
<file path=[Content_Types].xml><?xml version="1.0" encoding="utf-8"?>
<Types xmlns="http://schemas.openxmlformats.org/package/2006/content-types">
  <Default Extension="bin" ContentType="application/vnd.openxmlformats-officedocument.spreadsheetml.printerSettings"/>
  <Default Extension="jpeg" ContentType="image/jpe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defaultThemeVersion="124226"/>
  <mc:AlternateContent xmlns:mc="http://schemas.openxmlformats.org/markup-compatibility/2006">
    <mc:Choice Requires="x15">
      <x15ac:absPath xmlns:x15ac="http://schemas.microsoft.com/office/spreadsheetml/2010/11/ac" url="G:\SHARE\AQAD\Records Schedule\0 Nonrecords\0999 Personal Papers\EIAG\508 Conversions\"/>
    </mc:Choice>
  </mc:AlternateContent>
  <xr:revisionPtr revIDLastSave="0" documentId="8_{51A129FB-92F6-40C7-8973-4BAD177E0F55}" xr6:coauthVersionLast="36" xr6:coauthVersionMax="36" xr10:uidLastSave="{00000000-0000-0000-0000-000000000000}"/>
  <bookViews>
    <workbookView xWindow="-12" yWindow="228" windowWidth="19440" windowHeight="5940" tabRatio="590" xr2:uid="{00000000-000D-0000-FFFF-FFFF00000000}"/>
  </bookViews>
  <sheets>
    <sheet name="Overview" sheetId="12" r:id="rId1"/>
    <sheet name="Field Descriptions" sheetId="5" r:id="rId2"/>
    <sheet name="2014 County Facilities" sheetId="16" r:id="rId3"/>
    <sheet name="FIPS" sheetId="13" r:id="rId4"/>
    <sheet name="Emissions Factor" sheetId="3" r:id="rId5"/>
    <sheet name="Emissions" sheetId="7" r:id="rId6"/>
    <sheet name="EmissionsStagingTableInput" sheetId="17" r:id="rId7"/>
  </sheets>
  <definedNames>
    <definedName name="_xlnm._FilterDatabase" localSheetId="2" hidden="1">'2014 County Facilities'!$A$1:$L$2435</definedName>
    <definedName name="_xlnm._FilterDatabase" localSheetId="5" hidden="1">Emissions!$A$1:$O$3144</definedName>
    <definedName name="_xlnm._FilterDatabase" localSheetId="3" hidden="1">FIPS!$A$1:$E$3143</definedName>
    <definedName name="LMOP1">#REF!</definedName>
    <definedName name="_xlnm.Print_Area" localSheetId="1">'Field Descriptions'!$A$1:$C$40</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X3" i="17" l="1"/>
  <c r="X4" i="17"/>
  <c r="X5" i="17"/>
  <c r="X6" i="17"/>
  <c r="X7" i="17"/>
  <c r="X8" i="17"/>
  <c r="X9" i="17"/>
  <c r="X10" i="17"/>
  <c r="X11" i="17"/>
  <c r="X12" i="17"/>
  <c r="X13" i="17"/>
  <c r="X14" i="17"/>
  <c r="X15" i="17"/>
  <c r="X16" i="17"/>
  <c r="X17" i="17"/>
  <c r="X18" i="17"/>
  <c r="X19" i="17"/>
  <c r="X20" i="17"/>
  <c r="X21" i="17"/>
  <c r="X22" i="17"/>
  <c r="X23" i="17"/>
  <c r="X24" i="17"/>
  <c r="X25" i="17"/>
  <c r="X26" i="17"/>
  <c r="X27" i="17"/>
  <c r="X28" i="17"/>
  <c r="X29" i="17"/>
  <c r="X30" i="17"/>
  <c r="X31" i="17"/>
  <c r="X32" i="17"/>
  <c r="X33" i="17"/>
  <c r="X34" i="17"/>
  <c r="X35" i="17"/>
  <c r="X36" i="17"/>
  <c r="X37" i="17"/>
  <c r="X38" i="17"/>
  <c r="X39" i="17"/>
  <c r="X40" i="17"/>
  <c r="X41" i="17"/>
  <c r="X42" i="17"/>
  <c r="X43" i="17"/>
  <c r="X44" i="17"/>
  <c r="X45" i="17"/>
  <c r="X46" i="17"/>
  <c r="X47" i="17"/>
  <c r="X48" i="17"/>
  <c r="X49" i="17"/>
  <c r="X50" i="17"/>
  <c r="X51" i="17"/>
  <c r="X52" i="17"/>
  <c r="X53" i="17"/>
  <c r="X54" i="17"/>
  <c r="X55" i="17"/>
  <c r="X56" i="17"/>
  <c r="X57" i="17"/>
  <c r="X58" i="17"/>
  <c r="X59" i="17"/>
  <c r="X60" i="17"/>
  <c r="X61" i="17"/>
  <c r="X62" i="17"/>
  <c r="X63" i="17"/>
  <c r="X64" i="17"/>
  <c r="X65" i="17"/>
  <c r="X66" i="17"/>
  <c r="X67" i="17"/>
  <c r="X68" i="17"/>
  <c r="X69" i="17"/>
  <c r="X70" i="17"/>
  <c r="X71" i="17"/>
  <c r="X72" i="17"/>
  <c r="X73" i="17"/>
  <c r="X74" i="17"/>
  <c r="X75" i="17"/>
  <c r="X76" i="17"/>
  <c r="X77" i="17"/>
  <c r="X78" i="17"/>
  <c r="X79" i="17"/>
  <c r="X80" i="17"/>
  <c r="X81" i="17"/>
  <c r="X82" i="17"/>
  <c r="X83" i="17"/>
  <c r="X84" i="17"/>
  <c r="X85" i="17"/>
  <c r="X86" i="17"/>
  <c r="X87" i="17"/>
  <c r="X88" i="17"/>
  <c r="X89" i="17"/>
  <c r="X90" i="17"/>
  <c r="X91" i="17"/>
  <c r="X92" i="17"/>
  <c r="X93" i="17"/>
  <c r="X94" i="17"/>
  <c r="X95" i="17"/>
  <c r="X96" i="17"/>
  <c r="X97" i="17"/>
  <c r="X98" i="17"/>
  <c r="X99" i="17"/>
  <c r="X100" i="17"/>
  <c r="X101" i="17"/>
  <c r="X102" i="17"/>
  <c r="X103" i="17"/>
  <c r="X104" i="17"/>
  <c r="X105" i="17"/>
  <c r="X106" i="17"/>
  <c r="X107" i="17"/>
  <c r="X108" i="17"/>
  <c r="X109" i="17"/>
  <c r="X110" i="17"/>
  <c r="X111" i="17"/>
  <c r="X112" i="17"/>
  <c r="X113" i="17"/>
  <c r="X114" i="17"/>
  <c r="X115" i="17"/>
  <c r="X116" i="17"/>
  <c r="X117" i="17"/>
  <c r="X118" i="17"/>
  <c r="X119" i="17"/>
  <c r="X120" i="17"/>
  <c r="X121" i="17"/>
  <c r="X122" i="17"/>
  <c r="X123" i="17"/>
  <c r="X124" i="17"/>
  <c r="X125" i="17"/>
  <c r="X126" i="17"/>
  <c r="X127" i="17"/>
  <c r="X128" i="17"/>
  <c r="X129" i="17"/>
  <c r="X130" i="17"/>
  <c r="X131" i="17"/>
  <c r="X132" i="17"/>
  <c r="X133" i="17"/>
  <c r="X134" i="17"/>
  <c r="X135" i="17"/>
  <c r="X136" i="17"/>
  <c r="X137" i="17"/>
  <c r="X138" i="17"/>
  <c r="X139" i="17"/>
  <c r="X140" i="17"/>
  <c r="X141" i="17"/>
  <c r="X142" i="17"/>
  <c r="X143" i="17"/>
  <c r="X144" i="17"/>
  <c r="X145" i="17"/>
  <c r="X146" i="17"/>
  <c r="X147" i="17"/>
  <c r="X148" i="17"/>
  <c r="X149" i="17"/>
  <c r="X150" i="17"/>
  <c r="X151" i="17"/>
  <c r="X152" i="17"/>
  <c r="X153" i="17"/>
  <c r="X154" i="17"/>
  <c r="X155" i="17"/>
  <c r="X156" i="17"/>
  <c r="X157" i="17"/>
  <c r="X158" i="17"/>
  <c r="X159" i="17"/>
  <c r="X160" i="17"/>
  <c r="X161" i="17"/>
  <c r="X162" i="17"/>
  <c r="X163" i="17"/>
  <c r="X164" i="17"/>
  <c r="X165" i="17"/>
  <c r="X166" i="17"/>
  <c r="X167" i="17"/>
  <c r="X168" i="17"/>
  <c r="X169" i="17"/>
  <c r="X170" i="17"/>
  <c r="X171" i="17"/>
  <c r="X172" i="17"/>
  <c r="X173" i="17"/>
  <c r="X174" i="17"/>
  <c r="X175" i="17"/>
  <c r="X176" i="17"/>
  <c r="X177" i="17"/>
  <c r="X178" i="17"/>
  <c r="X179" i="17"/>
  <c r="X180" i="17"/>
  <c r="X181" i="17"/>
  <c r="X182" i="17"/>
  <c r="X183" i="17"/>
  <c r="X184" i="17"/>
  <c r="X185" i="17"/>
  <c r="X186" i="17"/>
  <c r="X187" i="17"/>
  <c r="X188" i="17"/>
  <c r="X189" i="17"/>
  <c r="X190" i="17"/>
  <c r="X191" i="17"/>
  <c r="X192" i="17"/>
  <c r="X193" i="17"/>
  <c r="X194" i="17"/>
  <c r="X195" i="17"/>
  <c r="X196" i="17"/>
  <c r="X197" i="17"/>
  <c r="X198" i="17"/>
  <c r="X199" i="17"/>
  <c r="X200" i="17"/>
  <c r="X201" i="17"/>
  <c r="X202" i="17"/>
  <c r="X203" i="17"/>
  <c r="X204" i="17"/>
  <c r="X205" i="17"/>
  <c r="X206" i="17"/>
  <c r="X207" i="17"/>
  <c r="X208" i="17"/>
  <c r="X209" i="17"/>
  <c r="X210" i="17"/>
  <c r="X211" i="17"/>
  <c r="X212" i="17"/>
  <c r="X213" i="17"/>
  <c r="X214" i="17"/>
  <c r="X215" i="17"/>
  <c r="X216" i="17"/>
  <c r="X217" i="17"/>
  <c r="X218" i="17"/>
  <c r="X219" i="17"/>
  <c r="X220" i="17"/>
  <c r="X221" i="17"/>
  <c r="X222" i="17"/>
  <c r="X223" i="17"/>
  <c r="X224" i="17"/>
  <c r="X225" i="17"/>
  <c r="X226" i="17"/>
  <c r="X227" i="17"/>
  <c r="X228" i="17"/>
  <c r="X229" i="17"/>
  <c r="X230" i="17"/>
  <c r="X231" i="17"/>
  <c r="X232" i="17"/>
  <c r="X233" i="17"/>
  <c r="X234" i="17"/>
  <c r="X235" i="17"/>
  <c r="X236" i="17"/>
  <c r="X237" i="17"/>
  <c r="X238" i="17"/>
  <c r="X239" i="17"/>
  <c r="X240" i="17"/>
  <c r="X241" i="17"/>
  <c r="X242" i="17"/>
  <c r="X243" i="17"/>
  <c r="X244" i="17"/>
  <c r="X245" i="17"/>
  <c r="X246" i="17"/>
  <c r="X247" i="17"/>
  <c r="X248" i="17"/>
  <c r="X249" i="17"/>
  <c r="X250" i="17"/>
  <c r="X251" i="17"/>
  <c r="X252" i="17"/>
  <c r="X253" i="17"/>
  <c r="X254" i="17"/>
  <c r="X255" i="17"/>
  <c r="X256" i="17"/>
  <c r="X257" i="17"/>
  <c r="X258" i="17"/>
  <c r="X259" i="17"/>
  <c r="X260" i="17"/>
  <c r="X261" i="17"/>
  <c r="X262" i="17"/>
  <c r="X263" i="17"/>
  <c r="X264" i="17"/>
  <c r="X265" i="17"/>
  <c r="X266" i="17"/>
  <c r="X267" i="17"/>
  <c r="X268" i="17"/>
  <c r="X269" i="17"/>
  <c r="X270" i="17"/>
  <c r="X271" i="17"/>
  <c r="X272" i="17"/>
  <c r="X273" i="17"/>
  <c r="X274" i="17"/>
  <c r="X275" i="17"/>
  <c r="X276" i="17"/>
  <c r="X277" i="17"/>
  <c r="X278" i="17"/>
  <c r="X279" i="17"/>
  <c r="X280" i="17"/>
  <c r="X281" i="17"/>
  <c r="X282" i="17"/>
  <c r="X283" i="17"/>
  <c r="X284" i="17"/>
  <c r="X285" i="17"/>
  <c r="X286" i="17"/>
  <c r="X287" i="17"/>
  <c r="X288" i="17"/>
  <c r="X289" i="17"/>
  <c r="X290" i="17"/>
  <c r="X291" i="17"/>
  <c r="X292" i="17"/>
  <c r="X293" i="17"/>
  <c r="X294" i="17"/>
  <c r="X295" i="17"/>
  <c r="X296" i="17"/>
  <c r="X297" i="17"/>
  <c r="X298" i="17"/>
  <c r="X299" i="17"/>
  <c r="X300" i="17"/>
  <c r="X301" i="17"/>
  <c r="X302" i="17"/>
  <c r="X303" i="17"/>
  <c r="X304" i="17"/>
  <c r="X305" i="17"/>
  <c r="X306" i="17"/>
  <c r="X307" i="17"/>
  <c r="X308" i="17"/>
  <c r="X309" i="17"/>
  <c r="X310" i="17"/>
  <c r="X311" i="17"/>
  <c r="X312" i="17"/>
  <c r="X313" i="17"/>
  <c r="X314" i="17"/>
  <c r="X315" i="17"/>
  <c r="X316" i="17"/>
  <c r="X317" i="17"/>
  <c r="X318" i="17"/>
  <c r="X319" i="17"/>
  <c r="X320" i="17"/>
  <c r="X321" i="17"/>
  <c r="X322" i="17"/>
  <c r="X323" i="17"/>
  <c r="X324" i="17"/>
  <c r="X325" i="17"/>
  <c r="X326" i="17"/>
  <c r="X327" i="17"/>
  <c r="X328" i="17"/>
  <c r="X329" i="17"/>
  <c r="X330" i="17"/>
  <c r="X331" i="17"/>
  <c r="X332" i="17"/>
  <c r="X333" i="17"/>
  <c r="X334" i="17"/>
  <c r="X335" i="17"/>
  <c r="X336" i="17"/>
  <c r="X337" i="17"/>
  <c r="X338" i="17"/>
  <c r="X339" i="17"/>
  <c r="X340" i="17"/>
  <c r="X341" i="17"/>
  <c r="X342" i="17"/>
  <c r="X343" i="17"/>
  <c r="X344" i="17"/>
  <c r="X345" i="17"/>
  <c r="X346" i="17"/>
  <c r="X347" i="17"/>
  <c r="X348" i="17"/>
  <c r="X349" i="17"/>
  <c r="X350" i="17"/>
  <c r="X351" i="17"/>
  <c r="X352" i="17"/>
  <c r="X353" i="17"/>
  <c r="X354" i="17"/>
  <c r="X355" i="17"/>
  <c r="X356" i="17"/>
  <c r="X357" i="17"/>
  <c r="X358" i="17"/>
  <c r="X359" i="17"/>
  <c r="X360" i="17"/>
  <c r="X361" i="17"/>
  <c r="X362" i="17"/>
  <c r="X363" i="17"/>
  <c r="X364" i="17"/>
  <c r="X365" i="17"/>
  <c r="X366" i="17"/>
  <c r="X367" i="17"/>
  <c r="X368" i="17"/>
  <c r="X369" i="17"/>
  <c r="X370" i="17"/>
  <c r="X371" i="17"/>
  <c r="X372" i="17"/>
  <c r="X373" i="17"/>
  <c r="X374" i="17"/>
  <c r="X375" i="17"/>
  <c r="X376" i="17"/>
  <c r="X377" i="17"/>
  <c r="X378" i="17"/>
  <c r="X379" i="17"/>
  <c r="X380" i="17"/>
  <c r="X381" i="17"/>
  <c r="X382" i="17"/>
  <c r="X383" i="17"/>
  <c r="X384" i="17"/>
  <c r="X385" i="17"/>
  <c r="X386" i="17"/>
  <c r="X387" i="17"/>
  <c r="X388" i="17"/>
  <c r="X389" i="17"/>
  <c r="X390" i="17"/>
  <c r="X391" i="17"/>
  <c r="X392" i="17"/>
  <c r="X393" i="17"/>
  <c r="X394" i="17"/>
  <c r="X395" i="17"/>
  <c r="X396" i="17"/>
  <c r="X397" i="17"/>
  <c r="X398" i="17"/>
  <c r="X399" i="17"/>
  <c r="X400" i="17"/>
  <c r="X401" i="17"/>
  <c r="X402" i="17"/>
  <c r="X403" i="17"/>
  <c r="X404" i="17"/>
  <c r="X405" i="17"/>
  <c r="X406" i="17"/>
  <c r="X407" i="17"/>
  <c r="X408" i="17"/>
  <c r="X409" i="17"/>
  <c r="X410" i="17"/>
  <c r="X411" i="17"/>
  <c r="X412" i="17"/>
  <c r="X413" i="17"/>
  <c r="X414" i="17"/>
  <c r="X415" i="17"/>
  <c r="X416" i="17"/>
  <c r="X417" i="17"/>
  <c r="X418" i="17"/>
  <c r="X419" i="17"/>
  <c r="X420" i="17"/>
  <c r="X421" i="17"/>
  <c r="X422" i="17"/>
  <c r="X423" i="17"/>
  <c r="X424" i="17"/>
  <c r="X425" i="17"/>
  <c r="X426" i="17"/>
  <c r="X427" i="17"/>
  <c r="X428" i="17"/>
  <c r="X429" i="17"/>
  <c r="X430" i="17"/>
  <c r="X431" i="17"/>
  <c r="X432" i="17"/>
  <c r="X433" i="17"/>
  <c r="X434" i="17"/>
  <c r="X435" i="17"/>
  <c r="X436" i="17"/>
  <c r="X437" i="17"/>
  <c r="X438" i="17"/>
  <c r="X439" i="17"/>
  <c r="X440" i="17"/>
  <c r="X441" i="17"/>
  <c r="X442" i="17"/>
  <c r="X443" i="17"/>
  <c r="X444" i="17"/>
  <c r="X445" i="17"/>
  <c r="X446" i="17"/>
  <c r="X447" i="17"/>
  <c r="X448" i="17"/>
  <c r="X449" i="17"/>
  <c r="X450" i="17"/>
  <c r="X451" i="17"/>
  <c r="X452" i="17"/>
  <c r="X453" i="17"/>
  <c r="X454" i="17"/>
  <c r="X455" i="17"/>
  <c r="X456" i="17"/>
  <c r="X457" i="17"/>
  <c r="X458" i="17"/>
  <c r="X459" i="17"/>
  <c r="X460" i="17"/>
  <c r="X461" i="17"/>
  <c r="X462" i="17"/>
  <c r="X463" i="17"/>
  <c r="X464" i="17"/>
  <c r="X465" i="17"/>
  <c r="X466" i="17"/>
  <c r="X467" i="17"/>
  <c r="X468" i="17"/>
  <c r="X469" i="17"/>
  <c r="X470" i="17"/>
  <c r="X471" i="17"/>
  <c r="X472" i="17"/>
  <c r="X473" i="17"/>
  <c r="X474" i="17"/>
  <c r="X475" i="17"/>
  <c r="X476" i="17"/>
  <c r="X477" i="17"/>
  <c r="X478" i="17"/>
  <c r="X479" i="17"/>
  <c r="X480" i="17"/>
  <c r="X481" i="17"/>
  <c r="X482" i="17"/>
  <c r="X483" i="17"/>
  <c r="X484" i="17"/>
  <c r="X485" i="17"/>
  <c r="X486" i="17"/>
  <c r="X487" i="17"/>
  <c r="X488" i="17"/>
  <c r="X489" i="17"/>
  <c r="X490" i="17"/>
  <c r="X491" i="17"/>
  <c r="X492" i="17"/>
  <c r="X493" i="17"/>
  <c r="X494" i="17"/>
  <c r="X495" i="17"/>
  <c r="X496" i="17"/>
  <c r="X497" i="17"/>
  <c r="X498" i="17"/>
  <c r="X499" i="17"/>
  <c r="X500" i="17"/>
  <c r="X501" i="17"/>
  <c r="X502" i="17"/>
  <c r="X503" i="17"/>
  <c r="X504" i="17"/>
  <c r="X505" i="17"/>
  <c r="X506" i="17"/>
  <c r="X507" i="17"/>
  <c r="X508" i="17"/>
  <c r="X509" i="17"/>
  <c r="X510" i="17"/>
  <c r="X511" i="17"/>
  <c r="X512" i="17"/>
  <c r="X513" i="17"/>
  <c r="X514" i="17"/>
  <c r="X515" i="17"/>
  <c r="X516" i="17"/>
  <c r="X517" i="17"/>
  <c r="X518" i="17"/>
  <c r="X519" i="17"/>
  <c r="X520" i="17"/>
  <c r="X521" i="17"/>
  <c r="X522" i="17"/>
  <c r="X523" i="17"/>
  <c r="X524" i="17"/>
  <c r="X525" i="17"/>
  <c r="X526" i="17"/>
  <c r="X527" i="17"/>
  <c r="X528" i="17"/>
  <c r="X529" i="17"/>
  <c r="X530" i="17"/>
  <c r="X531" i="17"/>
  <c r="X532" i="17"/>
  <c r="X533" i="17"/>
  <c r="X534" i="17"/>
  <c r="X535" i="17"/>
  <c r="X536" i="17"/>
  <c r="X537" i="17"/>
  <c r="X538" i="17"/>
  <c r="X539" i="17"/>
  <c r="X540" i="17"/>
  <c r="X541" i="17"/>
  <c r="X542" i="17"/>
  <c r="X543" i="17"/>
  <c r="X544" i="17"/>
  <c r="X545" i="17"/>
  <c r="X546" i="17"/>
  <c r="X547" i="17"/>
  <c r="X548" i="17"/>
  <c r="X549" i="17"/>
  <c r="X550" i="17"/>
  <c r="X551" i="17"/>
  <c r="X552" i="17"/>
  <c r="X553" i="17"/>
  <c r="X554" i="17"/>
  <c r="X555" i="17"/>
  <c r="X556" i="17"/>
  <c r="X557" i="17"/>
  <c r="X558" i="17"/>
  <c r="X559" i="17"/>
  <c r="X560" i="17"/>
  <c r="X561" i="17"/>
  <c r="X562" i="17"/>
  <c r="X563" i="17"/>
  <c r="X564" i="17"/>
  <c r="X565" i="17"/>
  <c r="X566" i="17"/>
  <c r="X567" i="17"/>
  <c r="X568" i="17"/>
  <c r="X569" i="17"/>
  <c r="X570" i="17"/>
  <c r="X571" i="17"/>
  <c r="X572" i="17"/>
  <c r="X573" i="17"/>
  <c r="X574" i="17"/>
  <c r="X575" i="17"/>
  <c r="X576" i="17"/>
  <c r="X577" i="17"/>
  <c r="X578" i="17"/>
  <c r="X579" i="17"/>
  <c r="X580" i="17"/>
  <c r="X581" i="17"/>
  <c r="X582" i="17"/>
  <c r="X583" i="17"/>
  <c r="X584" i="17"/>
  <c r="X585" i="17"/>
  <c r="X586" i="17"/>
  <c r="X587" i="17"/>
  <c r="X588" i="17"/>
  <c r="X589" i="17"/>
  <c r="X590" i="17"/>
  <c r="X591" i="17"/>
  <c r="X592" i="17"/>
  <c r="X593" i="17"/>
  <c r="X594" i="17"/>
  <c r="X595" i="17"/>
  <c r="X596" i="17"/>
  <c r="X597" i="17"/>
  <c r="X598" i="17"/>
  <c r="X599" i="17"/>
  <c r="X600" i="17"/>
  <c r="X601" i="17"/>
  <c r="X602" i="17"/>
  <c r="X603" i="17"/>
  <c r="X604" i="17"/>
  <c r="X605" i="17"/>
  <c r="X606" i="17"/>
  <c r="X607" i="17"/>
  <c r="X608" i="17"/>
  <c r="X609" i="17"/>
  <c r="X610" i="17"/>
  <c r="X611" i="17"/>
  <c r="X612" i="17"/>
  <c r="X613" i="17"/>
  <c r="X614" i="17"/>
  <c r="X615" i="17"/>
  <c r="X616" i="17"/>
  <c r="X617" i="17"/>
  <c r="X618" i="17"/>
  <c r="X619" i="17"/>
  <c r="X620" i="17"/>
  <c r="X621" i="17"/>
  <c r="X622" i="17"/>
  <c r="X623" i="17"/>
  <c r="X624" i="17"/>
  <c r="X625" i="17"/>
  <c r="X626" i="17"/>
  <c r="X627" i="17"/>
  <c r="X628" i="17"/>
  <c r="X629" i="17"/>
  <c r="X630" i="17"/>
  <c r="X631" i="17"/>
  <c r="X632" i="17"/>
  <c r="X633" i="17"/>
  <c r="X634" i="17"/>
  <c r="X635" i="17"/>
  <c r="X636" i="17"/>
  <c r="X637" i="17"/>
  <c r="X638" i="17"/>
  <c r="X639" i="17"/>
  <c r="X640" i="17"/>
  <c r="X641" i="17"/>
  <c r="X642" i="17"/>
  <c r="X643" i="17"/>
  <c r="X644" i="17"/>
  <c r="X645" i="17"/>
  <c r="X646" i="17"/>
  <c r="X647" i="17"/>
  <c r="X648" i="17"/>
  <c r="X649" i="17"/>
  <c r="X650" i="17"/>
  <c r="X651" i="17"/>
  <c r="X652" i="17"/>
  <c r="X653" i="17"/>
  <c r="X654" i="17"/>
  <c r="X655" i="17"/>
  <c r="X656" i="17"/>
  <c r="X657" i="17"/>
  <c r="X658" i="17"/>
  <c r="X659" i="17"/>
  <c r="X660" i="17"/>
  <c r="X661" i="17"/>
  <c r="X662" i="17"/>
  <c r="X663" i="17"/>
  <c r="X664" i="17"/>
  <c r="X665" i="17"/>
  <c r="X666" i="17"/>
  <c r="X667" i="17"/>
  <c r="X668" i="17"/>
  <c r="X669" i="17"/>
  <c r="X670" i="17"/>
  <c r="X671" i="17"/>
  <c r="X672" i="17"/>
  <c r="X673" i="17"/>
  <c r="X674" i="17"/>
  <c r="X675" i="17"/>
  <c r="X676" i="17"/>
  <c r="X677" i="17"/>
  <c r="X678" i="17"/>
  <c r="X679" i="17"/>
  <c r="X680" i="17"/>
  <c r="X681" i="17"/>
  <c r="X682" i="17"/>
  <c r="X683" i="17"/>
  <c r="X684" i="17"/>
  <c r="X685" i="17"/>
  <c r="X686" i="17"/>
  <c r="X687" i="17"/>
  <c r="X688" i="17"/>
  <c r="X689" i="17"/>
  <c r="X690" i="17"/>
  <c r="X691" i="17"/>
  <c r="X692" i="17"/>
  <c r="X693" i="17"/>
  <c r="X694" i="17"/>
  <c r="X695" i="17"/>
  <c r="X696" i="17"/>
  <c r="X697" i="17"/>
  <c r="X698" i="17"/>
  <c r="X699" i="17"/>
  <c r="X700" i="17"/>
  <c r="X701" i="17"/>
  <c r="X702" i="17"/>
  <c r="X703" i="17"/>
  <c r="X704" i="17"/>
  <c r="X705" i="17"/>
  <c r="X706" i="17"/>
  <c r="X707" i="17"/>
  <c r="X708" i="17"/>
  <c r="X709" i="17"/>
  <c r="X710" i="17"/>
  <c r="X711" i="17"/>
  <c r="X712" i="17"/>
  <c r="X713" i="17"/>
  <c r="X714" i="17"/>
  <c r="X715" i="17"/>
  <c r="X716" i="17"/>
  <c r="X717" i="17"/>
  <c r="X718" i="17"/>
  <c r="X719" i="17"/>
  <c r="X720" i="17"/>
  <c r="X721" i="17"/>
  <c r="X722" i="17"/>
  <c r="X723" i="17"/>
  <c r="X724" i="17"/>
  <c r="X725" i="17"/>
  <c r="X726" i="17"/>
  <c r="X727" i="17"/>
  <c r="X728" i="17"/>
  <c r="X729" i="17"/>
  <c r="X730" i="17"/>
  <c r="X731" i="17"/>
  <c r="X732" i="17"/>
  <c r="X733" i="17"/>
  <c r="X734" i="17"/>
  <c r="X735" i="17"/>
  <c r="X736" i="17"/>
  <c r="X737" i="17"/>
  <c r="X738" i="17"/>
  <c r="X739" i="17"/>
  <c r="X740" i="17"/>
  <c r="X741" i="17"/>
  <c r="X742" i="17"/>
  <c r="X743" i="17"/>
  <c r="X744" i="17"/>
  <c r="X745" i="17"/>
  <c r="X746" i="17"/>
  <c r="X747" i="17"/>
  <c r="X748" i="17"/>
  <c r="X749" i="17"/>
  <c r="X750" i="17"/>
  <c r="X751" i="17"/>
  <c r="X752" i="17"/>
  <c r="X753" i="17"/>
  <c r="X754" i="17"/>
  <c r="X755" i="17"/>
  <c r="X756" i="17"/>
  <c r="X757" i="17"/>
  <c r="X758" i="17"/>
  <c r="X759" i="17"/>
  <c r="X760" i="17"/>
  <c r="X761" i="17"/>
  <c r="X762" i="17"/>
  <c r="X763" i="17"/>
  <c r="X764" i="17"/>
  <c r="X765" i="17"/>
  <c r="X766" i="17"/>
  <c r="X767" i="17"/>
  <c r="X768" i="17"/>
  <c r="X769" i="17"/>
  <c r="X770" i="17"/>
  <c r="X771" i="17"/>
  <c r="X772" i="17"/>
  <c r="X773" i="17"/>
  <c r="X774" i="17"/>
  <c r="X775" i="17"/>
  <c r="X776" i="17"/>
  <c r="X777" i="17"/>
  <c r="X778" i="17"/>
  <c r="X779" i="17"/>
  <c r="X780" i="17"/>
  <c r="X781" i="17"/>
  <c r="X782" i="17"/>
  <c r="X783" i="17"/>
  <c r="X784" i="17"/>
  <c r="X785" i="17"/>
  <c r="X786" i="17"/>
  <c r="X787" i="17"/>
  <c r="X788" i="17"/>
  <c r="X789" i="17"/>
  <c r="X790" i="17"/>
  <c r="X791" i="17"/>
  <c r="X792" i="17"/>
  <c r="X793" i="17"/>
  <c r="X794" i="17"/>
  <c r="X795" i="17"/>
  <c r="X796" i="17"/>
  <c r="X797" i="17"/>
  <c r="X798" i="17"/>
  <c r="X799" i="17"/>
  <c r="X800" i="17"/>
  <c r="X801" i="17"/>
  <c r="X802" i="17"/>
  <c r="X803" i="17"/>
  <c r="X804" i="17"/>
  <c r="X805" i="17"/>
  <c r="X806" i="17"/>
  <c r="X807" i="17"/>
  <c r="X808" i="17"/>
  <c r="X809" i="17"/>
  <c r="X810" i="17"/>
  <c r="X811" i="17"/>
  <c r="X812" i="17"/>
  <c r="X813" i="17"/>
  <c r="X814" i="17"/>
  <c r="X815" i="17"/>
  <c r="X816" i="17"/>
  <c r="X817" i="17"/>
  <c r="X818" i="17"/>
  <c r="X819" i="17"/>
  <c r="X820" i="17"/>
  <c r="X821" i="17"/>
  <c r="X822" i="17"/>
  <c r="X823" i="17"/>
  <c r="X824" i="17"/>
  <c r="X825" i="17"/>
  <c r="X826" i="17"/>
  <c r="X827" i="17"/>
  <c r="X828" i="17"/>
  <c r="X829" i="17"/>
  <c r="X830" i="17"/>
  <c r="X831" i="17"/>
  <c r="X832" i="17"/>
  <c r="X833" i="17"/>
  <c r="X834" i="17"/>
  <c r="X835" i="17"/>
  <c r="X836" i="17"/>
  <c r="X837" i="17"/>
  <c r="X838" i="17"/>
  <c r="X839" i="17"/>
  <c r="X840" i="17"/>
  <c r="X841" i="17"/>
  <c r="X842" i="17"/>
  <c r="X843" i="17"/>
  <c r="X844" i="17"/>
  <c r="X845" i="17"/>
  <c r="X846" i="17"/>
  <c r="X847" i="17"/>
  <c r="X848" i="17"/>
  <c r="X849" i="17"/>
  <c r="X850" i="17"/>
  <c r="X851" i="17"/>
  <c r="X852" i="17"/>
  <c r="X853" i="17"/>
  <c r="X854" i="17"/>
  <c r="X855" i="17"/>
  <c r="X856" i="17"/>
  <c r="X857" i="17"/>
  <c r="X858" i="17"/>
  <c r="X859" i="17"/>
  <c r="X860" i="17"/>
  <c r="X861" i="17"/>
  <c r="X862" i="17"/>
  <c r="X863" i="17"/>
  <c r="X864" i="17"/>
  <c r="X865" i="17"/>
  <c r="X866" i="17"/>
  <c r="X867" i="17"/>
  <c r="X868" i="17"/>
  <c r="X869" i="17"/>
  <c r="X870" i="17"/>
  <c r="X871" i="17"/>
  <c r="X872" i="17"/>
  <c r="X873" i="17"/>
  <c r="X874" i="17"/>
  <c r="X875" i="17"/>
  <c r="X876" i="17"/>
  <c r="X877" i="17"/>
  <c r="X878" i="17"/>
  <c r="X879" i="17"/>
  <c r="X880" i="17"/>
  <c r="X881" i="17"/>
  <c r="X882" i="17"/>
  <c r="X883" i="17"/>
  <c r="X884" i="17"/>
  <c r="X885" i="17"/>
  <c r="X886" i="17"/>
  <c r="X887" i="17"/>
  <c r="X888" i="17"/>
  <c r="X889" i="17"/>
  <c r="X890" i="17"/>
  <c r="X891" i="17"/>
  <c r="X892" i="17"/>
  <c r="X893" i="17"/>
  <c r="X894" i="17"/>
  <c r="X895" i="17"/>
  <c r="X896" i="17"/>
  <c r="X897" i="17"/>
  <c r="X898" i="17"/>
  <c r="X899" i="17"/>
  <c r="X900" i="17"/>
  <c r="X901" i="17"/>
  <c r="X902" i="17"/>
  <c r="X903" i="17"/>
  <c r="X904" i="17"/>
  <c r="X905" i="17"/>
  <c r="X906" i="17"/>
  <c r="X907" i="17"/>
  <c r="X908" i="17"/>
  <c r="X909" i="17"/>
  <c r="X910" i="17"/>
  <c r="X911" i="17"/>
  <c r="X912" i="17"/>
  <c r="X913" i="17"/>
  <c r="X914" i="17"/>
  <c r="X915" i="17"/>
  <c r="X916" i="17"/>
  <c r="X917" i="17"/>
  <c r="X918" i="17"/>
  <c r="X919" i="17"/>
  <c r="X920" i="17"/>
  <c r="X921" i="17"/>
  <c r="X922" i="17"/>
  <c r="X923" i="17"/>
  <c r="X924" i="17"/>
  <c r="X925" i="17"/>
  <c r="X926" i="17"/>
  <c r="X927" i="17"/>
  <c r="X928" i="17"/>
  <c r="X929" i="17"/>
  <c r="X930" i="17"/>
  <c r="X931" i="17"/>
  <c r="X932" i="17"/>
  <c r="X933" i="17"/>
  <c r="X934" i="17"/>
  <c r="X935" i="17"/>
  <c r="X936" i="17"/>
  <c r="X937" i="17"/>
  <c r="X938" i="17"/>
  <c r="X939" i="17"/>
  <c r="X940" i="17"/>
  <c r="X941" i="17"/>
  <c r="X942" i="17"/>
  <c r="X943" i="17"/>
  <c r="X944" i="17"/>
  <c r="X945" i="17"/>
  <c r="X946" i="17"/>
  <c r="X947" i="17"/>
  <c r="X948" i="17"/>
  <c r="X949" i="17"/>
  <c r="X950" i="17"/>
  <c r="X951" i="17"/>
  <c r="X952" i="17"/>
  <c r="X953" i="17"/>
  <c r="X954" i="17"/>
  <c r="X955" i="17"/>
  <c r="X956" i="17"/>
  <c r="X957" i="17"/>
  <c r="X958" i="17"/>
  <c r="X959" i="17"/>
  <c r="X960" i="17"/>
  <c r="X961" i="17"/>
  <c r="X962" i="17"/>
  <c r="X963" i="17"/>
  <c r="X964" i="17"/>
  <c r="X965" i="17"/>
  <c r="X966" i="17"/>
  <c r="X967" i="17"/>
  <c r="X968" i="17"/>
  <c r="X969" i="17"/>
  <c r="X970" i="17"/>
  <c r="X971" i="17"/>
  <c r="X972" i="17"/>
  <c r="X973" i="17"/>
  <c r="X974" i="17"/>
  <c r="X975" i="17"/>
  <c r="X976" i="17"/>
  <c r="X977" i="17"/>
  <c r="X978" i="17"/>
  <c r="X979" i="17"/>
  <c r="X980" i="17"/>
  <c r="X981" i="17"/>
  <c r="X982" i="17"/>
  <c r="X983" i="17"/>
  <c r="X984" i="17"/>
  <c r="X985" i="17"/>
  <c r="X986" i="17"/>
  <c r="X987" i="17"/>
  <c r="X988" i="17"/>
  <c r="X989" i="17"/>
  <c r="X990" i="17"/>
  <c r="X991" i="17"/>
  <c r="X992" i="17"/>
  <c r="X993" i="17"/>
  <c r="X994" i="17"/>
  <c r="X995" i="17"/>
  <c r="X996" i="17"/>
  <c r="X997" i="17"/>
  <c r="X998" i="17"/>
  <c r="X999" i="17"/>
  <c r="X1000" i="17"/>
  <c r="X1001" i="17"/>
  <c r="X1002" i="17"/>
  <c r="X1003" i="17"/>
  <c r="X1004" i="17"/>
  <c r="X1005" i="17"/>
  <c r="X1006" i="17"/>
  <c r="X1007" i="17"/>
  <c r="X1008" i="17"/>
  <c r="X1009" i="17"/>
  <c r="X1010" i="17"/>
  <c r="X1011" i="17"/>
  <c r="X1012" i="17"/>
  <c r="X1013" i="17"/>
  <c r="X1014" i="17"/>
  <c r="X1015" i="17"/>
  <c r="X1016" i="17"/>
  <c r="X1017" i="17"/>
  <c r="X1018" i="17"/>
  <c r="X1019" i="17"/>
  <c r="X1020" i="17"/>
  <c r="X1021" i="17"/>
  <c r="X1022" i="17"/>
  <c r="X1023" i="17"/>
  <c r="X1024" i="17"/>
  <c r="X1025" i="17"/>
  <c r="X1026" i="17"/>
  <c r="X1027" i="17"/>
  <c r="X1028" i="17"/>
  <c r="X1029" i="17"/>
  <c r="X1030" i="17"/>
  <c r="X1031" i="17"/>
  <c r="X1032" i="17"/>
  <c r="X1033" i="17"/>
  <c r="X1034" i="17"/>
  <c r="X1035" i="17"/>
  <c r="X1036" i="17"/>
  <c r="X1037" i="17"/>
  <c r="X1038" i="17"/>
  <c r="X1039" i="17"/>
  <c r="X1040" i="17"/>
  <c r="X1041" i="17"/>
  <c r="X1042" i="17"/>
  <c r="X1043" i="17"/>
  <c r="X1044" i="17"/>
  <c r="X1045" i="17"/>
  <c r="X1046" i="17"/>
  <c r="X1047" i="17"/>
  <c r="X1048" i="17"/>
  <c r="X1049" i="17"/>
  <c r="X1050" i="17"/>
  <c r="X1051" i="17"/>
  <c r="X1052" i="17"/>
  <c r="X1053" i="17"/>
  <c r="X1054" i="17"/>
  <c r="X1055" i="17"/>
  <c r="X1056" i="17"/>
  <c r="X1057" i="17"/>
  <c r="X1058" i="17"/>
  <c r="X1059" i="17"/>
  <c r="X1060" i="17"/>
  <c r="X1061" i="17"/>
  <c r="X1062" i="17"/>
  <c r="X1063" i="17"/>
  <c r="X1064" i="17"/>
  <c r="X1065" i="17"/>
  <c r="X1066" i="17"/>
  <c r="X1067" i="17"/>
  <c r="X1068" i="17"/>
  <c r="X1069" i="17"/>
  <c r="X1070" i="17"/>
  <c r="X1071" i="17"/>
  <c r="X1072" i="17"/>
  <c r="X1073" i="17"/>
  <c r="X1074" i="17"/>
  <c r="X1075" i="17"/>
  <c r="X1076" i="17"/>
  <c r="X1077" i="17"/>
  <c r="X1078" i="17"/>
  <c r="X1079" i="17"/>
  <c r="X1080" i="17"/>
  <c r="X1081" i="17"/>
  <c r="X1082" i="17"/>
  <c r="X1083" i="17"/>
  <c r="X1084" i="17"/>
  <c r="X1085" i="17"/>
  <c r="X1086" i="17"/>
  <c r="X1087" i="17"/>
  <c r="X1088" i="17"/>
  <c r="X1089" i="17"/>
  <c r="X1090" i="17"/>
  <c r="X1091" i="17"/>
  <c r="X1092" i="17"/>
  <c r="X1093" i="17"/>
  <c r="X1094" i="17"/>
  <c r="X1095" i="17"/>
  <c r="X1096" i="17"/>
  <c r="X1097" i="17"/>
  <c r="X1098" i="17"/>
  <c r="X1099" i="17"/>
  <c r="X1100" i="17"/>
  <c r="X1101" i="17"/>
  <c r="X1102" i="17"/>
  <c r="X1103" i="17"/>
  <c r="X1104" i="17"/>
  <c r="X1105" i="17"/>
  <c r="X1106" i="17"/>
  <c r="X1107" i="17"/>
  <c r="X1108" i="17"/>
  <c r="X1109" i="17"/>
  <c r="X1110" i="17"/>
  <c r="X1111" i="17"/>
  <c r="X1112" i="17"/>
  <c r="X1113" i="17"/>
  <c r="X1114" i="17"/>
  <c r="X1115" i="17"/>
  <c r="X1116" i="17"/>
  <c r="X1117" i="17"/>
  <c r="X1118" i="17"/>
  <c r="X1119" i="17"/>
  <c r="X1120" i="17"/>
  <c r="X1121" i="17"/>
  <c r="X1122" i="17"/>
  <c r="X1123" i="17"/>
  <c r="X1124" i="17"/>
  <c r="X1125" i="17"/>
  <c r="X1126" i="17"/>
  <c r="X1127" i="17"/>
  <c r="X1128" i="17"/>
  <c r="X1129" i="17"/>
  <c r="X1130" i="17"/>
  <c r="X1131" i="17"/>
  <c r="X1132" i="17"/>
  <c r="X1133" i="17"/>
  <c r="X1134" i="17"/>
  <c r="X1135" i="17"/>
  <c r="X1136" i="17"/>
  <c r="X1137" i="17"/>
  <c r="X1138" i="17"/>
  <c r="X1139" i="17"/>
  <c r="X1140" i="17"/>
  <c r="X1141" i="17"/>
  <c r="X1142" i="17"/>
  <c r="X1143" i="17"/>
  <c r="X1144" i="17"/>
  <c r="X1145" i="17"/>
  <c r="X1146" i="17"/>
  <c r="X1147" i="17"/>
  <c r="X1148" i="17"/>
  <c r="X1149" i="17"/>
  <c r="X1150" i="17"/>
  <c r="X1151" i="17"/>
  <c r="X1152" i="17"/>
  <c r="X1153" i="17"/>
  <c r="X1154" i="17"/>
  <c r="X1155" i="17"/>
  <c r="X1156" i="17"/>
  <c r="X1157" i="17"/>
  <c r="X1158" i="17"/>
  <c r="X1159" i="17"/>
  <c r="X1160" i="17"/>
  <c r="X1161" i="17"/>
  <c r="X1162" i="17"/>
  <c r="X1163" i="17"/>
  <c r="X1164" i="17"/>
  <c r="X1165" i="17"/>
  <c r="X1166" i="17"/>
  <c r="X1167" i="17"/>
  <c r="X1168" i="17"/>
  <c r="X1169" i="17"/>
  <c r="X1170" i="17"/>
  <c r="X1171" i="17"/>
  <c r="X1172" i="17"/>
  <c r="X1173" i="17"/>
  <c r="X1174" i="17"/>
  <c r="X1175" i="17"/>
  <c r="X1176" i="17"/>
  <c r="X1177" i="17"/>
  <c r="X1178" i="17"/>
  <c r="X1179" i="17"/>
  <c r="X1180" i="17"/>
  <c r="X1181" i="17"/>
  <c r="X1182" i="17"/>
  <c r="X1183" i="17"/>
  <c r="X1184" i="17"/>
  <c r="X1185" i="17"/>
  <c r="X1186" i="17"/>
  <c r="X1187" i="17"/>
  <c r="X1188" i="17"/>
  <c r="X1189" i="17"/>
  <c r="X1190" i="17"/>
  <c r="X1191" i="17"/>
  <c r="X1192" i="17"/>
  <c r="X1193" i="17"/>
  <c r="X1194" i="17"/>
  <c r="X1195" i="17"/>
  <c r="X1196" i="17"/>
  <c r="X1197" i="17"/>
  <c r="X1198" i="17"/>
  <c r="X1199" i="17"/>
  <c r="X1200" i="17"/>
  <c r="X1201" i="17"/>
  <c r="X1202" i="17"/>
  <c r="X1203" i="17"/>
  <c r="X1204" i="17"/>
  <c r="X1205" i="17"/>
  <c r="X1206" i="17"/>
  <c r="X1207" i="17"/>
  <c r="X1208" i="17"/>
  <c r="X1209" i="17"/>
  <c r="X1210" i="17"/>
  <c r="X1211" i="17"/>
  <c r="X1212" i="17"/>
  <c r="X1213" i="17"/>
  <c r="X1214" i="17"/>
  <c r="X1215" i="17"/>
  <c r="X1216" i="17"/>
  <c r="X1217" i="17"/>
  <c r="X1218" i="17"/>
  <c r="X1219" i="17"/>
  <c r="X1220" i="17"/>
  <c r="X1221" i="17"/>
  <c r="X1222" i="17"/>
  <c r="X1223" i="17"/>
  <c r="X1224" i="17"/>
  <c r="X1225" i="17"/>
  <c r="X1226" i="17"/>
  <c r="X1227" i="17"/>
  <c r="X1228" i="17"/>
  <c r="X1229" i="17"/>
  <c r="X1230" i="17"/>
  <c r="X1231" i="17"/>
  <c r="X1232" i="17"/>
  <c r="X1233" i="17"/>
  <c r="X1234" i="17"/>
  <c r="X1235" i="17"/>
  <c r="X1236" i="17"/>
  <c r="X1237" i="17"/>
  <c r="X1238" i="17"/>
  <c r="X1239" i="17"/>
  <c r="X1240" i="17"/>
  <c r="X1241" i="17"/>
  <c r="X1242" i="17"/>
  <c r="X1243" i="17"/>
  <c r="X1244" i="17"/>
  <c r="X1245" i="17"/>
  <c r="X1246" i="17"/>
  <c r="X1247" i="17"/>
  <c r="X1248" i="17"/>
  <c r="X1249" i="17"/>
  <c r="X1250" i="17"/>
  <c r="X1251" i="17"/>
  <c r="X1252" i="17"/>
  <c r="X1253" i="17"/>
  <c r="X1254" i="17"/>
  <c r="X1255" i="17"/>
  <c r="X1256" i="17"/>
  <c r="X1257" i="17"/>
  <c r="X1258" i="17"/>
  <c r="X1259" i="17"/>
  <c r="X1260" i="17"/>
  <c r="X1261" i="17"/>
  <c r="X1262" i="17"/>
  <c r="X1263" i="17"/>
  <c r="X1264" i="17"/>
  <c r="X1265" i="17"/>
  <c r="X1266" i="17"/>
  <c r="X1267" i="17"/>
  <c r="X1268" i="17"/>
  <c r="X1269" i="17"/>
  <c r="X1270" i="17"/>
  <c r="X1271" i="17"/>
  <c r="X1272" i="17"/>
  <c r="X1273" i="17"/>
  <c r="X1274" i="17"/>
  <c r="X1275" i="17"/>
  <c r="X1276" i="17"/>
  <c r="X1277" i="17"/>
  <c r="X1278" i="17"/>
  <c r="X1279" i="17"/>
  <c r="X1280" i="17"/>
  <c r="X1281" i="17"/>
  <c r="X1282" i="17"/>
  <c r="X1283" i="17"/>
  <c r="X1284" i="17"/>
  <c r="X1285" i="17"/>
  <c r="X1286" i="17"/>
  <c r="X1287" i="17"/>
  <c r="X1288" i="17"/>
  <c r="X1289" i="17"/>
  <c r="X1290" i="17"/>
  <c r="X1291" i="17"/>
  <c r="X1292" i="17"/>
  <c r="X1293" i="17"/>
  <c r="X1294" i="17"/>
  <c r="X1295" i="17"/>
  <c r="X1296" i="17"/>
  <c r="X1297" i="17"/>
  <c r="X1298" i="17"/>
  <c r="X1299" i="17"/>
  <c r="X1300" i="17"/>
  <c r="X1301" i="17"/>
  <c r="X1302" i="17"/>
  <c r="X1303" i="17"/>
  <c r="X1304" i="17"/>
  <c r="X1305" i="17"/>
  <c r="X1306" i="17"/>
  <c r="X1307" i="17"/>
  <c r="X1308" i="17"/>
  <c r="X1309" i="17"/>
  <c r="X1310" i="17"/>
  <c r="X1311" i="17"/>
  <c r="X1312" i="17"/>
  <c r="X1313" i="17"/>
  <c r="X1314" i="17"/>
  <c r="X1315" i="17"/>
  <c r="X1316" i="17"/>
  <c r="X1317" i="17"/>
  <c r="X1318" i="17"/>
  <c r="X1319" i="17"/>
  <c r="X1320" i="17"/>
  <c r="X1321" i="17"/>
  <c r="X1322" i="17"/>
  <c r="X1323" i="17"/>
  <c r="X1324" i="17"/>
  <c r="X1325" i="17"/>
  <c r="X1326" i="17"/>
  <c r="X1327" i="17"/>
  <c r="X1328" i="17"/>
  <c r="X1329" i="17"/>
  <c r="X1330" i="17"/>
  <c r="X1331" i="17"/>
  <c r="X1332" i="17"/>
  <c r="X1333" i="17"/>
  <c r="X1334" i="17"/>
  <c r="X1335" i="17"/>
  <c r="X1336" i="17"/>
  <c r="X1337" i="17"/>
  <c r="X1338" i="17"/>
  <c r="X1339" i="17"/>
  <c r="X1340" i="17"/>
  <c r="X1341" i="17"/>
  <c r="X1342" i="17"/>
  <c r="X1343" i="17"/>
  <c r="X1344" i="17"/>
  <c r="X1345" i="17"/>
  <c r="X1346" i="17"/>
  <c r="X1347" i="17"/>
  <c r="X1348" i="17"/>
  <c r="X1349" i="17"/>
  <c r="X1350" i="17"/>
  <c r="X1351" i="17"/>
  <c r="X1352" i="17"/>
  <c r="X1353" i="17"/>
  <c r="X1354" i="17"/>
  <c r="X1355" i="17"/>
  <c r="X1356" i="17"/>
  <c r="X1357" i="17"/>
  <c r="X1358" i="17"/>
  <c r="X1359" i="17"/>
  <c r="X1360" i="17"/>
  <c r="X1361" i="17"/>
  <c r="X1362" i="17"/>
  <c r="X1363" i="17"/>
  <c r="X1364" i="17"/>
  <c r="X1365" i="17"/>
  <c r="X1366" i="17"/>
  <c r="X1367" i="17"/>
  <c r="X1368" i="17"/>
  <c r="X1369" i="17"/>
  <c r="X1370" i="17"/>
  <c r="X1371" i="17"/>
  <c r="X1372" i="17"/>
  <c r="X1373" i="17"/>
  <c r="X1374" i="17"/>
  <c r="X1375" i="17"/>
  <c r="X1376" i="17"/>
  <c r="X1377" i="17"/>
  <c r="X1378" i="17"/>
  <c r="X1379" i="17"/>
  <c r="X1380" i="17"/>
  <c r="X1381" i="17"/>
  <c r="X1382" i="17"/>
  <c r="X1383" i="17"/>
  <c r="X1384" i="17"/>
  <c r="X1385" i="17"/>
  <c r="X1386" i="17"/>
  <c r="X1387" i="17"/>
  <c r="X1388" i="17"/>
  <c r="X1389" i="17"/>
  <c r="X1390" i="17"/>
  <c r="X1391" i="17"/>
  <c r="X1392" i="17"/>
  <c r="X1393" i="17"/>
  <c r="X1394" i="17"/>
  <c r="X1395" i="17"/>
  <c r="X1396" i="17"/>
  <c r="X1397" i="17"/>
  <c r="X1398" i="17"/>
  <c r="X1399" i="17"/>
  <c r="X1400" i="17"/>
  <c r="X1401" i="17"/>
  <c r="X1402" i="17"/>
  <c r="X1403" i="17"/>
  <c r="X1404" i="17"/>
  <c r="X1405" i="17"/>
  <c r="X1406" i="17"/>
  <c r="X1407" i="17"/>
  <c r="X1408" i="17"/>
  <c r="X1409" i="17"/>
  <c r="X1410" i="17"/>
  <c r="X1411" i="17"/>
  <c r="X1412" i="17"/>
  <c r="X1413" i="17"/>
  <c r="X1414" i="17"/>
  <c r="X1415" i="17"/>
  <c r="X1416" i="17"/>
  <c r="X1417" i="17"/>
  <c r="X1418" i="17"/>
  <c r="X1419" i="17"/>
  <c r="X1420" i="17"/>
  <c r="X1421" i="17"/>
  <c r="X1422" i="17"/>
  <c r="X1423" i="17"/>
  <c r="X1424" i="17"/>
  <c r="X1425" i="17"/>
  <c r="X1426" i="17"/>
  <c r="X1427" i="17"/>
  <c r="X1428" i="17"/>
  <c r="X1429" i="17"/>
  <c r="X1430" i="17"/>
  <c r="X1431" i="17"/>
  <c r="X1432" i="17"/>
  <c r="X1433" i="17"/>
  <c r="X1434" i="17"/>
  <c r="X1435" i="17"/>
  <c r="X1436" i="17"/>
  <c r="X1437" i="17"/>
  <c r="X1438" i="17"/>
  <c r="X1439" i="17"/>
  <c r="X1440" i="17"/>
  <c r="X1441" i="17"/>
  <c r="X1442" i="17"/>
  <c r="X1443" i="17"/>
  <c r="X1444" i="17"/>
  <c r="X1445" i="17"/>
  <c r="X1446" i="17"/>
  <c r="X1447" i="17"/>
  <c r="X1448" i="17"/>
  <c r="X1449" i="17"/>
  <c r="X1450" i="17"/>
  <c r="X1451" i="17"/>
  <c r="X1452" i="17"/>
  <c r="X1453" i="17"/>
  <c r="X1454" i="17"/>
  <c r="X1455" i="17"/>
  <c r="X1456" i="17"/>
  <c r="X1457" i="17"/>
  <c r="X1458" i="17"/>
  <c r="X1459" i="17"/>
  <c r="X1460" i="17"/>
  <c r="X1461" i="17"/>
  <c r="X1462" i="17"/>
  <c r="X1463" i="17"/>
  <c r="X1464" i="17"/>
  <c r="X1465" i="17"/>
  <c r="X1466" i="17"/>
  <c r="X1467" i="17"/>
  <c r="X1468" i="17"/>
  <c r="X1469" i="17"/>
  <c r="X1470" i="17"/>
  <c r="X1471" i="17"/>
  <c r="X1472" i="17"/>
  <c r="X1473" i="17"/>
  <c r="X1474" i="17"/>
  <c r="X1475" i="17"/>
  <c r="X1476" i="17"/>
  <c r="X1477" i="17"/>
  <c r="X1478" i="17"/>
  <c r="X1479" i="17"/>
  <c r="X1480" i="17"/>
  <c r="X1481" i="17"/>
  <c r="X1482" i="17"/>
  <c r="X1483" i="17"/>
  <c r="X1484" i="17"/>
  <c r="X1485" i="17"/>
  <c r="X1486" i="17"/>
  <c r="X1487" i="17"/>
  <c r="X1488" i="17"/>
  <c r="X1489" i="17"/>
  <c r="X1490" i="17"/>
  <c r="X1491" i="17"/>
  <c r="X1492" i="17"/>
  <c r="X1493" i="17"/>
  <c r="X1494" i="17"/>
  <c r="X1495" i="17"/>
  <c r="X1496" i="17"/>
  <c r="X1497" i="17"/>
  <c r="X1498" i="17"/>
  <c r="X1499" i="17"/>
  <c r="X1500" i="17"/>
  <c r="X1501" i="17"/>
  <c r="X1502" i="17"/>
  <c r="X1503" i="17"/>
  <c r="X1504" i="17"/>
  <c r="X1505" i="17"/>
  <c r="X1506" i="17"/>
  <c r="X1507" i="17"/>
  <c r="X1508" i="17"/>
  <c r="X1509" i="17"/>
  <c r="X1510" i="17"/>
  <c r="X1511" i="17"/>
  <c r="X1512" i="17"/>
  <c r="X1513" i="17"/>
  <c r="X1514" i="17"/>
  <c r="X1515" i="17"/>
  <c r="X1516" i="17"/>
  <c r="X1517" i="17"/>
  <c r="X1518" i="17"/>
  <c r="X1519" i="17"/>
  <c r="X1520" i="17"/>
  <c r="X1521" i="17"/>
  <c r="X1522" i="17"/>
  <c r="X1523" i="17"/>
  <c r="X1524" i="17"/>
  <c r="X1525" i="17"/>
  <c r="X1526" i="17"/>
  <c r="X1527" i="17"/>
  <c r="X1528" i="17"/>
  <c r="X1529" i="17"/>
  <c r="X1530" i="17"/>
  <c r="X1531" i="17"/>
  <c r="X1532" i="17"/>
  <c r="X1533" i="17"/>
  <c r="X1534" i="17"/>
  <c r="X1535" i="17"/>
  <c r="X1536" i="17"/>
  <c r="X1537" i="17"/>
  <c r="X1538" i="17"/>
  <c r="X1539" i="17"/>
  <c r="X1540" i="17"/>
  <c r="X1541" i="17"/>
  <c r="X1542" i="17"/>
  <c r="X1543" i="17"/>
  <c r="X1544" i="17"/>
  <c r="X1545" i="17"/>
  <c r="X1546" i="17"/>
  <c r="X1547" i="17"/>
  <c r="X1548" i="17"/>
  <c r="X1549" i="17"/>
  <c r="X1550" i="17"/>
  <c r="X1551" i="17"/>
  <c r="X1552" i="17"/>
  <c r="X1553" i="17"/>
  <c r="X1554" i="17"/>
  <c r="X1555" i="17"/>
  <c r="X1556" i="17"/>
  <c r="X1557" i="17"/>
  <c r="X1558" i="17"/>
  <c r="X1559" i="17"/>
  <c r="X1560" i="17"/>
  <c r="X1561" i="17"/>
  <c r="X1562" i="17"/>
  <c r="X1563" i="17"/>
  <c r="X1564" i="17"/>
  <c r="X1565" i="17"/>
  <c r="X1566" i="17"/>
  <c r="X1567" i="17"/>
  <c r="X1568" i="17"/>
  <c r="X1569" i="17"/>
  <c r="X1570" i="17"/>
  <c r="X1571" i="17"/>
  <c r="X1572" i="17"/>
  <c r="X1573" i="17"/>
  <c r="X1574" i="17"/>
  <c r="X1575" i="17"/>
  <c r="X1576" i="17"/>
  <c r="X1577" i="17"/>
  <c r="X1578" i="17"/>
  <c r="X1579" i="17"/>
  <c r="X1580" i="17"/>
  <c r="X1581" i="17"/>
  <c r="X1582" i="17"/>
  <c r="X1583" i="17"/>
  <c r="X1584" i="17"/>
  <c r="X1585" i="17"/>
  <c r="X1586" i="17"/>
  <c r="X1587" i="17"/>
  <c r="X1588" i="17"/>
  <c r="X1589" i="17"/>
  <c r="X1590" i="17"/>
  <c r="X1591" i="17"/>
  <c r="X1592" i="17"/>
  <c r="X1593" i="17"/>
  <c r="X1594" i="17"/>
  <c r="X1595" i="17"/>
  <c r="X1596" i="17"/>
  <c r="X1597" i="17"/>
  <c r="X1598" i="17"/>
  <c r="X1599" i="17"/>
  <c r="X1600" i="17"/>
  <c r="X1601" i="17"/>
  <c r="X1602" i="17"/>
  <c r="X1603" i="17"/>
  <c r="X1604" i="17"/>
  <c r="X1605" i="17"/>
  <c r="X1606" i="17"/>
  <c r="X1607" i="17"/>
  <c r="X1608" i="17"/>
  <c r="X1609" i="17"/>
  <c r="X1610" i="17"/>
  <c r="X1611" i="17"/>
  <c r="X1612" i="17"/>
  <c r="X1613" i="17"/>
  <c r="X1614" i="17"/>
  <c r="X1615" i="17"/>
  <c r="X1616" i="17"/>
  <c r="X1617" i="17"/>
  <c r="X1618" i="17"/>
  <c r="X1619" i="17"/>
  <c r="X1620" i="17"/>
  <c r="X1621" i="17"/>
  <c r="X1622" i="17"/>
  <c r="X1623" i="17"/>
  <c r="X1624" i="17"/>
  <c r="X1625" i="17"/>
  <c r="X1626" i="17"/>
  <c r="X1627" i="17"/>
  <c r="X1628" i="17"/>
  <c r="X1629" i="17"/>
  <c r="X1630" i="17"/>
  <c r="X1631" i="17"/>
  <c r="X1632" i="17"/>
  <c r="X1633" i="17"/>
  <c r="X1634" i="17"/>
  <c r="X1635" i="17"/>
  <c r="X1636" i="17"/>
  <c r="X1637" i="17"/>
  <c r="X1638" i="17"/>
  <c r="X1639" i="17"/>
  <c r="X1640" i="17"/>
  <c r="X1641" i="17"/>
  <c r="X1642" i="17"/>
  <c r="X1643" i="17"/>
  <c r="X1644" i="17"/>
  <c r="X1645" i="17"/>
  <c r="X1646" i="17"/>
  <c r="X1647" i="17"/>
  <c r="X1648" i="17"/>
  <c r="X1649" i="17"/>
  <c r="X1650" i="17"/>
  <c r="X1651" i="17"/>
  <c r="X1652" i="17"/>
  <c r="X1653" i="17"/>
  <c r="X1654" i="17"/>
  <c r="X1655" i="17"/>
  <c r="X1656" i="17"/>
  <c r="X1657" i="17"/>
  <c r="X1658" i="17"/>
  <c r="X1659" i="17"/>
  <c r="X1660" i="17"/>
  <c r="X1661" i="17"/>
  <c r="X1662" i="17"/>
  <c r="X1663" i="17"/>
  <c r="X1664" i="17"/>
  <c r="X1665" i="17"/>
  <c r="X1666" i="17"/>
  <c r="X1667" i="17"/>
  <c r="X1668" i="17"/>
  <c r="X1669" i="17"/>
  <c r="X1670" i="17"/>
  <c r="X1671" i="17"/>
  <c r="X1672" i="17"/>
  <c r="X1673" i="17"/>
  <c r="X1674" i="17"/>
  <c r="X1675" i="17"/>
  <c r="X1676" i="17"/>
  <c r="X1677" i="17"/>
  <c r="X1678" i="17"/>
  <c r="X1679" i="17"/>
  <c r="X1680" i="17"/>
  <c r="X1681" i="17"/>
  <c r="X1682" i="17"/>
  <c r="X1683" i="17"/>
  <c r="X1684" i="17"/>
  <c r="X1685" i="17"/>
  <c r="X1686" i="17"/>
  <c r="X1687" i="17"/>
  <c r="X1688" i="17"/>
  <c r="X1689" i="17"/>
  <c r="X1690" i="17"/>
  <c r="X1691" i="17"/>
  <c r="X1692" i="17"/>
  <c r="X1693" i="17"/>
  <c r="X1694" i="17"/>
  <c r="X1695" i="17"/>
  <c r="X1696" i="17"/>
  <c r="X1697" i="17"/>
  <c r="X1698" i="17"/>
  <c r="X1699" i="17"/>
  <c r="X1700" i="17"/>
  <c r="X1701" i="17"/>
  <c r="X1702" i="17"/>
  <c r="X1703" i="17"/>
  <c r="X1704" i="17"/>
  <c r="X1705" i="17"/>
  <c r="X1706" i="17"/>
  <c r="X1707" i="17"/>
  <c r="X1708" i="17"/>
  <c r="X1709" i="17"/>
  <c r="X1710" i="17"/>
  <c r="X1711" i="17"/>
  <c r="X1712" i="17"/>
  <c r="X1713" i="17"/>
  <c r="X1714" i="17"/>
  <c r="X1715" i="17"/>
  <c r="X1716" i="17"/>
  <c r="X1717" i="17"/>
  <c r="X1718" i="17"/>
  <c r="X1719" i="17"/>
  <c r="X1720" i="17"/>
  <c r="X1721" i="17"/>
  <c r="X1722" i="17"/>
  <c r="X1723" i="17"/>
  <c r="X1724" i="17"/>
  <c r="X1725" i="17"/>
  <c r="X1726" i="17"/>
  <c r="X1727" i="17"/>
  <c r="X1728" i="17"/>
  <c r="X1729" i="17"/>
  <c r="X1730" i="17"/>
  <c r="X1731" i="17"/>
  <c r="X1732" i="17"/>
  <c r="X1733" i="17"/>
  <c r="X1734" i="17"/>
  <c r="X1735" i="17"/>
  <c r="X1736" i="17"/>
  <c r="X1737" i="17"/>
  <c r="X1738" i="17"/>
  <c r="X1739" i="17"/>
  <c r="X1740" i="17"/>
  <c r="X1741" i="17"/>
  <c r="X1742" i="17"/>
  <c r="X1743" i="17"/>
  <c r="X1744" i="17"/>
  <c r="X1745" i="17"/>
  <c r="X1746" i="17"/>
  <c r="X1747" i="17"/>
  <c r="X1748" i="17"/>
  <c r="X1749" i="17"/>
  <c r="X1750" i="17"/>
  <c r="X1751" i="17"/>
  <c r="X1752" i="17"/>
  <c r="X1753" i="17"/>
  <c r="X1754" i="17"/>
  <c r="X1755" i="17"/>
  <c r="X1756" i="17"/>
  <c r="X1757" i="17"/>
  <c r="X1758" i="17"/>
  <c r="X1759" i="17"/>
  <c r="X1760" i="17"/>
  <c r="X1761" i="17"/>
  <c r="X1762" i="17"/>
  <c r="X1763" i="17"/>
  <c r="X1764" i="17"/>
  <c r="X1765" i="17"/>
  <c r="X1766" i="17"/>
  <c r="X1767" i="17"/>
  <c r="X1768" i="17"/>
  <c r="X1769" i="17"/>
  <c r="X1770" i="17"/>
  <c r="X1771" i="17"/>
  <c r="X1772" i="17"/>
  <c r="X1773" i="17"/>
  <c r="X1774" i="17"/>
  <c r="X1775" i="17"/>
  <c r="X1776" i="17"/>
  <c r="X1777" i="17"/>
  <c r="X1778" i="17"/>
  <c r="X1779" i="17"/>
  <c r="X1780" i="17"/>
  <c r="X1781" i="17"/>
  <c r="X1782" i="17"/>
  <c r="X1783" i="17"/>
  <c r="X1784" i="17"/>
  <c r="X1785" i="17"/>
  <c r="X1786" i="17"/>
  <c r="X1787" i="17"/>
  <c r="X1788" i="17"/>
  <c r="X1789" i="17"/>
  <c r="X1790" i="17"/>
  <c r="X1791" i="17"/>
  <c r="X1792" i="17"/>
  <c r="X1793" i="17"/>
  <c r="X1794" i="17"/>
  <c r="X1795" i="17"/>
  <c r="X1796" i="17"/>
  <c r="X1797" i="17"/>
  <c r="X1798" i="17"/>
  <c r="X1799" i="17"/>
  <c r="X1800" i="17"/>
  <c r="X1801" i="17"/>
  <c r="X1802" i="17"/>
  <c r="X1803" i="17"/>
  <c r="X1804" i="17"/>
  <c r="X1805" i="17"/>
  <c r="X1806" i="17"/>
  <c r="X1807" i="17"/>
  <c r="X1808" i="17"/>
  <c r="X1809" i="17"/>
  <c r="X1810" i="17"/>
  <c r="X1811" i="17"/>
  <c r="X1812" i="17"/>
  <c r="X1813" i="17"/>
  <c r="X1814" i="17"/>
  <c r="X1815" i="17"/>
  <c r="X1816" i="17"/>
  <c r="X1817" i="17"/>
  <c r="X1818" i="17"/>
  <c r="X1819" i="17"/>
  <c r="X1820" i="17"/>
  <c r="X1821" i="17"/>
  <c r="X1822" i="17"/>
  <c r="X1823" i="17"/>
  <c r="X1824" i="17"/>
  <c r="X1825" i="17"/>
  <c r="X1826" i="17"/>
  <c r="X1827" i="17"/>
  <c r="X1828" i="17"/>
  <c r="X1829" i="17"/>
  <c r="X1830" i="17"/>
  <c r="X1831" i="17"/>
  <c r="X1832" i="17"/>
  <c r="X1833" i="17"/>
  <c r="X1834" i="17"/>
  <c r="X1835" i="17"/>
  <c r="X1836" i="17"/>
  <c r="X1837" i="17"/>
  <c r="X1838" i="17"/>
  <c r="X1839" i="17"/>
  <c r="X1840" i="17"/>
  <c r="X1841" i="17"/>
  <c r="X1842" i="17"/>
  <c r="X1843" i="17"/>
  <c r="X1844" i="17"/>
  <c r="X1845" i="17"/>
  <c r="X1846" i="17"/>
  <c r="X1847" i="17"/>
  <c r="X1848" i="17"/>
  <c r="X1849" i="17"/>
  <c r="X1850" i="17"/>
  <c r="X1851" i="17"/>
  <c r="X1852" i="17"/>
  <c r="X1853" i="17"/>
  <c r="X1854" i="17"/>
  <c r="X1855" i="17"/>
  <c r="X1856" i="17"/>
  <c r="X1857" i="17"/>
  <c r="X1858" i="17"/>
  <c r="X1859" i="17"/>
  <c r="X1860" i="17"/>
  <c r="X1861" i="17"/>
  <c r="X1862" i="17"/>
  <c r="X1863" i="17"/>
  <c r="X1864" i="17"/>
  <c r="X1865" i="17"/>
  <c r="X1866" i="17"/>
  <c r="X1867" i="17"/>
  <c r="X1868" i="17"/>
  <c r="X1869" i="17"/>
  <c r="X1870" i="17"/>
  <c r="X1871" i="17"/>
  <c r="X1872" i="17"/>
  <c r="X1873" i="17"/>
  <c r="X1874" i="17"/>
  <c r="X1875" i="17"/>
  <c r="X1876" i="17"/>
  <c r="X1877" i="17"/>
  <c r="X1878" i="17"/>
  <c r="X1879" i="17"/>
  <c r="X1880" i="17"/>
  <c r="X1881" i="17"/>
  <c r="X1882" i="17"/>
  <c r="X1883" i="17"/>
  <c r="X1884" i="17"/>
  <c r="X1885" i="17"/>
  <c r="X1886" i="17"/>
  <c r="X1887" i="17"/>
  <c r="X1888" i="17"/>
  <c r="X1889" i="17"/>
  <c r="X1890" i="17"/>
  <c r="X1891" i="17"/>
  <c r="X1892" i="17"/>
  <c r="X1893" i="17"/>
  <c r="X1894" i="17"/>
  <c r="X1895" i="17"/>
  <c r="X1896" i="17"/>
  <c r="X1897" i="17"/>
  <c r="X1898" i="17"/>
  <c r="X1899" i="17"/>
  <c r="X1900" i="17"/>
  <c r="X1901" i="17"/>
  <c r="X1902" i="17"/>
  <c r="X1903" i="17"/>
  <c r="X1904" i="17"/>
  <c r="X1905" i="17"/>
  <c r="X1906" i="17"/>
  <c r="X1907" i="17"/>
  <c r="X1908" i="17"/>
  <c r="X1909" i="17"/>
  <c r="X1910" i="17"/>
  <c r="X1911" i="17"/>
  <c r="X1912" i="17"/>
  <c r="X1913" i="17"/>
  <c r="X1914" i="17"/>
  <c r="X1915" i="17"/>
  <c r="X1916" i="17"/>
  <c r="X1917" i="17"/>
  <c r="X1918" i="17"/>
  <c r="X1919" i="17"/>
  <c r="X1920" i="17"/>
  <c r="X1921" i="17"/>
  <c r="X1922" i="17"/>
  <c r="X1923" i="17"/>
  <c r="X1924" i="17"/>
  <c r="X1925" i="17"/>
  <c r="X1926" i="17"/>
  <c r="X1927" i="17"/>
  <c r="X1928" i="17"/>
  <c r="X1929" i="17"/>
  <c r="X1930" i="17"/>
  <c r="X1931" i="17"/>
  <c r="X1932" i="17"/>
  <c r="X1933" i="17"/>
  <c r="X1934" i="17"/>
  <c r="X1935" i="17"/>
  <c r="X1936" i="17"/>
  <c r="X1937" i="17"/>
  <c r="X1938" i="17"/>
  <c r="X1939" i="17"/>
  <c r="X1940" i="17"/>
  <c r="X1941" i="17"/>
  <c r="X1942" i="17"/>
  <c r="X1943" i="17"/>
  <c r="X1944" i="17"/>
  <c r="X1945" i="17"/>
  <c r="X1946" i="17"/>
  <c r="X1947" i="17"/>
  <c r="X1948" i="17"/>
  <c r="X1949" i="17"/>
  <c r="X1950" i="17"/>
  <c r="X1951" i="17"/>
  <c r="X1952" i="17"/>
  <c r="X1953" i="17"/>
  <c r="X1954" i="17"/>
  <c r="X1955" i="17"/>
  <c r="X1956" i="17"/>
  <c r="X1957" i="17"/>
  <c r="X1958" i="17"/>
  <c r="X1959" i="17"/>
  <c r="X1960" i="17"/>
  <c r="X1961" i="17"/>
  <c r="X1962" i="17"/>
  <c r="X1963" i="17"/>
  <c r="X1964" i="17"/>
  <c r="X1965" i="17"/>
  <c r="X1966" i="17"/>
  <c r="X1967" i="17"/>
  <c r="X1968" i="17"/>
  <c r="X1969" i="17"/>
  <c r="X1970" i="17"/>
  <c r="X1971" i="17"/>
  <c r="X1972" i="17"/>
  <c r="X1973" i="17"/>
  <c r="X1974" i="17"/>
  <c r="X1975" i="17"/>
  <c r="X1976" i="17"/>
  <c r="X1977" i="17"/>
  <c r="X1978" i="17"/>
  <c r="X1979" i="17"/>
  <c r="X1980" i="17"/>
  <c r="X1981" i="17"/>
  <c r="X1982" i="17"/>
  <c r="X1983" i="17"/>
  <c r="X1984" i="17"/>
  <c r="X1985" i="17"/>
  <c r="X1986" i="17"/>
  <c r="X1987" i="17"/>
  <c r="X1988" i="17"/>
  <c r="X1989" i="17"/>
  <c r="X1990" i="17"/>
  <c r="X1991" i="17"/>
  <c r="X1992" i="17"/>
  <c r="X1993" i="17"/>
  <c r="X1994" i="17"/>
  <c r="X1995" i="17"/>
  <c r="X1996" i="17"/>
  <c r="X1997" i="17"/>
  <c r="X1998" i="17"/>
  <c r="X1999" i="17"/>
  <c r="X2000" i="17"/>
  <c r="X2001" i="17"/>
  <c r="X2002" i="17"/>
  <c r="X2003" i="17"/>
  <c r="X2004" i="17"/>
  <c r="X2005" i="17"/>
  <c r="X2006" i="17"/>
  <c r="X2007" i="17"/>
  <c r="X2008" i="17"/>
  <c r="X2009" i="17"/>
  <c r="X2010" i="17"/>
  <c r="X2011" i="17"/>
  <c r="X2012" i="17"/>
  <c r="X2013" i="17"/>
  <c r="X2014" i="17"/>
  <c r="X2015" i="17"/>
  <c r="X2016" i="17"/>
  <c r="X2017" i="17"/>
  <c r="X2018" i="17"/>
  <c r="X2019" i="17"/>
  <c r="X2020" i="17"/>
  <c r="X2021" i="17"/>
  <c r="X2022" i="17"/>
  <c r="X2023" i="17"/>
  <c r="X2024" i="17"/>
  <c r="X2025" i="17"/>
  <c r="X2026" i="17"/>
  <c r="X2027" i="17"/>
  <c r="X2028" i="17"/>
  <c r="X2029" i="17"/>
  <c r="X2030" i="17"/>
  <c r="X2031" i="17"/>
  <c r="X2032" i="17"/>
  <c r="X2033" i="17"/>
  <c r="X2034" i="17"/>
  <c r="X2035" i="17"/>
  <c r="X2036" i="17"/>
  <c r="X2037" i="17"/>
  <c r="X2038" i="17"/>
  <c r="X2039" i="17"/>
  <c r="X2040" i="17"/>
  <c r="X2041" i="17"/>
  <c r="X2042" i="17"/>
  <c r="X2043" i="17"/>
  <c r="X2044" i="17"/>
  <c r="X2045" i="17"/>
  <c r="X2046" i="17"/>
  <c r="X2047" i="17"/>
  <c r="X2048" i="17"/>
  <c r="X2049" i="17"/>
  <c r="X2050" i="17"/>
  <c r="X2051" i="17"/>
  <c r="X2052" i="17"/>
  <c r="X2053" i="17"/>
  <c r="X2054" i="17"/>
  <c r="X2055" i="17"/>
  <c r="X2056" i="17"/>
  <c r="X2057" i="17"/>
  <c r="X2058" i="17"/>
  <c r="X2059" i="17"/>
  <c r="X2060" i="17"/>
  <c r="X2061" i="17"/>
  <c r="X2062" i="17"/>
  <c r="X2063" i="17"/>
  <c r="X2064" i="17"/>
  <c r="X2065" i="17"/>
  <c r="X2066" i="17"/>
  <c r="X2067" i="17"/>
  <c r="X2068" i="17"/>
  <c r="X2069" i="17"/>
  <c r="X2070" i="17"/>
  <c r="X2071" i="17"/>
  <c r="X2072" i="17"/>
  <c r="X2073" i="17"/>
  <c r="X2074" i="17"/>
  <c r="X2075" i="17"/>
  <c r="X2076" i="17"/>
  <c r="X2077" i="17"/>
  <c r="X2078" i="17"/>
  <c r="X2079" i="17"/>
  <c r="X2080" i="17"/>
  <c r="X2081" i="17"/>
  <c r="X2082" i="17"/>
  <c r="X2083" i="17"/>
  <c r="X2084" i="17"/>
  <c r="X2085" i="17"/>
  <c r="X2086" i="17"/>
  <c r="X2087" i="17"/>
  <c r="X2088" i="17"/>
  <c r="X2089" i="17"/>
  <c r="X2090" i="17"/>
  <c r="X2091" i="17"/>
  <c r="X2092" i="17"/>
  <c r="X2093" i="17"/>
  <c r="X2094" i="17"/>
  <c r="X2095" i="17"/>
  <c r="X2096" i="17"/>
  <c r="X2097" i="17"/>
  <c r="X2098" i="17"/>
  <c r="X2099" i="17"/>
  <c r="X2100" i="17"/>
  <c r="X2101" i="17"/>
  <c r="X2102" i="17"/>
  <c r="X2103" i="17"/>
  <c r="X2104" i="17"/>
  <c r="X2105" i="17"/>
  <c r="X2106" i="17"/>
  <c r="X2107" i="17"/>
  <c r="X2108" i="17"/>
  <c r="X2109" i="17"/>
  <c r="X2110" i="17"/>
  <c r="X2111" i="17"/>
  <c r="X2112" i="17"/>
  <c r="X2113" i="17"/>
  <c r="X2114" i="17"/>
  <c r="X2115" i="17"/>
  <c r="X2116" i="17"/>
  <c r="X2117" i="17"/>
  <c r="X2118" i="17"/>
  <c r="X2119" i="17"/>
  <c r="X2120" i="17"/>
  <c r="X2121" i="17"/>
  <c r="X2122" i="17"/>
  <c r="X2123" i="17"/>
  <c r="X2124" i="17"/>
  <c r="X2125" i="17"/>
  <c r="X2126" i="17"/>
  <c r="X2127" i="17"/>
  <c r="X2128" i="17"/>
  <c r="X2129" i="17"/>
  <c r="X2130" i="17"/>
  <c r="X2131" i="17"/>
  <c r="X2132" i="17"/>
  <c r="X2133" i="17"/>
  <c r="X2134" i="17"/>
  <c r="X2135" i="17"/>
  <c r="X2136" i="17"/>
  <c r="X2137" i="17"/>
  <c r="X2138" i="17"/>
  <c r="X2139" i="17"/>
  <c r="X2140" i="17"/>
  <c r="X2141" i="17"/>
  <c r="X2142" i="17"/>
  <c r="X2143" i="17"/>
  <c r="X2144" i="17"/>
  <c r="X2145" i="17"/>
  <c r="X2146" i="17"/>
  <c r="X2147" i="17"/>
  <c r="X2148" i="17"/>
  <c r="X2149" i="17"/>
  <c r="X2150" i="17"/>
  <c r="X2151" i="17"/>
  <c r="X2152" i="17"/>
  <c r="X2153" i="17"/>
  <c r="X2154" i="17"/>
  <c r="X2155" i="17"/>
  <c r="X2156" i="17"/>
  <c r="X2157" i="17"/>
  <c r="X2158" i="17"/>
  <c r="X2159" i="17"/>
  <c r="X2160" i="17"/>
  <c r="X2161" i="17"/>
  <c r="X2162" i="17"/>
  <c r="X2163" i="17"/>
  <c r="X2164" i="17"/>
  <c r="X2165" i="17"/>
  <c r="X2166" i="17"/>
  <c r="X2167" i="17"/>
  <c r="X2168" i="17"/>
  <c r="X2169" i="17"/>
  <c r="X2170" i="17"/>
  <c r="X2171" i="17"/>
  <c r="X2172" i="17"/>
  <c r="X2173" i="17"/>
  <c r="X2174" i="17"/>
  <c r="X2175" i="17"/>
  <c r="X2176" i="17"/>
  <c r="X2177" i="17"/>
  <c r="X2178" i="17"/>
  <c r="X2179" i="17"/>
  <c r="X2180" i="17"/>
  <c r="X2181" i="17"/>
  <c r="X2182" i="17"/>
  <c r="X2183" i="17"/>
  <c r="X2184" i="17"/>
  <c r="X2185" i="17"/>
  <c r="X2186" i="17"/>
  <c r="X2187" i="17"/>
  <c r="X2188" i="17"/>
  <c r="X2189" i="17"/>
  <c r="X2190" i="17"/>
  <c r="X2191" i="17"/>
  <c r="X2192" i="17"/>
  <c r="X2193" i="17"/>
  <c r="X2194" i="17"/>
  <c r="X2195" i="17"/>
  <c r="X2196" i="17"/>
  <c r="X2197" i="17"/>
  <c r="X2198" i="17"/>
  <c r="X2199" i="17"/>
  <c r="X2200" i="17"/>
  <c r="X2201" i="17"/>
  <c r="X2202" i="17"/>
  <c r="X2203" i="17"/>
  <c r="X2204" i="17"/>
  <c r="X2205" i="17"/>
  <c r="X2206" i="17"/>
  <c r="X2207" i="17"/>
  <c r="X2208" i="17"/>
  <c r="X2209" i="17"/>
  <c r="X2210" i="17"/>
  <c r="X2211" i="17"/>
  <c r="X2212" i="17"/>
  <c r="X2213" i="17"/>
  <c r="X2214" i="17"/>
  <c r="X2215" i="17"/>
  <c r="X2216" i="17"/>
  <c r="X2217" i="17"/>
  <c r="X2218" i="17"/>
  <c r="X2219" i="17"/>
  <c r="X2220" i="17"/>
  <c r="X2221" i="17"/>
  <c r="X2222" i="17"/>
  <c r="X2223" i="17"/>
  <c r="X2224" i="17"/>
  <c r="X2225" i="17"/>
  <c r="X2226" i="17"/>
  <c r="X2227" i="17"/>
  <c r="X2228" i="17"/>
  <c r="X2229" i="17"/>
  <c r="X2230" i="17"/>
  <c r="X2231" i="17"/>
  <c r="X2232" i="17"/>
  <c r="X2233" i="17"/>
  <c r="X2234" i="17"/>
  <c r="X2235" i="17"/>
  <c r="X2236" i="17"/>
  <c r="X2237" i="17"/>
  <c r="X2238" i="17"/>
  <c r="X2239" i="17"/>
  <c r="X2240" i="17"/>
  <c r="X2241" i="17"/>
  <c r="X2242" i="17"/>
  <c r="X2243" i="17"/>
  <c r="X2244" i="17"/>
  <c r="X2245" i="17"/>
  <c r="X2246" i="17"/>
  <c r="X2247" i="17"/>
  <c r="X2248" i="17"/>
  <c r="X2249" i="17"/>
  <c r="X2250" i="17"/>
  <c r="X2251" i="17"/>
  <c r="X2252" i="17"/>
  <c r="X2253" i="17"/>
  <c r="X2254" i="17"/>
  <c r="X2255" i="17"/>
  <c r="X2256" i="17"/>
  <c r="X2257" i="17"/>
  <c r="X2258" i="17"/>
  <c r="X2259" i="17"/>
  <c r="X2260" i="17"/>
  <c r="X2261" i="17"/>
  <c r="X2262" i="17"/>
  <c r="X2263" i="17"/>
  <c r="X2264" i="17"/>
  <c r="X2265" i="17"/>
  <c r="X2266" i="17"/>
  <c r="X2267" i="17"/>
  <c r="X2268" i="17"/>
  <c r="X2269" i="17"/>
  <c r="X2270" i="17"/>
  <c r="X2271" i="17"/>
  <c r="X2272" i="17"/>
  <c r="X2273" i="17"/>
  <c r="X2274" i="17"/>
  <c r="X2275" i="17"/>
  <c r="X2276" i="17"/>
  <c r="X2277" i="17"/>
  <c r="X2278" i="17"/>
  <c r="X2279" i="17"/>
  <c r="X2280" i="17"/>
  <c r="X2281" i="17"/>
  <c r="X2282" i="17"/>
  <c r="X2283" i="17"/>
  <c r="X2284" i="17"/>
  <c r="X2285" i="17"/>
  <c r="X2286" i="17"/>
  <c r="X2287" i="17"/>
  <c r="X2288" i="17"/>
  <c r="X2289" i="17"/>
  <c r="X2290" i="17"/>
  <c r="X2291" i="17"/>
  <c r="X2292" i="17"/>
  <c r="X2293" i="17"/>
  <c r="X2294" i="17"/>
  <c r="X2295" i="17"/>
  <c r="X2296" i="17"/>
  <c r="X2297" i="17"/>
  <c r="X2298" i="17"/>
  <c r="X2299" i="17"/>
  <c r="X2300" i="17"/>
  <c r="X2301" i="17"/>
  <c r="X2302" i="17"/>
  <c r="X2303" i="17"/>
  <c r="X2304" i="17"/>
  <c r="X2305" i="17"/>
  <c r="X2306" i="17"/>
  <c r="X2307" i="17"/>
  <c r="X2308" i="17"/>
  <c r="X2309" i="17"/>
  <c r="X2310" i="17"/>
  <c r="X2311" i="17"/>
  <c r="X2312" i="17"/>
  <c r="X2313" i="17"/>
  <c r="X2314" i="17"/>
  <c r="X2315" i="17"/>
  <c r="X2316" i="17"/>
  <c r="X2317" i="17"/>
  <c r="X2318" i="17"/>
  <c r="X2319" i="17"/>
  <c r="X2320" i="17"/>
  <c r="X2321" i="17"/>
  <c r="X2322" i="17"/>
  <c r="X2323" i="17"/>
  <c r="X2324" i="17"/>
  <c r="X2325" i="17"/>
  <c r="X2326" i="17"/>
  <c r="X2327" i="17"/>
  <c r="X2328" i="17"/>
  <c r="X2329" i="17"/>
  <c r="X2330" i="17"/>
  <c r="X2331" i="17"/>
  <c r="X2332" i="17"/>
  <c r="X2333" i="17"/>
  <c r="X2334" i="17"/>
  <c r="X2335" i="17"/>
  <c r="X2336" i="17"/>
  <c r="X2337" i="17"/>
  <c r="X2338" i="17"/>
  <c r="X2339" i="17"/>
  <c r="X2340" i="17"/>
  <c r="X2341" i="17"/>
  <c r="X2342" i="17"/>
  <c r="X2343" i="17"/>
  <c r="X2344" i="17"/>
  <c r="X2345" i="17"/>
  <c r="X2346" i="17"/>
  <c r="X2347" i="17"/>
  <c r="X2348" i="17"/>
  <c r="X2349" i="17"/>
  <c r="X2350" i="17"/>
  <c r="X2351" i="17"/>
  <c r="X2352" i="17"/>
  <c r="X2353" i="17"/>
  <c r="X2354" i="17"/>
  <c r="X2355" i="17"/>
  <c r="X2356" i="17"/>
  <c r="X2357" i="17"/>
  <c r="X2358" i="17"/>
  <c r="X2359" i="17"/>
  <c r="X2360" i="17"/>
  <c r="X2361" i="17"/>
  <c r="X2362" i="17"/>
  <c r="X2363" i="17"/>
  <c r="X2364" i="17"/>
  <c r="X2365" i="17"/>
  <c r="X2366" i="17"/>
  <c r="X2367" i="17"/>
  <c r="X2368" i="17"/>
  <c r="X2369" i="17"/>
  <c r="X2370" i="17"/>
  <c r="X2371" i="17"/>
  <c r="X2372" i="17"/>
  <c r="X2373" i="17"/>
  <c r="X2374" i="17"/>
  <c r="X2375" i="17"/>
  <c r="X2376" i="17"/>
  <c r="X2377" i="17"/>
  <c r="X2378" i="17"/>
  <c r="X2379" i="17"/>
  <c r="X2380" i="17"/>
  <c r="X2381" i="17"/>
  <c r="X2382" i="17"/>
  <c r="X2383" i="17"/>
  <c r="X2384" i="17"/>
  <c r="X2385" i="17"/>
  <c r="X2386" i="17"/>
  <c r="X2387" i="17"/>
  <c r="X2388" i="17"/>
  <c r="X2389" i="17"/>
  <c r="X2390" i="17"/>
  <c r="X2391" i="17"/>
  <c r="X2392" i="17"/>
  <c r="X2393" i="17"/>
  <c r="X2394" i="17"/>
  <c r="X2395" i="17"/>
  <c r="X2396" i="17"/>
  <c r="X2397" i="17"/>
  <c r="X2398" i="17"/>
  <c r="X2399" i="17"/>
  <c r="X2400" i="17"/>
  <c r="X2401" i="17"/>
  <c r="X2402" i="17"/>
  <c r="X2403" i="17"/>
  <c r="X2404" i="17"/>
  <c r="X2405" i="17"/>
  <c r="X2406" i="17"/>
  <c r="X2407" i="17"/>
  <c r="X2408" i="17"/>
  <c r="X2409" i="17"/>
  <c r="X2410" i="17"/>
  <c r="X2411" i="17"/>
  <c r="X2412" i="17"/>
  <c r="X2413" i="17"/>
  <c r="X2414" i="17"/>
  <c r="X2415" i="17"/>
  <c r="X2416" i="17"/>
  <c r="X2417" i="17"/>
  <c r="X2418" i="17"/>
  <c r="X2419" i="17"/>
  <c r="X2420" i="17"/>
  <c r="X2421" i="17"/>
  <c r="X2422" i="17"/>
  <c r="X2423" i="17"/>
  <c r="X2424" i="17"/>
  <c r="X2425" i="17"/>
  <c r="X2426" i="17"/>
  <c r="X2427" i="17"/>
  <c r="X2428" i="17"/>
  <c r="X2429" i="17"/>
  <c r="X2430" i="17"/>
  <c r="X2431" i="17"/>
  <c r="X2432" i="17"/>
  <c r="X2433" i="17"/>
  <c r="X2434" i="17"/>
  <c r="X2435" i="17"/>
  <c r="X2436" i="17"/>
  <c r="X2437" i="17"/>
  <c r="X2438" i="17"/>
  <c r="X2439" i="17"/>
  <c r="X2440" i="17"/>
  <c r="X2441" i="17"/>
  <c r="X2442" i="17"/>
  <c r="X2443" i="17"/>
  <c r="X2444" i="17"/>
  <c r="X2445" i="17"/>
  <c r="X2446" i="17"/>
  <c r="X2447" i="17"/>
  <c r="X2448" i="17"/>
  <c r="X2449" i="17"/>
  <c r="X2450" i="17"/>
  <c r="X2451" i="17"/>
  <c r="X2452" i="17"/>
  <c r="X2453" i="17"/>
  <c r="X2454" i="17"/>
  <c r="X2455" i="17"/>
  <c r="X2456" i="17"/>
  <c r="X2457" i="17"/>
  <c r="X2458" i="17"/>
  <c r="X2459" i="17"/>
  <c r="X2460" i="17"/>
  <c r="X2461" i="17"/>
  <c r="X2462" i="17"/>
  <c r="X2463" i="17"/>
  <c r="X2464" i="17"/>
  <c r="X2465" i="17"/>
  <c r="X2466" i="17"/>
  <c r="X2467" i="17"/>
  <c r="X2468" i="17"/>
  <c r="X2469" i="17"/>
  <c r="X2470" i="17"/>
  <c r="X2471" i="17"/>
  <c r="X2472" i="17"/>
  <c r="X2473" i="17"/>
  <c r="X2474" i="17"/>
  <c r="X2475" i="17"/>
  <c r="X2476" i="17"/>
  <c r="X2477" i="17"/>
  <c r="X2478" i="17"/>
  <c r="X2479" i="17"/>
  <c r="X2480" i="17"/>
  <c r="X2481" i="17"/>
  <c r="X2482" i="17"/>
  <c r="X2483" i="17"/>
  <c r="X2484" i="17"/>
  <c r="X2485" i="17"/>
  <c r="X2486" i="17"/>
  <c r="X2487" i="17"/>
  <c r="X2488" i="17"/>
  <c r="X2489" i="17"/>
  <c r="X2490" i="17"/>
  <c r="X2491" i="17"/>
  <c r="X2492" i="17"/>
  <c r="X2493" i="17"/>
  <c r="X2494" i="17"/>
  <c r="X2495" i="17"/>
  <c r="X2496" i="17"/>
  <c r="X2497" i="17"/>
  <c r="X2498" i="17"/>
  <c r="X2499" i="17"/>
  <c r="X2500" i="17"/>
  <c r="X2501" i="17"/>
  <c r="X2502" i="17"/>
  <c r="X2503" i="17"/>
  <c r="X2504" i="17"/>
  <c r="X2505" i="17"/>
  <c r="X2506" i="17"/>
  <c r="X2507" i="17"/>
  <c r="X2508" i="17"/>
  <c r="X2509" i="17"/>
  <c r="X2510" i="17"/>
  <c r="X2511" i="17"/>
  <c r="X2512" i="17"/>
  <c r="X2513" i="17"/>
  <c r="X2514" i="17"/>
  <c r="X2515" i="17"/>
  <c r="X2516" i="17"/>
  <c r="X2517" i="17"/>
  <c r="X2518" i="17"/>
  <c r="X2519" i="17"/>
  <c r="X2520" i="17"/>
  <c r="X2521" i="17"/>
  <c r="X2522" i="17"/>
  <c r="X2523" i="17"/>
  <c r="X2524" i="17"/>
  <c r="X2525" i="17"/>
  <c r="X2526" i="17"/>
  <c r="X2527" i="17"/>
  <c r="X2528" i="17"/>
  <c r="X2529" i="17"/>
  <c r="X2530" i="17"/>
  <c r="X2531" i="17"/>
  <c r="X2532" i="17"/>
  <c r="X2533" i="17"/>
  <c r="X2534" i="17"/>
  <c r="X2535" i="17"/>
  <c r="X2536" i="17"/>
  <c r="X2537" i="17"/>
  <c r="X2538" i="17"/>
  <c r="X2539" i="17"/>
  <c r="X2540" i="17"/>
  <c r="X2541" i="17"/>
  <c r="X2542" i="17"/>
  <c r="X2543" i="17"/>
  <c r="X2544" i="17"/>
  <c r="X2545" i="17"/>
  <c r="X2546" i="17"/>
  <c r="X2547" i="17"/>
  <c r="X2548" i="17"/>
  <c r="X2549" i="17"/>
  <c r="X2550" i="17"/>
  <c r="X2551" i="17"/>
  <c r="X2552" i="17"/>
  <c r="X2553" i="17"/>
  <c r="X2554" i="17"/>
  <c r="X2555" i="17"/>
  <c r="X2556" i="17"/>
  <c r="X2557" i="17"/>
  <c r="X2558" i="17"/>
  <c r="X2559" i="17"/>
  <c r="X2560" i="17"/>
  <c r="X2561" i="17"/>
  <c r="X2562" i="17"/>
  <c r="X2563" i="17"/>
  <c r="X2564" i="17"/>
  <c r="X2565" i="17"/>
  <c r="X2566" i="17"/>
  <c r="X2567" i="17"/>
  <c r="X2568" i="17"/>
  <c r="X2569" i="17"/>
  <c r="X2570" i="17"/>
  <c r="X2571" i="17"/>
  <c r="X2572" i="17"/>
  <c r="X2573" i="17"/>
  <c r="X2574" i="17"/>
  <c r="X2575" i="17"/>
  <c r="X2576" i="17"/>
  <c r="X2577" i="17"/>
  <c r="X2578" i="17"/>
  <c r="X2579" i="17"/>
  <c r="X2580" i="17"/>
  <c r="X2581" i="17"/>
  <c r="X2582" i="17"/>
  <c r="X2583" i="17"/>
  <c r="X2584" i="17"/>
  <c r="X2585" i="17"/>
  <c r="X2586" i="17"/>
  <c r="X2587" i="17"/>
  <c r="X2588" i="17"/>
  <c r="X2589" i="17"/>
  <c r="X2590" i="17"/>
  <c r="X2591" i="17"/>
  <c r="X2592" i="17"/>
  <c r="X2593" i="17"/>
  <c r="X2594" i="17"/>
  <c r="X2595" i="17"/>
  <c r="X2596" i="17"/>
  <c r="X2597" i="17"/>
  <c r="X2598" i="17"/>
  <c r="X2599" i="17"/>
  <c r="X2600" i="17"/>
  <c r="X2601" i="17"/>
  <c r="X2602" i="17"/>
  <c r="X2603" i="17"/>
  <c r="X2604" i="17"/>
  <c r="X2605" i="17"/>
  <c r="X2606" i="17"/>
  <c r="X2607" i="17"/>
  <c r="X2608" i="17"/>
  <c r="X2609" i="17"/>
  <c r="X2610" i="17"/>
  <c r="X2611" i="17"/>
  <c r="X2612" i="17"/>
  <c r="X2613" i="17"/>
  <c r="X2614" i="17"/>
  <c r="X2615" i="17"/>
  <c r="X2616" i="17"/>
  <c r="X2617" i="17"/>
  <c r="X2618" i="17"/>
  <c r="X2619" i="17"/>
  <c r="X2620" i="17"/>
  <c r="X2621" i="17"/>
  <c r="X2622" i="17"/>
  <c r="X2623" i="17"/>
  <c r="X2624" i="17"/>
  <c r="X2625" i="17"/>
  <c r="X2626" i="17"/>
  <c r="X2627" i="17"/>
  <c r="X2628" i="17"/>
  <c r="X2629" i="17"/>
  <c r="X2630" i="17"/>
  <c r="X2631" i="17"/>
  <c r="X2632" i="17"/>
  <c r="X2633" i="17"/>
  <c r="X2634" i="17"/>
  <c r="X2635" i="17"/>
  <c r="X2636" i="17"/>
  <c r="X2637" i="17"/>
  <c r="X2638" i="17"/>
  <c r="X2639" i="17"/>
  <c r="X2640" i="17"/>
  <c r="X2641" i="17"/>
  <c r="X2642" i="17"/>
  <c r="X2643" i="17"/>
  <c r="X2644" i="17"/>
  <c r="X2645" i="17"/>
  <c r="X2646" i="17"/>
  <c r="X2647" i="17"/>
  <c r="X2648" i="17"/>
  <c r="X2649" i="17"/>
  <c r="X2650" i="17"/>
  <c r="X2651" i="17"/>
  <c r="X2652" i="17"/>
  <c r="X2653" i="17"/>
  <c r="X2654" i="17"/>
  <c r="X2655" i="17"/>
  <c r="X2656" i="17"/>
  <c r="X2657" i="17"/>
  <c r="X2658" i="17"/>
  <c r="X2659" i="17"/>
  <c r="X2660" i="17"/>
  <c r="X2661" i="17"/>
  <c r="X2662" i="17"/>
  <c r="X2663" i="17"/>
  <c r="X2664" i="17"/>
  <c r="X2665" i="17"/>
  <c r="X2666" i="17"/>
  <c r="X2667" i="17"/>
  <c r="X2668" i="17"/>
  <c r="X2669" i="17"/>
  <c r="X2670" i="17"/>
  <c r="X2671" i="17"/>
  <c r="X2672" i="17"/>
  <c r="X2673" i="17"/>
  <c r="X2674" i="17"/>
  <c r="X2675" i="17"/>
  <c r="X2676" i="17"/>
  <c r="X2677" i="17"/>
  <c r="X2678" i="17"/>
  <c r="X2679" i="17"/>
  <c r="X2680" i="17"/>
  <c r="X2681" i="17"/>
  <c r="X2682" i="17"/>
  <c r="X2683" i="17"/>
  <c r="X2684" i="17"/>
  <c r="X2685" i="17"/>
  <c r="X2686" i="17"/>
  <c r="X2687" i="17"/>
  <c r="X2688" i="17"/>
  <c r="X2689" i="17"/>
  <c r="X2690" i="17"/>
  <c r="X2691" i="17"/>
  <c r="X2692" i="17"/>
  <c r="X2693" i="17"/>
  <c r="X2694" i="17"/>
  <c r="X2695" i="17"/>
  <c r="X2696" i="17"/>
  <c r="X2697" i="17"/>
  <c r="X2698" i="17"/>
  <c r="X2699" i="17"/>
  <c r="X2700" i="17"/>
  <c r="X2701" i="17"/>
  <c r="X2702" i="17"/>
  <c r="X2703" i="17"/>
  <c r="X2704" i="17"/>
  <c r="X2705" i="17"/>
  <c r="X2706" i="17"/>
  <c r="X2707" i="17"/>
  <c r="X2708" i="17"/>
  <c r="X2709" i="17"/>
  <c r="X2710" i="17"/>
  <c r="X2711" i="17"/>
  <c r="X2712" i="17"/>
  <c r="X2713" i="17"/>
  <c r="X2714" i="17"/>
  <c r="X2715" i="17"/>
  <c r="X2716" i="17"/>
  <c r="X2717" i="17"/>
  <c r="X2718" i="17"/>
  <c r="X2719" i="17"/>
  <c r="X2720" i="17"/>
  <c r="X2721" i="17"/>
  <c r="X2722" i="17"/>
  <c r="X2723" i="17"/>
  <c r="X2724" i="17"/>
  <c r="X2725" i="17"/>
  <c r="X2726" i="17"/>
  <c r="X2727" i="17"/>
  <c r="X2728" i="17"/>
  <c r="X2729" i="17"/>
  <c r="X2730" i="17"/>
  <c r="X2731" i="17"/>
  <c r="X2732" i="17"/>
  <c r="X2733" i="17"/>
  <c r="X2734" i="17"/>
  <c r="X2735" i="17"/>
  <c r="X2736" i="17"/>
  <c r="X2737" i="17"/>
  <c r="X2738" i="17"/>
  <c r="X2739" i="17"/>
  <c r="X2740" i="17"/>
  <c r="X2741" i="17"/>
  <c r="X2742" i="17"/>
  <c r="X2743" i="17"/>
  <c r="X2744" i="17"/>
  <c r="X2745" i="17"/>
  <c r="X2746" i="17"/>
  <c r="X2747" i="17"/>
  <c r="X2748" i="17"/>
  <c r="X2749" i="17"/>
  <c r="X2750" i="17"/>
  <c r="X2751" i="17"/>
  <c r="X2752" i="17"/>
  <c r="X2753" i="17"/>
  <c r="X2754" i="17"/>
  <c r="X2755" i="17"/>
  <c r="X2756" i="17"/>
  <c r="X2757" i="17"/>
  <c r="X2758" i="17"/>
  <c r="X2759" i="17"/>
  <c r="X2760" i="17"/>
  <c r="X2761" i="17"/>
  <c r="X2762" i="17"/>
  <c r="X2763" i="17"/>
  <c r="X2764" i="17"/>
  <c r="X2765" i="17"/>
  <c r="X2766" i="17"/>
  <c r="X2767" i="17"/>
  <c r="X2768" i="17"/>
  <c r="X2769" i="17"/>
  <c r="X2770" i="17"/>
  <c r="X2771" i="17"/>
  <c r="X2772" i="17"/>
  <c r="X2773" i="17"/>
  <c r="X2774" i="17"/>
  <c r="X2775" i="17"/>
  <c r="X2776" i="17"/>
  <c r="X2777" i="17"/>
  <c r="X2778" i="17"/>
  <c r="X2779" i="17"/>
  <c r="X2780" i="17"/>
  <c r="X2781" i="17"/>
  <c r="X2782" i="17"/>
  <c r="X2783" i="17"/>
  <c r="X2784" i="17"/>
  <c r="X2785" i="17"/>
  <c r="X2786" i="17"/>
  <c r="X2787" i="17"/>
  <c r="X2788" i="17"/>
  <c r="X2789" i="17"/>
  <c r="X2790" i="17"/>
  <c r="X2791" i="17"/>
  <c r="X2792" i="17"/>
  <c r="X2793" i="17"/>
  <c r="X2794" i="17"/>
  <c r="X2795" i="17"/>
  <c r="X2796" i="17"/>
  <c r="X2797" i="17"/>
  <c r="X2798" i="17"/>
  <c r="X2799" i="17"/>
  <c r="X2800" i="17"/>
  <c r="X2801" i="17"/>
  <c r="X2802" i="17"/>
  <c r="X2803" i="17"/>
  <c r="X2804" i="17"/>
  <c r="X2805" i="17"/>
  <c r="X2806" i="17"/>
  <c r="X2807" i="17"/>
  <c r="X2808" i="17"/>
  <c r="X2809" i="17"/>
  <c r="X2810" i="17"/>
  <c r="X2811" i="17"/>
  <c r="X2812" i="17"/>
  <c r="X2813" i="17"/>
  <c r="X2814" i="17"/>
  <c r="X2815" i="17"/>
  <c r="X2816" i="17"/>
  <c r="X2817" i="17"/>
  <c r="X2818" i="17"/>
  <c r="X2819" i="17"/>
  <c r="X2820" i="17"/>
  <c r="X2821" i="17"/>
  <c r="X2822" i="17"/>
  <c r="X2823" i="17"/>
  <c r="X2824" i="17"/>
  <c r="X2825" i="17"/>
  <c r="X2826" i="17"/>
  <c r="X2827" i="17"/>
  <c r="X2828" i="17"/>
  <c r="X2829" i="17"/>
  <c r="X2830" i="17"/>
  <c r="X2831" i="17"/>
  <c r="X2832" i="17"/>
  <c r="X2833" i="17"/>
  <c r="X2834" i="17"/>
  <c r="X2835" i="17"/>
  <c r="X2836" i="17"/>
  <c r="X2837" i="17"/>
  <c r="X2838" i="17"/>
  <c r="X2839" i="17"/>
  <c r="X2840" i="17"/>
  <c r="X2841" i="17"/>
  <c r="X2842" i="17"/>
  <c r="X2843" i="17"/>
  <c r="X2844" i="17"/>
  <c r="X2845" i="17"/>
  <c r="X2846" i="17"/>
  <c r="X2847" i="17"/>
  <c r="X2848" i="17"/>
  <c r="X2849" i="17"/>
  <c r="X2850" i="17"/>
  <c r="X2851" i="17"/>
  <c r="X2852" i="17"/>
  <c r="X2853" i="17"/>
  <c r="X2854" i="17"/>
  <c r="X2855" i="17"/>
  <c r="X2856" i="17"/>
  <c r="X2857" i="17"/>
  <c r="X2858" i="17"/>
  <c r="X2859" i="17"/>
  <c r="X2860" i="17"/>
  <c r="X2861" i="17"/>
  <c r="X2862" i="17"/>
  <c r="X2863" i="17"/>
  <c r="X2864" i="17"/>
  <c r="X2865" i="17"/>
  <c r="X2866" i="17"/>
  <c r="X2867" i="17"/>
  <c r="X2868" i="17"/>
  <c r="X2869" i="17"/>
  <c r="X2870" i="17"/>
  <c r="X2871" i="17"/>
  <c r="X2872" i="17"/>
  <c r="X2873" i="17"/>
  <c r="X2874" i="17"/>
  <c r="X2875" i="17"/>
  <c r="X2876" i="17"/>
  <c r="X2877" i="17"/>
  <c r="X2878" i="17"/>
  <c r="X2879" i="17"/>
  <c r="X2880" i="17"/>
  <c r="X2881" i="17"/>
  <c r="X2882" i="17"/>
  <c r="X2883" i="17"/>
  <c r="X2884" i="17"/>
  <c r="X2885" i="17"/>
  <c r="X2886" i="17"/>
  <c r="X2887" i="17"/>
  <c r="X2888" i="17"/>
  <c r="X2889" i="17"/>
  <c r="X2890" i="17"/>
  <c r="X2891" i="17"/>
  <c r="X2892" i="17"/>
  <c r="X2893" i="17"/>
  <c r="X2894" i="17"/>
  <c r="X2895" i="17"/>
  <c r="X2896" i="17"/>
  <c r="X2897" i="17"/>
  <c r="X2898" i="17"/>
  <c r="X2899" i="17"/>
  <c r="X2900" i="17"/>
  <c r="X2901" i="17"/>
  <c r="X2902" i="17"/>
  <c r="X2903" i="17"/>
  <c r="X2904" i="17"/>
  <c r="X2905" i="17"/>
  <c r="X2906" i="17"/>
  <c r="X2907" i="17"/>
  <c r="X2908" i="17"/>
  <c r="X2909" i="17"/>
  <c r="X2910" i="17"/>
  <c r="X2911" i="17"/>
  <c r="X2912" i="17"/>
  <c r="X2913" i="17"/>
  <c r="X2914" i="17"/>
  <c r="X2915" i="17"/>
  <c r="X2916" i="17"/>
  <c r="X2917" i="17"/>
  <c r="X2918" i="17"/>
  <c r="X2919" i="17"/>
  <c r="X2920" i="17"/>
  <c r="X2921" i="17"/>
  <c r="X2922" i="17"/>
  <c r="X2923" i="17"/>
  <c r="X2924" i="17"/>
  <c r="X2925" i="17"/>
  <c r="X2926" i="17"/>
  <c r="X2927" i="17"/>
  <c r="X2928" i="17"/>
  <c r="X2929" i="17"/>
  <c r="X2930" i="17"/>
  <c r="X2931" i="17"/>
  <c r="X2932" i="17"/>
  <c r="X2933" i="17"/>
  <c r="X2934" i="17"/>
  <c r="X2935" i="17"/>
  <c r="X2936" i="17"/>
  <c r="X2937" i="17"/>
  <c r="X2938" i="17"/>
  <c r="X2939" i="17"/>
  <c r="X2940" i="17"/>
  <c r="X2941" i="17"/>
  <c r="X2942" i="17"/>
  <c r="X2943" i="17"/>
  <c r="X2944" i="17"/>
  <c r="X2945" i="17"/>
  <c r="X2946" i="17"/>
  <c r="X2947" i="17"/>
  <c r="X2948" i="17"/>
  <c r="X2949" i="17"/>
  <c r="X2950" i="17"/>
  <c r="X2951" i="17"/>
  <c r="X2952" i="17"/>
  <c r="X2953" i="17"/>
  <c r="X2954" i="17"/>
  <c r="X2955" i="17"/>
  <c r="X2956" i="17"/>
  <c r="X2957" i="17"/>
  <c r="X2958" i="17"/>
  <c r="X2959" i="17"/>
  <c r="X2960" i="17"/>
  <c r="X2961" i="17"/>
  <c r="X2962" i="17"/>
  <c r="X2963" i="17"/>
  <c r="X2964" i="17"/>
  <c r="X2965" i="17"/>
  <c r="X2966" i="17"/>
  <c r="X2967" i="17"/>
  <c r="X2968" i="17"/>
  <c r="X2969" i="17"/>
  <c r="X2970" i="17"/>
  <c r="X2971" i="17"/>
  <c r="X2972" i="17"/>
  <c r="X2973" i="17"/>
  <c r="X2974" i="17"/>
  <c r="X2975" i="17"/>
  <c r="X2976" i="17"/>
  <c r="X2977" i="17"/>
  <c r="X2978" i="17"/>
  <c r="X2979" i="17"/>
  <c r="X2980" i="17"/>
  <c r="X2981" i="17"/>
  <c r="X2982" i="17"/>
  <c r="X2983" i="17"/>
  <c r="X2984" i="17"/>
  <c r="X2985" i="17"/>
  <c r="X2986" i="17"/>
  <c r="X2987" i="17"/>
  <c r="X2988" i="17"/>
  <c r="X2989" i="17"/>
  <c r="X2990" i="17"/>
  <c r="X2991" i="17"/>
  <c r="X2992" i="17"/>
  <c r="X2993" i="17"/>
  <c r="X2994" i="17"/>
  <c r="X2995" i="17"/>
  <c r="X2996" i="17"/>
  <c r="X2997" i="17"/>
  <c r="X2998" i="17"/>
  <c r="X2999" i="17"/>
  <c r="X3000" i="17"/>
  <c r="X3001" i="17"/>
  <c r="X3002" i="17"/>
  <c r="X3003" i="17"/>
  <c r="X3004" i="17"/>
  <c r="X3005" i="17"/>
  <c r="X3006" i="17"/>
  <c r="X3007" i="17"/>
  <c r="X3008" i="17"/>
  <c r="X3009" i="17"/>
  <c r="X3010" i="17"/>
  <c r="X3011" i="17"/>
  <c r="X3012" i="17"/>
  <c r="X3013" i="17"/>
  <c r="X3014" i="17"/>
  <c r="X3015" i="17"/>
  <c r="X3016" i="17"/>
  <c r="X3017" i="17"/>
  <c r="X3018" i="17"/>
  <c r="X3019" i="17"/>
  <c r="X3020" i="17"/>
  <c r="X3021" i="17"/>
  <c r="X3022" i="17"/>
  <c r="X3023" i="17"/>
  <c r="X3024" i="17"/>
  <c r="X3025" i="17"/>
  <c r="X3026" i="17"/>
  <c r="X3027" i="17"/>
  <c r="X3028" i="17"/>
  <c r="X3029" i="17"/>
  <c r="X3030" i="17"/>
  <c r="X3031" i="17"/>
  <c r="X3032" i="17"/>
  <c r="X3033" i="17"/>
  <c r="X3034" i="17"/>
  <c r="X3035" i="17"/>
  <c r="X3036" i="17"/>
  <c r="X3037" i="17"/>
  <c r="X3038" i="17"/>
  <c r="X3039" i="17"/>
  <c r="X3040" i="17"/>
  <c r="X3041" i="17"/>
  <c r="X3042" i="17"/>
  <c r="X3043" i="17"/>
  <c r="X3044" i="17"/>
  <c r="X3045" i="17"/>
  <c r="X3046" i="17"/>
  <c r="X3047" i="17"/>
  <c r="X3048" i="17"/>
  <c r="X3049" i="17"/>
  <c r="X3050" i="17"/>
  <c r="X3051" i="17"/>
  <c r="X3052" i="17"/>
  <c r="X3053" i="17"/>
  <c r="X3054" i="17"/>
  <c r="X3055" i="17"/>
  <c r="X3056" i="17"/>
  <c r="X3057" i="17"/>
  <c r="X3058" i="17"/>
  <c r="X3059" i="17"/>
  <c r="X3060" i="17"/>
  <c r="X3061" i="17"/>
  <c r="X3062" i="17"/>
  <c r="X3063" i="17"/>
  <c r="X3064" i="17"/>
  <c r="X3065" i="17"/>
  <c r="X3066" i="17"/>
  <c r="X3067" i="17"/>
  <c r="X3068" i="17"/>
  <c r="X3069" i="17"/>
  <c r="X3070" i="17"/>
  <c r="X3071" i="17"/>
  <c r="X3072" i="17"/>
  <c r="X3073" i="17"/>
  <c r="X3074" i="17"/>
  <c r="X3075" i="17"/>
  <c r="X3076" i="17"/>
  <c r="X3077" i="17"/>
  <c r="X3078" i="17"/>
  <c r="X3079" i="17"/>
  <c r="X3080" i="17"/>
  <c r="X3081" i="17"/>
  <c r="X3082" i="17"/>
  <c r="X3083" i="17"/>
  <c r="X3084" i="17"/>
  <c r="X3085" i="17"/>
  <c r="X3086" i="17"/>
  <c r="X3087" i="17"/>
  <c r="X3088" i="17"/>
  <c r="X3089" i="17"/>
  <c r="X3090" i="17"/>
  <c r="X3091" i="17"/>
  <c r="X3092" i="17"/>
  <c r="X3093" i="17"/>
  <c r="X3094" i="17"/>
  <c r="X3095" i="17"/>
  <c r="X3096" i="17"/>
  <c r="X3097" i="17"/>
  <c r="X3098" i="17"/>
  <c r="X3099" i="17"/>
  <c r="X3100" i="17"/>
  <c r="X3101" i="17"/>
  <c r="X3102" i="17"/>
  <c r="X3103" i="17"/>
  <c r="X3104" i="17"/>
  <c r="X3105" i="17"/>
  <c r="X3106" i="17"/>
  <c r="X3107" i="17"/>
  <c r="X3108" i="17"/>
  <c r="X3109" i="17"/>
  <c r="X3110" i="17"/>
  <c r="X3111" i="17"/>
  <c r="X3112" i="17"/>
  <c r="X3113" i="17"/>
  <c r="X3114" i="17"/>
  <c r="X3115" i="17"/>
  <c r="X3116" i="17"/>
  <c r="X3117" i="17"/>
  <c r="X3118" i="17"/>
  <c r="X3119" i="17"/>
  <c r="X3120" i="17"/>
  <c r="X3121" i="17"/>
  <c r="X3122" i="17"/>
  <c r="X3123" i="17"/>
  <c r="X3124" i="17"/>
  <c r="X3125" i="17"/>
  <c r="X3126" i="17"/>
  <c r="X3127" i="17"/>
  <c r="X3128" i="17"/>
  <c r="X3129" i="17"/>
  <c r="X3130" i="17"/>
  <c r="X3131" i="17"/>
  <c r="X3132" i="17"/>
  <c r="X3133" i="17"/>
  <c r="X3134" i="17"/>
  <c r="X3135" i="17"/>
  <c r="X3136" i="17"/>
  <c r="X3137" i="17"/>
  <c r="X3138" i="17"/>
  <c r="X3139" i="17"/>
  <c r="X3140" i="17"/>
  <c r="X3141" i="17"/>
  <c r="X3142" i="17"/>
  <c r="X3143" i="17"/>
  <c r="X3144" i="17"/>
  <c r="X3145" i="17"/>
  <c r="X3146" i="17"/>
  <c r="X3147" i="17"/>
  <c r="X3148" i="17"/>
  <c r="X3149" i="17"/>
  <c r="X3150" i="17"/>
  <c r="X3151" i="17"/>
  <c r="X3152" i="17"/>
  <c r="X3153" i="17"/>
  <c r="X3154" i="17"/>
  <c r="X3155" i="17"/>
  <c r="X3156" i="17"/>
  <c r="X3157" i="17"/>
  <c r="X3158" i="17"/>
  <c r="X3159" i="17"/>
  <c r="X3160" i="17"/>
  <c r="X3161" i="17"/>
  <c r="X3162" i="17"/>
  <c r="X3163" i="17"/>
  <c r="X3164" i="17"/>
  <c r="X3165" i="17"/>
  <c r="X3166" i="17"/>
  <c r="X3167" i="17"/>
  <c r="X3168" i="17"/>
  <c r="X3169" i="17"/>
  <c r="X3170" i="17"/>
  <c r="X3171" i="17"/>
  <c r="X3172" i="17"/>
  <c r="X3173" i="17"/>
  <c r="X3174" i="17"/>
  <c r="X3175" i="17"/>
  <c r="X3176" i="17"/>
  <c r="X3177" i="17"/>
  <c r="X3178" i="17"/>
  <c r="X3179" i="17"/>
  <c r="X3180" i="17"/>
  <c r="X3181" i="17"/>
  <c r="X3182" i="17"/>
  <c r="X3183" i="17"/>
  <c r="X3184" i="17"/>
  <c r="X3185" i="17"/>
  <c r="X3186" i="17"/>
  <c r="X3187" i="17"/>
  <c r="X3188" i="17"/>
  <c r="X3189" i="17"/>
  <c r="X3190" i="17"/>
  <c r="X3191" i="17"/>
  <c r="X3192" i="17"/>
  <c r="X3193" i="17"/>
  <c r="X3194" i="17"/>
  <c r="X3195" i="17"/>
  <c r="X3196" i="17"/>
  <c r="X3197" i="17"/>
  <c r="X3198" i="17"/>
  <c r="X3199" i="17"/>
  <c r="X3200" i="17"/>
  <c r="X3201" i="17"/>
  <c r="X3202" i="17"/>
  <c r="X3203" i="17"/>
  <c r="X3204" i="17"/>
  <c r="X3205" i="17"/>
  <c r="X3206" i="17"/>
  <c r="X3207" i="17"/>
  <c r="X3208" i="17"/>
  <c r="X3209" i="17"/>
  <c r="X3210" i="17"/>
  <c r="X3211" i="17"/>
  <c r="X3212" i="17"/>
  <c r="X3213" i="17"/>
  <c r="X3214" i="17"/>
  <c r="X3215" i="17"/>
  <c r="X3216" i="17"/>
  <c r="X3217" i="17"/>
  <c r="X3218" i="17"/>
  <c r="X3219" i="17"/>
  <c r="X3220" i="17"/>
  <c r="X3221" i="17"/>
  <c r="X3222" i="17"/>
  <c r="X3223" i="17"/>
  <c r="X3224" i="17"/>
  <c r="X2" i="17"/>
  <c r="I3" i="16" l="1"/>
  <c r="I4" i="16"/>
  <c r="I5" i="16"/>
  <c r="I6" i="16"/>
  <c r="I7" i="16"/>
  <c r="I8" i="16"/>
  <c r="I9" i="16"/>
  <c r="I10" i="16"/>
  <c r="I11" i="16"/>
  <c r="I12" i="16"/>
  <c r="I13" i="16"/>
  <c r="I14" i="16"/>
  <c r="I15" i="16"/>
  <c r="I16" i="16"/>
  <c r="I17" i="16"/>
  <c r="I18" i="16"/>
  <c r="I19" i="16"/>
  <c r="I20" i="16"/>
  <c r="I21" i="16"/>
  <c r="I22" i="16"/>
  <c r="I23" i="16"/>
  <c r="I24" i="16"/>
  <c r="I25" i="16"/>
  <c r="I26" i="16"/>
  <c r="I27" i="16"/>
  <c r="I28" i="16"/>
  <c r="I29" i="16"/>
  <c r="I30" i="16"/>
  <c r="I31" i="16"/>
  <c r="I32" i="16"/>
  <c r="I33" i="16"/>
  <c r="I34" i="16"/>
  <c r="I35" i="16"/>
  <c r="I36" i="16"/>
  <c r="I37" i="16"/>
  <c r="I38" i="16"/>
  <c r="I39" i="16"/>
  <c r="I40" i="16"/>
  <c r="I41" i="16"/>
  <c r="I42" i="16"/>
  <c r="I43" i="16"/>
  <c r="I44" i="16"/>
  <c r="I45" i="16"/>
  <c r="I46" i="16"/>
  <c r="I47" i="16"/>
  <c r="I48" i="16"/>
  <c r="I49" i="16"/>
  <c r="I50" i="16"/>
  <c r="I51" i="16"/>
  <c r="I52" i="16"/>
  <c r="I53" i="16"/>
  <c r="I54" i="16"/>
  <c r="I55" i="16"/>
  <c r="I56" i="16"/>
  <c r="I57" i="16"/>
  <c r="I58" i="16"/>
  <c r="I59" i="16"/>
  <c r="I60" i="16"/>
  <c r="I61" i="16"/>
  <c r="I62" i="16"/>
  <c r="I63" i="16"/>
  <c r="I64" i="16"/>
  <c r="I65" i="16"/>
  <c r="I66" i="16"/>
  <c r="I67" i="16"/>
  <c r="I68" i="16"/>
  <c r="I69" i="16"/>
  <c r="I70" i="16"/>
  <c r="I71" i="16"/>
  <c r="I72" i="16"/>
  <c r="I73" i="16"/>
  <c r="I74" i="16"/>
  <c r="I75" i="16"/>
  <c r="I76" i="16"/>
  <c r="I77" i="16"/>
  <c r="I78" i="16"/>
  <c r="I79" i="16"/>
  <c r="I80" i="16"/>
  <c r="I81" i="16"/>
  <c r="I82" i="16"/>
  <c r="I83" i="16"/>
  <c r="I84" i="16"/>
  <c r="I85" i="16"/>
  <c r="I86" i="16"/>
  <c r="I87" i="16"/>
  <c r="I88" i="16"/>
  <c r="I89" i="16"/>
  <c r="I90" i="16"/>
  <c r="I91" i="16"/>
  <c r="I92" i="16"/>
  <c r="I93" i="16"/>
  <c r="I94" i="16"/>
  <c r="I95" i="16"/>
  <c r="I96" i="16"/>
  <c r="I97" i="16"/>
  <c r="I98" i="16"/>
  <c r="I99" i="16"/>
  <c r="I100" i="16"/>
  <c r="I101" i="16"/>
  <c r="I102" i="16"/>
  <c r="I103" i="16"/>
  <c r="I104" i="16"/>
  <c r="I105" i="16"/>
  <c r="I106" i="16"/>
  <c r="I107" i="16"/>
  <c r="I108" i="16"/>
  <c r="I109" i="16"/>
  <c r="I110" i="16"/>
  <c r="I111" i="16"/>
  <c r="I112" i="16"/>
  <c r="I113" i="16"/>
  <c r="I114" i="16"/>
  <c r="I115" i="16"/>
  <c r="I116" i="16"/>
  <c r="I117" i="16"/>
  <c r="I118" i="16"/>
  <c r="I119" i="16"/>
  <c r="I120" i="16"/>
  <c r="I121" i="16"/>
  <c r="I122" i="16"/>
  <c r="I123" i="16"/>
  <c r="I124" i="16"/>
  <c r="I125" i="16"/>
  <c r="I126" i="16"/>
  <c r="I127" i="16"/>
  <c r="I128" i="16"/>
  <c r="I129" i="16"/>
  <c r="I130" i="16"/>
  <c r="I131" i="16"/>
  <c r="I132" i="16"/>
  <c r="I133" i="16"/>
  <c r="I134" i="16"/>
  <c r="I135" i="16"/>
  <c r="I136" i="16"/>
  <c r="I137" i="16"/>
  <c r="I138" i="16"/>
  <c r="I139" i="16"/>
  <c r="I140" i="16"/>
  <c r="I141" i="16"/>
  <c r="I142" i="16"/>
  <c r="I143" i="16"/>
  <c r="I144" i="16"/>
  <c r="I145" i="16"/>
  <c r="I146" i="16"/>
  <c r="I147" i="16"/>
  <c r="I148" i="16"/>
  <c r="I149" i="16"/>
  <c r="I150" i="16"/>
  <c r="I151" i="16"/>
  <c r="I152" i="16"/>
  <c r="I153" i="16"/>
  <c r="I154" i="16"/>
  <c r="I155" i="16"/>
  <c r="I156" i="16"/>
  <c r="I157" i="16"/>
  <c r="I158" i="16"/>
  <c r="I159" i="16"/>
  <c r="I160" i="16"/>
  <c r="I161" i="16"/>
  <c r="I162" i="16"/>
  <c r="I163" i="16"/>
  <c r="I164" i="16"/>
  <c r="I165" i="16"/>
  <c r="I166" i="16"/>
  <c r="I167" i="16"/>
  <c r="I168" i="16"/>
  <c r="I169" i="16"/>
  <c r="I170" i="16"/>
  <c r="I171" i="16"/>
  <c r="I172" i="16"/>
  <c r="I173" i="16"/>
  <c r="I174" i="16"/>
  <c r="I175" i="16"/>
  <c r="I176" i="16"/>
  <c r="I177" i="16"/>
  <c r="I178" i="16"/>
  <c r="I179" i="16"/>
  <c r="I180" i="16"/>
  <c r="I181" i="16"/>
  <c r="I182" i="16"/>
  <c r="I183" i="16"/>
  <c r="I184" i="16"/>
  <c r="I185" i="16"/>
  <c r="I186" i="16"/>
  <c r="I187" i="16"/>
  <c r="I188" i="16"/>
  <c r="I189" i="16"/>
  <c r="I190" i="16"/>
  <c r="I191" i="16"/>
  <c r="I192" i="16"/>
  <c r="I193" i="16"/>
  <c r="I194" i="16"/>
  <c r="I195" i="16"/>
  <c r="I196" i="16"/>
  <c r="I197" i="16"/>
  <c r="I198" i="16"/>
  <c r="I199" i="16"/>
  <c r="I200" i="16"/>
  <c r="I201" i="16"/>
  <c r="I202" i="16"/>
  <c r="I203" i="16"/>
  <c r="I204" i="16"/>
  <c r="I205" i="16"/>
  <c r="I206" i="16"/>
  <c r="I207" i="16"/>
  <c r="I208" i="16"/>
  <c r="I209" i="16"/>
  <c r="I210" i="16"/>
  <c r="I211" i="16"/>
  <c r="I212" i="16"/>
  <c r="I213" i="16"/>
  <c r="I214" i="16"/>
  <c r="I215" i="16"/>
  <c r="I216" i="16"/>
  <c r="I217" i="16"/>
  <c r="I218" i="16"/>
  <c r="I219" i="16"/>
  <c r="I220" i="16"/>
  <c r="I221" i="16"/>
  <c r="I222" i="16"/>
  <c r="I223" i="16"/>
  <c r="I224" i="16"/>
  <c r="I225" i="16"/>
  <c r="I226" i="16"/>
  <c r="I227" i="16"/>
  <c r="I228" i="16"/>
  <c r="I229" i="16"/>
  <c r="I230" i="16"/>
  <c r="I231" i="16"/>
  <c r="I232" i="16"/>
  <c r="I233" i="16"/>
  <c r="I234" i="16"/>
  <c r="I235" i="16"/>
  <c r="I236" i="16"/>
  <c r="I237" i="16"/>
  <c r="I238" i="16"/>
  <c r="I239" i="16"/>
  <c r="I240" i="16"/>
  <c r="I241" i="16"/>
  <c r="I242" i="16"/>
  <c r="I243" i="16"/>
  <c r="I244" i="16"/>
  <c r="I245" i="16"/>
  <c r="I246" i="16"/>
  <c r="I247" i="16"/>
  <c r="I248" i="16"/>
  <c r="I249" i="16"/>
  <c r="I250" i="16"/>
  <c r="I251" i="16"/>
  <c r="I252" i="16"/>
  <c r="I253" i="16"/>
  <c r="I254" i="16"/>
  <c r="I255" i="16"/>
  <c r="I256" i="16"/>
  <c r="I257" i="16"/>
  <c r="I258" i="16"/>
  <c r="I259" i="16"/>
  <c r="I260" i="16"/>
  <c r="I261" i="16"/>
  <c r="I262" i="16"/>
  <c r="I263" i="16"/>
  <c r="I264" i="16"/>
  <c r="I265" i="16"/>
  <c r="I266" i="16"/>
  <c r="I267" i="16"/>
  <c r="I268" i="16"/>
  <c r="I269" i="16"/>
  <c r="I270" i="16"/>
  <c r="I271" i="16"/>
  <c r="I272" i="16"/>
  <c r="I273" i="16"/>
  <c r="I274" i="16"/>
  <c r="I275" i="16"/>
  <c r="I276" i="16"/>
  <c r="I277" i="16"/>
  <c r="I278" i="16"/>
  <c r="I279" i="16"/>
  <c r="I280" i="16"/>
  <c r="I281" i="16"/>
  <c r="I282" i="16"/>
  <c r="I283" i="16"/>
  <c r="I284" i="16"/>
  <c r="I285" i="16"/>
  <c r="I286" i="16"/>
  <c r="I287" i="16"/>
  <c r="I288" i="16"/>
  <c r="I289" i="16"/>
  <c r="I290" i="16"/>
  <c r="I291" i="16"/>
  <c r="I292" i="16"/>
  <c r="I293" i="16"/>
  <c r="I294" i="16"/>
  <c r="I295" i="16"/>
  <c r="I296" i="16"/>
  <c r="I297" i="16"/>
  <c r="I298" i="16"/>
  <c r="I299" i="16"/>
  <c r="I300" i="16"/>
  <c r="I301" i="16"/>
  <c r="I302" i="16"/>
  <c r="I303" i="16"/>
  <c r="I304" i="16"/>
  <c r="I305" i="16"/>
  <c r="I306" i="16"/>
  <c r="I307" i="16"/>
  <c r="I308" i="16"/>
  <c r="I309" i="16"/>
  <c r="I310" i="16"/>
  <c r="I311" i="16"/>
  <c r="I312" i="16"/>
  <c r="I313" i="16"/>
  <c r="I314" i="16"/>
  <c r="I315" i="16"/>
  <c r="I316" i="16"/>
  <c r="I317" i="16"/>
  <c r="I318" i="16"/>
  <c r="I319" i="16"/>
  <c r="I320" i="16"/>
  <c r="I321" i="16"/>
  <c r="I322" i="16"/>
  <c r="I323" i="16"/>
  <c r="I324" i="16"/>
  <c r="I325" i="16"/>
  <c r="I326" i="16"/>
  <c r="I327" i="16"/>
  <c r="I328" i="16"/>
  <c r="I329" i="16"/>
  <c r="I330" i="16"/>
  <c r="I331" i="16"/>
  <c r="I332" i="16"/>
  <c r="I333" i="16"/>
  <c r="I334" i="16"/>
  <c r="I335" i="16"/>
  <c r="I336" i="16"/>
  <c r="I337" i="16"/>
  <c r="I338" i="16"/>
  <c r="I339" i="16"/>
  <c r="I340" i="16"/>
  <c r="I341" i="16"/>
  <c r="I342" i="16"/>
  <c r="I343" i="16"/>
  <c r="I344" i="16"/>
  <c r="I345" i="16"/>
  <c r="I346" i="16"/>
  <c r="I347" i="16"/>
  <c r="I348" i="16"/>
  <c r="I349" i="16"/>
  <c r="I350" i="16"/>
  <c r="I351" i="16"/>
  <c r="I352" i="16"/>
  <c r="I353" i="16"/>
  <c r="I354" i="16"/>
  <c r="I355" i="16"/>
  <c r="I356" i="16"/>
  <c r="I357" i="16"/>
  <c r="I358" i="16"/>
  <c r="I359" i="16"/>
  <c r="I360" i="16"/>
  <c r="I361" i="16"/>
  <c r="I362" i="16"/>
  <c r="I363" i="16"/>
  <c r="I364" i="16"/>
  <c r="I365" i="16"/>
  <c r="I366" i="16"/>
  <c r="I367" i="16"/>
  <c r="I368" i="16"/>
  <c r="I369" i="16"/>
  <c r="I370" i="16"/>
  <c r="I371" i="16"/>
  <c r="I372" i="16"/>
  <c r="I373" i="16"/>
  <c r="I374" i="16"/>
  <c r="I375" i="16"/>
  <c r="I376" i="16"/>
  <c r="I377" i="16"/>
  <c r="I378" i="16"/>
  <c r="I379" i="16"/>
  <c r="I380" i="16"/>
  <c r="I381" i="16"/>
  <c r="I382" i="16"/>
  <c r="I383" i="16"/>
  <c r="I384" i="16"/>
  <c r="I385" i="16"/>
  <c r="I386" i="16"/>
  <c r="I387" i="16"/>
  <c r="I388" i="16"/>
  <c r="I389" i="16"/>
  <c r="I390" i="16"/>
  <c r="I391" i="16"/>
  <c r="I392" i="16"/>
  <c r="I393" i="16"/>
  <c r="I394" i="16"/>
  <c r="I395" i="16"/>
  <c r="I396" i="16"/>
  <c r="I397" i="16"/>
  <c r="I398" i="16"/>
  <c r="I399" i="16"/>
  <c r="I400" i="16"/>
  <c r="I401" i="16"/>
  <c r="I402" i="16"/>
  <c r="I403" i="16"/>
  <c r="I404" i="16"/>
  <c r="I405" i="16"/>
  <c r="I406" i="16"/>
  <c r="I407" i="16"/>
  <c r="I408" i="16"/>
  <c r="I409" i="16"/>
  <c r="I410" i="16"/>
  <c r="I411" i="16"/>
  <c r="I412" i="16"/>
  <c r="I413" i="16"/>
  <c r="I414" i="16"/>
  <c r="I415" i="16"/>
  <c r="I416" i="16"/>
  <c r="I417" i="16"/>
  <c r="I418" i="16"/>
  <c r="I419" i="16"/>
  <c r="I420" i="16"/>
  <c r="I421" i="16"/>
  <c r="I422" i="16"/>
  <c r="I423" i="16"/>
  <c r="I424" i="16"/>
  <c r="I425" i="16"/>
  <c r="I426" i="16"/>
  <c r="I427" i="16"/>
  <c r="I428" i="16"/>
  <c r="I429" i="16"/>
  <c r="I430" i="16"/>
  <c r="I431" i="16"/>
  <c r="I432" i="16"/>
  <c r="I433" i="16"/>
  <c r="I434" i="16"/>
  <c r="I435" i="16"/>
  <c r="I436" i="16"/>
  <c r="I437" i="16"/>
  <c r="I438" i="16"/>
  <c r="I439" i="16"/>
  <c r="I440" i="16"/>
  <c r="I441" i="16"/>
  <c r="I442" i="16"/>
  <c r="I443" i="16"/>
  <c r="I444" i="16"/>
  <c r="I445" i="16"/>
  <c r="I446" i="16"/>
  <c r="I447" i="16"/>
  <c r="I448" i="16"/>
  <c r="I449" i="16"/>
  <c r="I450" i="16"/>
  <c r="I451" i="16"/>
  <c r="I452" i="16"/>
  <c r="I453" i="16"/>
  <c r="I454" i="16"/>
  <c r="I455" i="16"/>
  <c r="I456" i="16"/>
  <c r="I457" i="16"/>
  <c r="I458" i="16"/>
  <c r="I459" i="16"/>
  <c r="I460" i="16"/>
  <c r="I461" i="16"/>
  <c r="I462" i="16"/>
  <c r="I463" i="16"/>
  <c r="I464" i="16"/>
  <c r="I465" i="16"/>
  <c r="I466" i="16"/>
  <c r="I467" i="16"/>
  <c r="I468" i="16"/>
  <c r="I469" i="16"/>
  <c r="I470" i="16"/>
  <c r="I471" i="16"/>
  <c r="I472" i="16"/>
  <c r="I473" i="16"/>
  <c r="I474" i="16"/>
  <c r="I475" i="16"/>
  <c r="I476" i="16"/>
  <c r="I477" i="16"/>
  <c r="I478" i="16"/>
  <c r="I479" i="16"/>
  <c r="I480" i="16"/>
  <c r="I481" i="16"/>
  <c r="I482" i="16"/>
  <c r="I483" i="16"/>
  <c r="I484" i="16"/>
  <c r="I485" i="16"/>
  <c r="I486" i="16"/>
  <c r="I487" i="16"/>
  <c r="I488" i="16"/>
  <c r="I489" i="16"/>
  <c r="I490" i="16"/>
  <c r="I491" i="16"/>
  <c r="I492" i="16"/>
  <c r="I493" i="16"/>
  <c r="I494" i="16"/>
  <c r="I495" i="16"/>
  <c r="I496" i="16"/>
  <c r="I497" i="16"/>
  <c r="I498" i="16"/>
  <c r="I499" i="16"/>
  <c r="I500" i="16"/>
  <c r="I501" i="16"/>
  <c r="I502" i="16"/>
  <c r="I503" i="16"/>
  <c r="I504" i="16"/>
  <c r="I505" i="16"/>
  <c r="I506" i="16"/>
  <c r="I507" i="16"/>
  <c r="I508" i="16"/>
  <c r="I509" i="16"/>
  <c r="I510" i="16"/>
  <c r="I511" i="16"/>
  <c r="I512" i="16"/>
  <c r="I513" i="16"/>
  <c r="I514" i="16"/>
  <c r="I515" i="16"/>
  <c r="I516" i="16"/>
  <c r="I517" i="16"/>
  <c r="I518" i="16"/>
  <c r="I519" i="16"/>
  <c r="I520" i="16"/>
  <c r="I521" i="16"/>
  <c r="I522" i="16"/>
  <c r="I523" i="16"/>
  <c r="I524" i="16"/>
  <c r="I525" i="16"/>
  <c r="I526" i="16"/>
  <c r="I527" i="16"/>
  <c r="I528" i="16"/>
  <c r="I529" i="16"/>
  <c r="I530" i="16"/>
  <c r="I531" i="16"/>
  <c r="I532" i="16"/>
  <c r="I533" i="16"/>
  <c r="I534" i="16"/>
  <c r="I535" i="16"/>
  <c r="I536" i="16"/>
  <c r="I537" i="16"/>
  <c r="I538" i="16"/>
  <c r="I539" i="16"/>
  <c r="I540" i="16"/>
  <c r="I541" i="16"/>
  <c r="I542" i="16"/>
  <c r="I543" i="16"/>
  <c r="I544" i="16"/>
  <c r="I545" i="16"/>
  <c r="I546" i="16"/>
  <c r="I547" i="16"/>
  <c r="I548" i="16"/>
  <c r="I549" i="16"/>
  <c r="I550" i="16"/>
  <c r="I551" i="16"/>
  <c r="I552" i="16"/>
  <c r="I553" i="16"/>
  <c r="I554" i="16"/>
  <c r="I555" i="16"/>
  <c r="I556" i="16"/>
  <c r="I557" i="16"/>
  <c r="I558" i="16"/>
  <c r="I559" i="16"/>
  <c r="I560" i="16"/>
  <c r="I561" i="16"/>
  <c r="I562" i="16"/>
  <c r="I563" i="16"/>
  <c r="I564" i="16"/>
  <c r="I565" i="16"/>
  <c r="I566" i="16"/>
  <c r="I567" i="16"/>
  <c r="I568" i="16"/>
  <c r="I569" i="16"/>
  <c r="I570" i="16"/>
  <c r="I571" i="16"/>
  <c r="I572" i="16"/>
  <c r="I573" i="16"/>
  <c r="I574" i="16"/>
  <c r="I575" i="16"/>
  <c r="I576" i="16"/>
  <c r="I577" i="16"/>
  <c r="I578" i="16"/>
  <c r="I579" i="16"/>
  <c r="I580" i="16"/>
  <c r="I581" i="16"/>
  <c r="I582" i="16"/>
  <c r="I583" i="16"/>
  <c r="I584" i="16"/>
  <c r="I585" i="16"/>
  <c r="I586" i="16"/>
  <c r="I587" i="16"/>
  <c r="I588" i="16"/>
  <c r="I589" i="16"/>
  <c r="I590" i="16"/>
  <c r="I591" i="16"/>
  <c r="I592" i="16"/>
  <c r="I593" i="16"/>
  <c r="I594" i="16"/>
  <c r="I595" i="16"/>
  <c r="I596" i="16"/>
  <c r="I597" i="16"/>
  <c r="I598" i="16"/>
  <c r="I599" i="16"/>
  <c r="I600" i="16"/>
  <c r="I601" i="16"/>
  <c r="I602" i="16"/>
  <c r="I603" i="16"/>
  <c r="I604" i="16"/>
  <c r="I605" i="16"/>
  <c r="I606" i="16"/>
  <c r="I607" i="16"/>
  <c r="I608" i="16"/>
  <c r="I609" i="16"/>
  <c r="I610" i="16"/>
  <c r="I611" i="16"/>
  <c r="I612" i="16"/>
  <c r="I613" i="16"/>
  <c r="I614" i="16"/>
  <c r="I615" i="16"/>
  <c r="I616" i="16"/>
  <c r="I617" i="16"/>
  <c r="I618" i="16"/>
  <c r="I619" i="16"/>
  <c r="I620" i="16"/>
  <c r="I621" i="16"/>
  <c r="I622" i="16"/>
  <c r="I623" i="16"/>
  <c r="I624" i="16"/>
  <c r="I625" i="16"/>
  <c r="I626" i="16"/>
  <c r="I627" i="16"/>
  <c r="I628" i="16"/>
  <c r="I629" i="16"/>
  <c r="I630" i="16"/>
  <c r="I631" i="16"/>
  <c r="I632" i="16"/>
  <c r="I633" i="16"/>
  <c r="I634" i="16"/>
  <c r="I635" i="16"/>
  <c r="I636" i="16"/>
  <c r="I637" i="16"/>
  <c r="I638" i="16"/>
  <c r="I639" i="16"/>
  <c r="I640" i="16"/>
  <c r="I641" i="16"/>
  <c r="I642" i="16"/>
  <c r="I643" i="16"/>
  <c r="I644" i="16"/>
  <c r="I645" i="16"/>
  <c r="I646" i="16"/>
  <c r="I647" i="16"/>
  <c r="I648" i="16"/>
  <c r="I649" i="16"/>
  <c r="I650" i="16"/>
  <c r="I651" i="16"/>
  <c r="I652" i="16"/>
  <c r="I653" i="16"/>
  <c r="I654" i="16"/>
  <c r="I655" i="16"/>
  <c r="I656" i="16"/>
  <c r="I657" i="16"/>
  <c r="I658" i="16"/>
  <c r="I659" i="16"/>
  <c r="I660" i="16"/>
  <c r="I661" i="16"/>
  <c r="I662" i="16"/>
  <c r="I663" i="16"/>
  <c r="I664" i="16"/>
  <c r="I665" i="16"/>
  <c r="I666" i="16"/>
  <c r="I667" i="16"/>
  <c r="I668" i="16"/>
  <c r="I669" i="16"/>
  <c r="I670" i="16"/>
  <c r="I671" i="16"/>
  <c r="I672" i="16"/>
  <c r="I673" i="16"/>
  <c r="I674" i="16"/>
  <c r="I675" i="16"/>
  <c r="I676" i="16"/>
  <c r="I677" i="16"/>
  <c r="I678" i="16"/>
  <c r="I679" i="16"/>
  <c r="I680" i="16"/>
  <c r="I681" i="16"/>
  <c r="I682" i="16"/>
  <c r="I683" i="16"/>
  <c r="I684" i="16"/>
  <c r="I685" i="16"/>
  <c r="I686" i="16"/>
  <c r="I687" i="16"/>
  <c r="I688" i="16"/>
  <c r="I689" i="16"/>
  <c r="I690" i="16"/>
  <c r="I691" i="16"/>
  <c r="I692" i="16"/>
  <c r="I693" i="16"/>
  <c r="I694" i="16"/>
  <c r="I695" i="16"/>
  <c r="I696" i="16"/>
  <c r="I697" i="16"/>
  <c r="I698" i="16"/>
  <c r="I699" i="16"/>
  <c r="I700" i="16"/>
  <c r="I701" i="16"/>
  <c r="I702" i="16"/>
  <c r="I703" i="16"/>
  <c r="I704" i="16"/>
  <c r="I705" i="16"/>
  <c r="I706" i="16"/>
  <c r="I707" i="16"/>
  <c r="I708" i="16"/>
  <c r="I709" i="16"/>
  <c r="I710" i="16"/>
  <c r="I711" i="16"/>
  <c r="I712" i="16"/>
  <c r="I713" i="16"/>
  <c r="I714" i="16"/>
  <c r="I715" i="16"/>
  <c r="I716" i="16"/>
  <c r="I717" i="16"/>
  <c r="I718" i="16"/>
  <c r="I719" i="16"/>
  <c r="I720" i="16"/>
  <c r="I721" i="16"/>
  <c r="I722" i="16"/>
  <c r="I723" i="16"/>
  <c r="I724" i="16"/>
  <c r="I725" i="16"/>
  <c r="I726" i="16"/>
  <c r="I727" i="16"/>
  <c r="I728" i="16"/>
  <c r="I729" i="16"/>
  <c r="I730" i="16"/>
  <c r="I731" i="16"/>
  <c r="I732" i="16"/>
  <c r="I733" i="16"/>
  <c r="I734" i="16"/>
  <c r="I735" i="16"/>
  <c r="I736" i="16"/>
  <c r="I737" i="16"/>
  <c r="I738" i="16"/>
  <c r="I739" i="16"/>
  <c r="I740" i="16"/>
  <c r="I741" i="16"/>
  <c r="I742" i="16"/>
  <c r="I743" i="16"/>
  <c r="I744" i="16"/>
  <c r="I745" i="16"/>
  <c r="I746" i="16"/>
  <c r="I747" i="16"/>
  <c r="I748" i="16"/>
  <c r="I749" i="16"/>
  <c r="I750" i="16"/>
  <c r="I751" i="16"/>
  <c r="I752" i="16"/>
  <c r="I753" i="16"/>
  <c r="I754" i="16"/>
  <c r="I755" i="16"/>
  <c r="I756" i="16"/>
  <c r="I757" i="16"/>
  <c r="I758" i="16"/>
  <c r="I759" i="16"/>
  <c r="I760" i="16"/>
  <c r="I761" i="16"/>
  <c r="I762" i="16"/>
  <c r="I763" i="16"/>
  <c r="I764" i="16"/>
  <c r="I765" i="16"/>
  <c r="I766" i="16"/>
  <c r="I767" i="16"/>
  <c r="I768" i="16"/>
  <c r="I769" i="16"/>
  <c r="I770" i="16"/>
  <c r="I771" i="16"/>
  <c r="I772" i="16"/>
  <c r="I773" i="16"/>
  <c r="I774" i="16"/>
  <c r="I775" i="16"/>
  <c r="I776" i="16"/>
  <c r="I777" i="16"/>
  <c r="I778" i="16"/>
  <c r="I779" i="16"/>
  <c r="I780" i="16"/>
  <c r="I781" i="16"/>
  <c r="I782" i="16"/>
  <c r="I783" i="16"/>
  <c r="I784" i="16"/>
  <c r="I785" i="16"/>
  <c r="I786" i="16"/>
  <c r="I787" i="16"/>
  <c r="I788" i="16"/>
  <c r="I789" i="16"/>
  <c r="I790" i="16"/>
  <c r="I791" i="16"/>
  <c r="I792" i="16"/>
  <c r="I793" i="16"/>
  <c r="I794" i="16"/>
  <c r="I795" i="16"/>
  <c r="I796" i="16"/>
  <c r="I797" i="16"/>
  <c r="I798" i="16"/>
  <c r="I799" i="16"/>
  <c r="I800" i="16"/>
  <c r="I801" i="16"/>
  <c r="I802" i="16"/>
  <c r="I803" i="16"/>
  <c r="I804" i="16"/>
  <c r="I805" i="16"/>
  <c r="I806" i="16"/>
  <c r="I807" i="16"/>
  <c r="I808" i="16"/>
  <c r="I809" i="16"/>
  <c r="I810" i="16"/>
  <c r="I811" i="16"/>
  <c r="I812" i="16"/>
  <c r="I813" i="16"/>
  <c r="I814" i="16"/>
  <c r="I815" i="16"/>
  <c r="I816" i="16"/>
  <c r="I817" i="16"/>
  <c r="I818" i="16"/>
  <c r="I819" i="16"/>
  <c r="I820" i="16"/>
  <c r="I821" i="16"/>
  <c r="I822" i="16"/>
  <c r="I823" i="16"/>
  <c r="I824" i="16"/>
  <c r="I825" i="16"/>
  <c r="I826" i="16"/>
  <c r="I827" i="16"/>
  <c r="I828" i="16"/>
  <c r="I829" i="16"/>
  <c r="I830" i="16"/>
  <c r="I831" i="16"/>
  <c r="I832" i="16"/>
  <c r="I833" i="16"/>
  <c r="I834" i="16"/>
  <c r="I835" i="16"/>
  <c r="I836" i="16"/>
  <c r="I837" i="16"/>
  <c r="I838" i="16"/>
  <c r="I839" i="16"/>
  <c r="I840" i="16"/>
  <c r="I841" i="16"/>
  <c r="I842" i="16"/>
  <c r="I843" i="16"/>
  <c r="I844" i="16"/>
  <c r="I845" i="16"/>
  <c r="I846" i="16"/>
  <c r="I847" i="16"/>
  <c r="I848" i="16"/>
  <c r="I849" i="16"/>
  <c r="I850" i="16"/>
  <c r="I851" i="16"/>
  <c r="I852" i="16"/>
  <c r="I853" i="16"/>
  <c r="I854" i="16"/>
  <c r="I855" i="16"/>
  <c r="I856" i="16"/>
  <c r="I857" i="16"/>
  <c r="I858" i="16"/>
  <c r="I859" i="16"/>
  <c r="I860" i="16"/>
  <c r="I861" i="16"/>
  <c r="I862" i="16"/>
  <c r="I863" i="16"/>
  <c r="I864" i="16"/>
  <c r="I865" i="16"/>
  <c r="I866" i="16"/>
  <c r="I867" i="16"/>
  <c r="I868" i="16"/>
  <c r="I869" i="16"/>
  <c r="I870" i="16"/>
  <c r="I871" i="16"/>
  <c r="I872" i="16"/>
  <c r="I873" i="16"/>
  <c r="I874" i="16"/>
  <c r="I875" i="16"/>
  <c r="I876" i="16"/>
  <c r="I877" i="16"/>
  <c r="I878" i="16"/>
  <c r="I879" i="16"/>
  <c r="I880" i="16"/>
  <c r="I881" i="16"/>
  <c r="I882" i="16"/>
  <c r="I883" i="16"/>
  <c r="I884" i="16"/>
  <c r="I885" i="16"/>
  <c r="I886" i="16"/>
  <c r="I887" i="16"/>
  <c r="I888" i="16"/>
  <c r="I889" i="16"/>
  <c r="I890" i="16"/>
  <c r="I891" i="16"/>
  <c r="I892" i="16"/>
  <c r="I893" i="16"/>
  <c r="I894" i="16"/>
  <c r="I895" i="16"/>
  <c r="I896" i="16"/>
  <c r="I897" i="16"/>
  <c r="I898" i="16"/>
  <c r="I899" i="16"/>
  <c r="I900" i="16"/>
  <c r="I901" i="16"/>
  <c r="I902" i="16"/>
  <c r="I903" i="16"/>
  <c r="I904" i="16"/>
  <c r="I905" i="16"/>
  <c r="I906" i="16"/>
  <c r="I907" i="16"/>
  <c r="I908" i="16"/>
  <c r="I909" i="16"/>
  <c r="I910" i="16"/>
  <c r="I911" i="16"/>
  <c r="I912" i="16"/>
  <c r="I913" i="16"/>
  <c r="I914" i="16"/>
  <c r="I915" i="16"/>
  <c r="I916" i="16"/>
  <c r="I917" i="16"/>
  <c r="I918" i="16"/>
  <c r="I919" i="16"/>
  <c r="I920" i="16"/>
  <c r="I921" i="16"/>
  <c r="I922" i="16"/>
  <c r="I923" i="16"/>
  <c r="I924" i="16"/>
  <c r="I925" i="16"/>
  <c r="I926" i="16"/>
  <c r="I927" i="16"/>
  <c r="I928" i="16"/>
  <c r="I929" i="16"/>
  <c r="I930" i="16"/>
  <c r="I931" i="16"/>
  <c r="I932" i="16"/>
  <c r="I933" i="16"/>
  <c r="I934" i="16"/>
  <c r="I935" i="16"/>
  <c r="I936" i="16"/>
  <c r="I937" i="16"/>
  <c r="I938" i="16"/>
  <c r="I939" i="16"/>
  <c r="I940" i="16"/>
  <c r="I941" i="16"/>
  <c r="I942" i="16"/>
  <c r="I943" i="16"/>
  <c r="I944" i="16"/>
  <c r="I945" i="16"/>
  <c r="I946" i="16"/>
  <c r="I947" i="16"/>
  <c r="I948" i="16"/>
  <c r="I949" i="16"/>
  <c r="I950" i="16"/>
  <c r="I951" i="16"/>
  <c r="I952" i="16"/>
  <c r="I953" i="16"/>
  <c r="I954" i="16"/>
  <c r="I955" i="16"/>
  <c r="I956" i="16"/>
  <c r="I957" i="16"/>
  <c r="I958" i="16"/>
  <c r="I959" i="16"/>
  <c r="I960" i="16"/>
  <c r="I961" i="16"/>
  <c r="I962" i="16"/>
  <c r="I963" i="16"/>
  <c r="I964" i="16"/>
  <c r="I965" i="16"/>
  <c r="I966" i="16"/>
  <c r="I967" i="16"/>
  <c r="I968" i="16"/>
  <c r="I969" i="16"/>
  <c r="I970" i="16"/>
  <c r="I971" i="16"/>
  <c r="I972" i="16"/>
  <c r="I973" i="16"/>
  <c r="I974" i="16"/>
  <c r="I975" i="16"/>
  <c r="I976" i="16"/>
  <c r="I977" i="16"/>
  <c r="I978" i="16"/>
  <c r="I979" i="16"/>
  <c r="I980" i="16"/>
  <c r="I981" i="16"/>
  <c r="I982" i="16"/>
  <c r="I983" i="16"/>
  <c r="I984" i="16"/>
  <c r="I985" i="16"/>
  <c r="I986" i="16"/>
  <c r="I987" i="16"/>
  <c r="I988" i="16"/>
  <c r="I989" i="16"/>
  <c r="I990" i="16"/>
  <c r="I991" i="16"/>
  <c r="I992" i="16"/>
  <c r="I993" i="16"/>
  <c r="I994" i="16"/>
  <c r="I995" i="16"/>
  <c r="I996" i="16"/>
  <c r="I997" i="16"/>
  <c r="I998" i="16"/>
  <c r="I999" i="16"/>
  <c r="I1000" i="16"/>
  <c r="I1001" i="16"/>
  <c r="I1002" i="16"/>
  <c r="I1003" i="16"/>
  <c r="I1004" i="16"/>
  <c r="I1005" i="16"/>
  <c r="I1006" i="16"/>
  <c r="I1007" i="16"/>
  <c r="I1008" i="16"/>
  <c r="I1009" i="16"/>
  <c r="I1010" i="16"/>
  <c r="I1011" i="16"/>
  <c r="I1012" i="16"/>
  <c r="I1013" i="16"/>
  <c r="I1014" i="16"/>
  <c r="I1015" i="16"/>
  <c r="I1016" i="16"/>
  <c r="I1017" i="16"/>
  <c r="I1018" i="16"/>
  <c r="I1019" i="16"/>
  <c r="I1020" i="16"/>
  <c r="I1021" i="16"/>
  <c r="I1022" i="16"/>
  <c r="I1023" i="16"/>
  <c r="I1024" i="16"/>
  <c r="I1025" i="16"/>
  <c r="I1026" i="16"/>
  <c r="I1027" i="16"/>
  <c r="I1028" i="16"/>
  <c r="I1029" i="16"/>
  <c r="I1030" i="16"/>
  <c r="I1031" i="16"/>
  <c r="I1032" i="16"/>
  <c r="I1033" i="16"/>
  <c r="I1034" i="16"/>
  <c r="I1035" i="16"/>
  <c r="I1036" i="16"/>
  <c r="I1037" i="16"/>
  <c r="I1038" i="16"/>
  <c r="I1039" i="16"/>
  <c r="I1040" i="16"/>
  <c r="I1041" i="16"/>
  <c r="I1042" i="16"/>
  <c r="I1043" i="16"/>
  <c r="I1044" i="16"/>
  <c r="I1045" i="16"/>
  <c r="I1046" i="16"/>
  <c r="I1047" i="16"/>
  <c r="I1048" i="16"/>
  <c r="I1049" i="16"/>
  <c r="I1050" i="16"/>
  <c r="I1051" i="16"/>
  <c r="I1052" i="16"/>
  <c r="I1053" i="16"/>
  <c r="I1054" i="16"/>
  <c r="I1055" i="16"/>
  <c r="I1056" i="16"/>
  <c r="I1057" i="16"/>
  <c r="I1058" i="16"/>
  <c r="I1059" i="16"/>
  <c r="I1060" i="16"/>
  <c r="I1061" i="16"/>
  <c r="I1062" i="16"/>
  <c r="I1063" i="16"/>
  <c r="I1064" i="16"/>
  <c r="I1065" i="16"/>
  <c r="I1066" i="16"/>
  <c r="I1067" i="16"/>
  <c r="I1068" i="16"/>
  <c r="I1069" i="16"/>
  <c r="I1070" i="16"/>
  <c r="I1071" i="16"/>
  <c r="I1072" i="16"/>
  <c r="I1073" i="16"/>
  <c r="I1074" i="16"/>
  <c r="I1075" i="16"/>
  <c r="I1076" i="16"/>
  <c r="I1077" i="16"/>
  <c r="I1078" i="16"/>
  <c r="I1079" i="16"/>
  <c r="I1080" i="16"/>
  <c r="I1081" i="16"/>
  <c r="I1082" i="16"/>
  <c r="I1083" i="16"/>
  <c r="I1084" i="16"/>
  <c r="I1085" i="16"/>
  <c r="I1086" i="16"/>
  <c r="I1087" i="16"/>
  <c r="I1088" i="16"/>
  <c r="I1089" i="16"/>
  <c r="I1090" i="16"/>
  <c r="I1091" i="16"/>
  <c r="I1092" i="16"/>
  <c r="I1093" i="16"/>
  <c r="I1094" i="16"/>
  <c r="I1095" i="16"/>
  <c r="I1096" i="16"/>
  <c r="I1097" i="16"/>
  <c r="I1098" i="16"/>
  <c r="I1099" i="16"/>
  <c r="I1100" i="16"/>
  <c r="I1101" i="16"/>
  <c r="I1102" i="16"/>
  <c r="I1103" i="16"/>
  <c r="I1104" i="16"/>
  <c r="I1105" i="16"/>
  <c r="I1106" i="16"/>
  <c r="I1107" i="16"/>
  <c r="I1108" i="16"/>
  <c r="I1109" i="16"/>
  <c r="I1110" i="16"/>
  <c r="I1111" i="16"/>
  <c r="I1112" i="16"/>
  <c r="I1113" i="16"/>
  <c r="I1114" i="16"/>
  <c r="I1115" i="16"/>
  <c r="I1116" i="16"/>
  <c r="I1117" i="16"/>
  <c r="I1118" i="16"/>
  <c r="I1119" i="16"/>
  <c r="I1120" i="16"/>
  <c r="I1121" i="16"/>
  <c r="I1122" i="16"/>
  <c r="I1123" i="16"/>
  <c r="I1124" i="16"/>
  <c r="I1125" i="16"/>
  <c r="I1126" i="16"/>
  <c r="I1127" i="16"/>
  <c r="I1128" i="16"/>
  <c r="I1129" i="16"/>
  <c r="I1130" i="16"/>
  <c r="I1131" i="16"/>
  <c r="I1132" i="16"/>
  <c r="I1133" i="16"/>
  <c r="I1134" i="16"/>
  <c r="I1135" i="16"/>
  <c r="I1136" i="16"/>
  <c r="I1137" i="16"/>
  <c r="I1138" i="16"/>
  <c r="I1139" i="16"/>
  <c r="I1140" i="16"/>
  <c r="I1141" i="16"/>
  <c r="I1142" i="16"/>
  <c r="I1143" i="16"/>
  <c r="I1144" i="16"/>
  <c r="I1145" i="16"/>
  <c r="I1146" i="16"/>
  <c r="I1147" i="16"/>
  <c r="I1148" i="16"/>
  <c r="I1149" i="16"/>
  <c r="I1150" i="16"/>
  <c r="I1151" i="16"/>
  <c r="I1152" i="16"/>
  <c r="I1153" i="16"/>
  <c r="I1154" i="16"/>
  <c r="I1155" i="16"/>
  <c r="I1156" i="16"/>
  <c r="I1157" i="16"/>
  <c r="I1158" i="16"/>
  <c r="I1159" i="16"/>
  <c r="I1160" i="16"/>
  <c r="I1161" i="16"/>
  <c r="I1162" i="16"/>
  <c r="I1163" i="16"/>
  <c r="I1164" i="16"/>
  <c r="I1165" i="16"/>
  <c r="I1166" i="16"/>
  <c r="I1167" i="16"/>
  <c r="I1168" i="16"/>
  <c r="I1169" i="16"/>
  <c r="I1170" i="16"/>
  <c r="I1171" i="16"/>
  <c r="I1172" i="16"/>
  <c r="I1173" i="16"/>
  <c r="I1174" i="16"/>
  <c r="I1175" i="16"/>
  <c r="I1176" i="16"/>
  <c r="I1177" i="16"/>
  <c r="I1178" i="16"/>
  <c r="I1179" i="16"/>
  <c r="I1180" i="16"/>
  <c r="I1181" i="16"/>
  <c r="I1182" i="16"/>
  <c r="I1183" i="16"/>
  <c r="I1184" i="16"/>
  <c r="I1185" i="16"/>
  <c r="I1186" i="16"/>
  <c r="I1187" i="16"/>
  <c r="I1188" i="16"/>
  <c r="I1189" i="16"/>
  <c r="I1190" i="16"/>
  <c r="I1191" i="16"/>
  <c r="I1192" i="16"/>
  <c r="I1193" i="16"/>
  <c r="I1194" i="16"/>
  <c r="I1195" i="16"/>
  <c r="I1196" i="16"/>
  <c r="I1197" i="16"/>
  <c r="I1198" i="16"/>
  <c r="I1199" i="16"/>
  <c r="I1200" i="16"/>
  <c r="I1201" i="16"/>
  <c r="I1202" i="16"/>
  <c r="I1203" i="16"/>
  <c r="I1204" i="16"/>
  <c r="I1205" i="16"/>
  <c r="I1206" i="16"/>
  <c r="I1207" i="16"/>
  <c r="I1208" i="16"/>
  <c r="I1209" i="16"/>
  <c r="I1210" i="16"/>
  <c r="I1211" i="16"/>
  <c r="I1212" i="16"/>
  <c r="I1213" i="16"/>
  <c r="I1214" i="16"/>
  <c r="I1215" i="16"/>
  <c r="I1216" i="16"/>
  <c r="I1217" i="16"/>
  <c r="I1218" i="16"/>
  <c r="I1219" i="16"/>
  <c r="I1220" i="16"/>
  <c r="I1221" i="16"/>
  <c r="I1222" i="16"/>
  <c r="I1223" i="16"/>
  <c r="I1224" i="16"/>
  <c r="I1225" i="16"/>
  <c r="I1226" i="16"/>
  <c r="I1227" i="16"/>
  <c r="I1228" i="16"/>
  <c r="I1229" i="16"/>
  <c r="I1230" i="16"/>
  <c r="I1231" i="16"/>
  <c r="I1232" i="16"/>
  <c r="I1233" i="16"/>
  <c r="I1234" i="16"/>
  <c r="I1235" i="16"/>
  <c r="I1236" i="16"/>
  <c r="I1237" i="16"/>
  <c r="I1238" i="16"/>
  <c r="I1239" i="16"/>
  <c r="I1240" i="16"/>
  <c r="I1241" i="16"/>
  <c r="I1242" i="16"/>
  <c r="I1243" i="16"/>
  <c r="I1244" i="16"/>
  <c r="I1245" i="16"/>
  <c r="I1246" i="16"/>
  <c r="I1247" i="16"/>
  <c r="I1248" i="16"/>
  <c r="I1249" i="16"/>
  <c r="I1250" i="16"/>
  <c r="I1251" i="16"/>
  <c r="I1252" i="16"/>
  <c r="I1253" i="16"/>
  <c r="I1254" i="16"/>
  <c r="I1255" i="16"/>
  <c r="I1256" i="16"/>
  <c r="I1257" i="16"/>
  <c r="I1258" i="16"/>
  <c r="I1259" i="16"/>
  <c r="I1260" i="16"/>
  <c r="I1261" i="16"/>
  <c r="I1262" i="16"/>
  <c r="I1263" i="16"/>
  <c r="I1264" i="16"/>
  <c r="I1265" i="16"/>
  <c r="I1266" i="16"/>
  <c r="I1267" i="16"/>
  <c r="I1268" i="16"/>
  <c r="I1269" i="16"/>
  <c r="I1270" i="16"/>
  <c r="I1271" i="16"/>
  <c r="I1272" i="16"/>
  <c r="I1273" i="16"/>
  <c r="I1274" i="16"/>
  <c r="I1275" i="16"/>
  <c r="I1276" i="16"/>
  <c r="I1277" i="16"/>
  <c r="I1278" i="16"/>
  <c r="I1279" i="16"/>
  <c r="I1280" i="16"/>
  <c r="I1281" i="16"/>
  <c r="I1282" i="16"/>
  <c r="I1283" i="16"/>
  <c r="I1284" i="16"/>
  <c r="I1285" i="16"/>
  <c r="I1286" i="16"/>
  <c r="I1287" i="16"/>
  <c r="I1288" i="16"/>
  <c r="I1289" i="16"/>
  <c r="I1290" i="16"/>
  <c r="I1291" i="16"/>
  <c r="I1292" i="16"/>
  <c r="I1293" i="16"/>
  <c r="I1294" i="16"/>
  <c r="I1295" i="16"/>
  <c r="I1296" i="16"/>
  <c r="I1297" i="16"/>
  <c r="I1298" i="16"/>
  <c r="I1299" i="16"/>
  <c r="I1300" i="16"/>
  <c r="I1301" i="16"/>
  <c r="I1302" i="16"/>
  <c r="I1303" i="16"/>
  <c r="I1304" i="16"/>
  <c r="I1305" i="16"/>
  <c r="I1306" i="16"/>
  <c r="I1307" i="16"/>
  <c r="I1308" i="16"/>
  <c r="I1309" i="16"/>
  <c r="I1310" i="16"/>
  <c r="I1311" i="16"/>
  <c r="I1312" i="16"/>
  <c r="I1313" i="16"/>
  <c r="I1314" i="16"/>
  <c r="I1315" i="16"/>
  <c r="I1316" i="16"/>
  <c r="I1317" i="16"/>
  <c r="I1318" i="16"/>
  <c r="I1319" i="16"/>
  <c r="I1320" i="16"/>
  <c r="I1321" i="16"/>
  <c r="I1322" i="16"/>
  <c r="I1323" i="16"/>
  <c r="I1324" i="16"/>
  <c r="I1325" i="16"/>
  <c r="I1326" i="16"/>
  <c r="I1327" i="16"/>
  <c r="I1328" i="16"/>
  <c r="I1329" i="16"/>
  <c r="I1330" i="16"/>
  <c r="I1331" i="16"/>
  <c r="I1332" i="16"/>
  <c r="I1333" i="16"/>
  <c r="I1334" i="16"/>
  <c r="I1335" i="16"/>
  <c r="I1336" i="16"/>
  <c r="I1337" i="16"/>
  <c r="I1338" i="16"/>
  <c r="I1339" i="16"/>
  <c r="I1340" i="16"/>
  <c r="I1341" i="16"/>
  <c r="I1342" i="16"/>
  <c r="I1343" i="16"/>
  <c r="I1344" i="16"/>
  <c r="I1345" i="16"/>
  <c r="I1346" i="16"/>
  <c r="I1347" i="16"/>
  <c r="I1348" i="16"/>
  <c r="I1349" i="16"/>
  <c r="I1350" i="16"/>
  <c r="I1351" i="16"/>
  <c r="I1352" i="16"/>
  <c r="I1353" i="16"/>
  <c r="I1354" i="16"/>
  <c r="I1355" i="16"/>
  <c r="I1356" i="16"/>
  <c r="I1357" i="16"/>
  <c r="I1358" i="16"/>
  <c r="I1359" i="16"/>
  <c r="I1360" i="16"/>
  <c r="I1361" i="16"/>
  <c r="I1362" i="16"/>
  <c r="I1363" i="16"/>
  <c r="I1364" i="16"/>
  <c r="I1365" i="16"/>
  <c r="I1366" i="16"/>
  <c r="I1367" i="16"/>
  <c r="I1368" i="16"/>
  <c r="I1369" i="16"/>
  <c r="I1370" i="16"/>
  <c r="I1371" i="16"/>
  <c r="I1372" i="16"/>
  <c r="I1373" i="16"/>
  <c r="I1374" i="16"/>
  <c r="I1375" i="16"/>
  <c r="I1376" i="16"/>
  <c r="I1377" i="16"/>
  <c r="I1378" i="16"/>
  <c r="I1379" i="16"/>
  <c r="I1380" i="16"/>
  <c r="I1381" i="16"/>
  <c r="I1382" i="16"/>
  <c r="I1383" i="16"/>
  <c r="I1384" i="16"/>
  <c r="I1385" i="16"/>
  <c r="I1386" i="16"/>
  <c r="I1387" i="16"/>
  <c r="I1388" i="16"/>
  <c r="I1389" i="16"/>
  <c r="I1390" i="16"/>
  <c r="I1391" i="16"/>
  <c r="I1392" i="16"/>
  <c r="I1393" i="16"/>
  <c r="I1394" i="16"/>
  <c r="I1395" i="16"/>
  <c r="I1396" i="16"/>
  <c r="I1397" i="16"/>
  <c r="I1398" i="16"/>
  <c r="I1399" i="16"/>
  <c r="I1400" i="16"/>
  <c r="I1401" i="16"/>
  <c r="I1402" i="16"/>
  <c r="I1403" i="16"/>
  <c r="I1404" i="16"/>
  <c r="I1405" i="16"/>
  <c r="I1406" i="16"/>
  <c r="I1407" i="16"/>
  <c r="I1408" i="16"/>
  <c r="I1409" i="16"/>
  <c r="I1410" i="16"/>
  <c r="I1411" i="16"/>
  <c r="I1412" i="16"/>
  <c r="I1413" i="16"/>
  <c r="I1414" i="16"/>
  <c r="I1415" i="16"/>
  <c r="I1416" i="16"/>
  <c r="I1417" i="16"/>
  <c r="I1418" i="16"/>
  <c r="I1419" i="16"/>
  <c r="I1420" i="16"/>
  <c r="I1421" i="16"/>
  <c r="I1422" i="16"/>
  <c r="I1423" i="16"/>
  <c r="I1424" i="16"/>
  <c r="I1425" i="16"/>
  <c r="I1426" i="16"/>
  <c r="I1427" i="16"/>
  <c r="I1428" i="16"/>
  <c r="I1429" i="16"/>
  <c r="I1430" i="16"/>
  <c r="I1431" i="16"/>
  <c r="I1432" i="16"/>
  <c r="I1433" i="16"/>
  <c r="I1434" i="16"/>
  <c r="I1435" i="16"/>
  <c r="I1436" i="16"/>
  <c r="I1437" i="16"/>
  <c r="I1438" i="16"/>
  <c r="I1439" i="16"/>
  <c r="I1440" i="16"/>
  <c r="I1441" i="16"/>
  <c r="I1442" i="16"/>
  <c r="I1443" i="16"/>
  <c r="I1444" i="16"/>
  <c r="I1445" i="16"/>
  <c r="I1446" i="16"/>
  <c r="I1447" i="16"/>
  <c r="I1448" i="16"/>
  <c r="I1449" i="16"/>
  <c r="I1450" i="16"/>
  <c r="I1451" i="16"/>
  <c r="I1452" i="16"/>
  <c r="I1453" i="16"/>
  <c r="I1454" i="16"/>
  <c r="I1455" i="16"/>
  <c r="I1456" i="16"/>
  <c r="I1457" i="16"/>
  <c r="I1458" i="16"/>
  <c r="I1459" i="16"/>
  <c r="I1460" i="16"/>
  <c r="I1461" i="16"/>
  <c r="I1462" i="16"/>
  <c r="I1463" i="16"/>
  <c r="I1464" i="16"/>
  <c r="I1465" i="16"/>
  <c r="I1466" i="16"/>
  <c r="I1467" i="16"/>
  <c r="I1468" i="16"/>
  <c r="I1469" i="16"/>
  <c r="I1470" i="16"/>
  <c r="I1471" i="16"/>
  <c r="I1472" i="16"/>
  <c r="I1473" i="16"/>
  <c r="I1474" i="16"/>
  <c r="I1475" i="16"/>
  <c r="I1476" i="16"/>
  <c r="I1477" i="16"/>
  <c r="I1478" i="16"/>
  <c r="I1479" i="16"/>
  <c r="I1480" i="16"/>
  <c r="I1481" i="16"/>
  <c r="I1482" i="16"/>
  <c r="I1483" i="16"/>
  <c r="I1484" i="16"/>
  <c r="I1485" i="16"/>
  <c r="I1486" i="16"/>
  <c r="I1487" i="16"/>
  <c r="I1488" i="16"/>
  <c r="I1489" i="16"/>
  <c r="I1490" i="16"/>
  <c r="I1491" i="16"/>
  <c r="I1492" i="16"/>
  <c r="I1493" i="16"/>
  <c r="I1494" i="16"/>
  <c r="I1495" i="16"/>
  <c r="I1496" i="16"/>
  <c r="I1497" i="16"/>
  <c r="I1498" i="16"/>
  <c r="I1499" i="16"/>
  <c r="I1500" i="16"/>
  <c r="I1501" i="16"/>
  <c r="I1502" i="16"/>
  <c r="I1503" i="16"/>
  <c r="I1504" i="16"/>
  <c r="I1505" i="16"/>
  <c r="I1506" i="16"/>
  <c r="I1507" i="16"/>
  <c r="I1508" i="16"/>
  <c r="I1509" i="16"/>
  <c r="I1510" i="16"/>
  <c r="I1511" i="16"/>
  <c r="I1512" i="16"/>
  <c r="I1513" i="16"/>
  <c r="I1514" i="16"/>
  <c r="I1515" i="16"/>
  <c r="I1516" i="16"/>
  <c r="I1517" i="16"/>
  <c r="I1518" i="16"/>
  <c r="I1519" i="16"/>
  <c r="I1520" i="16"/>
  <c r="I1521" i="16"/>
  <c r="I1522" i="16"/>
  <c r="I1523" i="16"/>
  <c r="I1524" i="16"/>
  <c r="I1525" i="16"/>
  <c r="I1526" i="16"/>
  <c r="I1527" i="16"/>
  <c r="I1528" i="16"/>
  <c r="I1529" i="16"/>
  <c r="I1530" i="16"/>
  <c r="I1531" i="16"/>
  <c r="I1532" i="16"/>
  <c r="I1533" i="16"/>
  <c r="I1534" i="16"/>
  <c r="I1535" i="16"/>
  <c r="I1536" i="16"/>
  <c r="I1537" i="16"/>
  <c r="I1538" i="16"/>
  <c r="I1539" i="16"/>
  <c r="I1540" i="16"/>
  <c r="I1541" i="16"/>
  <c r="I1542" i="16"/>
  <c r="I1543" i="16"/>
  <c r="I1544" i="16"/>
  <c r="I1545" i="16"/>
  <c r="I1546" i="16"/>
  <c r="I1547" i="16"/>
  <c r="I1548" i="16"/>
  <c r="I1549" i="16"/>
  <c r="I1550" i="16"/>
  <c r="I1551" i="16"/>
  <c r="I1552" i="16"/>
  <c r="I1553" i="16"/>
  <c r="I1554" i="16"/>
  <c r="I1555" i="16"/>
  <c r="I1556" i="16"/>
  <c r="I1557" i="16"/>
  <c r="I1558" i="16"/>
  <c r="I1559" i="16"/>
  <c r="I1560" i="16"/>
  <c r="I1561" i="16"/>
  <c r="I1562" i="16"/>
  <c r="I1563" i="16"/>
  <c r="I1564" i="16"/>
  <c r="I1565" i="16"/>
  <c r="I1566" i="16"/>
  <c r="I1567" i="16"/>
  <c r="I1568" i="16"/>
  <c r="I1569" i="16"/>
  <c r="I1570" i="16"/>
  <c r="I1571" i="16"/>
  <c r="I1572" i="16"/>
  <c r="I1573" i="16"/>
  <c r="I1574" i="16"/>
  <c r="I1575" i="16"/>
  <c r="I1576" i="16"/>
  <c r="I1577" i="16"/>
  <c r="I1578" i="16"/>
  <c r="I1579" i="16"/>
  <c r="I1580" i="16"/>
  <c r="I1581" i="16"/>
  <c r="I1582" i="16"/>
  <c r="I1583" i="16"/>
  <c r="I1584" i="16"/>
  <c r="I1585" i="16"/>
  <c r="I1586" i="16"/>
  <c r="I1587" i="16"/>
  <c r="I1588" i="16"/>
  <c r="I1589" i="16"/>
  <c r="I1590" i="16"/>
  <c r="I1591" i="16"/>
  <c r="I1592" i="16"/>
  <c r="I1593" i="16"/>
  <c r="I1594" i="16"/>
  <c r="I1595" i="16"/>
  <c r="I1596" i="16"/>
  <c r="I1597" i="16"/>
  <c r="I1598" i="16"/>
  <c r="I1599" i="16"/>
  <c r="I1600" i="16"/>
  <c r="I1601" i="16"/>
  <c r="I1602" i="16"/>
  <c r="I1603" i="16"/>
  <c r="I1604" i="16"/>
  <c r="I1605" i="16"/>
  <c r="I1606" i="16"/>
  <c r="I1607" i="16"/>
  <c r="I1608" i="16"/>
  <c r="I1609" i="16"/>
  <c r="I1610" i="16"/>
  <c r="I1611" i="16"/>
  <c r="I1612" i="16"/>
  <c r="I1613" i="16"/>
  <c r="I1614" i="16"/>
  <c r="I1615" i="16"/>
  <c r="I1616" i="16"/>
  <c r="I1617" i="16"/>
  <c r="I1618" i="16"/>
  <c r="I1619" i="16"/>
  <c r="I1620" i="16"/>
  <c r="I1621" i="16"/>
  <c r="I1622" i="16"/>
  <c r="I1623" i="16"/>
  <c r="I1624" i="16"/>
  <c r="I1625" i="16"/>
  <c r="I1626" i="16"/>
  <c r="I1627" i="16"/>
  <c r="I1628" i="16"/>
  <c r="I1629" i="16"/>
  <c r="I1630" i="16"/>
  <c r="I1631" i="16"/>
  <c r="I1632" i="16"/>
  <c r="I1633" i="16"/>
  <c r="I1634" i="16"/>
  <c r="I1635" i="16"/>
  <c r="I1636" i="16"/>
  <c r="I1637" i="16"/>
  <c r="I1638" i="16"/>
  <c r="I1639" i="16"/>
  <c r="I1640" i="16"/>
  <c r="I1641" i="16"/>
  <c r="I1642" i="16"/>
  <c r="I1643" i="16"/>
  <c r="I1644" i="16"/>
  <c r="I1645" i="16"/>
  <c r="I1646" i="16"/>
  <c r="I1647" i="16"/>
  <c r="I1648" i="16"/>
  <c r="I1649" i="16"/>
  <c r="I1650" i="16"/>
  <c r="I1651" i="16"/>
  <c r="I1652" i="16"/>
  <c r="I1653" i="16"/>
  <c r="I1654" i="16"/>
  <c r="I1655" i="16"/>
  <c r="I1656" i="16"/>
  <c r="I1657" i="16"/>
  <c r="I1658" i="16"/>
  <c r="I1659" i="16"/>
  <c r="I1660" i="16"/>
  <c r="I1661" i="16"/>
  <c r="I1662" i="16"/>
  <c r="I1663" i="16"/>
  <c r="I1664" i="16"/>
  <c r="I1665" i="16"/>
  <c r="I1666" i="16"/>
  <c r="I1667" i="16"/>
  <c r="I1668" i="16"/>
  <c r="I1669" i="16"/>
  <c r="I1670" i="16"/>
  <c r="I1671" i="16"/>
  <c r="I1672" i="16"/>
  <c r="I1673" i="16"/>
  <c r="I1674" i="16"/>
  <c r="I1675" i="16"/>
  <c r="I1676" i="16"/>
  <c r="I1677" i="16"/>
  <c r="I1678" i="16"/>
  <c r="I1679" i="16"/>
  <c r="I1680" i="16"/>
  <c r="I1681" i="16"/>
  <c r="I1682" i="16"/>
  <c r="I1683" i="16"/>
  <c r="I1684" i="16"/>
  <c r="I1685" i="16"/>
  <c r="I1686" i="16"/>
  <c r="I1687" i="16"/>
  <c r="I1688" i="16"/>
  <c r="I1689" i="16"/>
  <c r="I1690" i="16"/>
  <c r="I1691" i="16"/>
  <c r="I1692" i="16"/>
  <c r="I1693" i="16"/>
  <c r="I1694" i="16"/>
  <c r="I1695" i="16"/>
  <c r="I1696" i="16"/>
  <c r="I1697" i="16"/>
  <c r="I1698" i="16"/>
  <c r="I1699" i="16"/>
  <c r="I1700" i="16"/>
  <c r="I1701" i="16"/>
  <c r="I1702" i="16"/>
  <c r="I1703" i="16"/>
  <c r="I1704" i="16"/>
  <c r="I1705" i="16"/>
  <c r="I1706" i="16"/>
  <c r="I1707" i="16"/>
  <c r="I1708" i="16"/>
  <c r="I1709" i="16"/>
  <c r="I1710" i="16"/>
  <c r="I1711" i="16"/>
  <c r="I1712" i="16"/>
  <c r="I1713" i="16"/>
  <c r="I1714" i="16"/>
  <c r="I1715" i="16"/>
  <c r="I1716" i="16"/>
  <c r="I1717" i="16"/>
  <c r="I1718" i="16"/>
  <c r="I1719" i="16"/>
  <c r="I1720" i="16"/>
  <c r="I1721" i="16"/>
  <c r="I1722" i="16"/>
  <c r="I1723" i="16"/>
  <c r="I1724" i="16"/>
  <c r="I1725" i="16"/>
  <c r="I1726" i="16"/>
  <c r="I1727" i="16"/>
  <c r="I1728" i="16"/>
  <c r="I1729" i="16"/>
  <c r="I1730" i="16"/>
  <c r="I1731" i="16"/>
  <c r="I1732" i="16"/>
  <c r="I1733" i="16"/>
  <c r="I1734" i="16"/>
  <c r="I1735" i="16"/>
  <c r="I1736" i="16"/>
  <c r="I1737" i="16"/>
  <c r="I1738" i="16"/>
  <c r="I1739" i="16"/>
  <c r="I1740" i="16"/>
  <c r="I1741" i="16"/>
  <c r="I1742" i="16"/>
  <c r="I1743" i="16"/>
  <c r="I1744" i="16"/>
  <c r="I1745" i="16"/>
  <c r="I1746" i="16"/>
  <c r="I1747" i="16"/>
  <c r="I1748" i="16"/>
  <c r="I1749" i="16"/>
  <c r="I1750" i="16"/>
  <c r="I1751" i="16"/>
  <c r="I1752" i="16"/>
  <c r="I1753" i="16"/>
  <c r="I1754" i="16"/>
  <c r="I1755" i="16"/>
  <c r="I1756" i="16"/>
  <c r="I1757" i="16"/>
  <c r="I1758" i="16"/>
  <c r="I1759" i="16"/>
  <c r="I1760" i="16"/>
  <c r="I1761" i="16"/>
  <c r="I1762" i="16"/>
  <c r="I1763" i="16"/>
  <c r="I1764" i="16"/>
  <c r="I1765" i="16"/>
  <c r="I1766" i="16"/>
  <c r="I1767" i="16"/>
  <c r="I1768" i="16"/>
  <c r="I1769" i="16"/>
  <c r="I1770" i="16"/>
  <c r="I1771" i="16"/>
  <c r="I1772" i="16"/>
  <c r="I1773" i="16"/>
  <c r="I1774" i="16"/>
  <c r="I1775" i="16"/>
  <c r="I1776" i="16"/>
  <c r="I1777" i="16"/>
  <c r="I1778" i="16"/>
  <c r="I1779" i="16"/>
  <c r="I1780" i="16"/>
  <c r="I1781" i="16"/>
  <c r="I1782" i="16"/>
  <c r="I1783" i="16"/>
  <c r="I1784" i="16"/>
  <c r="I1785" i="16"/>
  <c r="I1786" i="16"/>
  <c r="I1787" i="16"/>
  <c r="I1788" i="16"/>
  <c r="I1789" i="16"/>
  <c r="I1790" i="16"/>
  <c r="I1791" i="16"/>
  <c r="I1792" i="16"/>
  <c r="I1793" i="16"/>
  <c r="I1794" i="16"/>
  <c r="I1795" i="16"/>
  <c r="I1796" i="16"/>
  <c r="I1797" i="16"/>
  <c r="I1798" i="16"/>
  <c r="I1799" i="16"/>
  <c r="I1800" i="16"/>
  <c r="I1801" i="16"/>
  <c r="I1802" i="16"/>
  <c r="I1803" i="16"/>
  <c r="I1804" i="16"/>
  <c r="I1805" i="16"/>
  <c r="I1806" i="16"/>
  <c r="I1807" i="16"/>
  <c r="I1808" i="16"/>
  <c r="I1809" i="16"/>
  <c r="I1810" i="16"/>
  <c r="I1811" i="16"/>
  <c r="I1812" i="16"/>
  <c r="I1813" i="16"/>
  <c r="I1814" i="16"/>
  <c r="I1815" i="16"/>
  <c r="I1816" i="16"/>
  <c r="I1817" i="16"/>
  <c r="I1818" i="16"/>
  <c r="I1819" i="16"/>
  <c r="I1820" i="16"/>
  <c r="I1821" i="16"/>
  <c r="I1822" i="16"/>
  <c r="I1823" i="16"/>
  <c r="I1824" i="16"/>
  <c r="I1825" i="16"/>
  <c r="I1826" i="16"/>
  <c r="I1827" i="16"/>
  <c r="I1828" i="16"/>
  <c r="I1829" i="16"/>
  <c r="I1830" i="16"/>
  <c r="I1831" i="16"/>
  <c r="I1832" i="16"/>
  <c r="I1833" i="16"/>
  <c r="I1834" i="16"/>
  <c r="I1835" i="16"/>
  <c r="I1836" i="16"/>
  <c r="I1837" i="16"/>
  <c r="I1838" i="16"/>
  <c r="I1839" i="16"/>
  <c r="I1840" i="16"/>
  <c r="I1841" i="16"/>
  <c r="I1842" i="16"/>
  <c r="I1843" i="16"/>
  <c r="I1844" i="16"/>
  <c r="I1845" i="16"/>
  <c r="I1846" i="16"/>
  <c r="I1847" i="16"/>
  <c r="I1848" i="16"/>
  <c r="I1849" i="16"/>
  <c r="I1850" i="16"/>
  <c r="I1851" i="16"/>
  <c r="I1852" i="16"/>
  <c r="I1853" i="16"/>
  <c r="I1854" i="16"/>
  <c r="I1855" i="16"/>
  <c r="I1856" i="16"/>
  <c r="I1857" i="16"/>
  <c r="I1858" i="16"/>
  <c r="I1859" i="16"/>
  <c r="I1860" i="16"/>
  <c r="I1861" i="16"/>
  <c r="I1862" i="16"/>
  <c r="I1863" i="16"/>
  <c r="I1864" i="16"/>
  <c r="I1865" i="16"/>
  <c r="I1866" i="16"/>
  <c r="I1867" i="16"/>
  <c r="I1868" i="16"/>
  <c r="I1869" i="16"/>
  <c r="I1870" i="16"/>
  <c r="I1871" i="16"/>
  <c r="I1872" i="16"/>
  <c r="I1873" i="16"/>
  <c r="I1874" i="16"/>
  <c r="I1875" i="16"/>
  <c r="I1876" i="16"/>
  <c r="I1877" i="16"/>
  <c r="I1878" i="16"/>
  <c r="I1879" i="16"/>
  <c r="I1880" i="16"/>
  <c r="I1881" i="16"/>
  <c r="I1882" i="16"/>
  <c r="I1883" i="16"/>
  <c r="I1884" i="16"/>
  <c r="I1885" i="16"/>
  <c r="I1886" i="16"/>
  <c r="I1887" i="16"/>
  <c r="I1888" i="16"/>
  <c r="I1889" i="16"/>
  <c r="I1890" i="16"/>
  <c r="I1891" i="16"/>
  <c r="I1892" i="16"/>
  <c r="I1893" i="16"/>
  <c r="I1894" i="16"/>
  <c r="I1895" i="16"/>
  <c r="I1896" i="16"/>
  <c r="I1897" i="16"/>
  <c r="I1898" i="16"/>
  <c r="I1899" i="16"/>
  <c r="I1900" i="16"/>
  <c r="I1901" i="16"/>
  <c r="I1902" i="16"/>
  <c r="I1903" i="16"/>
  <c r="I1904" i="16"/>
  <c r="I1905" i="16"/>
  <c r="I1906" i="16"/>
  <c r="I1907" i="16"/>
  <c r="I1908" i="16"/>
  <c r="I1909" i="16"/>
  <c r="I1910" i="16"/>
  <c r="I1911" i="16"/>
  <c r="I1912" i="16"/>
  <c r="I1913" i="16"/>
  <c r="I1914" i="16"/>
  <c r="I1915" i="16"/>
  <c r="I1916" i="16"/>
  <c r="I1917" i="16"/>
  <c r="I1918" i="16"/>
  <c r="I1919" i="16"/>
  <c r="I1920" i="16"/>
  <c r="I1921" i="16"/>
  <c r="I1922" i="16"/>
  <c r="I1923" i="16"/>
  <c r="I1924" i="16"/>
  <c r="I1925" i="16"/>
  <c r="I1926" i="16"/>
  <c r="I1927" i="16"/>
  <c r="I1928" i="16"/>
  <c r="I1929" i="16"/>
  <c r="I1930" i="16"/>
  <c r="I1931" i="16"/>
  <c r="I1932" i="16"/>
  <c r="I1933" i="16"/>
  <c r="I1934" i="16"/>
  <c r="I1935" i="16"/>
  <c r="I1936" i="16"/>
  <c r="I1937" i="16"/>
  <c r="I1938" i="16"/>
  <c r="I1939" i="16"/>
  <c r="I1940" i="16"/>
  <c r="I1941" i="16"/>
  <c r="I1942" i="16"/>
  <c r="I1943" i="16"/>
  <c r="I1944" i="16"/>
  <c r="I1945" i="16"/>
  <c r="I1946" i="16"/>
  <c r="I1947" i="16"/>
  <c r="I1948" i="16"/>
  <c r="I1949" i="16"/>
  <c r="I1950" i="16"/>
  <c r="I1951" i="16"/>
  <c r="I1952" i="16"/>
  <c r="I1953" i="16"/>
  <c r="I1954" i="16"/>
  <c r="I1955" i="16"/>
  <c r="I1956" i="16"/>
  <c r="I1957" i="16"/>
  <c r="I1958" i="16"/>
  <c r="I1959" i="16"/>
  <c r="I1960" i="16"/>
  <c r="I1961" i="16"/>
  <c r="I1962" i="16"/>
  <c r="I1963" i="16"/>
  <c r="I1964" i="16"/>
  <c r="I1965" i="16"/>
  <c r="I1966" i="16"/>
  <c r="I1967" i="16"/>
  <c r="I1968" i="16"/>
  <c r="I1969" i="16"/>
  <c r="I1970" i="16"/>
  <c r="I1971" i="16"/>
  <c r="I1972" i="16"/>
  <c r="I1973" i="16"/>
  <c r="I1974" i="16"/>
  <c r="I1975" i="16"/>
  <c r="I1976" i="16"/>
  <c r="I1977" i="16"/>
  <c r="I1978" i="16"/>
  <c r="I1979" i="16"/>
  <c r="I1980" i="16"/>
  <c r="I1981" i="16"/>
  <c r="I1982" i="16"/>
  <c r="I1983" i="16"/>
  <c r="I1984" i="16"/>
  <c r="I1985" i="16"/>
  <c r="I1986" i="16"/>
  <c r="I1987" i="16"/>
  <c r="I1988" i="16"/>
  <c r="I1989" i="16"/>
  <c r="I1990" i="16"/>
  <c r="I1991" i="16"/>
  <c r="I1992" i="16"/>
  <c r="I1993" i="16"/>
  <c r="I1994" i="16"/>
  <c r="I1995" i="16"/>
  <c r="I1996" i="16"/>
  <c r="I1997" i="16"/>
  <c r="I1998" i="16"/>
  <c r="I1999" i="16"/>
  <c r="I2000" i="16"/>
  <c r="I2001" i="16"/>
  <c r="I2002" i="16"/>
  <c r="I2003" i="16"/>
  <c r="I2004" i="16"/>
  <c r="I2005" i="16"/>
  <c r="I2006" i="16"/>
  <c r="I2007" i="16"/>
  <c r="I2008" i="16"/>
  <c r="I2009" i="16"/>
  <c r="I2010" i="16"/>
  <c r="I2011" i="16"/>
  <c r="I2012" i="16"/>
  <c r="I2013" i="16"/>
  <c r="I2014" i="16"/>
  <c r="I2015" i="16"/>
  <c r="I2016" i="16"/>
  <c r="I2017" i="16"/>
  <c r="I2018" i="16"/>
  <c r="I2019" i="16"/>
  <c r="I2020" i="16"/>
  <c r="I2021" i="16"/>
  <c r="I2022" i="16"/>
  <c r="I2023" i="16"/>
  <c r="I2024" i="16"/>
  <c r="I2025" i="16"/>
  <c r="I2026" i="16"/>
  <c r="I2027" i="16"/>
  <c r="I2028" i="16"/>
  <c r="I2029" i="16"/>
  <c r="I2030" i="16"/>
  <c r="I2031" i="16"/>
  <c r="I2032" i="16"/>
  <c r="I2033" i="16"/>
  <c r="I2034" i="16"/>
  <c r="I2035" i="16"/>
  <c r="I2036" i="16"/>
  <c r="I2037" i="16"/>
  <c r="I2038" i="16"/>
  <c r="I2039" i="16"/>
  <c r="I2040" i="16"/>
  <c r="I2041" i="16"/>
  <c r="I2042" i="16"/>
  <c r="I2043" i="16"/>
  <c r="I2044" i="16"/>
  <c r="I2045" i="16"/>
  <c r="I2046" i="16"/>
  <c r="I2047" i="16"/>
  <c r="I2048" i="16"/>
  <c r="I2049" i="16"/>
  <c r="I2050" i="16"/>
  <c r="I2051" i="16"/>
  <c r="I2052" i="16"/>
  <c r="I2053" i="16"/>
  <c r="I2054" i="16"/>
  <c r="I2055" i="16"/>
  <c r="I2056" i="16"/>
  <c r="I2057" i="16"/>
  <c r="I2058" i="16"/>
  <c r="I2059" i="16"/>
  <c r="I2060" i="16"/>
  <c r="I2061" i="16"/>
  <c r="I2062" i="16"/>
  <c r="I2063" i="16"/>
  <c r="I2064" i="16"/>
  <c r="I2065" i="16"/>
  <c r="I2066" i="16"/>
  <c r="I2067" i="16"/>
  <c r="I2068" i="16"/>
  <c r="I2069" i="16"/>
  <c r="I2070" i="16"/>
  <c r="I2071" i="16"/>
  <c r="I2072" i="16"/>
  <c r="I2073" i="16"/>
  <c r="I2074" i="16"/>
  <c r="I2075" i="16"/>
  <c r="I2076" i="16"/>
  <c r="I2077" i="16"/>
  <c r="I2078" i="16"/>
  <c r="I2079" i="16"/>
  <c r="I2080" i="16"/>
  <c r="I2081" i="16"/>
  <c r="I2082" i="16"/>
  <c r="I2083" i="16"/>
  <c r="I2084" i="16"/>
  <c r="I2085" i="16"/>
  <c r="I2086" i="16"/>
  <c r="I2087" i="16"/>
  <c r="I2088" i="16"/>
  <c r="I2089" i="16"/>
  <c r="I2090" i="16"/>
  <c r="I2091" i="16"/>
  <c r="I2092" i="16"/>
  <c r="I2093" i="16"/>
  <c r="I2094" i="16"/>
  <c r="I2095" i="16"/>
  <c r="I2096" i="16"/>
  <c r="I2097" i="16"/>
  <c r="I2098" i="16"/>
  <c r="I2099" i="16"/>
  <c r="I2100" i="16"/>
  <c r="I2101" i="16"/>
  <c r="I2102" i="16"/>
  <c r="I2103" i="16"/>
  <c r="I2104" i="16"/>
  <c r="I2105" i="16"/>
  <c r="I2106" i="16"/>
  <c r="I2107" i="16"/>
  <c r="I2108" i="16"/>
  <c r="I2109" i="16"/>
  <c r="I2110" i="16"/>
  <c r="I2111" i="16"/>
  <c r="I2112" i="16"/>
  <c r="I2113" i="16"/>
  <c r="I2114" i="16"/>
  <c r="I2115" i="16"/>
  <c r="I2116" i="16"/>
  <c r="I2117" i="16"/>
  <c r="I2118" i="16"/>
  <c r="I2119" i="16"/>
  <c r="I2120" i="16"/>
  <c r="I2121" i="16"/>
  <c r="I2122" i="16"/>
  <c r="I2123" i="16"/>
  <c r="I2124" i="16"/>
  <c r="I2125" i="16"/>
  <c r="I2126" i="16"/>
  <c r="I2127" i="16"/>
  <c r="I2128" i="16"/>
  <c r="I2129" i="16"/>
  <c r="I2130" i="16"/>
  <c r="I2131" i="16"/>
  <c r="I2132" i="16"/>
  <c r="I2133" i="16"/>
  <c r="I2134" i="16"/>
  <c r="I2135" i="16"/>
  <c r="I2136" i="16"/>
  <c r="I2137" i="16"/>
  <c r="I2138" i="16"/>
  <c r="I2139" i="16"/>
  <c r="I2140" i="16"/>
  <c r="I2141" i="16"/>
  <c r="I2142" i="16"/>
  <c r="I2143" i="16"/>
  <c r="I2144" i="16"/>
  <c r="I2145" i="16"/>
  <c r="I2146" i="16"/>
  <c r="I2147" i="16"/>
  <c r="I2148" i="16"/>
  <c r="I2149" i="16"/>
  <c r="I2150" i="16"/>
  <c r="I2151" i="16"/>
  <c r="I2152" i="16"/>
  <c r="I2153" i="16"/>
  <c r="I2154" i="16"/>
  <c r="I2155" i="16"/>
  <c r="I2156" i="16"/>
  <c r="I2157" i="16"/>
  <c r="I2158" i="16"/>
  <c r="I2159" i="16"/>
  <c r="I2160" i="16"/>
  <c r="I2161" i="16"/>
  <c r="I2162" i="16"/>
  <c r="I2163" i="16"/>
  <c r="I2164" i="16"/>
  <c r="I2165" i="16"/>
  <c r="I2166" i="16"/>
  <c r="I2167" i="16"/>
  <c r="I2168" i="16"/>
  <c r="I2169" i="16"/>
  <c r="I2170" i="16"/>
  <c r="I2171" i="16"/>
  <c r="I2172" i="16"/>
  <c r="I2173" i="16"/>
  <c r="I2174" i="16"/>
  <c r="I2175" i="16"/>
  <c r="I2176" i="16"/>
  <c r="I2177" i="16"/>
  <c r="I2178" i="16"/>
  <c r="I2179" i="16"/>
  <c r="I2180" i="16"/>
  <c r="I2181" i="16"/>
  <c r="I2182" i="16"/>
  <c r="I2183" i="16"/>
  <c r="I2184" i="16"/>
  <c r="I2185" i="16"/>
  <c r="I2186" i="16"/>
  <c r="I2187" i="16"/>
  <c r="I2188" i="16"/>
  <c r="I2189" i="16"/>
  <c r="I2190" i="16"/>
  <c r="I2191" i="16"/>
  <c r="I2192" i="16"/>
  <c r="I2193" i="16"/>
  <c r="I2194" i="16"/>
  <c r="I2195" i="16"/>
  <c r="I2196" i="16"/>
  <c r="I2197" i="16"/>
  <c r="I2198" i="16"/>
  <c r="I2199" i="16"/>
  <c r="I2200" i="16"/>
  <c r="I2201" i="16"/>
  <c r="I2202" i="16"/>
  <c r="I2203" i="16"/>
  <c r="I2204" i="16"/>
  <c r="I2205" i="16"/>
  <c r="I2206" i="16"/>
  <c r="I2207" i="16"/>
  <c r="I2208" i="16"/>
  <c r="I2209" i="16"/>
  <c r="I2210" i="16"/>
  <c r="I2211" i="16"/>
  <c r="I2212" i="16"/>
  <c r="I2213" i="16"/>
  <c r="I2214" i="16"/>
  <c r="I2215" i="16"/>
  <c r="I2216" i="16"/>
  <c r="I2217" i="16"/>
  <c r="I2218" i="16"/>
  <c r="I2219" i="16"/>
  <c r="I2220" i="16"/>
  <c r="I2221" i="16"/>
  <c r="I2222" i="16"/>
  <c r="I2223" i="16"/>
  <c r="I2224" i="16"/>
  <c r="I2225" i="16"/>
  <c r="I2226" i="16"/>
  <c r="I2227" i="16"/>
  <c r="I2228" i="16"/>
  <c r="I2229" i="16"/>
  <c r="I2230" i="16"/>
  <c r="I2231" i="16"/>
  <c r="I2232" i="16"/>
  <c r="I2233" i="16"/>
  <c r="I2234" i="16"/>
  <c r="I2235" i="16"/>
  <c r="I2236" i="16"/>
  <c r="I2237" i="16"/>
  <c r="I2238" i="16"/>
  <c r="I2239" i="16"/>
  <c r="I2240" i="16"/>
  <c r="I2241" i="16"/>
  <c r="I2242" i="16"/>
  <c r="I2243" i="16"/>
  <c r="I2244" i="16"/>
  <c r="I2245" i="16"/>
  <c r="I2246" i="16"/>
  <c r="I2247" i="16"/>
  <c r="I2248" i="16"/>
  <c r="I2249" i="16"/>
  <c r="I2250" i="16"/>
  <c r="I2251" i="16"/>
  <c r="I2252" i="16"/>
  <c r="I2253" i="16"/>
  <c r="I2254" i="16"/>
  <c r="I2255" i="16"/>
  <c r="I2256" i="16"/>
  <c r="I2257" i="16"/>
  <c r="I2258" i="16"/>
  <c r="I2259" i="16"/>
  <c r="I2260" i="16"/>
  <c r="I2261" i="16"/>
  <c r="I2262" i="16"/>
  <c r="I2263" i="16"/>
  <c r="I2264" i="16"/>
  <c r="I2265" i="16"/>
  <c r="I2266" i="16"/>
  <c r="I2267" i="16"/>
  <c r="I2268" i="16"/>
  <c r="I2269" i="16"/>
  <c r="I2270" i="16"/>
  <c r="I2271" i="16"/>
  <c r="I2272" i="16"/>
  <c r="I2273" i="16"/>
  <c r="I2274" i="16"/>
  <c r="I2275" i="16"/>
  <c r="I2276" i="16"/>
  <c r="I2277" i="16"/>
  <c r="I2278" i="16"/>
  <c r="I2279" i="16"/>
  <c r="I2280" i="16"/>
  <c r="I2281" i="16"/>
  <c r="I2282" i="16"/>
  <c r="I2283" i="16"/>
  <c r="I2284" i="16"/>
  <c r="I2285" i="16"/>
  <c r="I2286" i="16"/>
  <c r="I2287" i="16"/>
  <c r="I2288" i="16"/>
  <c r="I2289" i="16"/>
  <c r="I2290" i="16"/>
  <c r="I2291" i="16"/>
  <c r="I2292" i="16"/>
  <c r="I2293" i="16"/>
  <c r="I2294" i="16"/>
  <c r="I2295" i="16"/>
  <c r="I2296" i="16"/>
  <c r="I2297" i="16"/>
  <c r="I2298" i="16"/>
  <c r="I2299" i="16"/>
  <c r="I2300" i="16"/>
  <c r="I2301" i="16"/>
  <c r="I2302" i="16"/>
  <c r="I2303" i="16"/>
  <c r="I2304" i="16"/>
  <c r="I2305" i="16"/>
  <c r="I2306" i="16"/>
  <c r="I2307" i="16"/>
  <c r="I2308" i="16"/>
  <c r="I2309" i="16"/>
  <c r="I2310" i="16"/>
  <c r="I2311" i="16"/>
  <c r="I2312" i="16"/>
  <c r="I2313" i="16"/>
  <c r="I2314" i="16"/>
  <c r="I2315" i="16"/>
  <c r="I2316" i="16"/>
  <c r="I2317" i="16"/>
  <c r="I2318" i="16"/>
  <c r="I2319" i="16"/>
  <c r="I2320" i="16"/>
  <c r="I2321" i="16"/>
  <c r="I2322" i="16"/>
  <c r="I2323" i="16"/>
  <c r="I2324" i="16"/>
  <c r="I2325" i="16"/>
  <c r="I2326" i="16"/>
  <c r="I2327" i="16"/>
  <c r="I2328" i="16"/>
  <c r="I2329" i="16"/>
  <c r="I2330" i="16"/>
  <c r="I2331" i="16"/>
  <c r="I2332" i="16"/>
  <c r="I2333" i="16"/>
  <c r="I2334" i="16"/>
  <c r="I2335" i="16"/>
  <c r="I2336" i="16"/>
  <c r="I2337" i="16"/>
  <c r="I2338" i="16"/>
  <c r="I2339" i="16"/>
  <c r="I2340" i="16"/>
  <c r="I2341" i="16"/>
  <c r="I2342" i="16"/>
  <c r="I2343" i="16"/>
  <c r="I2344" i="16"/>
  <c r="I2345" i="16"/>
  <c r="I2346" i="16"/>
  <c r="I2347" i="16"/>
  <c r="I2348" i="16"/>
  <c r="I2349" i="16"/>
  <c r="I2350" i="16"/>
  <c r="I2351" i="16"/>
  <c r="I2352" i="16"/>
  <c r="I2353" i="16"/>
  <c r="I2354" i="16"/>
  <c r="I2355" i="16"/>
  <c r="I2356" i="16"/>
  <c r="I2357" i="16"/>
  <c r="I2358" i="16"/>
  <c r="I2359" i="16"/>
  <c r="I2360" i="16"/>
  <c r="I2361" i="16"/>
  <c r="I2362" i="16"/>
  <c r="I2363" i="16"/>
  <c r="I2364" i="16"/>
  <c r="I2365" i="16"/>
  <c r="I2366" i="16"/>
  <c r="I2367" i="16"/>
  <c r="I2368" i="16"/>
  <c r="I2369" i="16"/>
  <c r="I2370" i="16"/>
  <c r="I2371" i="16"/>
  <c r="I2372" i="16"/>
  <c r="I2373" i="16"/>
  <c r="I2374" i="16"/>
  <c r="I2375" i="16"/>
  <c r="I2376" i="16"/>
  <c r="I2377" i="16"/>
  <c r="I2378" i="16"/>
  <c r="I2379" i="16"/>
  <c r="I2380" i="16"/>
  <c r="I2381" i="16"/>
  <c r="I2382" i="16"/>
  <c r="I2383" i="16"/>
  <c r="I2384" i="16"/>
  <c r="I2385" i="16"/>
  <c r="I2386" i="16"/>
  <c r="I2387" i="16"/>
  <c r="I2388" i="16"/>
  <c r="I2389" i="16"/>
  <c r="I2390" i="16"/>
  <c r="I2391" i="16"/>
  <c r="I2392" i="16"/>
  <c r="I2393" i="16"/>
  <c r="I2394" i="16"/>
  <c r="I2395" i="16"/>
  <c r="I2396" i="16"/>
  <c r="I2397" i="16"/>
  <c r="I2398" i="16"/>
  <c r="I2399" i="16"/>
  <c r="I2400" i="16"/>
  <c r="I2401" i="16"/>
  <c r="I2402" i="16"/>
  <c r="I2403" i="16"/>
  <c r="I2404" i="16"/>
  <c r="I2405" i="16"/>
  <c r="I2406" i="16"/>
  <c r="I2407" i="16"/>
  <c r="I2408" i="16"/>
  <c r="I2409" i="16"/>
  <c r="I2410" i="16"/>
  <c r="I2411" i="16"/>
  <c r="I2412" i="16"/>
  <c r="I2413" i="16"/>
  <c r="I2414" i="16"/>
  <c r="I2415" i="16"/>
  <c r="I2416" i="16"/>
  <c r="I2417" i="16"/>
  <c r="I2418" i="16"/>
  <c r="I2419" i="16"/>
  <c r="I2420" i="16"/>
  <c r="I2421" i="16"/>
  <c r="I2422" i="16"/>
  <c r="I2423" i="16"/>
  <c r="I2424" i="16"/>
  <c r="I2425" i="16"/>
  <c r="I2426" i="16"/>
  <c r="I2427" i="16"/>
  <c r="I2428" i="16"/>
  <c r="I2429" i="16"/>
  <c r="I2430" i="16"/>
  <c r="I2431" i="16"/>
  <c r="I2432" i="16"/>
  <c r="I2433" i="16"/>
  <c r="I2434" i="16"/>
  <c r="I2435" i="16"/>
  <c r="I2" i="16"/>
  <c r="P3" i="17" l="1"/>
  <c r="P4" i="17"/>
  <c r="P5" i="17"/>
  <c r="P6" i="17"/>
  <c r="P7" i="17"/>
  <c r="P8" i="17"/>
  <c r="P9" i="17"/>
  <c r="P10" i="17"/>
  <c r="P11" i="17"/>
  <c r="P12" i="17"/>
  <c r="P13" i="17"/>
  <c r="P14" i="17"/>
  <c r="P15" i="17"/>
  <c r="P16" i="17"/>
  <c r="P17" i="17"/>
  <c r="P18" i="17"/>
  <c r="P19" i="17"/>
  <c r="P20" i="17"/>
  <c r="P21" i="17"/>
  <c r="P22" i="17"/>
  <c r="P23" i="17"/>
  <c r="P24" i="17"/>
  <c r="P25" i="17"/>
  <c r="P26" i="17"/>
  <c r="P27" i="17"/>
  <c r="P28" i="17"/>
  <c r="P29" i="17"/>
  <c r="P30" i="17"/>
  <c r="P31" i="17"/>
  <c r="P32" i="17"/>
  <c r="P33" i="17"/>
  <c r="P34" i="17"/>
  <c r="P35" i="17"/>
  <c r="P36" i="17"/>
  <c r="P37" i="17"/>
  <c r="P38" i="17"/>
  <c r="P39" i="17"/>
  <c r="P40" i="17"/>
  <c r="P41" i="17"/>
  <c r="P42" i="17"/>
  <c r="P43" i="17"/>
  <c r="P44" i="17"/>
  <c r="P45" i="17"/>
  <c r="P46" i="17"/>
  <c r="P47" i="17"/>
  <c r="P48" i="17"/>
  <c r="P49" i="17"/>
  <c r="P50" i="17"/>
  <c r="P51" i="17"/>
  <c r="P52" i="17"/>
  <c r="P53" i="17"/>
  <c r="P54" i="17"/>
  <c r="P55" i="17"/>
  <c r="P56" i="17"/>
  <c r="P57" i="17"/>
  <c r="P58" i="17"/>
  <c r="P59" i="17"/>
  <c r="P60" i="17"/>
  <c r="P61" i="17"/>
  <c r="P62" i="17"/>
  <c r="P63" i="17"/>
  <c r="P64" i="17"/>
  <c r="P65" i="17"/>
  <c r="P66" i="17"/>
  <c r="P67" i="17"/>
  <c r="P68" i="17"/>
  <c r="P69" i="17"/>
  <c r="P70" i="17"/>
  <c r="P71" i="17"/>
  <c r="P72" i="17"/>
  <c r="P73" i="17"/>
  <c r="P74" i="17"/>
  <c r="P75" i="17"/>
  <c r="P76" i="17"/>
  <c r="P77" i="17"/>
  <c r="P78" i="17"/>
  <c r="P79" i="17"/>
  <c r="P80" i="17"/>
  <c r="P81" i="17"/>
  <c r="P82" i="17"/>
  <c r="P83" i="17"/>
  <c r="P84" i="17"/>
  <c r="P85" i="17"/>
  <c r="P86" i="17"/>
  <c r="P87" i="17"/>
  <c r="P88" i="17"/>
  <c r="P89" i="17"/>
  <c r="P90" i="17"/>
  <c r="P91" i="17"/>
  <c r="P92" i="17"/>
  <c r="P93" i="17"/>
  <c r="P94" i="17"/>
  <c r="P95" i="17"/>
  <c r="P96" i="17"/>
  <c r="P97" i="17"/>
  <c r="P98" i="17"/>
  <c r="P99" i="17"/>
  <c r="P100" i="17"/>
  <c r="P101" i="17"/>
  <c r="P102" i="17"/>
  <c r="P103" i="17"/>
  <c r="P104" i="17"/>
  <c r="P105" i="17"/>
  <c r="P106" i="17"/>
  <c r="P107" i="17"/>
  <c r="P108" i="17"/>
  <c r="P109" i="17"/>
  <c r="P110" i="17"/>
  <c r="P111" i="17"/>
  <c r="P112" i="17"/>
  <c r="P113" i="17"/>
  <c r="P114" i="17"/>
  <c r="P115" i="17"/>
  <c r="P116" i="17"/>
  <c r="P117" i="17"/>
  <c r="P118" i="17"/>
  <c r="P119" i="17"/>
  <c r="P120" i="17"/>
  <c r="P121" i="17"/>
  <c r="P122" i="17"/>
  <c r="P123" i="17"/>
  <c r="P124" i="17"/>
  <c r="P125" i="17"/>
  <c r="P126" i="17"/>
  <c r="P127" i="17"/>
  <c r="P128" i="17"/>
  <c r="P129" i="17"/>
  <c r="P130" i="17"/>
  <c r="P131" i="17"/>
  <c r="P132" i="17"/>
  <c r="P133" i="17"/>
  <c r="P134" i="17"/>
  <c r="P135" i="17"/>
  <c r="P136" i="17"/>
  <c r="P137" i="17"/>
  <c r="P138" i="17"/>
  <c r="P139" i="17"/>
  <c r="P140" i="17"/>
  <c r="P141" i="17"/>
  <c r="P142" i="17"/>
  <c r="P143" i="17"/>
  <c r="P144" i="17"/>
  <c r="P145" i="17"/>
  <c r="P146" i="17"/>
  <c r="P147" i="17"/>
  <c r="P148" i="17"/>
  <c r="P149" i="17"/>
  <c r="P150" i="17"/>
  <c r="P151" i="17"/>
  <c r="P152" i="17"/>
  <c r="P153" i="17"/>
  <c r="P154" i="17"/>
  <c r="P155" i="17"/>
  <c r="P156" i="17"/>
  <c r="P157" i="17"/>
  <c r="P158" i="17"/>
  <c r="P159" i="17"/>
  <c r="P160" i="17"/>
  <c r="P161" i="17"/>
  <c r="P162" i="17"/>
  <c r="P163" i="17"/>
  <c r="P164" i="17"/>
  <c r="P165" i="17"/>
  <c r="P166" i="17"/>
  <c r="P167" i="17"/>
  <c r="P168" i="17"/>
  <c r="P169" i="17"/>
  <c r="P170" i="17"/>
  <c r="P171" i="17"/>
  <c r="P172" i="17"/>
  <c r="P173" i="17"/>
  <c r="P174" i="17"/>
  <c r="P175" i="17"/>
  <c r="P176" i="17"/>
  <c r="P177" i="17"/>
  <c r="P178" i="17"/>
  <c r="P179" i="17"/>
  <c r="P180" i="17"/>
  <c r="P181" i="17"/>
  <c r="P182" i="17"/>
  <c r="P183" i="17"/>
  <c r="P184" i="17"/>
  <c r="P185" i="17"/>
  <c r="P186" i="17"/>
  <c r="P187" i="17"/>
  <c r="P188" i="17"/>
  <c r="P189" i="17"/>
  <c r="P190" i="17"/>
  <c r="P191" i="17"/>
  <c r="P192" i="17"/>
  <c r="P193" i="17"/>
  <c r="P194" i="17"/>
  <c r="P195" i="17"/>
  <c r="P196" i="17"/>
  <c r="P197" i="17"/>
  <c r="P198" i="17"/>
  <c r="P199" i="17"/>
  <c r="P200" i="17"/>
  <c r="P201" i="17"/>
  <c r="P202" i="17"/>
  <c r="P203" i="17"/>
  <c r="P204" i="17"/>
  <c r="P205" i="17"/>
  <c r="P206" i="17"/>
  <c r="P207" i="17"/>
  <c r="P208" i="17"/>
  <c r="P209" i="17"/>
  <c r="P210" i="17"/>
  <c r="P211" i="17"/>
  <c r="P212" i="17"/>
  <c r="P213" i="17"/>
  <c r="P214" i="17"/>
  <c r="P215" i="17"/>
  <c r="P216" i="17"/>
  <c r="P217" i="17"/>
  <c r="P218" i="17"/>
  <c r="P219" i="17"/>
  <c r="P220" i="17"/>
  <c r="P221" i="17"/>
  <c r="P222" i="17"/>
  <c r="P223" i="17"/>
  <c r="P224" i="17"/>
  <c r="P225" i="17"/>
  <c r="P226" i="17"/>
  <c r="P227" i="17"/>
  <c r="P228" i="17"/>
  <c r="P229" i="17"/>
  <c r="P230" i="17"/>
  <c r="P231" i="17"/>
  <c r="P232" i="17"/>
  <c r="P233" i="17"/>
  <c r="P234" i="17"/>
  <c r="P235" i="17"/>
  <c r="P236" i="17"/>
  <c r="P237" i="17"/>
  <c r="P238" i="17"/>
  <c r="P239" i="17"/>
  <c r="P240" i="17"/>
  <c r="P241" i="17"/>
  <c r="P242" i="17"/>
  <c r="P243" i="17"/>
  <c r="P244" i="17"/>
  <c r="P245" i="17"/>
  <c r="P246" i="17"/>
  <c r="P247" i="17"/>
  <c r="P248" i="17"/>
  <c r="P249" i="17"/>
  <c r="P250" i="17"/>
  <c r="P251" i="17"/>
  <c r="P252" i="17"/>
  <c r="P253" i="17"/>
  <c r="P254" i="17"/>
  <c r="P255" i="17"/>
  <c r="P256" i="17"/>
  <c r="P257" i="17"/>
  <c r="P258" i="17"/>
  <c r="P259" i="17"/>
  <c r="P260" i="17"/>
  <c r="P261" i="17"/>
  <c r="P262" i="17"/>
  <c r="P263" i="17"/>
  <c r="P264" i="17"/>
  <c r="P265" i="17"/>
  <c r="P266" i="17"/>
  <c r="P267" i="17"/>
  <c r="P268" i="17"/>
  <c r="P269" i="17"/>
  <c r="P270" i="17"/>
  <c r="P271" i="17"/>
  <c r="P272" i="17"/>
  <c r="P273" i="17"/>
  <c r="P274" i="17"/>
  <c r="P275" i="17"/>
  <c r="P276" i="17"/>
  <c r="P277" i="17"/>
  <c r="P278" i="17"/>
  <c r="P279" i="17"/>
  <c r="P280" i="17"/>
  <c r="P281" i="17"/>
  <c r="P282" i="17"/>
  <c r="P283" i="17"/>
  <c r="P284" i="17"/>
  <c r="P285" i="17"/>
  <c r="P286" i="17"/>
  <c r="P287" i="17"/>
  <c r="P288" i="17"/>
  <c r="P289" i="17"/>
  <c r="P290" i="17"/>
  <c r="P291" i="17"/>
  <c r="P292" i="17"/>
  <c r="P293" i="17"/>
  <c r="P294" i="17"/>
  <c r="P295" i="17"/>
  <c r="P296" i="17"/>
  <c r="P297" i="17"/>
  <c r="P298" i="17"/>
  <c r="P299" i="17"/>
  <c r="P300" i="17"/>
  <c r="P301" i="17"/>
  <c r="P302" i="17"/>
  <c r="P303" i="17"/>
  <c r="P304" i="17"/>
  <c r="P305" i="17"/>
  <c r="P306" i="17"/>
  <c r="P307" i="17"/>
  <c r="P308" i="17"/>
  <c r="P309" i="17"/>
  <c r="P310" i="17"/>
  <c r="P311" i="17"/>
  <c r="P312" i="17"/>
  <c r="P313" i="17"/>
  <c r="P314" i="17"/>
  <c r="P315" i="17"/>
  <c r="P316" i="17"/>
  <c r="P317" i="17"/>
  <c r="P318" i="17"/>
  <c r="P319" i="17"/>
  <c r="P320" i="17"/>
  <c r="P321" i="17"/>
  <c r="P322" i="17"/>
  <c r="P323" i="17"/>
  <c r="P324" i="17"/>
  <c r="P325" i="17"/>
  <c r="P326" i="17"/>
  <c r="P327" i="17"/>
  <c r="P328" i="17"/>
  <c r="P329" i="17"/>
  <c r="P330" i="17"/>
  <c r="P331" i="17"/>
  <c r="P332" i="17"/>
  <c r="P333" i="17"/>
  <c r="P334" i="17"/>
  <c r="P335" i="17"/>
  <c r="P336" i="17"/>
  <c r="P337" i="17"/>
  <c r="P338" i="17"/>
  <c r="P339" i="17"/>
  <c r="P340" i="17"/>
  <c r="P341" i="17"/>
  <c r="P342" i="17"/>
  <c r="P343" i="17"/>
  <c r="P344" i="17"/>
  <c r="P345" i="17"/>
  <c r="P346" i="17"/>
  <c r="P347" i="17"/>
  <c r="P348" i="17"/>
  <c r="P349" i="17"/>
  <c r="P350" i="17"/>
  <c r="P351" i="17"/>
  <c r="P352" i="17"/>
  <c r="P353" i="17"/>
  <c r="P354" i="17"/>
  <c r="P355" i="17"/>
  <c r="P356" i="17"/>
  <c r="P357" i="17"/>
  <c r="P358" i="17"/>
  <c r="P359" i="17"/>
  <c r="P360" i="17"/>
  <c r="P361" i="17"/>
  <c r="P362" i="17"/>
  <c r="P363" i="17"/>
  <c r="P364" i="17"/>
  <c r="P365" i="17"/>
  <c r="P366" i="17"/>
  <c r="P367" i="17"/>
  <c r="P368" i="17"/>
  <c r="P369" i="17"/>
  <c r="P370" i="17"/>
  <c r="P371" i="17"/>
  <c r="P372" i="17"/>
  <c r="P373" i="17"/>
  <c r="P374" i="17"/>
  <c r="P375" i="17"/>
  <c r="P376" i="17"/>
  <c r="P377" i="17"/>
  <c r="P378" i="17"/>
  <c r="P379" i="17"/>
  <c r="P380" i="17"/>
  <c r="P381" i="17"/>
  <c r="P382" i="17"/>
  <c r="P383" i="17"/>
  <c r="P384" i="17"/>
  <c r="P385" i="17"/>
  <c r="P386" i="17"/>
  <c r="P387" i="17"/>
  <c r="P388" i="17"/>
  <c r="P389" i="17"/>
  <c r="P390" i="17"/>
  <c r="P391" i="17"/>
  <c r="P392" i="17"/>
  <c r="P393" i="17"/>
  <c r="P394" i="17"/>
  <c r="P395" i="17"/>
  <c r="P396" i="17"/>
  <c r="P397" i="17"/>
  <c r="P398" i="17"/>
  <c r="P399" i="17"/>
  <c r="P400" i="17"/>
  <c r="P401" i="17"/>
  <c r="P402" i="17"/>
  <c r="P403" i="17"/>
  <c r="P404" i="17"/>
  <c r="P405" i="17"/>
  <c r="P406" i="17"/>
  <c r="P407" i="17"/>
  <c r="P408" i="17"/>
  <c r="P409" i="17"/>
  <c r="P410" i="17"/>
  <c r="P411" i="17"/>
  <c r="P412" i="17"/>
  <c r="P413" i="17"/>
  <c r="P414" i="17"/>
  <c r="P415" i="17"/>
  <c r="P416" i="17"/>
  <c r="P417" i="17"/>
  <c r="P418" i="17"/>
  <c r="P419" i="17"/>
  <c r="P420" i="17"/>
  <c r="P421" i="17"/>
  <c r="P422" i="17"/>
  <c r="P423" i="17"/>
  <c r="P424" i="17"/>
  <c r="P425" i="17"/>
  <c r="P426" i="17"/>
  <c r="P427" i="17"/>
  <c r="P428" i="17"/>
  <c r="P429" i="17"/>
  <c r="P430" i="17"/>
  <c r="P431" i="17"/>
  <c r="P432" i="17"/>
  <c r="P433" i="17"/>
  <c r="P434" i="17"/>
  <c r="P435" i="17"/>
  <c r="P436" i="17"/>
  <c r="P437" i="17"/>
  <c r="P438" i="17"/>
  <c r="P439" i="17"/>
  <c r="P440" i="17"/>
  <c r="P441" i="17"/>
  <c r="P442" i="17"/>
  <c r="P443" i="17"/>
  <c r="P444" i="17"/>
  <c r="P445" i="17"/>
  <c r="P446" i="17"/>
  <c r="P447" i="17"/>
  <c r="P448" i="17"/>
  <c r="P449" i="17"/>
  <c r="P450" i="17"/>
  <c r="P451" i="17"/>
  <c r="P452" i="17"/>
  <c r="P453" i="17"/>
  <c r="P454" i="17"/>
  <c r="P455" i="17"/>
  <c r="P456" i="17"/>
  <c r="P457" i="17"/>
  <c r="P458" i="17"/>
  <c r="P459" i="17"/>
  <c r="P460" i="17"/>
  <c r="P461" i="17"/>
  <c r="P462" i="17"/>
  <c r="P463" i="17"/>
  <c r="P464" i="17"/>
  <c r="P465" i="17"/>
  <c r="P466" i="17"/>
  <c r="P467" i="17"/>
  <c r="P468" i="17"/>
  <c r="P469" i="17"/>
  <c r="P470" i="17"/>
  <c r="P471" i="17"/>
  <c r="P472" i="17"/>
  <c r="P473" i="17"/>
  <c r="P474" i="17"/>
  <c r="P475" i="17"/>
  <c r="P476" i="17"/>
  <c r="P477" i="17"/>
  <c r="P478" i="17"/>
  <c r="P479" i="17"/>
  <c r="P480" i="17"/>
  <c r="P481" i="17"/>
  <c r="P482" i="17"/>
  <c r="P483" i="17"/>
  <c r="P484" i="17"/>
  <c r="P485" i="17"/>
  <c r="P486" i="17"/>
  <c r="P487" i="17"/>
  <c r="P488" i="17"/>
  <c r="P489" i="17"/>
  <c r="P490" i="17"/>
  <c r="P491" i="17"/>
  <c r="P492" i="17"/>
  <c r="P493" i="17"/>
  <c r="P494" i="17"/>
  <c r="P495" i="17"/>
  <c r="P496" i="17"/>
  <c r="P497" i="17"/>
  <c r="P498" i="17"/>
  <c r="P499" i="17"/>
  <c r="P500" i="17"/>
  <c r="P501" i="17"/>
  <c r="P502" i="17"/>
  <c r="P503" i="17"/>
  <c r="P504" i="17"/>
  <c r="P505" i="17"/>
  <c r="P506" i="17"/>
  <c r="P507" i="17"/>
  <c r="P508" i="17"/>
  <c r="P509" i="17"/>
  <c r="P510" i="17"/>
  <c r="P511" i="17"/>
  <c r="P512" i="17"/>
  <c r="P513" i="17"/>
  <c r="P514" i="17"/>
  <c r="P515" i="17"/>
  <c r="P516" i="17"/>
  <c r="P517" i="17"/>
  <c r="P518" i="17"/>
  <c r="P519" i="17"/>
  <c r="P520" i="17"/>
  <c r="P521" i="17"/>
  <c r="P522" i="17"/>
  <c r="P523" i="17"/>
  <c r="P524" i="17"/>
  <c r="P525" i="17"/>
  <c r="P526" i="17"/>
  <c r="P527" i="17"/>
  <c r="P528" i="17"/>
  <c r="P529" i="17"/>
  <c r="P530" i="17"/>
  <c r="P531" i="17"/>
  <c r="P532" i="17"/>
  <c r="P533" i="17"/>
  <c r="P534" i="17"/>
  <c r="P535" i="17"/>
  <c r="P536" i="17"/>
  <c r="P537" i="17"/>
  <c r="P538" i="17"/>
  <c r="P539" i="17"/>
  <c r="P540" i="17"/>
  <c r="P541" i="17"/>
  <c r="P542" i="17"/>
  <c r="P543" i="17"/>
  <c r="P544" i="17"/>
  <c r="P545" i="17"/>
  <c r="P546" i="17"/>
  <c r="P547" i="17"/>
  <c r="P548" i="17"/>
  <c r="P549" i="17"/>
  <c r="P550" i="17"/>
  <c r="P551" i="17"/>
  <c r="P552" i="17"/>
  <c r="P553" i="17"/>
  <c r="P554" i="17"/>
  <c r="P555" i="17"/>
  <c r="P556" i="17"/>
  <c r="P557" i="17"/>
  <c r="P558" i="17"/>
  <c r="P559" i="17"/>
  <c r="P560" i="17"/>
  <c r="P561" i="17"/>
  <c r="P562" i="17"/>
  <c r="P563" i="17"/>
  <c r="P564" i="17"/>
  <c r="P565" i="17"/>
  <c r="P566" i="17"/>
  <c r="P567" i="17"/>
  <c r="P568" i="17"/>
  <c r="P569" i="17"/>
  <c r="P570" i="17"/>
  <c r="P571" i="17"/>
  <c r="P572" i="17"/>
  <c r="P573" i="17"/>
  <c r="P574" i="17"/>
  <c r="P575" i="17"/>
  <c r="P576" i="17"/>
  <c r="P577" i="17"/>
  <c r="P578" i="17"/>
  <c r="P579" i="17"/>
  <c r="P580" i="17"/>
  <c r="P581" i="17"/>
  <c r="P582" i="17"/>
  <c r="P583" i="17"/>
  <c r="P584" i="17"/>
  <c r="P585" i="17"/>
  <c r="P586" i="17"/>
  <c r="P587" i="17"/>
  <c r="P588" i="17"/>
  <c r="P589" i="17"/>
  <c r="P590" i="17"/>
  <c r="P591" i="17"/>
  <c r="P592" i="17"/>
  <c r="P593" i="17"/>
  <c r="P594" i="17"/>
  <c r="P595" i="17"/>
  <c r="P596" i="17"/>
  <c r="P597" i="17"/>
  <c r="P598" i="17"/>
  <c r="P599" i="17"/>
  <c r="P600" i="17"/>
  <c r="P601" i="17"/>
  <c r="P602" i="17"/>
  <c r="P603" i="17"/>
  <c r="P604" i="17"/>
  <c r="P605" i="17"/>
  <c r="P606" i="17"/>
  <c r="P607" i="17"/>
  <c r="P608" i="17"/>
  <c r="P609" i="17"/>
  <c r="P610" i="17"/>
  <c r="P611" i="17"/>
  <c r="P612" i="17"/>
  <c r="P613" i="17"/>
  <c r="P614" i="17"/>
  <c r="P615" i="17"/>
  <c r="P616" i="17"/>
  <c r="P617" i="17"/>
  <c r="P618" i="17"/>
  <c r="P619" i="17"/>
  <c r="P620" i="17"/>
  <c r="P621" i="17"/>
  <c r="P622" i="17"/>
  <c r="P623" i="17"/>
  <c r="P624" i="17"/>
  <c r="P625" i="17"/>
  <c r="P626" i="17"/>
  <c r="P627" i="17"/>
  <c r="P628" i="17"/>
  <c r="P629" i="17"/>
  <c r="P630" i="17"/>
  <c r="P631" i="17"/>
  <c r="P632" i="17"/>
  <c r="P633" i="17"/>
  <c r="P634" i="17"/>
  <c r="P635" i="17"/>
  <c r="P636" i="17"/>
  <c r="P637" i="17"/>
  <c r="P638" i="17"/>
  <c r="P639" i="17"/>
  <c r="P640" i="17"/>
  <c r="P641" i="17"/>
  <c r="P642" i="17"/>
  <c r="P643" i="17"/>
  <c r="P644" i="17"/>
  <c r="P645" i="17"/>
  <c r="P646" i="17"/>
  <c r="P647" i="17"/>
  <c r="P648" i="17"/>
  <c r="P649" i="17"/>
  <c r="P650" i="17"/>
  <c r="P651" i="17"/>
  <c r="P652" i="17"/>
  <c r="P653" i="17"/>
  <c r="P654" i="17"/>
  <c r="P655" i="17"/>
  <c r="P656" i="17"/>
  <c r="P657" i="17"/>
  <c r="P658" i="17"/>
  <c r="P659" i="17"/>
  <c r="P660" i="17"/>
  <c r="P661" i="17"/>
  <c r="P662" i="17"/>
  <c r="P663" i="17"/>
  <c r="P664" i="17"/>
  <c r="P665" i="17"/>
  <c r="P666" i="17"/>
  <c r="P667" i="17"/>
  <c r="P668" i="17"/>
  <c r="P669" i="17"/>
  <c r="P670" i="17"/>
  <c r="P671" i="17"/>
  <c r="P672" i="17"/>
  <c r="P673" i="17"/>
  <c r="P674" i="17"/>
  <c r="P675" i="17"/>
  <c r="P676" i="17"/>
  <c r="P677" i="17"/>
  <c r="P678" i="17"/>
  <c r="P679" i="17"/>
  <c r="P680" i="17"/>
  <c r="P681" i="17"/>
  <c r="P682" i="17"/>
  <c r="P683" i="17"/>
  <c r="P684" i="17"/>
  <c r="P685" i="17"/>
  <c r="P686" i="17"/>
  <c r="P687" i="17"/>
  <c r="P688" i="17"/>
  <c r="P689" i="17"/>
  <c r="P690" i="17"/>
  <c r="P691" i="17"/>
  <c r="P692" i="17"/>
  <c r="P693" i="17"/>
  <c r="P694" i="17"/>
  <c r="P695" i="17"/>
  <c r="P696" i="17"/>
  <c r="P697" i="17"/>
  <c r="P698" i="17"/>
  <c r="P699" i="17"/>
  <c r="P700" i="17"/>
  <c r="P701" i="17"/>
  <c r="P702" i="17"/>
  <c r="P703" i="17"/>
  <c r="P704" i="17"/>
  <c r="P705" i="17"/>
  <c r="P706" i="17"/>
  <c r="P707" i="17"/>
  <c r="P708" i="17"/>
  <c r="P709" i="17"/>
  <c r="P710" i="17"/>
  <c r="P711" i="17"/>
  <c r="P712" i="17"/>
  <c r="P713" i="17"/>
  <c r="P714" i="17"/>
  <c r="P715" i="17"/>
  <c r="P716" i="17"/>
  <c r="P717" i="17"/>
  <c r="P718" i="17"/>
  <c r="P719" i="17"/>
  <c r="P720" i="17"/>
  <c r="P721" i="17"/>
  <c r="P722" i="17"/>
  <c r="P723" i="17"/>
  <c r="P724" i="17"/>
  <c r="P725" i="17"/>
  <c r="P726" i="17"/>
  <c r="P727" i="17"/>
  <c r="P728" i="17"/>
  <c r="P729" i="17"/>
  <c r="P730" i="17"/>
  <c r="P731" i="17"/>
  <c r="P732" i="17"/>
  <c r="P733" i="17"/>
  <c r="P734" i="17"/>
  <c r="P735" i="17"/>
  <c r="P736" i="17"/>
  <c r="P737" i="17"/>
  <c r="P738" i="17"/>
  <c r="P739" i="17"/>
  <c r="P740" i="17"/>
  <c r="P741" i="17"/>
  <c r="P742" i="17"/>
  <c r="P743" i="17"/>
  <c r="P744" i="17"/>
  <c r="P745" i="17"/>
  <c r="P746" i="17"/>
  <c r="P747" i="17"/>
  <c r="P748" i="17"/>
  <c r="P749" i="17"/>
  <c r="P750" i="17"/>
  <c r="P751" i="17"/>
  <c r="P752" i="17"/>
  <c r="P753" i="17"/>
  <c r="P754" i="17"/>
  <c r="P755" i="17"/>
  <c r="P756" i="17"/>
  <c r="P757" i="17"/>
  <c r="P758" i="17"/>
  <c r="P759" i="17"/>
  <c r="P760" i="17"/>
  <c r="P761" i="17"/>
  <c r="P762" i="17"/>
  <c r="P763" i="17"/>
  <c r="P764" i="17"/>
  <c r="P765" i="17"/>
  <c r="P766" i="17"/>
  <c r="P767" i="17"/>
  <c r="P768" i="17"/>
  <c r="P769" i="17"/>
  <c r="P770" i="17"/>
  <c r="P771" i="17"/>
  <c r="P772" i="17"/>
  <c r="P773" i="17"/>
  <c r="P774" i="17"/>
  <c r="P775" i="17"/>
  <c r="P776" i="17"/>
  <c r="P777" i="17"/>
  <c r="P778" i="17"/>
  <c r="P779" i="17"/>
  <c r="P780" i="17"/>
  <c r="P781" i="17"/>
  <c r="P782" i="17"/>
  <c r="P783" i="17"/>
  <c r="P784" i="17"/>
  <c r="P785" i="17"/>
  <c r="P786" i="17"/>
  <c r="P787" i="17"/>
  <c r="P788" i="17"/>
  <c r="P789" i="17"/>
  <c r="P790" i="17"/>
  <c r="P791" i="17"/>
  <c r="P792" i="17"/>
  <c r="P793" i="17"/>
  <c r="P794" i="17"/>
  <c r="P795" i="17"/>
  <c r="P796" i="17"/>
  <c r="P797" i="17"/>
  <c r="P798" i="17"/>
  <c r="P799" i="17"/>
  <c r="P800" i="17"/>
  <c r="P801" i="17"/>
  <c r="P802" i="17"/>
  <c r="P803" i="17"/>
  <c r="P804" i="17"/>
  <c r="P805" i="17"/>
  <c r="P806" i="17"/>
  <c r="P807" i="17"/>
  <c r="P808" i="17"/>
  <c r="P809" i="17"/>
  <c r="P810" i="17"/>
  <c r="P811" i="17"/>
  <c r="P812" i="17"/>
  <c r="P813" i="17"/>
  <c r="P814" i="17"/>
  <c r="P815" i="17"/>
  <c r="P816" i="17"/>
  <c r="P817" i="17"/>
  <c r="P818" i="17"/>
  <c r="P819" i="17"/>
  <c r="P820" i="17"/>
  <c r="P821" i="17"/>
  <c r="P822" i="17"/>
  <c r="P823" i="17"/>
  <c r="P824" i="17"/>
  <c r="P825" i="17"/>
  <c r="P826" i="17"/>
  <c r="P827" i="17"/>
  <c r="P828" i="17"/>
  <c r="P829" i="17"/>
  <c r="P830" i="17"/>
  <c r="P831" i="17"/>
  <c r="P832" i="17"/>
  <c r="P833" i="17"/>
  <c r="P834" i="17"/>
  <c r="P835" i="17"/>
  <c r="P836" i="17"/>
  <c r="P837" i="17"/>
  <c r="P838" i="17"/>
  <c r="P839" i="17"/>
  <c r="P840" i="17"/>
  <c r="P841" i="17"/>
  <c r="P842" i="17"/>
  <c r="P843" i="17"/>
  <c r="P844" i="17"/>
  <c r="P845" i="17"/>
  <c r="P846" i="17"/>
  <c r="P847" i="17"/>
  <c r="P848" i="17"/>
  <c r="P849" i="17"/>
  <c r="P850" i="17"/>
  <c r="P851" i="17"/>
  <c r="P852" i="17"/>
  <c r="P853" i="17"/>
  <c r="P854" i="17"/>
  <c r="P855" i="17"/>
  <c r="P856" i="17"/>
  <c r="P857" i="17"/>
  <c r="P858" i="17"/>
  <c r="P859" i="17"/>
  <c r="P860" i="17"/>
  <c r="P861" i="17"/>
  <c r="P862" i="17"/>
  <c r="P863" i="17"/>
  <c r="P864" i="17"/>
  <c r="P865" i="17"/>
  <c r="P866" i="17"/>
  <c r="P867" i="17"/>
  <c r="P868" i="17"/>
  <c r="P869" i="17"/>
  <c r="P870" i="17"/>
  <c r="P871" i="17"/>
  <c r="P872" i="17"/>
  <c r="P873" i="17"/>
  <c r="P874" i="17"/>
  <c r="P875" i="17"/>
  <c r="P876" i="17"/>
  <c r="P877" i="17"/>
  <c r="P878" i="17"/>
  <c r="P879" i="17"/>
  <c r="P880" i="17"/>
  <c r="P881" i="17"/>
  <c r="P882" i="17"/>
  <c r="P883" i="17"/>
  <c r="P884" i="17"/>
  <c r="P885" i="17"/>
  <c r="P886" i="17"/>
  <c r="P887" i="17"/>
  <c r="P888" i="17"/>
  <c r="P889" i="17"/>
  <c r="P890" i="17"/>
  <c r="P891" i="17"/>
  <c r="P892" i="17"/>
  <c r="P893" i="17"/>
  <c r="P894" i="17"/>
  <c r="P895" i="17"/>
  <c r="P896" i="17"/>
  <c r="P897" i="17"/>
  <c r="P898" i="17"/>
  <c r="P899" i="17"/>
  <c r="P900" i="17"/>
  <c r="P901" i="17"/>
  <c r="P902" i="17"/>
  <c r="P903" i="17"/>
  <c r="P904" i="17"/>
  <c r="P905" i="17"/>
  <c r="P906" i="17"/>
  <c r="P907" i="17"/>
  <c r="P908" i="17"/>
  <c r="P909" i="17"/>
  <c r="P910" i="17"/>
  <c r="P911" i="17"/>
  <c r="P912" i="17"/>
  <c r="P913" i="17"/>
  <c r="P914" i="17"/>
  <c r="P915" i="17"/>
  <c r="P916" i="17"/>
  <c r="P917" i="17"/>
  <c r="P918" i="17"/>
  <c r="P919" i="17"/>
  <c r="P920" i="17"/>
  <c r="P921" i="17"/>
  <c r="P922" i="17"/>
  <c r="P923" i="17"/>
  <c r="P924" i="17"/>
  <c r="P925" i="17"/>
  <c r="P926" i="17"/>
  <c r="P927" i="17"/>
  <c r="P928" i="17"/>
  <c r="P929" i="17"/>
  <c r="P930" i="17"/>
  <c r="P931" i="17"/>
  <c r="P932" i="17"/>
  <c r="P933" i="17"/>
  <c r="P934" i="17"/>
  <c r="P935" i="17"/>
  <c r="P936" i="17"/>
  <c r="P937" i="17"/>
  <c r="P938" i="17"/>
  <c r="P939" i="17"/>
  <c r="P940" i="17"/>
  <c r="P941" i="17"/>
  <c r="P942" i="17"/>
  <c r="P943" i="17"/>
  <c r="P944" i="17"/>
  <c r="P945" i="17"/>
  <c r="P946" i="17"/>
  <c r="P947" i="17"/>
  <c r="P948" i="17"/>
  <c r="P949" i="17"/>
  <c r="P950" i="17"/>
  <c r="P951" i="17"/>
  <c r="P952" i="17"/>
  <c r="P953" i="17"/>
  <c r="P954" i="17"/>
  <c r="P955" i="17"/>
  <c r="P956" i="17"/>
  <c r="P957" i="17"/>
  <c r="P958" i="17"/>
  <c r="P959" i="17"/>
  <c r="P960" i="17"/>
  <c r="P961" i="17"/>
  <c r="P962" i="17"/>
  <c r="P963" i="17"/>
  <c r="P964" i="17"/>
  <c r="P965" i="17"/>
  <c r="P966" i="17"/>
  <c r="P967" i="17"/>
  <c r="P968" i="17"/>
  <c r="P969" i="17"/>
  <c r="P970" i="17"/>
  <c r="P971" i="17"/>
  <c r="P972" i="17"/>
  <c r="P973" i="17"/>
  <c r="P974" i="17"/>
  <c r="P975" i="17"/>
  <c r="P976" i="17"/>
  <c r="P977" i="17"/>
  <c r="P978" i="17"/>
  <c r="P979" i="17"/>
  <c r="P980" i="17"/>
  <c r="P981" i="17"/>
  <c r="P982" i="17"/>
  <c r="P983" i="17"/>
  <c r="P984" i="17"/>
  <c r="P985" i="17"/>
  <c r="P986" i="17"/>
  <c r="P987" i="17"/>
  <c r="P988" i="17"/>
  <c r="P989" i="17"/>
  <c r="P990" i="17"/>
  <c r="P991" i="17"/>
  <c r="P992" i="17"/>
  <c r="P993" i="17"/>
  <c r="P994" i="17"/>
  <c r="P995" i="17"/>
  <c r="P996" i="17"/>
  <c r="P997" i="17"/>
  <c r="P998" i="17"/>
  <c r="P999" i="17"/>
  <c r="P1000" i="17"/>
  <c r="P1001" i="17"/>
  <c r="P1002" i="17"/>
  <c r="P1003" i="17"/>
  <c r="P1004" i="17"/>
  <c r="P1005" i="17"/>
  <c r="P1006" i="17"/>
  <c r="P1007" i="17"/>
  <c r="P1008" i="17"/>
  <c r="P1009" i="17"/>
  <c r="P1010" i="17"/>
  <c r="P1011" i="17"/>
  <c r="P1012" i="17"/>
  <c r="P1013" i="17"/>
  <c r="P1014" i="17"/>
  <c r="P1015" i="17"/>
  <c r="P1016" i="17"/>
  <c r="P1017" i="17"/>
  <c r="P1018" i="17"/>
  <c r="P1019" i="17"/>
  <c r="P1020" i="17"/>
  <c r="P1021" i="17"/>
  <c r="P1022" i="17"/>
  <c r="P1023" i="17"/>
  <c r="P1024" i="17"/>
  <c r="P1025" i="17"/>
  <c r="P1026" i="17"/>
  <c r="P1027" i="17"/>
  <c r="P1028" i="17"/>
  <c r="P1029" i="17"/>
  <c r="P1030" i="17"/>
  <c r="P1031" i="17"/>
  <c r="P1032" i="17"/>
  <c r="P1033" i="17"/>
  <c r="P1034" i="17"/>
  <c r="P1035" i="17"/>
  <c r="P1036" i="17"/>
  <c r="P1037" i="17"/>
  <c r="P1038" i="17"/>
  <c r="P1039" i="17"/>
  <c r="P1040" i="17"/>
  <c r="P1041" i="17"/>
  <c r="P1042" i="17"/>
  <c r="P1043" i="17"/>
  <c r="P1044" i="17"/>
  <c r="P1045" i="17"/>
  <c r="P1046" i="17"/>
  <c r="P1047" i="17"/>
  <c r="P1048" i="17"/>
  <c r="P1049" i="17"/>
  <c r="P1050" i="17"/>
  <c r="P1051" i="17"/>
  <c r="P1052" i="17"/>
  <c r="P1053" i="17"/>
  <c r="P1054" i="17"/>
  <c r="P1055" i="17"/>
  <c r="P1056" i="17"/>
  <c r="P1057" i="17"/>
  <c r="P1058" i="17"/>
  <c r="P1059" i="17"/>
  <c r="P1060" i="17"/>
  <c r="P1061" i="17"/>
  <c r="P1062" i="17"/>
  <c r="P1063" i="17"/>
  <c r="P1064" i="17"/>
  <c r="P1065" i="17"/>
  <c r="P1066" i="17"/>
  <c r="P1067" i="17"/>
  <c r="P1068" i="17"/>
  <c r="P1069" i="17"/>
  <c r="P1070" i="17"/>
  <c r="P1071" i="17"/>
  <c r="P1072" i="17"/>
  <c r="P1073" i="17"/>
  <c r="P1074" i="17"/>
  <c r="P1075" i="17"/>
  <c r="P1076" i="17"/>
  <c r="P1077" i="17"/>
  <c r="P1078" i="17"/>
  <c r="P1079" i="17"/>
  <c r="P1080" i="17"/>
  <c r="P1081" i="17"/>
  <c r="P1082" i="17"/>
  <c r="P1083" i="17"/>
  <c r="P1084" i="17"/>
  <c r="P1085" i="17"/>
  <c r="P1086" i="17"/>
  <c r="P1087" i="17"/>
  <c r="P1088" i="17"/>
  <c r="P1089" i="17"/>
  <c r="P1090" i="17"/>
  <c r="P1091" i="17"/>
  <c r="P1092" i="17"/>
  <c r="P1093" i="17"/>
  <c r="P1094" i="17"/>
  <c r="P1095" i="17"/>
  <c r="P1096" i="17"/>
  <c r="P1097" i="17"/>
  <c r="P1098" i="17"/>
  <c r="P1099" i="17"/>
  <c r="P1100" i="17"/>
  <c r="P1101" i="17"/>
  <c r="P1102" i="17"/>
  <c r="P1103" i="17"/>
  <c r="P1104" i="17"/>
  <c r="P1105" i="17"/>
  <c r="P1106" i="17"/>
  <c r="P1107" i="17"/>
  <c r="P1108" i="17"/>
  <c r="P1109" i="17"/>
  <c r="P1110" i="17"/>
  <c r="P1111" i="17"/>
  <c r="P1112" i="17"/>
  <c r="P1113" i="17"/>
  <c r="P1114" i="17"/>
  <c r="P1115" i="17"/>
  <c r="P1116" i="17"/>
  <c r="P1117" i="17"/>
  <c r="P1118" i="17"/>
  <c r="P1119" i="17"/>
  <c r="P1120" i="17"/>
  <c r="P1121" i="17"/>
  <c r="P1122" i="17"/>
  <c r="P1123" i="17"/>
  <c r="P1124" i="17"/>
  <c r="P1125" i="17"/>
  <c r="P1126" i="17"/>
  <c r="P1127" i="17"/>
  <c r="P1128" i="17"/>
  <c r="P1129" i="17"/>
  <c r="P1130" i="17"/>
  <c r="P1131" i="17"/>
  <c r="P1132" i="17"/>
  <c r="P1133" i="17"/>
  <c r="P1134" i="17"/>
  <c r="P1135" i="17"/>
  <c r="P1136" i="17"/>
  <c r="P1137" i="17"/>
  <c r="P1138" i="17"/>
  <c r="P1139" i="17"/>
  <c r="P1140" i="17"/>
  <c r="P1141" i="17"/>
  <c r="P1142" i="17"/>
  <c r="P1143" i="17"/>
  <c r="P1144" i="17"/>
  <c r="P1145" i="17"/>
  <c r="P1146" i="17"/>
  <c r="P1147" i="17"/>
  <c r="P1148" i="17"/>
  <c r="P1149" i="17"/>
  <c r="P1150" i="17"/>
  <c r="P1151" i="17"/>
  <c r="P1152" i="17"/>
  <c r="P1153" i="17"/>
  <c r="P1154" i="17"/>
  <c r="P1155" i="17"/>
  <c r="P1156" i="17"/>
  <c r="P1157" i="17"/>
  <c r="P1158" i="17"/>
  <c r="P1159" i="17"/>
  <c r="P1160" i="17"/>
  <c r="P1161" i="17"/>
  <c r="P1162" i="17"/>
  <c r="P1163" i="17"/>
  <c r="P1164" i="17"/>
  <c r="P1165" i="17"/>
  <c r="P1166" i="17"/>
  <c r="P1167" i="17"/>
  <c r="P1168" i="17"/>
  <c r="P1169" i="17"/>
  <c r="P1170" i="17"/>
  <c r="P1171" i="17"/>
  <c r="P1172" i="17"/>
  <c r="P1173" i="17"/>
  <c r="P1174" i="17"/>
  <c r="P1175" i="17"/>
  <c r="P1176" i="17"/>
  <c r="P1177" i="17"/>
  <c r="P1178" i="17"/>
  <c r="P1179" i="17"/>
  <c r="P1180" i="17"/>
  <c r="P1181" i="17"/>
  <c r="P1182" i="17"/>
  <c r="P1183" i="17"/>
  <c r="P1184" i="17"/>
  <c r="P1185" i="17"/>
  <c r="P1186" i="17"/>
  <c r="P1187" i="17"/>
  <c r="P1188" i="17"/>
  <c r="P1189" i="17"/>
  <c r="P1190" i="17"/>
  <c r="P1191" i="17"/>
  <c r="P1192" i="17"/>
  <c r="P1193" i="17"/>
  <c r="P1194" i="17"/>
  <c r="P1195" i="17"/>
  <c r="P1196" i="17"/>
  <c r="P1197" i="17"/>
  <c r="P1198" i="17"/>
  <c r="P1199" i="17"/>
  <c r="P1200" i="17"/>
  <c r="P1201" i="17"/>
  <c r="P1202" i="17"/>
  <c r="P1203" i="17"/>
  <c r="P1204" i="17"/>
  <c r="P1205" i="17"/>
  <c r="P1206" i="17"/>
  <c r="P1207" i="17"/>
  <c r="P1208" i="17"/>
  <c r="P1209" i="17"/>
  <c r="P1210" i="17"/>
  <c r="P1211" i="17"/>
  <c r="P1212" i="17"/>
  <c r="P1213" i="17"/>
  <c r="P1214" i="17"/>
  <c r="P1215" i="17"/>
  <c r="P1216" i="17"/>
  <c r="P1217" i="17"/>
  <c r="P1218" i="17"/>
  <c r="P1219" i="17"/>
  <c r="P1220" i="17"/>
  <c r="P1221" i="17"/>
  <c r="P1222" i="17"/>
  <c r="P1223" i="17"/>
  <c r="P1224" i="17"/>
  <c r="P1225" i="17"/>
  <c r="P1226" i="17"/>
  <c r="P1227" i="17"/>
  <c r="P1228" i="17"/>
  <c r="P1229" i="17"/>
  <c r="P1230" i="17"/>
  <c r="P1231" i="17"/>
  <c r="P1232" i="17"/>
  <c r="P1233" i="17"/>
  <c r="P1234" i="17"/>
  <c r="P1235" i="17"/>
  <c r="P1236" i="17"/>
  <c r="P1237" i="17"/>
  <c r="P1238" i="17"/>
  <c r="P1239" i="17"/>
  <c r="P1240" i="17"/>
  <c r="P1241" i="17"/>
  <c r="P1242" i="17"/>
  <c r="P1243" i="17"/>
  <c r="P1244" i="17"/>
  <c r="P1245" i="17"/>
  <c r="P1246" i="17"/>
  <c r="P1247" i="17"/>
  <c r="P1248" i="17"/>
  <c r="P1249" i="17"/>
  <c r="P1250" i="17"/>
  <c r="P1251" i="17"/>
  <c r="P1252" i="17"/>
  <c r="P1253" i="17"/>
  <c r="P1254" i="17"/>
  <c r="P1255" i="17"/>
  <c r="P1256" i="17"/>
  <c r="P1257" i="17"/>
  <c r="P1258" i="17"/>
  <c r="P1259" i="17"/>
  <c r="P1260" i="17"/>
  <c r="P1261" i="17"/>
  <c r="P1262" i="17"/>
  <c r="P1263" i="17"/>
  <c r="P1264" i="17"/>
  <c r="P1265" i="17"/>
  <c r="P1266" i="17"/>
  <c r="P1267" i="17"/>
  <c r="P1268" i="17"/>
  <c r="P1269" i="17"/>
  <c r="P1270" i="17"/>
  <c r="P1271" i="17"/>
  <c r="P1272" i="17"/>
  <c r="P1273" i="17"/>
  <c r="P1274" i="17"/>
  <c r="P1275" i="17"/>
  <c r="P1276" i="17"/>
  <c r="P1277" i="17"/>
  <c r="P1278" i="17"/>
  <c r="P1279" i="17"/>
  <c r="P1280" i="17"/>
  <c r="P1281" i="17"/>
  <c r="P1282" i="17"/>
  <c r="P1283" i="17"/>
  <c r="P1284" i="17"/>
  <c r="P1285" i="17"/>
  <c r="P1286" i="17"/>
  <c r="P1287" i="17"/>
  <c r="P1288" i="17"/>
  <c r="P1289" i="17"/>
  <c r="P1290" i="17"/>
  <c r="P1291" i="17"/>
  <c r="P1292" i="17"/>
  <c r="P1293" i="17"/>
  <c r="P1294" i="17"/>
  <c r="P1295" i="17"/>
  <c r="P1296" i="17"/>
  <c r="P1297" i="17"/>
  <c r="P1298" i="17"/>
  <c r="P1299" i="17"/>
  <c r="P1300" i="17"/>
  <c r="P1301" i="17"/>
  <c r="P1302" i="17"/>
  <c r="P1303" i="17"/>
  <c r="P1304" i="17"/>
  <c r="P1305" i="17"/>
  <c r="P1306" i="17"/>
  <c r="P1307" i="17"/>
  <c r="P1308" i="17"/>
  <c r="P1309" i="17"/>
  <c r="P1310" i="17"/>
  <c r="P1311" i="17"/>
  <c r="P1312" i="17"/>
  <c r="P1313" i="17"/>
  <c r="P1314" i="17"/>
  <c r="P1315" i="17"/>
  <c r="P1316" i="17"/>
  <c r="P1317" i="17"/>
  <c r="P1318" i="17"/>
  <c r="P1319" i="17"/>
  <c r="P1320" i="17"/>
  <c r="P1321" i="17"/>
  <c r="P1322" i="17"/>
  <c r="P1323" i="17"/>
  <c r="P1324" i="17"/>
  <c r="P1325" i="17"/>
  <c r="P1326" i="17"/>
  <c r="P1327" i="17"/>
  <c r="P1328" i="17"/>
  <c r="P1329" i="17"/>
  <c r="P1330" i="17"/>
  <c r="P1331" i="17"/>
  <c r="P1332" i="17"/>
  <c r="P1333" i="17"/>
  <c r="P1334" i="17"/>
  <c r="P1335" i="17"/>
  <c r="P1336" i="17"/>
  <c r="P1337" i="17"/>
  <c r="P1338" i="17"/>
  <c r="P1339" i="17"/>
  <c r="P1340" i="17"/>
  <c r="P1341" i="17"/>
  <c r="P1342" i="17"/>
  <c r="P1343" i="17"/>
  <c r="P1344" i="17"/>
  <c r="P1345" i="17"/>
  <c r="P1346" i="17"/>
  <c r="P1347" i="17"/>
  <c r="P1348" i="17"/>
  <c r="P1349" i="17"/>
  <c r="P1350" i="17"/>
  <c r="P1351" i="17"/>
  <c r="P1352" i="17"/>
  <c r="P1353" i="17"/>
  <c r="P1354" i="17"/>
  <c r="P1355" i="17"/>
  <c r="P1356" i="17"/>
  <c r="P1357" i="17"/>
  <c r="P1358" i="17"/>
  <c r="P1359" i="17"/>
  <c r="P1360" i="17"/>
  <c r="P1361" i="17"/>
  <c r="P1362" i="17"/>
  <c r="P1363" i="17"/>
  <c r="P1364" i="17"/>
  <c r="P1365" i="17"/>
  <c r="P1366" i="17"/>
  <c r="P1367" i="17"/>
  <c r="P1368" i="17"/>
  <c r="P1369" i="17"/>
  <c r="P1370" i="17"/>
  <c r="P1371" i="17"/>
  <c r="P1372" i="17"/>
  <c r="P1373" i="17"/>
  <c r="P1374" i="17"/>
  <c r="P1375" i="17"/>
  <c r="P1376" i="17"/>
  <c r="P1377" i="17"/>
  <c r="P1378" i="17"/>
  <c r="P1379" i="17"/>
  <c r="P1380" i="17"/>
  <c r="P1381" i="17"/>
  <c r="P1382" i="17"/>
  <c r="P1383" i="17"/>
  <c r="P1384" i="17"/>
  <c r="P1385" i="17"/>
  <c r="P1386" i="17"/>
  <c r="P1387" i="17"/>
  <c r="P1388" i="17"/>
  <c r="P1389" i="17"/>
  <c r="P1390" i="17"/>
  <c r="P1391" i="17"/>
  <c r="P1392" i="17"/>
  <c r="P1393" i="17"/>
  <c r="P1394" i="17"/>
  <c r="P1395" i="17"/>
  <c r="P1396" i="17"/>
  <c r="P1397" i="17"/>
  <c r="P1398" i="17"/>
  <c r="P1399" i="17"/>
  <c r="P1400" i="17"/>
  <c r="P1401" i="17"/>
  <c r="P1402" i="17"/>
  <c r="P1403" i="17"/>
  <c r="P1404" i="17"/>
  <c r="P1405" i="17"/>
  <c r="P1406" i="17"/>
  <c r="P1407" i="17"/>
  <c r="P1408" i="17"/>
  <c r="P1409" i="17"/>
  <c r="P1410" i="17"/>
  <c r="P1411" i="17"/>
  <c r="P1412" i="17"/>
  <c r="P1413" i="17"/>
  <c r="P1414" i="17"/>
  <c r="P1415" i="17"/>
  <c r="P1416" i="17"/>
  <c r="P1417" i="17"/>
  <c r="P1418" i="17"/>
  <c r="P1419" i="17"/>
  <c r="P1420" i="17"/>
  <c r="P1421" i="17"/>
  <c r="P1422" i="17"/>
  <c r="P1423" i="17"/>
  <c r="P1424" i="17"/>
  <c r="P1425" i="17"/>
  <c r="P1426" i="17"/>
  <c r="P1427" i="17"/>
  <c r="P1428" i="17"/>
  <c r="P1429" i="17"/>
  <c r="P1430" i="17"/>
  <c r="P1431" i="17"/>
  <c r="P1432" i="17"/>
  <c r="P1433" i="17"/>
  <c r="P1434" i="17"/>
  <c r="P1435" i="17"/>
  <c r="P1436" i="17"/>
  <c r="P1437" i="17"/>
  <c r="P1438" i="17"/>
  <c r="P1439" i="17"/>
  <c r="P1440" i="17"/>
  <c r="P1441" i="17"/>
  <c r="P1442" i="17"/>
  <c r="P1443" i="17"/>
  <c r="P1444" i="17"/>
  <c r="P1445" i="17"/>
  <c r="P1446" i="17"/>
  <c r="P1447" i="17"/>
  <c r="P1448" i="17"/>
  <c r="P1449" i="17"/>
  <c r="P1450" i="17"/>
  <c r="P1451" i="17"/>
  <c r="P1452" i="17"/>
  <c r="P1453" i="17"/>
  <c r="P1454" i="17"/>
  <c r="P1455" i="17"/>
  <c r="P1456" i="17"/>
  <c r="P1457" i="17"/>
  <c r="P1458" i="17"/>
  <c r="P1459" i="17"/>
  <c r="P1460" i="17"/>
  <c r="P1461" i="17"/>
  <c r="P1462" i="17"/>
  <c r="P1463" i="17"/>
  <c r="P1464" i="17"/>
  <c r="P1465" i="17"/>
  <c r="P1466" i="17"/>
  <c r="P1467" i="17"/>
  <c r="P1468" i="17"/>
  <c r="P1469" i="17"/>
  <c r="P1470" i="17"/>
  <c r="P1471" i="17"/>
  <c r="P1472" i="17"/>
  <c r="P1473" i="17"/>
  <c r="P1474" i="17"/>
  <c r="P1475" i="17"/>
  <c r="P1476" i="17"/>
  <c r="P1477" i="17"/>
  <c r="P1478" i="17"/>
  <c r="P1479" i="17"/>
  <c r="P1480" i="17"/>
  <c r="P1481" i="17"/>
  <c r="P1482" i="17"/>
  <c r="P1483" i="17"/>
  <c r="P1484" i="17"/>
  <c r="P1485" i="17"/>
  <c r="P1486" i="17"/>
  <c r="P1487" i="17"/>
  <c r="P1488" i="17"/>
  <c r="P1489" i="17"/>
  <c r="P1490" i="17"/>
  <c r="P1491" i="17"/>
  <c r="P1492" i="17"/>
  <c r="P1493" i="17"/>
  <c r="P1494" i="17"/>
  <c r="P1495" i="17"/>
  <c r="P1496" i="17"/>
  <c r="P1497" i="17"/>
  <c r="P1498" i="17"/>
  <c r="P1499" i="17"/>
  <c r="P1500" i="17"/>
  <c r="P1501" i="17"/>
  <c r="P1502" i="17"/>
  <c r="P1503" i="17"/>
  <c r="P1504" i="17"/>
  <c r="P1505" i="17"/>
  <c r="P1506" i="17"/>
  <c r="P1507" i="17"/>
  <c r="P1508" i="17"/>
  <c r="P1509" i="17"/>
  <c r="P1510" i="17"/>
  <c r="P1511" i="17"/>
  <c r="P1512" i="17"/>
  <c r="P1513" i="17"/>
  <c r="P1514" i="17"/>
  <c r="P1515" i="17"/>
  <c r="P1516" i="17"/>
  <c r="P1517" i="17"/>
  <c r="P1518" i="17"/>
  <c r="P1519" i="17"/>
  <c r="P1520" i="17"/>
  <c r="P1521" i="17"/>
  <c r="P1522" i="17"/>
  <c r="P1523" i="17"/>
  <c r="P1524" i="17"/>
  <c r="P1525" i="17"/>
  <c r="P1526" i="17"/>
  <c r="P1527" i="17"/>
  <c r="P1528" i="17"/>
  <c r="P1529" i="17"/>
  <c r="P1530" i="17"/>
  <c r="P1531" i="17"/>
  <c r="P1532" i="17"/>
  <c r="P1533" i="17"/>
  <c r="P1534" i="17"/>
  <c r="P1535" i="17"/>
  <c r="P1536" i="17"/>
  <c r="P1537" i="17"/>
  <c r="P1538" i="17"/>
  <c r="P1539" i="17"/>
  <c r="P1540" i="17"/>
  <c r="P1541" i="17"/>
  <c r="P1542" i="17"/>
  <c r="P1543" i="17"/>
  <c r="P1544" i="17"/>
  <c r="P1545" i="17"/>
  <c r="P1546" i="17"/>
  <c r="P1547" i="17"/>
  <c r="P1548" i="17"/>
  <c r="P1549" i="17"/>
  <c r="P1550" i="17"/>
  <c r="P1551" i="17"/>
  <c r="P1552" i="17"/>
  <c r="P1553" i="17"/>
  <c r="P1554" i="17"/>
  <c r="P1555" i="17"/>
  <c r="P1556" i="17"/>
  <c r="P1557" i="17"/>
  <c r="P1558" i="17"/>
  <c r="P1559" i="17"/>
  <c r="P1560" i="17"/>
  <c r="P1561" i="17"/>
  <c r="P1562" i="17"/>
  <c r="P1563" i="17"/>
  <c r="P1564" i="17"/>
  <c r="P1565" i="17"/>
  <c r="P1566" i="17"/>
  <c r="P1567" i="17"/>
  <c r="P1568" i="17"/>
  <c r="P1569" i="17"/>
  <c r="P1570" i="17"/>
  <c r="P1571" i="17"/>
  <c r="P1572" i="17"/>
  <c r="P1573" i="17"/>
  <c r="P1574" i="17"/>
  <c r="P1575" i="17"/>
  <c r="P1576" i="17"/>
  <c r="P1577" i="17"/>
  <c r="P1578" i="17"/>
  <c r="P1579" i="17"/>
  <c r="P1580" i="17"/>
  <c r="P1581" i="17"/>
  <c r="P1582" i="17"/>
  <c r="P1583" i="17"/>
  <c r="P1584" i="17"/>
  <c r="P1585" i="17"/>
  <c r="P1586" i="17"/>
  <c r="P1587" i="17"/>
  <c r="P1588" i="17"/>
  <c r="P1589" i="17"/>
  <c r="P1590" i="17"/>
  <c r="P1591" i="17"/>
  <c r="P1592" i="17"/>
  <c r="P1593" i="17"/>
  <c r="P1594" i="17"/>
  <c r="P1595" i="17"/>
  <c r="P1596" i="17"/>
  <c r="P1597" i="17"/>
  <c r="P1598" i="17"/>
  <c r="P1599" i="17"/>
  <c r="P1600" i="17"/>
  <c r="P1601" i="17"/>
  <c r="P1602" i="17"/>
  <c r="P1603" i="17"/>
  <c r="P1604" i="17"/>
  <c r="P1605" i="17"/>
  <c r="P1606" i="17"/>
  <c r="P1607" i="17"/>
  <c r="P1608" i="17"/>
  <c r="P1609" i="17"/>
  <c r="P1610" i="17"/>
  <c r="P1611" i="17"/>
  <c r="P1612" i="17"/>
  <c r="P1613" i="17"/>
  <c r="P1614" i="17"/>
  <c r="P1615" i="17"/>
  <c r="P1616" i="17"/>
  <c r="P1617" i="17"/>
  <c r="P1618" i="17"/>
  <c r="P1619" i="17"/>
  <c r="P1620" i="17"/>
  <c r="P1621" i="17"/>
  <c r="P1622" i="17"/>
  <c r="P1623" i="17"/>
  <c r="P1624" i="17"/>
  <c r="P1625" i="17"/>
  <c r="P1626" i="17"/>
  <c r="P1627" i="17"/>
  <c r="P1628" i="17"/>
  <c r="P1629" i="17"/>
  <c r="P1630" i="17"/>
  <c r="P1631" i="17"/>
  <c r="P1632" i="17"/>
  <c r="P1633" i="17"/>
  <c r="P1634" i="17"/>
  <c r="P1635" i="17"/>
  <c r="P1636" i="17"/>
  <c r="P1637" i="17"/>
  <c r="P1638" i="17"/>
  <c r="P1639" i="17"/>
  <c r="P1640" i="17"/>
  <c r="P1641" i="17"/>
  <c r="P1642" i="17"/>
  <c r="P1643" i="17"/>
  <c r="P1644" i="17"/>
  <c r="P1645" i="17"/>
  <c r="P1646" i="17"/>
  <c r="P1647" i="17"/>
  <c r="P1648" i="17"/>
  <c r="P1649" i="17"/>
  <c r="P1650" i="17"/>
  <c r="P1651" i="17"/>
  <c r="P1652" i="17"/>
  <c r="P1653" i="17"/>
  <c r="P1654" i="17"/>
  <c r="P1655" i="17"/>
  <c r="P1656" i="17"/>
  <c r="P1657" i="17"/>
  <c r="P1658" i="17"/>
  <c r="P1659" i="17"/>
  <c r="P1660" i="17"/>
  <c r="P1661" i="17"/>
  <c r="P1662" i="17"/>
  <c r="P1663" i="17"/>
  <c r="P1664" i="17"/>
  <c r="P1665" i="17"/>
  <c r="P1666" i="17"/>
  <c r="P1667" i="17"/>
  <c r="P1668" i="17"/>
  <c r="P1669" i="17"/>
  <c r="P1670" i="17"/>
  <c r="P1671" i="17"/>
  <c r="P1672" i="17"/>
  <c r="P1673" i="17"/>
  <c r="P1674" i="17"/>
  <c r="P1675" i="17"/>
  <c r="P1676" i="17"/>
  <c r="P1677" i="17"/>
  <c r="P1678" i="17"/>
  <c r="P1679" i="17"/>
  <c r="P1680" i="17"/>
  <c r="P1681" i="17"/>
  <c r="P1682" i="17"/>
  <c r="P1683" i="17"/>
  <c r="P1684" i="17"/>
  <c r="P1685" i="17"/>
  <c r="P1686" i="17"/>
  <c r="P1687" i="17"/>
  <c r="P1688" i="17"/>
  <c r="P1689" i="17"/>
  <c r="P1690" i="17"/>
  <c r="P1691" i="17"/>
  <c r="P1692" i="17"/>
  <c r="P1693" i="17"/>
  <c r="P1694" i="17"/>
  <c r="P1695" i="17"/>
  <c r="P1696" i="17"/>
  <c r="P1697" i="17"/>
  <c r="P1698" i="17"/>
  <c r="P1699" i="17"/>
  <c r="P1700" i="17"/>
  <c r="P1701" i="17"/>
  <c r="P1702" i="17"/>
  <c r="P1703" i="17"/>
  <c r="P1704" i="17"/>
  <c r="P1705" i="17"/>
  <c r="P1706" i="17"/>
  <c r="P1707" i="17"/>
  <c r="P1708" i="17"/>
  <c r="P1709" i="17"/>
  <c r="P1710" i="17"/>
  <c r="P1711" i="17"/>
  <c r="P1712" i="17"/>
  <c r="P1713" i="17"/>
  <c r="P1714" i="17"/>
  <c r="P1715" i="17"/>
  <c r="P1716" i="17"/>
  <c r="P1717" i="17"/>
  <c r="P1718" i="17"/>
  <c r="P1719" i="17"/>
  <c r="P1720" i="17"/>
  <c r="P1721" i="17"/>
  <c r="P1722" i="17"/>
  <c r="P1723" i="17"/>
  <c r="P1724" i="17"/>
  <c r="P1725" i="17"/>
  <c r="P1726" i="17"/>
  <c r="P1727" i="17"/>
  <c r="P1728" i="17"/>
  <c r="P1729" i="17"/>
  <c r="P1730" i="17"/>
  <c r="P1731" i="17"/>
  <c r="P1732" i="17"/>
  <c r="P1733" i="17"/>
  <c r="P1734" i="17"/>
  <c r="P1735" i="17"/>
  <c r="P1736" i="17"/>
  <c r="P1737" i="17"/>
  <c r="P1738" i="17"/>
  <c r="P1739" i="17"/>
  <c r="P1740" i="17"/>
  <c r="P1741" i="17"/>
  <c r="P1742" i="17"/>
  <c r="P1743" i="17"/>
  <c r="P1744" i="17"/>
  <c r="P1745" i="17"/>
  <c r="P1746" i="17"/>
  <c r="P1747" i="17"/>
  <c r="P1748" i="17"/>
  <c r="P1749" i="17"/>
  <c r="P1750" i="17"/>
  <c r="P1751" i="17"/>
  <c r="P1752" i="17"/>
  <c r="P1753" i="17"/>
  <c r="P1754" i="17"/>
  <c r="P1755" i="17"/>
  <c r="P1756" i="17"/>
  <c r="P1757" i="17"/>
  <c r="P1758" i="17"/>
  <c r="P1759" i="17"/>
  <c r="P1760" i="17"/>
  <c r="P1761" i="17"/>
  <c r="P1762" i="17"/>
  <c r="P1763" i="17"/>
  <c r="P1764" i="17"/>
  <c r="P1765" i="17"/>
  <c r="P1766" i="17"/>
  <c r="P1767" i="17"/>
  <c r="P1768" i="17"/>
  <c r="P1769" i="17"/>
  <c r="P1770" i="17"/>
  <c r="P1771" i="17"/>
  <c r="P1772" i="17"/>
  <c r="P1773" i="17"/>
  <c r="P1774" i="17"/>
  <c r="P1775" i="17"/>
  <c r="P1776" i="17"/>
  <c r="P1777" i="17"/>
  <c r="P1778" i="17"/>
  <c r="P1779" i="17"/>
  <c r="P1780" i="17"/>
  <c r="P1781" i="17"/>
  <c r="P1782" i="17"/>
  <c r="P1783" i="17"/>
  <c r="P1784" i="17"/>
  <c r="P1785" i="17"/>
  <c r="P1786" i="17"/>
  <c r="P1787" i="17"/>
  <c r="P1788" i="17"/>
  <c r="P1789" i="17"/>
  <c r="P1790" i="17"/>
  <c r="P1791" i="17"/>
  <c r="P1792" i="17"/>
  <c r="P1793" i="17"/>
  <c r="P1794" i="17"/>
  <c r="P1795" i="17"/>
  <c r="P1796" i="17"/>
  <c r="P1797" i="17"/>
  <c r="P1798" i="17"/>
  <c r="P1799" i="17"/>
  <c r="P1800" i="17"/>
  <c r="P1801" i="17"/>
  <c r="P1802" i="17"/>
  <c r="P1803" i="17"/>
  <c r="P1804" i="17"/>
  <c r="P1805" i="17"/>
  <c r="P1806" i="17"/>
  <c r="P1807" i="17"/>
  <c r="P1808" i="17"/>
  <c r="P1809" i="17"/>
  <c r="P1810" i="17"/>
  <c r="P1811" i="17"/>
  <c r="P1812" i="17"/>
  <c r="P1813" i="17"/>
  <c r="P1814" i="17"/>
  <c r="P1815" i="17"/>
  <c r="P1816" i="17"/>
  <c r="P1817" i="17"/>
  <c r="P1818" i="17"/>
  <c r="P1819" i="17"/>
  <c r="P1820" i="17"/>
  <c r="P1821" i="17"/>
  <c r="P1822" i="17"/>
  <c r="P1823" i="17"/>
  <c r="P1824" i="17"/>
  <c r="P1825" i="17"/>
  <c r="P1826" i="17"/>
  <c r="P1827" i="17"/>
  <c r="P1828" i="17"/>
  <c r="P1829" i="17"/>
  <c r="P1830" i="17"/>
  <c r="P1831" i="17"/>
  <c r="P1832" i="17"/>
  <c r="P1833" i="17"/>
  <c r="P1834" i="17"/>
  <c r="P1835" i="17"/>
  <c r="P1836" i="17"/>
  <c r="P1837" i="17"/>
  <c r="P1838" i="17"/>
  <c r="P1839" i="17"/>
  <c r="P1840" i="17"/>
  <c r="P1841" i="17"/>
  <c r="P1842" i="17"/>
  <c r="P1843" i="17"/>
  <c r="P1844" i="17"/>
  <c r="P1845" i="17"/>
  <c r="P1846" i="17"/>
  <c r="P1847" i="17"/>
  <c r="P1848" i="17"/>
  <c r="P1849" i="17"/>
  <c r="P1850" i="17"/>
  <c r="P1851" i="17"/>
  <c r="P1852" i="17"/>
  <c r="P1853" i="17"/>
  <c r="P1854" i="17"/>
  <c r="P1855" i="17"/>
  <c r="P1856" i="17"/>
  <c r="P1857" i="17"/>
  <c r="P1858" i="17"/>
  <c r="P1859" i="17"/>
  <c r="P1860" i="17"/>
  <c r="P1861" i="17"/>
  <c r="P1862" i="17"/>
  <c r="P1863" i="17"/>
  <c r="P1864" i="17"/>
  <c r="P1865" i="17"/>
  <c r="P1866" i="17"/>
  <c r="P1867" i="17"/>
  <c r="P1868" i="17"/>
  <c r="P1869" i="17"/>
  <c r="P1870" i="17"/>
  <c r="P1871" i="17"/>
  <c r="P1872" i="17"/>
  <c r="P1873" i="17"/>
  <c r="P1874" i="17"/>
  <c r="P1875" i="17"/>
  <c r="P1876" i="17"/>
  <c r="P1877" i="17"/>
  <c r="P1878" i="17"/>
  <c r="P1879" i="17"/>
  <c r="P1880" i="17"/>
  <c r="P1881" i="17"/>
  <c r="P1882" i="17"/>
  <c r="P1883" i="17"/>
  <c r="P1884" i="17"/>
  <c r="P1885" i="17"/>
  <c r="P1886" i="17"/>
  <c r="P1887" i="17"/>
  <c r="P1888" i="17"/>
  <c r="P1889" i="17"/>
  <c r="P1890" i="17"/>
  <c r="P1891" i="17"/>
  <c r="P1892" i="17"/>
  <c r="P1893" i="17"/>
  <c r="P1894" i="17"/>
  <c r="P1895" i="17"/>
  <c r="P1896" i="17"/>
  <c r="P1897" i="17"/>
  <c r="P1898" i="17"/>
  <c r="P1899" i="17"/>
  <c r="P1900" i="17"/>
  <c r="P1901" i="17"/>
  <c r="P1902" i="17"/>
  <c r="P1903" i="17"/>
  <c r="P1904" i="17"/>
  <c r="P1905" i="17"/>
  <c r="P1906" i="17"/>
  <c r="P1907" i="17"/>
  <c r="P1908" i="17"/>
  <c r="P1909" i="17"/>
  <c r="P1910" i="17"/>
  <c r="P1911" i="17"/>
  <c r="P1912" i="17"/>
  <c r="P1913" i="17"/>
  <c r="P1914" i="17"/>
  <c r="P1915" i="17"/>
  <c r="P1916" i="17"/>
  <c r="P1917" i="17"/>
  <c r="P1918" i="17"/>
  <c r="P1919" i="17"/>
  <c r="P1920" i="17"/>
  <c r="P1921" i="17"/>
  <c r="P1922" i="17"/>
  <c r="P1923" i="17"/>
  <c r="P1924" i="17"/>
  <c r="P1925" i="17"/>
  <c r="P1926" i="17"/>
  <c r="P1927" i="17"/>
  <c r="P1928" i="17"/>
  <c r="P1929" i="17"/>
  <c r="P1930" i="17"/>
  <c r="P1931" i="17"/>
  <c r="P1932" i="17"/>
  <c r="P1933" i="17"/>
  <c r="P1934" i="17"/>
  <c r="P1935" i="17"/>
  <c r="P1936" i="17"/>
  <c r="P1937" i="17"/>
  <c r="P1938" i="17"/>
  <c r="P1939" i="17"/>
  <c r="P1940" i="17"/>
  <c r="P1941" i="17"/>
  <c r="P1942" i="17"/>
  <c r="P1943" i="17"/>
  <c r="P1944" i="17"/>
  <c r="P1945" i="17"/>
  <c r="P1946" i="17"/>
  <c r="P1947" i="17"/>
  <c r="P1948" i="17"/>
  <c r="P1949" i="17"/>
  <c r="P1950" i="17"/>
  <c r="P1951" i="17"/>
  <c r="P1952" i="17"/>
  <c r="P1953" i="17"/>
  <c r="P1954" i="17"/>
  <c r="P1955" i="17"/>
  <c r="P1956" i="17"/>
  <c r="P1957" i="17"/>
  <c r="P1958" i="17"/>
  <c r="P1959" i="17"/>
  <c r="P1960" i="17"/>
  <c r="P1961" i="17"/>
  <c r="P1962" i="17"/>
  <c r="P1963" i="17"/>
  <c r="P1964" i="17"/>
  <c r="P1965" i="17"/>
  <c r="P1966" i="17"/>
  <c r="P1967" i="17"/>
  <c r="P1968" i="17"/>
  <c r="P1969" i="17"/>
  <c r="P1970" i="17"/>
  <c r="P1971" i="17"/>
  <c r="P1972" i="17"/>
  <c r="P1973" i="17"/>
  <c r="P1974" i="17"/>
  <c r="P1975" i="17"/>
  <c r="P1976" i="17"/>
  <c r="P1977" i="17"/>
  <c r="P1978" i="17"/>
  <c r="P1979" i="17"/>
  <c r="P1980" i="17"/>
  <c r="P1981" i="17"/>
  <c r="P1982" i="17"/>
  <c r="P1983" i="17"/>
  <c r="P1984" i="17"/>
  <c r="P1985" i="17"/>
  <c r="P1986" i="17"/>
  <c r="P1987" i="17"/>
  <c r="P1988" i="17"/>
  <c r="P1989" i="17"/>
  <c r="P1990" i="17"/>
  <c r="P1991" i="17"/>
  <c r="P1992" i="17"/>
  <c r="P1993" i="17"/>
  <c r="P1994" i="17"/>
  <c r="P1995" i="17"/>
  <c r="P1996" i="17"/>
  <c r="P1997" i="17"/>
  <c r="P1998" i="17"/>
  <c r="P1999" i="17"/>
  <c r="P2000" i="17"/>
  <c r="P2001" i="17"/>
  <c r="P2002" i="17"/>
  <c r="P2003" i="17"/>
  <c r="P2004" i="17"/>
  <c r="P2005" i="17"/>
  <c r="P2006" i="17"/>
  <c r="P2007" i="17"/>
  <c r="P2008" i="17"/>
  <c r="P2009" i="17"/>
  <c r="P2010" i="17"/>
  <c r="P2011" i="17"/>
  <c r="P2012" i="17"/>
  <c r="P2013" i="17"/>
  <c r="P2014" i="17"/>
  <c r="P2015" i="17"/>
  <c r="P2016" i="17"/>
  <c r="P2017" i="17"/>
  <c r="P2018" i="17"/>
  <c r="P2019" i="17"/>
  <c r="P2020" i="17"/>
  <c r="P2021" i="17"/>
  <c r="P2022" i="17"/>
  <c r="P2023" i="17"/>
  <c r="P2024" i="17"/>
  <c r="P2025" i="17"/>
  <c r="P2026" i="17"/>
  <c r="P2027" i="17"/>
  <c r="P2028" i="17"/>
  <c r="P2029" i="17"/>
  <c r="P2030" i="17"/>
  <c r="P2031" i="17"/>
  <c r="P2032" i="17"/>
  <c r="P2033" i="17"/>
  <c r="P2034" i="17"/>
  <c r="P2035" i="17"/>
  <c r="P2036" i="17"/>
  <c r="P2037" i="17"/>
  <c r="P2038" i="17"/>
  <c r="P2039" i="17"/>
  <c r="P2040" i="17"/>
  <c r="P2041" i="17"/>
  <c r="P2042" i="17"/>
  <c r="P2043" i="17"/>
  <c r="P2044" i="17"/>
  <c r="P2045" i="17"/>
  <c r="P2046" i="17"/>
  <c r="P2047" i="17"/>
  <c r="P2048" i="17"/>
  <c r="P2049" i="17"/>
  <c r="P2050" i="17"/>
  <c r="P2051" i="17"/>
  <c r="P2052" i="17"/>
  <c r="P2053" i="17"/>
  <c r="P2054" i="17"/>
  <c r="P2055" i="17"/>
  <c r="P2056" i="17"/>
  <c r="P2057" i="17"/>
  <c r="P2058" i="17"/>
  <c r="P2059" i="17"/>
  <c r="P2060" i="17"/>
  <c r="P2061" i="17"/>
  <c r="P2062" i="17"/>
  <c r="P2063" i="17"/>
  <c r="P2064" i="17"/>
  <c r="P2065" i="17"/>
  <c r="P2066" i="17"/>
  <c r="P2067" i="17"/>
  <c r="P2068" i="17"/>
  <c r="P2069" i="17"/>
  <c r="P2070" i="17"/>
  <c r="P2071" i="17"/>
  <c r="P2072" i="17"/>
  <c r="P2073" i="17"/>
  <c r="P2074" i="17"/>
  <c r="P2075" i="17"/>
  <c r="P2076" i="17"/>
  <c r="P2077" i="17"/>
  <c r="P2078" i="17"/>
  <c r="P2079" i="17"/>
  <c r="P2080" i="17"/>
  <c r="P2081" i="17"/>
  <c r="P2082" i="17"/>
  <c r="P2083" i="17"/>
  <c r="P2084" i="17"/>
  <c r="P2085" i="17"/>
  <c r="P2086" i="17"/>
  <c r="P2087" i="17"/>
  <c r="P2088" i="17"/>
  <c r="P2089" i="17"/>
  <c r="P2090" i="17"/>
  <c r="P2091" i="17"/>
  <c r="P2092" i="17"/>
  <c r="P2093" i="17"/>
  <c r="P2094" i="17"/>
  <c r="P2095" i="17"/>
  <c r="P2096" i="17"/>
  <c r="P2097" i="17"/>
  <c r="P2098" i="17"/>
  <c r="P2099" i="17"/>
  <c r="P2100" i="17"/>
  <c r="P2101" i="17"/>
  <c r="P2102" i="17"/>
  <c r="P2103" i="17"/>
  <c r="P2104" i="17"/>
  <c r="P2105" i="17"/>
  <c r="P2106" i="17"/>
  <c r="P2107" i="17"/>
  <c r="P2108" i="17"/>
  <c r="P2109" i="17"/>
  <c r="P2110" i="17"/>
  <c r="P2111" i="17"/>
  <c r="P2112" i="17"/>
  <c r="P2113" i="17"/>
  <c r="P2114" i="17"/>
  <c r="P2115" i="17"/>
  <c r="P2116" i="17"/>
  <c r="P2117" i="17"/>
  <c r="P2118" i="17"/>
  <c r="P2119" i="17"/>
  <c r="P2120" i="17"/>
  <c r="P2121" i="17"/>
  <c r="P2122" i="17"/>
  <c r="P2123" i="17"/>
  <c r="P2124" i="17"/>
  <c r="P2125" i="17"/>
  <c r="P2126" i="17"/>
  <c r="P2127" i="17"/>
  <c r="P2128" i="17"/>
  <c r="P2129" i="17"/>
  <c r="P2130" i="17"/>
  <c r="P2131" i="17"/>
  <c r="P2132" i="17"/>
  <c r="P2133" i="17"/>
  <c r="P2134" i="17"/>
  <c r="P2135" i="17"/>
  <c r="P2136" i="17"/>
  <c r="P2137" i="17"/>
  <c r="P2138" i="17"/>
  <c r="P2139" i="17"/>
  <c r="P2140" i="17"/>
  <c r="P2141" i="17"/>
  <c r="P2142" i="17"/>
  <c r="P2143" i="17"/>
  <c r="P2144" i="17"/>
  <c r="P2145" i="17"/>
  <c r="P2146" i="17"/>
  <c r="P2147" i="17"/>
  <c r="P2148" i="17"/>
  <c r="P2149" i="17"/>
  <c r="P2150" i="17"/>
  <c r="P2151" i="17"/>
  <c r="P2152" i="17"/>
  <c r="P2153" i="17"/>
  <c r="P2154" i="17"/>
  <c r="P2155" i="17"/>
  <c r="P2156" i="17"/>
  <c r="P2157" i="17"/>
  <c r="P2158" i="17"/>
  <c r="P2159" i="17"/>
  <c r="P2160" i="17"/>
  <c r="P2161" i="17"/>
  <c r="P2162" i="17"/>
  <c r="P2163" i="17"/>
  <c r="P2164" i="17"/>
  <c r="P2165" i="17"/>
  <c r="P2166" i="17"/>
  <c r="P2167" i="17"/>
  <c r="P2168" i="17"/>
  <c r="P2169" i="17"/>
  <c r="P2170" i="17"/>
  <c r="P2171" i="17"/>
  <c r="P2172" i="17"/>
  <c r="P2173" i="17"/>
  <c r="P2174" i="17"/>
  <c r="P2175" i="17"/>
  <c r="P2176" i="17"/>
  <c r="P2177" i="17"/>
  <c r="P2178" i="17"/>
  <c r="P2179" i="17"/>
  <c r="P2180" i="17"/>
  <c r="P2181" i="17"/>
  <c r="P2182" i="17"/>
  <c r="P2183" i="17"/>
  <c r="P2184" i="17"/>
  <c r="P2185" i="17"/>
  <c r="P2186" i="17"/>
  <c r="P2187" i="17"/>
  <c r="P2188" i="17"/>
  <c r="P2189" i="17"/>
  <c r="P2190" i="17"/>
  <c r="P2191" i="17"/>
  <c r="P2192" i="17"/>
  <c r="P2193" i="17"/>
  <c r="P2194" i="17"/>
  <c r="P2195" i="17"/>
  <c r="P2196" i="17"/>
  <c r="P2197" i="17"/>
  <c r="P2198" i="17"/>
  <c r="P2199" i="17"/>
  <c r="P2200" i="17"/>
  <c r="P2201" i="17"/>
  <c r="P2202" i="17"/>
  <c r="P2203" i="17"/>
  <c r="P2204" i="17"/>
  <c r="P2205" i="17"/>
  <c r="P2206" i="17"/>
  <c r="P2207" i="17"/>
  <c r="P2208" i="17"/>
  <c r="P2209" i="17"/>
  <c r="P2210" i="17"/>
  <c r="P2211" i="17"/>
  <c r="P2212" i="17"/>
  <c r="P2213" i="17"/>
  <c r="P2214" i="17"/>
  <c r="P2215" i="17"/>
  <c r="P2216" i="17"/>
  <c r="P2217" i="17"/>
  <c r="P2218" i="17"/>
  <c r="P2219" i="17"/>
  <c r="P2220" i="17"/>
  <c r="P2221" i="17"/>
  <c r="P2222" i="17"/>
  <c r="P2223" i="17"/>
  <c r="P2224" i="17"/>
  <c r="P2225" i="17"/>
  <c r="P2226" i="17"/>
  <c r="P2227" i="17"/>
  <c r="P2228" i="17"/>
  <c r="P2229" i="17"/>
  <c r="P2230" i="17"/>
  <c r="P2231" i="17"/>
  <c r="P2232" i="17"/>
  <c r="P2233" i="17"/>
  <c r="P2234" i="17"/>
  <c r="P2235" i="17"/>
  <c r="P2236" i="17"/>
  <c r="P2237" i="17"/>
  <c r="P2238" i="17"/>
  <c r="P2239" i="17"/>
  <c r="P2240" i="17"/>
  <c r="P2241" i="17"/>
  <c r="P2242" i="17"/>
  <c r="P2243" i="17"/>
  <c r="P2244" i="17"/>
  <c r="P2245" i="17"/>
  <c r="P2246" i="17"/>
  <c r="P2247" i="17"/>
  <c r="P2248" i="17"/>
  <c r="P2249" i="17"/>
  <c r="P2250" i="17"/>
  <c r="P2251" i="17"/>
  <c r="P2252" i="17"/>
  <c r="P2253" i="17"/>
  <c r="P2254" i="17"/>
  <c r="P2255" i="17"/>
  <c r="P2256" i="17"/>
  <c r="P2257" i="17"/>
  <c r="P2258" i="17"/>
  <c r="P2259" i="17"/>
  <c r="P2260" i="17"/>
  <c r="P2261" i="17"/>
  <c r="P2262" i="17"/>
  <c r="P2263" i="17"/>
  <c r="P2264" i="17"/>
  <c r="P2265" i="17"/>
  <c r="P2266" i="17"/>
  <c r="P2267" i="17"/>
  <c r="P2268" i="17"/>
  <c r="P2269" i="17"/>
  <c r="P2270" i="17"/>
  <c r="P2271" i="17"/>
  <c r="P2272" i="17"/>
  <c r="P2273" i="17"/>
  <c r="P2274" i="17"/>
  <c r="P2275" i="17"/>
  <c r="P2276" i="17"/>
  <c r="P2277" i="17"/>
  <c r="P2278" i="17"/>
  <c r="P2279" i="17"/>
  <c r="P2280" i="17"/>
  <c r="P2281" i="17"/>
  <c r="P2282" i="17"/>
  <c r="P2283" i="17"/>
  <c r="P2284" i="17"/>
  <c r="P2285" i="17"/>
  <c r="P2286" i="17"/>
  <c r="P2287" i="17"/>
  <c r="P2288" i="17"/>
  <c r="P2289" i="17"/>
  <c r="P2290" i="17"/>
  <c r="P2291" i="17"/>
  <c r="P2292" i="17"/>
  <c r="P2293" i="17"/>
  <c r="P2294" i="17"/>
  <c r="P2295" i="17"/>
  <c r="P2296" i="17"/>
  <c r="P2297" i="17"/>
  <c r="P2298" i="17"/>
  <c r="P2299" i="17"/>
  <c r="P2300" i="17"/>
  <c r="P2301" i="17"/>
  <c r="P2302" i="17"/>
  <c r="P2303" i="17"/>
  <c r="P2304" i="17"/>
  <c r="P2305" i="17"/>
  <c r="P2306" i="17"/>
  <c r="P2307" i="17"/>
  <c r="P2308" i="17"/>
  <c r="P2309" i="17"/>
  <c r="P2310" i="17"/>
  <c r="P2311" i="17"/>
  <c r="P2312" i="17"/>
  <c r="P2313" i="17"/>
  <c r="P2314" i="17"/>
  <c r="P2315" i="17"/>
  <c r="P2316" i="17"/>
  <c r="P2317" i="17"/>
  <c r="P2318" i="17"/>
  <c r="P2319" i="17"/>
  <c r="P2320" i="17"/>
  <c r="P2321" i="17"/>
  <c r="P2322" i="17"/>
  <c r="P2323" i="17"/>
  <c r="P2324" i="17"/>
  <c r="P2325" i="17"/>
  <c r="P2326" i="17"/>
  <c r="P2327" i="17"/>
  <c r="P2328" i="17"/>
  <c r="P2329" i="17"/>
  <c r="P2330" i="17"/>
  <c r="P2331" i="17"/>
  <c r="P2332" i="17"/>
  <c r="P2333" i="17"/>
  <c r="P2334" i="17"/>
  <c r="P2335" i="17"/>
  <c r="P2336" i="17"/>
  <c r="P2337" i="17"/>
  <c r="P2338" i="17"/>
  <c r="P2339" i="17"/>
  <c r="P2340" i="17"/>
  <c r="P2341" i="17"/>
  <c r="P2342" i="17"/>
  <c r="P2343" i="17"/>
  <c r="P2344" i="17"/>
  <c r="P2345" i="17"/>
  <c r="P2346" i="17"/>
  <c r="P2347" i="17"/>
  <c r="P2348" i="17"/>
  <c r="P2349" i="17"/>
  <c r="P2350" i="17"/>
  <c r="P2351" i="17"/>
  <c r="P2352" i="17"/>
  <c r="P2353" i="17"/>
  <c r="P2354" i="17"/>
  <c r="P2355" i="17"/>
  <c r="P2356" i="17"/>
  <c r="P2357" i="17"/>
  <c r="P2358" i="17"/>
  <c r="P2359" i="17"/>
  <c r="P2360" i="17"/>
  <c r="P2361" i="17"/>
  <c r="P2362" i="17"/>
  <c r="P2363" i="17"/>
  <c r="P2364" i="17"/>
  <c r="P2365" i="17"/>
  <c r="P2366" i="17"/>
  <c r="P2367" i="17"/>
  <c r="P2368" i="17"/>
  <c r="P2369" i="17"/>
  <c r="P2370" i="17"/>
  <c r="P2371" i="17"/>
  <c r="P2372" i="17"/>
  <c r="P2373" i="17"/>
  <c r="P2374" i="17"/>
  <c r="P2375" i="17"/>
  <c r="P2376" i="17"/>
  <c r="P2377" i="17"/>
  <c r="P2378" i="17"/>
  <c r="P2379" i="17"/>
  <c r="P2380" i="17"/>
  <c r="P2381" i="17"/>
  <c r="P2382" i="17"/>
  <c r="P2383" i="17"/>
  <c r="P2384" i="17"/>
  <c r="P2385" i="17"/>
  <c r="P2386" i="17"/>
  <c r="P2387" i="17"/>
  <c r="P2388" i="17"/>
  <c r="P2389" i="17"/>
  <c r="P2390" i="17"/>
  <c r="P2391" i="17"/>
  <c r="P2392" i="17"/>
  <c r="P2393" i="17"/>
  <c r="P2394" i="17"/>
  <c r="P2395" i="17"/>
  <c r="P2396" i="17"/>
  <c r="P2397" i="17"/>
  <c r="P2398" i="17"/>
  <c r="P2399" i="17"/>
  <c r="P2400" i="17"/>
  <c r="P2401" i="17"/>
  <c r="P2402" i="17"/>
  <c r="P2403" i="17"/>
  <c r="P2404" i="17"/>
  <c r="P2405" i="17"/>
  <c r="P2406" i="17"/>
  <c r="P2407" i="17"/>
  <c r="P2408" i="17"/>
  <c r="P2409" i="17"/>
  <c r="P2410" i="17"/>
  <c r="P2411" i="17"/>
  <c r="P2412" i="17"/>
  <c r="P2413" i="17"/>
  <c r="P2414" i="17"/>
  <c r="P2415" i="17"/>
  <c r="P2416" i="17"/>
  <c r="P2417" i="17"/>
  <c r="P2418" i="17"/>
  <c r="P2419" i="17"/>
  <c r="P2420" i="17"/>
  <c r="P2421" i="17"/>
  <c r="P2422" i="17"/>
  <c r="P2423" i="17"/>
  <c r="P2424" i="17"/>
  <c r="P2425" i="17"/>
  <c r="P2426" i="17"/>
  <c r="P2427" i="17"/>
  <c r="P2428" i="17"/>
  <c r="P2429" i="17"/>
  <c r="P2430" i="17"/>
  <c r="P2431" i="17"/>
  <c r="P2432" i="17"/>
  <c r="P2433" i="17"/>
  <c r="P2434" i="17"/>
  <c r="P2435" i="17"/>
  <c r="P2436" i="17"/>
  <c r="P2437" i="17"/>
  <c r="P2438" i="17"/>
  <c r="P2439" i="17"/>
  <c r="P2440" i="17"/>
  <c r="P2441" i="17"/>
  <c r="P2442" i="17"/>
  <c r="P2443" i="17"/>
  <c r="P2444" i="17"/>
  <c r="P2445" i="17"/>
  <c r="P2446" i="17"/>
  <c r="P2447" i="17"/>
  <c r="P2448" i="17"/>
  <c r="P2449" i="17"/>
  <c r="P2450" i="17"/>
  <c r="P2451" i="17"/>
  <c r="P2452" i="17"/>
  <c r="P2453" i="17"/>
  <c r="P2454" i="17"/>
  <c r="P2455" i="17"/>
  <c r="P2456" i="17"/>
  <c r="P2457" i="17"/>
  <c r="P2458" i="17"/>
  <c r="P2459" i="17"/>
  <c r="P2460" i="17"/>
  <c r="P2461" i="17"/>
  <c r="P2462" i="17"/>
  <c r="P2463" i="17"/>
  <c r="P2464" i="17"/>
  <c r="P2465" i="17"/>
  <c r="P2466" i="17"/>
  <c r="P2467" i="17"/>
  <c r="P2468" i="17"/>
  <c r="P2469" i="17"/>
  <c r="P2470" i="17"/>
  <c r="P2471" i="17"/>
  <c r="P2472" i="17"/>
  <c r="P2473" i="17"/>
  <c r="P2474" i="17"/>
  <c r="P2475" i="17"/>
  <c r="P2476" i="17"/>
  <c r="P2477" i="17"/>
  <c r="P2478" i="17"/>
  <c r="P2479" i="17"/>
  <c r="P2480" i="17"/>
  <c r="P2481" i="17"/>
  <c r="P2482" i="17"/>
  <c r="P2483" i="17"/>
  <c r="P2484" i="17"/>
  <c r="P2485" i="17"/>
  <c r="P2486" i="17"/>
  <c r="P2487" i="17"/>
  <c r="P2488" i="17"/>
  <c r="P2489" i="17"/>
  <c r="P2490" i="17"/>
  <c r="P2491" i="17"/>
  <c r="P2492" i="17"/>
  <c r="P2493" i="17"/>
  <c r="P2494" i="17"/>
  <c r="P2495" i="17"/>
  <c r="P2496" i="17"/>
  <c r="P2497" i="17"/>
  <c r="P2498" i="17"/>
  <c r="P2499" i="17"/>
  <c r="P2500" i="17"/>
  <c r="P2501" i="17"/>
  <c r="P2502" i="17"/>
  <c r="P2503" i="17"/>
  <c r="P2504" i="17"/>
  <c r="P2505" i="17"/>
  <c r="P2506" i="17"/>
  <c r="P2507" i="17"/>
  <c r="P2508" i="17"/>
  <c r="P2509" i="17"/>
  <c r="P2510" i="17"/>
  <c r="P2511" i="17"/>
  <c r="P2512" i="17"/>
  <c r="P2513" i="17"/>
  <c r="P2514" i="17"/>
  <c r="P2515" i="17"/>
  <c r="P2516" i="17"/>
  <c r="P2517" i="17"/>
  <c r="P2518" i="17"/>
  <c r="P2519" i="17"/>
  <c r="P2520" i="17"/>
  <c r="P2521" i="17"/>
  <c r="P2522" i="17"/>
  <c r="P2523" i="17"/>
  <c r="P2524" i="17"/>
  <c r="P2525" i="17"/>
  <c r="P2526" i="17"/>
  <c r="P2527" i="17"/>
  <c r="P2528" i="17"/>
  <c r="P2529" i="17"/>
  <c r="P2530" i="17"/>
  <c r="P2531" i="17"/>
  <c r="P2532" i="17"/>
  <c r="P2533" i="17"/>
  <c r="P2534" i="17"/>
  <c r="P2535" i="17"/>
  <c r="P2536" i="17"/>
  <c r="P2537" i="17"/>
  <c r="P2538" i="17"/>
  <c r="P2539" i="17"/>
  <c r="P2540" i="17"/>
  <c r="P2541" i="17"/>
  <c r="P2542" i="17"/>
  <c r="P2543" i="17"/>
  <c r="P2544" i="17"/>
  <c r="P2545" i="17"/>
  <c r="P2546" i="17"/>
  <c r="P2547" i="17"/>
  <c r="P2548" i="17"/>
  <c r="P2549" i="17"/>
  <c r="P2550" i="17"/>
  <c r="P2551" i="17"/>
  <c r="P2552" i="17"/>
  <c r="P2553" i="17"/>
  <c r="P2554" i="17"/>
  <c r="P2555" i="17"/>
  <c r="P2556" i="17"/>
  <c r="P2557" i="17"/>
  <c r="P2558" i="17"/>
  <c r="P2559" i="17"/>
  <c r="P2560" i="17"/>
  <c r="P2561" i="17"/>
  <c r="P2562" i="17"/>
  <c r="P2563" i="17"/>
  <c r="P2564" i="17"/>
  <c r="P2565" i="17"/>
  <c r="P2566" i="17"/>
  <c r="P2567" i="17"/>
  <c r="P2568" i="17"/>
  <c r="P2569" i="17"/>
  <c r="P2570" i="17"/>
  <c r="P2571" i="17"/>
  <c r="P2572" i="17"/>
  <c r="P2573" i="17"/>
  <c r="P2574" i="17"/>
  <c r="P2575" i="17"/>
  <c r="P2576" i="17"/>
  <c r="P2577" i="17"/>
  <c r="P2578" i="17"/>
  <c r="P2579" i="17"/>
  <c r="P2580" i="17"/>
  <c r="P2581" i="17"/>
  <c r="P2582" i="17"/>
  <c r="P2583" i="17"/>
  <c r="P2584" i="17"/>
  <c r="P2585" i="17"/>
  <c r="P2586" i="17"/>
  <c r="P2587" i="17"/>
  <c r="P2588" i="17"/>
  <c r="P2589" i="17"/>
  <c r="P2590" i="17"/>
  <c r="P2591" i="17"/>
  <c r="P2592" i="17"/>
  <c r="P2593" i="17"/>
  <c r="P2594" i="17"/>
  <c r="P2595" i="17"/>
  <c r="P2596" i="17"/>
  <c r="P2597" i="17"/>
  <c r="P2598" i="17"/>
  <c r="P2599" i="17"/>
  <c r="P2600" i="17"/>
  <c r="P2601" i="17"/>
  <c r="P2602" i="17"/>
  <c r="P2603" i="17"/>
  <c r="P2604" i="17"/>
  <c r="P2605" i="17"/>
  <c r="P2606" i="17"/>
  <c r="P2607" i="17"/>
  <c r="P2608" i="17"/>
  <c r="P2609" i="17"/>
  <c r="P2610" i="17"/>
  <c r="P2611" i="17"/>
  <c r="P2612" i="17"/>
  <c r="P2613" i="17"/>
  <c r="P2614" i="17"/>
  <c r="P2615" i="17"/>
  <c r="P2616" i="17"/>
  <c r="P2617" i="17"/>
  <c r="P2618" i="17"/>
  <c r="P2619" i="17"/>
  <c r="P2620" i="17"/>
  <c r="P2621" i="17"/>
  <c r="P2622" i="17"/>
  <c r="P2623" i="17"/>
  <c r="P2624" i="17"/>
  <c r="P2625" i="17"/>
  <c r="P2626" i="17"/>
  <c r="P2627" i="17"/>
  <c r="P2628" i="17"/>
  <c r="P2629" i="17"/>
  <c r="P2630" i="17"/>
  <c r="P2631" i="17"/>
  <c r="P2632" i="17"/>
  <c r="P2633" i="17"/>
  <c r="P2634" i="17"/>
  <c r="P2635" i="17"/>
  <c r="P2636" i="17"/>
  <c r="P2637" i="17"/>
  <c r="P2638" i="17"/>
  <c r="P2639" i="17"/>
  <c r="P2640" i="17"/>
  <c r="P2641" i="17"/>
  <c r="P2642" i="17"/>
  <c r="P2643" i="17"/>
  <c r="P2644" i="17"/>
  <c r="P2645" i="17"/>
  <c r="P2646" i="17"/>
  <c r="P2647" i="17"/>
  <c r="P2648" i="17"/>
  <c r="P2649" i="17"/>
  <c r="P2650" i="17"/>
  <c r="P2651" i="17"/>
  <c r="P2652" i="17"/>
  <c r="P2653" i="17"/>
  <c r="P2654" i="17"/>
  <c r="P2655" i="17"/>
  <c r="P2656" i="17"/>
  <c r="P2657" i="17"/>
  <c r="P2658" i="17"/>
  <c r="P2659" i="17"/>
  <c r="P2660" i="17"/>
  <c r="P2661" i="17"/>
  <c r="P2662" i="17"/>
  <c r="P2663" i="17"/>
  <c r="P2664" i="17"/>
  <c r="P2665" i="17"/>
  <c r="P2666" i="17"/>
  <c r="P2667" i="17"/>
  <c r="P2668" i="17"/>
  <c r="P2669" i="17"/>
  <c r="P2670" i="17"/>
  <c r="P2671" i="17"/>
  <c r="P2672" i="17"/>
  <c r="P2673" i="17"/>
  <c r="P2674" i="17"/>
  <c r="P2675" i="17"/>
  <c r="P2676" i="17"/>
  <c r="P2677" i="17"/>
  <c r="P2678" i="17"/>
  <c r="P2679" i="17"/>
  <c r="P2680" i="17"/>
  <c r="P2681" i="17"/>
  <c r="P2682" i="17"/>
  <c r="P2683" i="17"/>
  <c r="P2684" i="17"/>
  <c r="P2685" i="17"/>
  <c r="P2686" i="17"/>
  <c r="P2687" i="17"/>
  <c r="P2688" i="17"/>
  <c r="P2689" i="17"/>
  <c r="P2690" i="17"/>
  <c r="P2691" i="17"/>
  <c r="P2692" i="17"/>
  <c r="P2693" i="17"/>
  <c r="P2694" i="17"/>
  <c r="P2695" i="17"/>
  <c r="P2696" i="17"/>
  <c r="P2697" i="17"/>
  <c r="P2698" i="17"/>
  <c r="P2699" i="17"/>
  <c r="P2700" i="17"/>
  <c r="P2701" i="17"/>
  <c r="P2702" i="17"/>
  <c r="P2703" i="17"/>
  <c r="P2704" i="17"/>
  <c r="P2705" i="17"/>
  <c r="P2706" i="17"/>
  <c r="P2707" i="17"/>
  <c r="P2708" i="17"/>
  <c r="P2709" i="17"/>
  <c r="P2710" i="17"/>
  <c r="P2711" i="17"/>
  <c r="P2712" i="17"/>
  <c r="P2713" i="17"/>
  <c r="P2714" i="17"/>
  <c r="P2715" i="17"/>
  <c r="P2716" i="17"/>
  <c r="P2717" i="17"/>
  <c r="P2718" i="17"/>
  <c r="P2719" i="17"/>
  <c r="P2720" i="17"/>
  <c r="P2721" i="17"/>
  <c r="P2722" i="17"/>
  <c r="P2723" i="17"/>
  <c r="P2724" i="17"/>
  <c r="P2725" i="17"/>
  <c r="P2726" i="17"/>
  <c r="P2727" i="17"/>
  <c r="P2728" i="17"/>
  <c r="P2729" i="17"/>
  <c r="P2730" i="17"/>
  <c r="P2731" i="17"/>
  <c r="P2732" i="17"/>
  <c r="P2733" i="17"/>
  <c r="P2734" i="17"/>
  <c r="P2735" i="17"/>
  <c r="P2736" i="17"/>
  <c r="P2737" i="17"/>
  <c r="P2738" i="17"/>
  <c r="P2739" i="17"/>
  <c r="P2740" i="17"/>
  <c r="P2741" i="17"/>
  <c r="P2742" i="17"/>
  <c r="P2743" i="17"/>
  <c r="P2744" i="17"/>
  <c r="P2745" i="17"/>
  <c r="P2746" i="17"/>
  <c r="P2747" i="17"/>
  <c r="P2748" i="17"/>
  <c r="P2749" i="17"/>
  <c r="P2750" i="17"/>
  <c r="P2751" i="17"/>
  <c r="P2752" i="17"/>
  <c r="P2753" i="17"/>
  <c r="P2754" i="17"/>
  <c r="P2755" i="17"/>
  <c r="P2756" i="17"/>
  <c r="P2757" i="17"/>
  <c r="P2758" i="17"/>
  <c r="P2759" i="17"/>
  <c r="P2760" i="17"/>
  <c r="P2761" i="17"/>
  <c r="P2762" i="17"/>
  <c r="P2763" i="17"/>
  <c r="P2764" i="17"/>
  <c r="P2765" i="17"/>
  <c r="P2766" i="17"/>
  <c r="P2767" i="17"/>
  <c r="P2768" i="17"/>
  <c r="P2769" i="17"/>
  <c r="P2770" i="17"/>
  <c r="P2771" i="17"/>
  <c r="P2772" i="17"/>
  <c r="P2773" i="17"/>
  <c r="P2774" i="17"/>
  <c r="P2775" i="17"/>
  <c r="P2776" i="17"/>
  <c r="P2777" i="17"/>
  <c r="P2778" i="17"/>
  <c r="P2779" i="17"/>
  <c r="P2780" i="17"/>
  <c r="P2781" i="17"/>
  <c r="P2782" i="17"/>
  <c r="P2783" i="17"/>
  <c r="P2784" i="17"/>
  <c r="P2785" i="17"/>
  <c r="P2786" i="17"/>
  <c r="P2787" i="17"/>
  <c r="P2788" i="17"/>
  <c r="P2789" i="17"/>
  <c r="P2790" i="17"/>
  <c r="P2791" i="17"/>
  <c r="P2792" i="17"/>
  <c r="P2793" i="17"/>
  <c r="P2794" i="17"/>
  <c r="P2795" i="17"/>
  <c r="P2796" i="17"/>
  <c r="P2797" i="17"/>
  <c r="P2798" i="17"/>
  <c r="P2799" i="17"/>
  <c r="P2800" i="17"/>
  <c r="P2801" i="17"/>
  <c r="P2802" i="17"/>
  <c r="P2803" i="17"/>
  <c r="P2804" i="17"/>
  <c r="P2805" i="17"/>
  <c r="P2806" i="17"/>
  <c r="P2807" i="17"/>
  <c r="P2808" i="17"/>
  <c r="P2809" i="17"/>
  <c r="P2810" i="17"/>
  <c r="P2811" i="17"/>
  <c r="P2812" i="17"/>
  <c r="P2813" i="17"/>
  <c r="P2814" i="17"/>
  <c r="P2815" i="17"/>
  <c r="P2816" i="17"/>
  <c r="P2817" i="17"/>
  <c r="P2818" i="17"/>
  <c r="P2819" i="17"/>
  <c r="P2820" i="17"/>
  <c r="P2821" i="17"/>
  <c r="P2822" i="17"/>
  <c r="P2823" i="17"/>
  <c r="P2824" i="17"/>
  <c r="P2825" i="17"/>
  <c r="P2826" i="17"/>
  <c r="P2827" i="17"/>
  <c r="P2828" i="17"/>
  <c r="P2829" i="17"/>
  <c r="P2830" i="17"/>
  <c r="P2831" i="17"/>
  <c r="P2832" i="17"/>
  <c r="P2833" i="17"/>
  <c r="P2834" i="17"/>
  <c r="P2835" i="17"/>
  <c r="P2836" i="17"/>
  <c r="P2837" i="17"/>
  <c r="P2838" i="17"/>
  <c r="P2839" i="17"/>
  <c r="P2840" i="17"/>
  <c r="P2841" i="17"/>
  <c r="P2842" i="17"/>
  <c r="P2843" i="17"/>
  <c r="P2844" i="17"/>
  <c r="P2845" i="17"/>
  <c r="P2846" i="17"/>
  <c r="P2847" i="17"/>
  <c r="P2848" i="17"/>
  <c r="P2849" i="17"/>
  <c r="P2850" i="17"/>
  <c r="P2851" i="17"/>
  <c r="P2852" i="17"/>
  <c r="P2853" i="17"/>
  <c r="P2854" i="17"/>
  <c r="P2855" i="17"/>
  <c r="P2856" i="17"/>
  <c r="P2857" i="17"/>
  <c r="P2858" i="17"/>
  <c r="P2859" i="17"/>
  <c r="P2860" i="17"/>
  <c r="P2861" i="17"/>
  <c r="P2862" i="17"/>
  <c r="P2863" i="17"/>
  <c r="P2864" i="17"/>
  <c r="P2865" i="17"/>
  <c r="P2866" i="17"/>
  <c r="P2867" i="17"/>
  <c r="P2868" i="17"/>
  <c r="P2869" i="17"/>
  <c r="P2870" i="17"/>
  <c r="P2871" i="17"/>
  <c r="P2872" i="17"/>
  <c r="P2873" i="17"/>
  <c r="P2874" i="17"/>
  <c r="P2875" i="17"/>
  <c r="P2876" i="17"/>
  <c r="P2877" i="17"/>
  <c r="P2878" i="17"/>
  <c r="P2879" i="17"/>
  <c r="P2880" i="17"/>
  <c r="P2881" i="17"/>
  <c r="P2882" i="17"/>
  <c r="P2883" i="17"/>
  <c r="P2884" i="17"/>
  <c r="P2885" i="17"/>
  <c r="P2886" i="17"/>
  <c r="P2887" i="17"/>
  <c r="P2888" i="17"/>
  <c r="P2889" i="17"/>
  <c r="P2890" i="17"/>
  <c r="P2891" i="17"/>
  <c r="P2892" i="17"/>
  <c r="P2893" i="17"/>
  <c r="P2894" i="17"/>
  <c r="P2895" i="17"/>
  <c r="P2896" i="17"/>
  <c r="P2897" i="17"/>
  <c r="P2898" i="17"/>
  <c r="P2899" i="17"/>
  <c r="P2900" i="17"/>
  <c r="P2901" i="17"/>
  <c r="P2902" i="17"/>
  <c r="P2903" i="17"/>
  <c r="P2904" i="17"/>
  <c r="P2905" i="17"/>
  <c r="P2906" i="17"/>
  <c r="P2907" i="17"/>
  <c r="P2908" i="17"/>
  <c r="P2909" i="17"/>
  <c r="P2910" i="17"/>
  <c r="P2911" i="17"/>
  <c r="P2912" i="17"/>
  <c r="P2913" i="17"/>
  <c r="P2914" i="17"/>
  <c r="P2915" i="17"/>
  <c r="P2916" i="17"/>
  <c r="P2917" i="17"/>
  <c r="P2918" i="17"/>
  <c r="P2919" i="17"/>
  <c r="P2920" i="17"/>
  <c r="P2921" i="17"/>
  <c r="P2922" i="17"/>
  <c r="P2923" i="17"/>
  <c r="P2924" i="17"/>
  <c r="P2925" i="17"/>
  <c r="P2926" i="17"/>
  <c r="P2927" i="17"/>
  <c r="P2928" i="17"/>
  <c r="P2929" i="17"/>
  <c r="P2930" i="17"/>
  <c r="P2931" i="17"/>
  <c r="P2932" i="17"/>
  <c r="P2933" i="17"/>
  <c r="P2934" i="17"/>
  <c r="P2935" i="17"/>
  <c r="P2936" i="17"/>
  <c r="P2937" i="17"/>
  <c r="P2938" i="17"/>
  <c r="P2939" i="17"/>
  <c r="P2940" i="17"/>
  <c r="P2941" i="17"/>
  <c r="P2942" i="17"/>
  <c r="P2943" i="17"/>
  <c r="P2944" i="17"/>
  <c r="P2945" i="17"/>
  <c r="P2946" i="17"/>
  <c r="P2947" i="17"/>
  <c r="P2948" i="17"/>
  <c r="P2949" i="17"/>
  <c r="P2950" i="17"/>
  <c r="P2951" i="17"/>
  <c r="P2952" i="17"/>
  <c r="P2953" i="17"/>
  <c r="P2954" i="17"/>
  <c r="P2955" i="17"/>
  <c r="P2956" i="17"/>
  <c r="P2957" i="17"/>
  <c r="P2958" i="17"/>
  <c r="P2959" i="17"/>
  <c r="P2960" i="17"/>
  <c r="P2961" i="17"/>
  <c r="P2962" i="17"/>
  <c r="P2963" i="17"/>
  <c r="P2964" i="17"/>
  <c r="P2965" i="17"/>
  <c r="P2966" i="17"/>
  <c r="P2967" i="17"/>
  <c r="P2968" i="17"/>
  <c r="P2969" i="17"/>
  <c r="P2970" i="17"/>
  <c r="P2971" i="17"/>
  <c r="P2972" i="17"/>
  <c r="P2973" i="17"/>
  <c r="P2974" i="17"/>
  <c r="P2975" i="17"/>
  <c r="P2976" i="17"/>
  <c r="P2977" i="17"/>
  <c r="P2978" i="17"/>
  <c r="P2979" i="17"/>
  <c r="P2980" i="17"/>
  <c r="P2981" i="17"/>
  <c r="P2982" i="17"/>
  <c r="P2983" i="17"/>
  <c r="P2984" i="17"/>
  <c r="P2985" i="17"/>
  <c r="P2986" i="17"/>
  <c r="P2987" i="17"/>
  <c r="P2988" i="17"/>
  <c r="P2989" i="17"/>
  <c r="P2990" i="17"/>
  <c r="P2991" i="17"/>
  <c r="P2992" i="17"/>
  <c r="P2993" i="17"/>
  <c r="P2994" i="17"/>
  <c r="P2995" i="17"/>
  <c r="P2996" i="17"/>
  <c r="P2997" i="17"/>
  <c r="P2998" i="17"/>
  <c r="P2999" i="17"/>
  <c r="P3000" i="17"/>
  <c r="P3001" i="17"/>
  <c r="P3002" i="17"/>
  <c r="P3003" i="17"/>
  <c r="P3004" i="17"/>
  <c r="P3005" i="17"/>
  <c r="P3006" i="17"/>
  <c r="P3007" i="17"/>
  <c r="P3008" i="17"/>
  <c r="P3009" i="17"/>
  <c r="P3010" i="17"/>
  <c r="P3011" i="17"/>
  <c r="P3012" i="17"/>
  <c r="P3013" i="17"/>
  <c r="P3014" i="17"/>
  <c r="P3015" i="17"/>
  <c r="P3016" i="17"/>
  <c r="P3017" i="17"/>
  <c r="P3018" i="17"/>
  <c r="P3019" i="17"/>
  <c r="P3020" i="17"/>
  <c r="P3021" i="17"/>
  <c r="P3022" i="17"/>
  <c r="P3023" i="17"/>
  <c r="P3024" i="17"/>
  <c r="P3025" i="17"/>
  <c r="P3026" i="17"/>
  <c r="P3027" i="17"/>
  <c r="P3028" i="17"/>
  <c r="P3029" i="17"/>
  <c r="P3030" i="17"/>
  <c r="P3031" i="17"/>
  <c r="P3032" i="17"/>
  <c r="P3033" i="17"/>
  <c r="P3034" i="17"/>
  <c r="P3035" i="17"/>
  <c r="P3036" i="17"/>
  <c r="P3037" i="17"/>
  <c r="P3038" i="17"/>
  <c r="P3039" i="17"/>
  <c r="P3040" i="17"/>
  <c r="P3041" i="17"/>
  <c r="P3042" i="17"/>
  <c r="P3043" i="17"/>
  <c r="P3044" i="17"/>
  <c r="P3045" i="17"/>
  <c r="P3046" i="17"/>
  <c r="P3047" i="17"/>
  <c r="P3048" i="17"/>
  <c r="P3049" i="17"/>
  <c r="P3050" i="17"/>
  <c r="P3051" i="17"/>
  <c r="P3052" i="17"/>
  <c r="P3053" i="17"/>
  <c r="P3054" i="17"/>
  <c r="P3055" i="17"/>
  <c r="P3056" i="17"/>
  <c r="P3057" i="17"/>
  <c r="P3058" i="17"/>
  <c r="P3059" i="17"/>
  <c r="P3060" i="17"/>
  <c r="P3061" i="17"/>
  <c r="P3062" i="17"/>
  <c r="P3063" i="17"/>
  <c r="P3064" i="17"/>
  <c r="P3065" i="17"/>
  <c r="P3066" i="17"/>
  <c r="P3067" i="17"/>
  <c r="P3068" i="17"/>
  <c r="P3069" i="17"/>
  <c r="P3070" i="17"/>
  <c r="P3071" i="17"/>
  <c r="P3072" i="17"/>
  <c r="P3073" i="17"/>
  <c r="P3074" i="17"/>
  <c r="P3075" i="17"/>
  <c r="P3076" i="17"/>
  <c r="P3077" i="17"/>
  <c r="P3078" i="17"/>
  <c r="P3079" i="17"/>
  <c r="P3080" i="17"/>
  <c r="P3081" i="17"/>
  <c r="P3082" i="17"/>
  <c r="P3083" i="17"/>
  <c r="P3084" i="17"/>
  <c r="P3085" i="17"/>
  <c r="P3086" i="17"/>
  <c r="P3087" i="17"/>
  <c r="P3088" i="17"/>
  <c r="P3089" i="17"/>
  <c r="P3090" i="17"/>
  <c r="P3091" i="17"/>
  <c r="P3092" i="17"/>
  <c r="P3093" i="17"/>
  <c r="P3094" i="17"/>
  <c r="P3095" i="17"/>
  <c r="P3096" i="17"/>
  <c r="P3097" i="17"/>
  <c r="P3098" i="17"/>
  <c r="P3099" i="17"/>
  <c r="P3100" i="17"/>
  <c r="P3101" i="17"/>
  <c r="P3102" i="17"/>
  <c r="P3103" i="17"/>
  <c r="P3104" i="17"/>
  <c r="P3105" i="17"/>
  <c r="P3106" i="17"/>
  <c r="P3107" i="17"/>
  <c r="P3108" i="17"/>
  <c r="P3109" i="17"/>
  <c r="P3110" i="17"/>
  <c r="P3111" i="17"/>
  <c r="P3112" i="17"/>
  <c r="P3113" i="17"/>
  <c r="P3114" i="17"/>
  <c r="P3115" i="17"/>
  <c r="P3116" i="17"/>
  <c r="P3117" i="17"/>
  <c r="P3118" i="17"/>
  <c r="P3119" i="17"/>
  <c r="P3120" i="17"/>
  <c r="P3121" i="17"/>
  <c r="P3122" i="17"/>
  <c r="P3123" i="17"/>
  <c r="P3124" i="17"/>
  <c r="P3125" i="17"/>
  <c r="P3126" i="17"/>
  <c r="P3127" i="17"/>
  <c r="P3128" i="17"/>
  <c r="P3129" i="17"/>
  <c r="P3130" i="17"/>
  <c r="P3131" i="17"/>
  <c r="P3132" i="17"/>
  <c r="P3133" i="17"/>
  <c r="P3134" i="17"/>
  <c r="P3135" i="17"/>
  <c r="P3136" i="17"/>
  <c r="P3137" i="17"/>
  <c r="P3138" i="17"/>
  <c r="P3139" i="17"/>
  <c r="P3140" i="17"/>
  <c r="P3141" i="17"/>
  <c r="P3142" i="17"/>
  <c r="P3143" i="17"/>
  <c r="P3144" i="17"/>
  <c r="P3145" i="17"/>
  <c r="P3146" i="17"/>
  <c r="P3147" i="17"/>
  <c r="P3148" i="17"/>
  <c r="P3149" i="17"/>
  <c r="P3150" i="17"/>
  <c r="P3151" i="17"/>
  <c r="P3152" i="17"/>
  <c r="P3153" i="17"/>
  <c r="P3154" i="17"/>
  <c r="P3155" i="17"/>
  <c r="P3156" i="17"/>
  <c r="P3157" i="17"/>
  <c r="P3158" i="17"/>
  <c r="P3159" i="17"/>
  <c r="P3160" i="17"/>
  <c r="P3161" i="17"/>
  <c r="P3162" i="17"/>
  <c r="P3163" i="17"/>
  <c r="P3164" i="17"/>
  <c r="P3165" i="17"/>
  <c r="P3166" i="17"/>
  <c r="P3167" i="17"/>
  <c r="P3168" i="17"/>
  <c r="P3169" i="17"/>
  <c r="P3170" i="17"/>
  <c r="P3171" i="17"/>
  <c r="P3172" i="17"/>
  <c r="P3173" i="17"/>
  <c r="P3174" i="17"/>
  <c r="P3175" i="17"/>
  <c r="P3176" i="17"/>
  <c r="P3177" i="17"/>
  <c r="P3178" i="17"/>
  <c r="P3179" i="17"/>
  <c r="P3180" i="17"/>
  <c r="P3181" i="17"/>
  <c r="P3182" i="17"/>
  <c r="P3183" i="17"/>
  <c r="P3184" i="17"/>
  <c r="P3185" i="17"/>
  <c r="P3186" i="17"/>
  <c r="P3187" i="17"/>
  <c r="P3188" i="17"/>
  <c r="P3189" i="17"/>
  <c r="P3190" i="17"/>
  <c r="P3191" i="17"/>
  <c r="P3192" i="17"/>
  <c r="P3193" i="17"/>
  <c r="P3194" i="17"/>
  <c r="P3195" i="17"/>
  <c r="P3196" i="17"/>
  <c r="P3197" i="17"/>
  <c r="P3198" i="17"/>
  <c r="P3199" i="17"/>
  <c r="P3200" i="17"/>
  <c r="P3201" i="17"/>
  <c r="P3202" i="17"/>
  <c r="P3203" i="17"/>
  <c r="P3204" i="17"/>
  <c r="P3205" i="17"/>
  <c r="P3206" i="17"/>
  <c r="P3207" i="17"/>
  <c r="P3208" i="17"/>
  <c r="P3209" i="17"/>
  <c r="P3210" i="17"/>
  <c r="P3211" i="17"/>
  <c r="P3212" i="17"/>
  <c r="P3213" i="17"/>
  <c r="P3214" i="17"/>
  <c r="P3215" i="17"/>
  <c r="P3216" i="17"/>
  <c r="P3217" i="17"/>
  <c r="P3218" i="17"/>
  <c r="P3219" i="17"/>
  <c r="P3220" i="17"/>
  <c r="P3221" i="17"/>
  <c r="P3222" i="17"/>
  <c r="P3223" i="17"/>
  <c r="P3224" i="17"/>
  <c r="P2" i="17"/>
  <c r="O3" i="17"/>
  <c r="O4" i="17"/>
  <c r="O5" i="17"/>
  <c r="O6" i="17"/>
  <c r="O7" i="17"/>
  <c r="O8" i="17"/>
  <c r="O9" i="17"/>
  <c r="O10" i="17"/>
  <c r="O11" i="17"/>
  <c r="O12" i="17"/>
  <c r="O13" i="17"/>
  <c r="O14" i="17"/>
  <c r="O15" i="17"/>
  <c r="O16" i="17"/>
  <c r="O17" i="17"/>
  <c r="O18" i="17"/>
  <c r="O19" i="17"/>
  <c r="O20" i="17"/>
  <c r="O21" i="17"/>
  <c r="O22" i="17"/>
  <c r="O23" i="17"/>
  <c r="O24" i="17"/>
  <c r="O25" i="17"/>
  <c r="O26" i="17"/>
  <c r="O27" i="17"/>
  <c r="O28" i="17"/>
  <c r="O29" i="17"/>
  <c r="O30" i="17"/>
  <c r="O31" i="17"/>
  <c r="O32" i="17"/>
  <c r="O33" i="17"/>
  <c r="O34" i="17"/>
  <c r="O35" i="17"/>
  <c r="O36" i="17"/>
  <c r="O37" i="17"/>
  <c r="O38" i="17"/>
  <c r="O39" i="17"/>
  <c r="O40" i="17"/>
  <c r="O41" i="17"/>
  <c r="O42" i="17"/>
  <c r="O43" i="17"/>
  <c r="O44" i="17"/>
  <c r="O45" i="17"/>
  <c r="O46" i="17"/>
  <c r="O47" i="17"/>
  <c r="O48" i="17"/>
  <c r="O49" i="17"/>
  <c r="O50" i="17"/>
  <c r="O51" i="17"/>
  <c r="O52" i="17"/>
  <c r="O53" i="17"/>
  <c r="O54" i="17"/>
  <c r="O55" i="17"/>
  <c r="O56" i="17"/>
  <c r="O57" i="17"/>
  <c r="O58" i="17"/>
  <c r="O59" i="17"/>
  <c r="O60" i="17"/>
  <c r="O61" i="17"/>
  <c r="O62" i="17"/>
  <c r="O63" i="17"/>
  <c r="O64" i="17"/>
  <c r="O65" i="17"/>
  <c r="O66" i="17"/>
  <c r="O67" i="17"/>
  <c r="O68" i="17"/>
  <c r="O69" i="17"/>
  <c r="O70" i="17"/>
  <c r="O71" i="17"/>
  <c r="O72" i="17"/>
  <c r="O73" i="17"/>
  <c r="O74" i="17"/>
  <c r="O75" i="17"/>
  <c r="O76" i="17"/>
  <c r="O77" i="17"/>
  <c r="O78" i="17"/>
  <c r="O79" i="17"/>
  <c r="O80" i="17"/>
  <c r="O81" i="17"/>
  <c r="O82" i="17"/>
  <c r="O83" i="17"/>
  <c r="O84" i="17"/>
  <c r="O85" i="17"/>
  <c r="O86" i="17"/>
  <c r="O87" i="17"/>
  <c r="O88" i="17"/>
  <c r="O89" i="17"/>
  <c r="O90" i="17"/>
  <c r="O91" i="17"/>
  <c r="O92" i="17"/>
  <c r="O93" i="17"/>
  <c r="O94" i="17"/>
  <c r="O95" i="17"/>
  <c r="O96" i="17"/>
  <c r="O97" i="17"/>
  <c r="O98" i="17"/>
  <c r="O99" i="17"/>
  <c r="O100" i="17"/>
  <c r="O101" i="17"/>
  <c r="O102" i="17"/>
  <c r="O103" i="17"/>
  <c r="O104" i="17"/>
  <c r="O105" i="17"/>
  <c r="O106" i="17"/>
  <c r="O107" i="17"/>
  <c r="O108" i="17"/>
  <c r="O109" i="17"/>
  <c r="O110" i="17"/>
  <c r="O111" i="17"/>
  <c r="O112" i="17"/>
  <c r="O113" i="17"/>
  <c r="O114" i="17"/>
  <c r="O115" i="17"/>
  <c r="O116" i="17"/>
  <c r="O117" i="17"/>
  <c r="O118" i="17"/>
  <c r="O119" i="17"/>
  <c r="O120" i="17"/>
  <c r="O121" i="17"/>
  <c r="O122" i="17"/>
  <c r="O123" i="17"/>
  <c r="O124" i="17"/>
  <c r="O125" i="17"/>
  <c r="O126" i="17"/>
  <c r="O127" i="17"/>
  <c r="O128" i="17"/>
  <c r="O129" i="17"/>
  <c r="O130" i="17"/>
  <c r="O131" i="17"/>
  <c r="O132" i="17"/>
  <c r="O133" i="17"/>
  <c r="O134" i="17"/>
  <c r="O135" i="17"/>
  <c r="O136" i="17"/>
  <c r="O137" i="17"/>
  <c r="O138" i="17"/>
  <c r="O139" i="17"/>
  <c r="O140" i="17"/>
  <c r="O141" i="17"/>
  <c r="O142" i="17"/>
  <c r="O143" i="17"/>
  <c r="O144" i="17"/>
  <c r="O145" i="17"/>
  <c r="O146" i="17"/>
  <c r="O147" i="17"/>
  <c r="O148" i="17"/>
  <c r="O149" i="17"/>
  <c r="O150" i="17"/>
  <c r="O151" i="17"/>
  <c r="O152" i="17"/>
  <c r="O153" i="17"/>
  <c r="O154" i="17"/>
  <c r="O155" i="17"/>
  <c r="O156" i="17"/>
  <c r="O157" i="17"/>
  <c r="O158" i="17"/>
  <c r="O159" i="17"/>
  <c r="O160" i="17"/>
  <c r="O161" i="17"/>
  <c r="O162" i="17"/>
  <c r="O163" i="17"/>
  <c r="O164" i="17"/>
  <c r="O165" i="17"/>
  <c r="O166" i="17"/>
  <c r="O167" i="17"/>
  <c r="O168" i="17"/>
  <c r="O169" i="17"/>
  <c r="O170" i="17"/>
  <c r="O171" i="17"/>
  <c r="O172" i="17"/>
  <c r="O173" i="17"/>
  <c r="O174" i="17"/>
  <c r="O175" i="17"/>
  <c r="O176" i="17"/>
  <c r="O177" i="17"/>
  <c r="O178" i="17"/>
  <c r="O179" i="17"/>
  <c r="O180" i="17"/>
  <c r="O181" i="17"/>
  <c r="O182" i="17"/>
  <c r="O183" i="17"/>
  <c r="O184" i="17"/>
  <c r="O185" i="17"/>
  <c r="O186" i="17"/>
  <c r="O187" i="17"/>
  <c r="O188" i="17"/>
  <c r="O189" i="17"/>
  <c r="O190" i="17"/>
  <c r="O191" i="17"/>
  <c r="O192" i="17"/>
  <c r="O193" i="17"/>
  <c r="O194" i="17"/>
  <c r="O195" i="17"/>
  <c r="O196" i="17"/>
  <c r="O197" i="17"/>
  <c r="O198" i="17"/>
  <c r="O199" i="17"/>
  <c r="O200" i="17"/>
  <c r="O201" i="17"/>
  <c r="O202" i="17"/>
  <c r="O203" i="17"/>
  <c r="O204" i="17"/>
  <c r="O205" i="17"/>
  <c r="O206" i="17"/>
  <c r="O207" i="17"/>
  <c r="O208" i="17"/>
  <c r="O209" i="17"/>
  <c r="O210" i="17"/>
  <c r="O211" i="17"/>
  <c r="O212" i="17"/>
  <c r="O213" i="17"/>
  <c r="O214" i="17"/>
  <c r="O215" i="17"/>
  <c r="O216" i="17"/>
  <c r="O217" i="17"/>
  <c r="O218" i="17"/>
  <c r="O219" i="17"/>
  <c r="O220" i="17"/>
  <c r="O221" i="17"/>
  <c r="O222" i="17"/>
  <c r="O223" i="17"/>
  <c r="O224" i="17"/>
  <c r="O225" i="17"/>
  <c r="O226" i="17"/>
  <c r="O227" i="17"/>
  <c r="O228" i="17"/>
  <c r="O229" i="17"/>
  <c r="O230" i="17"/>
  <c r="O231" i="17"/>
  <c r="O232" i="17"/>
  <c r="O233" i="17"/>
  <c r="O234" i="17"/>
  <c r="O235" i="17"/>
  <c r="O236" i="17"/>
  <c r="O237" i="17"/>
  <c r="O238" i="17"/>
  <c r="O239" i="17"/>
  <c r="O240" i="17"/>
  <c r="O241" i="17"/>
  <c r="O242" i="17"/>
  <c r="O243" i="17"/>
  <c r="O244" i="17"/>
  <c r="O245" i="17"/>
  <c r="O246" i="17"/>
  <c r="O247" i="17"/>
  <c r="O248" i="17"/>
  <c r="O249" i="17"/>
  <c r="O250" i="17"/>
  <c r="O251" i="17"/>
  <c r="O252" i="17"/>
  <c r="O253" i="17"/>
  <c r="O254" i="17"/>
  <c r="O255" i="17"/>
  <c r="O256" i="17"/>
  <c r="O257" i="17"/>
  <c r="O258" i="17"/>
  <c r="O259" i="17"/>
  <c r="O260" i="17"/>
  <c r="O261" i="17"/>
  <c r="O262" i="17"/>
  <c r="O263" i="17"/>
  <c r="O264" i="17"/>
  <c r="O265" i="17"/>
  <c r="O266" i="17"/>
  <c r="O267" i="17"/>
  <c r="O268" i="17"/>
  <c r="O269" i="17"/>
  <c r="O270" i="17"/>
  <c r="O271" i="17"/>
  <c r="O272" i="17"/>
  <c r="O273" i="17"/>
  <c r="O274" i="17"/>
  <c r="O275" i="17"/>
  <c r="O276" i="17"/>
  <c r="O277" i="17"/>
  <c r="O278" i="17"/>
  <c r="O279" i="17"/>
  <c r="O280" i="17"/>
  <c r="O281" i="17"/>
  <c r="O282" i="17"/>
  <c r="O283" i="17"/>
  <c r="O284" i="17"/>
  <c r="O285" i="17"/>
  <c r="O286" i="17"/>
  <c r="O287" i="17"/>
  <c r="O288" i="17"/>
  <c r="O289" i="17"/>
  <c r="O290" i="17"/>
  <c r="O291" i="17"/>
  <c r="O292" i="17"/>
  <c r="O293" i="17"/>
  <c r="O294" i="17"/>
  <c r="O295" i="17"/>
  <c r="O296" i="17"/>
  <c r="O297" i="17"/>
  <c r="O298" i="17"/>
  <c r="O299" i="17"/>
  <c r="O300" i="17"/>
  <c r="O301" i="17"/>
  <c r="O302" i="17"/>
  <c r="O303" i="17"/>
  <c r="O304" i="17"/>
  <c r="O305" i="17"/>
  <c r="O306" i="17"/>
  <c r="O307" i="17"/>
  <c r="O308" i="17"/>
  <c r="O309" i="17"/>
  <c r="O310" i="17"/>
  <c r="O311" i="17"/>
  <c r="O312" i="17"/>
  <c r="O313" i="17"/>
  <c r="O314" i="17"/>
  <c r="O315" i="17"/>
  <c r="O316" i="17"/>
  <c r="O317" i="17"/>
  <c r="O318" i="17"/>
  <c r="O319" i="17"/>
  <c r="O320" i="17"/>
  <c r="O321" i="17"/>
  <c r="O322" i="17"/>
  <c r="O323" i="17"/>
  <c r="O324" i="17"/>
  <c r="O325" i="17"/>
  <c r="O326" i="17"/>
  <c r="O327" i="17"/>
  <c r="O328" i="17"/>
  <c r="O329" i="17"/>
  <c r="O330" i="17"/>
  <c r="O331" i="17"/>
  <c r="O332" i="17"/>
  <c r="O333" i="17"/>
  <c r="O334" i="17"/>
  <c r="O335" i="17"/>
  <c r="O336" i="17"/>
  <c r="O337" i="17"/>
  <c r="O338" i="17"/>
  <c r="O339" i="17"/>
  <c r="O340" i="17"/>
  <c r="O341" i="17"/>
  <c r="O342" i="17"/>
  <c r="O343" i="17"/>
  <c r="O344" i="17"/>
  <c r="O345" i="17"/>
  <c r="O346" i="17"/>
  <c r="O347" i="17"/>
  <c r="O348" i="17"/>
  <c r="O349" i="17"/>
  <c r="O350" i="17"/>
  <c r="O351" i="17"/>
  <c r="O352" i="17"/>
  <c r="O353" i="17"/>
  <c r="O354" i="17"/>
  <c r="O355" i="17"/>
  <c r="O356" i="17"/>
  <c r="O357" i="17"/>
  <c r="O358" i="17"/>
  <c r="O359" i="17"/>
  <c r="O360" i="17"/>
  <c r="O361" i="17"/>
  <c r="O362" i="17"/>
  <c r="O363" i="17"/>
  <c r="O364" i="17"/>
  <c r="O365" i="17"/>
  <c r="O366" i="17"/>
  <c r="O367" i="17"/>
  <c r="O368" i="17"/>
  <c r="O369" i="17"/>
  <c r="O370" i="17"/>
  <c r="O371" i="17"/>
  <c r="O372" i="17"/>
  <c r="O373" i="17"/>
  <c r="O374" i="17"/>
  <c r="O375" i="17"/>
  <c r="O376" i="17"/>
  <c r="O377" i="17"/>
  <c r="O378" i="17"/>
  <c r="O379" i="17"/>
  <c r="O380" i="17"/>
  <c r="O381" i="17"/>
  <c r="O382" i="17"/>
  <c r="O383" i="17"/>
  <c r="O384" i="17"/>
  <c r="O385" i="17"/>
  <c r="O386" i="17"/>
  <c r="O387" i="17"/>
  <c r="O388" i="17"/>
  <c r="O389" i="17"/>
  <c r="O390" i="17"/>
  <c r="O391" i="17"/>
  <c r="O392" i="17"/>
  <c r="O393" i="17"/>
  <c r="O394" i="17"/>
  <c r="O395" i="17"/>
  <c r="O396" i="17"/>
  <c r="O397" i="17"/>
  <c r="O398" i="17"/>
  <c r="O399" i="17"/>
  <c r="O400" i="17"/>
  <c r="O401" i="17"/>
  <c r="O402" i="17"/>
  <c r="O403" i="17"/>
  <c r="O404" i="17"/>
  <c r="O405" i="17"/>
  <c r="O406" i="17"/>
  <c r="O407" i="17"/>
  <c r="O408" i="17"/>
  <c r="O409" i="17"/>
  <c r="O410" i="17"/>
  <c r="O411" i="17"/>
  <c r="O412" i="17"/>
  <c r="O413" i="17"/>
  <c r="O414" i="17"/>
  <c r="O415" i="17"/>
  <c r="O416" i="17"/>
  <c r="O417" i="17"/>
  <c r="O418" i="17"/>
  <c r="O419" i="17"/>
  <c r="O420" i="17"/>
  <c r="O421" i="17"/>
  <c r="O422" i="17"/>
  <c r="O423" i="17"/>
  <c r="O424" i="17"/>
  <c r="O425" i="17"/>
  <c r="O426" i="17"/>
  <c r="O427" i="17"/>
  <c r="O428" i="17"/>
  <c r="O429" i="17"/>
  <c r="O430" i="17"/>
  <c r="O431" i="17"/>
  <c r="O432" i="17"/>
  <c r="O433" i="17"/>
  <c r="O434" i="17"/>
  <c r="O435" i="17"/>
  <c r="O436" i="17"/>
  <c r="O437" i="17"/>
  <c r="O438" i="17"/>
  <c r="O439" i="17"/>
  <c r="O440" i="17"/>
  <c r="O441" i="17"/>
  <c r="O442" i="17"/>
  <c r="O443" i="17"/>
  <c r="O444" i="17"/>
  <c r="O445" i="17"/>
  <c r="O446" i="17"/>
  <c r="O447" i="17"/>
  <c r="O448" i="17"/>
  <c r="O449" i="17"/>
  <c r="O450" i="17"/>
  <c r="O451" i="17"/>
  <c r="O452" i="17"/>
  <c r="O453" i="17"/>
  <c r="O454" i="17"/>
  <c r="O455" i="17"/>
  <c r="O456" i="17"/>
  <c r="O457" i="17"/>
  <c r="O458" i="17"/>
  <c r="O459" i="17"/>
  <c r="O460" i="17"/>
  <c r="O461" i="17"/>
  <c r="O462" i="17"/>
  <c r="O463" i="17"/>
  <c r="O464" i="17"/>
  <c r="O465" i="17"/>
  <c r="O466" i="17"/>
  <c r="O467" i="17"/>
  <c r="O468" i="17"/>
  <c r="O469" i="17"/>
  <c r="O470" i="17"/>
  <c r="O471" i="17"/>
  <c r="O472" i="17"/>
  <c r="O473" i="17"/>
  <c r="O474" i="17"/>
  <c r="O475" i="17"/>
  <c r="O476" i="17"/>
  <c r="O477" i="17"/>
  <c r="O478" i="17"/>
  <c r="O479" i="17"/>
  <c r="O480" i="17"/>
  <c r="O481" i="17"/>
  <c r="O482" i="17"/>
  <c r="O483" i="17"/>
  <c r="O484" i="17"/>
  <c r="O485" i="17"/>
  <c r="O486" i="17"/>
  <c r="O487" i="17"/>
  <c r="O488" i="17"/>
  <c r="O489" i="17"/>
  <c r="O490" i="17"/>
  <c r="O491" i="17"/>
  <c r="O492" i="17"/>
  <c r="O493" i="17"/>
  <c r="O494" i="17"/>
  <c r="O495" i="17"/>
  <c r="O496" i="17"/>
  <c r="O497" i="17"/>
  <c r="O498" i="17"/>
  <c r="O499" i="17"/>
  <c r="O500" i="17"/>
  <c r="O501" i="17"/>
  <c r="O502" i="17"/>
  <c r="O503" i="17"/>
  <c r="O504" i="17"/>
  <c r="O505" i="17"/>
  <c r="O506" i="17"/>
  <c r="O507" i="17"/>
  <c r="O508" i="17"/>
  <c r="O509" i="17"/>
  <c r="O510" i="17"/>
  <c r="O511" i="17"/>
  <c r="O512" i="17"/>
  <c r="O513" i="17"/>
  <c r="O514" i="17"/>
  <c r="O515" i="17"/>
  <c r="O516" i="17"/>
  <c r="O517" i="17"/>
  <c r="O518" i="17"/>
  <c r="O519" i="17"/>
  <c r="O520" i="17"/>
  <c r="O521" i="17"/>
  <c r="O522" i="17"/>
  <c r="O523" i="17"/>
  <c r="O524" i="17"/>
  <c r="O525" i="17"/>
  <c r="O526" i="17"/>
  <c r="O527" i="17"/>
  <c r="O528" i="17"/>
  <c r="O529" i="17"/>
  <c r="O530" i="17"/>
  <c r="O531" i="17"/>
  <c r="O532" i="17"/>
  <c r="O533" i="17"/>
  <c r="O534" i="17"/>
  <c r="O535" i="17"/>
  <c r="O536" i="17"/>
  <c r="O537" i="17"/>
  <c r="O538" i="17"/>
  <c r="O539" i="17"/>
  <c r="O540" i="17"/>
  <c r="O541" i="17"/>
  <c r="O542" i="17"/>
  <c r="O543" i="17"/>
  <c r="O544" i="17"/>
  <c r="O545" i="17"/>
  <c r="O546" i="17"/>
  <c r="O547" i="17"/>
  <c r="O548" i="17"/>
  <c r="O549" i="17"/>
  <c r="O550" i="17"/>
  <c r="O551" i="17"/>
  <c r="O552" i="17"/>
  <c r="O553" i="17"/>
  <c r="O554" i="17"/>
  <c r="O555" i="17"/>
  <c r="O556" i="17"/>
  <c r="O557" i="17"/>
  <c r="O558" i="17"/>
  <c r="O559" i="17"/>
  <c r="O560" i="17"/>
  <c r="O561" i="17"/>
  <c r="O562" i="17"/>
  <c r="O563" i="17"/>
  <c r="O564" i="17"/>
  <c r="O565" i="17"/>
  <c r="O566" i="17"/>
  <c r="O567" i="17"/>
  <c r="O568" i="17"/>
  <c r="O569" i="17"/>
  <c r="O570" i="17"/>
  <c r="O571" i="17"/>
  <c r="O572" i="17"/>
  <c r="O573" i="17"/>
  <c r="O574" i="17"/>
  <c r="O575" i="17"/>
  <c r="O576" i="17"/>
  <c r="O577" i="17"/>
  <c r="O578" i="17"/>
  <c r="O579" i="17"/>
  <c r="O580" i="17"/>
  <c r="O581" i="17"/>
  <c r="O582" i="17"/>
  <c r="O583" i="17"/>
  <c r="O584" i="17"/>
  <c r="O585" i="17"/>
  <c r="O586" i="17"/>
  <c r="O587" i="17"/>
  <c r="O588" i="17"/>
  <c r="O589" i="17"/>
  <c r="O590" i="17"/>
  <c r="O591" i="17"/>
  <c r="O592" i="17"/>
  <c r="O593" i="17"/>
  <c r="O594" i="17"/>
  <c r="O595" i="17"/>
  <c r="O596" i="17"/>
  <c r="O597" i="17"/>
  <c r="O598" i="17"/>
  <c r="O599" i="17"/>
  <c r="O600" i="17"/>
  <c r="O601" i="17"/>
  <c r="O602" i="17"/>
  <c r="O603" i="17"/>
  <c r="O604" i="17"/>
  <c r="O605" i="17"/>
  <c r="O606" i="17"/>
  <c r="O607" i="17"/>
  <c r="O608" i="17"/>
  <c r="O609" i="17"/>
  <c r="O610" i="17"/>
  <c r="O611" i="17"/>
  <c r="O612" i="17"/>
  <c r="O613" i="17"/>
  <c r="O614" i="17"/>
  <c r="O615" i="17"/>
  <c r="O616" i="17"/>
  <c r="O617" i="17"/>
  <c r="O618" i="17"/>
  <c r="O619" i="17"/>
  <c r="O620" i="17"/>
  <c r="O621" i="17"/>
  <c r="O622" i="17"/>
  <c r="O623" i="17"/>
  <c r="O624" i="17"/>
  <c r="O625" i="17"/>
  <c r="O626" i="17"/>
  <c r="O627" i="17"/>
  <c r="O628" i="17"/>
  <c r="O629" i="17"/>
  <c r="O630" i="17"/>
  <c r="O631" i="17"/>
  <c r="O632" i="17"/>
  <c r="O633" i="17"/>
  <c r="O634" i="17"/>
  <c r="O635" i="17"/>
  <c r="O636" i="17"/>
  <c r="O637" i="17"/>
  <c r="O638" i="17"/>
  <c r="O639" i="17"/>
  <c r="O640" i="17"/>
  <c r="O641" i="17"/>
  <c r="O642" i="17"/>
  <c r="O643" i="17"/>
  <c r="O644" i="17"/>
  <c r="O645" i="17"/>
  <c r="O646" i="17"/>
  <c r="O647" i="17"/>
  <c r="O648" i="17"/>
  <c r="O649" i="17"/>
  <c r="O650" i="17"/>
  <c r="O651" i="17"/>
  <c r="O652" i="17"/>
  <c r="O653" i="17"/>
  <c r="O654" i="17"/>
  <c r="O655" i="17"/>
  <c r="O656" i="17"/>
  <c r="O657" i="17"/>
  <c r="O658" i="17"/>
  <c r="O659" i="17"/>
  <c r="O660" i="17"/>
  <c r="O661" i="17"/>
  <c r="O662" i="17"/>
  <c r="O663" i="17"/>
  <c r="O664" i="17"/>
  <c r="O665" i="17"/>
  <c r="O666" i="17"/>
  <c r="O667" i="17"/>
  <c r="O668" i="17"/>
  <c r="O669" i="17"/>
  <c r="O670" i="17"/>
  <c r="O671" i="17"/>
  <c r="O672" i="17"/>
  <c r="O673" i="17"/>
  <c r="O674" i="17"/>
  <c r="O675" i="17"/>
  <c r="O676" i="17"/>
  <c r="O677" i="17"/>
  <c r="O678" i="17"/>
  <c r="O679" i="17"/>
  <c r="O680" i="17"/>
  <c r="O681" i="17"/>
  <c r="O682" i="17"/>
  <c r="O683" i="17"/>
  <c r="O684" i="17"/>
  <c r="O685" i="17"/>
  <c r="O686" i="17"/>
  <c r="O687" i="17"/>
  <c r="O688" i="17"/>
  <c r="O689" i="17"/>
  <c r="O690" i="17"/>
  <c r="O691" i="17"/>
  <c r="O692" i="17"/>
  <c r="O693" i="17"/>
  <c r="O694" i="17"/>
  <c r="O695" i="17"/>
  <c r="O696" i="17"/>
  <c r="O697" i="17"/>
  <c r="O698" i="17"/>
  <c r="O699" i="17"/>
  <c r="O700" i="17"/>
  <c r="O701" i="17"/>
  <c r="O702" i="17"/>
  <c r="O703" i="17"/>
  <c r="O704" i="17"/>
  <c r="O705" i="17"/>
  <c r="O706" i="17"/>
  <c r="O707" i="17"/>
  <c r="O708" i="17"/>
  <c r="O709" i="17"/>
  <c r="O710" i="17"/>
  <c r="O711" i="17"/>
  <c r="O712" i="17"/>
  <c r="O713" i="17"/>
  <c r="O714" i="17"/>
  <c r="O715" i="17"/>
  <c r="O716" i="17"/>
  <c r="O717" i="17"/>
  <c r="O718" i="17"/>
  <c r="O719" i="17"/>
  <c r="O720" i="17"/>
  <c r="O721" i="17"/>
  <c r="O722" i="17"/>
  <c r="O723" i="17"/>
  <c r="O724" i="17"/>
  <c r="O725" i="17"/>
  <c r="O726" i="17"/>
  <c r="O727" i="17"/>
  <c r="O728" i="17"/>
  <c r="O729" i="17"/>
  <c r="O730" i="17"/>
  <c r="O731" i="17"/>
  <c r="O732" i="17"/>
  <c r="O733" i="17"/>
  <c r="O734" i="17"/>
  <c r="O735" i="17"/>
  <c r="O736" i="17"/>
  <c r="O737" i="17"/>
  <c r="O738" i="17"/>
  <c r="O739" i="17"/>
  <c r="O740" i="17"/>
  <c r="O741" i="17"/>
  <c r="O742" i="17"/>
  <c r="O743" i="17"/>
  <c r="O744" i="17"/>
  <c r="O745" i="17"/>
  <c r="O746" i="17"/>
  <c r="O747" i="17"/>
  <c r="O748" i="17"/>
  <c r="O749" i="17"/>
  <c r="O750" i="17"/>
  <c r="O751" i="17"/>
  <c r="O752" i="17"/>
  <c r="O753" i="17"/>
  <c r="O754" i="17"/>
  <c r="O755" i="17"/>
  <c r="O756" i="17"/>
  <c r="O757" i="17"/>
  <c r="O758" i="17"/>
  <c r="O759" i="17"/>
  <c r="O760" i="17"/>
  <c r="O761" i="17"/>
  <c r="O762" i="17"/>
  <c r="O763" i="17"/>
  <c r="O764" i="17"/>
  <c r="O765" i="17"/>
  <c r="O766" i="17"/>
  <c r="O767" i="17"/>
  <c r="O768" i="17"/>
  <c r="O769" i="17"/>
  <c r="O770" i="17"/>
  <c r="O771" i="17"/>
  <c r="O772" i="17"/>
  <c r="O773" i="17"/>
  <c r="O774" i="17"/>
  <c r="O775" i="17"/>
  <c r="O776" i="17"/>
  <c r="O777" i="17"/>
  <c r="O778" i="17"/>
  <c r="O779" i="17"/>
  <c r="O780" i="17"/>
  <c r="O781" i="17"/>
  <c r="O782" i="17"/>
  <c r="O783" i="17"/>
  <c r="O784" i="17"/>
  <c r="O785" i="17"/>
  <c r="O786" i="17"/>
  <c r="O787" i="17"/>
  <c r="O788" i="17"/>
  <c r="O789" i="17"/>
  <c r="O790" i="17"/>
  <c r="O791" i="17"/>
  <c r="O792" i="17"/>
  <c r="O793" i="17"/>
  <c r="O794" i="17"/>
  <c r="O795" i="17"/>
  <c r="O796" i="17"/>
  <c r="O797" i="17"/>
  <c r="O798" i="17"/>
  <c r="O799" i="17"/>
  <c r="O800" i="17"/>
  <c r="O801" i="17"/>
  <c r="O802" i="17"/>
  <c r="O803" i="17"/>
  <c r="O804" i="17"/>
  <c r="O805" i="17"/>
  <c r="O806" i="17"/>
  <c r="O807" i="17"/>
  <c r="O808" i="17"/>
  <c r="O809" i="17"/>
  <c r="O810" i="17"/>
  <c r="O811" i="17"/>
  <c r="O812" i="17"/>
  <c r="O813" i="17"/>
  <c r="O814" i="17"/>
  <c r="O815" i="17"/>
  <c r="O816" i="17"/>
  <c r="O817" i="17"/>
  <c r="O818" i="17"/>
  <c r="O819" i="17"/>
  <c r="O820" i="17"/>
  <c r="O821" i="17"/>
  <c r="O822" i="17"/>
  <c r="O823" i="17"/>
  <c r="O824" i="17"/>
  <c r="O825" i="17"/>
  <c r="O826" i="17"/>
  <c r="O827" i="17"/>
  <c r="O828" i="17"/>
  <c r="O829" i="17"/>
  <c r="O830" i="17"/>
  <c r="O831" i="17"/>
  <c r="O832" i="17"/>
  <c r="O833" i="17"/>
  <c r="O834" i="17"/>
  <c r="O835" i="17"/>
  <c r="O836" i="17"/>
  <c r="O837" i="17"/>
  <c r="O838" i="17"/>
  <c r="O839" i="17"/>
  <c r="O840" i="17"/>
  <c r="O841" i="17"/>
  <c r="O842" i="17"/>
  <c r="O843" i="17"/>
  <c r="O844" i="17"/>
  <c r="O845" i="17"/>
  <c r="O846" i="17"/>
  <c r="O847" i="17"/>
  <c r="O848" i="17"/>
  <c r="O849" i="17"/>
  <c r="O850" i="17"/>
  <c r="O851" i="17"/>
  <c r="O852" i="17"/>
  <c r="O853" i="17"/>
  <c r="O854" i="17"/>
  <c r="O855" i="17"/>
  <c r="O856" i="17"/>
  <c r="O857" i="17"/>
  <c r="O858" i="17"/>
  <c r="O859" i="17"/>
  <c r="O860" i="17"/>
  <c r="O861" i="17"/>
  <c r="O862" i="17"/>
  <c r="O863" i="17"/>
  <c r="O864" i="17"/>
  <c r="O865" i="17"/>
  <c r="O866" i="17"/>
  <c r="O867" i="17"/>
  <c r="O868" i="17"/>
  <c r="O869" i="17"/>
  <c r="O870" i="17"/>
  <c r="O871" i="17"/>
  <c r="O872" i="17"/>
  <c r="O873" i="17"/>
  <c r="O874" i="17"/>
  <c r="O875" i="17"/>
  <c r="O876" i="17"/>
  <c r="O877" i="17"/>
  <c r="O878" i="17"/>
  <c r="O879" i="17"/>
  <c r="O880" i="17"/>
  <c r="O881" i="17"/>
  <c r="O882" i="17"/>
  <c r="O883" i="17"/>
  <c r="O884" i="17"/>
  <c r="O885" i="17"/>
  <c r="O886" i="17"/>
  <c r="O887" i="17"/>
  <c r="O888" i="17"/>
  <c r="O889" i="17"/>
  <c r="O890" i="17"/>
  <c r="O891" i="17"/>
  <c r="O892" i="17"/>
  <c r="O893" i="17"/>
  <c r="O894" i="17"/>
  <c r="O895" i="17"/>
  <c r="O896" i="17"/>
  <c r="O897" i="17"/>
  <c r="O898" i="17"/>
  <c r="O899" i="17"/>
  <c r="O900" i="17"/>
  <c r="O901" i="17"/>
  <c r="O902" i="17"/>
  <c r="O903" i="17"/>
  <c r="O904" i="17"/>
  <c r="O905" i="17"/>
  <c r="O906" i="17"/>
  <c r="O907" i="17"/>
  <c r="O908" i="17"/>
  <c r="O909" i="17"/>
  <c r="O910" i="17"/>
  <c r="O911" i="17"/>
  <c r="O912" i="17"/>
  <c r="O913" i="17"/>
  <c r="O914" i="17"/>
  <c r="O915" i="17"/>
  <c r="O916" i="17"/>
  <c r="O917" i="17"/>
  <c r="O918" i="17"/>
  <c r="O919" i="17"/>
  <c r="O920" i="17"/>
  <c r="O921" i="17"/>
  <c r="O922" i="17"/>
  <c r="O923" i="17"/>
  <c r="O924" i="17"/>
  <c r="O925" i="17"/>
  <c r="O926" i="17"/>
  <c r="O927" i="17"/>
  <c r="O928" i="17"/>
  <c r="O929" i="17"/>
  <c r="O930" i="17"/>
  <c r="O931" i="17"/>
  <c r="O932" i="17"/>
  <c r="O933" i="17"/>
  <c r="O934" i="17"/>
  <c r="O935" i="17"/>
  <c r="O936" i="17"/>
  <c r="O937" i="17"/>
  <c r="O938" i="17"/>
  <c r="O939" i="17"/>
  <c r="O940" i="17"/>
  <c r="O941" i="17"/>
  <c r="O942" i="17"/>
  <c r="O943" i="17"/>
  <c r="O944" i="17"/>
  <c r="O945" i="17"/>
  <c r="O946" i="17"/>
  <c r="O947" i="17"/>
  <c r="O948" i="17"/>
  <c r="O949" i="17"/>
  <c r="O950" i="17"/>
  <c r="O951" i="17"/>
  <c r="O952" i="17"/>
  <c r="O953" i="17"/>
  <c r="O954" i="17"/>
  <c r="O955" i="17"/>
  <c r="O956" i="17"/>
  <c r="O957" i="17"/>
  <c r="O958" i="17"/>
  <c r="O959" i="17"/>
  <c r="O960" i="17"/>
  <c r="O961" i="17"/>
  <c r="O962" i="17"/>
  <c r="O963" i="17"/>
  <c r="O964" i="17"/>
  <c r="O965" i="17"/>
  <c r="O966" i="17"/>
  <c r="O967" i="17"/>
  <c r="O968" i="17"/>
  <c r="O969" i="17"/>
  <c r="O970" i="17"/>
  <c r="O971" i="17"/>
  <c r="O972" i="17"/>
  <c r="O973" i="17"/>
  <c r="O974" i="17"/>
  <c r="O975" i="17"/>
  <c r="O976" i="17"/>
  <c r="O977" i="17"/>
  <c r="O978" i="17"/>
  <c r="O979" i="17"/>
  <c r="O980" i="17"/>
  <c r="O981" i="17"/>
  <c r="O982" i="17"/>
  <c r="O983" i="17"/>
  <c r="O984" i="17"/>
  <c r="O985" i="17"/>
  <c r="O986" i="17"/>
  <c r="O987" i="17"/>
  <c r="O988" i="17"/>
  <c r="O989" i="17"/>
  <c r="O990" i="17"/>
  <c r="O991" i="17"/>
  <c r="O992" i="17"/>
  <c r="O993" i="17"/>
  <c r="O994" i="17"/>
  <c r="O995" i="17"/>
  <c r="O996" i="17"/>
  <c r="O997" i="17"/>
  <c r="O998" i="17"/>
  <c r="O999" i="17"/>
  <c r="O1000" i="17"/>
  <c r="O1001" i="17"/>
  <c r="O1002" i="17"/>
  <c r="O1003" i="17"/>
  <c r="O1004" i="17"/>
  <c r="O1005" i="17"/>
  <c r="O1006" i="17"/>
  <c r="O1007" i="17"/>
  <c r="O1008" i="17"/>
  <c r="O1009" i="17"/>
  <c r="O1010" i="17"/>
  <c r="O1011" i="17"/>
  <c r="O1012" i="17"/>
  <c r="O1013" i="17"/>
  <c r="O1014" i="17"/>
  <c r="O1015" i="17"/>
  <c r="O1016" i="17"/>
  <c r="O1017" i="17"/>
  <c r="O1018" i="17"/>
  <c r="O1019" i="17"/>
  <c r="O1020" i="17"/>
  <c r="O1021" i="17"/>
  <c r="O1022" i="17"/>
  <c r="O1023" i="17"/>
  <c r="O1024" i="17"/>
  <c r="O1025" i="17"/>
  <c r="O1026" i="17"/>
  <c r="O1027" i="17"/>
  <c r="O1028" i="17"/>
  <c r="O1029" i="17"/>
  <c r="O1030" i="17"/>
  <c r="O1031" i="17"/>
  <c r="O1032" i="17"/>
  <c r="O1033" i="17"/>
  <c r="O1034" i="17"/>
  <c r="O1035" i="17"/>
  <c r="O1036" i="17"/>
  <c r="O1037" i="17"/>
  <c r="O1038" i="17"/>
  <c r="O1039" i="17"/>
  <c r="O1040" i="17"/>
  <c r="O1041" i="17"/>
  <c r="O1042" i="17"/>
  <c r="O1043" i="17"/>
  <c r="O1044" i="17"/>
  <c r="O1045" i="17"/>
  <c r="O1046" i="17"/>
  <c r="O1047" i="17"/>
  <c r="O1048" i="17"/>
  <c r="O1049" i="17"/>
  <c r="O1050" i="17"/>
  <c r="O1051" i="17"/>
  <c r="O1052" i="17"/>
  <c r="O1053" i="17"/>
  <c r="O1054" i="17"/>
  <c r="O1055" i="17"/>
  <c r="O1056" i="17"/>
  <c r="O1057" i="17"/>
  <c r="O1058" i="17"/>
  <c r="O1059" i="17"/>
  <c r="O1060" i="17"/>
  <c r="O1061" i="17"/>
  <c r="O1062" i="17"/>
  <c r="O1063" i="17"/>
  <c r="O1064" i="17"/>
  <c r="O1065" i="17"/>
  <c r="O1066" i="17"/>
  <c r="O1067" i="17"/>
  <c r="O1068" i="17"/>
  <c r="O1069" i="17"/>
  <c r="O1070" i="17"/>
  <c r="O1071" i="17"/>
  <c r="O1072" i="17"/>
  <c r="O1073" i="17"/>
  <c r="O1074" i="17"/>
  <c r="O1075" i="17"/>
  <c r="O1076" i="17"/>
  <c r="O1077" i="17"/>
  <c r="O1078" i="17"/>
  <c r="O1079" i="17"/>
  <c r="O1080" i="17"/>
  <c r="O1081" i="17"/>
  <c r="O1082" i="17"/>
  <c r="O1083" i="17"/>
  <c r="O1084" i="17"/>
  <c r="O1085" i="17"/>
  <c r="O1086" i="17"/>
  <c r="O1087" i="17"/>
  <c r="O1088" i="17"/>
  <c r="O1089" i="17"/>
  <c r="O1090" i="17"/>
  <c r="O1091" i="17"/>
  <c r="O1092" i="17"/>
  <c r="O1093" i="17"/>
  <c r="O1094" i="17"/>
  <c r="O1095" i="17"/>
  <c r="O1096" i="17"/>
  <c r="O1097" i="17"/>
  <c r="O1098" i="17"/>
  <c r="O1099" i="17"/>
  <c r="O1100" i="17"/>
  <c r="O1101" i="17"/>
  <c r="O1102" i="17"/>
  <c r="O1103" i="17"/>
  <c r="O1104" i="17"/>
  <c r="O1105" i="17"/>
  <c r="O1106" i="17"/>
  <c r="O1107" i="17"/>
  <c r="O1108" i="17"/>
  <c r="O1109" i="17"/>
  <c r="O1110" i="17"/>
  <c r="O1111" i="17"/>
  <c r="O1112" i="17"/>
  <c r="O1113" i="17"/>
  <c r="O1114" i="17"/>
  <c r="O1115" i="17"/>
  <c r="O1116" i="17"/>
  <c r="O1117" i="17"/>
  <c r="O1118" i="17"/>
  <c r="O1119" i="17"/>
  <c r="O1120" i="17"/>
  <c r="O1121" i="17"/>
  <c r="O1122" i="17"/>
  <c r="O1123" i="17"/>
  <c r="O1124" i="17"/>
  <c r="O1125" i="17"/>
  <c r="O1126" i="17"/>
  <c r="O1127" i="17"/>
  <c r="O1128" i="17"/>
  <c r="O1129" i="17"/>
  <c r="O1130" i="17"/>
  <c r="O1131" i="17"/>
  <c r="O1132" i="17"/>
  <c r="O1133" i="17"/>
  <c r="O1134" i="17"/>
  <c r="O1135" i="17"/>
  <c r="O1136" i="17"/>
  <c r="O1137" i="17"/>
  <c r="O1138" i="17"/>
  <c r="O1139" i="17"/>
  <c r="O1140" i="17"/>
  <c r="O1141" i="17"/>
  <c r="O1142" i="17"/>
  <c r="O1143" i="17"/>
  <c r="O1144" i="17"/>
  <c r="O1145" i="17"/>
  <c r="O1146" i="17"/>
  <c r="O1147" i="17"/>
  <c r="O1148" i="17"/>
  <c r="O1149" i="17"/>
  <c r="O1150" i="17"/>
  <c r="O1151" i="17"/>
  <c r="O1152" i="17"/>
  <c r="O1153" i="17"/>
  <c r="O1154" i="17"/>
  <c r="O1155" i="17"/>
  <c r="O1156" i="17"/>
  <c r="O1157" i="17"/>
  <c r="O1158" i="17"/>
  <c r="O1159" i="17"/>
  <c r="O1160" i="17"/>
  <c r="O1161" i="17"/>
  <c r="O1162" i="17"/>
  <c r="O1163" i="17"/>
  <c r="O1164" i="17"/>
  <c r="O1165" i="17"/>
  <c r="O1166" i="17"/>
  <c r="O1167" i="17"/>
  <c r="O1168" i="17"/>
  <c r="O1169" i="17"/>
  <c r="O1170" i="17"/>
  <c r="O1171" i="17"/>
  <c r="O1172" i="17"/>
  <c r="O1173" i="17"/>
  <c r="O1174" i="17"/>
  <c r="O1175" i="17"/>
  <c r="O1176" i="17"/>
  <c r="O1177" i="17"/>
  <c r="O1178" i="17"/>
  <c r="O1179" i="17"/>
  <c r="O1180" i="17"/>
  <c r="O1181" i="17"/>
  <c r="O1182" i="17"/>
  <c r="O1183" i="17"/>
  <c r="O1184" i="17"/>
  <c r="O1185" i="17"/>
  <c r="O1186" i="17"/>
  <c r="O1187" i="17"/>
  <c r="O1188" i="17"/>
  <c r="O1189" i="17"/>
  <c r="O1190" i="17"/>
  <c r="O1191" i="17"/>
  <c r="O1192" i="17"/>
  <c r="O1193" i="17"/>
  <c r="O1194" i="17"/>
  <c r="O1195" i="17"/>
  <c r="O1196" i="17"/>
  <c r="O1197" i="17"/>
  <c r="O1198" i="17"/>
  <c r="O1199" i="17"/>
  <c r="O1200" i="17"/>
  <c r="O1201" i="17"/>
  <c r="O1202" i="17"/>
  <c r="O1203" i="17"/>
  <c r="O1204" i="17"/>
  <c r="O1205" i="17"/>
  <c r="O1206" i="17"/>
  <c r="O1207" i="17"/>
  <c r="O1208" i="17"/>
  <c r="O1209" i="17"/>
  <c r="O1210" i="17"/>
  <c r="O1211" i="17"/>
  <c r="O1212" i="17"/>
  <c r="O1213" i="17"/>
  <c r="O1214" i="17"/>
  <c r="O1215" i="17"/>
  <c r="O1216" i="17"/>
  <c r="O1217" i="17"/>
  <c r="O1218" i="17"/>
  <c r="O1219" i="17"/>
  <c r="O1220" i="17"/>
  <c r="O1221" i="17"/>
  <c r="O1222" i="17"/>
  <c r="O1223" i="17"/>
  <c r="O1224" i="17"/>
  <c r="O1225" i="17"/>
  <c r="O1226" i="17"/>
  <c r="O1227" i="17"/>
  <c r="O1228" i="17"/>
  <c r="O1229" i="17"/>
  <c r="O1230" i="17"/>
  <c r="O1231" i="17"/>
  <c r="O1232" i="17"/>
  <c r="O1233" i="17"/>
  <c r="O1234" i="17"/>
  <c r="O1235" i="17"/>
  <c r="O1236" i="17"/>
  <c r="O1237" i="17"/>
  <c r="O1238" i="17"/>
  <c r="O1239" i="17"/>
  <c r="O1240" i="17"/>
  <c r="O1241" i="17"/>
  <c r="O1242" i="17"/>
  <c r="O1243" i="17"/>
  <c r="O1244" i="17"/>
  <c r="O1245" i="17"/>
  <c r="O1246" i="17"/>
  <c r="O1247" i="17"/>
  <c r="O1248" i="17"/>
  <c r="O1249" i="17"/>
  <c r="O1250" i="17"/>
  <c r="O1251" i="17"/>
  <c r="O1252" i="17"/>
  <c r="O1253" i="17"/>
  <c r="O1254" i="17"/>
  <c r="O1255" i="17"/>
  <c r="O1256" i="17"/>
  <c r="O1257" i="17"/>
  <c r="O1258" i="17"/>
  <c r="O1259" i="17"/>
  <c r="O1260" i="17"/>
  <c r="O1261" i="17"/>
  <c r="O1262" i="17"/>
  <c r="O1263" i="17"/>
  <c r="O1264" i="17"/>
  <c r="O1265" i="17"/>
  <c r="O1266" i="17"/>
  <c r="O1267" i="17"/>
  <c r="O1268" i="17"/>
  <c r="O1269" i="17"/>
  <c r="O1270" i="17"/>
  <c r="O1271" i="17"/>
  <c r="O1272" i="17"/>
  <c r="O1273" i="17"/>
  <c r="O1274" i="17"/>
  <c r="O1275" i="17"/>
  <c r="O1276" i="17"/>
  <c r="O1277" i="17"/>
  <c r="O1278" i="17"/>
  <c r="O1279" i="17"/>
  <c r="O1280" i="17"/>
  <c r="O1281" i="17"/>
  <c r="O1282" i="17"/>
  <c r="O1283" i="17"/>
  <c r="O1284" i="17"/>
  <c r="O1285" i="17"/>
  <c r="O1286" i="17"/>
  <c r="O1287" i="17"/>
  <c r="O1288" i="17"/>
  <c r="O1289" i="17"/>
  <c r="O1290" i="17"/>
  <c r="O1291" i="17"/>
  <c r="O1292" i="17"/>
  <c r="O1293" i="17"/>
  <c r="O1294" i="17"/>
  <c r="O1295" i="17"/>
  <c r="O1296" i="17"/>
  <c r="O1297" i="17"/>
  <c r="O1298" i="17"/>
  <c r="O1299" i="17"/>
  <c r="O1300" i="17"/>
  <c r="O1301" i="17"/>
  <c r="O1302" i="17"/>
  <c r="O1303" i="17"/>
  <c r="O1304" i="17"/>
  <c r="O1305" i="17"/>
  <c r="O1306" i="17"/>
  <c r="O1307" i="17"/>
  <c r="O1308" i="17"/>
  <c r="O1309" i="17"/>
  <c r="O1310" i="17"/>
  <c r="O1311" i="17"/>
  <c r="O1312" i="17"/>
  <c r="O1313" i="17"/>
  <c r="O1314" i="17"/>
  <c r="O1315" i="17"/>
  <c r="O1316" i="17"/>
  <c r="O1317" i="17"/>
  <c r="O1318" i="17"/>
  <c r="O1319" i="17"/>
  <c r="O1320" i="17"/>
  <c r="O1321" i="17"/>
  <c r="O1322" i="17"/>
  <c r="O1323" i="17"/>
  <c r="O1324" i="17"/>
  <c r="O1325" i="17"/>
  <c r="O1326" i="17"/>
  <c r="O1327" i="17"/>
  <c r="O1328" i="17"/>
  <c r="O1329" i="17"/>
  <c r="O1330" i="17"/>
  <c r="O1331" i="17"/>
  <c r="O1332" i="17"/>
  <c r="O1333" i="17"/>
  <c r="O1334" i="17"/>
  <c r="O1335" i="17"/>
  <c r="O1336" i="17"/>
  <c r="O1337" i="17"/>
  <c r="O1338" i="17"/>
  <c r="O1339" i="17"/>
  <c r="O1340" i="17"/>
  <c r="O1341" i="17"/>
  <c r="O1342" i="17"/>
  <c r="O1343" i="17"/>
  <c r="O1344" i="17"/>
  <c r="O1345" i="17"/>
  <c r="O1346" i="17"/>
  <c r="O1347" i="17"/>
  <c r="O1348" i="17"/>
  <c r="O1349" i="17"/>
  <c r="O1350" i="17"/>
  <c r="O1351" i="17"/>
  <c r="O1352" i="17"/>
  <c r="O1353" i="17"/>
  <c r="O1354" i="17"/>
  <c r="O1355" i="17"/>
  <c r="O1356" i="17"/>
  <c r="O1357" i="17"/>
  <c r="O1358" i="17"/>
  <c r="O1359" i="17"/>
  <c r="O1360" i="17"/>
  <c r="O1361" i="17"/>
  <c r="O1362" i="17"/>
  <c r="O1363" i="17"/>
  <c r="O1364" i="17"/>
  <c r="O1365" i="17"/>
  <c r="O1366" i="17"/>
  <c r="O1367" i="17"/>
  <c r="O1368" i="17"/>
  <c r="O1369" i="17"/>
  <c r="O1370" i="17"/>
  <c r="O1371" i="17"/>
  <c r="O1372" i="17"/>
  <c r="O1373" i="17"/>
  <c r="O1374" i="17"/>
  <c r="O1375" i="17"/>
  <c r="O1376" i="17"/>
  <c r="O1377" i="17"/>
  <c r="O1378" i="17"/>
  <c r="O1379" i="17"/>
  <c r="O1380" i="17"/>
  <c r="O1381" i="17"/>
  <c r="O1382" i="17"/>
  <c r="O1383" i="17"/>
  <c r="O1384" i="17"/>
  <c r="O1385" i="17"/>
  <c r="O1386" i="17"/>
  <c r="O1387" i="17"/>
  <c r="O1388" i="17"/>
  <c r="O1389" i="17"/>
  <c r="O1390" i="17"/>
  <c r="O1391" i="17"/>
  <c r="O1392" i="17"/>
  <c r="O1393" i="17"/>
  <c r="O1394" i="17"/>
  <c r="O1395" i="17"/>
  <c r="O1396" i="17"/>
  <c r="O1397" i="17"/>
  <c r="O1398" i="17"/>
  <c r="O1399" i="17"/>
  <c r="O1400" i="17"/>
  <c r="O1401" i="17"/>
  <c r="O1402" i="17"/>
  <c r="O1403" i="17"/>
  <c r="O1404" i="17"/>
  <c r="O1405" i="17"/>
  <c r="O1406" i="17"/>
  <c r="O1407" i="17"/>
  <c r="O1408" i="17"/>
  <c r="O1409" i="17"/>
  <c r="O1410" i="17"/>
  <c r="O1411" i="17"/>
  <c r="O1412" i="17"/>
  <c r="O1413" i="17"/>
  <c r="O1414" i="17"/>
  <c r="O1415" i="17"/>
  <c r="O1416" i="17"/>
  <c r="O1417" i="17"/>
  <c r="O1418" i="17"/>
  <c r="O1419" i="17"/>
  <c r="O1420" i="17"/>
  <c r="O1421" i="17"/>
  <c r="O1422" i="17"/>
  <c r="O1423" i="17"/>
  <c r="O1424" i="17"/>
  <c r="O1425" i="17"/>
  <c r="O1426" i="17"/>
  <c r="O1427" i="17"/>
  <c r="O1428" i="17"/>
  <c r="O1429" i="17"/>
  <c r="O1430" i="17"/>
  <c r="O1431" i="17"/>
  <c r="O1432" i="17"/>
  <c r="O1433" i="17"/>
  <c r="O1434" i="17"/>
  <c r="O1435" i="17"/>
  <c r="O1436" i="17"/>
  <c r="O1437" i="17"/>
  <c r="O1438" i="17"/>
  <c r="O1439" i="17"/>
  <c r="O1440" i="17"/>
  <c r="O1441" i="17"/>
  <c r="O1442" i="17"/>
  <c r="O1443" i="17"/>
  <c r="O1444" i="17"/>
  <c r="O1445" i="17"/>
  <c r="O1446" i="17"/>
  <c r="O1447" i="17"/>
  <c r="O1448" i="17"/>
  <c r="O1449" i="17"/>
  <c r="O1450" i="17"/>
  <c r="O1451" i="17"/>
  <c r="O1452" i="17"/>
  <c r="O1453" i="17"/>
  <c r="O1454" i="17"/>
  <c r="O1455" i="17"/>
  <c r="O1456" i="17"/>
  <c r="O1457" i="17"/>
  <c r="O1458" i="17"/>
  <c r="O1459" i="17"/>
  <c r="O1460" i="17"/>
  <c r="O1461" i="17"/>
  <c r="O1462" i="17"/>
  <c r="O1463" i="17"/>
  <c r="O1464" i="17"/>
  <c r="O1465" i="17"/>
  <c r="O1466" i="17"/>
  <c r="O1467" i="17"/>
  <c r="O1468" i="17"/>
  <c r="O1469" i="17"/>
  <c r="O1470" i="17"/>
  <c r="O1471" i="17"/>
  <c r="O1472" i="17"/>
  <c r="O1473" i="17"/>
  <c r="O1474" i="17"/>
  <c r="O1475" i="17"/>
  <c r="O1476" i="17"/>
  <c r="O1477" i="17"/>
  <c r="O1478" i="17"/>
  <c r="O1479" i="17"/>
  <c r="O1480" i="17"/>
  <c r="O1481" i="17"/>
  <c r="O1482" i="17"/>
  <c r="O1483" i="17"/>
  <c r="O1484" i="17"/>
  <c r="O1485" i="17"/>
  <c r="O1486" i="17"/>
  <c r="O1487" i="17"/>
  <c r="O1488" i="17"/>
  <c r="O1489" i="17"/>
  <c r="O1490" i="17"/>
  <c r="O1491" i="17"/>
  <c r="O1492" i="17"/>
  <c r="O1493" i="17"/>
  <c r="O1494" i="17"/>
  <c r="O1495" i="17"/>
  <c r="O1496" i="17"/>
  <c r="O1497" i="17"/>
  <c r="O1498" i="17"/>
  <c r="O1499" i="17"/>
  <c r="O1500" i="17"/>
  <c r="O1501" i="17"/>
  <c r="O1502" i="17"/>
  <c r="O1503" i="17"/>
  <c r="O1504" i="17"/>
  <c r="O1505" i="17"/>
  <c r="O1506" i="17"/>
  <c r="O1507" i="17"/>
  <c r="O1508" i="17"/>
  <c r="O1509" i="17"/>
  <c r="O1510" i="17"/>
  <c r="O1511" i="17"/>
  <c r="O1512" i="17"/>
  <c r="O1513" i="17"/>
  <c r="O1514" i="17"/>
  <c r="O1515" i="17"/>
  <c r="O1516" i="17"/>
  <c r="O1517" i="17"/>
  <c r="O1518" i="17"/>
  <c r="O1519" i="17"/>
  <c r="O1520" i="17"/>
  <c r="O1521" i="17"/>
  <c r="O1522" i="17"/>
  <c r="O1523" i="17"/>
  <c r="O1524" i="17"/>
  <c r="O1525" i="17"/>
  <c r="O1526" i="17"/>
  <c r="O1527" i="17"/>
  <c r="O1528" i="17"/>
  <c r="O1529" i="17"/>
  <c r="O1530" i="17"/>
  <c r="O1531" i="17"/>
  <c r="O1532" i="17"/>
  <c r="O1533" i="17"/>
  <c r="O1534" i="17"/>
  <c r="O1535" i="17"/>
  <c r="O1536" i="17"/>
  <c r="O1537" i="17"/>
  <c r="O1538" i="17"/>
  <c r="O1539" i="17"/>
  <c r="O1540" i="17"/>
  <c r="O1541" i="17"/>
  <c r="O1542" i="17"/>
  <c r="O1543" i="17"/>
  <c r="O1544" i="17"/>
  <c r="O1545" i="17"/>
  <c r="O1546" i="17"/>
  <c r="O1547" i="17"/>
  <c r="O1548" i="17"/>
  <c r="O1549" i="17"/>
  <c r="O1550" i="17"/>
  <c r="O1551" i="17"/>
  <c r="O1552" i="17"/>
  <c r="O1553" i="17"/>
  <c r="O1554" i="17"/>
  <c r="O1555" i="17"/>
  <c r="O1556" i="17"/>
  <c r="O1557" i="17"/>
  <c r="O1558" i="17"/>
  <c r="O1559" i="17"/>
  <c r="O1560" i="17"/>
  <c r="O1561" i="17"/>
  <c r="O1562" i="17"/>
  <c r="O1563" i="17"/>
  <c r="O1564" i="17"/>
  <c r="O1565" i="17"/>
  <c r="O1566" i="17"/>
  <c r="O1567" i="17"/>
  <c r="O1568" i="17"/>
  <c r="O1569" i="17"/>
  <c r="O1570" i="17"/>
  <c r="O1571" i="17"/>
  <c r="O1572" i="17"/>
  <c r="O1573" i="17"/>
  <c r="O1574" i="17"/>
  <c r="O1575" i="17"/>
  <c r="O1576" i="17"/>
  <c r="O1577" i="17"/>
  <c r="O1578" i="17"/>
  <c r="O1579" i="17"/>
  <c r="O1580" i="17"/>
  <c r="O1581" i="17"/>
  <c r="O1582" i="17"/>
  <c r="O1583" i="17"/>
  <c r="O1584" i="17"/>
  <c r="O1585" i="17"/>
  <c r="O1586" i="17"/>
  <c r="O1587" i="17"/>
  <c r="O1588" i="17"/>
  <c r="O1589" i="17"/>
  <c r="O1590" i="17"/>
  <c r="O1591" i="17"/>
  <c r="O1592" i="17"/>
  <c r="O1593" i="17"/>
  <c r="O1594" i="17"/>
  <c r="O1595" i="17"/>
  <c r="O1596" i="17"/>
  <c r="O1597" i="17"/>
  <c r="O1598" i="17"/>
  <c r="O1599" i="17"/>
  <c r="O1600" i="17"/>
  <c r="O1601" i="17"/>
  <c r="O1602" i="17"/>
  <c r="O1603" i="17"/>
  <c r="O1604" i="17"/>
  <c r="O1605" i="17"/>
  <c r="O1606" i="17"/>
  <c r="O1607" i="17"/>
  <c r="O1608" i="17"/>
  <c r="O1609" i="17"/>
  <c r="O1610" i="17"/>
  <c r="O1611" i="17"/>
  <c r="O1612" i="17"/>
  <c r="O1613" i="17"/>
  <c r="O1614" i="17"/>
  <c r="O1615" i="17"/>
  <c r="O1616" i="17"/>
  <c r="O1617" i="17"/>
  <c r="O1618" i="17"/>
  <c r="O1619" i="17"/>
  <c r="O1620" i="17"/>
  <c r="O1621" i="17"/>
  <c r="O1622" i="17"/>
  <c r="O1623" i="17"/>
  <c r="O1624" i="17"/>
  <c r="O1625" i="17"/>
  <c r="O1626" i="17"/>
  <c r="O1627" i="17"/>
  <c r="O1628" i="17"/>
  <c r="O1629" i="17"/>
  <c r="O1630" i="17"/>
  <c r="O1631" i="17"/>
  <c r="O1632" i="17"/>
  <c r="O1633" i="17"/>
  <c r="O1634" i="17"/>
  <c r="O1635" i="17"/>
  <c r="O1636" i="17"/>
  <c r="O1637" i="17"/>
  <c r="O1638" i="17"/>
  <c r="O1639" i="17"/>
  <c r="O1640" i="17"/>
  <c r="O1641" i="17"/>
  <c r="O1642" i="17"/>
  <c r="O1643" i="17"/>
  <c r="O1644" i="17"/>
  <c r="O1645" i="17"/>
  <c r="O1646" i="17"/>
  <c r="O1647" i="17"/>
  <c r="O1648" i="17"/>
  <c r="O1649" i="17"/>
  <c r="O1650" i="17"/>
  <c r="O1651" i="17"/>
  <c r="O1652" i="17"/>
  <c r="O1653" i="17"/>
  <c r="O1654" i="17"/>
  <c r="O1655" i="17"/>
  <c r="O1656" i="17"/>
  <c r="O1657" i="17"/>
  <c r="O1658" i="17"/>
  <c r="O1659" i="17"/>
  <c r="O1660" i="17"/>
  <c r="O1661" i="17"/>
  <c r="O1662" i="17"/>
  <c r="O1663" i="17"/>
  <c r="O1664" i="17"/>
  <c r="O1665" i="17"/>
  <c r="O1666" i="17"/>
  <c r="O1667" i="17"/>
  <c r="O1668" i="17"/>
  <c r="O1669" i="17"/>
  <c r="O1670" i="17"/>
  <c r="O1671" i="17"/>
  <c r="O1672" i="17"/>
  <c r="O1673" i="17"/>
  <c r="O1674" i="17"/>
  <c r="O1675" i="17"/>
  <c r="O1676" i="17"/>
  <c r="O1677" i="17"/>
  <c r="O1678" i="17"/>
  <c r="O1679" i="17"/>
  <c r="O1680" i="17"/>
  <c r="O1681" i="17"/>
  <c r="O1682" i="17"/>
  <c r="O1683" i="17"/>
  <c r="O1684" i="17"/>
  <c r="O1685" i="17"/>
  <c r="O1686" i="17"/>
  <c r="O1687" i="17"/>
  <c r="O1688" i="17"/>
  <c r="O1689" i="17"/>
  <c r="O1690" i="17"/>
  <c r="O1691" i="17"/>
  <c r="O1692" i="17"/>
  <c r="O1693" i="17"/>
  <c r="O1694" i="17"/>
  <c r="O1695" i="17"/>
  <c r="O1696" i="17"/>
  <c r="O1697" i="17"/>
  <c r="O1698" i="17"/>
  <c r="O1699" i="17"/>
  <c r="O1700" i="17"/>
  <c r="O1701" i="17"/>
  <c r="O1702" i="17"/>
  <c r="O1703" i="17"/>
  <c r="O1704" i="17"/>
  <c r="O1705" i="17"/>
  <c r="O1706" i="17"/>
  <c r="O1707" i="17"/>
  <c r="O1708" i="17"/>
  <c r="O1709" i="17"/>
  <c r="O1710" i="17"/>
  <c r="O1711" i="17"/>
  <c r="O1712" i="17"/>
  <c r="O1713" i="17"/>
  <c r="O1714" i="17"/>
  <c r="O1715" i="17"/>
  <c r="O1716" i="17"/>
  <c r="O1717" i="17"/>
  <c r="O1718" i="17"/>
  <c r="O1719" i="17"/>
  <c r="O1720" i="17"/>
  <c r="O1721" i="17"/>
  <c r="O1722" i="17"/>
  <c r="O1723" i="17"/>
  <c r="O1724" i="17"/>
  <c r="O1725" i="17"/>
  <c r="O1726" i="17"/>
  <c r="O1727" i="17"/>
  <c r="O1728" i="17"/>
  <c r="O1729" i="17"/>
  <c r="O1730" i="17"/>
  <c r="O1731" i="17"/>
  <c r="O1732" i="17"/>
  <c r="O1733" i="17"/>
  <c r="O1734" i="17"/>
  <c r="O1735" i="17"/>
  <c r="O1736" i="17"/>
  <c r="O1737" i="17"/>
  <c r="O1738" i="17"/>
  <c r="O1739" i="17"/>
  <c r="O1740" i="17"/>
  <c r="O1741" i="17"/>
  <c r="O1742" i="17"/>
  <c r="O1743" i="17"/>
  <c r="O1744" i="17"/>
  <c r="O1745" i="17"/>
  <c r="O1746" i="17"/>
  <c r="O1747" i="17"/>
  <c r="O1748" i="17"/>
  <c r="O1749" i="17"/>
  <c r="O1750" i="17"/>
  <c r="O1751" i="17"/>
  <c r="O1752" i="17"/>
  <c r="O1753" i="17"/>
  <c r="O1754" i="17"/>
  <c r="O1755" i="17"/>
  <c r="O1756" i="17"/>
  <c r="O1757" i="17"/>
  <c r="O1758" i="17"/>
  <c r="O1759" i="17"/>
  <c r="O1760" i="17"/>
  <c r="O1761" i="17"/>
  <c r="O1762" i="17"/>
  <c r="O1763" i="17"/>
  <c r="O1764" i="17"/>
  <c r="O1765" i="17"/>
  <c r="O1766" i="17"/>
  <c r="O1767" i="17"/>
  <c r="O1768" i="17"/>
  <c r="O1769" i="17"/>
  <c r="O1770" i="17"/>
  <c r="O1771" i="17"/>
  <c r="O1772" i="17"/>
  <c r="O1773" i="17"/>
  <c r="O1774" i="17"/>
  <c r="O1775" i="17"/>
  <c r="O1776" i="17"/>
  <c r="O1777" i="17"/>
  <c r="O1778" i="17"/>
  <c r="O1779" i="17"/>
  <c r="O1780" i="17"/>
  <c r="O1781" i="17"/>
  <c r="O1782" i="17"/>
  <c r="O1783" i="17"/>
  <c r="O1784" i="17"/>
  <c r="O1785" i="17"/>
  <c r="O1786" i="17"/>
  <c r="O1787" i="17"/>
  <c r="O1788" i="17"/>
  <c r="O1789" i="17"/>
  <c r="O1790" i="17"/>
  <c r="O1791" i="17"/>
  <c r="O1792" i="17"/>
  <c r="O1793" i="17"/>
  <c r="O1794" i="17"/>
  <c r="O1795" i="17"/>
  <c r="O1796" i="17"/>
  <c r="O1797" i="17"/>
  <c r="O1798" i="17"/>
  <c r="O1799" i="17"/>
  <c r="O1800" i="17"/>
  <c r="O1801" i="17"/>
  <c r="O1802" i="17"/>
  <c r="O1803" i="17"/>
  <c r="O1804" i="17"/>
  <c r="O1805" i="17"/>
  <c r="O1806" i="17"/>
  <c r="O1807" i="17"/>
  <c r="O1808" i="17"/>
  <c r="O1809" i="17"/>
  <c r="O1810" i="17"/>
  <c r="O1811" i="17"/>
  <c r="O1812" i="17"/>
  <c r="O1813" i="17"/>
  <c r="O1814" i="17"/>
  <c r="O1815" i="17"/>
  <c r="O1816" i="17"/>
  <c r="O1817" i="17"/>
  <c r="O1818" i="17"/>
  <c r="O1819" i="17"/>
  <c r="O1820" i="17"/>
  <c r="O1821" i="17"/>
  <c r="O1822" i="17"/>
  <c r="O1823" i="17"/>
  <c r="O1824" i="17"/>
  <c r="O1825" i="17"/>
  <c r="O1826" i="17"/>
  <c r="O1827" i="17"/>
  <c r="O1828" i="17"/>
  <c r="O1829" i="17"/>
  <c r="O1830" i="17"/>
  <c r="O1831" i="17"/>
  <c r="O1832" i="17"/>
  <c r="O1833" i="17"/>
  <c r="O1834" i="17"/>
  <c r="O1835" i="17"/>
  <c r="O1836" i="17"/>
  <c r="O1837" i="17"/>
  <c r="O1838" i="17"/>
  <c r="O1839" i="17"/>
  <c r="O1840" i="17"/>
  <c r="O1841" i="17"/>
  <c r="O1842" i="17"/>
  <c r="O1843" i="17"/>
  <c r="O1844" i="17"/>
  <c r="O1845" i="17"/>
  <c r="O1846" i="17"/>
  <c r="O1847" i="17"/>
  <c r="O1848" i="17"/>
  <c r="O1849" i="17"/>
  <c r="O1850" i="17"/>
  <c r="O1851" i="17"/>
  <c r="O1852" i="17"/>
  <c r="O1853" i="17"/>
  <c r="O1854" i="17"/>
  <c r="O1855" i="17"/>
  <c r="O1856" i="17"/>
  <c r="O1857" i="17"/>
  <c r="O1858" i="17"/>
  <c r="O1859" i="17"/>
  <c r="O1860" i="17"/>
  <c r="O1861" i="17"/>
  <c r="O1862" i="17"/>
  <c r="O1863" i="17"/>
  <c r="O1864" i="17"/>
  <c r="O1865" i="17"/>
  <c r="O1866" i="17"/>
  <c r="O1867" i="17"/>
  <c r="O1868" i="17"/>
  <c r="O1869" i="17"/>
  <c r="O1870" i="17"/>
  <c r="O1871" i="17"/>
  <c r="O1872" i="17"/>
  <c r="O1873" i="17"/>
  <c r="O1874" i="17"/>
  <c r="O1875" i="17"/>
  <c r="O1876" i="17"/>
  <c r="O1877" i="17"/>
  <c r="O1878" i="17"/>
  <c r="O1879" i="17"/>
  <c r="O1880" i="17"/>
  <c r="O1881" i="17"/>
  <c r="O1882" i="17"/>
  <c r="O1883" i="17"/>
  <c r="O1884" i="17"/>
  <c r="O1885" i="17"/>
  <c r="O1886" i="17"/>
  <c r="O1887" i="17"/>
  <c r="O1888" i="17"/>
  <c r="O1889" i="17"/>
  <c r="O1890" i="17"/>
  <c r="O1891" i="17"/>
  <c r="O1892" i="17"/>
  <c r="O1893" i="17"/>
  <c r="O1894" i="17"/>
  <c r="O1895" i="17"/>
  <c r="O1896" i="17"/>
  <c r="O1897" i="17"/>
  <c r="O1898" i="17"/>
  <c r="O1899" i="17"/>
  <c r="O1900" i="17"/>
  <c r="O1901" i="17"/>
  <c r="O1902" i="17"/>
  <c r="O1903" i="17"/>
  <c r="O1904" i="17"/>
  <c r="O1905" i="17"/>
  <c r="O1906" i="17"/>
  <c r="O1907" i="17"/>
  <c r="O1908" i="17"/>
  <c r="O1909" i="17"/>
  <c r="O1910" i="17"/>
  <c r="O1911" i="17"/>
  <c r="O1912" i="17"/>
  <c r="O1913" i="17"/>
  <c r="O1914" i="17"/>
  <c r="O1915" i="17"/>
  <c r="O1916" i="17"/>
  <c r="O1917" i="17"/>
  <c r="O1918" i="17"/>
  <c r="O1919" i="17"/>
  <c r="O1920" i="17"/>
  <c r="O1921" i="17"/>
  <c r="O1922" i="17"/>
  <c r="O1923" i="17"/>
  <c r="O1924" i="17"/>
  <c r="O1925" i="17"/>
  <c r="O1926" i="17"/>
  <c r="O1927" i="17"/>
  <c r="O1928" i="17"/>
  <c r="O1929" i="17"/>
  <c r="O1930" i="17"/>
  <c r="O1931" i="17"/>
  <c r="O1932" i="17"/>
  <c r="O1933" i="17"/>
  <c r="O1934" i="17"/>
  <c r="O1935" i="17"/>
  <c r="O1936" i="17"/>
  <c r="O1937" i="17"/>
  <c r="O1938" i="17"/>
  <c r="O1939" i="17"/>
  <c r="O1940" i="17"/>
  <c r="O1941" i="17"/>
  <c r="O1942" i="17"/>
  <c r="O1943" i="17"/>
  <c r="O1944" i="17"/>
  <c r="O1945" i="17"/>
  <c r="O1946" i="17"/>
  <c r="O1947" i="17"/>
  <c r="O1948" i="17"/>
  <c r="O1949" i="17"/>
  <c r="O1950" i="17"/>
  <c r="O1951" i="17"/>
  <c r="O1952" i="17"/>
  <c r="O1953" i="17"/>
  <c r="O1954" i="17"/>
  <c r="O1955" i="17"/>
  <c r="O1956" i="17"/>
  <c r="O1957" i="17"/>
  <c r="O1958" i="17"/>
  <c r="O1959" i="17"/>
  <c r="O1960" i="17"/>
  <c r="O1961" i="17"/>
  <c r="O1962" i="17"/>
  <c r="O1963" i="17"/>
  <c r="O1964" i="17"/>
  <c r="O1965" i="17"/>
  <c r="O1966" i="17"/>
  <c r="O1967" i="17"/>
  <c r="O1968" i="17"/>
  <c r="O1969" i="17"/>
  <c r="O1970" i="17"/>
  <c r="O1971" i="17"/>
  <c r="O1972" i="17"/>
  <c r="O1973" i="17"/>
  <c r="O1974" i="17"/>
  <c r="O1975" i="17"/>
  <c r="O1976" i="17"/>
  <c r="O1977" i="17"/>
  <c r="O1978" i="17"/>
  <c r="O1979" i="17"/>
  <c r="O1980" i="17"/>
  <c r="O1981" i="17"/>
  <c r="O1982" i="17"/>
  <c r="O1983" i="17"/>
  <c r="O1984" i="17"/>
  <c r="O1985" i="17"/>
  <c r="O1986" i="17"/>
  <c r="O1987" i="17"/>
  <c r="O1988" i="17"/>
  <c r="O1989" i="17"/>
  <c r="O1990" i="17"/>
  <c r="O1991" i="17"/>
  <c r="O1992" i="17"/>
  <c r="O1993" i="17"/>
  <c r="O1994" i="17"/>
  <c r="O1995" i="17"/>
  <c r="O1996" i="17"/>
  <c r="O1997" i="17"/>
  <c r="O1998" i="17"/>
  <c r="O1999" i="17"/>
  <c r="O2000" i="17"/>
  <c r="O2001" i="17"/>
  <c r="O2002" i="17"/>
  <c r="O2003" i="17"/>
  <c r="O2004" i="17"/>
  <c r="O2005" i="17"/>
  <c r="O2006" i="17"/>
  <c r="O2007" i="17"/>
  <c r="O2008" i="17"/>
  <c r="O2009" i="17"/>
  <c r="O2010" i="17"/>
  <c r="O2011" i="17"/>
  <c r="O2012" i="17"/>
  <c r="O2013" i="17"/>
  <c r="O2014" i="17"/>
  <c r="O2015" i="17"/>
  <c r="O2016" i="17"/>
  <c r="O2017" i="17"/>
  <c r="O2018" i="17"/>
  <c r="O2019" i="17"/>
  <c r="O2020" i="17"/>
  <c r="O2021" i="17"/>
  <c r="O2022" i="17"/>
  <c r="O2023" i="17"/>
  <c r="O2024" i="17"/>
  <c r="O2025" i="17"/>
  <c r="O2026" i="17"/>
  <c r="O2027" i="17"/>
  <c r="O2028" i="17"/>
  <c r="O2029" i="17"/>
  <c r="O2030" i="17"/>
  <c r="O2031" i="17"/>
  <c r="O2032" i="17"/>
  <c r="O2033" i="17"/>
  <c r="O2034" i="17"/>
  <c r="O2035" i="17"/>
  <c r="O2036" i="17"/>
  <c r="O2037" i="17"/>
  <c r="O2038" i="17"/>
  <c r="O2039" i="17"/>
  <c r="O2040" i="17"/>
  <c r="O2041" i="17"/>
  <c r="O2042" i="17"/>
  <c r="O2043" i="17"/>
  <c r="O2044" i="17"/>
  <c r="O2045" i="17"/>
  <c r="O2046" i="17"/>
  <c r="O2047" i="17"/>
  <c r="O2048" i="17"/>
  <c r="O2049" i="17"/>
  <c r="O2050" i="17"/>
  <c r="O2051" i="17"/>
  <c r="O2052" i="17"/>
  <c r="O2053" i="17"/>
  <c r="O2054" i="17"/>
  <c r="O2055" i="17"/>
  <c r="O2056" i="17"/>
  <c r="O2057" i="17"/>
  <c r="O2058" i="17"/>
  <c r="O2059" i="17"/>
  <c r="O2060" i="17"/>
  <c r="O2061" i="17"/>
  <c r="O2062" i="17"/>
  <c r="O2063" i="17"/>
  <c r="O2064" i="17"/>
  <c r="O2065" i="17"/>
  <c r="O2066" i="17"/>
  <c r="O2067" i="17"/>
  <c r="O2068" i="17"/>
  <c r="O2069" i="17"/>
  <c r="O2070" i="17"/>
  <c r="O2071" i="17"/>
  <c r="O2072" i="17"/>
  <c r="O2073" i="17"/>
  <c r="O2074" i="17"/>
  <c r="O2075" i="17"/>
  <c r="O2076" i="17"/>
  <c r="O2077" i="17"/>
  <c r="O2078" i="17"/>
  <c r="O2079" i="17"/>
  <c r="O2080" i="17"/>
  <c r="O2081" i="17"/>
  <c r="O2082" i="17"/>
  <c r="O2083" i="17"/>
  <c r="O2084" i="17"/>
  <c r="O2085" i="17"/>
  <c r="O2086" i="17"/>
  <c r="O2087" i="17"/>
  <c r="O2088" i="17"/>
  <c r="O2089" i="17"/>
  <c r="O2090" i="17"/>
  <c r="O2091" i="17"/>
  <c r="O2092" i="17"/>
  <c r="O2093" i="17"/>
  <c r="O2094" i="17"/>
  <c r="O2095" i="17"/>
  <c r="O2096" i="17"/>
  <c r="O2097" i="17"/>
  <c r="O2098" i="17"/>
  <c r="O2099" i="17"/>
  <c r="O2100" i="17"/>
  <c r="O2101" i="17"/>
  <c r="O2102" i="17"/>
  <c r="O2103" i="17"/>
  <c r="O2104" i="17"/>
  <c r="O2105" i="17"/>
  <c r="O2106" i="17"/>
  <c r="O2107" i="17"/>
  <c r="O2108" i="17"/>
  <c r="O2109" i="17"/>
  <c r="O2110" i="17"/>
  <c r="O2111" i="17"/>
  <c r="O2112" i="17"/>
  <c r="O2113" i="17"/>
  <c r="O2114" i="17"/>
  <c r="O2115" i="17"/>
  <c r="O2116" i="17"/>
  <c r="O2117" i="17"/>
  <c r="O2118" i="17"/>
  <c r="O2119" i="17"/>
  <c r="O2120" i="17"/>
  <c r="O2121" i="17"/>
  <c r="O2122" i="17"/>
  <c r="O2123" i="17"/>
  <c r="O2124" i="17"/>
  <c r="O2125" i="17"/>
  <c r="O2126" i="17"/>
  <c r="O2127" i="17"/>
  <c r="O2128" i="17"/>
  <c r="O2129" i="17"/>
  <c r="O2130" i="17"/>
  <c r="O2131" i="17"/>
  <c r="O2132" i="17"/>
  <c r="O2133" i="17"/>
  <c r="O2134" i="17"/>
  <c r="O2135" i="17"/>
  <c r="O2136" i="17"/>
  <c r="O2137" i="17"/>
  <c r="O2138" i="17"/>
  <c r="O2139" i="17"/>
  <c r="O2140" i="17"/>
  <c r="O2141" i="17"/>
  <c r="O2142" i="17"/>
  <c r="O2143" i="17"/>
  <c r="O2144" i="17"/>
  <c r="O2145" i="17"/>
  <c r="O2146" i="17"/>
  <c r="O2147" i="17"/>
  <c r="O2148" i="17"/>
  <c r="O2149" i="17"/>
  <c r="O2150" i="17"/>
  <c r="O2151" i="17"/>
  <c r="O2152" i="17"/>
  <c r="O2153" i="17"/>
  <c r="O2154" i="17"/>
  <c r="O2155" i="17"/>
  <c r="O2156" i="17"/>
  <c r="O2157" i="17"/>
  <c r="O2158" i="17"/>
  <c r="O2159" i="17"/>
  <c r="O2160" i="17"/>
  <c r="O2161" i="17"/>
  <c r="O2162" i="17"/>
  <c r="O2163" i="17"/>
  <c r="O2164" i="17"/>
  <c r="O2165" i="17"/>
  <c r="O2166" i="17"/>
  <c r="O2167" i="17"/>
  <c r="O2168" i="17"/>
  <c r="O2169" i="17"/>
  <c r="O2170" i="17"/>
  <c r="O2171" i="17"/>
  <c r="O2172" i="17"/>
  <c r="O2173" i="17"/>
  <c r="O2174" i="17"/>
  <c r="O2175" i="17"/>
  <c r="O2176" i="17"/>
  <c r="O2177" i="17"/>
  <c r="O2178" i="17"/>
  <c r="O2179" i="17"/>
  <c r="O2180" i="17"/>
  <c r="O2181" i="17"/>
  <c r="O2182" i="17"/>
  <c r="O2183" i="17"/>
  <c r="O2184" i="17"/>
  <c r="O2185" i="17"/>
  <c r="O2186" i="17"/>
  <c r="O2187" i="17"/>
  <c r="O2188" i="17"/>
  <c r="O2189" i="17"/>
  <c r="O2190" i="17"/>
  <c r="O2191" i="17"/>
  <c r="O2192" i="17"/>
  <c r="O2193" i="17"/>
  <c r="O2194" i="17"/>
  <c r="O2195" i="17"/>
  <c r="O2196" i="17"/>
  <c r="O2197" i="17"/>
  <c r="O2198" i="17"/>
  <c r="O2199" i="17"/>
  <c r="O2200" i="17"/>
  <c r="O2201" i="17"/>
  <c r="O2202" i="17"/>
  <c r="O2203" i="17"/>
  <c r="O2204" i="17"/>
  <c r="O2205" i="17"/>
  <c r="O2206" i="17"/>
  <c r="O2207" i="17"/>
  <c r="O2208" i="17"/>
  <c r="O2209" i="17"/>
  <c r="O2210" i="17"/>
  <c r="O2211" i="17"/>
  <c r="O2212" i="17"/>
  <c r="O2213" i="17"/>
  <c r="O2214" i="17"/>
  <c r="O2215" i="17"/>
  <c r="O2216" i="17"/>
  <c r="O2217" i="17"/>
  <c r="O2218" i="17"/>
  <c r="O2219" i="17"/>
  <c r="O2220" i="17"/>
  <c r="O2221" i="17"/>
  <c r="O2222" i="17"/>
  <c r="O2223" i="17"/>
  <c r="O2224" i="17"/>
  <c r="O2225" i="17"/>
  <c r="O2226" i="17"/>
  <c r="O2227" i="17"/>
  <c r="O2228" i="17"/>
  <c r="O2229" i="17"/>
  <c r="O2230" i="17"/>
  <c r="O2231" i="17"/>
  <c r="O2232" i="17"/>
  <c r="O2233" i="17"/>
  <c r="O2234" i="17"/>
  <c r="O2235" i="17"/>
  <c r="O2236" i="17"/>
  <c r="O2237" i="17"/>
  <c r="O2238" i="17"/>
  <c r="O2239" i="17"/>
  <c r="O2240" i="17"/>
  <c r="O2241" i="17"/>
  <c r="O2242" i="17"/>
  <c r="O2243" i="17"/>
  <c r="O2244" i="17"/>
  <c r="O2245" i="17"/>
  <c r="O2246" i="17"/>
  <c r="O2247" i="17"/>
  <c r="O2248" i="17"/>
  <c r="O2249" i="17"/>
  <c r="O2250" i="17"/>
  <c r="O2251" i="17"/>
  <c r="O2252" i="17"/>
  <c r="O2253" i="17"/>
  <c r="O2254" i="17"/>
  <c r="O2255" i="17"/>
  <c r="O2256" i="17"/>
  <c r="O2257" i="17"/>
  <c r="O2258" i="17"/>
  <c r="O2259" i="17"/>
  <c r="O2260" i="17"/>
  <c r="O2261" i="17"/>
  <c r="O2262" i="17"/>
  <c r="O2263" i="17"/>
  <c r="O2264" i="17"/>
  <c r="O2265" i="17"/>
  <c r="O2266" i="17"/>
  <c r="O2267" i="17"/>
  <c r="O2268" i="17"/>
  <c r="O2269" i="17"/>
  <c r="O2270" i="17"/>
  <c r="O2271" i="17"/>
  <c r="O2272" i="17"/>
  <c r="O2273" i="17"/>
  <c r="O2274" i="17"/>
  <c r="O2275" i="17"/>
  <c r="O2276" i="17"/>
  <c r="O2277" i="17"/>
  <c r="O2278" i="17"/>
  <c r="O2279" i="17"/>
  <c r="O2280" i="17"/>
  <c r="O2281" i="17"/>
  <c r="O2282" i="17"/>
  <c r="O2283" i="17"/>
  <c r="O2284" i="17"/>
  <c r="O2285" i="17"/>
  <c r="O2286" i="17"/>
  <c r="O2287" i="17"/>
  <c r="O2288" i="17"/>
  <c r="O2289" i="17"/>
  <c r="O2290" i="17"/>
  <c r="O2291" i="17"/>
  <c r="O2292" i="17"/>
  <c r="O2293" i="17"/>
  <c r="O2294" i="17"/>
  <c r="O2295" i="17"/>
  <c r="O2296" i="17"/>
  <c r="O2297" i="17"/>
  <c r="O2298" i="17"/>
  <c r="O2299" i="17"/>
  <c r="O2300" i="17"/>
  <c r="O2301" i="17"/>
  <c r="O2302" i="17"/>
  <c r="O2303" i="17"/>
  <c r="O2304" i="17"/>
  <c r="O2305" i="17"/>
  <c r="O2306" i="17"/>
  <c r="O2307" i="17"/>
  <c r="O2308" i="17"/>
  <c r="O2309" i="17"/>
  <c r="O2310" i="17"/>
  <c r="O2311" i="17"/>
  <c r="O2312" i="17"/>
  <c r="O2313" i="17"/>
  <c r="O2314" i="17"/>
  <c r="O2315" i="17"/>
  <c r="O2316" i="17"/>
  <c r="O2317" i="17"/>
  <c r="O2318" i="17"/>
  <c r="O2319" i="17"/>
  <c r="O2320" i="17"/>
  <c r="O2321" i="17"/>
  <c r="O2322" i="17"/>
  <c r="O2323" i="17"/>
  <c r="O2324" i="17"/>
  <c r="O2325" i="17"/>
  <c r="O2326" i="17"/>
  <c r="O2327" i="17"/>
  <c r="O2328" i="17"/>
  <c r="O2329" i="17"/>
  <c r="O2330" i="17"/>
  <c r="O2331" i="17"/>
  <c r="O2332" i="17"/>
  <c r="O2333" i="17"/>
  <c r="O2334" i="17"/>
  <c r="O2335" i="17"/>
  <c r="O2336" i="17"/>
  <c r="O2337" i="17"/>
  <c r="O2338" i="17"/>
  <c r="O2339" i="17"/>
  <c r="O2340" i="17"/>
  <c r="O2341" i="17"/>
  <c r="O2342" i="17"/>
  <c r="O2343" i="17"/>
  <c r="O2344" i="17"/>
  <c r="O2345" i="17"/>
  <c r="O2346" i="17"/>
  <c r="O2347" i="17"/>
  <c r="O2348" i="17"/>
  <c r="O2349" i="17"/>
  <c r="O2350" i="17"/>
  <c r="O2351" i="17"/>
  <c r="O2352" i="17"/>
  <c r="O2353" i="17"/>
  <c r="O2354" i="17"/>
  <c r="O2355" i="17"/>
  <c r="O2356" i="17"/>
  <c r="O2357" i="17"/>
  <c r="O2358" i="17"/>
  <c r="O2359" i="17"/>
  <c r="O2360" i="17"/>
  <c r="O2361" i="17"/>
  <c r="O2362" i="17"/>
  <c r="O2363" i="17"/>
  <c r="O2364" i="17"/>
  <c r="O2365" i="17"/>
  <c r="O2366" i="17"/>
  <c r="O2367" i="17"/>
  <c r="O2368" i="17"/>
  <c r="O2369" i="17"/>
  <c r="O2370" i="17"/>
  <c r="O2371" i="17"/>
  <c r="O2372" i="17"/>
  <c r="O2373" i="17"/>
  <c r="O2374" i="17"/>
  <c r="O2375" i="17"/>
  <c r="O2376" i="17"/>
  <c r="O2377" i="17"/>
  <c r="O2378" i="17"/>
  <c r="O2379" i="17"/>
  <c r="O2380" i="17"/>
  <c r="O2381" i="17"/>
  <c r="O2382" i="17"/>
  <c r="O2383" i="17"/>
  <c r="O2384" i="17"/>
  <c r="O2385" i="17"/>
  <c r="O2386" i="17"/>
  <c r="O2387" i="17"/>
  <c r="O2388" i="17"/>
  <c r="O2389" i="17"/>
  <c r="O2390" i="17"/>
  <c r="O2391" i="17"/>
  <c r="O2392" i="17"/>
  <c r="O2393" i="17"/>
  <c r="O2394" i="17"/>
  <c r="O2395" i="17"/>
  <c r="O2396" i="17"/>
  <c r="O2397" i="17"/>
  <c r="O2398" i="17"/>
  <c r="O2399" i="17"/>
  <c r="O2400" i="17"/>
  <c r="O2401" i="17"/>
  <c r="O2402" i="17"/>
  <c r="O2403" i="17"/>
  <c r="O2404" i="17"/>
  <c r="O2405" i="17"/>
  <c r="O2406" i="17"/>
  <c r="O2407" i="17"/>
  <c r="O2408" i="17"/>
  <c r="O2409" i="17"/>
  <c r="O2410" i="17"/>
  <c r="O2411" i="17"/>
  <c r="O2412" i="17"/>
  <c r="O2413" i="17"/>
  <c r="O2414" i="17"/>
  <c r="O2415" i="17"/>
  <c r="O2416" i="17"/>
  <c r="O2417" i="17"/>
  <c r="O2418" i="17"/>
  <c r="O2419" i="17"/>
  <c r="O2420" i="17"/>
  <c r="O2421" i="17"/>
  <c r="O2422" i="17"/>
  <c r="O2423" i="17"/>
  <c r="O2424" i="17"/>
  <c r="O2425" i="17"/>
  <c r="O2426" i="17"/>
  <c r="O2427" i="17"/>
  <c r="O2428" i="17"/>
  <c r="O2429" i="17"/>
  <c r="O2430" i="17"/>
  <c r="O2431" i="17"/>
  <c r="O2432" i="17"/>
  <c r="O2433" i="17"/>
  <c r="O2434" i="17"/>
  <c r="O2435" i="17"/>
  <c r="O2436" i="17"/>
  <c r="O2437" i="17"/>
  <c r="O2438" i="17"/>
  <c r="O2439" i="17"/>
  <c r="O2440" i="17"/>
  <c r="O2441" i="17"/>
  <c r="O2442" i="17"/>
  <c r="O2443" i="17"/>
  <c r="O2444" i="17"/>
  <c r="O2445" i="17"/>
  <c r="O2446" i="17"/>
  <c r="O2447" i="17"/>
  <c r="O2448" i="17"/>
  <c r="O2449" i="17"/>
  <c r="O2450" i="17"/>
  <c r="O2451" i="17"/>
  <c r="O2452" i="17"/>
  <c r="O2453" i="17"/>
  <c r="O2454" i="17"/>
  <c r="O2455" i="17"/>
  <c r="O2456" i="17"/>
  <c r="O2457" i="17"/>
  <c r="O2458" i="17"/>
  <c r="O2459" i="17"/>
  <c r="O2460" i="17"/>
  <c r="O2461" i="17"/>
  <c r="O2462" i="17"/>
  <c r="O2463" i="17"/>
  <c r="O2464" i="17"/>
  <c r="O2465" i="17"/>
  <c r="O2466" i="17"/>
  <c r="O2467" i="17"/>
  <c r="O2468" i="17"/>
  <c r="O2469" i="17"/>
  <c r="O2470" i="17"/>
  <c r="O2471" i="17"/>
  <c r="O2472" i="17"/>
  <c r="O2473" i="17"/>
  <c r="O2474" i="17"/>
  <c r="O2475" i="17"/>
  <c r="O2476" i="17"/>
  <c r="O2477" i="17"/>
  <c r="O2478" i="17"/>
  <c r="O2479" i="17"/>
  <c r="O2480" i="17"/>
  <c r="O2481" i="17"/>
  <c r="O2482" i="17"/>
  <c r="O2483" i="17"/>
  <c r="O2484" i="17"/>
  <c r="O2485" i="17"/>
  <c r="O2486" i="17"/>
  <c r="O2487" i="17"/>
  <c r="O2488" i="17"/>
  <c r="O2489" i="17"/>
  <c r="O2490" i="17"/>
  <c r="O2491" i="17"/>
  <c r="O2492" i="17"/>
  <c r="O2493" i="17"/>
  <c r="O2494" i="17"/>
  <c r="O2495" i="17"/>
  <c r="O2496" i="17"/>
  <c r="O2497" i="17"/>
  <c r="O2498" i="17"/>
  <c r="O2499" i="17"/>
  <c r="O2500" i="17"/>
  <c r="O2501" i="17"/>
  <c r="O2502" i="17"/>
  <c r="O2503" i="17"/>
  <c r="O2504" i="17"/>
  <c r="O2505" i="17"/>
  <c r="O2506" i="17"/>
  <c r="O2507" i="17"/>
  <c r="O2508" i="17"/>
  <c r="O2509" i="17"/>
  <c r="O2510" i="17"/>
  <c r="O2511" i="17"/>
  <c r="O2512" i="17"/>
  <c r="O2513" i="17"/>
  <c r="O2514" i="17"/>
  <c r="O2515" i="17"/>
  <c r="O2516" i="17"/>
  <c r="O2517" i="17"/>
  <c r="O2518" i="17"/>
  <c r="O2519" i="17"/>
  <c r="O2520" i="17"/>
  <c r="O2521" i="17"/>
  <c r="O2522" i="17"/>
  <c r="O2523" i="17"/>
  <c r="O2524" i="17"/>
  <c r="O2525" i="17"/>
  <c r="O2526" i="17"/>
  <c r="O2527" i="17"/>
  <c r="O2528" i="17"/>
  <c r="O2529" i="17"/>
  <c r="O2530" i="17"/>
  <c r="O2531" i="17"/>
  <c r="O2532" i="17"/>
  <c r="O2533" i="17"/>
  <c r="O2534" i="17"/>
  <c r="O2535" i="17"/>
  <c r="O2536" i="17"/>
  <c r="O2537" i="17"/>
  <c r="O2538" i="17"/>
  <c r="O2539" i="17"/>
  <c r="O2540" i="17"/>
  <c r="O2541" i="17"/>
  <c r="O2542" i="17"/>
  <c r="O2543" i="17"/>
  <c r="O2544" i="17"/>
  <c r="O2545" i="17"/>
  <c r="O2546" i="17"/>
  <c r="O2547" i="17"/>
  <c r="O2548" i="17"/>
  <c r="O2549" i="17"/>
  <c r="O2550" i="17"/>
  <c r="O2551" i="17"/>
  <c r="O2552" i="17"/>
  <c r="O2553" i="17"/>
  <c r="O2554" i="17"/>
  <c r="O2555" i="17"/>
  <c r="O2556" i="17"/>
  <c r="O2557" i="17"/>
  <c r="O2558" i="17"/>
  <c r="O2559" i="17"/>
  <c r="O2560" i="17"/>
  <c r="O2561" i="17"/>
  <c r="O2562" i="17"/>
  <c r="O2563" i="17"/>
  <c r="O2564" i="17"/>
  <c r="O2565" i="17"/>
  <c r="O2566" i="17"/>
  <c r="O2567" i="17"/>
  <c r="O2568" i="17"/>
  <c r="O2569" i="17"/>
  <c r="O2570" i="17"/>
  <c r="O2571" i="17"/>
  <c r="O2572" i="17"/>
  <c r="O2573" i="17"/>
  <c r="O2574" i="17"/>
  <c r="O2575" i="17"/>
  <c r="O2576" i="17"/>
  <c r="O2577" i="17"/>
  <c r="O2578" i="17"/>
  <c r="O2579" i="17"/>
  <c r="O2580" i="17"/>
  <c r="O2581" i="17"/>
  <c r="O2582" i="17"/>
  <c r="O2583" i="17"/>
  <c r="O2584" i="17"/>
  <c r="O2585" i="17"/>
  <c r="O2586" i="17"/>
  <c r="O2587" i="17"/>
  <c r="O2588" i="17"/>
  <c r="O2589" i="17"/>
  <c r="O2590" i="17"/>
  <c r="O2591" i="17"/>
  <c r="O2592" i="17"/>
  <c r="O2593" i="17"/>
  <c r="O2594" i="17"/>
  <c r="O2595" i="17"/>
  <c r="O2596" i="17"/>
  <c r="O2597" i="17"/>
  <c r="O2598" i="17"/>
  <c r="O2599" i="17"/>
  <c r="O2600" i="17"/>
  <c r="O2601" i="17"/>
  <c r="O2602" i="17"/>
  <c r="O2603" i="17"/>
  <c r="O2604" i="17"/>
  <c r="O2605" i="17"/>
  <c r="O2606" i="17"/>
  <c r="O2607" i="17"/>
  <c r="O2608" i="17"/>
  <c r="O2609" i="17"/>
  <c r="O2610" i="17"/>
  <c r="O2611" i="17"/>
  <c r="O2612" i="17"/>
  <c r="O2613" i="17"/>
  <c r="O2614" i="17"/>
  <c r="O2615" i="17"/>
  <c r="O2616" i="17"/>
  <c r="O2617" i="17"/>
  <c r="O2618" i="17"/>
  <c r="O2619" i="17"/>
  <c r="O2620" i="17"/>
  <c r="O2621" i="17"/>
  <c r="O2622" i="17"/>
  <c r="O2623" i="17"/>
  <c r="O2624" i="17"/>
  <c r="O2625" i="17"/>
  <c r="O2626" i="17"/>
  <c r="O2627" i="17"/>
  <c r="O2628" i="17"/>
  <c r="O2629" i="17"/>
  <c r="O2630" i="17"/>
  <c r="O2631" i="17"/>
  <c r="O2632" i="17"/>
  <c r="O2633" i="17"/>
  <c r="O2634" i="17"/>
  <c r="O2635" i="17"/>
  <c r="O2636" i="17"/>
  <c r="O2637" i="17"/>
  <c r="O2638" i="17"/>
  <c r="O2639" i="17"/>
  <c r="O2640" i="17"/>
  <c r="O2641" i="17"/>
  <c r="O2642" i="17"/>
  <c r="O2643" i="17"/>
  <c r="O2644" i="17"/>
  <c r="O2645" i="17"/>
  <c r="O2646" i="17"/>
  <c r="O2647" i="17"/>
  <c r="O2648" i="17"/>
  <c r="O2649" i="17"/>
  <c r="O2650" i="17"/>
  <c r="O2651" i="17"/>
  <c r="O2652" i="17"/>
  <c r="O2653" i="17"/>
  <c r="O2654" i="17"/>
  <c r="O2655" i="17"/>
  <c r="O2656" i="17"/>
  <c r="O2657" i="17"/>
  <c r="O2658" i="17"/>
  <c r="O2659" i="17"/>
  <c r="O2660" i="17"/>
  <c r="O2661" i="17"/>
  <c r="O2662" i="17"/>
  <c r="O2663" i="17"/>
  <c r="O2664" i="17"/>
  <c r="O2665" i="17"/>
  <c r="O2666" i="17"/>
  <c r="O2667" i="17"/>
  <c r="O2668" i="17"/>
  <c r="O2669" i="17"/>
  <c r="O2670" i="17"/>
  <c r="O2671" i="17"/>
  <c r="O2672" i="17"/>
  <c r="O2673" i="17"/>
  <c r="O2674" i="17"/>
  <c r="O2675" i="17"/>
  <c r="O2676" i="17"/>
  <c r="O2677" i="17"/>
  <c r="O2678" i="17"/>
  <c r="O2679" i="17"/>
  <c r="O2680" i="17"/>
  <c r="O2681" i="17"/>
  <c r="O2682" i="17"/>
  <c r="O2683" i="17"/>
  <c r="O2684" i="17"/>
  <c r="O2685" i="17"/>
  <c r="O2686" i="17"/>
  <c r="O2687" i="17"/>
  <c r="O2688" i="17"/>
  <c r="O2689" i="17"/>
  <c r="O2690" i="17"/>
  <c r="O2691" i="17"/>
  <c r="O2692" i="17"/>
  <c r="O2693" i="17"/>
  <c r="O2694" i="17"/>
  <c r="O2695" i="17"/>
  <c r="O2696" i="17"/>
  <c r="O2697" i="17"/>
  <c r="O2698" i="17"/>
  <c r="O2699" i="17"/>
  <c r="O2700" i="17"/>
  <c r="O2701" i="17"/>
  <c r="O2702" i="17"/>
  <c r="O2703" i="17"/>
  <c r="O2704" i="17"/>
  <c r="O2705" i="17"/>
  <c r="O2706" i="17"/>
  <c r="O2707" i="17"/>
  <c r="O2708" i="17"/>
  <c r="O2709" i="17"/>
  <c r="O2710" i="17"/>
  <c r="O2711" i="17"/>
  <c r="O2712" i="17"/>
  <c r="O2713" i="17"/>
  <c r="O2714" i="17"/>
  <c r="O2715" i="17"/>
  <c r="O2716" i="17"/>
  <c r="O2717" i="17"/>
  <c r="O2718" i="17"/>
  <c r="O2719" i="17"/>
  <c r="O2720" i="17"/>
  <c r="O2721" i="17"/>
  <c r="O2722" i="17"/>
  <c r="O2723" i="17"/>
  <c r="O2724" i="17"/>
  <c r="O2725" i="17"/>
  <c r="O2726" i="17"/>
  <c r="O2727" i="17"/>
  <c r="O2728" i="17"/>
  <c r="O2729" i="17"/>
  <c r="O2730" i="17"/>
  <c r="O2731" i="17"/>
  <c r="O2732" i="17"/>
  <c r="O2733" i="17"/>
  <c r="O2734" i="17"/>
  <c r="O2735" i="17"/>
  <c r="O2736" i="17"/>
  <c r="O2737" i="17"/>
  <c r="O2738" i="17"/>
  <c r="O2739" i="17"/>
  <c r="O2740" i="17"/>
  <c r="O2741" i="17"/>
  <c r="O2742" i="17"/>
  <c r="O2743" i="17"/>
  <c r="O2744" i="17"/>
  <c r="O2745" i="17"/>
  <c r="O2746" i="17"/>
  <c r="O2747" i="17"/>
  <c r="O2748" i="17"/>
  <c r="O2749" i="17"/>
  <c r="O2750" i="17"/>
  <c r="O2751" i="17"/>
  <c r="O2752" i="17"/>
  <c r="O2753" i="17"/>
  <c r="O2754" i="17"/>
  <c r="O2755" i="17"/>
  <c r="O2756" i="17"/>
  <c r="O2757" i="17"/>
  <c r="O2758" i="17"/>
  <c r="O2759" i="17"/>
  <c r="O2760" i="17"/>
  <c r="O2761" i="17"/>
  <c r="O2762" i="17"/>
  <c r="O2763" i="17"/>
  <c r="O2764" i="17"/>
  <c r="O2765" i="17"/>
  <c r="O2766" i="17"/>
  <c r="O2767" i="17"/>
  <c r="O2768" i="17"/>
  <c r="O2769" i="17"/>
  <c r="O2770" i="17"/>
  <c r="O2771" i="17"/>
  <c r="O2772" i="17"/>
  <c r="O2773" i="17"/>
  <c r="O2774" i="17"/>
  <c r="O2775" i="17"/>
  <c r="O2776" i="17"/>
  <c r="O2777" i="17"/>
  <c r="O2778" i="17"/>
  <c r="O2779" i="17"/>
  <c r="O2780" i="17"/>
  <c r="O2781" i="17"/>
  <c r="O2782" i="17"/>
  <c r="O2783" i="17"/>
  <c r="O2784" i="17"/>
  <c r="O2785" i="17"/>
  <c r="O2786" i="17"/>
  <c r="O2787" i="17"/>
  <c r="O2788" i="17"/>
  <c r="O2789" i="17"/>
  <c r="O2790" i="17"/>
  <c r="O2791" i="17"/>
  <c r="O2792" i="17"/>
  <c r="O2793" i="17"/>
  <c r="O2794" i="17"/>
  <c r="O2795" i="17"/>
  <c r="O2796" i="17"/>
  <c r="O2797" i="17"/>
  <c r="O2798" i="17"/>
  <c r="O2799" i="17"/>
  <c r="O2800" i="17"/>
  <c r="O2801" i="17"/>
  <c r="O2802" i="17"/>
  <c r="O2803" i="17"/>
  <c r="O2804" i="17"/>
  <c r="O2805" i="17"/>
  <c r="O2806" i="17"/>
  <c r="O2807" i="17"/>
  <c r="O2808" i="17"/>
  <c r="O2809" i="17"/>
  <c r="O2810" i="17"/>
  <c r="O2811" i="17"/>
  <c r="O2812" i="17"/>
  <c r="O2813" i="17"/>
  <c r="O2814" i="17"/>
  <c r="O2815" i="17"/>
  <c r="O2816" i="17"/>
  <c r="O2817" i="17"/>
  <c r="O2818" i="17"/>
  <c r="O2819" i="17"/>
  <c r="O2820" i="17"/>
  <c r="O2821" i="17"/>
  <c r="O2822" i="17"/>
  <c r="O2823" i="17"/>
  <c r="O2824" i="17"/>
  <c r="O2825" i="17"/>
  <c r="O2826" i="17"/>
  <c r="O2827" i="17"/>
  <c r="O2828" i="17"/>
  <c r="O2829" i="17"/>
  <c r="O2830" i="17"/>
  <c r="O2831" i="17"/>
  <c r="O2832" i="17"/>
  <c r="O2833" i="17"/>
  <c r="O2834" i="17"/>
  <c r="O2835" i="17"/>
  <c r="O2836" i="17"/>
  <c r="O2837" i="17"/>
  <c r="O2838" i="17"/>
  <c r="O2839" i="17"/>
  <c r="O2840" i="17"/>
  <c r="O2841" i="17"/>
  <c r="O2842" i="17"/>
  <c r="O2843" i="17"/>
  <c r="O2844" i="17"/>
  <c r="O2845" i="17"/>
  <c r="O2846" i="17"/>
  <c r="O2847" i="17"/>
  <c r="O2848" i="17"/>
  <c r="O2849" i="17"/>
  <c r="O2850" i="17"/>
  <c r="O2851" i="17"/>
  <c r="O2852" i="17"/>
  <c r="O2853" i="17"/>
  <c r="O2854" i="17"/>
  <c r="O2855" i="17"/>
  <c r="O2856" i="17"/>
  <c r="O2857" i="17"/>
  <c r="O2858" i="17"/>
  <c r="O2859" i="17"/>
  <c r="O2860" i="17"/>
  <c r="O2861" i="17"/>
  <c r="O2862" i="17"/>
  <c r="O2863" i="17"/>
  <c r="O2864" i="17"/>
  <c r="O2865" i="17"/>
  <c r="O2866" i="17"/>
  <c r="O2867" i="17"/>
  <c r="O2868" i="17"/>
  <c r="O2869" i="17"/>
  <c r="O2870" i="17"/>
  <c r="O2871" i="17"/>
  <c r="O2872" i="17"/>
  <c r="O2873" i="17"/>
  <c r="O2874" i="17"/>
  <c r="O2875" i="17"/>
  <c r="O2876" i="17"/>
  <c r="O2877" i="17"/>
  <c r="O2878" i="17"/>
  <c r="O2879" i="17"/>
  <c r="O2880" i="17"/>
  <c r="O2881" i="17"/>
  <c r="O2882" i="17"/>
  <c r="O2883" i="17"/>
  <c r="O2884" i="17"/>
  <c r="O2885" i="17"/>
  <c r="O2886" i="17"/>
  <c r="O2887" i="17"/>
  <c r="O2888" i="17"/>
  <c r="O2889" i="17"/>
  <c r="O2890" i="17"/>
  <c r="O2891" i="17"/>
  <c r="O2892" i="17"/>
  <c r="O2893" i="17"/>
  <c r="O2894" i="17"/>
  <c r="O2895" i="17"/>
  <c r="O2896" i="17"/>
  <c r="O2897" i="17"/>
  <c r="O2898" i="17"/>
  <c r="O2899" i="17"/>
  <c r="O2900" i="17"/>
  <c r="O2901" i="17"/>
  <c r="O2902" i="17"/>
  <c r="O2903" i="17"/>
  <c r="O2904" i="17"/>
  <c r="O2905" i="17"/>
  <c r="O2906" i="17"/>
  <c r="O2907" i="17"/>
  <c r="O2908" i="17"/>
  <c r="O2909" i="17"/>
  <c r="O2910" i="17"/>
  <c r="O2911" i="17"/>
  <c r="O2912" i="17"/>
  <c r="O2913" i="17"/>
  <c r="O2914" i="17"/>
  <c r="O2915" i="17"/>
  <c r="O2916" i="17"/>
  <c r="O2917" i="17"/>
  <c r="O2918" i="17"/>
  <c r="O2919" i="17"/>
  <c r="O2920" i="17"/>
  <c r="O2921" i="17"/>
  <c r="O2922" i="17"/>
  <c r="O2923" i="17"/>
  <c r="O2924" i="17"/>
  <c r="O2925" i="17"/>
  <c r="O2926" i="17"/>
  <c r="O2927" i="17"/>
  <c r="O2928" i="17"/>
  <c r="O2929" i="17"/>
  <c r="O2930" i="17"/>
  <c r="O2931" i="17"/>
  <c r="O2932" i="17"/>
  <c r="O2933" i="17"/>
  <c r="O2934" i="17"/>
  <c r="O2935" i="17"/>
  <c r="O2936" i="17"/>
  <c r="O2937" i="17"/>
  <c r="O2938" i="17"/>
  <c r="O2939" i="17"/>
  <c r="O2940" i="17"/>
  <c r="O2941" i="17"/>
  <c r="O2942" i="17"/>
  <c r="O2943" i="17"/>
  <c r="O2944" i="17"/>
  <c r="O2945" i="17"/>
  <c r="O2946" i="17"/>
  <c r="O2947" i="17"/>
  <c r="O2948" i="17"/>
  <c r="O2949" i="17"/>
  <c r="O2950" i="17"/>
  <c r="O2951" i="17"/>
  <c r="O2952" i="17"/>
  <c r="O2953" i="17"/>
  <c r="O2954" i="17"/>
  <c r="O2955" i="17"/>
  <c r="O2956" i="17"/>
  <c r="O2957" i="17"/>
  <c r="O2958" i="17"/>
  <c r="O2959" i="17"/>
  <c r="O2960" i="17"/>
  <c r="O2961" i="17"/>
  <c r="O2962" i="17"/>
  <c r="O2963" i="17"/>
  <c r="O2964" i="17"/>
  <c r="O2965" i="17"/>
  <c r="O2966" i="17"/>
  <c r="O2967" i="17"/>
  <c r="O2968" i="17"/>
  <c r="O2969" i="17"/>
  <c r="O2970" i="17"/>
  <c r="O2971" i="17"/>
  <c r="O2972" i="17"/>
  <c r="O2973" i="17"/>
  <c r="O2974" i="17"/>
  <c r="O2975" i="17"/>
  <c r="O2976" i="17"/>
  <c r="O2977" i="17"/>
  <c r="O2978" i="17"/>
  <c r="O2979" i="17"/>
  <c r="O2980" i="17"/>
  <c r="O2981" i="17"/>
  <c r="O2982" i="17"/>
  <c r="O2983" i="17"/>
  <c r="O2984" i="17"/>
  <c r="O2985" i="17"/>
  <c r="O2986" i="17"/>
  <c r="O2987" i="17"/>
  <c r="O2988" i="17"/>
  <c r="O2989" i="17"/>
  <c r="O2990" i="17"/>
  <c r="O2991" i="17"/>
  <c r="O2992" i="17"/>
  <c r="O2993" i="17"/>
  <c r="O2994" i="17"/>
  <c r="O2995" i="17"/>
  <c r="O2996" i="17"/>
  <c r="O2997" i="17"/>
  <c r="O2998" i="17"/>
  <c r="O2999" i="17"/>
  <c r="O3000" i="17"/>
  <c r="O3001" i="17"/>
  <c r="O3002" i="17"/>
  <c r="O3003" i="17"/>
  <c r="O3004" i="17"/>
  <c r="O3005" i="17"/>
  <c r="O3006" i="17"/>
  <c r="O3007" i="17"/>
  <c r="O3008" i="17"/>
  <c r="O3009" i="17"/>
  <c r="O3010" i="17"/>
  <c r="O3011" i="17"/>
  <c r="O3012" i="17"/>
  <c r="O3013" i="17"/>
  <c r="O3014" i="17"/>
  <c r="O3015" i="17"/>
  <c r="O3016" i="17"/>
  <c r="O3017" i="17"/>
  <c r="O3018" i="17"/>
  <c r="O3019" i="17"/>
  <c r="O3020" i="17"/>
  <c r="O3021" i="17"/>
  <c r="O3022" i="17"/>
  <c r="O3023" i="17"/>
  <c r="O3024" i="17"/>
  <c r="O3025" i="17"/>
  <c r="O3026" i="17"/>
  <c r="O3027" i="17"/>
  <c r="O3028" i="17"/>
  <c r="O3029" i="17"/>
  <c r="O3030" i="17"/>
  <c r="O3031" i="17"/>
  <c r="O3032" i="17"/>
  <c r="O3033" i="17"/>
  <c r="O3034" i="17"/>
  <c r="O3035" i="17"/>
  <c r="O3036" i="17"/>
  <c r="O3037" i="17"/>
  <c r="O3038" i="17"/>
  <c r="O3039" i="17"/>
  <c r="O3040" i="17"/>
  <c r="O3041" i="17"/>
  <c r="O3042" i="17"/>
  <c r="O3043" i="17"/>
  <c r="O3044" i="17"/>
  <c r="O3045" i="17"/>
  <c r="O3046" i="17"/>
  <c r="O3047" i="17"/>
  <c r="O3048" i="17"/>
  <c r="O3049" i="17"/>
  <c r="O3050" i="17"/>
  <c r="O3051" i="17"/>
  <c r="O3052" i="17"/>
  <c r="O3053" i="17"/>
  <c r="O3054" i="17"/>
  <c r="O3055" i="17"/>
  <c r="O3056" i="17"/>
  <c r="O3057" i="17"/>
  <c r="O3058" i="17"/>
  <c r="O3059" i="17"/>
  <c r="O3060" i="17"/>
  <c r="O3061" i="17"/>
  <c r="O3062" i="17"/>
  <c r="O3063" i="17"/>
  <c r="O3064" i="17"/>
  <c r="O3065" i="17"/>
  <c r="O3066" i="17"/>
  <c r="O3067" i="17"/>
  <c r="O3068" i="17"/>
  <c r="O3069" i="17"/>
  <c r="O3070" i="17"/>
  <c r="O3071" i="17"/>
  <c r="O3072" i="17"/>
  <c r="O3073" i="17"/>
  <c r="O3074" i="17"/>
  <c r="O3075" i="17"/>
  <c r="O3076" i="17"/>
  <c r="O3077" i="17"/>
  <c r="O3078" i="17"/>
  <c r="O3079" i="17"/>
  <c r="O3080" i="17"/>
  <c r="O3081" i="17"/>
  <c r="O3082" i="17"/>
  <c r="O3083" i="17"/>
  <c r="O3084" i="17"/>
  <c r="O3085" i="17"/>
  <c r="O3086" i="17"/>
  <c r="O3087" i="17"/>
  <c r="O3088" i="17"/>
  <c r="O3089" i="17"/>
  <c r="O3090" i="17"/>
  <c r="O3091" i="17"/>
  <c r="O3092" i="17"/>
  <c r="O3093" i="17"/>
  <c r="O3094" i="17"/>
  <c r="O3095" i="17"/>
  <c r="O3096" i="17"/>
  <c r="O3097" i="17"/>
  <c r="O3098" i="17"/>
  <c r="O3099" i="17"/>
  <c r="O3100" i="17"/>
  <c r="O3101" i="17"/>
  <c r="O3102" i="17"/>
  <c r="O3103" i="17"/>
  <c r="O3104" i="17"/>
  <c r="O3105" i="17"/>
  <c r="O3106" i="17"/>
  <c r="O3107" i="17"/>
  <c r="O3108" i="17"/>
  <c r="O3109" i="17"/>
  <c r="O3110" i="17"/>
  <c r="O3111" i="17"/>
  <c r="O3112" i="17"/>
  <c r="O3113" i="17"/>
  <c r="O3114" i="17"/>
  <c r="O3115" i="17"/>
  <c r="O3116" i="17"/>
  <c r="O3117" i="17"/>
  <c r="O3118" i="17"/>
  <c r="O3119" i="17"/>
  <c r="O3120" i="17"/>
  <c r="O3121" i="17"/>
  <c r="O3122" i="17"/>
  <c r="O3123" i="17"/>
  <c r="O3124" i="17"/>
  <c r="O3125" i="17"/>
  <c r="O3126" i="17"/>
  <c r="O3127" i="17"/>
  <c r="O3128" i="17"/>
  <c r="O3129" i="17"/>
  <c r="O3130" i="17"/>
  <c r="O3131" i="17"/>
  <c r="O3132" i="17"/>
  <c r="O3133" i="17"/>
  <c r="O3134" i="17"/>
  <c r="O3135" i="17"/>
  <c r="O3136" i="17"/>
  <c r="O3137" i="17"/>
  <c r="O3138" i="17"/>
  <c r="O3139" i="17"/>
  <c r="O3140" i="17"/>
  <c r="O3141" i="17"/>
  <c r="O3142" i="17"/>
  <c r="O3143" i="17"/>
  <c r="O3144" i="17"/>
  <c r="O3145" i="17"/>
  <c r="O3146" i="17"/>
  <c r="O3147" i="17"/>
  <c r="O3148" i="17"/>
  <c r="O3149" i="17"/>
  <c r="O3150" i="17"/>
  <c r="O3151" i="17"/>
  <c r="O3152" i="17"/>
  <c r="O3153" i="17"/>
  <c r="O3154" i="17"/>
  <c r="O3155" i="17"/>
  <c r="O3156" i="17"/>
  <c r="O3157" i="17"/>
  <c r="O3158" i="17"/>
  <c r="O3159" i="17"/>
  <c r="O3160" i="17"/>
  <c r="O3161" i="17"/>
  <c r="O3162" i="17"/>
  <c r="O3163" i="17"/>
  <c r="O3164" i="17"/>
  <c r="O3165" i="17"/>
  <c r="O3166" i="17"/>
  <c r="O3167" i="17"/>
  <c r="O3168" i="17"/>
  <c r="O3169" i="17"/>
  <c r="O3170" i="17"/>
  <c r="O3171" i="17"/>
  <c r="O3172" i="17"/>
  <c r="O3173" i="17"/>
  <c r="O3174" i="17"/>
  <c r="O3175" i="17"/>
  <c r="O3176" i="17"/>
  <c r="O3177" i="17"/>
  <c r="O3178" i="17"/>
  <c r="O3179" i="17"/>
  <c r="O3180" i="17"/>
  <c r="O3181" i="17"/>
  <c r="O3182" i="17"/>
  <c r="O3183" i="17"/>
  <c r="O3184" i="17"/>
  <c r="O3185" i="17"/>
  <c r="O3186" i="17"/>
  <c r="O3187" i="17"/>
  <c r="O3188" i="17"/>
  <c r="O3189" i="17"/>
  <c r="O3190" i="17"/>
  <c r="O3191" i="17"/>
  <c r="O3192" i="17"/>
  <c r="O3193" i="17"/>
  <c r="O3194" i="17"/>
  <c r="O3195" i="17"/>
  <c r="O3196" i="17"/>
  <c r="O3197" i="17"/>
  <c r="O3198" i="17"/>
  <c r="O3199" i="17"/>
  <c r="O3200" i="17"/>
  <c r="O3201" i="17"/>
  <c r="O3202" i="17"/>
  <c r="O3203" i="17"/>
  <c r="O3204" i="17"/>
  <c r="O3205" i="17"/>
  <c r="O3206" i="17"/>
  <c r="O3207" i="17"/>
  <c r="O3208" i="17"/>
  <c r="O3209" i="17"/>
  <c r="O3210" i="17"/>
  <c r="O3211" i="17"/>
  <c r="O3212" i="17"/>
  <c r="O3213" i="17"/>
  <c r="O3214" i="17"/>
  <c r="O3215" i="17"/>
  <c r="O3216" i="17"/>
  <c r="O3217" i="17"/>
  <c r="O3218" i="17"/>
  <c r="O3219" i="17"/>
  <c r="O3220" i="17"/>
  <c r="O3221" i="17"/>
  <c r="O3222" i="17"/>
  <c r="O3223" i="17"/>
  <c r="O3224" i="17"/>
  <c r="O2" i="17"/>
  <c r="F3" i="17"/>
  <c r="F4" i="17"/>
  <c r="F5" i="17"/>
  <c r="F6" i="17"/>
  <c r="F7" i="17"/>
  <c r="F8" i="17"/>
  <c r="F9" i="17"/>
  <c r="F10" i="17"/>
  <c r="F11" i="17"/>
  <c r="F12" i="17"/>
  <c r="F13" i="17"/>
  <c r="F14" i="17"/>
  <c r="F15" i="17"/>
  <c r="F16" i="17"/>
  <c r="F17" i="17"/>
  <c r="F18" i="17"/>
  <c r="F19" i="17"/>
  <c r="F20" i="17"/>
  <c r="F21" i="17"/>
  <c r="F22" i="17"/>
  <c r="F23" i="17"/>
  <c r="F24" i="17"/>
  <c r="F25" i="17"/>
  <c r="F26" i="17"/>
  <c r="F27" i="17"/>
  <c r="F28" i="17"/>
  <c r="F29" i="17"/>
  <c r="F30" i="17"/>
  <c r="F31" i="17"/>
  <c r="F32" i="17"/>
  <c r="F33" i="17"/>
  <c r="F34" i="17"/>
  <c r="F35" i="17"/>
  <c r="F36" i="17"/>
  <c r="F37" i="17"/>
  <c r="F38" i="17"/>
  <c r="F39" i="17"/>
  <c r="F40" i="17"/>
  <c r="F41" i="17"/>
  <c r="F42" i="17"/>
  <c r="F43" i="17"/>
  <c r="F44" i="17"/>
  <c r="F45" i="17"/>
  <c r="F46" i="17"/>
  <c r="F47" i="17"/>
  <c r="F48" i="17"/>
  <c r="F49" i="17"/>
  <c r="F50" i="17"/>
  <c r="F51" i="17"/>
  <c r="F52" i="17"/>
  <c r="F53" i="17"/>
  <c r="F54" i="17"/>
  <c r="F55" i="17"/>
  <c r="F56" i="17"/>
  <c r="F57" i="17"/>
  <c r="F58" i="17"/>
  <c r="F59" i="17"/>
  <c r="F60" i="17"/>
  <c r="F61" i="17"/>
  <c r="F62" i="17"/>
  <c r="F63" i="17"/>
  <c r="F64" i="17"/>
  <c r="F65" i="17"/>
  <c r="F66" i="17"/>
  <c r="F67" i="17"/>
  <c r="F68" i="17"/>
  <c r="F69" i="17"/>
  <c r="F70" i="17"/>
  <c r="F71" i="17"/>
  <c r="F72" i="17"/>
  <c r="F73" i="17"/>
  <c r="F74" i="17"/>
  <c r="F75" i="17"/>
  <c r="F76" i="17"/>
  <c r="F77" i="17"/>
  <c r="F78" i="17"/>
  <c r="F79" i="17"/>
  <c r="F80" i="17"/>
  <c r="F81" i="17"/>
  <c r="F82" i="17"/>
  <c r="F83" i="17"/>
  <c r="F84" i="17"/>
  <c r="F85" i="17"/>
  <c r="F86" i="17"/>
  <c r="F87" i="17"/>
  <c r="F88" i="17"/>
  <c r="F89" i="17"/>
  <c r="F90" i="17"/>
  <c r="F91" i="17"/>
  <c r="F92" i="17"/>
  <c r="F93" i="17"/>
  <c r="F94" i="17"/>
  <c r="F95" i="17"/>
  <c r="F96" i="17"/>
  <c r="F97" i="17"/>
  <c r="F98" i="17"/>
  <c r="F99" i="17"/>
  <c r="F100" i="17"/>
  <c r="F101" i="17"/>
  <c r="F102" i="17"/>
  <c r="F103" i="17"/>
  <c r="F104" i="17"/>
  <c r="F105" i="17"/>
  <c r="F106" i="17"/>
  <c r="F107" i="17"/>
  <c r="F108" i="17"/>
  <c r="F109" i="17"/>
  <c r="F110" i="17"/>
  <c r="F111" i="17"/>
  <c r="F112" i="17"/>
  <c r="F113" i="17"/>
  <c r="F114" i="17"/>
  <c r="F115" i="17"/>
  <c r="F116" i="17"/>
  <c r="F117" i="17"/>
  <c r="F118" i="17"/>
  <c r="F119" i="17"/>
  <c r="F120" i="17"/>
  <c r="F121" i="17"/>
  <c r="F122" i="17"/>
  <c r="F123" i="17"/>
  <c r="F124" i="17"/>
  <c r="F125" i="17"/>
  <c r="F126" i="17"/>
  <c r="F127" i="17"/>
  <c r="F128" i="17"/>
  <c r="F129" i="17"/>
  <c r="F130" i="17"/>
  <c r="F131" i="17"/>
  <c r="F132" i="17"/>
  <c r="F133" i="17"/>
  <c r="F134" i="17"/>
  <c r="F135" i="17"/>
  <c r="F136" i="17"/>
  <c r="F137" i="17"/>
  <c r="F138" i="17"/>
  <c r="F139" i="17"/>
  <c r="F140" i="17"/>
  <c r="F141" i="17"/>
  <c r="F142" i="17"/>
  <c r="F143" i="17"/>
  <c r="F144" i="17"/>
  <c r="F145" i="17"/>
  <c r="F146" i="17"/>
  <c r="F147" i="17"/>
  <c r="F148" i="17"/>
  <c r="F149" i="17"/>
  <c r="F150" i="17"/>
  <c r="F151" i="17"/>
  <c r="F152" i="17"/>
  <c r="F153" i="17"/>
  <c r="F154" i="17"/>
  <c r="F155" i="17"/>
  <c r="F156" i="17"/>
  <c r="F157" i="17"/>
  <c r="F158" i="17"/>
  <c r="F159" i="17"/>
  <c r="F160" i="17"/>
  <c r="F161" i="17"/>
  <c r="F162" i="17"/>
  <c r="F163" i="17"/>
  <c r="F164" i="17"/>
  <c r="F165" i="17"/>
  <c r="F166" i="17"/>
  <c r="F167" i="17"/>
  <c r="F168" i="17"/>
  <c r="F169" i="17"/>
  <c r="F170" i="17"/>
  <c r="F171" i="17"/>
  <c r="F172" i="17"/>
  <c r="F173" i="17"/>
  <c r="F174" i="17"/>
  <c r="F175" i="17"/>
  <c r="F176" i="17"/>
  <c r="F177" i="17"/>
  <c r="F178" i="17"/>
  <c r="F179" i="17"/>
  <c r="F180" i="17"/>
  <c r="F181" i="17"/>
  <c r="F182" i="17"/>
  <c r="F183" i="17"/>
  <c r="F184" i="17"/>
  <c r="F185" i="17"/>
  <c r="F186" i="17"/>
  <c r="F187" i="17"/>
  <c r="F188" i="17"/>
  <c r="F189" i="17"/>
  <c r="F190" i="17"/>
  <c r="F191" i="17"/>
  <c r="F192" i="17"/>
  <c r="F193" i="17"/>
  <c r="F194" i="17"/>
  <c r="F195" i="17"/>
  <c r="F196" i="17"/>
  <c r="F197" i="17"/>
  <c r="F198" i="17"/>
  <c r="F199" i="17"/>
  <c r="F200" i="17"/>
  <c r="F201" i="17"/>
  <c r="F202" i="17"/>
  <c r="F203" i="17"/>
  <c r="F204" i="17"/>
  <c r="F205" i="17"/>
  <c r="F206" i="17"/>
  <c r="F207" i="17"/>
  <c r="F208" i="17"/>
  <c r="F209" i="17"/>
  <c r="F210" i="17"/>
  <c r="F211" i="17"/>
  <c r="F212" i="17"/>
  <c r="F213" i="17"/>
  <c r="F214" i="17"/>
  <c r="F215" i="17"/>
  <c r="F216" i="17"/>
  <c r="F217" i="17"/>
  <c r="F218" i="17"/>
  <c r="F219" i="17"/>
  <c r="F220" i="17"/>
  <c r="F221" i="17"/>
  <c r="F222" i="17"/>
  <c r="F223" i="17"/>
  <c r="F224" i="17"/>
  <c r="F225" i="17"/>
  <c r="F226" i="17"/>
  <c r="F227" i="17"/>
  <c r="F228" i="17"/>
  <c r="F229" i="17"/>
  <c r="F230" i="17"/>
  <c r="F231" i="17"/>
  <c r="F232" i="17"/>
  <c r="F233" i="17"/>
  <c r="F234" i="17"/>
  <c r="F235" i="17"/>
  <c r="F236" i="17"/>
  <c r="F237" i="17"/>
  <c r="F238" i="17"/>
  <c r="F239" i="17"/>
  <c r="F240" i="17"/>
  <c r="F241" i="17"/>
  <c r="F242" i="17"/>
  <c r="F243" i="17"/>
  <c r="F244" i="17"/>
  <c r="F245" i="17"/>
  <c r="F246" i="17"/>
  <c r="F247" i="17"/>
  <c r="F248" i="17"/>
  <c r="F249" i="17"/>
  <c r="F250" i="17"/>
  <c r="F251" i="17"/>
  <c r="F252" i="17"/>
  <c r="F253" i="17"/>
  <c r="F254" i="17"/>
  <c r="F255" i="17"/>
  <c r="F256" i="17"/>
  <c r="F257" i="17"/>
  <c r="F258" i="17"/>
  <c r="F259" i="17"/>
  <c r="F260" i="17"/>
  <c r="F261" i="17"/>
  <c r="F262" i="17"/>
  <c r="F263" i="17"/>
  <c r="F264" i="17"/>
  <c r="F265" i="17"/>
  <c r="F266" i="17"/>
  <c r="F267" i="17"/>
  <c r="F268" i="17"/>
  <c r="F269" i="17"/>
  <c r="F270" i="17"/>
  <c r="F271" i="17"/>
  <c r="F272" i="17"/>
  <c r="F273" i="17"/>
  <c r="F274" i="17"/>
  <c r="F275" i="17"/>
  <c r="F276" i="17"/>
  <c r="F277" i="17"/>
  <c r="F278" i="17"/>
  <c r="F279" i="17"/>
  <c r="F280" i="17"/>
  <c r="F281" i="17"/>
  <c r="F282" i="17"/>
  <c r="F283" i="17"/>
  <c r="F284" i="17"/>
  <c r="F285" i="17"/>
  <c r="F286" i="17"/>
  <c r="F287" i="17"/>
  <c r="F288" i="17"/>
  <c r="F289" i="17"/>
  <c r="F290" i="17"/>
  <c r="F291" i="17"/>
  <c r="F292" i="17"/>
  <c r="F293" i="17"/>
  <c r="F294" i="17"/>
  <c r="F295" i="17"/>
  <c r="F296" i="17"/>
  <c r="F297" i="17"/>
  <c r="F298" i="17"/>
  <c r="F299" i="17"/>
  <c r="F300" i="17"/>
  <c r="F301" i="17"/>
  <c r="F302" i="17"/>
  <c r="F303" i="17"/>
  <c r="F304" i="17"/>
  <c r="F305" i="17"/>
  <c r="F306" i="17"/>
  <c r="F307" i="17"/>
  <c r="F308" i="17"/>
  <c r="F309" i="17"/>
  <c r="F310" i="17"/>
  <c r="F311" i="17"/>
  <c r="F312" i="17"/>
  <c r="F313" i="17"/>
  <c r="F314" i="17"/>
  <c r="F315" i="17"/>
  <c r="F316" i="17"/>
  <c r="F317" i="17"/>
  <c r="F318" i="17"/>
  <c r="F319" i="17"/>
  <c r="F320" i="17"/>
  <c r="F321" i="17"/>
  <c r="F322" i="17"/>
  <c r="F323" i="17"/>
  <c r="F324" i="17"/>
  <c r="F325" i="17"/>
  <c r="F326" i="17"/>
  <c r="F327" i="17"/>
  <c r="F328" i="17"/>
  <c r="F329" i="17"/>
  <c r="F330" i="17"/>
  <c r="F331" i="17"/>
  <c r="F332" i="17"/>
  <c r="F333" i="17"/>
  <c r="F334" i="17"/>
  <c r="F335" i="17"/>
  <c r="F336" i="17"/>
  <c r="F337" i="17"/>
  <c r="F338" i="17"/>
  <c r="F339" i="17"/>
  <c r="F340" i="17"/>
  <c r="F341" i="17"/>
  <c r="F342" i="17"/>
  <c r="F343" i="17"/>
  <c r="F344" i="17"/>
  <c r="F345" i="17"/>
  <c r="F346" i="17"/>
  <c r="F347" i="17"/>
  <c r="F348" i="17"/>
  <c r="F349" i="17"/>
  <c r="F350" i="17"/>
  <c r="F351" i="17"/>
  <c r="F352" i="17"/>
  <c r="F353" i="17"/>
  <c r="F354" i="17"/>
  <c r="F355" i="17"/>
  <c r="F356" i="17"/>
  <c r="F357" i="17"/>
  <c r="F358" i="17"/>
  <c r="F359" i="17"/>
  <c r="F360" i="17"/>
  <c r="F361" i="17"/>
  <c r="F362" i="17"/>
  <c r="F363" i="17"/>
  <c r="F364" i="17"/>
  <c r="F365" i="17"/>
  <c r="F366" i="17"/>
  <c r="F367" i="17"/>
  <c r="F368" i="17"/>
  <c r="F369" i="17"/>
  <c r="F370" i="17"/>
  <c r="F371" i="17"/>
  <c r="F372" i="17"/>
  <c r="F373" i="17"/>
  <c r="F374" i="17"/>
  <c r="F375" i="17"/>
  <c r="F376" i="17"/>
  <c r="F377" i="17"/>
  <c r="F378" i="17"/>
  <c r="F379" i="17"/>
  <c r="F380" i="17"/>
  <c r="F381" i="17"/>
  <c r="F382" i="17"/>
  <c r="F383" i="17"/>
  <c r="F384" i="17"/>
  <c r="F385" i="17"/>
  <c r="F386" i="17"/>
  <c r="F387" i="17"/>
  <c r="F388" i="17"/>
  <c r="F389" i="17"/>
  <c r="F390" i="17"/>
  <c r="F391" i="17"/>
  <c r="F392" i="17"/>
  <c r="F393" i="17"/>
  <c r="F394" i="17"/>
  <c r="F395" i="17"/>
  <c r="F396" i="17"/>
  <c r="F397" i="17"/>
  <c r="F398" i="17"/>
  <c r="F399" i="17"/>
  <c r="F400" i="17"/>
  <c r="F401" i="17"/>
  <c r="F402" i="17"/>
  <c r="F403" i="17"/>
  <c r="F404" i="17"/>
  <c r="F405" i="17"/>
  <c r="F406" i="17"/>
  <c r="F407" i="17"/>
  <c r="F408" i="17"/>
  <c r="F409" i="17"/>
  <c r="F410" i="17"/>
  <c r="F411" i="17"/>
  <c r="F412" i="17"/>
  <c r="F413" i="17"/>
  <c r="F414" i="17"/>
  <c r="F415" i="17"/>
  <c r="F416" i="17"/>
  <c r="F417" i="17"/>
  <c r="F418" i="17"/>
  <c r="F419" i="17"/>
  <c r="F420" i="17"/>
  <c r="F421" i="17"/>
  <c r="F422" i="17"/>
  <c r="F423" i="17"/>
  <c r="F424" i="17"/>
  <c r="F425" i="17"/>
  <c r="F426" i="17"/>
  <c r="F427" i="17"/>
  <c r="F428" i="17"/>
  <c r="F429" i="17"/>
  <c r="F430" i="17"/>
  <c r="F431" i="17"/>
  <c r="F432" i="17"/>
  <c r="F433" i="17"/>
  <c r="F434" i="17"/>
  <c r="F435" i="17"/>
  <c r="F436" i="17"/>
  <c r="F437" i="17"/>
  <c r="F438" i="17"/>
  <c r="F439" i="17"/>
  <c r="F440" i="17"/>
  <c r="F441" i="17"/>
  <c r="F442" i="17"/>
  <c r="F443" i="17"/>
  <c r="F444" i="17"/>
  <c r="F445" i="17"/>
  <c r="F446" i="17"/>
  <c r="F447" i="17"/>
  <c r="F448" i="17"/>
  <c r="F449" i="17"/>
  <c r="F450" i="17"/>
  <c r="F451" i="17"/>
  <c r="F452" i="17"/>
  <c r="F453" i="17"/>
  <c r="F454" i="17"/>
  <c r="F455" i="17"/>
  <c r="F456" i="17"/>
  <c r="F457" i="17"/>
  <c r="F458" i="17"/>
  <c r="F459" i="17"/>
  <c r="F460" i="17"/>
  <c r="F461" i="17"/>
  <c r="F462" i="17"/>
  <c r="F463" i="17"/>
  <c r="F464" i="17"/>
  <c r="F465" i="17"/>
  <c r="F466" i="17"/>
  <c r="F467" i="17"/>
  <c r="F468" i="17"/>
  <c r="F469" i="17"/>
  <c r="F470" i="17"/>
  <c r="F471" i="17"/>
  <c r="F472" i="17"/>
  <c r="F473" i="17"/>
  <c r="F474" i="17"/>
  <c r="F475" i="17"/>
  <c r="F476" i="17"/>
  <c r="F477" i="17"/>
  <c r="F478" i="17"/>
  <c r="F479" i="17"/>
  <c r="F480" i="17"/>
  <c r="F481" i="17"/>
  <c r="F482" i="17"/>
  <c r="F483" i="17"/>
  <c r="F484" i="17"/>
  <c r="F485" i="17"/>
  <c r="F486" i="17"/>
  <c r="F487" i="17"/>
  <c r="F488" i="17"/>
  <c r="F489" i="17"/>
  <c r="F490" i="17"/>
  <c r="F491" i="17"/>
  <c r="F492" i="17"/>
  <c r="F493" i="17"/>
  <c r="F494" i="17"/>
  <c r="F495" i="17"/>
  <c r="F496" i="17"/>
  <c r="F497" i="17"/>
  <c r="F498" i="17"/>
  <c r="F499" i="17"/>
  <c r="F500" i="17"/>
  <c r="F501" i="17"/>
  <c r="F502" i="17"/>
  <c r="F503" i="17"/>
  <c r="F504" i="17"/>
  <c r="F505" i="17"/>
  <c r="F506" i="17"/>
  <c r="F507" i="17"/>
  <c r="F508" i="17"/>
  <c r="F509" i="17"/>
  <c r="F510" i="17"/>
  <c r="F511" i="17"/>
  <c r="F512" i="17"/>
  <c r="F513" i="17"/>
  <c r="F514" i="17"/>
  <c r="F515" i="17"/>
  <c r="F516" i="17"/>
  <c r="F517" i="17"/>
  <c r="F518" i="17"/>
  <c r="F519" i="17"/>
  <c r="F520" i="17"/>
  <c r="F521" i="17"/>
  <c r="F522" i="17"/>
  <c r="F523" i="17"/>
  <c r="F524" i="17"/>
  <c r="F525" i="17"/>
  <c r="F526" i="17"/>
  <c r="F527" i="17"/>
  <c r="F528" i="17"/>
  <c r="F529" i="17"/>
  <c r="F530" i="17"/>
  <c r="F531" i="17"/>
  <c r="F532" i="17"/>
  <c r="F533" i="17"/>
  <c r="F534" i="17"/>
  <c r="F535" i="17"/>
  <c r="F536" i="17"/>
  <c r="F537" i="17"/>
  <c r="F538" i="17"/>
  <c r="F539" i="17"/>
  <c r="F540" i="17"/>
  <c r="F541" i="17"/>
  <c r="F542" i="17"/>
  <c r="F543" i="17"/>
  <c r="F544" i="17"/>
  <c r="F545" i="17"/>
  <c r="F546" i="17"/>
  <c r="F547" i="17"/>
  <c r="F548" i="17"/>
  <c r="F549" i="17"/>
  <c r="F550" i="17"/>
  <c r="F551" i="17"/>
  <c r="F552" i="17"/>
  <c r="F553" i="17"/>
  <c r="F554" i="17"/>
  <c r="F555" i="17"/>
  <c r="F556" i="17"/>
  <c r="F557" i="17"/>
  <c r="F558" i="17"/>
  <c r="F559" i="17"/>
  <c r="F560" i="17"/>
  <c r="F561" i="17"/>
  <c r="F562" i="17"/>
  <c r="F563" i="17"/>
  <c r="F564" i="17"/>
  <c r="F565" i="17"/>
  <c r="F566" i="17"/>
  <c r="F567" i="17"/>
  <c r="F568" i="17"/>
  <c r="F569" i="17"/>
  <c r="F570" i="17"/>
  <c r="F571" i="17"/>
  <c r="F572" i="17"/>
  <c r="F573" i="17"/>
  <c r="F574" i="17"/>
  <c r="F575" i="17"/>
  <c r="F576" i="17"/>
  <c r="F577" i="17"/>
  <c r="F578" i="17"/>
  <c r="F579" i="17"/>
  <c r="F580" i="17"/>
  <c r="F581" i="17"/>
  <c r="F582" i="17"/>
  <c r="F583" i="17"/>
  <c r="F584" i="17"/>
  <c r="F585" i="17"/>
  <c r="F586" i="17"/>
  <c r="F587" i="17"/>
  <c r="F588" i="17"/>
  <c r="F589" i="17"/>
  <c r="F590" i="17"/>
  <c r="F591" i="17"/>
  <c r="F592" i="17"/>
  <c r="F593" i="17"/>
  <c r="F594" i="17"/>
  <c r="F595" i="17"/>
  <c r="F596" i="17"/>
  <c r="F597" i="17"/>
  <c r="F598" i="17"/>
  <c r="F599" i="17"/>
  <c r="F600" i="17"/>
  <c r="F601" i="17"/>
  <c r="F602" i="17"/>
  <c r="F603" i="17"/>
  <c r="F604" i="17"/>
  <c r="F605" i="17"/>
  <c r="F606" i="17"/>
  <c r="F607" i="17"/>
  <c r="F608" i="17"/>
  <c r="F609" i="17"/>
  <c r="F610" i="17"/>
  <c r="F611" i="17"/>
  <c r="F612" i="17"/>
  <c r="F613" i="17"/>
  <c r="F614" i="17"/>
  <c r="F615" i="17"/>
  <c r="F616" i="17"/>
  <c r="F617" i="17"/>
  <c r="F618" i="17"/>
  <c r="F619" i="17"/>
  <c r="F620" i="17"/>
  <c r="F621" i="17"/>
  <c r="F622" i="17"/>
  <c r="F623" i="17"/>
  <c r="F624" i="17"/>
  <c r="F625" i="17"/>
  <c r="F626" i="17"/>
  <c r="F627" i="17"/>
  <c r="F628" i="17"/>
  <c r="F629" i="17"/>
  <c r="F630" i="17"/>
  <c r="F631" i="17"/>
  <c r="F632" i="17"/>
  <c r="F633" i="17"/>
  <c r="F634" i="17"/>
  <c r="F635" i="17"/>
  <c r="F636" i="17"/>
  <c r="F637" i="17"/>
  <c r="F638" i="17"/>
  <c r="F639" i="17"/>
  <c r="F640" i="17"/>
  <c r="F641" i="17"/>
  <c r="F642" i="17"/>
  <c r="F643" i="17"/>
  <c r="F644" i="17"/>
  <c r="F645" i="17"/>
  <c r="F646" i="17"/>
  <c r="F647" i="17"/>
  <c r="F648" i="17"/>
  <c r="F649" i="17"/>
  <c r="F650" i="17"/>
  <c r="F651" i="17"/>
  <c r="F652" i="17"/>
  <c r="F653" i="17"/>
  <c r="F654" i="17"/>
  <c r="F655" i="17"/>
  <c r="F656" i="17"/>
  <c r="F657" i="17"/>
  <c r="F658" i="17"/>
  <c r="F659" i="17"/>
  <c r="F660" i="17"/>
  <c r="F661" i="17"/>
  <c r="F662" i="17"/>
  <c r="F663" i="17"/>
  <c r="F664" i="17"/>
  <c r="F665" i="17"/>
  <c r="F666" i="17"/>
  <c r="F667" i="17"/>
  <c r="F668" i="17"/>
  <c r="F669" i="17"/>
  <c r="F670" i="17"/>
  <c r="F671" i="17"/>
  <c r="F672" i="17"/>
  <c r="F673" i="17"/>
  <c r="F674" i="17"/>
  <c r="F675" i="17"/>
  <c r="F676" i="17"/>
  <c r="F677" i="17"/>
  <c r="F678" i="17"/>
  <c r="F679" i="17"/>
  <c r="F680" i="17"/>
  <c r="F681" i="17"/>
  <c r="F682" i="17"/>
  <c r="F683" i="17"/>
  <c r="F684" i="17"/>
  <c r="F685" i="17"/>
  <c r="F686" i="17"/>
  <c r="F687" i="17"/>
  <c r="F688" i="17"/>
  <c r="F689" i="17"/>
  <c r="F690" i="17"/>
  <c r="F691" i="17"/>
  <c r="F692" i="17"/>
  <c r="F693" i="17"/>
  <c r="F694" i="17"/>
  <c r="F695" i="17"/>
  <c r="F696" i="17"/>
  <c r="F697" i="17"/>
  <c r="F698" i="17"/>
  <c r="F699" i="17"/>
  <c r="F700" i="17"/>
  <c r="F701" i="17"/>
  <c r="F702" i="17"/>
  <c r="F703" i="17"/>
  <c r="F704" i="17"/>
  <c r="F705" i="17"/>
  <c r="F706" i="17"/>
  <c r="F707" i="17"/>
  <c r="F708" i="17"/>
  <c r="F709" i="17"/>
  <c r="F710" i="17"/>
  <c r="F711" i="17"/>
  <c r="F712" i="17"/>
  <c r="F713" i="17"/>
  <c r="F714" i="17"/>
  <c r="F715" i="17"/>
  <c r="F716" i="17"/>
  <c r="F717" i="17"/>
  <c r="F718" i="17"/>
  <c r="F719" i="17"/>
  <c r="F720" i="17"/>
  <c r="F721" i="17"/>
  <c r="F722" i="17"/>
  <c r="F723" i="17"/>
  <c r="F724" i="17"/>
  <c r="F725" i="17"/>
  <c r="F726" i="17"/>
  <c r="F727" i="17"/>
  <c r="F728" i="17"/>
  <c r="F729" i="17"/>
  <c r="F730" i="17"/>
  <c r="F731" i="17"/>
  <c r="F732" i="17"/>
  <c r="F733" i="17"/>
  <c r="F734" i="17"/>
  <c r="F735" i="17"/>
  <c r="F736" i="17"/>
  <c r="F737" i="17"/>
  <c r="F738" i="17"/>
  <c r="F739" i="17"/>
  <c r="F740" i="17"/>
  <c r="F741" i="17"/>
  <c r="F742" i="17"/>
  <c r="F743" i="17"/>
  <c r="F744" i="17"/>
  <c r="F745" i="17"/>
  <c r="F746" i="17"/>
  <c r="F747" i="17"/>
  <c r="F748" i="17"/>
  <c r="F749" i="17"/>
  <c r="F750" i="17"/>
  <c r="F751" i="17"/>
  <c r="F752" i="17"/>
  <c r="F753" i="17"/>
  <c r="F754" i="17"/>
  <c r="F755" i="17"/>
  <c r="F756" i="17"/>
  <c r="F757" i="17"/>
  <c r="F758" i="17"/>
  <c r="F759" i="17"/>
  <c r="F760" i="17"/>
  <c r="F761" i="17"/>
  <c r="F762" i="17"/>
  <c r="F763" i="17"/>
  <c r="F764" i="17"/>
  <c r="F765" i="17"/>
  <c r="F766" i="17"/>
  <c r="F767" i="17"/>
  <c r="F768" i="17"/>
  <c r="F769" i="17"/>
  <c r="F770" i="17"/>
  <c r="F771" i="17"/>
  <c r="F772" i="17"/>
  <c r="F773" i="17"/>
  <c r="F774" i="17"/>
  <c r="F775" i="17"/>
  <c r="F776" i="17"/>
  <c r="F777" i="17"/>
  <c r="F778" i="17"/>
  <c r="F779" i="17"/>
  <c r="F780" i="17"/>
  <c r="F781" i="17"/>
  <c r="F782" i="17"/>
  <c r="F783" i="17"/>
  <c r="F784" i="17"/>
  <c r="F785" i="17"/>
  <c r="F786" i="17"/>
  <c r="F787" i="17"/>
  <c r="F788" i="17"/>
  <c r="F789" i="17"/>
  <c r="F790" i="17"/>
  <c r="F791" i="17"/>
  <c r="F792" i="17"/>
  <c r="F793" i="17"/>
  <c r="F794" i="17"/>
  <c r="F795" i="17"/>
  <c r="F796" i="17"/>
  <c r="F797" i="17"/>
  <c r="F798" i="17"/>
  <c r="F799" i="17"/>
  <c r="F800" i="17"/>
  <c r="F801" i="17"/>
  <c r="F802" i="17"/>
  <c r="F803" i="17"/>
  <c r="F804" i="17"/>
  <c r="F805" i="17"/>
  <c r="F806" i="17"/>
  <c r="F807" i="17"/>
  <c r="F808" i="17"/>
  <c r="F809" i="17"/>
  <c r="F810" i="17"/>
  <c r="F811" i="17"/>
  <c r="F812" i="17"/>
  <c r="F813" i="17"/>
  <c r="F814" i="17"/>
  <c r="F815" i="17"/>
  <c r="F816" i="17"/>
  <c r="F817" i="17"/>
  <c r="F818" i="17"/>
  <c r="F819" i="17"/>
  <c r="F820" i="17"/>
  <c r="F821" i="17"/>
  <c r="F822" i="17"/>
  <c r="F823" i="17"/>
  <c r="F824" i="17"/>
  <c r="F825" i="17"/>
  <c r="F826" i="17"/>
  <c r="F827" i="17"/>
  <c r="F828" i="17"/>
  <c r="F829" i="17"/>
  <c r="F830" i="17"/>
  <c r="F831" i="17"/>
  <c r="F832" i="17"/>
  <c r="F833" i="17"/>
  <c r="F834" i="17"/>
  <c r="F835" i="17"/>
  <c r="F836" i="17"/>
  <c r="F837" i="17"/>
  <c r="F838" i="17"/>
  <c r="F839" i="17"/>
  <c r="F840" i="17"/>
  <c r="F841" i="17"/>
  <c r="F842" i="17"/>
  <c r="F843" i="17"/>
  <c r="F844" i="17"/>
  <c r="F845" i="17"/>
  <c r="F846" i="17"/>
  <c r="F847" i="17"/>
  <c r="F848" i="17"/>
  <c r="F849" i="17"/>
  <c r="F850" i="17"/>
  <c r="F851" i="17"/>
  <c r="F852" i="17"/>
  <c r="F853" i="17"/>
  <c r="F854" i="17"/>
  <c r="F855" i="17"/>
  <c r="F856" i="17"/>
  <c r="F857" i="17"/>
  <c r="F858" i="17"/>
  <c r="F859" i="17"/>
  <c r="F860" i="17"/>
  <c r="F861" i="17"/>
  <c r="F862" i="17"/>
  <c r="F863" i="17"/>
  <c r="F864" i="17"/>
  <c r="F865" i="17"/>
  <c r="F866" i="17"/>
  <c r="F867" i="17"/>
  <c r="F868" i="17"/>
  <c r="F869" i="17"/>
  <c r="F870" i="17"/>
  <c r="F871" i="17"/>
  <c r="F872" i="17"/>
  <c r="F873" i="17"/>
  <c r="F874" i="17"/>
  <c r="F875" i="17"/>
  <c r="F876" i="17"/>
  <c r="F877" i="17"/>
  <c r="F878" i="17"/>
  <c r="F879" i="17"/>
  <c r="F880" i="17"/>
  <c r="F881" i="17"/>
  <c r="F882" i="17"/>
  <c r="F883" i="17"/>
  <c r="F884" i="17"/>
  <c r="F885" i="17"/>
  <c r="F886" i="17"/>
  <c r="F887" i="17"/>
  <c r="F888" i="17"/>
  <c r="F889" i="17"/>
  <c r="F890" i="17"/>
  <c r="F891" i="17"/>
  <c r="F892" i="17"/>
  <c r="F893" i="17"/>
  <c r="F894" i="17"/>
  <c r="F895" i="17"/>
  <c r="F896" i="17"/>
  <c r="F897" i="17"/>
  <c r="F898" i="17"/>
  <c r="F899" i="17"/>
  <c r="F900" i="17"/>
  <c r="F901" i="17"/>
  <c r="F902" i="17"/>
  <c r="F903" i="17"/>
  <c r="F904" i="17"/>
  <c r="F905" i="17"/>
  <c r="F906" i="17"/>
  <c r="F907" i="17"/>
  <c r="F908" i="17"/>
  <c r="F909" i="17"/>
  <c r="F910" i="17"/>
  <c r="F911" i="17"/>
  <c r="F912" i="17"/>
  <c r="F913" i="17"/>
  <c r="F914" i="17"/>
  <c r="F915" i="17"/>
  <c r="F916" i="17"/>
  <c r="F917" i="17"/>
  <c r="F918" i="17"/>
  <c r="F919" i="17"/>
  <c r="F920" i="17"/>
  <c r="F921" i="17"/>
  <c r="F922" i="17"/>
  <c r="F923" i="17"/>
  <c r="F924" i="17"/>
  <c r="F925" i="17"/>
  <c r="F926" i="17"/>
  <c r="F927" i="17"/>
  <c r="F928" i="17"/>
  <c r="F929" i="17"/>
  <c r="F930" i="17"/>
  <c r="F931" i="17"/>
  <c r="F932" i="17"/>
  <c r="F933" i="17"/>
  <c r="F934" i="17"/>
  <c r="F935" i="17"/>
  <c r="F936" i="17"/>
  <c r="F937" i="17"/>
  <c r="F938" i="17"/>
  <c r="F939" i="17"/>
  <c r="F940" i="17"/>
  <c r="F941" i="17"/>
  <c r="F942" i="17"/>
  <c r="F943" i="17"/>
  <c r="F944" i="17"/>
  <c r="F945" i="17"/>
  <c r="F946" i="17"/>
  <c r="F947" i="17"/>
  <c r="F948" i="17"/>
  <c r="F949" i="17"/>
  <c r="F950" i="17"/>
  <c r="F951" i="17"/>
  <c r="F952" i="17"/>
  <c r="F953" i="17"/>
  <c r="F954" i="17"/>
  <c r="F955" i="17"/>
  <c r="F956" i="17"/>
  <c r="F957" i="17"/>
  <c r="F958" i="17"/>
  <c r="F959" i="17"/>
  <c r="F960" i="17"/>
  <c r="F961" i="17"/>
  <c r="F962" i="17"/>
  <c r="F963" i="17"/>
  <c r="F964" i="17"/>
  <c r="F965" i="17"/>
  <c r="F966" i="17"/>
  <c r="F967" i="17"/>
  <c r="F968" i="17"/>
  <c r="F969" i="17"/>
  <c r="F970" i="17"/>
  <c r="F971" i="17"/>
  <c r="F972" i="17"/>
  <c r="F973" i="17"/>
  <c r="F974" i="17"/>
  <c r="F975" i="17"/>
  <c r="F976" i="17"/>
  <c r="F977" i="17"/>
  <c r="F978" i="17"/>
  <c r="F979" i="17"/>
  <c r="F980" i="17"/>
  <c r="F981" i="17"/>
  <c r="F982" i="17"/>
  <c r="F983" i="17"/>
  <c r="F984" i="17"/>
  <c r="F985" i="17"/>
  <c r="F986" i="17"/>
  <c r="F987" i="17"/>
  <c r="F988" i="17"/>
  <c r="F989" i="17"/>
  <c r="F990" i="17"/>
  <c r="F991" i="17"/>
  <c r="F992" i="17"/>
  <c r="F993" i="17"/>
  <c r="F994" i="17"/>
  <c r="F995" i="17"/>
  <c r="F996" i="17"/>
  <c r="F997" i="17"/>
  <c r="F998" i="17"/>
  <c r="F999" i="17"/>
  <c r="F1000" i="17"/>
  <c r="F1001" i="17"/>
  <c r="F1002" i="17"/>
  <c r="F1003" i="17"/>
  <c r="F1004" i="17"/>
  <c r="F1005" i="17"/>
  <c r="F1006" i="17"/>
  <c r="F1007" i="17"/>
  <c r="F1008" i="17"/>
  <c r="F1009" i="17"/>
  <c r="F1010" i="17"/>
  <c r="F1011" i="17"/>
  <c r="F1012" i="17"/>
  <c r="F1013" i="17"/>
  <c r="F1014" i="17"/>
  <c r="F1015" i="17"/>
  <c r="F1016" i="17"/>
  <c r="F1017" i="17"/>
  <c r="F1018" i="17"/>
  <c r="F1019" i="17"/>
  <c r="F1020" i="17"/>
  <c r="F1021" i="17"/>
  <c r="F1022" i="17"/>
  <c r="F1023" i="17"/>
  <c r="F1024" i="17"/>
  <c r="F1025" i="17"/>
  <c r="F1026" i="17"/>
  <c r="F1027" i="17"/>
  <c r="F1028" i="17"/>
  <c r="F1029" i="17"/>
  <c r="F1030" i="17"/>
  <c r="F1031" i="17"/>
  <c r="F1032" i="17"/>
  <c r="F1033" i="17"/>
  <c r="F1034" i="17"/>
  <c r="F1035" i="17"/>
  <c r="F1036" i="17"/>
  <c r="F1037" i="17"/>
  <c r="F1038" i="17"/>
  <c r="F1039" i="17"/>
  <c r="F1040" i="17"/>
  <c r="F1041" i="17"/>
  <c r="F1042" i="17"/>
  <c r="F1043" i="17"/>
  <c r="F1044" i="17"/>
  <c r="F1045" i="17"/>
  <c r="F1046" i="17"/>
  <c r="F1047" i="17"/>
  <c r="F1048" i="17"/>
  <c r="F1049" i="17"/>
  <c r="F1050" i="17"/>
  <c r="F1051" i="17"/>
  <c r="F1052" i="17"/>
  <c r="F1053" i="17"/>
  <c r="F1054" i="17"/>
  <c r="F1055" i="17"/>
  <c r="F1056" i="17"/>
  <c r="F1057" i="17"/>
  <c r="F1058" i="17"/>
  <c r="F1059" i="17"/>
  <c r="F1060" i="17"/>
  <c r="F1061" i="17"/>
  <c r="F1062" i="17"/>
  <c r="F1063" i="17"/>
  <c r="F1064" i="17"/>
  <c r="F1065" i="17"/>
  <c r="F1066" i="17"/>
  <c r="F1067" i="17"/>
  <c r="F1068" i="17"/>
  <c r="F1069" i="17"/>
  <c r="F1070" i="17"/>
  <c r="F1071" i="17"/>
  <c r="F1072" i="17"/>
  <c r="F1073" i="17"/>
  <c r="F1074" i="17"/>
  <c r="F1075" i="17"/>
  <c r="F1076" i="17"/>
  <c r="F1077" i="17"/>
  <c r="F1078" i="17"/>
  <c r="F1079" i="17"/>
  <c r="F1080" i="17"/>
  <c r="F1081" i="17"/>
  <c r="F1082" i="17"/>
  <c r="F1083" i="17"/>
  <c r="F1084" i="17"/>
  <c r="F1085" i="17"/>
  <c r="F1086" i="17"/>
  <c r="F1087" i="17"/>
  <c r="F1088" i="17"/>
  <c r="F1089" i="17"/>
  <c r="F1090" i="17"/>
  <c r="F1091" i="17"/>
  <c r="F1092" i="17"/>
  <c r="F1093" i="17"/>
  <c r="F1094" i="17"/>
  <c r="F1095" i="17"/>
  <c r="F1096" i="17"/>
  <c r="F1097" i="17"/>
  <c r="F1098" i="17"/>
  <c r="F1099" i="17"/>
  <c r="F1100" i="17"/>
  <c r="F1101" i="17"/>
  <c r="F1102" i="17"/>
  <c r="F1103" i="17"/>
  <c r="F1104" i="17"/>
  <c r="F1105" i="17"/>
  <c r="F1106" i="17"/>
  <c r="F1107" i="17"/>
  <c r="F1108" i="17"/>
  <c r="F1109" i="17"/>
  <c r="F1110" i="17"/>
  <c r="F1111" i="17"/>
  <c r="F1112" i="17"/>
  <c r="F1113" i="17"/>
  <c r="F1114" i="17"/>
  <c r="F1115" i="17"/>
  <c r="F1116" i="17"/>
  <c r="F1117" i="17"/>
  <c r="F1118" i="17"/>
  <c r="F1119" i="17"/>
  <c r="F1120" i="17"/>
  <c r="F1121" i="17"/>
  <c r="F1122" i="17"/>
  <c r="F1123" i="17"/>
  <c r="F1124" i="17"/>
  <c r="F1125" i="17"/>
  <c r="F1126" i="17"/>
  <c r="F1127" i="17"/>
  <c r="F1128" i="17"/>
  <c r="F1129" i="17"/>
  <c r="F1130" i="17"/>
  <c r="F1131" i="17"/>
  <c r="F1132" i="17"/>
  <c r="F1133" i="17"/>
  <c r="F1134" i="17"/>
  <c r="F1135" i="17"/>
  <c r="F1136" i="17"/>
  <c r="F1137" i="17"/>
  <c r="F1138" i="17"/>
  <c r="F1139" i="17"/>
  <c r="F1140" i="17"/>
  <c r="F1141" i="17"/>
  <c r="F1142" i="17"/>
  <c r="F1143" i="17"/>
  <c r="F1144" i="17"/>
  <c r="F1145" i="17"/>
  <c r="F1146" i="17"/>
  <c r="F1147" i="17"/>
  <c r="F1148" i="17"/>
  <c r="F1149" i="17"/>
  <c r="F1150" i="17"/>
  <c r="F1151" i="17"/>
  <c r="F1152" i="17"/>
  <c r="F1153" i="17"/>
  <c r="F1154" i="17"/>
  <c r="F1155" i="17"/>
  <c r="F1156" i="17"/>
  <c r="F1157" i="17"/>
  <c r="F1158" i="17"/>
  <c r="F1159" i="17"/>
  <c r="F1160" i="17"/>
  <c r="F1161" i="17"/>
  <c r="F1162" i="17"/>
  <c r="F1163" i="17"/>
  <c r="F1164" i="17"/>
  <c r="F1165" i="17"/>
  <c r="F1166" i="17"/>
  <c r="F1167" i="17"/>
  <c r="F1168" i="17"/>
  <c r="F1169" i="17"/>
  <c r="F1170" i="17"/>
  <c r="F1171" i="17"/>
  <c r="F1172" i="17"/>
  <c r="F1173" i="17"/>
  <c r="F1174" i="17"/>
  <c r="F1175" i="17"/>
  <c r="F1176" i="17"/>
  <c r="F1177" i="17"/>
  <c r="F1178" i="17"/>
  <c r="F1179" i="17"/>
  <c r="F1180" i="17"/>
  <c r="F1181" i="17"/>
  <c r="F1182" i="17"/>
  <c r="F1183" i="17"/>
  <c r="F1184" i="17"/>
  <c r="F1185" i="17"/>
  <c r="F1186" i="17"/>
  <c r="F1187" i="17"/>
  <c r="F1188" i="17"/>
  <c r="F1189" i="17"/>
  <c r="F1190" i="17"/>
  <c r="F1191" i="17"/>
  <c r="F1192" i="17"/>
  <c r="F1193" i="17"/>
  <c r="F1194" i="17"/>
  <c r="F1195" i="17"/>
  <c r="F1196" i="17"/>
  <c r="F1197" i="17"/>
  <c r="F1198" i="17"/>
  <c r="F1199" i="17"/>
  <c r="F1200" i="17"/>
  <c r="F1201" i="17"/>
  <c r="F1202" i="17"/>
  <c r="F1203" i="17"/>
  <c r="F1204" i="17"/>
  <c r="F1205" i="17"/>
  <c r="F1206" i="17"/>
  <c r="F1207" i="17"/>
  <c r="F1208" i="17"/>
  <c r="F1209" i="17"/>
  <c r="F1210" i="17"/>
  <c r="F1211" i="17"/>
  <c r="F1212" i="17"/>
  <c r="F1213" i="17"/>
  <c r="F1214" i="17"/>
  <c r="F1215" i="17"/>
  <c r="F1216" i="17"/>
  <c r="F1217" i="17"/>
  <c r="F1218" i="17"/>
  <c r="F1219" i="17"/>
  <c r="F1220" i="17"/>
  <c r="F1221" i="17"/>
  <c r="F1222" i="17"/>
  <c r="F1223" i="17"/>
  <c r="F1224" i="17"/>
  <c r="F1225" i="17"/>
  <c r="F1226" i="17"/>
  <c r="F1227" i="17"/>
  <c r="F1228" i="17"/>
  <c r="F1229" i="17"/>
  <c r="F1230" i="17"/>
  <c r="F1231" i="17"/>
  <c r="F1232" i="17"/>
  <c r="F1233" i="17"/>
  <c r="F1234" i="17"/>
  <c r="F1235" i="17"/>
  <c r="F1236" i="17"/>
  <c r="F1237" i="17"/>
  <c r="F1238" i="17"/>
  <c r="F1239" i="17"/>
  <c r="F1240" i="17"/>
  <c r="F1241" i="17"/>
  <c r="F1242" i="17"/>
  <c r="F1243" i="17"/>
  <c r="F1244" i="17"/>
  <c r="F1245" i="17"/>
  <c r="F1246" i="17"/>
  <c r="F1247" i="17"/>
  <c r="F1248" i="17"/>
  <c r="F1249" i="17"/>
  <c r="F1250" i="17"/>
  <c r="F1251" i="17"/>
  <c r="F1252" i="17"/>
  <c r="F1253" i="17"/>
  <c r="F1254" i="17"/>
  <c r="F1255" i="17"/>
  <c r="F1256" i="17"/>
  <c r="F1257" i="17"/>
  <c r="F1258" i="17"/>
  <c r="F1259" i="17"/>
  <c r="F1260" i="17"/>
  <c r="F1261" i="17"/>
  <c r="F1262" i="17"/>
  <c r="F1263" i="17"/>
  <c r="F1264" i="17"/>
  <c r="F1265" i="17"/>
  <c r="F1266" i="17"/>
  <c r="F1267" i="17"/>
  <c r="F1268" i="17"/>
  <c r="F1269" i="17"/>
  <c r="F1270" i="17"/>
  <c r="F1271" i="17"/>
  <c r="F1272" i="17"/>
  <c r="F1273" i="17"/>
  <c r="F1274" i="17"/>
  <c r="F1275" i="17"/>
  <c r="F1276" i="17"/>
  <c r="F1277" i="17"/>
  <c r="F1278" i="17"/>
  <c r="F1279" i="17"/>
  <c r="F1280" i="17"/>
  <c r="F1281" i="17"/>
  <c r="F1282" i="17"/>
  <c r="F1283" i="17"/>
  <c r="F1284" i="17"/>
  <c r="F1285" i="17"/>
  <c r="F1286" i="17"/>
  <c r="F1287" i="17"/>
  <c r="F1288" i="17"/>
  <c r="F1289" i="17"/>
  <c r="F1290" i="17"/>
  <c r="F1291" i="17"/>
  <c r="F1292" i="17"/>
  <c r="F1293" i="17"/>
  <c r="F1294" i="17"/>
  <c r="F1295" i="17"/>
  <c r="F1296" i="17"/>
  <c r="F1297" i="17"/>
  <c r="F1298" i="17"/>
  <c r="F1299" i="17"/>
  <c r="F1300" i="17"/>
  <c r="F1301" i="17"/>
  <c r="F1302" i="17"/>
  <c r="F1303" i="17"/>
  <c r="F1304" i="17"/>
  <c r="F1305" i="17"/>
  <c r="F1306" i="17"/>
  <c r="F1307" i="17"/>
  <c r="F1308" i="17"/>
  <c r="F1309" i="17"/>
  <c r="F1310" i="17"/>
  <c r="F1311" i="17"/>
  <c r="F1312" i="17"/>
  <c r="F1313" i="17"/>
  <c r="F1314" i="17"/>
  <c r="F1315" i="17"/>
  <c r="F1316" i="17"/>
  <c r="F1317" i="17"/>
  <c r="F1318" i="17"/>
  <c r="F1319" i="17"/>
  <c r="F1320" i="17"/>
  <c r="F1321" i="17"/>
  <c r="F1322" i="17"/>
  <c r="F1323" i="17"/>
  <c r="F1324" i="17"/>
  <c r="F1325" i="17"/>
  <c r="F1326" i="17"/>
  <c r="F1327" i="17"/>
  <c r="F1328" i="17"/>
  <c r="F1329" i="17"/>
  <c r="F1330" i="17"/>
  <c r="F1331" i="17"/>
  <c r="F1332" i="17"/>
  <c r="F1333" i="17"/>
  <c r="F1334" i="17"/>
  <c r="F1335" i="17"/>
  <c r="F1336" i="17"/>
  <c r="F1337" i="17"/>
  <c r="F1338" i="17"/>
  <c r="F1339" i="17"/>
  <c r="F1340" i="17"/>
  <c r="F1341" i="17"/>
  <c r="F1342" i="17"/>
  <c r="F1343" i="17"/>
  <c r="F1344" i="17"/>
  <c r="F1345" i="17"/>
  <c r="F1346" i="17"/>
  <c r="F1347" i="17"/>
  <c r="F1348" i="17"/>
  <c r="F1349" i="17"/>
  <c r="F1350" i="17"/>
  <c r="F1351" i="17"/>
  <c r="F1352" i="17"/>
  <c r="F1353" i="17"/>
  <c r="F1354" i="17"/>
  <c r="F1355" i="17"/>
  <c r="F1356" i="17"/>
  <c r="F1357" i="17"/>
  <c r="F1358" i="17"/>
  <c r="F1359" i="17"/>
  <c r="F1360" i="17"/>
  <c r="F1361" i="17"/>
  <c r="F1362" i="17"/>
  <c r="F1363" i="17"/>
  <c r="F1364" i="17"/>
  <c r="F1365" i="17"/>
  <c r="F1366" i="17"/>
  <c r="F1367" i="17"/>
  <c r="F1368" i="17"/>
  <c r="F1369" i="17"/>
  <c r="F1370" i="17"/>
  <c r="F1371" i="17"/>
  <c r="F1372" i="17"/>
  <c r="F1373" i="17"/>
  <c r="F1374" i="17"/>
  <c r="F1375" i="17"/>
  <c r="F1376" i="17"/>
  <c r="F1377" i="17"/>
  <c r="F1378" i="17"/>
  <c r="F1379" i="17"/>
  <c r="F1380" i="17"/>
  <c r="F1381" i="17"/>
  <c r="F1382" i="17"/>
  <c r="F1383" i="17"/>
  <c r="F1384" i="17"/>
  <c r="F1385" i="17"/>
  <c r="F1386" i="17"/>
  <c r="F1387" i="17"/>
  <c r="F1388" i="17"/>
  <c r="F1389" i="17"/>
  <c r="F1390" i="17"/>
  <c r="F1391" i="17"/>
  <c r="F1392" i="17"/>
  <c r="F1393" i="17"/>
  <c r="F1394" i="17"/>
  <c r="F1395" i="17"/>
  <c r="F1396" i="17"/>
  <c r="F1397" i="17"/>
  <c r="F1398" i="17"/>
  <c r="F1399" i="17"/>
  <c r="F1400" i="17"/>
  <c r="F1401" i="17"/>
  <c r="F1402" i="17"/>
  <c r="F1403" i="17"/>
  <c r="F1404" i="17"/>
  <c r="F1405" i="17"/>
  <c r="F1406" i="17"/>
  <c r="F1407" i="17"/>
  <c r="F1408" i="17"/>
  <c r="F1409" i="17"/>
  <c r="F1410" i="17"/>
  <c r="F1411" i="17"/>
  <c r="F1412" i="17"/>
  <c r="F1413" i="17"/>
  <c r="F1414" i="17"/>
  <c r="F1415" i="17"/>
  <c r="F1416" i="17"/>
  <c r="F1417" i="17"/>
  <c r="F1418" i="17"/>
  <c r="F1419" i="17"/>
  <c r="F1420" i="17"/>
  <c r="F1421" i="17"/>
  <c r="F1422" i="17"/>
  <c r="F1423" i="17"/>
  <c r="F1424" i="17"/>
  <c r="F1425" i="17"/>
  <c r="F1426" i="17"/>
  <c r="F1427" i="17"/>
  <c r="F1428" i="17"/>
  <c r="F1429" i="17"/>
  <c r="F1430" i="17"/>
  <c r="F1431" i="17"/>
  <c r="F1432" i="17"/>
  <c r="F1433" i="17"/>
  <c r="F1434" i="17"/>
  <c r="F1435" i="17"/>
  <c r="F1436" i="17"/>
  <c r="F1437" i="17"/>
  <c r="F1438" i="17"/>
  <c r="F1439" i="17"/>
  <c r="F1440" i="17"/>
  <c r="F1441" i="17"/>
  <c r="F1442" i="17"/>
  <c r="F1443" i="17"/>
  <c r="F1444" i="17"/>
  <c r="F1445" i="17"/>
  <c r="F1446" i="17"/>
  <c r="F1447" i="17"/>
  <c r="F1448" i="17"/>
  <c r="F1449" i="17"/>
  <c r="F1450" i="17"/>
  <c r="F1451" i="17"/>
  <c r="F1452" i="17"/>
  <c r="F1453" i="17"/>
  <c r="F1454" i="17"/>
  <c r="F1455" i="17"/>
  <c r="F1456" i="17"/>
  <c r="F1457" i="17"/>
  <c r="F1458" i="17"/>
  <c r="F1459" i="17"/>
  <c r="F1460" i="17"/>
  <c r="F1461" i="17"/>
  <c r="F1462" i="17"/>
  <c r="F1463" i="17"/>
  <c r="F1464" i="17"/>
  <c r="F1465" i="17"/>
  <c r="F1466" i="17"/>
  <c r="F1467" i="17"/>
  <c r="F1468" i="17"/>
  <c r="F1469" i="17"/>
  <c r="F1470" i="17"/>
  <c r="F1471" i="17"/>
  <c r="F1472" i="17"/>
  <c r="F1473" i="17"/>
  <c r="F1474" i="17"/>
  <c r="F1475" i="17"/>
  <c r="F1476" i="17"/>
  <c r="F1477" i="17"/>
  <c r="F1478" i="17"/>
  <c r="F1479" i="17"/>
  <c r="F1480" i="17"/>
  <c r="F1481" i="17"/>
  <c r="F1482" i="17"/>
  <c r="F1483" i="17"/>
  <c r="F1484" i="17"/>
  <c r="F1485" i="17"/>
  <c r="F1486" i="17"/>
  <c r="F1487" i="17"/>
  <c r="F1488" i="17"/>
  <c r="F1489" i="17"/>
  <c r="F1490" i="17"/>
  <c r="F1491" i="17"/>
  <c r="F1492" i="17"/>
  <c r="F1493" i="17"/>
  <c r="F1494" i="17"/>
  <c r="F1495" i="17"/>
  <c r="F1496" i="17"/>
  <c r="F1497" i="17"/>
  <c r="F1498" i="17"/>
  <c r="F1499" i="17"/>
  <c r="F1500" i="17"/>
  <c r="F1501" i="17"/>
  <c r="F1502" i="17"/>
  <c r="F1503" i="17"/>
  <c r="F1504" i="17"/>
  <c r="F1505" i="17"/>
  <c r="F1506" i="17"/>
  <c r="F1507" i="17"/>
  <c r="F1508" i="17"/>
  <c r="F1509" i="17"/>
  <c r="F1510" i="17"/>
  <c r="F1511" i="17"/>
  <c r="F1512" i="17"/>
  <c r="F1513" i="17"/>
  <c r="F1514" i="17"/>
  <c r="F1515" i="17"/>
  <c r="F1516" i="17"/>
  <c r="F1517" i="17"/>
  <c r="F1518" i="17"/>
  <c r="F1519" i="17"/>
  <c r="F1520" i="17"/>
  <c r="F1521" i="17"/>
  <c r="F1522" i="17"/>
  <c r="F1523" i="17"/>
  <c r="F1524" i="17"/>
  <c r="F1525" i="17"/>
  <c r="F1526" i="17"/>
  <c r="F1527" i="17"/>
  <c r="F1528" i="17"/>
  <c r="F1529" i="17"/>
  <c r="F1530" i="17"/>
  <c r="F1531" i="17"/>
  <c r="F1532" i="17"/>
  <c r="F1533" i="17"/>
  <c r="F1534" i="17"/>
  <c r="F1535" i="17"/>
  <c r="F1536" i="17"/>
  <c r="F1537" i="17"/>
  <c r="F1538" i="17"/>
  <c r="F1539" i="17"/>
  <c r="F1540" i="17"/>
  <c r="F1541" i="17"/>
  <c r="F1542" i="17"/>
  <c r="F1543" i="17"/>
  <c r="F1544" i="17"/>
  <c r="F1545" i="17"/>
  <c r="F1546" i="17"/>
  <c r="F1547" i="17"/>
  <c r="F1548" i="17"/>
  <c r="F1549" i="17"/>
  <c r="F1550" i="17"/>
  <c r="F1551" i="17"/>
  <c r="F1552" i="17"/>
  <c r="F1553" i="17"/>
  <c r="F1554" i="17"/>
  <c r="F1555" i="17"/>
  <c r="F1556" i="17"/>
  <c r="F1557" i="17"/>
  <c r="F1558" i="17"/>
  <c r="F1559" i="17"/>
  <c r="F1560" i="17"/>
  <c r="F1561" i="17"/>
  <c r="F1562" i="17"/>
  <c r="F1563" i="17"/>
  <c r="F1564" i="17"/>
  <c r="F1565" i="17"/>
  <c r="F1566" i="17"/>
  <c r="F1567" i="17"/>
  <c r="F1568" i="17"/>
  <c r="F1569" i="17"/>
  <c r="F1570" i="17"/>
  <c r="F1571" i="17"/>
  <c r="F1572" i="17"/>
  <c r="F1573" i="17"/>
  <c r="F1574" i="17"/>
  <c r="F1575" i="17"/>
  <c r="F1576" i="17"/>
  <c r="F1577" i="17"/>
  <c r="F1578" i="17"/>
  <c r="F1579" i="17"/>
  <c r="F1580" i="17"/>
  <c r="F1581" i="17"/>
  <c r="F1582" i="17"/>
  <c r="F1583" i="17"/>
  <c r="F1584" i="17"/>
  <c r="F1585" i="17"/>
  <c r="F1586" i="17"/>
  <c r="F1587" i="17"/>
  <c r="F1588" i="17"/>
  <c r="F1589" i="17"/>
  <c r="F1590" i="17"/>
  <c r="F1591" i="17"/>
  <c r="F1592" i="17"/>
  <c r="F1593" i="17"/>
  <c r="F1594" i="17"/>
  <c r="F1595" i="17"/>
  <c r="F1596" i="17"/>
  <c r="F1597" i="17"/>
  <c r="F1598" i="17"/>
  <c r="F1599" i="17"/>
  <c r="F1600" i="17"/>
  <c r="F1601" i="17"/>
  <c r="F1602" i="17"/>
  <c r="F1603" i="17"/>
  <c r="F1604" i="17"/>
  <c r="F1605" i="17"/>
  <c r="F1606" i="17"/>
  <c r="F1607" i="17"/>
  <c r="F1608" i="17"/>
  <c r="F1609" i="17"/>
  <c r="F1610" i="17"/>
  <c r="F1611" i="17"/>
  <c r="F1612" i="17"/>
  <c r="F1613" i="17"/>
  <c r="F1614" i="17"/>
  <c r="F1615" i="17"/>
  <c r="F1616" i="17"/>
  <c r="F1617" i="17"/>
  <c r="F1618" i="17"/>
  <c r="F1619" i="17"/>
  <c r="F1620" i="17"/>
  <c r="F1621" i="17"/>
  <c r="F1622" i="17"/>
  <c r="F1623" i="17"/>
  <c r="F1624" i="17"/>
  <c r="F1625" i="17"/>
  <c r="F1626" i="17"/>
  <c r="F1627" i="17"/>
  <c r="F1628" i="17"/>
  <c r="F1629" i="17"/>
  <c r="F1630" i="17"/>
  <c r="F1631" i="17"/>
  <c r="F1632" i="17"/>
  <c r="F1633" i="17"/>
  <c r="F1634" i="17"/>
  <c r="F1635" i="17"/>
  <c r="F1636" i="17"/>
  <c r="F1637" i="17"/>
  <c r="F1638" i="17"/>
  <c r="F1639" i="17"/>
  <c r="F1640" i="17"/>
  <c r="F1641" i="17"/>
  <c r="F1642" i="17"/>
  <c r="F1643" i="17"/>
  <c r="F1644" i="17"/>
  <c r="F1645" i="17"/>
  <c r="F1646" i="17"/>
  <c r="F1647" i="17"/>
  <c r="F1648" i="17"/>
  <c r="F1649" i="17"/>
  <c r="F1650" i="17"/>
  <c r="F1651" i="17"/>
  <c r="F1652" i="17"/>
  <c r="F1653" i="17"/>
  <c r="F1654" i="17"/>
  <c r="F1655" i="17"/>
  <c r="F1656" i="17"/>
  <c r="F1657" i="17"/>
  <c r="F1658" i="17"/>
  <c r="F1659" i="17"/>
  <c r="F1660" i="17"/>
  <c r="F1661" i="17"/>
  <c r="F1662" i="17"/>
  <c r="F1663" i="17"/>
  <c r="F1664" i="17"/>
  <c r="F1665" i="17"/>
  <c r="F1666" i="17"/>
  <c r="F1667" i="17"/>
  <c r="F1668" i="17"/>
  <c r="F1669" i="17"/>
  <c r="F1670" i="17"/>
  <c r="F1671" i="17"/>
  <c r="F1672" i="17"/>
  <c r="F1673" i="17"/>
  <c r="F1674" i="17"/>
  <c r="F1675" i="17"/>
  <c r="F1676" i="17"/>
  <c r="F1677" i="17"/>
  <c r="F1678" i="17"/>
  <c r="F1679" i="17"/>
  <c r="F1680" i="17"/>
  <c r="F1681" i="17"/>
  <c r="F1682" i="17"/>
  <c r="F1683" i="17"/>
  <c r="F1684" i="17"/>
  <c r="F1685" i="17"/>
  <c r="F1686" i="17"/>
  <c r="F1687" i="17"/>
  <c r="F1688" i="17"/>
  <c r="F1689" i="17"/>
  <c r="F1690" i="17"/>
  <c r="F1691" i="17"/>
  <c r="F1692" i="17"/>
  <c r="F1693" i="17"/>
  <c r="F1694" i="17"/>
  <c r="F1695" i="17"/>
  <c r="F1696" i="17"/>
  <c r="F1697" i="17"/>
  <c r="F1698" i="17"/>
  <c r="F1699" i="17"/>
  <c r="F1700" i="17"/>
  <c r="F1701" i="17"/>
  <c r="F1702" i="17"/>
  <c r="F1703" i="17"/>
  <c r="F1704" i="17"/>
  <c r="F1705" i="17"/>
  <c r="F1706" i="17"/>
  <c r="F1707" i="17"/>
  <c r="F1708" i="17"/>
  <c r="F1709" i="17"/>
  <c r="F1710" i="17"/>
  <c r="F1711" i="17"/>
  <c r="F1712" i="17"/>
  <c r="F1713" i="17"/>
  <c r="F1714" i="17"/>
  <c r="F1715" i="17"/>
  <c r="F1716" i="17"/>
  <c r="F1717" i="17"/>
  <c r="F1718" i="17"/>
  <c r="F1719" i="17"/>
  <c r="F1720" i="17"/>
  <c r="F1721" i="17"/>
  <c r="F1722" i="17"/>
  <c r="F1723" i="17"/>
  <c r="F1724" i="17"/>
  <c r="F1725" i="17"/>
  <c r="F1726" i="17"/>
  <c r="F1727" i="17"/>
  <c r="F1728" i="17"/>
  <c r="F1729" i="17"/>
  <c r="F1730" i="17"/>
  <c r="F1731" i="17"/>
  <c r="F1732" i="17"/>
  <c r="F1733" i="17"/>
  <c r="F1734" i="17"/>
  <c r="F1735" i="17"/>
  <c r="F1736" i="17"/>
  <c r="F1737" i="17"/>
  <c r="F1738" i="17"/>
  <c r="F1739" i="17"/>
  <c r="F1740" i="17"/>
  <c r="F1741" i="17"/>
  <c r="F1742" i="17"/>
  <c r="F1743" i="17"/>
  <c r="F1744" i="17"/>
  <c r="F1745" i="17"/>
  <c r="F1746" i="17"/>
  <c r="F1747" i="17"/>
  <c r="F1748" i="17"/>
  <c r="F1749" i="17"/>
  <c r="F1750" i="17"/>
  <c r="F1751" i="17"/>
  <c r="F1752" i="17"/>
  <c r="F1753" i="17"/>
  <c r="F1754" i="17"/>
  <c r="F1755" i="17"/>
  <c r="F1756" i="17"/>
  <c r="F1757" i="17"/>
  <c r="F1758" i="17"/>
  <c r="F1759" i="17"/>
  <c r="F1760" i="17"/>
  <c r="F1761" i="17"/>
  <c r="F1762" i="17"/>
  <c r="F1763" i="17"/>
  <c r="F1764" i="17"/>
  <c r="F1765" i="17"/>
  <c r="F1766" i="17"/>
  <c r="F1767" i="17"/>
  <c r="F1768" i="17"/>
  <c r="F1769" i="17"/>
  <c r="F1770" i="17"/>
  <c r="F1771" i="17"/>
  <c r="F1772" i="17"/>
  <c r="F1773" i="17"/>
  <c r="F1774" i="17"/>
  <c r="F1775" i="17"/>
  <c r="F1776" i="17"/>
  <c r="F1777" i="17"/>
  <c r="F1778" i="17"/>
  <c r="F1779" i="17"/>
  <c r="F1780" i="17"/>
  <c r="F1781" i="17"/>
  <c r="F1782" i="17"/>
  <c r="F1783" i="17"/>
  <c r="F1784" i="17"/>
  <c r="F1785" i="17"/>
  <c r="F1786" i="17"/>
  <c r="F1787" i="17"/>
  <c r="F1788" i="17"/>
  <c r="F1789" i="17"/>
  <c r="F1790" i="17"/>
  <c r="F1791" i="17"/>
  <c r="F1792" i="17"/>
  <c r="F1793" i="17"/>
  <c r="F1794" i="17"/>
  <c r="F1795" i="17"/>
  <c r="F1796" i="17"/>
  <c r="F1797" i="17"/>
  <c r="F1798" i="17"/>
  <c r="F1799" i="17"/>
  <c r="F1800" i="17"/>
  <c r="F1801" i="17"/>
  <c r="F1802" i="17"/>
  <c r="F1803" i="17"/>
  <c r="F1804" i="17"/>
  <c r="F1805" i="17"/>
  <c r="F1806" i="17"/>
  <c r="F1807" i="17"/>
  <c r="F1808" i="17"/>
  <c r="F1809" i="17"/>
  <c r="F1810" i="17"/>
  <c r="F1811" i="17"/>
  <c r="F1812" i="17"/>
  <c r="F1813" i="17"/>
  <c r="F1814" i="17"/>
  <c r="F1815" i="17"/>
  <c r="F1816" i="17"/>
  <c r="F1817" i="17"/>
  <c r="F1818" i="17"/>
  <c r="F1819" i="17"/>
  <c r="F1820" i="17"/>
  <c r="F1821" i="17"/>
  <c r="F1822" i="17"/>
  <c r="F1823" i="17"/>
  <c r="F1824" i="17"/>
  <c r="F1825" i="17"/>
  <c r="F1826" i="17"/>
  <c r="F1827" i="17"/>
  <c r="F1828" i="17"/>
  <c r="F1829" i="17"/>
  <c r="F1830" i="17"/>
  <c r="F1831" i="17"/>
  <c r="F1832" i="17"/>
  <c r="F1833" i="17"/>
  <c r="F1834" i="17"/>
  <c r="F1835" i="17"/>
  <c r="F1836" i="17"/>
  <c r="F1837" i="17"/>
  <c r="F1838" i="17"/>
  <c r="F1839" i="17"/>
  <c r="F1840" i="17"/>
  <c r="F1841" i="17"/>
  <c r="F1842" i="17"/>
  <c r="F1843" i="17"/>
  <c r="F1844" i="17"/>
  <c r="F1845" i="17"/>
  <c r="F1846" i="17"/>
  <c r="F1847" i="17"/>
  <c r="F1848" i="17"/>
  <c r="F1849" i="17"/>
  <c r="F1850" i="17"/>
  <c r="F1851" i="17"/>
  <c r="F1852" i="17"/>
  <c r="F1853" i="17"/>
  <c r="F1854" i="17"/>
  <c r="F1855" i="17"/>
  <c r="F1856" i="17"/>
  <c r="F1857" i="17"/>
  <c r="F1858" i="17"/>
  <c r="F1859" i="17"/>
  <c r="F1860" i="17"/>
  <c r="F1861" i="17"/>
  <c r="F1862" i="17"/>
  <c r="F1863" i="17"/>
  <c r="F1864" i="17"/>
  <c r="F1865" i="17"/>
  <c r="F1866" i="17"/>
  <c r="F1867" i="17"/>
  <c r="F1868" i="17"/>
  <c r="F1869" i="17"/>
  <c r="F1870" i="17"/>
  <c r="F1871" i="17"/>
  <c r="F1872" i="17"/>
  <c r="F1873" i="17"/>
  <c r="F1874" i="17"/>
  <c r="F1875" i="17"/>
  <c r="F1876" i="17"/>
  <c r="F1877" i="17"/>
  <c r="F1878" i="17"/>
  <c r="F1879" i="17"/>
  <c r="F1880" i="17"/>
  <c r="F1881" i="17"/>
  <c r="F1882" i="17"/>
  <c r="F1883" i="17"/>
  <c r="F1884" i="17"/>
  <c r="F1885" i="17"/>
  <c r="F1886" i="17"/>
  <c r="F1887" i="17"/>
  <c r="F1888" i="17"/>
  <c r="F1889" i="17"/>
  <c r="F1890" i="17"/>
  <c r="F1891" i="17"/>
  <c r="F1892" i="17"/>
  <c r="F1893" i="17"/>
  <c r="F1894" i="17"/>
  <c r="F1895" i="17"/>
  <c r="F1896" i="17"/>
  <c r="F1897" i="17"/>
  <c r="F1898" i="17"/>
  <c r="F1899" i="17"/>
  <c r="F1900" i="17"/>
  <c r="F1901" i="17"/>
  <c r="F1902" i="17"/>
  <c r="F1903" i="17"/>
  <c r="F1904" i="17"/>
  <c r="F1905" i="17"/>
  <c r="F1906" i="17"/>
  <c r="F1907" i="17"/>
  <c r="F1908" i="17"/>
  <c r="F1909" i="17"/>
  <c r="F1910" i="17"/>
  <c r="F1911" i="17"/>
  <c r="F1912" i="17"/>
  <c r="F1913" i="17"/>
  <c r="F1914" i="17"/>
  <c r="F1915" i="17"/>
  <c r="F1916" i="17"/>
  <c r="F1917" i="17"/>
  <c r="F1918" i="17"/>
  <c r="F1919" i="17"/>
  <c r="F1920" i="17"/>
  <c r="F1921" i="17"/>
  <c r="F1922" i="17"/>
  <c r="F1923" i="17"/>
  <c r="F1924" i="17"/>
  <c r="F1925" i="17"/>
  <c r="F1926" i="17"/>
  <c r="F1927" i="17"/>
  <c r="F1928" i="17"/>
  <c r="F1929" i="17"/>
  <c r="F1930" i="17"/>
  <c r="F1931" i="17"/>
  <c r="F1932" i="17"/>
  <c r="F1933" i="17"/>
  <c r="F1934" i="17"/>
  <c r="F1935" i="17"/>
  <c r="F1936" i="17"/>
  <c r="F1937" i="17"/>
  <c r="F1938" i="17"/>
  <c r="F1939" i="17"/>
  <c r="F1940" i="17"/>
  <c r="F1941" i="17"/>
  <c r="F1942" i="17"/>
  <c r="F1943" i="17"/>
  <c r="F1944" i="17"/>
  <c r="F1945" i="17"/>
  <c r="F1946" i="17"/>
  <c r="F1947" i="17"/>
  <c r="F1948" i="17"/>
  <c r="F1949" i="17"/>
  <c r="F1950" i="17"/>
  <c r="F1951" i="17"/>
  <c r="F1952" i="17"/>
  <c r="F1953" i="17"/>
  <c r="F1954" i="17"/>
  <c r="F1955" i="17"/>
  <c r="F1956" i="17"/>
  <c r="F1957" i="17"/>
  <c r="F1958" i="17"/>
  <c r="F1959" i="17"/>
  <c r="F1960" i="17"/>
  <c r="F1961" i="17"/>
  <c r="F1962" i="17"/>
  <c r="F1963" i="17"/>
  <c r="F1964" i="17"/>
  <c r="F1965" i="17"/>
  <c r="F1966" i="17"/>
  <c r="F1967" i="17"/>
  <c r="F1968" i="17"/>
  <c r="F1969" i="17"/>
  <c r="F1970" i="17"/>
  <c r="F1971" i="17"/>
  <c r="F1972" i="17"/>
  <c r="F1973" i="17"/>
  <c r="F1974" i="17"/>
  <c r="F1975" i="17"/>
  <c r="F1976" i="17"/>
  <c r="F1977" i="17"/>
  <c r="F1978" i="17"/>
  <c r="F1979" i="17"/>
  <c r="F1980" i="17"/>
  <c r="F1981" i="17"/>
  <c r="F1982" i="17"/>
  <c r="F1983" i="17"/>
  <c r="F1984" i="17"/>
  <c r="F1985" i="17"/>
  <c r="F1986" i="17"/>
  <c r="F1987" i="17"/>
  <c r="F1988" i="17"/>
  <c r="F1989" i="17"/>
  <c r="F1990" i="17"/>
  <c r="F1991" i="17"/>
  <c r="F1992" i="17"/>
  <c r="F1993" i="17"/>
  <c r="F1994" i="17"/>
  <c r="F1995" i="17"/>
  <c r="F1996" i="17"/>
  <c r="F1997" i="17"/>
  <c r="F1998" i="17"/>
  <c r="F1999" i="17"/>
  <c r="F2000" i="17"/>
  <c r="F2001" i="17"/>
  <c r="F2002" i="17"/>
  <c r="F2003" i="17"/>
  <c r="F2004" i="17"/>
  <c r="F2005" i="17"/>
  <c r="F2006" i="17"/>
  <c r="F2007" i="17"/>
  <c r="F2008" i="17"/>
  <c r="F2009" i="17"/>
  <c r="F2010" i="17"/>
  <c r="F2011" i="17"/>
  <c r="F2012" i="17"/>
  <c r="F2013" i="17"/>
  <c r="F2014" i="17"/>
  <c r="F2015" i="17"/>
  <c r="F2016" i="17"/>
  <c r="F2017" i="17"/>
  <c r="F2018" i="17"/>
  <c r="F2019" i="17"/>
  <c r="F2020" i="17"/>
  <c r="F2021" i="17"/>
  <c r="F2022" i="17"/>
  <c r="F2023" i="17"/>
  <c r="F2024" i="17"/>
  <c r="F2025" i="17"/>
  <c r="F2026" i="17"/>
  <c r="F2027" i="17"/>
  <c r="F2028" i="17"/>
  <c r="F2029" i="17"/>
  <c r="F2030" i="17"/>
  <c r="F2031" i="17"/>
  <c r="F2032" i="17"/>
  <c r="F2033" i="17"/>
  <c r="F2034" i="17"/>
  <c r="F2035" i="17"/>
  <c r="F2036" i="17"/>
  <c r="F2037" i="17"/>
  <c r="F2038" i="17"/>
  <c r="F2039" i="17"/>
  <c r="F2040" i="17"/>
  <c r="F2041" i="17"/>
  <c r="F2042" i="17"/>
  <c r="F2043" i="17"/>
  <c r="F2044" i="17"/>
  <c r="F2045" i="17"/>
  <c r="F2046" i="17"/>
  <c r="F2047" i="17"/>
  <c r="F2048" i="17"/>
  <c r="F2049" i="17"/>
  <c r="F2050" i="17"/>
  <c r="F2051" i="17"/>
  <c r="F2052" i="17"/>
  <c r="F2053" i="17"/>
  <c r="F2054" i="17"/>
  <c r="F2055" i="17"/>
  <c r="F2056" i="17"/>
  <c r="F2057" i="17"/>
  <c r="F2058" i="17"/>
  <c r="F2059" i="17"/>
  <c r="F2060" i="17"/>
  <c r="F2061" i="17"/>
  <c r="F2062" i="17"/>
  <c r="F2063" i="17"/>
  <c r="F2064" i="17"/>
  <c r="F2065" i="17"/>
  <c r="F2066" i="17"/>
  <c r="F2067" i="17"/>
  <c r="F2068" i="17"/>
  <c r="F2069" i="17"/>
  <c r="F2070" i="17"/>
  <c r="F2071" i="17"/>
  <c r="F2072" i="17"/>
  <c r="F2073" i="17"/>
  <c r="F2074" i="17"/>
  <c r="F2075" i="17"/>
  <c r="F2076" i="17"/>
  <c r="F2077" i="17"/>
  <c r="F2078" i="17"/>
  <c r="F2079" i="17"/>
  <c r="F2080" i="17"/>
  <c r="F2081" i="17"/>
  <c r="F2082" i="17"/>
  <c r="F2083" i="17"/>
  <c r="F2084" i="17"/>
  <c r="F2085" i="17"/>
  <c r="F2086" i="17"/>
  <c r="F2087" i="17"/>
  <c r="F2088" i="17"/>
  <c r="F2089" i="17"/>
  <c r="F2090" i="17"/>
  <c r="F2091" i="17"/>
  <c r="F2092" i="17"/>
  <c r="F2093" i="17"/>
  <c r="F2094" i="17"/>
  <c r="F2095" i="17"/>
  <c r="F2096" i="17"/>
  <c r="F2097" i="17"/>
  <c r="F2098" i="17"/>
  <c r="F2099" i="17"/>
  <c r="F2100" i="17"/>
  <c r="F2101" i="17"/>
  <c r="F2102" i="17"/>
  <c r="F2103" i="17"/>
  <c r="F2104" i="17"/>
  <c r="F2105" i="17"/>
  <c r="F2106" i="17"/>
  <c r="F2107" i="17"/>
  <c r="F2108" i="17"/>
  <c r="F2109" i="17"/>
  <c r="F2110" i="17"/>
  <c r="F2111" i="17"/>
  <c r="F2112" i="17"/>
  <c r="F2113" i="17"/>
  <c r="F2114" i="17"/>
  <c r="F2115" i="17"/>
  <c r="F2116" i="17"/>
  <c r="F2117" i="17"/>
  <c r="F2118" i="17"/>
  <c r="F2119" i="17"/>
  <c r="F2120" i="17"/>
  <c r="F2121" i="17"/>
  <c r="F2122" i="17"/>
  <c r="F2123" i="17"/>
  <c r="F2124" i="17"/>
  <c r="F2125" i="17"/>
  <c r="F2126" i="17"/>
  <c r="F2127" i="17"/>
  <c r="F2128" i="17"/>
  <c r="F2129" i="17"/>
  <c r="F2130" i="17"/>
  <c r="F2131" i="17"/>
  <c r="F2132" i="17"/>
  <c r="F2133" i="17"/>
  <c r="F2134" i="17"/>
  <c r="F2135" i="17"/>
  <c r="F2136" i="17"/>
  <c r="F2137" i="17"/>
  <c r="F2138" i="17"/>
  <c r="F2139" i="17"/>
  <c r="F2140" i="17"/>
  <c r="F2141" i="17"/>
  <c r="F2142" i="17"/>
  <c r="F2143" i="17"/>
  <c r="F2144" i="17"/>
  <c r="F2145" i="17"/>
  <c r="F2146" i="17"/>
  <c r="F2147" i="17"/>
  <c r="F2148" i="17"/>
  <c r="F2149" i="17"/>
  <c r="F2150" i="17"/>
  <c r="F2151" i="17"/>
  <c r="F2152" i="17"/>
  <c r="F2153" i="17"/>
  <c r="F2154" i="17"/>
  <c r="F2155" i="17"/>
  <c r="F2156" i="17"/>
  <c r="F2157" i="17"/>
  <c r="F2158" i="17"/>
  <c r="F2159" i="17"/>
  <c r="F2160" i="17"/>
  <c r="F2161" i="17"/>
  <c r="F2162" i="17"/>
  <c r="F2163" i="17"/>
  <c r="F2164" i="17"/>
  <c r="F2165" i="17"/>
  <c r="F2166" i="17"/>
  <c r="F2167" i="17"/>
  <c r="F2168" i="17"/>
  <c r="F2169" i="17"/>
  <c r="F2170" i="17"/>
  <c r="F2171" i="17"/>
  <c r="F2172" i="17"/>
  <c r="F2173" i="17"/>
  <c r="F2174" i="17"/>
  <c r="F2175" i="17"/>
  <c r="F2176" i="17"/>
  <c r="F2177" i="17"/>
  <c r="F2178" i="17"/>
  <c r="F2179" i="17"/>
  <c r="F2180" i="17"/>
  <c r="F2181" i="17"/>
  <c r="F2182" i="17"/>
  <c r="F2183" i="17"/>
  <c r="F2184" i="17"/>
  <c r="F2185" i="17"/>
  <c r="F2186" i="17"/>
  <c r="F2187" i="17"/>
  <c r="F2188" i="17"/>
  <c r="F2189" i="17"/>
  <c r="F2190" i="17"/>
  <c r="F2191" i="17"/>
  <c r="F2192" i="17"/>
  <c r="F2193" i="17"/>
  <c r="F2194" i="17"/>
  <c r="F2195" i="17"/>
  <c r="F2196" i="17"/>
  <c r="F2197" i="17"/>
  <c r="F2198" i="17"/>
  <c r="F2199" i="17"/>
  <c r="F2200" i="17"/>
  <c r="F2201" i="17"/>
  <c r="F2202" i="17"/>
  <c r="F2203" i="17"/>
  <c r="F2204" i="17"/>
  <c r="F2205" i="17"/>
  <c r="F2206" i="17"/>
  <c r="F2207" i="17"/>
  <c r="F2208" i="17"/>
  <c r="F2209" i="17"/>
  <c r="F2210" i="17"/>
  <c r="F2211" i="17"/>
  <c r="F2212" i="17"/>
  <c r="F2213" i="17"/>
  <c r="F2214" i="17"/>
  <c r="F2215" i="17"/>
  <c r="F2216" i="17"/>
  <c r="F2217" i="17"/>
  <c r="F2218" i="17"/>
  <c r="F2219" i="17"/>
  <c r="F2220" i="17"/>
  <c r="F2221" i="17"/>
  <c r="F2222" i="17"/>
  <c r="F2223" i="17"/>
  <c r="F2224" i="17"/>
  <c r="F2225" i="17"/>
  <c r="F2226" i="17"/>
  <c r="F2227" i="17"/>
  <c r="F2228" i="17"/>
  <c r="F2229" i="17"/>
  <c r="F2230" i="17"/>
  <c r="F2231" i="17"/>
  <c r="F2232" i="17"/>
  <c r="F2233" i="17"/>
  <c r="F2234" i="17"/>
  <c r="F2235" i="17"/>
  <c r="F2236" i="17"/>
  <c r="F2237" i="17"/>
  <c r="F2238" i="17"/>
  <c r="F2239" i="17"/>
  <c r="F2240" i="17"/>
  <c r="F2241" i="17"/>
  <c r="F2242" i="17"/>
  <c r="F2243" i="17"/>
  <c r="F2244" i="17"/>
  <c r="F2245" i="17"/>
  <c r="F2246" i="17"/>
  <c r="F2247" i="17"/>
  <c r="F2248" i="17"/>
  <c r="F2249" i="17"/>
  <c r="F2250" i="17"/>
  <c r="F2251" i="17"/>
  <c r="F2252" i="17"/>
  <c r="F2253" i="17"/>
  <c r="F2254" i="17"/>
  <c r="F2255" i="17"/>
  <c r="F2256" i="17"/>
  <c r="F2257" i="17"/>
  <c r="F2258" i="17"/>
  <c r="F2259" i="17"/>
  <c r="F2260" i="17"/>
  <c r="F2261" i="17"/>
  <c r="F2262" i="17"/>
  <c r="F2263" i="17"/>
  <c r="F2264" i="17"/>
  <c r="F2265" i="17"/>
  <c r="F2266" i="17"/>
  <c r="F2267" i="17"/>
  <c r="F2268" i="17"/>
  <c r="F2269" i="17"/>
  <c r="F2270" i="17"/>
  <c r="F2271" i="17"/>
  <c r="F2272" i="17"/>
  <c r="F2273" i="17"/>
  <c r="F2274" i="17"/>
  <c r="F2275" i="17"/>
  <c r="F2276" i="17"/>
  <c r="F2277" i="17"/>
  <c r="F2278" i="17"/>
  <c r="F2279" i="17"/>
  <c r="F2280" i="17"/>
  <c r="F2281" i="17"/>
  <c r="F2282" i="17"/>
  <c r="F2283" i="17"/>
  <c r="F2284" i="17"/>
  <c r="F2285" i="17"/>
  <c r="F2286" i="17"/>
  <c r="F2287" i="17"/>
  <c r="F2288" i="17"/>
  <c r="F2289" i="17"/>
  <c r="F2290" i="17"/>
  <c r="F2291" i="17"/>
  <c r="F2292" i="17"/>
  <c r="F2293" i="17"/>
  <c r="F2294" i="17"/>
  <c r="F2295" i="17"/>
  <c r="F2296" i="17"/>
  <c r="F2297" i="17"/>
  <c r="F2298" i="17"/>
  <c r="F2299" i="17"/>
  <c r="F2300" i="17"/>
  <c r="F2301" i="17"/>
  <c r="F2302" i="17"/>
  <c r="F2303" i="17"/>
  <c r="F2304" i="17"/>
  <c r="F2305" i="17"/>
  <c r="F2306" i="17"/>
  <c r="F2307" i="17"/>
  <c r="F2308" i="17"/>
  <c r="F2309" i="17"/>
  <c r="F2310" i="17"/>
  <c r="F2311" i="17"/>
  <c r="F2312" i="17"/>
  <c r="F2313" i="17"/>
  <c r="F2314" i="17"/>
  <c r="F2315" i="17"/>
  <c r="F2316" i="17"/>
  <c r="F2317" i="17"/>
  <c r="F2318" i="17"/>
  <c r="F2319" i="17"/>
  <c r="F2320" i="17"/>
  <c r="F2321" i="17"/>
  <c r="F2322" i="17"/>
  <c r="F2323" i="17"/>
  <c r="F2324" i="17"/>
  <c r="F2325" i="17"/>
  <c r="F2326" i="17"/>
  <c r="F2327" i="17"/>
  <c r="F2328" i="17"/>
  <c r="F2329" i="17"/>
  <c r="F2330" i="17"/>
  <c r="F2331" i="17"/>
  <c r="F2332" i="17"/>
  <c r="F2333" i="17"/>
  <c r="F2334" i="17"/>
  <c r="F2335" i="17"/>
  <c r="F2336" i="17"/>
  <c r="F2337" i="17"/>
  <c r="F2338" i="17"/>
  <c r="F2339" i="17"/>
  <c r="F2340" i="17"/>
  <c r="F2341" i="17"/>
  <c r="F2342" i="17"/>
  <c r="F2343" i="17"/>
  <c r="F2344" i="17"/>
  <c r="F2345" i="17"/>
  <c r="F2346" i="17"/>
  <c r="F2347" i="17"/>
  <c r="F2348" i="17"/>
  <c r="F2349" i="17"/>
  <c r="F2350" i="17"/>
  <c r="F2351" i="17"/>
  <c r="F2352" i="17"/>
  <c r="F2353" i="17"/>
  <c r="F2354" i="17"/>
  <c r="F2355" i="17"/>
  <c r="F2356" i="17"/>
  <c r="F2357" i="17"/>
  <c r="F2358" i="17"/>
  <c r="F2359" i="17"/>
  <c r="F2360" i="17"/>
  <c r="F2361" i="17"/>
  <c r="F2362" i="17"/>
  <c r="F2363" i="17"/>
  <c r="F2364" i="17"/>
  <c r="F2365" i="17"/>
  <c r="F2366" i="17"/>
  <c r="F2367" i="17"/>
  <c r="F2368" i="17"/>
  <c r="F2369" i="17"/>
  <c r="F2370" i="17"/>
  <c r="F2371" i="17"/>
  <c r="F2372" i="17"/>
  <c r="F2373" i="17"/>
  <c r="F2374" i="17"/>
  <c r="F2375" i="17"/>
  <c r="F2376" i="17"/>
  <c r="F2377" i="17"/>
  <c r="F2378" i="17"/>
  <c r="F2379" i="17"/>
  <c r="F2380" i="17"/>
  <c r="F2381" i="17"/>
  <c r="F2382" i="17"/>
  <c r="F2383" i="17"/>
  <c r="F2384" i="17"/>
  <c r="F2385" i="17"/>
  <c r="F2386" i="17"/>
  <c r="F2387" i="17"/>
  <c r="F2388" i="17"/>
  <c r="F2389" i="17"/>
  <c r="F2390" i="17"/>
  <c r="F2391" i="17"/>
  <c r="F2392" i="17"/>
  <c r="F2393" i="17"/>
  <c r="F2394" i="17"/>
  <c r="F2395" i="17"/>
  <c r="F2396" i="17"/>
  <c r="F2397" i="17"/>
  <c r="F2398" i="17"/>
  <c r="F2399" i="17"/>
  <c r="F2400" i="17"/>
  <c r="F2401" i="17"/>
  <c r="F2402" i="17"/>
  <c r="F2403" i="17"/>
  <c r="F2404" i="17"/>
  <c r="F2405" i="17"/>
  <c r="F2406" i="17"/>
  <c r="F2407" i="17"/>
  <c r="F2408" i="17"/>
  <c r="F2409" i="17"/>
  <c r="F2410" i="17"/>
  <c r="F2411" i="17"/>
  <c r="F2412" i="17"/>
  <c r="F2413" i="17"/>
  <c r="F2414" i="17"/>
  <c r="F2415" i="17"/>
  <c r="F2416" i="17"/>
  <c r="F2417" i="17"/>
  <c r="F2418" i="17"/>
  <c r="F2419" i="17"/>
  <c r="F2420" i="17"/>
  <c r="F2421" i="17"/>
  <c r="F2422" i="17"/>
  <c r="F2423" i="17"/>
  <c r="F2424" i="17"/>
  <c r="F2425" i="17"/>
  <c r="F2426" i="17"/>
  <c r="F2427" i="17"/>
  <c r="F2428" i="17"/>
  <c r="F2429" i="17"/>
  <c r="F2430" i="17"/>
  <c r="F2431" i="17"/>
  <c r="F2432" i="17"/>
  <c r="F2433" i="17"/>
  <c r="F2434" i="17"/>
  <c r="F2435" i="17"/>
  <c r="F2436" i="17"/>
  <c r="F2437" i="17"/>
  <c r="F2438" i="17"/>
  <c r="F2439" i="17"/>
  <c r="F2440" i="17"/>
  <c r="F2441" i="17"/>
  <c r="F2442" i="17"/>
  <c r="F2443" i="17"/>
  <c r="F2444" i="17"/>
  <c r="F2445" i="17"/>
  <c r="F2446" i="17"/>
  <c r="F2447" i="17"/>
  <c r="F2448" i="17"/>
  <c r="F2449" i="17"/>
  <c r="F2450" i="17"/>
  <c r="F2451" i="17"/>
  <c r="F2452" i="17"/>
  <c r="F2453" i="17"/>
  <c r="F2454" i="17"/>
  <c r="F2455" i="17"/>
  <c r="F2456" i="17"/>
  <c r="F2457" i="17"/>
  <c r="F2458" i="17"/>
  <c r="F2459" i="17"/>
  <c r="F2460" i="17"/>
  <c r="F2461" i="17"/>
  <c r="F2462" i="17"/>
  <c r="F2463" i="17"/>
  <c r="F2464" i="17"/>
  <c r="F2465" i="17"/>
  <c r="F2466" i="17"/>
  <c r="F2467" i="17"/>
  <c r="F2468" i="17"/>
  <c r="F2469" i="17"/>
  <c r="F2470" i="17"/>
  <c r="F2471" i="17"/>
  <c r="F2472" i="17"/>
  <c r="F2473" i="17"/>
  <c r="F2474" i="17"/>
  <c r="F2475" i="17"/>
  <c r="F2476" i="17"/>
  <c r="F2477" i="17"/>
  <c r="F2478" i="17"/>
  <c r="F2479" i="17"/>
  <c r="F2480" i="17"/>
  <c r="F2481" i="17"/>
  <c r="F2482" i="17"/>
  <c r="F2483" i="17"/>
  <c r="F2484" i="17"/>
  <c r="F2485" i="17"/>
  <c r="F2486" i="17"/>
  <c r="F2487" i="17"/>
  <c r="F2488" i="17"/>
  <c r="F2489" i="17"/>
  <c r="F2490" i="17"/>
  <c r="F2491" i="17"/>
  <c r="F2492" i="17"/>
  <c r="F2493" i="17"/>
  <c r="F2494" i="17"/>
  <c r="F2495" i="17"/>
  <c r="F2496" i="17"/>
  <c r="F2497" i="17"/>
  <c r="F2498" i="17"/>
  <c r="F2499" i="17"/>
  <c r="F2500" i="17"/>
  <c r="F2501" i="17"/>
  <c r="F2502" i="17"/>
  <c r="F2503" i="17"/>
  <c r="F2504" i="17"/>
  <c r="F2505" i="17"/>
  <c r="F2506" i="17"/>
  <c r="F2507" i="17"/>
  <c r="F2508" i="17"/>
  <c r="F2509" i="17"/>
  <c r="F2510" i="17"/>
  <c r="F2511" i="17"/>
  <c r="F2512" i="17"/>
  <c r="F2513" i="17"/>
  <c r="F2514" i="17"/>
  <c r="F2515" i="17"/>
  <c r="F2516" i="17"/>
  <c r="F2517" i="17"/>
  <c r="F2518" i="17"/>
  <c r="F2519" i="17"/>
  <c r="F2520" i="17"/>
  <c r="F2521" i="17"/>
  <c r="F2522" i="17"/>
  <c r="F2523" i="17"/>
  <c r="F2524" i="17"/>
  <c r="F2525" i="17"/>
  <c r="F2526" i="17"/>
  <c r="F2527" i="17"/>
  <c r="F2528" i="17"/>
  <c r="F2529" i="17"/>
  <c r="F2530" i="17"/>
  <c r="F2531" i="17"/>
  <c r="F2532" i="17"/>
  <c r="F2533" i="17"/>
  <c r="F2534" i="17"/>
  <c r="F2535" i="17"/>
  <c r="F2536" i="17"/>
  <c r="F2537" i="17"/>
  <c r="F2538" i="17"/>
  <c r="F2539" i="17"/>
  <c r="F2540" i="17"/>
  <c r="F2541" i="17"/>
  <c r="F2542" i="17"/>
  <c r="F2543" i="17"/>
  <c r="F2544" i="17"/>
  <c r="F2545" i="17"/>
  <c r="F2546" i="17"/>
  <c r="F2547" i="17"/>
  <c r="F2548" i="17"/>
  <c r="F2549" i="17"/>
  <c r="F2550" i="17"/>
  <c r="F2551" i="17"/>
  <c r="F2552" i="17"/>
  <c r="F2553" i="17"/>
  <c r="F2554" i="17"/>
  <c r="F2555" i="17"/>
  <c r="F2556" i="17"/>
  <c r="F2557" i="17"/>
  <c r="F2558" i="17"/>
  <c r="F2559" i="17"/>
  <c r="F2560" i="17"/>
  <c r="F2561" i="17"/>
  <c r="F2562" i="17"/>
  <c r="F2563" i="17"/>
  <c r="F2564" i="17"/>
  <c r="F2565" i="17"/>
  <c r="F2566" i="17"/>
  <c r="F2567" i="17"/>
  <c r="F2568" i="17"/>
  <c r="F2569" i="17"/>
  <c r="F2570" i="17"/>
  <c r="F2571" i="17"/>
  <c r="F2572" i="17"/>
  <c r="F2573" i="17"/>
  <c r="F2574" i="17"/>
  <c r="F2575" i="17"/>
  <c r="F2576" i="17"/>
  <c r="F2577" i="17"/>
  <c r="F2578" i="17"/>
  <c r="F2579" i="17"/>
  <c r="F2580" i="17"/>
  <c r="F2581" i="17"/>
  <c r="F2582" i="17"/>
  <c r="F2583" i="17"/>
  <c r="F2584" i="17"/>
  <c r="F2585" i="17"/>
  <c r="F2586" i="17"/>
  <c r="F2587" i="17"/>
  <c r="F2588" i="17"/>
  <c r="F2589" i="17"/>
  <c r="F2590" i="17"/>
  <c r="F2591" i="17"/>
  <c r="F2592" i="17"/>
  <c r="F2593" i="17"/>
  <c r="F2594" i="17"/>
  <c r="F2595" i="17"/>
  <c r="F2596" i="17"/>
  <c r="F2597" i="17"/>
  <c r="F2598" i="17"/>
  <c r="F2599" i="17"/>
  <c r="F2600" i="17"/>
  <c r="F2601" i="17"/>
  <c r="F2602" i="17"/>
  <c r="F2603" i="17"/>
  <c r="F2604" i="17"/>
  <c r="F2605" i="17"/>
  <c r="F2606" i="17"/>
  <c r="F2607" i="17"/>
  <c r="F2608" i="17"/>
  <c r="F2609" i="17"/>
  <c r="F2610" i="17"/>
  <c r="F2611" i="17"/>
  <c r="F2612" i="17"/>
  <c r="F2613" i="17"/>
  <c r="F2614" i="17"/>
  <c r="F2615" i="17"/>
  <c r="F2616" i="17"/>
  <c r="F2617" i="17"/>
  <c r="F2618" i="17"/>
  <c r="F2619" i="17"/>
  <c r="F2620" i="17"/>
  <c r="F2621" i="17"/>
  <c r="F2622" i="17"/>
  <c r="F2623" i="17"/>
  <c r="F2624" i="17"/>
  <c r="F2625" i="17"/>
  <c r="F2626" i="17"/>
  <c r="F2627" i="17"/>
  <c r="F2628" i="17"/>
  <c r="F2629" i="17"/>
  <c r="F2630" i="17"/>
  <c r="F2631" i="17"/>
  <c r="F2632" i="17"/>
  <c r="F2633" i="17"/>
  <c r="F2634" i="17"/>
  <c r="F2635" i="17"/>
  <c r="F2636" i="17"/>
  <c r="F2637" i="17"/>
  <c r="F2638" i="17"/>
  <c r="F2639" i="17"/>
  <c r="F2640" i="17"/>
  <c r="F2641" i="17"/>
  <c r="F2642" i="17"/>
  <c r="F2643" i="17"/>
  <c r="F2644" i="17"/>
  <c r="F2645" i="17"/>
  <c r="F2646" i="17"/>
  <c r="F2647" i="17"/>
  <c r="F2648" i="17"/>
  <c r="F2649" i="17"/>
  <c r="F2650" i="17"/>
  <c r="F2651" i="17"/>
  <c r="F2652" i="17"/>
  <c r="F2653" i="17"/>
  <c r="F2654" i="17"/>
  <c r="F2655" i="17"/>
  <c r="F2656" i="17"/>
  <c r="F2657" i="17"/>
  <c r="F2658" i="17"/>
  <c r="F2659" i="17"/>
  <c r="F2660" i="17"/>
  <c r="F2661" i="17"/>
  <c r="F2662" i="17"/>
  <c r="F2663" i="17"/>
  <c r="F2664" i="17"/>
  <c r="F2665" i="17"/>
  <c r="F2666" i="17"/>
  <c r="F2667" i="17"/>
  <c r="F2668" i="17"/>
  <c r="F2669" i="17"/>
  <c r="F2670" i="17"/>
  <c r="F2671" i="17"/>
  <c r="F2672" i="17"/>
  <c r="F2673" i="17"/>
  <c r="F2674" i="17"/>
  <c r="F2675" i="17"/>
  <c r="F2676" i="17"/>
  <c r="F2677" i="17"/>
  <c r="F2678" i="17"/>
  <c r="F2679" i="17"/>
  <c r="F2680" i="17"/>
  <c r="F2681" i="17"/>
  <c r="F2682" i="17"/>
  <c r="F2683" i="17"/>
  <c r="F2684" i="17"/>
  <c r="F2685" i="17"/>
  <c r="F2686" i="17"/>
  <c r="F2687" i="17"/>
  <c r="F2688" i="17"/>
  <c r="F2689" i="17"/>
  <c r="F2690" i="17"/>
  <c r="F2691" i="17"/>
  <c r="F2692" i="17"/>
  <c r="F2693" i="17"/>
  <c r="F2694" i="17"/>
  <c r="F2695" i="17"/>
  <c r="F2696" i="17"/>
  <c r="F2697" i="17"/>
  <c r="F2698" i="17"/>
  <c r="F2699" i="17"/>
  <c r="F2700" i="17"/>
  <c r="F2701" i="17"/>
  <c r="F2702" i="17"/>
  <c r="F2703" i="17"/>
  <c r="F2704" i="17"/>
  <c r="F2705" i="17"/>
  <c r="F2706" i="17"/>
  <c r="F2707" i="17"/>
  <c r="F2708" i="17"/>
  <c r="F2709" i="17"/>
  <c r="F2710" i="17"/>
  <c r="F2711" i="17"/>
  <c r="F2712" i="17"/>
  <c r="F2713" i="17"/>
  <c r="F2714" i="17"/>
  <c r="F2715" i="17"/>
  <c r="F2716" i="17"/>
  <c r="F2717" i="17"/>
  <c r="F2718" i="17"/>
  <c r="F2719" i="17"/>
  <c r="F2720" i="17"/>
  <c r="F2721" i="17"/>
  <c r="F2722" i="17"/>
  <c r="F2723" i="17"/>
  <c r="F2724" i="17"/>
  <c r="F2725" i="17"/>
  <c r="F2726" i="17"/>
  <c r="F2727" i="17"/>
  <c r="F2728" i="17"/>
  <c r="F2729" i="17"/>
  <c r="F2730" i="17"/>
  <c r="F2731" i="17"/>
  <c r="F2732" i="17"/>
  <c r="F2733" i="17"/>
  <c r="F2734" i="17"/>
  <c r="F2735" i="17"/>
  <c r="F2736" i="17"/>
  <c r="F2737" i="17"/>
  <c r="F2738" i="17"/>
  <c r="F2739" i="17"/>
  <c r="F2740" i="17"/>
  <c r="F2741" i="17"/>
  <c r="F2742" i="17"/>
  <c r="F2743" i="17"/>
  <c r="F2744" i="17"/>
  <c r="F2745" i="17"/>
  <c r="F2746" i="17"/>
  <c r="F2747" i="17"/>
  <c r="F2748" i="17"/>
  <c r="F2749" i="17"/>
  <c r="F2750" i="17"/>
  <c r="F2751" i="17"/>
  <c r="F2752" i="17"/>
  <c r="F2753" i="17"/>
  <c r="F2754" i="17"/>
  <c r="F2755" i="17"/>
  <c r="F2756" i="17"/>
  <c r="F2757" i="17"/>
  <c r="F2758" i="17"/>
  <c r="F2759" i="17"/>
  <c r="F2760" i="17"/>
  <c r="F2761" i="17"/>
  <c r="F2762" i="17"/>
  <c r="F2763" i="17"/>
  <c r="F2764" i="17"/>
  <c r="F2765" i="17"/>
  <c r="F2766" i="17"/>
  <c r="F2767" i="17"/>
  <c r="F2768" i="17"/>
  <c r="F2769" i="17"/>
  <c r="F2770" i="17"/>
  <c r="F2771" i="17"/>
  <c r="F2772" i="17"/>
  <c r="F2773" i="17"/>
  <c r="F2774" i="17"/>
  <c r="F2775" i="17"/>
  <c r="F2776" i="17"/>
  <c r="F2777" i="17"/>
  <c r="F2778" i="17"/>
  <c r="F2779" i="17"/>
  <c r="F2780" i="17"/>
  <c r="F2781" i="17"/>
  <c r="F2782" i="17"/>
  <c r="F2783" i="17"/>
  <c r="F2784" i="17"/>
  <c r="F2785" i="17"/>
  <c r="F2786" i="17"/>
  <c r="F2787" i="17"/>
  <c r="F2788" i="17"/>
  <c r="F2789" i="17"/>
  <c r="F2790" i="17"/>
  <c r="F2791" i="17"/>
  <c r="F2792" i="17"/>
  <c r="F2793" i="17"/>
  <c r="F2794" i="17"/>
  <c r="F2795" i="17"/>
  <c r="F2796" i="17"/>
  <c r="F2797" i="17"/>
  <c r="F2798" i="17"/>
  <c r="F2799" i="17"/>
  <c r="F2800" i="17"/>
  <c r="F2801" i="17"/>
  <c r="F2802" i="17"/>
  <c r="F2803" i="17"/>
  <c r="F2804" i="17"/>
  <c r="F2805" i="17"/>
  <c r="F2806" i="17"/>
  <c r="F2807" i="17"/>
  <c r="F2808" i="17"/>
  <c r="F2809" i="17"/>
  <c r="F2810" i="17"/>
  <c r="F2811" i="17"/>
  <c r="F2812" i="17"/>
  <c r="F2813" i="17"/>
  <c r="F2814" i="17"/>
  <c r="F2815" i="17"/>
  <c r="F2816" i="17"/>
  <c r="F2817" i="17"/>
  <c r="F2818" i="17"/>
  <c r="F2819" i="17"/>
  <c r="F2820" i="17"/>
  <c r="F2821" i="17"/>
  <c r="F2822" i="17"/>
  <c r="F2823" i="17"/>
  <c r="F2824" i="17"/>
  <c r="F2825" i="17"/>
  <c r="F2826" i="17"/>
  <c r="F2827" i="17"/>
  <c r="F2828" i="17"/>
  <c r="F2829" i="17"/>
  <c r="F2830" i="17"/>
  <c r="F2831" i="17"/>
  <c r="F2832" i="17"/>
  <c r="F2833" i="17"/>
  <c r="F2834" i="17"/>
  <c r="F2835" i="17"/>
  <c r="F2836" i="17"/>
  <c r="F2837" i="17"/>
  <c r="F2838" i="17"/>
  <c r="F2839" i="17"/>
  <c r="F2840" i="17"/>
  <c r="F2841" i="17"/>
  <c r="F2842" i="17"/>
  <c r="F2843" i="17"/>
  <c r="F2844" i="17"/>
  <c r="F2845" i="17"/>
  <c r="F2846" i="17"/>
  <c r="F2847" i="17"/>
  <c r="F2848" i="17"/>
  <c r="F2849" i="17"/>
  <c r="F2850" i="17"/>
  <c r="F2851" i="17"/>
  <c r="F2852" i="17"/>
  <c r="F2853" i="17"/>
  <c r="F2854" i="17"/>
  <c r="F2855" i="17"/>
  <c r="F2856" i="17"/>
  <c r="F2857" i="17"/>
  <c r="F2858" i="17"/>
  <c r="F2859" i="17"/>
  <c r="F2860" i="17"/>
  <c r="F2861" i="17"/>
  <c r="F2862" i="17"/>
  <c r="F2863" i="17"/>
  <c r="F2864" i="17"/>
  <c r="F2865" i="17"/>
  <c r="F2866" i="17"/>
  <c r="F2867" i="17"/>
  <c r="F2868" i="17"/>
  <c r="F2869" i="17"/>
  <c r="F2870" i="17"/>
  <c r="F2871" i="17"/>
  <c r="F2872" i="17"/>
  <c r="F2873" i="17"/>
  <c r="F2874" i="17"/>
  <c r="F2875" i="17"/>
  <c r="F2876" i="17"/>
  <c r="F2877" i="17"/>
  <c r="F2878" i="17"/>
  <c r="F2879" i="17"/>
  <c r="F2880" i="17"/>
  <c r="F2881" i="17"/>
  <c r="F2882" i="17"/>
  <c r="F2883" i="17"/>
  <c r="F2884" i="17"/>
  <c r="F2885" i="17"/>
  <c r="F2886" i="17"/>
  <c r="F2887" i="17"/>
  <c r="F2888" i="17"/>
  <c r="F2889" i="17"/>
  <c r="F2890" i="17"/>
  <c r="F2891" i="17"/>
  <c r="F2892" i="17"/>
  <c r="F2893" i="17"/>
  <c r="F2894" i="17"/>
  <c r="F2895" i="17"/>
  <c r="F2896" i="17"/>
  <c r="F2897" i="17"/>
  <c r="F2898" i="17"/>
  <c r="F2899" i="17"/>
  <c r="F2900" i="17"/>
  <c r="F2901" i="17"/>
  <c r="F2902" i="17"/>
  <c r="F2903" i="17"/>
  <c r="F2904" i="17"/>
  <c r="F2905" i="17"/>
  <c r="F2906" i="17"/>
  <c r="F2907" i="17"/>
  <c r="F2908" i="17"/>
  <c r="F2909" i="17"/>
  <c r="F2910" i="17"/>
  <c r="F2911" i="17"/>
  <c r="F2912" i="17"/>
  <c r="F2913" i="17"/>
  <c r="F2914" i="17"/>
  <c r="F2915" i="17"/>
  <c r="F2916" i="17"/>
  <c r="F2917" i="17"/>
  <c r="F2918" i="17"/>
  <c r="F2919" i="17"/>
  <c r="F2920" i="17"/>
  <c r="F2921" i="17"/>
  <c r="F2922" i="17"/>
  <c r="F2923" i="17"/>
  <c r="F2924" i="17"/>
  <c r="F2925" i="17"/>
  <c r="F2926" i="17"/>
  <c r="F2927" i="17"/>
  <c r="F2928" i="17"/>
  <c r="F2929" i="17"/>
  <c r="F2930" i="17"/>
  <c r="F2931" i="17"/>
  <c r="F2932" i="17"/>
  <c r="F2933" i="17"/>
  <c r="F2934" i="17"/>
  <c r="F2935" i="17"/>
  <c r="F2936" i="17"/>
  <c r="F2937" i="17"/>
  <c r="F2938" i="17"/>
  <c r="F2939" i="17"/>
  <c r="F2940" i="17"/>
  <c r="F2941" i="17"/>
  <c r="F2942" i="17"/>
  <c r="F2943" i="17"/>
  <c r="F2944" i="17"/>
  <c r="F2945" i="17"/>
  <c r="F2946" i="17"/>
  <c r="F2947" i="17"/>
  <c r="F2948" i="17"/>
  <c r="F2949" i="17"/>
  <c r="F2950" i="17"/>
  <c r="F2951" i="17"/>
  <c r="F2952" i="17"/>
  <c r="F2953" i="17"/>
  <c r="F2954" i="17"/>
  <c r="F2955" i="17"/>
  <c r="F2956" i="17"/>
  <c r="F2957" i="17"/>
  <c r="F2958" i="17"/>
  <c r="F2959" i="17"/>
  <c r="F2960" i="17"/>
  <c r="F2961" i="17"/>
  <c r="F2962" i="17"/>
  <c r="F2963" i="17"/>
  <c r="F2964" i="17"/>
  <c r="F2965" i="17"/>
  <c r="F2966" i="17"/>
  <c r="F2967" i="17"/>
  <c r="F2968" i="17"/>
  <c r="F2969" i="17"/>
  <c r="F2970" i="17"/>
  <c r="F2971" i="17"/>
  <c r="F2972" i="17"/>
  <c r="F2973" i="17"/>
  <c r="F2974" i="17"/>
  <c r="F2975" i="17"/>
  <c r="F2976" i="17"/>
  <c r="F2977" i="17"/>
  <c r="F2978" i="17"/>
  <c r="F2979" i="17"/>
  <c r="F2980" i="17"/>
  <c r="F2981" i="17"/>
  <c r="F2982" i="17"/>
  <c r="F2983" i="17"/>
  <c r="F2984" i="17"/>
  <c r="F2985" i="17"/>
  <c r="F2986" i="17"/>
  <c r="F2987" i="17"/>
  <c r="F2988" i="17"/>
  <c r="F2989" i="17"/>
  <c r="F2990" i="17"/>
  <c r="F2991" i="17"/>
  <c r="F2992" i="17"/>
  <c r="F2993" i="17"/>
  <c r="F2994" i="17"/>
  <c r="F2995" i="17"/>
  <c r="F2996" i="17"/>
  <c r="F2997" i="17"/>
  <c r="F2998" i="17"/>
  <c r="F2999" i="17"/>
  <c r="F3000" i="17"/>
  <c r="F3001" i="17"/>
  <c r="F3002" i="17"/>
  <c r="F3003" i="17"/>
  <c r="F3004" i="17"/>
  <c r="F3005" i="17"/>
  <c r="F3006" i="17"/>
  <c r="F3007" i="17"/>
  <c r="F3008" i="17"/>
  <c r="F3009" i="17"/>
  <c r="F3010" i="17"/>
  <c r="F3011" i="17"/>
  <c r="F3012" i="17"/>
  <c r="F3013" i="17"/>
  <c r="F3014" i="17"/>
  <c r="F3015" i="17"/>
  <c r="F3016" i="17"/>
  <c r="F3017" i="17"/>
  <c r="F3018" i="17"/>
  <c r="F3019" i="17"/>
  <c r="F3020" i="17"/>
  <c r="F3021" i="17"/>
  <c r="F3022" i="17"/>
  <c r="F3023" i="17"/>
  <c r="F3024" i="17"/>
  <c r="F3025" i="17"/>
  <c r="F3026" i="17"/>
  <c r="F3027" i="17"/>
  <c r="F3028" i="17"/>
  <c r="F3029" i="17"/>
  <c r="F3030" i="17"/>
  <c r="F3031" i="17"/>
  <c r="F3032" i="17"/>
  <c r="F3033" i="17"/>
  <c r="F3034" i="17"/>
  <c r="F3035" i="17"/>
  <c r="F3036" i="17"/>
  <c r="F3037" i="17"/>
  <c r="F3038" i="17"/>
  <c r="F3039" i="17"/>
  <c r="F3040" i="17"/>
  <c r="F3041" i="17"/>
  <c r="F3042" i="17"/>
  <c r="F3043" i="17"/>
  <c r="F3044" i="17"/>
  <c r="F3045" i="17"/>
  <c r="F3046" i="17"/>
  <c r="F3047" i="17"/>
  <c r="F3048" i="17"/>
  <c r="F3049" i="17"/>
  <c r="F3050" i="17"/>
  <c r="F3051" i="17"/>
  <c r="F3052" i="17"/>
  <c r="F3053" i="17"/>
  <c r="F3054" i="17"/>
  <c r="F3055" i="17"/>
  <c r="F3056" i="17"/>
  <c r="F3057" i="17"/>
  <c r="F3058" i="17"/>
  <c r="F3059" i="17"/>
  <c r="F3060" i="17"/>
  <c r="F3061" i="17"/>
  <c r="F3062" i="17"/>
  <c r="F3063" i="17"/>
  <c r="F3064" i="17"/>
  <c r="F3065" i="17"/>
  <c r="F3066" i="17"/>
  <c r="F3067" i="17"/>
  <c r="F3068" i="17"/>
  <c r="F3069" i="17"/>
  <c r="F3070" i="17"/>
  <c r="F3071" i="17"/>
  <c r="F3072" i="17"/>
  <c r="F3073" i="17"/>
  <c r="F3074" i="17"/>
  <c r="F3075" i="17"/>
  <c r="F3076" i="17"/>
  <c r="F3077" i="17"/>
  <c r="F3078" i="17"/>
  <c r="F3079" i="17"/>
  <c r="F3080" i="17"/>
  <c r="F3081" i="17"/>
  <c r="F3082" i="17"/>
  <c r="F3083" i="17"/>
  <c r="F3084" i="17"/>
  <c r="F3085" i="17"/>
  <c r="F3086" i="17"/>
  <c r="F3087" i="17"/>
  <c r="F3088" i="17"/>
  <c r="F3089" i="17"/>
  <c r="F3090" i="17"/>
  <c r="F3091" i="17"/>
  <c r="F3092" i="17"/>
  <c r="F3093" i="17"/>
  <c r="F3094" i="17"/>
  <c r="F3095" i="17"/>
  <c r="F3096" i="17"/>
  <c r="F3097" i="17"/>
  <c r="F3098" i="17"/>
  <c r="F3099" i="17"/>
  <c r="F3100" i="17"/>
  <c r="F3101" i="17"/>
  <c r="F3102" i="17"/>
  <c r="F3103" i="17"/>
  <c r="F3104" i="17"/>
  <c r="F3105" i="17"/>
  <c r="F3106" i="17"/>
  <c r="F3107" i="17"/>
  <c r="F3108" i="17"/>
  <c r="F3109" i="17"/>
  <c r="F3110" i="17"/>
  <c r="F3111" i="17"/>
  <c r="F3112" i="17"/>
  <c r="F3113" i="17"/>
  <c r="F3114" i="17"/>
  <c r="F3115" i="17"/>
  <c r="F3116" i="17"/>
  <c r="F3117" i="17"/>
  <c r="F3118" i="17"/>
  <c r="F3119" i="17"/>
  <c r="F3120" i="17"/>
  <c r="F3121" i="17"/>
  <c r="F3122" i="17"/>
  <c r="F3123" i="17"/>
  <c r="F3124" i="17"/>
  <c r="F3125" i="17"/>
  <c r="F3126" i="17"/>
  <c r="F3127" i="17"/>
  <c r="F3128" i="17"/>
  <c r="F3129" i="17"/>
  <c r="F3130" i="17"/>
  <c r="F3131" i="17"/>
  <c r="F3132" i="17"/>
  <c r="F3133" i="17"/>
  <c r="F3134" i="17"/>
  <c r="F3135" i="17"/>
  <c r="F3136" i="17"/>
  <c r="F3137" i="17"/>
  <c r="F3138" i="17"/>
  <c r="F3139" i="17"/>
  <c r="F3140" i="17"/>
  <c r="F3141" i="17"/>
  <c r="F3142" i="17"/>
  <c r="F3143" i="17"/>
  <c r="F3144" i="17"/>
  <c r="F3145" i="17"/>
  <c r="F3146" i="17"/>
  <c r="F3147" i="17"/>
  <c r="F3148" i="17"/>
  <c r="F3149" i="17"/>
  <c r="F3150" i="17"/>
  <c r="F3151" i="17"/>
  <c r="F3152" i="17"/>
  <c r="F3153" i="17"/>
  <c r="F3154" i="17"/>
  <c r="F3155" i="17"/>
  <c r="F3156" i="17"/>
  <c r="F3157" i="17"/>
  <c r="F3158" i="17"/>
  <c r="F3159" i="17"/>
  <c r="F3160" i="17"/>
  <c r="F3161" i="17"/>
  <c r="F3162" i="17"/>
  <c r="F3163" i="17"/>
  <c r="F3164" i="17"/>
  <c r="F3165" i="17"/>
  <c r="F3166" i="17"/>
  <c r="F3167" i="17"/>
  <c r="F3168" i="17"/>
  <c r="F3169" i="17"/>
  <c r="F3170" i="17"/>
  <c r="F3171" i="17"/>
  <c r="F3172" i="17"/>
  <c r="F3173" i="17"/>
  <c r="F3174" i="17"/>
  <c r="F3175" i="17"/>
  <c r="F3176" i="17"/>
  <c r="F3177" i="17"/>
  <c r="F3178" i="17"/>
  <c r="F3179" i="17"/>
  <c r="F3180" i="17"/>
  <c r="F3181" i="17"/>
  <c r="F3182" i="17"/>
  <c r="F3183" i="17"/>
  <c r="F3184" i="17"/>
  <c r="F3185" i="17"/>
  <c r="F3186" i="17"/>
  <c r="F3187" i="17"/>
  <c r="F3188" i="17"/>
  <c r="F3189" i="17"/>
  <c r="F3190" i="17"/>
  <c r="F3191" i="17"/>
  <c r="F3192" i="17"/>
  <c r="F3193" i="17"/>
  <c r="F3194" i="17"/>
  <c r="F3195" i="17"/>
  <c r="F3196" i="17"/>
  <c r="F3197" i="17"/>
  <c r="F3198" i="17"/>
  <c r="F3199" i="17"/>
  <c r="F3200" i="17"/>
  <c r="F3201" i="17"/>
  <c r="F3202" i="17"/>
  <c r="F3203" i="17"/>
  <c r="F3204" i="17"/>
  <c r="F3205" i="17"/>
  <c r="F3206" i="17"/>
  <c r="F3207" i="17"/>
  <c r="F3208" i="17"/>
  <c r="F3209" i="17"/>
  <c r="F3210" i="17"/>
  <c r="F3211" i="17"/>
  <c r="F3212" i="17"/>
  <c r="F3213" i="17"/>
  <c r="F3214" i="17"/>
  <c r="F3215" i="17"/>
  <c r="F3216" i="17"/>
  <c r="F3217" i="17"/>
  <c r="F3218" i="17"/>
  <c r="F3219" i="17"/>
  <c r="F3220" i="17"/>
  <c r="F3221" i="17"/>
  <c r="F3222" i="17"/>
  <c r="F3223" i="17"/>
  <c r="F3224" i="17"/>
  <c r="F2" i="17"/>
  <c r="E3" i="17"/>
  <c r="E4" i="17"/>
  <c r="E5" i="17"/>
  <c r="E6" i="17"/>
  <c r="E7" i="17"/>
  <c r="E8" i="17"/>
  <c r="E9" i="17"/>
  <c r="E10" i="17"/>
  <c r="E11" i="17"/>
  <c r="E12" i="17"/>
  <c r="E13" i="17"/>
  <c r="E14" i="17"/>
  <c r="E15" i="17"/>
  <c r="E16" i="17"/>
  <c r="E17" i="17"/>
  <c r="E18" i="17"/>
  <c r="E19" i="17"/>
  <c r="E20" i="17"/>
  <c r="E21" i="17"/>
  <c r="E22" i="17"/>
  <c r="E23" i="17"/>
  <c r="E24" i="17"/>
  <c r="E25" i="17"/>
  <c r="E26" i="17"/>
  <c r="E27" i="17"/>
  <c r="E28" i="17"/>
  <c r="E29" i="17"/>
  <c r="E30" i="17"/>
  <c r="E31" i="17"/>
  <c r="E32" i="17"/>
  <c r="E33" i="17"/>
  <c r="E34" i="17"/>
  <c r="E35" i="17"/>
  <c r="E36" i="17"/>
  <c r="E37" i="17"/>
  <c r="E38" i="17"/>
  <c r="E39" i="17"/>
  <c r="E40" i="17"/>
  <c r="E41" i="17"/>
  <c r="E42" i="17"/>
  <c r="E43" i="17"/>
  <c r="E44" i="17"/>
  <c r="E45" i="17"/>
  <c r="E46" i="17"/>
  <c r="E47" i="17"/>
  <c r="E48" i="17"/>
  <c r="E49" i="17"/>
  <c r="E50" i="17"/>
  <c r="E51" i="17"/>
  <c r="E52" i="17"/>
  <c r="E53" i="17"/>
  <c r="E54" i="17"/>
  <c r="E55" i="17"/>
  <c r="E56" i="17"/>
  <c r="E57" i="17"/>
  <c r="E58" i="17"/>
  <c r="E59" i="17"/>
  <c r="E60" i="17"/>
  <c r="E61" i="17"/>
  <c r="E62" i="17"/>
  <c r="E63" i="17"/>
  <c r="E64" i="17"/>
  <c r="E65" i="17"/>
  <c r="E66" i="17"/>
  <c r="E67" i="17"/>
  <c r="E68" i="17"/>
  <c r="E69" i="17"/>
  <c r="E70" i="17"/>
  <c r="E71" i="17"/>
  <c r="E72" i="17"/>
  <c r="E73" i="17"/>
  <c r="E74" i="17"/>
  <c r="E75" i="17"/>
  <c r="E76" i="17"/>
  <c r="E77" i="17"/>
  <c r="E78" i="17"/>
  <c r="E79" i="17"/>
  <c r="E80" i="17"/>
  <c r="E81" i="17"/>
  <c r="E82" i="17"/>
  <c r="E83" i="17"/>
  <c r="E84" i="17"/>
  <c r="E85" i="17"/>
  <c r="E86" i="17"/>
  <c r="E87" i="17"/>
  <c r="E88" i="17"/>
  <c r="E89" i="17"/>
  <c r="E90" i="17"/>
  <c r="E91" i="17"/>
  <c r="E92" i="17"/>
  <c r="E93" i="17"/>
  <c r="E94" i="17"/>
  <c r="E95" i="17"/>
  <c r="E96" i="17"/>
  <c r="E97" i="17"/>
  <c r="E98" i="17"/>
  <c r="E99" i="17"/>
  <c r="E100" i="17"/>
  <c r="E101" i="17"/>
  <c r="E102" i="17"/>
  <c r="E103" i="17"/>
  <c r="E104" i="17"/>
  <c r="E105" i="17"/>
  <c r="E106" i="17"/>
  <c r="E107" i="17"/>
  <c r="E108" i="17"/>
  <c r="E109" i="17"/>
  <c r="E110" i="17"/>
  <c r="E111" i="17"/>
  <c r="E112" i="17"/>
  <c r="E113" i="17"/>
  <c r="E114" i="17"/>
  <c r="E115" i="17"/>
  <c r="E116" i="17"/>
  <c r="E117" i="17"/>
  <c r="E118" i="17"/>
  <c r="E119" i="17"/>
  <c r="E120" i="17"/>
  <c r="E121" i="17"/>
  <c r="E122" i="17"/>
  <c r="E123" i="17"/>
  <c r="E124" i="17"/>
  <c r="E125" i="17"/>
  <c r="E126" i="17"/>
  <c r="E127" i="17"/>
  <c r="E128" i="17"/>
  <c r="E129" i="17"/>
  <c r="E130" i="17"/>
  <c r="E131" i="17"/>
  <c r="E132" i="17"/>
  <c r="E133" i="17"/>
  <c r="E134" i="17"/>
  <c r="E135" i="17"/>
  <c r="E136" i="17"/>
  <c r="E137" i="17"/>
  <c r="E138" i="17"/>
  <c r="E139" i="17"/>
  <c r="E140" i="17"/>
  <c r="E141" i="17"/>
  <c r="E142" i="17"/>
  <c r="E143" i="17"/>
  <c r="E144" i="17"/>
  <c r="E145" i="17"/>
  <c r="E146" i="17"/>
  <c r="E147" i="17"/>
  <c r="E148" i="17"/>
  <c r="E149" i="17"/>
  <c r="E150" i="17"/>
  <c r="E151" i="17"/>
  <c r="E152" i="17"/>
  <c r="E153" i="17"/>
  <c r="E154" i="17"/>
  <c r="E155" i="17"/>
  <c r="E156" i="17"/>
  <c r="E157" i="17"/>
  <c r="E158" i="17"/>
  <c r="E159" i="17"/>
  <c r="E160" i="17"/>
  <c r="E161" i="17"/>
  <c r="E162" i="17"/>
  <c r="E163" i="17"/>
  <c r="E164" i="17"/>
  <c r="E165" i="17"/>
  <c r="E166" i="17"/>
  <c r="E167" i="17"/>
  <c r="E168" i="17"/>
  <c r="E169" i="17"/>
  <c r="E170" i="17"/>
  <c r="E171" i="17"/>
  <c r="E172" i="17"/>
  <c r="E173" i="17"/>
  <c r="E174" i="17"/>
  <c r="E175" i="17"/>
  <c r="E176" i="17"/>
  <c r="E177" i="17"/>
  <c r="E178" i="17"/>
  <c r="E179" i="17"/>
  <c r="E180" i="17"/>
  <c r="E181" i="17"/>
  <c r="E182" i="17"/>
  <c r="E183" i="17"/>
  <c r="E184" i="17"/>
  <c r="E185" i="17"/>
  <c r="E186" i="17"/>
  <c r="E187" i="17"/>
  <c r="E188" i="17"/>
  <c r="E189" i="17"/>
  <c r="E190" i="17"/>
  <c r="E191" i="17"/>
  <c r="E192" i="17"/>
  <c r="E193" i="17"/>
  <c r="E194" i="17"/>
  <c r="E195" i="17"/>
  <c r="E196" i="17"/>
  <c r="E197" i="17"/>
  <c r="E198" i="17"/>
  <c r="E199" i="17"/>
  <c r="E200" i="17"/>
  <c r="E201" i="17"/>
  <c r="E202" i="17"/>
  <c r="E203" i="17"/>
  <c r="E204" i="17"/>
  <c r="E205" i="17"/>
  <c r="E206" i="17"/>
  <c r="E207" i="17"/>
  <c r="E208" i="17"/>
  <c r="E209" i="17"/>
  <c r="E210" i="17"/>
  <c r="E211" i="17"/>
  <c r="E212" i="17"/>
  <c r="E213" i="17"/>
  <c r="E214" i="17"/>
  <c r="E215" i="17"/>
  <c r="E216" i="17"/>
  <c r="E217" i="17"/>
  <c r="E218" i="17"/>
  <c r="E219" i="17"/>
  <c r="E220" i="17"/>
  <c r="E221" i="17"/>
  <c r="E222" i="17"/>
  <c r="E223" i="17"/>
  <c r="E224" i="17"/>
  <c r="E225" i="17"/>
  <c r="E226" i="17"/>
  <c r="E227" i="17"/>
  <c r="E228" i="17"/>
  <c r="E229" i="17"/>
  <c r="E230" i="17"/>
  <c r="E231" i="17"/>
  <c r="E232" i="17"/>
  <c r="E233" i="17"/>
  <c r="E234" i="17"/>
  <c r="E235" i="17"/>
  <c r="E236" i="17"/>
  <c r="E237" i="17"/>
  <c r="E238" i="17"/>
  <c r="E239" i="17"/>
  <c r="E240" i="17"/>
  <c r="E241" i="17"/>
  <c r="E242" i="17"/>
  <c r="E243" i="17"/>
  <c r="E244" i="17"/>
  <c r="E245" i="17"/>
  <c r="E246" i="17"/>
  <c r="E247" i="17"/>
  <c r="E248" i="17"/>
  <c r="E249" i="17"/>
  <c r="E250" i="17"/>
  <c r="E251" i="17"/>
  <c r="E252" i="17"/>
  <c r="E253" i="17"/>
  <c r="E254" i="17"/>
  <c r="E255" i="17"/>
  <c r="E256" i="17"/>
  <c r="E257" i="17"/>
  <c r="E258" i="17"/>
  <c r="E259" i="17"/>
  <c r="E260" i="17"/>
  <c r="E261" i="17"/>
  <c r="E262" i="17"/>
  <c r="E263" i="17"/>
  <c r="E264" i="17"/>
  <c r="E265" i="17"/>
  <c r="E266" i="17"/>
  <c r="E267" i="17"/>
  <c r="E268" i="17"/>
  <c r="E269" i="17"/>
  <c r="E270" i="17"/>
  <c r="E271" i="17"/>
  <c r="E272" i="17"/>
  <c r="E273" i="17"/>
  <c r="E274" i="17"/>
  <c r="E275" i="17"/>
  <c r="E276" i="17"/>
  <c r="E277" i="17"/>
  <c r="E278" i="17"/>
  <c r="E279" i="17"/>
  <c r="E280" i="17"/>
  <c r="E281" i="17"/>
  <c r="E282" i="17"/>
  <c r="E283" i="17"/>
  <c r="E284" i="17"/>
  <c r="E285" i="17"/>
  <c r="E286" i="17"/>
  <c r="E287" i="17"/>
  <c r="E288" i="17"/>
  <c r="E289" i="17"/>
  <c r="E290" i="17"/>
  <c r="E291" i="17"/>
  <c r="E292" i="17"/>
  <c r="E293" i="17"/>
  <c r="E294" i="17"/>
  <c r="E295" i="17"/>
  <c r="E296" i="17"/>
  <c r="E297" i="17"/>
  <c r="E298" i="17"/>
  <c r="E299" i="17"/>
  <c r="E300" i="17"/>
  <c r="E301" i="17"/>
  <c r="E302" i="17"/>
  <c r="E303" i="17"/>
  <c r="E304" i="17"/>
  <c r="E305" i="17"/>
  <c r="E306" i="17"/>
  <c r="E307" i="17"/>
  <c r="E308" i="17"/>
  <c r="E309" i="17"/>
  <c r="E310" i="17"/>
  <c r="E311" i="17"/>
  <c r="E312" i="17"/>
  <c r="E313" i="17"/>
  <c r="E314" i="17"/>
  <c r="E315" i="17"/>
  <c r="E316" i="17"/>
  <c r="E317" i="17"/>
  <c r="E318" i="17"/>
  <c r="E319" i="17"/>
  <c r="E320" i="17"/>
  <c r="E321" i="17"/>
  <c r="E322" i="17"/>
  <c r="E323" i="17"/>
  <c r="E324" i="17"/>
  <c r="E325" i="17"/>
  <c r="E326" i="17"/>
  <c r="E327" i="17"/>
  <c r="E328" i="17"/>
  <c r="E329" i="17"/>
  <c r="E330" i="17"/>
  <c r="E331" i="17"/>
  <c r="E332" i="17"/>
  <c r="E333" i="17"/>
  <c r="E334" i="17"/>
  <c r="E335" i="17"/>
  <c r="E336" i="17"/>
  <c r="E337" i="17"/>
  <c r="E338" i="17"/>
  <c r="E339" i="17"/>
  <c r="E340" i="17"/>
  <c r="E341" i="17"/>
  <c r="E342" i="17"/>
  <c r="E343" i="17"/>
  <c r="E344" i="17"/>
  <c r="E345" i="17"/>
  <c r="E346" i="17"/>
  <c r="E347" i="17"/>
  <c r="E348" i="17"/>
  <c r="E349" i="17"/>
  <c r="E350" i="17"/>
  <c r="E351" i="17"/>
  <c r="E352" i="17"/>
  <c r="E353" i="17"/>
  <c r="E354" i="17"/>
  <c r="E355" i="17"/>
  <c r="E356" i="17"/>
  <c r="E357" i="17"/>
  <c r="E358" i="17"/>
  <c r="E359" i="17"/>
  <c r="E360" i="17"/>
  <c r="E361" i="17"/>
  <c r="E362" i="17"/>
  <c r="E363" i="17"/>
  <c r="E364" i="17"/>
  <c r="E365" i="17"/>
  <c r="E366" i="17"/>
  <c r="E367" i="17"/>
  <c r="E368" i="17"/>
  <c r="E369" i="17"/>
  <c r="E370" i="17"/>
  <c r="E371" i="17"/>
  <c r="E372" i="17"/>
  <c r="E373" i="17"/>
  <c r="E374" i="17"/>
  <c r="E375" i="17"/>
  <c r="E376" i="17"/>
  <c r="E377" i="17"/>
  <c r="E378" i="17"/>
  <c r="E379" i="17"/>
  <c r="E380" i="17"/>
  <c r="E381" i="17"/>
  <c r="E382" i="17"/>
  <c r="E383" i="17"/>
  <c r="E384" i="17"/>
  <c r="E385" i="17"/>
  <c r="E386" i="17"/>
  <c r="E387" i="17"/>
  <c r="E388" i="17"/>
  <c r="E389" i="17"/>
  <c r="E390" i="17"/>
  <c r="E391" i="17"/>
  <c r="E392" i="17"/>
  <c r="E393" i="17"/>
  <c r="E394" i="17"/>
  <c r="E395" i="17"/>
  <c r="E396" i="17"/>
  <c r="E397" i="17"/>
  <c r="E398" i="17"/>
  <c r="E399" i="17"/>
  <c r="E400" i="17"/>
  <c r="E401" i="17"/>
  <c r="E402" i="17"/>
  <c r="E403" i="17"/>
  <c r="E404" i="17"/>
  <c r="E405" i="17"/>
  <c r="E406" i="17"/>
  <c r="E407" i="17"/>
  <c r="E408" i="17"/>
  <c r="E409" i="17"/>
  <c r="E410" i="17"/>
  <c r="E411" i="17"/>
  <c r="E412" i="17"/>
  <c r="E413" i="17"/>
  <c r="E414" i="17"/>
  <c r="E415" i="17"/>
  <c r="E416" i="17"/>
  <c r="E417" i="17"/>
  <c r="E418" i="17"/>
  <c r="E419" i="17"/>
  <c r="E420" i="17"/>
  <c r="E421" i="17"/>
  <c r="E422" i="17"/>
  <c r="E423" i="17"/>
  <c r="E424" i="17"/>
  <c r="E425" i="17"/>
  <c r="E426" i="17"/>
  <c r="E427" i="17"/>
  <c r="E428" i="17"/>
  <c r="E429" i="17"/>
  <c r="E430" i="17"/>
  <c r="E431" i="17"/>
  <c r="E432" i="17"/>
  <c r="E433" i="17"/>
  <c r="E434" i="17"/>
  <c r="E435" i="17"/>
  <c r="E436" i="17"/>
  <c r="E437" i="17"/>
  <c r="E438" i="17"/>
  <c r="E439" i="17"/>
  <c r="E440" i="17"/>
  <c r="E441" i="17"/>
  <c r="E442" i="17"/>
  <c r="E443" i="17"/>
  <c r="E444" i="17"/>
  <c r="E445" i="17"/>
  <c r="E446" i="17"/>
  <c r="E447" i="17"/>
  <c r="E448" i="17"/>
  <c r="E449" i="17"/>
  <c r="E450" i="17"/>
  <c r="E451" i="17"/>
  <c r="E452" i="17"/>
  <c r="E453" i="17"/>
  <c r="E454" i="17"/>
  <c r="E455" i="17"/>
  <c r="E456" i="17"/>
  <c r="E457" i="17"/>
  <c r="E458" i="17"/>
  <c r="E459" i="17"/>
  <c r="E460" i="17"/>
  <c r="E461" i="17"/>
  <c r="E462" i="17"/>
  <c r="E463" i="17"/>
  <c r="E464" i="17"/>
  <c r="E465" i="17"/>
  <c r="E466" i="17"/>
  <c r="E467" i="17"/>
  <c r="E468" i="17"/>
  <c r="E469" i="17"/>
  <c r="E470" i="17"/>
  <c r="E471" i="17"/>
  <c r="E472" i="17"/>
  <c r="E473" i="17"/>
  <c r="E474" i="17"/>
  <c r="E475" i="17"/>
  <c r="E476" i="17"/>
  <c r="E477" i="17"/>
  <c r="E478" i="17"/>
  <c r="E479" i="17"/>
  <c r="E480" i="17"/>
  <c r="E481" i="17"/>
  <c r="E482" i="17"/>
  <c r="E483" i="17"/>
  <c r="E484" i="17"/>
  <c r="E485" i="17"/>
  <c r="E486" i="17"/>
  <c r="E487" i="17"/>
  <c r="E488" i="17"/>
  <c r="E489" i="17"/>
  <c r="E490" i="17"/>
  <c r="E491" i="17"/>
  <c r="E492" i="17"/>
  <c r="E493" i="17"/>
  <c r="E494" i="17"/>
  <c r="E495" i="17"/>
  <c r="E496" i="17"/>
  <c r="E497" i="17"/>
  <c r="E498" i="17"/>
  <c r="E499" i="17"/>
  <c r="E500" i="17"/>
  <c r="E501" i="17"/>
  <c r="E502" i="17"/>
  <c r="E503" i="17"/>
  <c r="E504" i="17"/>
  <c r="E505" i="17"/>
  <c r="E506" i="17"/>
  <c r="E507" i="17"/>
  <c r="E508" i="17"/>
  <c r="E509" i="17"/>
  <c r="E510" i="17"/>
  <c r="E511" i="17"/>
  <c r="E512" i="17"/>
  <c r="E513" i="17"/>
  <c r="E514" i="17"/>
  <c r="E515" i="17"/>
  <c r="E516" i="17"/>
  <c r="E517" i="17"/>
  <c r="E518" i="17"/>
  <c r="E519" i="17"/>
  <c r="E520" i="17"/>
  <c r="E521" i="17"/>
  <c r="E522" i="17"/>
  <c r="E523" i="17"/>
  <c r="E524" i="17"/>
  <c r="E525" i="17"/>
  <c r="E526" i="17"/>
  <c r="E527" i="17"/>
  <c r="E528" i="17"/>
  <c r="E529" i="17"/>
  <c r="E530" i="17"/>
  <c r="E531" i="17"/>
  <c r="E532" i="17"/>
  <c r="E533" i="17"/>
  <c r="E534" i="17"/>
  <c r="E535" i="17"/>
  <c r="E536" i="17"/>
  <c r="E537" i="17"/>
  <c r="E538" i="17"/>
  <c r="E539" i="17"/>
  <c r="E540" i="17"/>
  <c r="E541" i="17"/>
  <c r="E542" i="17"/>
  <c r="E543" i="17"/>
  <c r="E544" i="17"/>
  <c r="E545" i="17"/>
  <c r="E546" i="17"/>
  <c r="E547" i="17"/>
  <c r="E548" i="17"/>
  <c r="E549" i="17"/>
  <c r="E550" i="17"/>
  <c r="E551" i="17"/>
  <c r="E552" i="17"/>
  <c r="E553" i="17"/>
  <c r="E554" i="17"/>
  <c r="E555" i="17"/>
  <c r="E556" i="17"/>
  <c r="E557" i="17"/>
  <c r="E558" i="17"/>
  <c r="E559" i="17"/>
  <c r="E560" i="17"/>
  <c r="E561" i="17"/>
  <c r="E562" i="17"/>
  <c r="E563" i="17"/>
  <c r="E564" i="17"/>
  <c r="E565" i="17"/>
  <c r="E566" i="17"/>
  <c r="E567" i="17"/>
  <c r="E568" i="17"/>
  <c r="E569" i="17"/>
  <c r="E570" i="17"/>
  <c r="E571" i="17"/>
  <c r="E572" i="17"/>
  <c r="E573" i="17"/>
  <c r="E574" i="17"/>
  <c r="E575" i="17"/>
  <c r="E576" i="17"/>
  <c r="E577" i="17"/>
  <c r="E578" i="17"/>
  <c r="E579" i="17"/>
  <c r="E580" i="17"/>
  <c r="E581" i="17"/>
  <c r="E582" i="17"/>
  <c r="E583" i="17"/>
  <c r="E584" i="17"/>
  <c r="E585" i="17"/>
  <c r="E586" i="17"/>
  <c r="E587" i="17"/>
  <c r="E588" i="17"/>
  <c r="E589" i="17"/>
  <c r="E590" i="17"/>
  <c r="E591" i="17"/>
  <c r="E592" i="17"/>
  <c r="E593" i="17"/>
  <c r="E594" i="17"/>
  <c r="E595" i="17"/>
  <c r="E596" i="17"/>
  <c r="E597" i="17"/>
  <c r="E598" i="17"/>
  <c r="E599" i="17"/>
  <c r="E600" i="17"/>
  <c r="E601" i="17"/>
  <c r="E602" i="17"/>
  <c r="E603" i="17"/>
  <c r="E604" i="17"/>
  <c r="E605" i="17"/>
  <c r="E606" i="17"/>
  <c r="E607" i="17"/>
  <c r="E608" i="17"/>
  <c r="E609" i="17"/>
  <c r="E610" i="17"/>
  <c r="E611" i="17"/>
  <c r="E612" i="17"/>
  <c r="E613" i="17"/>
  <c r="E614" i="17"/>
  <c r="E615" i="17"/>
  <c r="E616" i="17"/>
  <c r="E617" i="17"/>
  <c r="E618" i="17"/>
  <c r="E619" i="17"/>
  <c r="E620" i="17"/>
  <c r="E621" i="17"/>
  <c r="E622" i="17"/>
  <c r="E623" i="17"/>
  <c r="E624" i="17"/>
  <c r="E625" i="17"/>
  <c r="E626" i="17"/>
  <c r="E627" i="17"/>
  <c r="E628" i="17"/>
  <c r="E629" i="17"/>
  <c r="E630" i="17"/>
  <c r="E631" i="17"/>
  <c r="E632" i="17"/>
  <c r="E633" i="17"/>
  <c r="E634" i="17"/>
  <c r="E635" i="17"/>
  <c r="E636" i="17"/>
  <c r="E637" i="17"/>
  <c r="E638" i="17"/>
  <c r="E639" i="17"/>
  <c r="E640" i="17"/>
  <c r="E641" i="17"/>
  <c r="E642" i="17"/>
  <c r="E643" i="17"/>
  <c r="E644" i="17"/>
  <c r="E645" i="17"/>
  <c r="E646" i="17"/>
  <c r="E647" i="17"/>
  <c r="E648" i="17"/>
  <c r="E649" i="17"/>
  <c r="E650" i="17"/>
  <c r="E651" i="17"/>
  <c r="E652" i="17"/>
  <c r="E653" i="17"/>
  <c r="E654" i="17"/>
  <c r="E655" i="17"/>
  <c r="E656" i="17"/>
  <c r="E657" i="17"/>
  <c r="E658" i="17"/>
  <c r="E659" i="17"/>
  <c r="E660" i="17"/>
  <c r="E661" i="17"/>
  <c r="E662" i="17"/>
  <c r="E663" i="17"/>
  <c r="E664" i="17"/>
  <c r="E665" i="17"/>
  <c r="E666" i="17"/>
  <c r="E667" i="17"/>
  <c r="E668" i="17"/>
  <c r="E669" i="17"/>
  <c r="E670" i="17"/>
  <c r="E671" i="17"/>
  <c r="E672" i="17"/>
  <c r="E673" i="17"/>
  <c r="E674" i="17"/>
  <c r="E675" i="17"/>
  <c r="E676" i="17"/>
  <c r="E677" i="17"/>
  <c r="E678" i="17"/>
  <c r="E679" i="17"/>
  <c r="E680" i="17"/>
  <c r="E681" i="17"/>
  <c r="E682" i="17"/>
  <c r="E683" i="17"/>
  <c r="E684" i="17"/>
  <c r="E685" i="17"/>
  <c r="E686" i="17"/>
  <c r="E687" i="17"/>
  <c r="E688" i="17"/>
  <c r="E689" i="17"/>
  <c r="E690" i="17"/>
  <c r="E691" i="17"/>
  <c r="E692" i="17"/>
  <c r="E693" i="17"/>
  <c r="E694" i="17"/>
  <c r="E695" i="17"/>
  <c r="E696" i="17"/>
  <c r="E697" i="17"/>
  <c r="E698" i="17"/>
  <c r="E699" i="17"/>
  <c r="E700" i="17"/>
  <c r="E701" i="17"/>
  <c r="E702" i="17"/>
  <c r="E703" i="17"/>
  <c r="E704" i="17"/>
  <c r="E705" i="17"/>
  <c r="E706" i="17"/>
  <c r="E707" i="17"/>
  <c r="E708" i="17"/>
  <c r="E709" i="17"/>
  <c r="E710" i="17"/>
  <c r="E711" i="17"/>
  <c r="E712" i="17"/>
  <c r="E713" i="17"/>
  <c r="E714" i="17"/>
  <c r="E715" i="17"/>
  <c r="E716" i="17"/>
  <c r="E717" i="17"/>
  <c r="E718" i="17"/>
  <c r="E719" i="17"/>
  <c r="E720" i="17"/>
  <c r="E721" i="17"/>
  <c r="E722" i="17"/>
  <c r="E723" i="17"/>
  <c r="E724" i="17"/>
  <c r="E725" i="17"/>
  <c r="E726" i="17"/>
  <c r="E727" i="17"/>
  <c r="E728" i="17"/>
  <c r="E729" i="17"/>
  <c r="E730" i="17"/>
  <c r="E731" i="17"/>
  <c r="E732" i="17"/>
  <c r="E733" i="17"/>
  <c r="E734" i="17"/>
  <c r="E735" i="17"/>
  <c r="E736" i="17"/>
  <c r="E737" i="17"/>
  <c r="E738" i="17"/>
  <c r="E739" i="17"/>
  <c r="E740" i="17"/>
  <c r="E741" i="17"/>
  <c r="E742" i="17"/>
  <c r="E743" i="17"/>
  <c r="E744" i="17"/>
  <c r="E745" i="17"/>
  <c r="E746" i="17"/>
  <c r="E747" i="17"/>
  <c r="E748" i="17"/>
  <c r="E749" i="17"/>
  <c r="E750" i="17"/>
  <c r="E751" i="17"/>
  <c r="E752" i="17"/>
  <c r="E753" i="17"/>
  <c r="E754" i="17"/>
  <c r="E755" i="17"/>
  <c r="E756" i="17"/>
  <c r="E757" i="17"/>
  <c r="E758" i="17"/>
  <c r="E759" i="17"/>
  <c r="E760" i="17"/>
  <c r="E761" i="17"/>
  <c r="E762" i="17"/>
  <c r="E763" i="17"/>
  <c r="E764" i="17"/>
  <c r="E765" i="17"/>
  <c r="E766" i="17"/>
  <c r="E767" i="17"/>
  <c r="E768" i="17"/>
  <c r="E769" i="17"/>
  <c r="E770" i="17"/>
  <c r="E771" i="17"/>
  <c r="E772" i="17"/>
  <c r="E773" i="17"/>
  <c r="E774" i="17"/>
  <c r="E775" i="17"/>
  <c r="E776" i="17"/>
  <c r="E777" i="17"/>
  <c r="E778" i="17"/>
  <c r="E779" i="17"/>
  <c r="E780" i="17"/>
  <c r="E781" i="17"/>
  <c r="E782" i="17"/>
  <c r="E783" i="17"/>
  <c r="E784" i="17"/>
  <c r="E785" i="17"/>
  <c r="E786" i="17"/>
  <c r="E787" i="17"/>
  <c r="E788" i="17"/>
  <c r="E789" i="17"/>
  <c r="E790" i="17"/>
  <c r="E791" i="17"/>
  <c r="E792" i="17"/>
  <c r="E793" i="17"/>
  <c r="E794" i="17"/>
  <c r="E795" i="17"/>
  <c r="E796" i="17"/>
  <c r="E797" i="17"/>
  <c r="E798" i="17"/>
  <c r="E799" i="17"/>
  <c r="E800" i="17"/>
  <c r="E801" i="17"/>
  <c r="E802" i="17"/>
  <c r="E803" i="17"/>
  <c r="E804" i="17"/>
  <c r="E805" i="17"/>
  <c r="E806" i="17"/>
  <c r="E807" i="17"/>
  <c r="E808" i="17"/>
  <c r="E809" i="17"/>
  <c r="E810" i="17"/>
  <c r="E811" i="17"/>
  <c r="E812" i="17"/>
  <c r="E813" i="17"/>
  <c r="E814" i="17"/>
  <c r="E815" i="17"/>
  <c r="E816" i="17"/>
  <c r="E817" i="17"/>
  <c r="E818" i="17"/>
  <c r="E819" i="17"/>
  <c r="E820" i="17"/>
  <c r="E821" i="17"/>
  <c r="E822" i="17"/>
  <c r="E823" i="17"/>
  <c r="E824" i="17"/>
  <c r="E825" i="17"/>
  <c r="E826" i="17"/>
  <c r="E827" i="17"/>
  <c r="E828" i="17"/>
  <c r="E829" i="17"/>
  <c r="E830" i="17"/>
  <c r="E831" i="17"/>
  <c r="E832" i="17"/>
  <c r="E833" i="17"/>
  <c r="E834" i="17"/>
  <c r="E835" i="17"/>
  <c r="E836" i="17"/>
  <c r="E837" i="17"/>
  <c r="E838" i="17"/>
  <c r="E839" i="17"/>
  <c r="E840" i="17"/>
  <c r="E841" i="17"/>
  <c r="E842" i="17"/>
  <c r="E843" i="17"/>
  <c r="E844" i="17"/>
  <c r="E845" i="17"/>
  <c r="E846" i="17"/>
  <c r="E847" i="17"/>
  <c r="E848" i="17"/>
  <c r="E849" i="17"/>
  <c r="E850" i="17"/>
  <c r="E851" i="17"/>
  <c r="E852" i="17"/>
  <c r="E853" i="17"/>
  <c r="E854" i="17"/>
  <c r="E855" i="17"/>
  <c r="E856" i="17"/>
  <c r="E857" i="17"/>
  <c r="E858" i="17"/>
  <c r="E859" i="17"/>
  <c r="E860" i="17"/>
  <c r="E861" i="17"/>
  <c r="E862" i="17"/>
  <c r="E863" i="17"/>
  <c r="E864" i="17"/>
  <c r="E865" i="17"/>
  <c r="E866" i="17"/>
  <c r="E867" i="17"/>
  <c r="E868" i="17"/>
  <c r="E869" i="17"/>
  <c r="E870" i="17"/>
  <c r="E871" i="17"/>
  <c r="E872" i="17"/>
  <c r="E873" i="17"/>
  <c r="E874" i="17"/>
  <c r="E875" i="17"/>
  <c r="E876" i="17"/>
  <c r="E877" i="17"/>
  <c r="E878" i="17"/>
  <c r="E879" i="17"/>
  <c r="E880" i="17"/>
  <c r="E881" i="17"/>
  <c r="E882" i="17"/>
  <c r="E883" i="17"/>
  <c r="E884" i="17"/>
  <c r="E885" i="17"/>
  <c r="E886" i="17"/>
  <c r="E887" i="17"/>
  <c r="E888" i="17"/>
  <c r="E889" i="17"/>
  <c r="E890" i="17"/>
  <c r="E891" i="17"/>
  <c r="E892" i="17"/>
  <c r="E893" i="17"/>
  <c r="E894" i="17"/>
  <c r="E895" i="17"/>
  <c r="E896" i="17"/>
  <c r="E897" i="17"/>
  <c r="E898" i="17"/>
  <c r="E899" i="17"/>
  <c r="E900" i="17"/>
  <c r="E901" i="17"/>
  <c r="E902" i="17"/>
  <c r="E903" i="17"/>
  <c r="E904" i="17"/>
  <c r="E905" i="17"/>
  <c r="E906" i="17"/>
  <c r="E907" i="17"/>
  <c r="E908" i="17"/>
  <c r="E909" i="17"/>
  <c r="E910" i="17"/>
  <c r="E911" i="17"/>
  <c r="E912" i="17"/>
  <c r="E913" i="17"/>
  <c r="E914" i="17"/>
  <c r="E915" i="17"/>
  <c r="E916" i="17"/>
  <c r="E917" i="17"/>
  <c r="E918" i="17"/>
  <c r="E919" i="17"/>
  <c r="E920" i="17"/>
  <c r="E921" i="17"/>
  <c r="E922" i="17"/>
  <c r="E923" i="17"/>
  <c r="E924" i="17"/>
  <c r="E925" i="17"/>
  <c r="E926" i="17"/>
  <c r="E927" i="17"/>
  <c r="E928" i="17"/>
  <c r="E929" i="17"/>
  <c r="E930" i="17"/>
  <c r="E931" i="17"/>
  <c r="E932" i="17"/>
  <c r="E933" i="17"/>
  <c r="E934" i="17"/>
  <c r="E935" i="17"/>
  <c r="E936" i="17"/>
  <c r="E937" i="17"/>
  <c r="E938" i="17"/>
  <c r="E939" i="17"/>
  <c r="E940" i="17"/>
  <c r="E941" i="17"/>
  <c r="E942" i="17"/>
  <c r="E943" i="17"/>
  <c r="E944" i="17"/>
  <c r="E945" i="17"/>
  <c r="E946" i="17"/>
  <c r="E947" i="17"/>
  <c r="E948" i="17"/>
  <c r="E949" i="17"/>
  <c r="E950" i="17"/>
  <c r="E951" i="17"/>
  <c r="E952" i="17"/>
  <c r="E953" i="17"/>
  <c r="E954" i="17"/>
  <c r="E955" i="17"/>
  <c r="E956" i="17"/>
  <c r="E957" i="17"/>
  <c r="E958" i="17"/>
  <c r="E959" i="17"/>
  <c r="E960" i="17"/>
  <c r="E961" i="17"/>
  <c r="E962" i="17"/>
  <c r="E963" i="17"/>
  <c r="E964" i="17"/>
  <c r="E965" i="17"/>
  <c r="E966" i="17"/>
  <c r="E967" i="17"/>
  <c r="E968" i="17"/>
  <c r="E969" i="17"/>
  <c r="E970" i="17"/>
  <c r="E971" i="17"/>
  <c r="E972" i="17"/>
  <c r="E973" i="17"/>
  <c r="E974" i="17"/>
  <c r="E975" i="17"/>
  <c r="E976" i="17"/>
  <c r="E977" i="17"/>
  <c r="E978" i="17"/>
  <c r="E979" i="17"/>
  <c r="E980" i="17"/>
  <c r="E981" i="17"/>
  <c r="E982" i="17"/>
  <c r="E983" i="17"/>
  <c r="E984" i="17"/>
  <c r="E985" i="17"/>
  <c r="E986" i="17"/>
  <c r="E987" i="17"/>
  <c r="E988" i="17"/>
  <c r="E989" i="17"/>
  <c r="E990" i="17"/>
  <c r="E991" i="17"/>
  <c r="E992" i="17"/>
  <c r="E993" i="17"/>
  <c r="E994" i="17"/>
  <c r="E995" i="17"/>
  <c r="E996" i="17"/>
  <c r="E997" i="17"/>
  <c r="E998" i="17"/>
  <c r="E999" i="17"/>
  <c r="E1000" i="17"/>
  <c r="E1001" i="17"/>
  <c r="E1002" i="17"/>
  <c r="E1003" i="17"/>
  <c r="E1004" i="17"/>
  <c r="E1005" i="17"/>
  <c r="E1006" i="17"/>
  <c r="E1007" i="17"/>
  <c r="E1008" i="17"/>
  <c r="E1009" i="17"/>
  <c r="E1010" i="17"/>
  <c r="E1011" i="17"/>
  <c r="E1012" i="17"/>
  <c r="E1013" i="17"/>
  <c r="E1014" i="17"/>
  <c r="E1015" i="17"/>
  <c r="E1016" i="17"/>
  <c r="E1017" i="17"/>
  <c r="E1018" i="17"/>
  <c r="E1019" i="17"/>
  <c r="E1020" i="17"/>
  <c r="E1021" i="17"/>
  <c r="E1022" i="17"/>
  <c r="E1023" i="17"/>
  <c r="E1024" i="17"/>
  <c r="E1025" i="17"/>
  <c r="E1026" i="17"/>
  <c r="E1027" i="17"/>
  <c r="E1028" i="17"/>
  <c r="E1029" i="17"/>
  <c r="E1030" i="17"/>
  <c r="E1031" i="17"/>
  <c r="E1032" i="17"/>
  <c r="E1033" i="17"/>
  <c r="E1034" i="17"/>
  <c r="E1035" i="17"/>
  <c r="E1036" i="17"/>
  <c r="E1037" i="17"/>
  <c r="E1038" i="17"/>
  <c r="E1039" i="17"/>
  <c r="E1040" i="17"/>
  <c r="E1041" i="17"/>
  <c r="E1042" i="17"/>
  <c r="E1043" i="17"/>
  <c r="E1044" i="17"/>
  <c r="E1045" i="17"/>
  <c r="E1046" i="17"/>
  <c r="E1047" i="17"/>
  <c r="E1048" i="17"/>
  <c r="E1049" i="17"/>
  <c r="E1050" i="17"/>
  <c r="E1051" i="17"/>
  <c r="E1052" i="17"/>
  <c r="E1053" i="17"/>
  <c r="E1054" i="17"/>
  <c r="E1055" i="17"/>
  <c r="E1056" i="17"/>
  <c r="E1057" i="17"/>
  <c r="E1058" i="17"/>
  <c r="E1059" i="17"/>
  <c r="E1060" i="17"/>
  <c r="E1061" i="17"/>
  <c r="E1062" i="17"/>
  <c r="E1063" i="17"/>
  <c r="E1064" i="17"/>
  <c r="E1065" i="17"/>
  <c r="E1066" i="17"/>
  <c r="E1067" i="17"/>
  <c r="E1068" i="17"/>
  <c r="E1069" i="17"/>
  <c r="E1070" i="17"/>
  <c r="E1071" i="17"/>
  <c r="E1072" i="17"/>
  <c r="E1073" i="17"/>
  <c r="E1074" i="17"/>
  <c r="E1075" i="17"/>
  <c r="E1076" i="17"/>
  <c r="E1077" i="17"/>
  <c r="E1078" i="17"/>
  <c r="E1079" i="17"/>
  <c r="E1080" i="17"/>
  <c r="E1081" i="17"/>
  <c r="E1082" i="17"/>
  <c r="E1083" i="17"/>
  <c r="E1084" i="17"/>
  <c r="E1085" i="17"/>
  <c r="E1086" i="17"/>
  <c r="E1087" i="17"/>
  <c r="E1088" i="17"/>
  <c r="E1089" i="17"/>
  <c r="E1090" i="17"/>
  <c r="E1091" i="17"/>
  <c r="E1092" i="17"/>
  <c r="E1093" i="17"/>
  <c r="E1094" i="17"/>
  <c r="E1095" i="17"/>
  <c r="E1096" i="17"/>
  <c r="E1097" i="17"/>
  <c r="E1098" i="17"/>
  <c r="E1099" i="17"/>
  <c r="E1100" i="17"/>
  <c r="E1101" i="17"/>
  <c r="E1102" i="17"/>
  <c r="E1103" i="17"/>
  <c r="E1104" i="17"/>
  <c r="E1105" i="17"/>
  <c r="E1106" i="17"/>
  <c r="E1107" i="17"/>
  <c r="E1108" i="17"/>
  <c r="E1109" i="17"/>
  <c r="E1110" i="17"/>
  <c r="E1111" i="17"/>
  <c r="E1112" i="17"/>
  <c r="E1113" i="17"/>
  <c r="E1114" i="17"/>
  <c r="E1115" i="17"/>
  <c r="E1116" i="17"/>
  <c r="E1117" i="17"/>
  <c r="E1118" i="17"/>
  <c r="E1119" i="17"/>
  <c r="E1120" i="17"/>
  <c r="E1121" i="17"/>
  <c r="E1122" i="17"/>
  <c r="E1123" i="17"/>
  <c r="E1124" i="17"/>
  <c r="E1125" i="17"/>
  <c r="E1126" i="17"/>
  <c r="E1127" i="17"/>
  <c r="E1128" i="17"/>
  <c r="E1129" i="17"/>
  <c r="E1130" i="17"/>
  <c r="E1131" i="17"/>
  <c r="E1132" i="17"/>
  <c r="E1133" i="17"/>
  <c r="E1134" i="17"/>
  <c r="E1135" i="17"/>
  <c r="E1136" i="17"/>
  <c r="E1137" i="17"/>
  <c r="E1138" i="17"/>
  <c r="E1139" i="17"/>
  <c r="E1140" i="17"/>
  <c r="E1141" i="17"/>
  <c r="E1142" i="17"/>
  <c r="E1143" i="17"/>
  <c r="E1144" i="17"/>
  <c r="E1145" i="17"/>
  <c r="E1146" i="17"/>
  <c r="E1147" i="17"/>
  <c r="E1148" i="17"/>
  <c r="E1149" i="17"/>
  <c r="E1150" i="17"/>
  <c r="E1151" i="17"/>
  <c r="E1152" i="17"/>
  <c r="E1153" i="17"/>
  <c r="E1154" i="17"/>
  <c r="E1155" i="17"/>
  <c r="E1156" i="17"/>
  <c r="E1157" i="17"/>
  <c r="E1158" i="17"/>
  <c r="E1159" i="17"/>
  <c r="E1160" i="17"/>
  <c r="E1161" i="17"/>
  <c r="E1162" i="17"/>
  <c r="E1163" i="17"/>
  <c r="E1164" i="17"/>
  <c r="E1165" i="17"/>
  <c r="E1166" i="17"/>
  <c r="E1167" i="17"/>
  <c r="E1168" i="17"/>
  <c r="E1169" i="17"/>
  <c r="E1170" i="17"/>
  <c r="E1171" i="17"/>
  <c r="E1172" i="17"/>
  <c r="E1173" i="17"/>
  <c r="E1174" i="17"/>
  <c r="E1175" i="17"/>
  <c r="E1176" i="17"/>
  <c r="E1177" i="17"/>
  <c r="E1178" i="17"/>
  <c r="E1179" i="17"/>
  <c r="E1180" i="17"/>
  <c r="E1181" i="17"/>
  <c r="E1182" i="17"/>
  <c r="E1183" i="17"/>
  <c r="E1184" i="17"/>
  <c r="E1185" i="17"/>
  <c r="E1186" i="17"/>
  <c r="E1187" i="17"/>
  <c r="E1188" i="17"/>
  <c r="E1189" i="17"/>
  <c r="E1190" i="17"/>
  <c r="E1191" i="17"/>
  <c r="E1192" i="17"/>
  <c r="E1193" i="17"/>
  <c r="E1194" i="17"/>
  <c r="E1195" i="17"/>
  <c r="E1196" i="17"/>
  <c r="E1197" i="17"/>
  <c r="E1198" i="17"/>
  <c r="E1199" i="17"/>
  <c r="E1200" i="17"/>
  <c r="E1201" i="17"/>
  <c r="E1202" i="17"/>
  <c r="E1203" i="17"/>
  <c r="E1204" i="17"/>
  <c r="E1205" i="17"/>
  <c r="E1206" i="17"/>
  <c r="E1207" i="17"/>
  <c r="E1208" i="17"/>
  <c r="E1209" i="17"/>
  <c r="E1210" i="17"/>
  <c r="E1211" i="17"/>
  <c r="E1212" i="17"/>
  <c r="E1213" i="17"/>
  <c r="E1214" i="17"/>
  <c r="E1215" i="17"/>
  <c r="E1216" i="17"/>
  <c r="E1217" i="17"/>
  <c r="E1218" i="17"/>
  <c r="E1219" i="17"/>
  <c r="E1220" i="17"/>
  <c r="E1221" i="17"/>
  <c r="E1222" i="17"/>
  <c r="E1223" i="17"/>
  <c r="E1224" i="17"/>
  <c r="E1225" i="17"/>
  <c r="E1226" i="17"/>
  <c r="E1227" i="17"/>
  <c r="E1228" i="17"/>
  <c r="E1229" i="17"/>
  <c r="E1230" i="17"/>
  <c r="E1231" i="17"/>
  <c r="E1232" i="17"/>
  <c r="E1233" i="17"/>
  <c r="E1234" i="17"/>
  <c r="E1235" i="17"/>
  <c r="E1236" i="17"/>
  <c r="E1237" i="17"/>
  <c r="E1238" i="17"/>
  <c r="E1239" i="17"/>
  <c r="E1240" i="17"/>
  <c r="E1241" i="17"/>
  <c r="E1242" i="17"/>
  <c r="E1243" i="17"/>
  <c r="E1244" i="17"/>
  <c r="E1245" i="17"/>
  <c r="E1246" i="17"/>
  <c r="E1247" i="17"/>
  <c r="E1248" i="17"/>
  <c r="E1249" i="17"/>
  <c r="E1250" i="17"/>
  <c r="E1251" i="17"/>
  <c r="E1252" i="17"/>
  <c r="E1253" i="17"/>
  <c r="E1254" i="17"/>
  <c r="E1255" i="17"/>
  <c r="E1256" i="17"/>
  <c r="E1257" i="17"/>
  <c r="E1258" i="17"/>
  <c r="E1259" i="17"/>
  <c r="E1260" i="17"/>
  <c r="E1261" i="17"/>
  <c r="E1262" i="17"/>
  <c r="E1263" i="17"/>
  <c r="E1264" i="17"/>
  <c r="E1265" i="17"/>
  <c r="E1266" i="17"/>
  <c r="E1267" i="17"/>
  <c r="E1268" i="17"/>
  <c r="E1269" i="17"/>
  <c r="E1270" i="17"/>
  <c r="E1271" i="17"/>
  <c r="E1272" i="17"/>
  <c r="E1273" i="17"/>
  <c r="E1274" i="17"/>
  <c r="E1275" i="17"/>
  <c r="E1276" i="17"/>
  <c r="E1277" i="17"/>
  <c r="E1278" i="17"/>
  <c r="E1279" i="17"/>
  <c r="E1280" i="17"/>
  <c r="E1281" i="17"/>
  <c r="E1282" i="17"/>
  <c r="E1283" i="17"/>
  <c r="E1284" i="17"/>
  <c r="E1285" i="17"/>
  <c r="E1286" i="17"/>
  <c r="E1287" i="17"/>
  <c r="E1288" i="17"/>
  <c r="E1289" i="17"/>
  <c r="E1290" i="17"/>
  <c r="E1291" i="17"/>
  <c r="E1292" i="17"/>
  <c r="E1293" i="17"/>
  <c r="E1294" i="17"/>
  <c r="E1295" i="17"/>
  <c r="E1296" i="17"/>
  <c r="E1297" i="17"/>
  <c r="E1298" i="17"/>
  <c r="E1299" i="17"/>
  <c r="E1300" i="17"/>
  <c r="E1301" i="17"/>
  <c r="E1302" i="17"/>
  <c r="E1303" i="17"/>
  <c r="E1304" i="17"/>
  <c r="E1305" i="17"/>
  <c r="E1306" i="17"/>
  <c r="E1307" i="17"/>
  <c r="E1308" i="17"/>
  <c r="E1309" i="17"/>
  <c r="E1310" i="17"/>
  <c r="E1311" i="17"/>
  <c r="E1312" i="17"/>
  <c r="E1313" i="17"/>
  <c r="E1314" i="17"/>
  <c r="E1315" i="17"/>
  <c r="E1316" i="17"/>
  <c r="E1317" i="17"/>
  <c r="E1318" i="17"/>
  <c r="E1319" i="17"/>
  <c r="E1320" i="17"/>
  <c r="E1321" i="17"/>
  <c r="E1322" i="17"/>
  <c r="E1323" i="17"/>
  <c r="E1324" i="17"/>
  <c r="E1325" i="17"/>
  <c r="E1326" i="17"/>
  <c r="E1327" i="17"/>
  <c r="E1328" i="17"/>
  <c r="E1329" i="17"/>
  <c r="E1330" i="17"/>
  <c r="E1331" i="17"/>
  <c r="E1332" i="17"/>
  <c r="E1333" i="17"/>
  <c r="E1334" i="17"/>
  <c r="E1335" i="17"/>
  <c r="E1336" i="17"/>
  <c r="E1337" i="17"/>
  <c r="E1338" i="17"/>
  <c r="E1339" i="17"/>
  <c r="E1340" i="17"/>
  <c r="E1341" i="17"/>
  <c r="E1342" i="17"/>
  <c r="E1343" i="17"/>
  <c r="E1344" i="17"/>
  <c r="E1345" i="17"/>
  <c r="E1346" i="17"/>
  <c r="E1347" i="17"/>
  <c r="E1348" i="17"/>
  <c r="E1349" i="17"/>
  <c r="E1350" i="17"/>
  <c r="E1351" i="17"/>
  <c r="E1352" i="17"/>
  <c r="E1353" i="17"/>
  <c r="E1354" i="17"/>
  <c r="E1355" i="17"/>
  <c r="E1356" i="17"/>
  <c r="E1357" i="17"/>
  <c r="E1358" i="17"/>
  <c r="E1359" i="17"/>
  <c r="E1360" i="17"/>
  <c r="E1361" i="17"/>
  <c r="E1362" i="17"/>
  <c r="E1363" i="17"/>
  <c r="E1364" i="17"/>
  <c r="E1365" i="17"/>
  <c r="E1366" i="17"/>
  <c r="E1367" i="17"/>
  <c r="E1368" i="17"/>
  <c r="E1369" i="17"/>
  <c r="E1370" i="17"/>
  <c r="E1371" i="17"/>
  <c r="E1372" i="17"/>
  <c r="E1373" i="17"/>
  <c r="E1374" i="17"/>
  <c r="E1375" i="17"/>
  <c r="E1376" i="17"/>
  <c r="E1377" i="17"/>
  <c r="E1378" i="17"/>
  <c r="E1379" i="17"/>
  <c r="E1380" i="17"/>
  <c r="E1381" i="17"/>
  <c r="E1382" i="17"/>
  <c r="E1383" i="17"/>
  <c r="E1384" i="17"/>
  <c r="E1385" i="17"/>
  <c r="E1386" i="17"/>
  <c r="E1387" i="17"/>
  <c r="E1388" i="17"/>
  <c r="E1389" i="17"/>
  <c r="E1390" i="17"/>
  <c r="E1391" i="17"/>
  <c r="E1392" i="17"/>
  <c r="E1393" i="17"/>
  <c r="E1394" i="17"/>
  <c r="E1395" i="17"/>
  <c r="E1396" i="17"/>
  <c r="E1397" i="17"/>
  <c r="E1398" i="17"/>
  <c r="E1399" i="17"/>
  <c r="E1400" i="17"/>
  <c r="E1401" i="17"/>
  <c r="E1402" i="17"/>
  <c r="E1403" i="17"/>
  <c r="E1404" i="17"/>
  <c r="E1405" i="17"/>
  <c r="E1406" i="17"/>
  <c r="E1407" i="17"/>
  <c r="E1408" i="17"/>
  <c r="E1409" i="17"/>
  <c r="E1410" i="17"/>
  <c r="E1411" i="17"/>
  <c r="E1412" i="17"/>
  <c r="E1413" i="17"/>
  <c r="E1414" i="17"/>
  <c r="E1415" i="17"/>
  <c r="E1416" i="17"/>
  <c r="E1417" i="17"/>
  <c r="E1418" i="17"/>
  <c r="E1419" i="17"/>
  <c r="E1420" i="17"/>
  <c r="E1421" i="17"/>
  <c r="E1422" i="17"/>
  <c r="E1423" i="17"/>
  <c r="E1424" i="17"/>
  <c r="E1425" i="17"/>
  <c r="E1426" i="17"/>
  <c r="E1427" i="17"/>
  <c r="E1428" i="17"/>
  <c r="E1429" i="17"/>
  <c r="E1430" i="17"/>
  <c r="E1431" i="17"/>
  <c r="E1432" i="17"/>
  <c r="E1433" i="17"/>
  <c r="E1434" i="17"/>
  <c r="E1435" i="17"/>
  <c r="E1436" i="17"/>
  <c r="E1437" i="17"/>
  <c r="E1438" i="17"/>
  <c r="E1439" i="17"/>
  <c r="E1440" i="17"/>
  <c r="E1441" i="17"/>
  <c r="E1442" i="17"/>
  <c r="E1443" i="17"/>
  <c r="E1444" i="17"/>
  <c r="E1445" i="17"/>
  <c r="E1446" i="17"/>
  <c r="E1447" i="17"/>
  <c r="E1448" i="17"/>
  <c r="E1449" i="17"/>
  <c r="E1450" i="17"/>
  <c r="E1451" i="17"/>
  <c r="E1452" i="17"/>
  <c r="E1453" i="17"/>
  <c r="E1454" i="17"/>
  <c r="E1455" i="17"/>
  <c r="E1456" i="17"/>
  <c r="E1457" i="17"/>
  <c r="E1458" i="17"/>
  <c r="E1459" i="17"/>
  <c r="E1460" i="17"/>
  <c r="E1461" i="17"/>
  <c r="E1462" i="17"/>
  <c r="E1463" i="17"/>
  <c r="E1464" i="17"/>
  <c r="E1465" i="17"/>
  <c r="E1466" i="17"/>
  <c r="E1467" i="17"/>
  <c r="E1468" i="17"/>
  <c r="E1469" i="17"/>
  <c r="E1470" i="17"/>
  <c r="E1471" i="17"/>
  <c r="E1472" i="17"/>
  <c r="E1473" i="17"/>
  <c r="E1474" i="17"/>
  <c r="E1475" i="17"/>
  <c r="E1476" i="17"/>
  <c r="E1477" i="17"/>
  <c r="E1478" i="17"/>
  <c r="E1479" i="17"/>
  <c r="E1480" i="17"/>
  <c r="E1481" i="17"/>
  <c r="E1482" i="17"/>
  <c r="E1483" i="17"/>
  <c r="E1484" i="17"/>
  <c r="E1485" i="17"/>
  <c r="E1486" i="17"/>
  <c r="E1487" i="17"/>
  <c r="E1488" i="17"/>
  <c r="E1489" i="17"/>
  <c r="E1490" i="17"/>
  <c r="E1491" i="17"/>
  <c r="E1492" i="17"/>
  <c r="E1493" i="17"/>
  <c r="E1494" i="17"/>
  <c r="E1495" i="17"/>
  <c r="E1496" i="17"/>
  <c r="E1497" i="17"/>
  <c r="E1498" i="17"/>
  <c r="E1499" i="17"/>
  <c r="E1500" i="17"/>
  <c r="E1501" i="17"/>
  <c r="E1502" i="17"/>
  <c r="E1503" i="17"/>
  <c r="E1504" i="17"/>
  <c r="E1505" i="17"/>
  <c r="E1506" i="17"/>
  <c r="E1507" i="17"/>
  <c r="E1508" i="17"/>
  <c r="E1509" i="17"/>
  <c r="E1510" i="17"/>
  <c r="E1511" i="17"/>
  <c r="E1512" i="17"/>
  <c r="E1513" i="17"/>
  <c r="E1514" i="17"/>
  <c r="E1515" i="17"/>
  <c r="E1516" i="17"/>
  <c r="E1517" i="17"/>
  <c r="E1518" i="17"/>
  <c r="E1519" i="17"/>
  <c r="E1520" i="17"/>
  <c r="E1521" i="17"/>
  <c r="E1522" i="17"/>
  <c r="E1523" i="17"/>
  <c r="E1524" i="17"/>
  <c r="E1525" i="17"/>
  <c r="E1526" i="17"/>
  <c r="E1527" i="17"/>
  <c r="E1528" i="17"/>
  <c r="E1529" i="17"/>
  <c r="E1530" i="17"/>
  <c r="E1531" i="17"/>
  <c r="E1532" i="17"/>
  <c r="E1533" i="17"/>
  <c r="E1534" i="17"/>
  <c r="E1535" i="17"/>
  <c r="E1536" i="17"/>
  <c r="E1537" i="17"/>
  <c r="E1538" i="17"/>
  <c r="E1539" i="17"/>
  <c r="E1540" i="17"/>
  <c r="E1541" i="17"/>
  <c r="E1542" i="17"/>
  <c r="E1543" i="17"/>
  <c r="E1544" i="17"/>
  <c r="E1545" i="17"/>
  <c r="E1546" i="17"/>
  <c r="E1547" i="17"/>
  <c r="E1548" i="17"/>
  <c r="E1549" i="17"/>
  <c r="E1550" i="17"/>
  <c r="E1551" i="17"/>
  <c r="E1552" i="17"/>
  <c r="E1553" i="17"/>
  <c r="E1554" i="17"/>
  <c r="E1555" i="17"/>
  <c r="E1556" i="17"/>
  <c r="E1557" i="17"/>
  <c r="E1558" i="17"/>
  <c r="E1559" i="17"/>
  <c r="E1560" i="17"/>
  <c r="E1561" i="17"/>
  <c r="E1562" i="17"/>
  <c r="E1563" i="17"/>
  <c r="E1564" i="17"/>
  <c r="E1565" i="17"/>
  <c r="E1566" i="17"/>
  <c r="E1567" i="17"/>
  <c r="E1568" i="17"/>
  <c r="E1569" i="17"/>
  <c r="E1570" i="17"/>
  <c r="E1571" i="17"/>
  <c r="E1572" i="17"/>
  <c r="E1573" i="17"/>
  <c r="E1574" i="17"/>
  <c r="E1575" i="17"/>
  <c r="E1576" i="17"/>
  <c r="E1577" i="17"/>
  <c r="E1578" i="17"/>
  <c r="E1579" i="17"/>
  <c r="E1580" i="17"/>
  <c r="E1581" i="17"/>
  <c r="E1582" i="17"/>
  <c r="E1583" i="17"/>
  <c r="E1584" i="17"/>
  <c r="E1585" i="17"/>
  <c r="E1586" i="17"/>
  <c r="E1587" i="17"/>
  <c r="E1588" i="17"/>
  <c r="E1589" i="17"/>
  <c r="E1590" i="17"/>
  <c r="E1591" i="17"/>
  <c r="E1592" i="17"/>
  <c r="E1593" i="17"/>
  <c r="E1594" i="17"/>
  <c r="E1595" i="17"/>
  <c r="E1596" i="17"/>
  <c r="E1597" i="17"/>
  <c r="E1598" i="17"/>
  <c r="E1599" i="17"/>
  <c r="E1600" i="17"/>
  <c r="E1601" i="17"/>
  <c r="E1602" i="17"/>
  <c r="E1603" i="17"/>
  <c r="E1604" i="17"/>
  <c r="E1605" i="17"/>
  <c r="E1606" i="17"/>
  <c r="E1607" i="17"/>
  <c r="E1608" i="17"/>
  <c r="E1609" i="17"/>
  <c r="E1610" i="17"/>
  <c r="E1611" i="17"/>
  <c r="E1612" i="17"/>
  <c r="E1613" i="17"/>
  <c r="E1614" i="17"/>
  <c r="E1615" i="17"/>
  <c r="E1616" i="17"/>
  <c r="E1617" i="17"/>
  <c r="E1618" i="17"/>
  <c r="E1619" i="17"/>
  <c r="E1620" i="17"/>
  <c r="E1621" i="17"/>
  <c r="E1622" i="17"/>
  <c r="E1623" i="17"/>
  <c r="E1624" i="17"/>
  <c r="E1625" i="17"/>
  <c r="E1626" i="17"/>
  <c r="E1627" i="17"/>
  <c r="E1628" i="17"/>
  <c r="E1629" i="17"/>
  <c r="E1630" i="17"/>
  <c r="E1631" i="17"/>
  <c r="E1632" i="17"/>
  <c r="E1633" i="17"/>
  <c r="E1634" i="17"/>
  <c r="E1635" i="17"/>
  <c r="E1636" i="17"/>
  <c r="E1637" i="17"/>
  <c r="E1638" i="17"/>
  <c r="E1639" i="17"/>
  <c r="E1640" i="17"/>
  <c r="E1641" i="17"/>
  <c r="E1642" i="17"/>
  <c r="E1643" i="17"/>
  <c r="E1644" i="17"/>
  <c r="E1645" i="17"/>
  <c r="E1646" i="17"/>
  <c r="E1647" i="17"/>
  <c r="E1648" i="17"/>
  <c r="E1649" i="17"/>
  <c r="E1650" i="17"/>
  <c r="E1651" i="17"/>
  <c r="E1652" i="17"/>
  <c r="E1653" i="17"/>
  <c r="E1654" i="17"/>
  <c r="E1655" i="17"/>
  <c r="E1656" i="17"/>
  <c r="E1657" i="17"/>
  <c r="E1658" i="17"/>
  <c r="E1659" i="17"/>
  <c r="E1660" i="17"/>
  <c r="E1661" i="17"/>
  <c r="E1662" i="17"/>
  <c r="E1663" i="17"/>
  <c r="E1664" i="17"/>
  <c r="E1665" i="17"/>
  <c r="E1666" i="17"/>
  <c r="E1667" i="17"/>
  <c r="E1668" i="17"/>
  <c r="E1669" i="17"/>
  <c r="E1670" i="17"/>
  <c r="E1671" i="17"/>
  <c r="E1672" i="17"/>
  <c r="E1673" i="17"/>
  <c r="E1674" i="17"/>
  <c r="E1675" i="17"/>
  <c r="E1676" i="17"/>
  <c r="E1677" i="17"/>
  <c r="E1678" i="17"/>
  <c r="E1679" i="17"/>
  <c r="E1680" i="17"/>
  <c r="E1681" i="17"/>
  <c r="E1682" i="17"/>
  <c r="E1683" i="17"/>
  <c r="E1684" i="17"/>
  <c r="E1685" i="17"/>
  <c r="E1686" i="17"/>
  <c r="E1687" i="17"/>
  <c r="E1688" i="17"/>
  <c r="E1689" i="17"/>
  <c r="E1690" i="17"/>
  <c r="E1691" i="17"/>
  <c r="E1692" i="17"/>
  <c r="E1693" i="17"/>
  <c r="E1694" i="17"/>
  <c r="E1695" i="17"/>
  <c r="E1696" i="17"/>
  <c r="E1697" i="17"/>
  <c r="E1698" i="17"/>
  <c r="E1699" i="17"/>
  <c r="E1700" i="17"/>
  <c r="E1701" i="17"/>
  <c r="E1702" i="17"/>
  <c r="E1703" i="17"/>
  <c r="E1704" i="17"/>
  <c r="E1705" i="17"/>
  <c r="E1706" i="17"/>
  <c r="E1707" i="17"/>
  <c r="E1708" i="17"/>
  <c r="E1709" i="17"/>
  <c r="E1710" i="17"/>
  <c r="E1711" i="17"/>
  <c r="E1712" i="17"/>
  <c r="E1713" i="17"/>
  <c r="E1714" i="17"/>
  <c r="E1715" i="17"/>
  <c r="E1716" i="17"/>
  <c r="E1717" i="17"/>
  <c r="E1718" i="17"/>
  <c r="E1719" i="17"/>
  <c r="E1720" i="17"/>
  <c r="E1721" i="17"/>
  <c r="E1722" i="17"/>
  <c r="E1723" i="17"/>
  <c r="E1724" i="17"/>
  <c r="E1725" i="17"/>
  <c r="E1726" i="17"/>
  <c r="E1727" i="17"/>
  <c r="E1728" i="17"/>
  <c r="E1729" i="17"/>
  <c r="E1730" i="17"/>
  <c r="E1731" i="17"/>
  <c r="E1732" i="17"/>
  <c r="E1733" i="17"/>
  <c r="E1734" i="17"/>
  <c r="E1735" i="17"/>
  <c r="E1736" i="17"/>
  <c r="E1737" i="17"/>
  <c r="E1738" i="17"/>
  <c r="E1739" i="17"/>
  <c r="E1740" i="17"/>
  <c r="E1741" i="17"/>
  <c r="E1742" i="17"/>
  <c r="E1743" i="17"/>
  <c r="E1744" i="17"/>
  <c r="E1745" i="17"/>
  <c r="E1746" i="17"/>
  <c r="E1747" i="17"/>
  <c r="E1748" i="17"/>
  <c r="E1749" i="17"/>
  <c r="E1750" i="17"/>
  <c r="E1751" i="17"/>
  <c r="E1752" i="17"/>
  <c r="E1753" i="17"/>
  <c r="E1754" i="17"/>
  <c r="E1755" i="17"/>
  <c r="E1756" i="17"/>
  <c r="E1757" i="17"/>
  <c r="E1758" i="17"/>
  <c r="E1759" i="17"/>
  <c r="E1760" i="17"/>
  <c r="E1761" i="17"/>
  <c r="E1762" i="17"/>
  <c r="E1763" i="17"/>
  <c r="E1764" i="17"/>
  <c r="E1765" i="17"/>
  <c r="E1766" i="17"/>
  <c r="E1767" i="17"/>
  <c r="E1768" i="17"/>
  <c r="E1769" i="17"/>
  <c r="E1770" i="17"/>
  <c r="E1771" i="17"/>
  <c r="E1772" i="17"/>
  <c r="E1773" i="17"/>
  <c r="E1774" i="17"/>
  <c r="E1775" i="17"/>
  <c r="E1776" i="17"/>
  <c r="E1777" i="17"/>
  <c r="E1778" i="17"/>
  <c r="E1779" i="17"/>
  <c r="E1780" i="17"/>
  <c r="E1781" i="17"/>
  <c r="E1782" i="17"/>
  <c r="E1783" i="17"/>
  <c r="E1784" i="17"/>
  <c r="E1785" i="17"/>
  <c r="E1786" i="17"/>
  <c r="E1787" i="17"/>
  <c r="E1788" i="17"/>
  <c r="E1789" i="17"/>
  <c r="E1790" i="17"/>
  <c r="E1791" i="17"/>
  <c r="E1792" i="17"/>
  <c r="E1793" i="17"/>
  <c r="E1794" i="17"/>
  <c r="E1795" i="17"/>
  <c r="E1796" i="17"/>
  <c r="E1797" i="17"/>
  <c r="E1798" i="17"/>
  <c r="E1799" i="17"/>
  <c r="E1800" i="17"/>
  <c r="E1801" i="17"/>
  <c r="E1802" i="17"/>
  <c r="E1803" i="17"/>
  <c r="E1804" i="17"/>
  <c r="E1805" i="17"/>
  <c r="E1806" i="17"/>
  <c r="E1807" i="17"/>
  <c r="E1808" i="17"/>
  <c r="E1809" i="17"/>
  <c r="E1810" i="17"/>
  <c r="E1811" i="17"/>
  <c r="E1812" i="17"/>
  <c r="E1813" i="17"/>
  <c r="E1814" i="17"/>
  <c r="E1815" i="17"/>
  <c r="E1816" i="17"/>
  <c r="E1817" i="17"/>
  <c r="E1818" i="17"/>
  <c r="E1819" i="17"/>
  <c r="E1820" i="17"/>
  <c r="E1821" i="17"/>
  <c r="E1822" i="17"/>
  <c r="E1823" i="17"/>
  <c r="E1824" i="17"/>
  <c r="E1825" i="17"/>
  <c r="E1826" i="17"/>
  <c r="E1827" i="17"/>
  <c r="E1828" i="17"/>
  <c r="E1829" i="17"/>
  <c r="E1830" i="17"/>
  <c r="E1831" i="17"/>
  <c r="E1832" i="17"/>
  <c r="E1833" i="17"/>
  <c r="E1834" i="17"/>
  <c r="E1835" i="17"/>
  <c r="E1836" i="17"/>
  <c r="E1837" i="17"/>
  <c r="E1838" i="17"/>
  <c r="E1839" i="17"/>
  <c r="E1840" i="17"/>
  <c r="E1841" i="17"/>
  <c r="E1842" i="17"/>
  <c r="E1843" i="17"/>
  <c r="E1844" i="17"/>
  <c r="E1845" i="17"/>
  <c r="E1846" i="17"/>
  <c r="E1847" i="17"/>
  <c r="E1848" i="17"/>
  <c r="E1849" i="17"/>
  <c r="E1850" i="17"/>
  <c r="E1851" i="17"/>
  <c r="E1852" i="17"/>
  <c r="E1853" i="17"/>
  <c r="E1854" i="17"/>
  <c r="E1855" i="17"/>
  <c r="E1856" i="17"/>
  <c r="E1857" i="17"/>
  <c r="E1858" i="17"/>
  <c r="E1859" i="17"/>
  <c r="E1860" i="17"/>
  <c r="E1861" i="17"/>
  <c r="E1862" i="17"/>
  <c r="E1863" i="17"/>
  <c r="E1864" i="17"/>
  <c r="E1865" i="17"/>
  <c r="E1866" i="17"/>
  <c r="E1867" i="17"/>
  <c r="E1868" i="17"/>
  <c r="E1869" i="17"/>
  <c r="E1870" i="17"/>
  <c r="E1871" i="17"/>
  <c r="E1872" i="17"/>
  <c r="E1873" i="17"/>
  <c r="E1874" i="17"/>
  <c r="E1875" i="17"/>
  <c r="E1876" i="17"/>
  <c r="E1877" i="17"/>
  <c r="E1878" i="17"/>
  <c r="E1879" i="17"/>
  <c r="E1880" i="17"/>
  <c r="E1881" i="17"/>
  <c r="E1882" i="17"/>
  <c r="E1883" i="17"/>
  <c r="E1884" i="17"/>
  <c r="E1885" i="17"/>
  <c r="E1886" i="17"/>
  <c r="E1887" i="17"/>
  <c r="E1888" i="17"/>
  <c r="E1889" i="17"/>
  <c r="E1890" i="17"/>
  <c r="E1891" i="17"/>
  <c r="E1892" i="17"/>
  <c r="E1893" i="17"/>
  <c r="E1894" i="17"/>
  <c r="E1895" i="17"/>
  <c r="E1896" i="17"/>
  <c r="E1897" i="17"/>
  <c r="E1898" i="17"/>
  <c r="E1899" i="17"/>
  <c r="E1900" i="17"/>
  <c r="E1901" i="17"/>
  <c r="E1902" i="17"/>
  <c r="E1903" i="17"/>
  <c r="E1904" i="17"/>
  <c r="E1905" i="17"/>
  <c r="E1906" i="17"/>
  <c r="E1907" i="17"/>
  <c r="E1908" i="17"/>
  <c r="E1909" i="17"/>
  <c r="E1910" i="17"/>
  <c r="E1911" i="17"/>
  <c r="E1912" i="17"/>
  <c r="E1913" i="17"/>
  <c r="E1914" i="17"/>
  <c r="E1915" i="17"/>
  <c r="E1916" i="17"/>
  <c r="E1917" i="17"/>
  <c r="E1918" i="17"/>
  <c r="E1919" i="17"/>
  <c r="E1920" i="17"/>
  <c r="E1921" i="17"/>
  <c r="E1922" i="17"/>
  <c r="E1923" i="17"/>
  <c r="E1924" i="17"/>
  <c r="E1925" i="17"/>
  <c r="E1926" i="17"/>
  <c r="E1927" i="17"/>
  <c r="E1928" i="17"/>
  <c r="E1929" i="17"/>
  <c r="E1930" i="17"/>
  <c r="E1931" i="17"/>
  <c r="E1932" i="17"/>
  <c r="E1933" i="17"/>
  <c r="E1934" i="17"/>
  <c r="E1935" i="17"/>
  <c r="E1936" i="17"/>
  <c r="E1937" i="17"/>
  <c r="E1938" i="17"/>
  <c r="E1939" i="17"/>
  <c r="E1940" i="17"/>
  <c r="E1941" i="17"/>
  <c r="E1942" i="17"/>
  <c r="E1943" i="17"/>
  <c r="E1944" i="17"/>
  <c r="E1945" i="17"/>
  <c r="E1946" i="17"/>
  <c r="E1947" i="17"/>
  <c r="E1948" i="17"/>
  <c r="E1949" i="17"/>
  <c r="E1950" i="17"/>
  <c r="E1951" i="17"/>
  <c r="E1952" i="17"/>
  <c r="E1953" i="17"/>
  <c r="E1954" i="17"/>
  <c r="E1955" i="17"/>
  <c r="E1956" i="17"/>
  <c r="E1957" i="17"/>
  <c r="E1958" i="17"/>
  <c r="E1959" i="17"/>
  <c r="E1960" i="17"/>
  <c r="E1961" i="17"/>
  <c r="E1962" i="17"/>
  <c r="E1963" i="17"/>
  <c r="E1964" i="17"/>
  <c r="E1965" i="17"/>
  <c r="E1966" i="17"/>
  <c r="E1967" i="17"/>
  <c r="E1968" i="17"/>
  <c r="E1969" i="17"/>
  <c r="E1970" i="17"/>
  <c r="E1971" i="17"/>
  <c r="E1972" i="17"/>
  <c r="E1973" i="17"/>
  <c r="E1974" i="17"/>
  <c r="E1975" i="17"/>
  <c r="E1976" i="17"/>
  <c r="E1977" i="17"/>
  <c r="E1978" i="17"/>
  <c r="E1979" i="17"/>
  <c r="E1980" i="17"/>
  <c r="E1981" i="17"/>
  <c r="E1982" i="17"/>
  <c r="E1983" i="17"/>
  <c r="E1984" i="17"/>
  <c r="E1985" i="17"/>
  <c r="E1986" i="17"/>
  <c r="E1987" i="17"/>
  <c r="E1988" i="17"/>
  <c r="E1989" i="17"/>
  <c r="E1990" i="17"/>
  <c r="E1991" i="17"/>
  <c r="E1992" i="17"/>
  <c r="E1993" i="17"/>
  <c r="E1994" i="17"/>
  <c r="E1995" i="17"/>
  <c r="E1996" i="17"/>
  <c r="E1997" i="17"/>
  <c r="E1998" i="17"/>
  <c r="E1999" i="17"/>
  <c r="E2000" i="17"/>
  <c r="E2001" i="17"/>
  <c r="E2002" i="17"/>
  <c r="E2003" i="17"/>
  <c r="E2004" i="17"/>
  <c r="E2005" i="17"/>
  <c r="E2006" i="17"/>
  <c r="E2007" i="17"/>
  <c r="E2008" i="17"/>
  <c r="E2009" i="17"/>
  <c r="E2010" i="17"/>
  <c r="E2011" i="17"/>
  <c r="E2012" i="17"/>
  <c r="E2013" i="17"/>
  <c r="E2014" i="17"/>
  <c r="E2015" i="17"/>
  <c r="E2016" i="17"/>
  <c r="E2017" i="17"/>
  <c r="E2018" i="17"/>
  <c r="E2019" i="17"/>
  <c r="E2020" i="17"/>
  <c r="E2021" i="17"/>
  <c r="E2022" i="17"/>
  <c r="E2023" i="17"/>
  <c r="E2024" i="17"/>
  <c r="E2025" i="17"/>
  <c r="E2026" i="17"/>
  <c r="E2027" i="17"/>
  <c r="E2028" i="17"/>
  <c r="E2029" i="17"/>
  <c r="E2030" i="17"/>
  <c r="E2031" i="17"/>
  <c r="E2032" i="17"/>
  <c r="E2033" i="17"/>
  <c r="E2034" i="17"/>
  <c r="E2035" i="17"/>
  <c r="E2036" i="17"/>
  <c r="E2037" i="17"/>
  <c r="E2038" i="17"/>
  <c r="E2039" i="17"/>
  <c r="E2040" i="17"/>
  <c r="E2041" i="17"/>
  <c r="E2042" i="17"/>
  <c r="E2043" i="17"/>
  <c r="E2044" i="17"/>
  <c r="E2045" i="17"/>
  <c r="E2046" i="17"/>
  <c r="E2047" i="17"/>
  <c r="E2048" i="17"/>
  <c r="E2049" i="17"/>
  <c r="E2050" i="17"/>
  <c r="E2051" i="17"/>
  <c r="E2052" i="17"/>
  <c r="E2053" i="17"/>
  <c r="E2054" i="17"/>
  <c r="E2055" i="17"/>
  <c r="E2056" i="17"/>
  <c r="E2057" i="17"/>
  <c r="E2058" i="17"/>
  <c r="E2059" i="17"/>
  <c r="E2060" i="17"/>
  <c r="E2061" i="17"/>
  <c r="E2062" i="17"/>
  <c r="E2063" i="17"/>
  <c r="E2064" i="17"/>
  <c r="E2065" i="17"/>
  <c r="E2066" i="17"/>
  <c r="E2067" i="17"/>
  <c r="E2068" i="17"/>
  <c r="E2069" i="17"/>
  <c r="E2070" i="17"/>
  <c r="E2071" i="17"/>
  <c r="E2072" i="17"/>
  <c r="E2073" i="17"/>
  <c r="E2074" i="17"/>
  <c r="E2075" i="17"/>
  <c r="E2076" i="17"/>
  <c r="E2077" i="17"/>
  <c r="E2078" i="17"/>
  <c r="E2079" i="17"/>
  <c r="E2080" i="17"/>
  <c r="E2081" i="17"/>
  <c r="E2082" i="17"/>
  <c r="E2083" i="17"/>
  <c r="E2084" i="17"/>
  <c r="E2085" i="17"/>
  <c r="E2086" i="17"/>
  <c r="E2087" i="17"/>
  <c r="E2088" i="17"/>
  <c r="E2089" i="17"/>
  <c r="E2090" i="17"/>
  <c r="E2091" i="17"/>
  <c r="E2092" i="17"/>
  <c r="E2093" i="17"/>
  <c r="E2094" i="17"/>
  <c r="E2095" i="17"/>
  <c r="E2096" i="17"/>
  <c r="E2097" i="17"/>
  <c r="E2098" i="17"/>
  <c r="E2099" i="17"/>
  <c r="E2100" i="17"/>
  <c r="E2101" i="17"/>
  <c r="E2102" i="17"/>
  <c r="E2103" i="17"/>
  <c r="E2104" i="17"/>
  <c r="E2105" i="17"/>
  <c r="E2106" i="17"/>
  <c r="E2107" i="17"/>
  <c r="E2108" i="17"/>
  <c r="E2109" i="17"/>
  <c r="E2110" i="17"/>
  <c r="E2111" i="17"/>
  <c r="E2112" i="17"/>
  <c r="E2113" i="17"/>
  <c r="E2114" i="17"/>
  <c r="E2115" i="17"/>
  <c r="E2116" i="17"/>
  <c r="E2117" i="17"/>
  <c r="E2118" i="17"/>
  <c r="E2119" i="17"/>
  <c r="E2120" i="17"/>
  <c r="E2121" i="17"/>
  <c r="E2122" i="17"/>
  <c r="E2123" i="17"/>
  <c r="E2124" i="17"/>
  <c r="E2125" i="17"/>
  <c r="E2126" i="17"/>
  <c r="E2127" i="17"/>
  <c r="E2128" i="17"/>
  <c r="E2129" i="17"/>
  <c r="E2130" i="17"/>
  <c r="E2131" i="17"/>
  <c r="E2132" i="17"/>
  <c r="E2133" i="17"/>
  <c r="E2134" i="17"/>
  <c r="E2135" i="17"/>
  <c r="E2136" i="17"/>
  <c r="E2137" i="17"/>
  <c r="E2138" i="17"/>
  <c r="E2139" i="17"/>
  <c r="E2140" i="17"/>
  <c r="E2141" i="17"/>
  <c r="E2142" i="17"/>
  <c r="E2143" i="17"/>
  <c r="E2144" i="17"/>
  <c r="E2145" i="17"/>
  <c r="E2146" i="17"/>
  <c r="E2147" i="17"/>
  <c r="E2148" i="17"/>
  <c r="E2149" i="17"/>
  <c r="E2150" i="17"/>
  <c r="E2151" i="17"/>
  <c r="E2152" i="17"/>
  <c r="E2153" i="17"/>
  <c r="E2154" i="17"/>
  <c r="E2155" i="17"/>
  <c r="E2156" i="17"/>
  <c r="E2157" i="17"/>
  <c r="E2158" i="17"/>
  <c r="E2159" i="17"/>
  <c r="E2160" i="17"/>
  <c r="E2161" i="17"/>
  <c r="E2162" i="17"/>
  <c r="E2163" i="17"/>
  <c r="E2164" i="17"/>
  <c r="E2165" i="17"/>
  <c r="E2166" i="17"/>
  <c r="E2167" i="17"/>
  <c r="E2168" i="17"/>
  <c r="E2169" i="17"/>
  <c r="E2170" i="17"/>
  <c r="E2171" i="17"/>
  <c r="E2172" i="17"/>
  <c r="E2173" i="17"/>
  <c r="E2174" i="17"/>
  <c r="E2175" i="17"/>
  <c r="E2176" i="17"/>
  <c r="E2177" i="17"/>
  <c r="E2178" i="17"/>
  <c r="E2179" i="17"/>
  <c r="E2180" i="17"/>
  <c r="E2181" i="17"/>
  <c r="E2182" i="17"/>
  <c r="E2183" i="17"/>
  <c r="E2184" i="17"/>
  <c r="E2185" i="17"/>
  <c r="E2186" i="17"/>
  <c r="E2187" i="17"/>
  <c r="E2188" i="17"/>
  <c r="E2189" i="17"/>
  <c r="E2190" i="17"/>
  <c r="E2191" i="17"/>
  <c r="E2192" i="17"/>
  <c r="E2193" i="17"/>
  <c r="E2194" i="17"/>
  <c r="E2195" i="17"/>
  <c r="E2196" i="17"/>
  <c r="E2197" i="17"/>
  <c r="E2198" i="17"/>
  <c r="E2199" i="17"/>
  <c r="E2200" i="17"/>
  <c r="E2201" i="17"/>
  <c r="E2202" i="17"/>
  <c r="E2203" i="17"/>
  <c r="E2204" i="17"/>
  <c r="E2205" i="17"/>
  <c r="E2206" i="17"/>
  <c r="E2207" i="17"/>
  <c r="E2208" i="17"/>
  <c r="E2209" i="17"/>
  <c r="E2210" i="17"/>
  <c r="E2211" i="17"/>
  <c r="E2212" i="17"/>
  <c r="E2213" i="17"/>
  <c r="E2214" i="17"/>
  <c r="E2215" i="17"/>
  <c r="E2216" i="17"/>
  <c r="E2217" i="17"/>
  <c r="E2218" i="17"/>
  <c r="E2219" i="17"/>
  <c r="E2220" i="17"/>
  <c r="E2221" i="17"/>
  <c r="E2222" i="17"/>
  <c r="E2223" i="17"/>
  <c r="E2224" i="17"/>
  <c r="E2225" i="17"/>
  <c r="E2226" i="17"/>
  <c r="E2227" i="17"/>
  <c r="E2228" i="17"/>
  <c r="E2229" i="17"/>
  <c r="E2230" i="17"/>
  <c r="E2231" i="17"/>
  <c r="E2232" i="17"/>
  <c r="E2233" i="17"/>
  <c r="E2234" i="17"/>
  <c r="E2235" i="17"/>
  <c r="E2236" i="17"/>
  <c r="E2237" i="17"/>
  <c r="E2238" i="17"/>
  <c r="E2239" i="17"/>
  <c r="E2240" i="17"/>
  <c r="E2241" i="17"/>
  <c r="E2242" i="17"/>
  <c r="E2243" i="17"/>
  <c r="E2244" i="17"/>
  <c r="E2245" i="17"/>
  <c r="E2246" i="17"/>
  <c r="E2247" i="17"/>
  <c r="E2248" i="17"/>
  <c r="E2249" i="17"/>
  <c r="E2250" i="17"/>
  <c r="E2251" i="17"/>
  <c r="E2252" i="17"/>
  <c r="E2253" i="17"/>
  <c r="E2254" i="17"/>
  <c r="E2255" i="17"/>
  <c r="E2256" i="17"/>
  <c r="E2257" i="17"/>
  <c r="E2258" i="17"/>
  <c r="E2259" i="17"/>
  <c r="E2260" i="17"/>
  <c r="E2261" i="17"/>
  <c r="E2262" i="17"/>
  <c r="E2263" i="17"/>
  <c r="E2264" i="17"/>
  <c r="E2265" i="17"/>
  <c r="E2266" i="17"/>
  <c r="E2267" i="17"/>
  <c r="E2268" i="17"/>
  <c r="E2269" i="17"/>
  <c r="E2270" i="17"/>
  <c r="E2271" i="17"/>
  <c r="E2272" i="17"/>
  <c r="E2273" i="17"/>
  <c r="E2274" i="17"/>
  <c r="E2275" i="17"/>
  <c r="E2276" i="17"/>
  <c r="E2277" i="17"/>
  <c r="E2278" i="17"/>
  <c r="E2279" i="17"/>
  <c r="E2280" i="17"/>
  <c r="E2281" i="17"/>
  <c r="E2282" i="17"/>
  <c r="E2283" i="17"/>
  <c r="E2284" i="17"/>
  <c r="E2285" i="17"/>
  <c r="E2286" i="17"/>
  <c r="E2287" i="17"/>
  <c r="E2288" i="17"/>
  <c r="E2289" i="17"/>
  <c r="E2290" i="17"/>
  <c r="E2291" i="17"/>
  <c r="E2292" i="17"/>
  <c r="E2293" i="17"/>
  <c r="E2294" i="17"/>
  <c r="E2295" i="17"/>
  <c r="E2296" i="17"/>
  <c r="E2297" i="17"/>
  <c r="E2298" i="17"/>
  <c r="E2299" i="17"/>
  <c r="E2300" i="17"/>
  <c r="E2301" i="17"/>
  <c r="E2302" i="17"/>
  <c r="E2303" i="17"/>
  <c r="E2304" i="17"/>
  <c r="E2305" i="17"/>
  <c r="E2306" i="17"/>
  <c r="E2307" i="17"/>
  <c r="E2308" i="17"/>
  <c r="E2309" i="17"/>
  <c r="E2310" i="17"/>
  <c r="E2311" i="17"/>
  <c r="E2312" i="17"/>
  <c r="E2313" i="17"/>
  <c r="E2314" i="17"/>
  <c r="E2315" i="17"/>
  <c r="E2316" i="17"/>
  <c r="E2317" i="17"/>
  <c r="E2318" i="17"/>
  <c r="E2319" i="17"/>
  <c r="E2320" i="17"/>
  <c r="E2321" i="17"/>
  <c r="E2322" i="17"/>
  <c r="E2323" i="17"/>
  <c r="E2324" i="17"/>
  <c r="E2325" i="17"/>
  <c r="E2326" i="17"/>
  <c r="E2327" i="17"/>
  <c r="E2328" i="17"/>
  <c r="E2329" i="17"/>
  <c r="E2330" i="17"/>
  <c r="E2331" i="17"/>
  <c r="E2332" i="17"/>
  <c r="E2333" i="17"/>
  <c r="E2334" i="17"/>
  <c r="E2335" i="17"/>
  <c r="E2336" i="17"/>
  <c r="E2337" i="17"/>
  <c r="E2338" i="17"/>
  <c r="E2339" i="17"/>
  <c r="E2340" i="17"/>
  <c r="E2341" i="17"/>
  <c r="E2342" i="17"/>
  <c r="E2343" i="17"/>
  <c r="E2344" i="17"/>
  <c r="E2345" i="17"/>
  <c r="E2346" i="17"/>
  <c r="E2347" i="17"/>
  <c r="E2348" i="17"/>
  <c r="E2349" i="17"/>
  <c r="E2350" i="17"/>
  <c r="E2351" i="17"/>
  <c r="E2352" i="17"/>
  <c r="E2353" i="17"/>
  <c r="E2354" i="17"/>
  <c r="E2355" i="17"/>
  <c r="E2356" i="17"/>
  <c r="E2357" i="17"/>
  <c r="E2358" i="17"/>
  <c r="E2359" i="17"/>
  <c r="E2360" i="17"/>
  <c r="E2361" i="17"/>
  <c r="E2362" i="17"/>
  <c r="E2363" i="17"/>
  <c r="E2364" i="17"/>
  <c r="E2365" i="17"/>
  <c r="E2366" i="17"/>
  <c r="E2367" i="17"/>
  <c r="E2368" i="17"/>
  <c r="E2369" i="17"/>
  <c r="E2370" i="17"/>
  <c r="E2371" i="17"/>
  <c r="E2372" i="17"/>
  <c r="E2373" i="17"/>
  <c r="E2374" i="17"/>
  <c r="E2375" i="17"/>
  <c r="E2376" i="17"/>
  <c r="E2377" i="17"/>
  <c r="E2378" i="17"/>
  <c r="E2379" i="17"/>
  <c r="E2380" i="17"/>
  <c r="E2381" i="17"/>
  <c r="E2382" i="17"/>
  <c r="E2383" i="17"/>
  <c r="E2384" i="17"/>
  <c r="E2385" i="17"/>
  <c r="E2386" i="17"/>
  <c r="E2387" i="17"/>
  <c r="E2388" i="17"/>
  <c r="E2389" i="17"/>
  <c r="E2390" i="17"/>
  <c r="E2391" i="17"/>
  <c r="E2392" i="17"/>
  <c r="E2393" i="17"/>
  <c r="E2394" i="17"/>
  <c r="E2395" i="17"/>
  <c r="E2396" i="17"/>
  <c r="E2397" i="17"/>
  <c r="E2398" i="17"/>
  <c r="E2399" i="17"/>
  <c r="E2400" i="17"/>
  <c r="E2401" i="17"/>
  <c r="E2402" i="17"/>
  <c r="E2403" i="17"/>
  <c r="E2404" i="17"/>
  <c r="E2405" i="17"/>
  <c r="E2406" i="17"/>
  <c r="E2407" i="17"/>
  <c r="E2408" i="17"/>
  <c r="E2409" i="17"/>
  <c r="E2410" i="17"/>
  <c r="E2411" i="17"/>
  <c r="E2412" i="17"/>
  <c r="E2413" i="17"/>
  <c r="E2414" i="17"/>
  <c r="E2415" i="17"/>
  <c r="E2416" i="17"/>
  <c r="E2417" i="17"/>
  <c r="E2418" i="17"/>
  <c r="E2419" i="17"/>
  <c r="E2420" i="17"/>
  <c r="E2421" i="17"/>
  <c r="E2422" i="17"/>
  <c r="E2423" i="17"/>
  <c r="E2424" i="17"/>
  <c r="E2425" i="17"/>
  <c r="E2426" i="17"/>
  <c r="E2427" i="17"/>
  <c r="E2428" i="17"/>
  <c r="E2429" i="17"/>
  <c r="E2430" i="17"/>
  <c r="E2431" i="17"/>
  <c r="E2432" i="17"/>
  <c r="E2433" i="17"/>
  <c r="E2434" i="17"/>
  <c r="E2435" i="17"/>
  <c r="E2436" i="17"/>
  <c r="E2437" i="17"/>
  <c r="E2438" i="17"/>
  <c r="E2439" i="17"/>
  <c r="E2440" i="17"/>
  <c r="E2441" i="17"/>
  <c r="E2442" i="17"/>
  <c r="E2443" i="17"/>
  <c r="E2444" i="17"/>
  <c r="E2445" i="17"/>
  <c r="E2446" i="17"/>
  <c r="E2447" i="17"/>
  <c r="E2448" i="17"/>
  <c r="E2449" i="17"/>
  <c r="E2450" i="17"/>
  <c r="E2451" i="17"/>
  <c r="E2452" i="17"/>
  <c r="E2453" i="17"/>
  <c r="E2454" i="17"/>
  <c r="E2455" i="17"/>
  <c r="E2456" i="17"/>
  <c r="E2457" i="17"/>
  <c r="E2458" i="17"/>
  <c r="E2459" i="17"/>
  <c r="E2460" i="17"/>
  <c r="E2461" i="17"/>
  <c r="E2462" i="17"/>
  <c r="E2463" i="17"/>
  <c r="E2464" i="17"/>
  <c r="E2465" i="17"/>
  <c r="E2466" i="17"/>
  <c r="E2467" i="17"/>
  <c r="E2468" i="17"/>
  <c r="E2469" i="17"/>
  <c r="E2470" i="17"/>
  <c r="E2471" i="17"/>
  <c r="E2472" i="17"/>
  <c r="E2473" i="17"/>
  <c r="E2474" i="17"/>
  <c r="E2475" i="17"/>
  <c r="E2476" i="17"/>
  <c r="E2477" i="17"/>
  <c r="E2478" i="17"/>
  <c r="E2479" i="17"/>
  <c r="E2480" i="17"/>
  <c r="E2481" i="17"/>
  <c r="E2482" i="17"/>
  <c r="E2483" i="17"/>
  <c r="E2484" i="17"/>
  <c r="E2485" i="17"/>
  <c r="E2486" i="17"/>
  <c r="E2487" i="17"/>
  <c r="E2488" i="17"/>
  <c r="E2489" i="17"/>
  <c r="E2490" i="17"/>
  <c r="E2491" i="17"/>
  <c r="E2492" i="17"/>
  <c r="E2493" i="17"/>
  <c r="E2494" i="17"/>
  <c r="E2495" i="17"/>
  <c r="E2496" i="17"/>
  <c r="E2497" i="17"/>
  <c r="E2498" i="17"/>
  <c r="E2499" i="17"/>
  <c r="E2500" i="17"/>
  <c r="E2501" i="17"/>
  <c r="E2502" i="17"/>
  <c r="E2503" i="17"/>
  <c r="E2504" i="17"/>
  <c r="E2505" i="17"/>
  <c r="E2506" i="17"/>
  <c r="E2507" i="17"/>
  <c r="E2508" i="17"/>
  <c r="E2509" i="17"/>
  <c r="E2510" i="17"/>
  <c r="E2511" i="17"/>
  <c r="E2512" i="17"/>
  <c r="E2513" i="17"/>
  <c r="E2514" i="17"/>
  <c r="E2515" i="17"/>
  <c r="E2516" i="17"/>
  <c r="E2517" i="17"/>
  <c r="E2518" i="17"/>
  <c r="E2519" i="17"/>
  <c r="E2520" i="17"/>
  <c r="E2521" i="17"/>
  <c r="E2522" i="17"/>
  <c r="E2523" i="17"/>
  <c r="E2524" i="17"/>
  <c r="E2525" i="17"/>
  <c r="E2526" i="17"/>
  <c r="E2527" i="17"/>
  <c r="E2528" i="17"/>
  <c r="E2529" i="17"/>
  <c r="E2530" i="17"/>
  <c r="E2531" i="17"/>
  <c r="E2532" i="17"/>
  <c r="E2533" i="17"/>
  <c r="E2534" i="17"/>
  <c r="E2535" i="17"/>
  <c r="E2536" i="17"/>
  <c r="E2537" i="17"/>
  <c r="E2538" i="17"/>
  <c r="E2539" i="17"/>
  <c r="E2540" i="17"/>
  <c r="E2541" i="17"/>
  <c r="E2542" i="17"/>
  <c r="E2543" i="17"/>
  <c r="E2544" i="17"/>
  <c r="E2545" i="17"/>
  <c r="E2546" i="17"/>
  <c r="E2547" i="17"/>
  <c r="E2548" i="17"/>
  <c r="E2549" i="17"/>
  <c r="E2550" i="17"/>
  <c r="E2551" i="17"/>
  <c r="E2552" i="17"/>
  <c r="E2553" i="17"/>
  <c r="E2554" i="17"/>
  <c r="E2555" i="17"/>
  <c r="E2556" i="17"/>
  <c r="E2557" i="17"/>
  <c r="E2558" i="17"/>
  <c r="E2559" i="17"/>
  <c r="E2560" i="17"/>
  <c r="E2561" i="17"/>
  <c r="E2562" i="17"/>
  <c r="E2563" i="17"/>
  <c r="E2564" i="17"/>
  <c r="E2565" i="17"/>
  <c r="E2566" i="17"/>
  <c r="E2567" i="17"/>
  <c r="E2568" i="17"/>
  <c r="E2569" i="17"/>
  <c r="E2570" i="17"/>
  <c r="E2571" i="17"/>
  <c r="E2572" i="17"/>
  <c r="E2573" i="17"/>
  <c r="E2574" i="17"/>
  <c r="E2575" i="17"/>
  <c r="E2576" i="17"/>
  <c r="E2577" i="17"/>
  <c r="E2578" i="17"/>
  <c r="E2579" i="17"/>
  <c r="E2580" i="17"/>
  <c r="E2581" i="17"/>
  <c r="E2582" i="17"/>
  <c r="E2583" i="17"/>
  <c r="E2584" i="17"/>
  <c r="E2585" i="17"/>
  <c r="E2586" i="17"/>
  <c r="E2587" i="17"/>
  <c r="E2588" i="17"/>
  <c r="E2589" i="17"/>
  <c r="E2590" i="17"/>
  <c r="E2591" i="17"/>
  <c r="E2592" i="17"/>
  <c r="E2593" i="17"/>
  <c r="E2594" i="17"/>
  <c r="E2595" i="17"/>
  <c r="E2596" i="17"/>
  <c r="E2597" i="17"/>
  <c r="E2598" i="17"/>
  <c r="E2599" i="17"/>
  <c r="E2600" i="17"/>
  <c r="E2601" i="17"/>
  <c r="E2602" i="17"/>
  <c r="E2603" i="17"/>
  <c r="E2604" i="17"/>
  <c r="E2605" i="17"/>
  <c r="E2606" i="17"/>
  <c r="E2607" i="17"/>
  <c r="E2608" i="17"/>
  <c r="E2609" i="17"/>
  <c r="E2610" i="17"/>
  <c r="E2611" i="17"/>
  <c r="E2612" i="17"/>
  <c r="E2613" i="17"/>
  <c r="E2614" i="17"/>
  <c r="E2615" i="17"/>
  <c r="E2616" i="17"/>
  <c r="E2617" i="17"/>
  <c r="E2618" i="17"/>
  <c r="E2619" i="17"/>
  <c r="E2620" i="17"/>
  <c r="E2621" i="17"/>
  <c r="E2622" i="17"/>
  <c r="E2623" i="17"/>
  <c r="E2624" i="17"/>
  <c r="E2625" i="17"/>
  <c r="E2626" i="17"/>
  <c r="E2627" i="17"/>
  <c r="E2628" i="17"/>
  <c r="E2629" i="17"/>
  <c r="E2630" i="17"/>
  <c r="E2631" i="17"/>
  <c r="E2632" i="17"/>
  <c r="E2633" i="17"/>
  <c r="E2634" i="17"/>
  <c r="E2635" i="17"/>
  <c r="E2636" i="17"/>
  <c r="E2637" i="17"/>
  <c r="E2638" i="17"/>
  <c r="E2639" i="17"/>
  <c r="E2640" i="17"/>
  <c r="E2641" i="17"/>
  <c r="E2642" i="17"/>
  <c r="E2643" i="17"/>
  <c r="E2644" i="17"/>
  <c r="E2645" i="17"/>
  <c r="E2646" i="17"/>
  <c r="E2647" i="17"/>
  <c r="E2648" i="17"/>
  <c r="E2649" i="17"/>
  <c r="E2650" i="17"/>
  <c r="E2651" i="17"/>
  <c r="E2652" i="17"/>
  <c r="E2653" i="17"/>
  <c r="E2654" i="17"/>
  <c r="E2655" i="17"/>
  <c r="E2656" i="17"/>
  <c r="E2657" i="17"/>
  <c r="E2658" i="17"/>
  <c r="E2659" i="17"/>
  <c r="E2660" i="17"/>
  <c r="E2661" i="17"/>
  <c r="E2662" i="17"/>
  <c r="E2663" i="17"/>
  <c r="E2664" i="17"/>
  <c r="E2665" i="17"/>
  <c r="E2666" i="17"/>
  <c r="E2667" i="17"/>
  <c r="E2668" i="17"/>
  <c r="E2669" i="17"/>
  <c r="E2670" i="17"/>
  <c r="E2671" i="17"/>
  <c r="E2672" i="17"/>
  <c r="E2673" i="17"/>
  <c r="E2674" i="17"/>
  <c r="E2675" i="17"/>
  <c r="E2676" i="17"/>
  <c r="E2677" i="17"/>
  <c r="E2678" i="17"/>
  <c r="E2679" i="17"/>
  <c r="E2680" i="17"/>
  <c r="E2681" i="17"/>
  <c r="E2682" i="17"/>
  <c r="E2683" i="17"/>
  <c r="E2684" i="17"/>
  <c r="E2685" i="17"/>
  <c r="E2686" i="17"/>
  <c r="E2687" i="17"/>
  <c r="E2688" i="17"/>
  <c r="E2689" i="17"/>
  <c r="E2690" i="17"/>
  <c r="E2691" i="17"/>
  <c r="E2692" i="17"/>
  <c r="E2693" i="17"/>
  <c r="E2694" i="17"/>
  <c r="E2695" i="17"/>
  <c r="E2696" i="17"/>
  <c r="E2697" i="17"/>
  <c r="E2698" i="17"/>
  <c r="E2699" i="17"/>
  <c r="E2700" i="17"/>
  <c r="E2701" i="17"/>
  <c r="E2702" i="17"/>
  <c r="E2703" i="17"/>
  <c r="E2704" i="17"/>
  <c r="E2705" i="17"/>
  <c r="E2706" i="17"/>
  <c r="E2707" i="17"/>
  <c r="E2708" i="17"/>
  <c r="E2709" i="17"/>
  <c r="E2710" i="17"/>
  <c r="E2711" i="17"/>
  <c r="E2712" i="17"/>
  <c r="E2713" i="17"/>
  <c r="E2714" i="17"/>
  <c r="E2715" i="17"/>
  <c r="E2716" i="17"/>
  <c r="E2717" i="17"/>
  <c r="E2718" i="17"/>
  <c r="E2719" i="17"/>
  <c r="E2720" i="17"/>
  <c r="E2721" i="17"/>
  <c r="E2722" i="17"/>
  <c r="E2723" i="17"/>
  <c r="E2724" i="17"/>
  <c r="E2725" i="17"/>
  <c r="E2726" i="17"/>
  <c r="E2727" i="17"/>
  <c r="E2728" i="17"/>
  <c r="E2729" i="17"/>
  <c r="E2730" i="17"/>
  <c r="E2731" i="17"/>
  <c r="E2732" i="17"/>
  <c r="E2733" i="17"/>
  <c r="E2734" i="17"/>
  <c r="E2735" i="17"/>
  <c r="E2736" i="17"/>
  <c r="E2737" i="17"/>
  <c r="E2738" i="17"/>
  <c r="E2739" i="17"/>
  <c r="E2740" i="17"/>
  <c r="E2741" i="17"/>
  <c r="E2742" i="17"/>
  <c r="E2743" i="17"/>
  <c r="E2744" i="17"/>
  <c r="E2745" i="17"/>
  <c r="E2746" i="17"/>
  <c r="E2747" i="17"/>
  <c r="E2748" i="17"/>
  <c r="E2749" i="17"/>
  <c r="E2750" i="17"/>
  <c r="E2751" i="17"/>
  <c r="E2752" i="17"/>
  <c r="E2753" i="17"/>
  <c r="E2754" i="17"/>
  <c r="E2755" i="17"/>
  <c r="E2756" i="17"/>
  <c r="E2757" i="17"/>
  <c r="E2758" i="17"/>
  <c r="E2759" i="17"/>
  <c r="E2760" i="17"/>
  <c r="E2761" i="17"/>
  <c r="E2762" i="17"/>
  <c r="E2763" i="17"/>
  <c r="E2764" i="17"/>
  <c r="E2765" i="17"/>
  <c r="E2766" i="17"/>
  <c r="E2767" i="17"/>
  <c r="E2768" i="17"/>
  <c r="E2769" i="17"/>
  <c r="E2770" i="17"/>
  <c r="E2771" i="17"/>
  <c r="E2772" i="17"/>
  <c r="E2773" i="17"/>
  <c r="E2774" i="17"/>
  <c r="E2775" i="17"/>
  <c r="E2776" i="17"/>
  <c r="E2777" i="17"/>
  <c r="E2778" i="17"/>
  <c r="E2779" i="17"/>
  <c r="E2780" i="17"/>
  <c r="E2781" i="17"/>
  <c r="E2782" i="17"/>
  <c r="E2783" i="17"/>
  <c r="E2784" i="17"/>
  <c r="E2785" i="17"/>
  <c r="E2786" i="17"/>
  <c r="E2787" i="17"/>
  <c r="E2788" i="17"/>
  <c r="E2789" i="17"/>
  <c r="E2790" i="17"/>
  <c r="E2791" i="17"/>
  <c r="E2792" i="17"/>
  <c r="E2793" i="17"/>
  <c r="E2794" i="17"/>
  <c r="E2795" i="17"/>
  <c r="E2796" i="17"/>
  <c r="E2797" i="17"/>
  <c r="E2798" i="17"/>
  <c r="E2799" i="17"/>
  <c r="E2800" i="17"/>
  <c r="E2801" i="17"/>
  <c r="E2802" i="17"/>
  <c r="E2803" i="17"/>
  <c r="E2804" i="17"/>
  <c r="E2805" i="17"/>
  <c r="E2806" i="17"/>
  <c r="E2807" i="17"/>
  <c r="E2808" i="17"/>
  <c r="E2809" i="17"/>
  <c r="E2810" i="17"/>
  <c r="E2811" i="17"/>
  <c r="E2812" i="17"/>
  <c r="E2813" i="17"/>
  <c r="E2814" i="17"/>
  <c r="E2815" i="17"/>
  <c r="E2816" i="17"/>
  <c r="E2817" i="17"/>
  <c r="E2818" i="17"/>
  <c r="E2819" i="17"/>
  <c r="E2820" i="17"/>
  <c r="E2821" i="17"/>
  <c r="E2822" i="17"/>
  <c r="E2823" i="17"/>
  <c r="E2824" i="17"/>
  <c r="E2825" i="17"/>
  <c r="E2826" i="17"/>
  <c r="E2827" i="17"/>
  <c r="E2828" i="17"/>
  <c r="E2829" i="17"/>
  <c r="E2830" i="17"/>
  <c r="E2831" i="17"/>
  <c r="E2832" i="17"/>
  <c r="E2833" i="17"/>
  <c r="E2834" i="17"/>
  <c r="E2835" i="17"/>
  <c r="E2836" i="17"/>
  <c r="E2837" i="17"/>
  <c r="E2838" i="17"/>
  <c r="E2839" i="17"/>
  <c r="E2840" i="17"/>
  <c r="E2841" i="17"/>
  <c r="E2842" i="17"/>
  <c r="E2843" i="17"/>
  <c r="E2844" i="17"/>
  <c r="E2845" i="17"/>
  <c r="E2846" i="17"/>
  <c r="E2847" i="17"/>
  <c r="E2848" i="17"/>
  <c r="E2849" i="17"/>
  <c r="E2850" i="17"/>
  <c r="E2851" i="17"/>
  <c r="E2852" i="17"/>
  <c r="E2853" i="17"/>
  <c r="E2854" i="17"/>
  <c r="E2855" i="17"/>
  <c r="E2856" i="17"/>
  <c r="E2857" i="17"/>
  <c r="E2858" i="17"/>
  <c r="E2859" i="17"/>
  <c r="E2860" i="17"/>
  <c r="E2861" i="17"/>
  <c r="E2862" i="17"/>
  <c r="E2863" i="17"/>
  <c r="E2864" i="17"/>
  <c r="E2865" i="17"/>
  <c r="E2866" i="17"/>
  <c r="E2867" i="17"/>
  <c r="E2868" i="17"/>
  <c r="E2869" i="17"/>
  <c r="E2870" i="17"/>
  <c r="E2871" i="17"/>
  <c r="E2872" i="17"/>
  <c r="E2873" i="17"/>
  <c r="E2874" i="17"/>
  <c r="E2875" i="17"/>
  <c r="E2876" i="17"/>
  <c r="E2877" i="17"/>
  <c r="E2878" i="17"/>
  <c r="E2879" i="17"/>
  <c r="E2880" i="17"/>
  <c r="E2881" i="17"/>
  <c r="E2882" i="17"/>
  <c r="E2883" i="17"/>
  <c r="E2884" i="17"/>
  <c r="E2885" i="17"/>
  <c r="E2886" i="17"/>
  <c r="E2887" i="17"/>
  <c r="E2888" i="17"/>
  <c r="E2889" i="17"/>
  <c r="E2890" i="17"/>
  <c r="E2891" i="17"/>
  <c r="E2892" i="17"/>
  <c r="E2893" i="17"/>
  <c r="E2894" i="17"/>
  <c r="E2895" i="17"/>
  <c r="E2896" i="17"/>
  <c r="E2897" i="17"/>
  <c r="E2898" i="17"/>
  <c r="E2899" i="17"/>
  <c r="E2900" i="17"/>
  <c r="E2901" i="17"/>
  <c r="E2902" i="17"/>
  <c r="E2903" i="17"/>
  <c r="E2904" i="17"/>
  <c r="E2905" i="17"/>
  <c r="E2906" i="17"/>
  <c r="E2907" i="17"/>
  <c r="E2908" i="17"/>
  <c r="E2909" i="17"/>
  <c r="E2910" i="17"/>
  <c r="E2911" i="17"/>
  <c r="E2912" i="17"/>
  <c r="E2913" i="17"/>
  <c r="E2914" i="17"/>
  <c r="E2915" i="17"/>
  <c r="E2916" i="17"/>
  <c r="E2917" i="17"/>
  <c r="E2918" i="17"/>
  <c r="E2919" i="17"/>
  <c r="E2920" i="17"/>
  <c r="E2921" i="17"/>
  <c r="E2922" i="17"/>
  <c r="E2923" i="17"/>
  <c r="E2924" i="17"/>
  <c r="E2925" i="17"/>
  <c r="E2926" i="17"/>
  <c r="E2927" i="17"/>
  <c r="E2928" i="17"/>
  <c r="E2929" i="17"/>
  <c r="E2930" i="17"/>
  <c r="E2931" i="17"/>
  <c r="E2932" i="17"/>
  <c r="E2933" i="17"/>
  <c r="E2934" i="17"/>
  <c r="E2935" i="17"/>
  <c r="E2936" i="17"/>
  <c r="E2937" i="17"/>
  <c r="E2938" i="17"/>
  <c r="E2939" i="17"/>
  <c r="E2940" i="17"/>
  <c r="E2941" i="17"/>
  <c r="E2942" i="17"/>
  <c r="E2943" i="17"/>
  <c r="E2944" i="17"/>
  <c r="E2945" i="17"/>
  <c r="E2946" i="17"/>
  <c r="E2947" i="17"/>
  <c r="E2948" i="17"/>
  <c r="E2949" i="17"/>
  <c r="E2950" i="17"/>
  <c r="E2951" i="17"/>
  <c r="E2952" i="17"/>
  <c r="E2953" i="17"/>
  <c r="E2954" i="17"/>
  <c r="E2955" i="17"/>
  <c r="E2956" i="17"/>
  <c r="E2957" i="17"/>
  <c r="E2958" i="17"/>
  <c r="E2959" i="17"/>
  <c r="E2960" i="17"/>
  <c r="E2961" i="17"/>
  <c r="E2962" i="17"/>
  <c r="E2963" i="17"/>
  <c r="E2964" i="17"/>
  <c r="E2965" i="17"/>
  <c r="E2966" i="17"/>
  <c r="E2967" i="17"/>
  <c r="E2968" i="17"/>
  <c r="E2969" i="17"/>
  <c r="E2970" i="17"/>
  <c r="E2971" i="17"/>
  <c r="E2972" i="17"/>
  <c r="E2973" i="17"/>
  <c r="E2974" i="17"/>
  <c r="E2975" i="17"/>
  <c r="E2976" i="17"/>
  <c r="E2977" i="17"/>
  <c r="E2978" i="17"/>
  <c r="E2979" i="17"/>
  <c r="E2980" i="17"/>
  <c r="E2981" i="17"/>
  <c r="E2982" i="17"/>
  <c r="E2983" i="17"/>
  <c r="E2984" i="17"/>
  <c r="E2985" i="17"/>
  <c r="E2986" i="17"/>
  <c r="E2987" i="17"/>
  <c r="E2988" i="17"/>
  <c r="E2989" i="17"/>
  <c r="E2990" i="17"/>
  <c r="E2991" i="17"/>
  <c r="E2992" i="17"/>
  <c r="E2993" i="17"/>
  <c r="E2994" i="17"/>
  <c r="E2995" i="17"/>
  <c r="E2996" i="17"/>
  <c r="E2997" i="17"/>
  <c r="E2998" i="17"/>
  <c r="E2999" i="17"/>
  <c r="E3000" i="17"/>
  <c r="E3001" i="17"/>
  <c r="E3002" i="17"/>
  <c r="E3003" i="17"/>
  <c r="E3004" i="17"/>
  <c r="E3005" i="17"/>
  <c r="E3006" i="17"/>
  <c r="E3007" i="17"/>
  <c r="E3008" i="17"/>
  <c r="E3009" i="17"/>
  <c r="E3010" i="17"/>
  <c r="E3011" i="17"/>
  <c r="E3012" i="17"/>
  <c r="E3013" i="17"/>
  <c r="E3014" i="17"/>
  <c r="E3015" i="17"/>
  <c r="E3016" i="17"/>
  <c r="E3017" i="17"/>
  <c r="E3018" i="17"/>
  <c r="E3019" i="17"/>
  <c r="E3020" i="17"/>
  <c r="E3021" i="17"/>
  <c r="E3022" i="17"/>
  <c r="E3023" i="17"/>
  <c r="E3024" i="17"/>
  <c r="E3025" i="17"/>
  <c r="E3026" i="17"/>
  <c r="E3027" i="17"/>
  <c r="E3028" i="17"/>
  <c r="E3029" i="17"/>
  <c r="E3030" i="17"/>
  <c r="E3031" i="17"/>
  <c r="E3032" i="17"/>
  <c r="E3033" i="17"/>
  <c r="E3034" i="17"/>
  <c r="E3035" i="17"/>
  <c r="E3036" i="17"/>
  <c r="E3037" i="17"/>
  <c r="E3038" i="17"/>
  <c r="E3039" i="17"/>
  <c r="E3040" i="17"/>
  <c r="E3041" i="17"/>
  <c r="E3042" i="17"/>
  <c r="E3043" i="17"/>
  <c r="E3044" i="17"/>
  <c r="E3045" i="17"/>
  <c r="E3046" i="17"/>
  <c r="E3047" i="17"/>
  <c r="E3048" i="17"/>
  <c r="E3049" i="17"/>
  <c r="E3050" i="17"/>
  <c r="E3051" i="17"/>
  <c r="E3052" i="17"/>
  <c r="E3053" i="17"/>
  <c r="E3054" i="17"/>
  <c r="E3055" i="17"/>
  <c r="E3056" i="17"/>
  <c r="E3057" i="17"/>
  <c r="E3058" i="17"/>
  <c r="E3059" i="17"/>
  <c r="E3060" i="17"/>
  <c r="E3061" i="17"/>
  <c r="E3062" i="17"/>
  <c r="E3063" i="17"/>
  <c r="E3064" i="17"/>
  <c r="E3065" i="17"/>
  <c r="E3066" i="17"/>
  <c r="E3067" i="17"/>
  <c r="E3068" i="17"/>
  <c r="E3069" i="17"/>
  <c r="E3070" i="17"/>
  <c r="E3071" i="17"/>
  <c r="E3072" i="17"/>
  <c r="E3073" i="17"/>
  <c r="E3074" i="17"/>
  <c r="E3075" i="17"/>
  <c r="E3076" i="17"/>
  <c r="E3077" i="17"/>
  <c r="E3078" i="17"/>
  <c r="E3079" i="17"/>
  <c r="E3080" i="17"/>
  <c r="E3081" i="17"/>
  <c r="E3082" i="17"/>
  <c r="E3083" i="17"/>
  <c r="E3084" i="17"/>
  <c r="E3085" i="17"/>
  <c r="E3086" i="17"/>
  <c r="E3087" i="17"/>
  <c r="E3088" i="17"/>
  <c r="E3089" i="17"/>
  <c r="E3090" i="17"/>
  <c r="E3091" i="17"/>
  <c r="E3092" i="17"/>
  <c r="E3093" i="17"/>
  <c r="E3094" i="17"/>
  <c r="E3095" i="17"/>
  <c r="E3096" i="17"/>
  <c r="E3097" i="17"/>
  <c r="E3098" i="17"/>
  <c r="E3099" i="17"/>
  <c r="E3100" i="17"/>
  <c r="E3101" i="17"/>
  <c r="E3102" i="17"/>
  <c r="E3103" i="17"/>
  <c r="E3104" i="17"/>
  <c r="E3105" i="17"/>
  <c r="E3106" i="17"/>
  <c r="E3107" i="17"/>
  <c r="E3108" i="17"/>
  <c r="E3109" i="17"/>
  <c r="E3110" i="17"/>
  <c r="E3111" i="17"/>
  <c r="E3112" i="17"/>
  <c r="E3113" i="17"/>
  <c r="E3114" i="17"/>
  <c r="E3115" i="17"/>
  <c r="E3116" i="17"/>
  <c r="E3117" i="17"/>
  <c r="E3118" i="17"/>
  <c r="E3119" i="17"/>
  <c r="E3120" i="17"/>
  <c r="E3121" i="17"/>
  <c r="E3122" i="17"/>
  <c r="E3123" i="17"/>
  <c r="E3124" i="17"/>
  <c r="E3125" i="17"/>
  <c r="E3126" i="17"/>
  <c r="E3127" i="17"/>
  <c r="E3128" i="17"/>
  <c r="E3129" i="17"/>
  <c r="E3130" i="17"/>
  <c r="E3131" i="17"/>
  <c r="E3132" i="17"/>
  <c r="E3133" i="17"/>
  <c r="E3134" i="17"/>
  <c r="E3135" i="17"/>
  <c r="E3136" i="17"/>
  <c r="E3137" i="17"/>
  <c r="E3138" i="17"/>
  <c r="E3139" i="17"/>
  <c r="E3140" i="17"/>
  <c r="E3141" i="17"/>
  <c r="E3142" i="17"/>
  <c r="E3143" i="17"/>
  <c r="E3144" i="17"/>
  <c r="E3145" i="17"/>
  <c r="E3146" i="17"/>
  <c r="E3147" i="17"/>
  <c r="E3148" i="17"/>
  <c r="E3149" i="17"/>
  <c r="E3150" i="17"/>
  <c r="E3151" i="17"/>
  <c r="E3152" i="17"/>
  <c r="E3153" i="17"/>
  <c r="E3154" i="17"/>
  <c r="E3155" i="17"/>
  <c r="E3156" i="17"/>
  <c r="E3157" i="17"/>
  <c r="E3158" i="17"/>
  <c r="E3159" i="17"/>
  <c r="E3160" i="17"/>
  <c r="E3161" i="17"/>
  <c r="E3162" i="17"/>
  <c r="E3163" i="17"/>
  <c r="E3164" i="17"/>
  <c r="E3165" i="17"/>
  <c r="E3166" i="17"/>
  <c r="E3167" i="17"/>
  <c r="E3168" i="17"/>
  <c r="E3169" i="17"/>
  <c r="E3170" i="17"/>
  <c r="E3171" i="17"/>
  <c r="E3172" i="17"/>
  <c r="E3173" i="17"/>
  <c r="E3174" i="17"/>
  <c r="E3175" i="17"/>
  <c r="E3176" i="17"/>
  <c r="E3177" i="17"/>
  <c r="E3178" i="17"/>
  <c r="E3179" i="17"/>
  <c r="E3180" i="17"/>
  <c r="E3181" i="17"/>
  <c r="E3182" i="17"/>
  <c r="E3183" i="17"/>
  <c r="E3184" i="17"/>
  <c r="E3185" i="17"/>
  <c r="E3186" i="17"/>
  <c r="E3187" i="17"/>
  <c r="E3188" i="17"/>
  <c r="E3189" i="17"/>
  <c r="E3190" i="17"/>
  <c r="E3191" i="17"/>
  <c r="E3192" i="17"/>
  <c r="E3193" i="17"/>
  <c r="E3194" i="17"/>
  <c r="E3195" i="17"/>
  <c r="E3196" i="17"/>
  <c r="E3197" i="17"/>
  <c r="E3198" i="17"/>
  <c r="E3199" i="17"/>
  <c r="E3200" i="17"/>
  <c r="E3201" i="17"/>
  <c r="E3202" i="17"/>
  <c r="E3203" i="17"/>
  <c r="E3204" i="17"/>
  <c r="E3205" i="17"/>
  <c r="E3206" i="17"/>
  <c r="E3207" i="17"/>
  <c r="E3208" i="17"/>
  <c r="E3209" i="17"/>
  <c r="E3210" i="17"/>
  <c r="E3211" i="17"/>
  <c r="E3212" i="17"/>
  <c r="E3213" i="17"/>
  <c r="E3214" i="17"/>
  <c r="E3215" i="17"/>
  <c r="E3216" i="17"/>
  <c r="E3217" i="17"/>
  <c r="E3218" i="17"/>
  <c r="E3219" i="17"/>
  <c r="E3220" i="17"/>
  <c r="E3221" i="17"/>
  <c r="E3222" i="17"/>
  <c r="E3223" i="17"/>
  <c r="E3224" i="17"/>
  <c r="E2" i="17"/>
  <c r="D3" i="17"/>
  <c r="D4" i="17"/>
  <c r="D5" i="17"/>
  <c r="D6" i="17"/>
  <c r="D7" i="17"/>
  <c r="D8" i="17"/>
  <c r="D9" i="17"/>
  <c r="D10" i="17"/>
  <c r="D11" i="17"/>
  <c r="D12" i="17"/>
  <c r="D13" i="17"/>
  <c r="D14" i="17"/>
  <c r="D15" i="17"/>
  <c r="D16" i="17"/>
  <c r="D17" i="17"/>
  <c r="D18" i="17"/>
  <c r="D19" i="17"/>
  <c r="D20" i="17"/>
  <c r="D21" i="17"/>
  <c r="D22" i="17"/>
  <c r="D23" i="17"/>
  <c r="D24" i="17"/>
  <c r="D25" i="17"/>
  <c r="D26" i="17"/>
  <c r="D27" i="17"/>
  <c r="D28" i="17"/>
  <c r="D29" i="17"/>
  <c r="D30" i="17"/>
  <c r="D31" i="17"/>
  <c r="D32" i="17"/>
  <c r="D33" i="17"/>
  <c r="D34" i="17"/>
  <c r="D35" i="17"/>
  <c r="D36" i="17"/>
  <c r="D37" i="17"/>
  <c r="D38" i="17"/>
  <c r="D39" i="17"/>
  <c r="D40" i="17"/>
  <c r="D41" i="17"/>
  <c r="D42" i="17"/>
  <c r="D43" i="17"/>
  <c r="D44" i="17"/>
  <c r="D45" i="17"/>
  <c r="D46" i="17"/>
  <c r="D47" i="17"/>
  <c r="D48" i="17"/>
  <c r="D49" i="17"/>
  <c r="D50" i="17"/>
  <c r="D51" i="17"/>
  <c r="D52" i="17"/>
  <c r="D53" i="17"/>
  <c r="D54" i="17"/>
  <c r="D55" i="17"/>
  <c r="D56" i="17"/>
  <c r="D57" i="17"/>
  <c r="D58" i="17"/>
  <c r="D59" i="17"/>
  <c r="D60" i="17"/>
  <c r="D61" i="17"/>
  <c r="D62" i="17"/>
  <c r="D63" i="17"/>
  <c r="D64" i="17"/>
  <c r="D65" i="17"/>
  <c r="D66" i="17"/>
  <c r="D67" i="17"/>
  <c r="D68" i="17"/>
  <c r="D69" i="17"/>
  <c r="D70" i="17"/>
  <c r="D71" i="17"/>
  <c r="D72" i="17"/>
  <c r="D73" i="17"/>
  <c r="D74" i="17"/>
  <c r="D75" i="17"/>
  <c r="D76" i="17"/>
  <c r="D77" i="17"/>
  <c r="D78" i="17"/>
  <c r="D79" i="17"/>
  <c r="D80" i="17"/>
  <c r="D81" i="17"/>
  <c r="D82" i="17"/>
  <c r="D83" i="17"/>
  <c r="D84" i="17"/>
  <c r="D85" i="17"/>
  <c r="D86" i="17"/>
  <c r="D87" i="17"/>
  <c r="D88" i="17"/>
  <c r="D89" i="17"/>
  <c r="D90" i="17"/>
  <c r="D91" i="17"/>
  <c r="D92" i="17"/>
  <c r="D93" i="17"/>
  <c r="D94" i="17"/>
  <c r="D95" i="17"/>
  <c r="D96" i="17"/>
  <c r="D97" i="17"/>
  <c r="D98" i="17"/>
  <c r="D99" i="17"/>
  <c r="D100" i="17"/>
  <c r="D101" i="17"/>
  <c r="D102" i="17"/>
  <c r="D103" i="17"/>
  <c r="D104" i="17"/>
  <c r="D105" i="17"/>
  <c r="D106" i="17"/>
  <c r="D107" i="17"/>
  <c r="D108" i="17"/>
  <c r="D109" i="17"/>
  <c r="D110" i="17"/>
  <c r="D111" i="17"/>
  <c r="D112" i="17"/>
  <c r="D113" i="17"/>
  <c r="D114" i="17"/>
  <c r="D115" i="17"/>
  <c r="D116" i="17"/>
  <c r="D117" i="17"/>
  <c r="D118" i="17"/>
  <c r="D119" i="17"/>
  <c r="D120" i="17"/>
  <c r="D121" i="17"/>
  <c r="D122" i="17"/>
  <c r="D123" i="17"/>
  <c r="D124" i="17"/>
  <c r="D125" i="17"/>
  <c r="D126" i="17"/>
  <c r="D127" i="17"/>
  <c r="D128" i="17"/>
  <c r="D129" i="17"/>
  <c r="D130" i="17"/>
  <c r="D131" i="17"/>
  <c r="D132" i="17"/>
  <c r="D133" i="17"/>
  <c r="D134" i="17"/>
  <c r="D135" i="17"/>
  <c r="D136" i="17"/>
  <c r="D137" i="17"/>
  <c r="D138" i="17"/>
  <c r="D139" i="17"/>
  <c r="D140" i="17"/>
  <c r="D141" i="17"/>
  <c r="D142" i="17"/>
  <c r="D143" i="17"/>
  <c r="D144" i="17"/>
  <c r="D145" i="17"/>
  <c r="D146" i="17"/>
  <c r="D147" i="17"/>
  <c r="D148" i="17"/>
  <c r="D149" i="17"/>
  <c r="D150" i="17"/>
  <c r="D151" i="17"/>
  <c r="D152" i="17"/>
  <c r="D153" i="17"/>
  <c r="D154" i="17"/>
  <c r="D155" i="17"/>
  <c r="D156" i="17"/>
  <c r="D157" i="17"/>
  <c r="D158" i="17"/>
  <c r="D159" i="17"/>
  <c r="D160" i="17"/>
  <c r="D161" i="17"/>
  <c r="D162" i="17"/>
  <c r="D163" i="17"/>
  <c r="D164" i="17"/>
  <c r="D165" i="17"/>
  <c r="D166" i="17"/>
  <c r="D167" i="17"/>
  <c r="D168" i="17"/>
  <c r="D169" i="17"/>
  <c r="D170" i="17"/>
  <c r="D171" i="17"/>
  <c r="D172" i="17"/>
  <c r="D173" i="17"/>
  <c r="D174" i="17"/>
  <c r="D175" i="17"/>
  <c r="D176" i="17"/>
  <c r="D177" i="17"/>
  <c r="D178" i="17"/>
  <c r="D179" i="17"/>
  <c r="D180" i="17"/>
  <c r="D181" i="17"/>
  <c r="D182" i="17"/>
  <c r="D183" i="17"/>
  <c r="D184" i="17"/>
  <c r="D185" i="17"/>
  <c r="D186" i="17"/>
  <c r="D187" i="17"/>
  <c r="D188" i="17"/>
  <c r="D189" i="17"/>
  <c r="D190" i="17"/>
  <c r="D191" i="17"/>
  <c r="D192" i="17"/>
  <c r="D193" i="17"/>
  <c r="D194" i="17"/>
  <c r="D195" i="17"/>
  <c r="D196" i="17"/>
  <c r="D197" i="17"/>
  <c r="D198" i="17"/>
  <c r="D199" i="17"/>
  <c r="D200" i="17"/>
  <c r="D201" i="17"/>
  <c r="D202" i="17"/>
  <c r="D203" i="17"/>
  <c r="D204" i="17"/>
  <c r="D205" i="17"/>
  <c r="D206" i="17"/>
  <c r="D207" i="17"/>
  <c r="D208" i="17"/>
  <c r="D209" i="17"/>
  <c r="D210" i="17"/>
  <c r="D211" i="17"/>
  <c r="D212" i="17"/>
  <c r="D213" i="17"/>
  <c r="D214" i="17"/>
  <c r="D215" i="17"/>
  <c r="D216" i="17"/>
  <c r="D217" i="17"/>
  <c r="D218" i="17"/>
  <c r="D219" i="17"/>
  <c r="D220" i="17"/>
  <c r="D221" i="17"/>
  <c r="D222" i="17"/>
  <c r="D223" i="17"/>
  <c r="D224" i="17"/>
  <c r="D225" i="17"/>
  <c r="D226" i="17"/>
  <c r="D227" i="17"/>
  <c r="D228" i="17"/>
  <c r="D229" i="17"/>
  <c r="D230" i="17"/>
  <c r="D231" i="17"/>
  <c r="D232" i="17"/>
  <c r="D233" i="17"/>
  <c r="D234" i="17"/>
  <c r="D235" i="17"/>
  <c r="D236" i="17"/>
  <c r="D237" i="17"/>
  <c r="D238" i="17"/>
  <c r="D239" i="17"/>
  <c r="D240" i="17"/>
  <c r="D241" i="17"/>
  <c r="D242" i="17"/>
  <c r="D243" i="17"/>
  <c r="D244" i="17"/>
  <c r="D245" i="17"/>
  <c r="D246" i="17"/>
  <c r="D247" i="17"/>
  <c r="D248" i="17"/>
  <c r="D249" i="17"/>
  <c r="D250" i="17"/>
  <c r="D251" i="17"/>
  <c r="D252" i="17"/>
  <c r="D253" i="17"/>
  <c r="D254" i="17"/>
  <c r="D255" i="17"/>
  <c r="D256" i="17"/>
  <c r="D257" i="17"/>
  <c r="D258" i="17"/>
  <c r="D259" i="17"/>
  <c r="D260" i="17"/>
  <c r="D261" i="17"/>
  <c r="D262" i="17"/>
  <c r="D263" i="17"/>
  <c r="D264" i="17"/>
  <c r="D265" i="17"/>
  <c r="D266" i="17"/>
  <c r="D267" i="17"/>
  <c r="D268" i="17"/>
  <c r="D269" i="17"/>
  <c r="D270" i="17"/>
  <c r="D271" i="17"/>
  <c r="D272" i="17"/>
  <c r="D273" i="17"/>
  <c r="D274" i="17"/>
  <c r="D275" i="17"/>
  <c r="D276" i="17"/>
  <c r="D277" i="17"/>
  <c r="D278" i="17"/>
  <c r="D279" i="17"/>
  <c r="D280" i="17"/>
  <c r="D281" i="17"/>
  <c r="D282" i="17"/>
  <c r="D283" i="17"/>
  <c r="D284" i="17"/>
  <c r="D285" i="17"/>
  <c r="D286" i="17"/>
  <c r="D287" i="17"/>
  <c r="D288" i="17"/>
  <c r="D289" i="17"/>
  <c r="D290" i="17"/>
  <c r="D291" i="17"/>
  <c r="D292" i="17"/>
  <c r="D293" i="17"/>
  <c r="D294" i="17"/>
  <c r="D295" i="17"/>
  <c r="D296" i="17"/>
  <c r="D297" i="17"/>
  <c r="D298" i="17"/>
  <c r="D299" i="17"/>
  <c r="D300" i="17"/>
  <c r="D301" i="17"/>
  <c r="D302" i="17"/>
  <c r="D303" i="17"/>
  <c r="D304" i="17"/>
  <c r="D305" i="17"/>
  <c r="D306" i="17"/>
  <c r="D307" i="17"/>
  <c r="D308" i="17"/>
  <c r="D309" i="17"/>
  <c r="D310" i="17"/>
  <c r="D311" i="17"/>
  <c r="D312" i="17"/>
  <c r="D313" i="17"/>
  <c r="D314" i="17"/>
  <c r="D315" i="17"/>
  <c r="D316" i="17"/>
  <c r="D317" i="17"/>
  <c r="D318" i="17"/>
  <c r="D319" i="17"/>
  <c r="D320" i="17"/>
  <c r="D321" i="17"/>
  <c r="D322" i="17"/>
  <c r="D323" i="17"/>
  <c r="D324" i="17"/>
  <c r="D325" i="17"/>
  <c r="D326" i="17"/>
  <c r="D327" i="17"/>
  <c r="D328" i="17"/>
  <c r="D329" i="17"/>
  <c r="D330" i="17"/>
  <c r="D331" i="17"/>
  <c r="D332" i="17"/>
  <c r="D333" i="17"/>
  <c r="D334" i="17"/>
  <c r="D335" i="17"/>
  <c r="D336" i="17"/>
  <c r="D337" i="17"/>
  <c r="D338" i="17"/>
  <c r="D339" i="17"/>
  <c r="D340" i="17"/>
  <c r="D341" i="17"/>
  <c r="D342" i="17"/>
  <c r="D343" i="17"/>
  <c r="D344" i="17"/>
  <c r="D345" i="17"/>
  <c r="D346" i="17"/>
  <c r="D347" i="17"/>
  <c r="D348" i="17"/>
  <c r="D349" i="17"/>
  <c r="D350" i="17"/>
  <c r="D351" i="17"/>
  <c r="D352" i="17"/>
  <c r="D353" i="17"/>
  <c r="D354" i="17"/>
  <c r="D355" i="17"/>
  <c r="D356" i="17"/>
  <c r="D357" i="17"/>
  <c r="D358" i="17"/>
  <c r="D359" i="17"/>
  <c r="D360" i="17"/>
  <c r="D361" i="17"/>
  <c r="D362" i="17"/>
  <c r="D363" i="17"/>
  <c r="D364" i="17"/>
  <c r="D365" i="17"/>
  <c r="D366" i="17"/>
  <c r="D367" i="17"/>
  <c r="D368" i="17"/>
  <c r="D369" i="17"/>
  <c r="D370" i="17"/>
  <c r="D371" i="17"/>
  <c r="D372" i="17"/>
  <c r="D373" i="17"/>
  <c r="D374" i="17"/>
  <c r="D375" i="17"/>
  <c r="D376" i="17"/>
  <c r="D377" i="17"/>
  <c r="D378" i="17"/>
  <c r="D379" i="17"/>
  <c r="D380" i="17"/>
  <c r="D381" i="17"/>
  <c r="D382" i="17"/>
  <c r="D383" i="17"/>
  <c r="D384" i="17"/>
  <c r="D385" i="17"/>
  <c r="D386" i="17"/>
  <c r="D387" i="17"/>
  <c r="D388" i="17"/>
  <c r="D389" i="17"/>
  <c r="D390" i="17"/>
  <c r="D391" i="17"/>
  <c r="D392" i="17"/>
  <c r="D393" i="17"/>
  <c r="D394" i="17"/>
  <c r="D395" i="17"/>
  <c r="D396" i="17"/>
  <c r="D397" i="17"/>
  <c r="D398" i="17"/>
  <c r="D399" i="17"/>
  <c r="D400" i="17"/>
  <c r="D401" i="17"/>
  <c r="D402" i="17"/>
  <c r="D403" i="17"/>
  <c r="D404" i="17"/>
  <c r="D405" i="17"/>
  <c r="D406" i="17"/>
  <c r="D407" i="17"/>
  <c r="D408" i="17"/>
  <c r="D409" i="17"/>
  <c r="D410" i="17"/>
  <c r="D411" i="17"/>
  <c r="D412" i="17"/>
  <c r="D413" i="17"/>
  <c r="D414" i="17"/>
  <c r="D415" i="17"/>
  <c r="D416" i="17"/>
  <c r="D417" i="17"/>
  <c r="D418" i="17"/>
  <c r="D419" i="17"/>
  <c r="D420" i="17"/>
  <c r="D421" i="17"/>
  <c r="D422" i="17"/>
  <c r="D423" i="17"/>
  <c r="D424" i="17"/>
  <c r="D425" i="17"/>
  <c r="D426" i="17"/>
  <c r="D427" i="17"/>
  <c r="D428" i="17"/>
  <c r="D429" i="17"/>
  <c r="D430" i="17"/>
  <c r="D431" i="17"/>
  <c r="D432" i="17"/>
  <c r="D433" i="17"/>
  <c r="D434" i="17"/>
  <c r="D435" i="17"/>
  <c r="D436" i="17"/>
  <c r="D437" i="17"/>
  <c r="D438" i="17"/>
  <c r="D439" i="17"/>
  <c r="D440" i="17"/>
  <c r="D441" i="17"/>
  <c r="D442" i="17"/>
  <c r="D443" i="17"/>
  <c r="D444" i="17"/>
  <c r="D445" i="17"/>
  <c r="D446" i="17"/>
  <c r="D447" i="17"/>
  <c r="D448" i="17"/>
  <c r="D449" i="17"/>
  <c r="D450" i="17"/>
  <c r="D451" i="17"/>
  <c r="D452" i="17"/>
  <c r="D453" i="17"/>
  <c r="D454" i="17"/>
  <c r="D455" i="17"/>
  <c r="D456" i="17"/>
  <c r="D457" i="17"/>
  <c r="D458" i="17"/>
  <c r="D459" i="17"/>
  <c r="D460" i="17"/>
  <c r="D461" i="17"/>
  <c r="D462" i="17"/>
  <c r="D463" i="17"/>
  <c r="D464" i="17"/>
  <c r="D465" i="17"/>
  <c r="D466" i="17"/>
  <c r="D467" i="17"/>
  <c r="D468" i="17"/>
  <c r="D469" i="17"/>
  <c r="D470" i="17"/>
  <c r="D471" i="17"/>
  <c r="D472" i="17"/>
  <c r="D473" i="17"/>
  <c r="D474" i="17"/>
  <c r="D475" i="17"/>
  <c r="D476" i="17"/>
  <c r="D477" i="17"/>
  <c r="D478" i="17"/>
  <c r="D479" i="17"/>
  <c r="D480" i="17"/>
  <c r="D481" i="17"/>
  <c r="D482" i="17"/>
  <c r="D483" i="17"/>
  <c r="D484" i="17"/>
  <c r="D485" i="17"/>
  <c r="D486" i="17"/>
  <c r="D487" i="17"/>
  <c r="D488" i="17"/>
  <c r="D489" i="17"/>
  <c r="D490" i="17"/>
  <c r="D491" i="17"/>
  <c r="D492" i="17"/>
  <c r="D493" i="17"/>
  <c r="D494" i="17"/>
  <c r="D495" i="17"/>
  <c r="D496" i="17"/>
  <c r="D497" i="17"/>
  <c r="D498" i="17"/>
  <c r="D499" i="17"/>
  <c r="D500" i="17"/>
  <c r="D501" i="17"/>
  <c r="D502" i="17"/>
  <c r="D503" i="17"/>
  <c r="D504" i="17"/>
  <c r="D505" i="17"/>
  <c r="D506" i="17"/>
  <c r="D507" i="17"/>
  <c r="D508" i="17"/>
  <c r="D509" i="17"/>
  <c r="D510" i="17"/>
  <c r="D511" i="17"/>
  <c r="D512" i="17"/>
  <c r="D513" i="17"/>
  <c r="D514" i="17"/>
  <c r="D515" i="17"/>
  <c r="D516" i="17"/>
  <c r="D517" i="17"/>
  <c r="D518" i="17"/>
  <c r="D519" i="17"/>
  <c r="D520" i="17"/>
  <c r="D521" i="17"/>
  <c r="D522" i="17"/>
  <c r="D523" i="17"/>
  <c r="D524" i="17"/>
  <c r="D525" i="17"/>
  <c r="D526" i="17"/>
  <c r="D527" i="17"/>
  <c r="D528" i="17"/>
  <c r="D529" i="17"/>
  <c r="D530" i="17"/>
  <c r="D531" i="17"/>
  <c r="D532" i="17"/>
  <c r="D533" i="17"/>
  <c r="D534" i="17"/>
  <c r="D535" i="17"/>
  <c r="D536" i="17"/>
  <c r="D537" i="17"/>
  <c r="D538" i="17"/>
  <c r="D539" i="17"/>
  <c r="D540" i="17"/>
  <c r="D541" i="17"/>
  <c r="D542" i="17"/>
  <c r="D543" i="17"/>
  <c r="D544" i="17"/>
  <c r="D545" i="17"/>
  <c r="D546" i="17"/>
  <c r="D547" i="17"/>
  <c r="D548" i="17"/>
  <c r="D549" i="17"/>
  <c r="D550" i="17"/>
  <c r="D551" i="17"/>
  <c r="D552" i="17"/>
  <c r="D553" i="17"/>
  <c r="D554" i="17"/>
  <c r="D555" i="17"/>
  <c r="D556" i="17"/>
  <c r="D557" i="17"/>
  <c r="D558" i="17"/>
  <c r="D559" i="17"/>
  <c r="D560" i="17"/>
  <c r="D561" i="17"/>
  <c r="D562" i="17"/>
  <c r="D563" i="17"/>
  <c r="D564" i="17"/>
  <c r="D565" i="17"/>
  <c r="D566" i="17"/>
  <c r="D567" i="17"/>
  <c r="D568" i="17"/>
  <c r="D569" i="17"/>
  <c r="D570" i="17"/>
  <c r="D571" i="17"/>
  <c r="D572" i="17"/>
  <c r="D573" i="17"/>
  <c r="D574" i="17"/>
  <c r="D575" i="17"/>
  <c r="D576" i="17"/>
  <c r="D577" i="17"/>
  <c r="D578" i="17"/>
  <c r="D579" i="17"/>
  <c r="D580" i="17"/>
  <c r="D581" i="17"/>
  <c r="D582" i="17"/>
  <c r="D583" i="17"/>
  <c r="D584" i="17"/>
  <c r="D585" i="17"/>
  <c r="D586" i="17"/>
  <c r="D587" i="17"/>
  <c r="D588" i="17"/>
  <c r="D589" i="17"/>
  <c r="D590" i="17"/>
  <c r="D591" i="17"/>
  <c r="D592" i="17"/>
  <c r="D593" i="17"/>
  <c r="D594" i="17"/>
  <c r="D595" i="17"/>
  <c r="D596" i="17"/>
  <c r="D597" i="17"/>
  <c r="D598" i="17"/>
  <c r="D599" i="17"/>
  <c r="D600" i="17"/>
  <c r="D601" i="17"/>
  <c r="D602" i="17"/>
  <c r="D603" i="17"/>
  <c r="D604" i="17"/>
  <c r="D605" i="17"/>
  <c r="D606" i="17"/>
  <c r="D607" i="17"/>
  <c r="D608" i="17"/>
  <c r="D609" i="17"/>
  <c r="D610" i="17"/>
  <c r="D611" i="17"/>
  <c r="D612" i="17"/>
  <c r="D613" i="17"/>
  <c r="D614" i="17"/>
  <c r="D615" i="17"/>
  <c r="D616" i="17"/>
  <c r="D617" i="17"/>
  <c r="D618" i="17"/>
  <c r="D619" i="17"/>
  <c r="D620" i="17"/>
  <c r="D621" i="17"/>
  <c r="D622" i="17"/>
  <c r="D623" i="17"/>
  <c r="D624" i="17"/>
  <c r="D625" i="17"/>
  <c r="D626" i="17"/>
  <c r="D627" i="17"/>
  <c r="D628" i="17"/>
  <c r="D629" i="17"/>
  <c r="D630" i="17"/>
  <c r="D631" i="17"/>
  <c r="D632" i="17"/>
  <c r="D633" i="17"/>
  <c r="D634" i="17"/>
  <c r="D635" i="17"/>
  <c r="D636" i="17"/>
  <c r="D637" i="17"/>
  <c r="D638" i="17"/>
  <c r="D639" i="17"/>
  <c r="D640" i="17"/>
  <c r="D641" i="17"/>
  <c r="D642" i="17"/>
  <c r="D643" i="17"/>
  <c r="D644" i="17"/>
  <c r="D645" i="17"/>
  <c r="D646" i="17"/>
  <c r="D647" i="17"/>
  <c r="D648" i="17"/>
  <c r="D649" i="17"/>
  <c r="D650" i="17"/>
  <c r="D651" i="17"/>
  <c r="D652" i="17"/>
  <c r="D653" i="17"/>
  <c r="D654" i="17"/>
  <c r="D655" i="17"/>
  <c r="D656" i="17"/>
  <c r="D657" i="17"/>
  <c r="D658" i="17"/>
  <c r="D659" i="17"/>
  <c r="D660" i="17"/>
  <c r="D661" i="17"/>
  <c r="D662" i="17"/>
  <c r="D663" i="17"/>
  <c r="D664" i="17"/>
  <c r="D665" i="17"/>
  <c r="D666" i="17"/>
  <c r="D667" i="17"/>
  <c r="D668" i="17"/>
  <c r="D669" i="17"/>
  <c r="D670" i="17"/>
  <c r="D671" i="17"/>
  <c r="D672" i="17"/>
  <c r="D673" i="17"/>
  <c r="D674" i="17"/>
  <c r="D675" i="17"/>
  <c r="D676" i="17"/>
  <c r="D677" i="17"/>
  <c r="D678" i="17"/>
  <c r="D679" i="17"/>
  <c r="D680" i="17"/>
  <c r="D681" i="17"/>
  <c r="D682" i="17"/>
  <c r="D683" i="17"/>
  <c r="D684" i="17"/>
  <c r="D685" i="17"/>
  <c r="D686" i="17"/>
  <c r="D687" i="17"/>
  <c r="D688" i="17"/>
  <c r="D689" i="17"/>
  <c r="D690" i="17"/>
  <c r="D691" i="17"/>
  <c r="D692" i="17"/>
  <c r="D693" i="17"/>
  <c r="D694" i="17"/>
  <c r="D695" i="17"/>
  <c r="D696" i="17"/>
  <c r="D697" i="17"/>
  <c r="D698" i="17"/>
  <c r="D699" i="17"/>
  <c r="D700" i="17"/>
  <c r="D701" i="17"/>
  <c r="D702" i="17"/>
  <c r="D703" i="17"/>
  <c r="D704" i="17"/>
  <c r="D705" i="17"/>
  <c r="D706" i="17"/>
  <c r="D707" i="17"/>
  <c r="D708" i="17"/>
  <c r="D709" i="17"/>
  <c r="D710" i="17"/>
  <c r="D711" i="17"/>
  <c r="D712" i="17"/>
  <c r="D713" i="17"/>
  <c r="D714" i="17"/>
  <c r="D715" i="17"/>
  <c r="D716" i="17"/>
  <c r="D717" i="17"/>
  <c r="D718" i="17"/>
  <c r="D719" i="17"/>
  <c r="D720" i="17"/>
  <c r="D721" i="17"/>
  <c r="D722" i="17"/>
  <c r="D723" i="17"/>
  <c r="D724" i="17"/>
  <c r="D725" i="17"/>
  <c r="D726" i="17"/>
  <c r="D727" i="17"/>
  <c r="D728" i="17"/>
  <c r="D729" i="17"/>
  <c r="D730" i="17"/>
  <c r="D731" i="17"/>
  <c r="D732" i="17"/>
  <c r="D733" i="17"/>
  <c r="D734" i="17"/>
  <c r="D735" i="17"/>
  <c r="D736" i="17"/>
  <c r="D737" i="17"/>
  <c r="D738" i="17"/>
  <c r="D739" i="17"/>
  <c r="D740" i="17"/>
  <c r="D741" i="17"/>
  <c r="D742" i="17"/>
  <c r="D743" i="17"/>
  <c r="D744" i="17"/>
  <c r="D745" i="17"/>
  <c r="D746" i="17"/>
  <c r="D747" i="17"/>
  <c r="D748" i="17"/>
  <c r="D749" i="17"/>
  <c r="D750" i="17"/>
  <c r="D751" i="17"/>
  <c r="D752" i="17"/>
  <c r="D753" i="17"/>
  <c r="D754" i="17"/>
  <c r="D755" i="17"/>
  <c r="D756" i="17"/>
  <c r="D757" i="17"/>
  <c r="D758" i="17"/>
  <c r="D759" i="17"/>
  <c r="D760" i="17"/>
  <c r="D761" i="17"/>
  <c r="D762" i="17"/>
  <c r="D763" i="17"/>
  <c r="D764" i="17"/>
  <c r="D765" i="17"/>
  <c r="D766" i="17"/>
  <c r="D767" i="17"/>
  <c r="D768" i="17"/>
  <c r="D769" i="17"/>
  <c r="D770" i="17"/>
  <c r="D771" i="17"/>
  <c r="D772" i="17"/>
  <c r="D773" i="17"/>
  <c r="D774" i="17"/>
  <c r="D775" i="17"/>
  <c r="D776" i="17"/>
  <c r="D777" i="17"/>
  <c r="D778" i="17"/>
  <c r="D779" i="17"/>
  <c r="D780" i="17"/>
  <c r="D781" i="17"/>
  <c r="D782" i="17"/>
  <c r="D783" i="17"/>
  <c r="D784" i="17"/>
  <c r="D785" i="17"/>
  <c r="D786" i="17"/>
  <c r="D787" i="17"/>
  <c r="D788" i="17"/>
  <c r="D789" i="17"/>
  <c r="D790" i="17"/>
  <c r="D791" i="17"/>
  <c r="D792" i="17"/>
  <c r="D793" i="17"/>
  <c r="D794" i="17"/>
  <c r="D795" i="17"/>
  <c r="D796" i="17"/>
  <c r="D797" i="17"/>
  <c r="D798" i="17"/>
  <c r="D799" i="17"/>
  <c r="D800" i="17"/>
  <c r="D801" i="17"/>
  <c r="D802" i="17"/>
  <c r="D803" i="17"/>
  <c r="D804" i="17"/>
  <c r="D805" i="17"/>
  <c r="D806" i="17"/>
  <c r="D807" i="17"/>
  <c r="D808" i="17"/>
  <c r="D809" i="17"/>
  <c r="D810" i="17"/>
  <c r="D811" i="17"/>
  <c r="D812" i="17"/>
  <c r="D813" i="17"/>
  <c r="D814" i="17"/>
  <c r="D815" i="17"/>
  <c r="D816" i="17"/>
  <c r="D817" i="17"/>
  <c r="D818" i="17"/>
  <c r="D819" i="17"/>
  <c r="D820" i="17"/>
  <c r="D821" i="17"/>
  <c r="D822" i="17"/>
  <c r="D823" i="17"/>
  <c r="D824" i="17"/>
  <c r="D825" i="17"/>
  <c r="D826" i="17"/>
  <c r="D827" i="17"/>
  <c r="D828" i="17"/>
  <c r="D829" i="17"/>
  <c r="D830" i="17"/>
  <c r="D831" i="17"/>
  <c r="D832" i="17"/>
  <c r="D833" i="17"/>
  <c r="D834" i="17"/>
  <c r="D835" i="17"/>
  <c r="D836" i="17"/>
  <c r="D837" i="17"/>
  <c r="D838" i="17"/>
  <c r="D839" i="17"/>
  <c r="D840" i="17"/>
  <c r="D841" i="17"/>
  <c r="D842" i="17"/>
  <c r="D843" i="17"/>
  <c r="D844" i="17"/>
  <c r="D845" i="17"/>
  <c r="D846" i="17"/>
  <c r="D847" i="17"/>
  <c r="D848" i="17"/>
  <c r="D849" i="17"/>
  <c r="D850" i="17"/>
  <c r="D851" i="17"/>
  <c r="D852" i="17"/>
  <c r="D853" i="17"/>
  <c r="D854" i="17"/>
  <c r="D855" i="17"/>
  <c r="D856" i="17"/>
  <c r="D857" i="17"/>
  <c r="D858" i="17"/>
  <c r="D859" i="17"/>
  <c r="D860" i="17"/>
  <c r="D861" i="17"/>
  <c r="D862" i="17"/>
  <c r="D863" i="17"/>
  <c r="D864" i="17"/>
  <c r="D865" i="17"/>
  <c r="D866" i="17"/>
  <c r="D867" i="17"/>
  <c r="D868" i="17"/>
  <c r="D869" i="17"/>
  <c r="D870" i="17"/>
  <c r="D871" i="17"/>
  <c r="D872" i="17"/>
  <c r="D873" i="17"/>
  <c r="D874" i="17"/>
  <c r="D875" i="17"/>
  <c r="D876" i="17"/>
  <c r="D877" i="17"/>
  <c r="D878" i="17"/>
  <c r="D879" i="17"/>
  <c r="D880" i="17"/>
  <c r="D881" i="17"/>
  <c r="D882" i="17"/>
  <c r="D883" i="17"/>
  <c r="D884" i="17"/>
  <c r="D885" i="17"/>
  <c r="D886" i="17"/>
  <c r="D887" i="17"/>
  <c r="D888" i="17"/>
  <c r="D889" i="17"/>
  <c r="D890" i="17"/>
  <c r="D891" i="17"/>
  <c r="D892" i="17"/>
  <c r="D893" i="17"/>
  <c r="D894" i="17"/>
  <c r="D895" i="17"/>
  <c r="D896" i="17"/>
  <c r="D897" i="17"/>
  <c r="D898" i="17"/>
  <c r="D899" i="17"/>
  <c r="D900" i="17"/>
  <c r="D901" i="17"/>
  <c r="D902" i="17"/>
  <c r="D903" i="17"/>
  <c r="D904" i="17"/>
  <c r="D905" i="17"/>
  <c r="D906" i="17"/>
  <c r="D907" i="17"/>
  <c r="D908" i="17"/>
  <c r="D909" i="17"/>
  <c r="D910" i="17"/>
  <c r="D911" i="17"/>
  <c r="D912" i="17"/>
  <c r="D913" i="17"/>
  <c r="D914" i="17"/>
  <c r="D915" i="17"/>
  <c r="D916" i="17"/>
  <c r="D917" i="17"/>
  <c r="D918" i="17"/>
  <c r="D919" i="17"/>
  <c r="D920" i="17"/>
  <c r="D921" i="17"/>
  <c r="D922" i="17"/>
  <c r="D923" i="17"/>
  <c r="D924" i="17"/>
  <c r="D925" i="17"/>
  <c r="D926" i="17"/>
  <c r="D927" i="17"/>
  <c r="D928" i="17"/>
  <c r="D929" i="17"/>
  <c r="D930" i="17"/>
  <c r="D931" i="17"/>
  <c r="D932" i="17"/>
  <c r="D933" i="17"/>
  <c r="D934" i="17"/>
  <c r="D935" i="17"/>
  <c r="D936" i="17"/>
  <c r="D937" i="17"/>
  <c r="D938" i="17"/>
  <c r="D939" i="17"/>
  <c r="D940" i="17"/>
  <c r="D941" i="17"/>
  <c r="D942" i="17"/>
  <c r="D943" i="17"/>
  <c r="D944" i="17"/>
  <c r="D945" i="17"/>
  <c r="D946" i="17"/>
  <c r="D947" i="17"/>
  <c r="D948" i="17"/>
  <c r="D949" i="17"/>
  <c r="D950" i="17"/>
  <c r="D951" i="17"/>
  <c r="D952" i="17"/>
  <c r="D953" i="17"/>
  <c r="D954" i="17"/>
  <c r="D955" i="17"/>
  <c r="D956" i="17"/>
  <c r="D957" i="17"/>
  <c r="D958" i="17"/>
  <c r="D959" i="17"/>
  <c r="D960" i="17"/>
  <c r="D961" i="17"/>
  <c r="D962" i="17"/>
  <c r="D963" i="17"/>
  <c r="D964" i="17"/>
  <c r="D965" i="17"/>
  <c r="D966" i="17"/>
  <c r="D967" i="17"/>
  <c r="D968" i="17"/>
  <c r="D969" i="17"/>
  <c r="D970" i="17"/>
  <c r="D971" i="17"/>
  <c r="D972" i="17"/>
  <c r="D973" i="17"/>
  <c r="D974" i="17"/>
  <c r="D975" i="17"/>
  <c r="D976" i="17"/>
  <c r="D977" i="17"/>
  <c r="D978" i="17"/>
  <c r="D979" i="17"/>
  <c r="D980" i="17"/>
  <c r="D981" i="17"/>
  <c r="D982" i="17"/>
  <c r="D983" i="17"/>
  <c r="D984" i="17"/>
  <c r="D985" i="17"/>
  <c r="D986" i="17"/>
  <c r="D987" i="17"/>
  <c r="D988" i="17"/>
  <c r="D989" i="17"/>
  <c r="D990" i="17"/>
  <c r="D991" i="17"/>
  <c r="D992" i="17"/>
  <c r="D993" i="17"/>
  <c r="D994" i="17"/>
  <c r="D995" i="17"/>
  <c r="D996" i="17"/>
  <c r="D997" i="17"/>
  <c r="D998" i="17"/>
  <c r="D999" i="17"/>
  <c r="D1000" i="17"/>
  <c r="D1001" i="17"/>
  <c r="D1002" i="17"/>
  <c r="D1003" i="17"/>
  <c r="D1004" i="17"/>
  <c r="D1005" i="17"/>
  <c r="D1006" i="17"/>
  <c r="D1007" i="17"/>
  <c r="D1008" i="17"/>
  <c r="D1009" i="17"/>
  <c r="D1010" i="17"/>
  <c r="D1011" i="17"/>
  <c r="D1012" i="17"/>
  <c r="D1013" i="17"/>
  <c r="D1014" i="17"/>
  <c r="D1015" i="17"/>
  <c r="D1016" i="17"/>
  <c r="D1017" i="17"/>
  <c r="D1018" i="17"/>
  <c r="D1019" i="17"/>
  <c r="D1020" i="17"/>
  <c r="D1021" i="17"/>
  <c r="D1022" i="17"/>
  <c r="D1023" i="17"/>
  <c r="D1024" i="17"/>
  <c r="D1025" i="17"/>
  <c r="D1026" i="17"/>
  <c r="D1027" i="17"/>
  <c r="D1028" i="17"/>
  <c r="D1029" i="17"/>
  <c r="D1030" i="17"/>
  <c r="D1031" i="17"/>
  <c r="D1032" i="17"/>
  <c r="D1033" i="17"/>
  <c r="D1034" i="17"/>
  <c r="D1035" i="17"/>
  <c r="D1036" i="17"/>
  <c r="D1037" i="17"/>
  <c r="D1038" i="17"/>
  <c r="D1039" i="17"/>
  <c r="D1040" i="17"/>
  <c r="D1041" i="17"/>
  <c r="D1042" i="17"/>
  <c r="D1043" i="17"/>
  <c r="D1044" i="17"/>
  <c r="D1045" i="17"/>
  <c r="D1046" i="17"/>
  <c r="D1047" i="17"/>
  <c r="D1048" i="17"/>
  <c r="D1049" i="17"/>
  <c r="D1050" i="17"/>
  <c r="D1051" i="17"/>
  <c r="D1052" i="17"/>
  <c r="D1053" i="17"/>
  <c r="D1054" i="17"/>
  <c r="D1055" i="17"/>
  <c r="D1056" i="17"/>
  <c r="D1057" i="17"/>
  <c r="D1058" i="17"/>
  <c r="D1059" i="17"/>
  <c r="D1060" i="17"/>
  <c r="D1061" i="17"/>
  <c r="D1062" i="17"/>
  <c r="D1063" i="17"/>
  <c r="D1064" i="17"/>
  <c r="D1065" i="17"/>
  <c r="D1066" i="17"/>
  <c r="D1067" i="17"/>
  <c r="D1068" i="17"/>
  <c r="D1069" i="17"/>
  <c r="D1070" i="17"/>
  <c r="D1071" i="17"/>
  <c r="D1072" i="17"/>
  <c r="D1073" i="17"/>
  <c r="D1074" i="17"/>
  <c r="D1075" i="17"/>
  <c r="D1076" i="17"/>
  <c r="D1077" i="17"/>
  <c r="D1078" i="17"/>
  <c r="D1079" i="17"/>
  <c r="D1080" i="17"/>
  <c r="D1081" i="17"/>
  <c r="D1082" i="17"/>
  <c r="D1083" i="17"/>
  <c r="D1084" i="17"/>
  <c r="D1085" i="17"/>
  <c r="D1086" i="17"/>
  <c r="D1087" i="17"/>
  <c r="D1088" i="17"/>
  <c r="D1089" i="17"/>
  <c r="D1090" i="17"/>
  <c r="D1091" i="17"/>
  <c r="D1092" i="17"/>
  <c r="D1093" i="17"/>
  <c r="D1094" i="17"/>
  <c r="D1095" i="17"/>
  <c r="D1096" i="17"/>
  <c r="D1097" i="17"/>
  <c r="D1098" i="17"/>
  <c r="D1099" i="17"/>
  <c r="D1100" i="17"/>
  <c r="D1101" i="17"/>
  <c r="D1102" i="17"/>
  <c r="D1103" i="17"/>
  <c r="D1104" i="17"/>
  <c r="D1105" i="17"/>
  <c r="D1106" i="17"/>
  <c r="D1107" i="17"/>
  <c r="D1108" i="17"/>
  <c r="D1109" i="17"/>
  <c r="D1110" i="17"/>
  <c r="D1111" i="17"/>
  <c r="D1112" i="17"/>
  <c r="D1113" i="17"/>
  <c r="D1114" i="17"/>
  <c r="D1115" i="17"/>
  <c r="D1116" i="17"/>
  <c r="D1117" i="17"/>
  <c r="D1118" i="17"/>
  <c r="D1119" i="17"/>
  <c r="D1120" i="17"/>
  <c r="D1121" i="17"/>
  <c r="D1122" i="17"/>
  <c r="D1123" i="17"/>
  <c r="D1124" i="17"/>
  <c r="D1125" i="17"/>
  <c r="D1126" i="17"/>
  <c r="D1127" i="17"/>
  <c r="D1128" i="17"/>
  <c r="D1129" i="17"/>
  <c r="D1130" i="17"/>
  <c r="D1131" i="17"/>
  <c r="D1132" i="17"/>
  <c r="D1133" i="17"/>
  <c r="D1134" i="17"/>
  <c r="D1135" i="17"/>
  <c r="D1136" i="17"/>
  <c r="D1137" i="17"/>
  <c r="D1138" i="17"/>
  <c r="D1139" i="17"/>
  <c r="D1140" i="17"/>
  <c r="D1141" i="17"/>
  <c r="D1142" i="17"/>
  <c r="D1143" i="17"/>
  <c r="D1144" i="17"/>
  <c r="D1145" i="17"/>
  <c r="D1146" i="17"/>
  <c r="D1147" i="17"/>
  <c r="D1148" i="17"/>
  <c r="D1149" i="17"/>
  <c r="D1150" i="17"/>
  <c r="D1151" i="17"/>
  <c r="D1152" i="17"/>
  <c r="D1153" i="17"/>
  <c r="D1154" i="17"/>
  <c r="D1155" i="17"/>
  <c r="D1156" i="17"/>
  <c r="D1157" i="17"/>
  <c r="D1158" i="17"/>
  <c r="D1159" i="17"/>
  <c r="D1160" i="17"/>
  <c r="D1161" i="17"/>
  <c r="D1162" i="17"/>
  <c r="D1163" i="17"/>
  <c r="D1164" i="17"/>
  <c r="D1165" i="17"/>
  <c r="D1166" i="17"/>
  <c r="D1167" i="17"/>
  <c r="D1168" i="17"/>
  <c r="D1169" i="17"/>
  <c r="D1170" i="17"/>
  <c r="D1171" i="17"/>
  <c r="D1172" i="17"/>
  <c r="D1173" i="17"/>
  <c r="D1174" i="17"/>
  <c r="D1175" i="17"/>
  <c r="D1176" i="17"/>
  <c r="D1177" i="17"/>
  <c r="D1178" i="17"/>
  <c r="D1179" i="17"/>
  <c r="D1180" i="17"/>
  <c r="D1181" i="17"/>
  <c r="D1182" i="17"/>
  <c r="D1183" i="17"/>
  <c r="D1184" i="17"/>
  <c r="D1185" i="17"/>
  <c r="D1186" i="17"/>
  <c r="D1187" i="17"/>
  <c r="D1188" i="17"/>
  <c r="D1189" i="17"/>
  <c r="D1190" i="17"/>
  <c r="D1191" i="17"/>
  <c r="D1192" i="17"/>
  <c r="D1193" i="17"/>
  <c r="D1194" i="17"/>
  <c r="D1195" i="17"/>
  <c r="D1196" i="17"/>
  <c r="D1197" i="17"/>
  <c r="D1198" i="17"/>
  <c r="D1199" i="17"/>
  <c r="D1200" i="17"/>
  <c r="D1201" i="17"/>
  <c r="D1202" i="17"/>
  <c r="D1203" i="17"/>
  <c r="D1204" i="17"/>
  <c r="D1205" i="17"/>
  <c r="D1206" i="17"/>
  <c r="D1207" i="17"/>
  <c r="D1208" i="17"/>
  <c r="D1209" i="17"/>
  <c r="D1210" i="17"/>
  <c r="D1211" i="17"/>
  <c r="D1212" i="17"/>
  <c r="D1213" i="17"/>
  <c r="D1214" i="17"/>
  <c r="D1215" i="17"/>
  <c r="D1216" i="17"/>
  <c r="D1217" i="17"/>
  <c r="D1218" i="17"/>
  <c r="D1219" i="17"/>
  <c r="D1220" i="17"/>
  <c r="D1221" i="17"/>
  <c r="D1222" i="17"/>
  <c r="D1223" i="17"/>
  <c r="D1224" i="17"/>
  <c r="D1225" i="17"/>
  <c r="D1226" i="17"/>
  <c r="D1227" i="17"/>
  <c r="D1228" i="17"/>
  <c r="D1229" i="17"/>
  <c r="D1230" i="17"/>
  <c r="D1231" i="17"/>
  <c r="D1232" i="17"/>
  <c r="D1233" i="17"/>
  <c r="D1234" i="17"/>
  <c r="D1235" i="17"/>
  <c r="D1236" i="17"/>
  <c r="D1237" i="17"/>
  <c r="D1238" i="17"/>
  <c r="D1239" i="17"/>
  <c r="D1240" i="17"/>
  <c r="D1241" i="17"/>
  <c r="D1242" i="17"/>
  <c r="D1243" i="17"/>
  <c r="D1244" i="17"/>
  <c r="D1245" i="17"/>
  <c r="D1246" i="17"/>
  <c r="D1247" i="17"/>
  <c r="D1248" i="17"/>
  <c r="D1249" i="17"/>
  <c r="D1250" i="17"/>
  <c r="D1251" i="17"/>
  <c r="D1252" i="17"/>
  <c r="D1253" i="17"/>
  <c r="D1254" i="17"/>
  <c r="D1255" i="17"/>
  <c r="D1256" i="17"/>
  <c r="D1257" i="17"/>
  <c r="D1258" i="17"/>
  <c r="D1259" i="17"/>
  <c r="D1260" i="17"/>
  <c r="D1261" i="17"/>
  <c r="D1262" i="17"/>
  <c r="D1263" i="17"/>
  <c r="D1264" i="17"/>
  <c r="D1265" i="17"/>
  <c r="D1266" i="17"/>
  <c r="D1267" i="17"/>
  <c r="D1268" i="17"/>
  <c r="D1269" i="17"/>
  <c r="D1270" i="17"/>
  <c r="D1271" i="17"/>
  <c r="D1272" i="17"/>
  <c r="D1273" i="17"/>
  <c r="D1274" i="17"/>
  <c r="D1275" i="17"/>
  <c r="D1276" i="17"/>
  <c r="D1277" i="17"/>
  <c r="D1278" i="17"/>
  <c r="D1279" i="17"/>
  <c r="D1280" i="17"/>
  <c r="D1281" i="17"/>
  <c r="D1282" i="17"/>
  <c r="D1283" i="17"/>
  <c r="D1284" i="17"/>
  <c r="D1285" i="17"/>
  <c r="D1286" i="17"/>
  <c r="D1287" i="17"/>
  <c r="D1288" i="17"/>
  <c r="D1289" i="17"/>
  <c r="D1290" i="17"/>
  <c r="D1291" i="17"/>
  <c r="D1292" i="17"/>
  <c r="D1293" i="17"/>
  <c r="D1294" i="17"/>
  <c r="D1295" i="17"/>
  <c r="D1296" i="17"/>
  <c r="D1297" i="17"/>
  <c r="D1298" i="17"/>
  <c r="D1299" i="17"/>
  <c r="D1300" i="17"/>
  <c r="D1301" i="17"/>
  <c r="D1302" i="17"/>
  <c r="D1303" i="17"/>
  <c r="D1304" i="17"/>
  <c r="D1305" i="17"/>
  <c r="D1306" i="17"/>
  <c r="D1307" i="17"/>
  <c r="D1308" i="17"/>
  <c r="D1309" i="17"/>
  <c r="D1310" i="17"/>
  <c r="D1311" i="17"/>
  <c r="D1312" i="17"/>
  <c r="D1313" i="17"/>
  <c r="D1314" i="17"/>
  <c r="D1315" i="17"/>
  <c r="D1316" i="17"/>
  <c r="D1317" i="17"/>
  <c r="D1318" i="17"/>
  <c r="D1319" i="17"/>
  <c r="D1320" i="17"/>
  <c r="D1321" i="17"/>
  <c r="D1322" i="17"/>
  <c r="D1323" i="17"/>
  <c r="D1324" i="17"/>
  <c r="D1325" i="17"/>
  <c r="D1326" i="17"/>
  <c r="D1327" i="17"/>
  <c r="D1328" i="17"/>
  <c r="D1329" i="17"/>
  <c r="D1330" i="17"/>
  <c r="D1331" i="17"/>
  <c r="D1332" i="17"/>
  <c r="D1333" i="17"/>
  <c r="D1334" i="17"/>
  <c r="D1335" i="17"/>
  <c r="D1336" i="17"/>
  <c r="D1337" i="17"/>
  <c r="D1338" i="17"/>
  <c r="D1339" i="17"/>
  <c r="D1340" i="17"/>
  <c r="D1341" i="17"/>
  <c r="D1342" i="17"/>
  <c r="D1343" i="17"/>
  <c r="D1344" i="17"/>
  <c r="D1345" i="17"/>
  <c r="D1346" i="17"/>
  <c r="D1347" i="17"/>
  <c r="D1348" i="17"/>
  <c r="D1349" i="17"/>
  <c r="D1350" i="17"/>
  <c r="D1351" i="17"/>
  <c r="D1352" i="17"/>
  <c r="D1353" i="17"/>
  <c r="D1354" i="17"/>
  <c r="D1355" i="17"/>
  <c r="D1356" i="17"/>
  <c r="D1357" i="17"/>
  <c r="D1358" i="17"/>
  <c r="D1359" i="17"/>
  <c r="D1360" i="17"/>
  <c r="D1361" i="17"/>
  <c r="D1362" i="17"/>
  <c r="D1363" i="17"/>
  <c r="D1364" i="17"/>
  <c r="D1365" i="17"/>
  <c r="D1366" i="17"/>
  <c r="D1367" i="17"/>
  <c r="D1368" i="17"/>
  <c r="D1369" i="17"/>
  <c r="D1370" i="17"/>
  <c r="D1371" i="17"/>
  <c r="D1372" i="17"/>
  <c r="D1373" i="17"/>
  <c r="D1374" i="17"/>
  <c r="D1375" i="17"/>
  <c r="D1376" i="17"/>
  <c r="D1377" i="17"/>
  <c r="D1378" i="17"/>
  <c r="D1379" i="17"/>
  <c r="D1380" i="17"/>
  <c r="D1381" i="17"/>
  <c r="D1382" i="17"/>
  <c r="D1383" i="17"/>
  <c r="D1384" i="17"/>
  <c r="D1385" i="17"/>
  <c r="D1386" i="17"/>
  <c r="D1387" i="17"/>
  <c r="D1388" i="17"/>
  <c r="D1389" i="17"/>
  <c r="D1390" i="17"/>
  <c r="D1391" i="17"/>
  <c r="D1392" i="17"/>
  <c r="D1393" i="17"/>
  <c r="D1394" i="17"/>
  <c r="D1395" i="17"/>
  <c r="D1396" i="17"/>
  <c r="D1397" i="17"/>
  <c r="D1398" i="17"/>
  <c r="D1399" i="17"/>
  <c r="D1400" i="17"/>
  <c r="D1401" i="17"/>
  <c r="D1402" i="17"/>
  <c r="D1403" i="17"/>
  <c r="D1404" i="17"/>
  <c r="D1405" i="17"/>
  <c r="D1406" i="17"/>
  <c r="D1407" i="17"/>
  <c r="D1408" i="17"/>
  <c r="D1409" i="17"/>
  <c r="D1410" i="17"/>
  <c r="D1411" i="17"/>
  <c r="D1412" i="17"/>
  <c r="D1413" i="17"/>
  <c r="D1414" i="17"/>
  <c r="D1415" i="17"/>
  <c r="D1416" i="17"/>
  <c r="D1417" i="17"/>
  <c r="D1418" i="17"/>
  <c r="D1419" i="17"/>
  <c r="D1420" i="17"/>
  <c r="D1421" i="17"/>
  <c r="D1422" i="17"/>
  <c r="D1423" i="17"/>
  <c r="D1424" i="17"/>
  <c r="D1425" i="17"/>
  <c r="D1426" i="17"/>
  <c r="D1427" i="17"/>
  <c r="D1428" i="17"/>
  <c r="D1429" i="17"/>
  <c r="D1430" i="17"/>
  <c r="D1431" i="17"/>
  <c r="D1432" i="17"/>
  <c r="D1433" i="17"/>
  <c r="D1434" i="17"/>
  <c r="D1435" i="17"/>
  <c r="D1436" i="17"/>
  <c r="D1437" i="17"/>
  <c r="D1438" i="17"/>
  <c r="D1439" i="17"/>
  <c r="D1440" i="17"/>
  <c r="D1441" i="17"/>
  <c r="D1442" i="17"/>
  <c r="D1443" i="17"/>
  <c r="D1444" i="17"/>
  <c r="D1445" i="17"/>
  <c r="D1446" i="17"/>
  <c r="D1447" i="17"/>
  <c r="D1448" i="17"/>
  <c r="D1449" i="17"/>
  <c r="D1450" i="17"/>
  <c r="D1451" i="17"/>
  <c r="D1452" i="17"/>
  <c r="D1453" i="17"/>
  <c r="D1454" i="17"/>
  <c r="D1455" i="17"/>
  <c r="D1456" i="17"/>
  <c r="D1457" i="17"/>
  <c r="D1458" i="17"/>
  <c r="D1459" i="17"/>
  <c r="D1460" i="17"/>
  <c r="D1461" i="17"/>
  <c r="D1462" i="17"/>
  <c r="D1463" i="17"/>
  <c r="D1464" i="17"/>
  <c r="D1465" i="17"/>
  <c r="D1466" i="17"/>
  <c r="D1467" i="17"/>
  <c r="D1468" i="17"/>
  <c r="D1469" i="17"/>
  <c r="D1470" i="17"/>
  <c r="D1471" i="17"/>
  <c r="D1472" i="17"/>
  <c r="D1473" i="17"/>
  <c r="D1474" i="17"/>
  <c r="D1475" i="17"/>
  <c r="D1476" i="17"/>
  <c r="D1477" i="17"/>
  <c r="D1478" i="17"/>
  <c r="D1479" i="17"/>
  <c r="D1480" i="17"/>
  <c r="D1481" i="17"/>
  <c r="D1482" i="17"/>
  <c r="D1483" i="17"/>
  <c r="D1484" i="17"/>
  <c r="D1485" i="17"/>
  <c r="D1486" i="17"/>
  <c r="D1487" i="17"/>
  <c r="D1488" i="17"/>
  <c r="D1489" i="17"/>
  <c r="D1490" i="17"/>
  <c r="D1491" i="17"/>
  <c r="D1492" i="17"/>
  <c r="D1493" i="17"/>
  <c r="D1494" i="17"/>
  <c r="D1495" i="17"/>
  <c r="D1496" i="17"/>
  <c r="D1497" i="17"/>
  <c r="D1498" i="17"/>
  <c r="D1499" i="17"/>
  <c r="D1500" i="17"/>
  <c r="D1501" i="17"/>
  <c r="D1502" i="17"/>
  <c r="D1503" i="17"/>
  <c r="D1504" i="17"/>
  <c r="D1505" i="17"/>
  <c r="D1506" i="17"/>
  <c r="D1507" i="17"/>
  <c r="D1508" i="17"/>
  <c r="D1509" i="17"/>
  <c r="D1510" i="17"/>
  <c r="D1511" i="17"/>
  <c r="D1512" i="17"/>
  <c r="D1513" i="17"/>
  <c r="D1514" i="17"/>
  <c r="D1515" i="17"/>
  <c r="D1516" i="17"/>
  <c r="D1517" i="17"/>
  <c r="D1518" i="17"/>
  <c r="D1519" i="17"/>
  <c r="D1520" i="17"/>
  <c r="D1521" i="17"/>
  <c r="D1522" i="17"/>
  <c r="D1523" i="17"/>
  <c r="D1524" i="17"/>
  <c r="D1525" i="17"/>
  <c r="D1526" i="17"/>
  <c r="D1527" i="17"/>
  <c r="D1528" i="17"/>
  <c r="D1529" i="17"/>
  <c r="D1530" i="17"/>
  <c r="D1531" i="17"/>
  <c r="D1532" i="17"/>
  <c r="D1533" i="17"/>
  <c r="D1534" i="17"/>
  <c r="D1535" i="17"/>
  <c r="D1536" i="17"/>
  <c r="D1537" i="17"/>
  <c r="D1538" i="17"/>
  <c r="D1539" i="17"/>
  <c r="D1540" i="17"/>
  <c r="D1541" i="17"/>
  <c r="D1542" i="17"/>
  <c r="D1543" i="17"/>
  <c r="D1544" i="17"/>
  <c r="D1545" i="17"/>
  <c r="D1546" i="17"/>
  <c r="D1547" i="17"/>
  <c r="D1548" i="17"/>
  <c r="D1549" i="17"/>
  <c r="D1550" i="17"/>
  <c r="D1551" i="17"/>
  <c r="D1552" i="17"/>
  <c r="D1553" i="17"/>
  <c r="D1554" i="17"/>
  <c r="D1555" i="17"/>
  <c r="D1556" i="17"/>
  <c r="D1557" i="17"/>
  <c r="D1558" i="17"/>
  <c r="D1559" i="17"/>
  <c r="D1560" i="17"/>
  <c r="D1561" i="17"/>
  <c r="D1562" i="17"/>
  <c r="D1563" i="17"/>
  <c r="D1564" i="17"/>
  <c r="D1565" i="17"/>
  <c r="D1566" i="17"/>
  <c r="D1567" i="17"/>
  <c r="D1568" i="17"/>
  <c r="D1569" i="17"/>
  <c r="D1570" i="17"/>
  <c r="D1571" i="17"/>
  <c r="D1572" i="17"/>
  <c r="D1573" i="17"/>
  <c r="D1574" i="17"/>
  <c r="D1575" i="17"/>
  <c r="D1576" i="17"/>
  <c r="D1577" i="17"/>
  <c r="D1578" i="17"/>
  <c r="D1579" i="17"/>
  <c r="D1580" i="17"/>
  <c r="D1581" i="17"/>
  <c r="D1582" i="17"/>
  <c r="D1583" i="17"/>
  <c r="D1584" i="17"/>
  <c r="D1585" i="17"/>
  <c r="D1586" i="17"/>
  <c r="D1587" i="17"/>
  <c r="D1588" i="17"/>
  <c r="D1589" i="17"/>
  <c r="D1590" i="17"/>
  <c r="D1591" i="17"/>
  <c r="D1592" i="17"/>
  <c r="D1593" i="17"/>
  <c r="D1594" i="17"/>
  <c r="D1595" i="17"/>
  <c r="D1596" i="17"/>
  <c r="D1597" i="17"/>
  <c r="D1598" i="17"/>
  <c r="D1599" i="17"/>
  <c r="D1600" i="17"/>
  <c r="D1601" i="17"/>
  <c r="D1602" i="17"/>
  <c r="D1603" i="17"/>
  <c r="D1604" i="17"/>
  <c r="D1605" i="17"/>
  <c r="D1606" i="17"/>
  <c r="D1607" i="17"/>
  <c r="D1608" i="17"/>
  <c r="D1609" i="17"/>
  <c r="D1610" i="17"/>
  <c r="D1611" i="17"/>
  <c r="D1612" i="17"/>
  <c r="D1613" i="17"/>
  <c r="D1614" i="17"/>
  <c r="D1615" i="17"/>
  <c r="D1616" i="17"/>
  <c r="D1617" i="17"/>
  <c r="D1618" i="17"/>
  <c r="D1619" i="17"/>
  <c r="D1620" i="17"/>
  <c r="D1621" i="17"/>
  <c r="D1622" i="17"/>
  <c r="D1623" i="17"/>
  <c r="D1624" i="17"/>
  <c r="D1625" i="17"/>
  <c r="D1626" i="17"/>
  <c r="D1627" i="17"/>
  <c r="D1628" i="17"/>
  <c r="D1629" i="17"/>
  <c r="D1630" i="17"/>
  <c r="D1631" i="17"/>
  <c r="D1632" i="17"/>
  <c r="D1633" i="17"/>
  <c r="D1634" i="17"/>
  <c r="D1635" i="17"/>
  <c r="D1636" i="17"/>
  <c r="D1637" i="17"/>
  <c r="D1638" i="17"/>
  <c r="D1639" i="17"/>
  <c r="D1640" i="17"/>
  <c r="D1641" i="17"/>
  <c r="D1642" i="17"/>
  <c r="D1643" i="17"/>
  <c r="D1644" i="17"/>
  <c r="D1645" i="17"/>
  <c r="D1646" i="17"/>
  <c r="D1647" i="17"/>
  <c r="D1648" i="17"/>
  <c r="D1649" i="17"/>
  <c r="D1650" i="17"/>
  <c r="D1651" i="17"/>
  <c r="D1652" i="17"/>
  <c r="D1653" i="17"/>
  <c r="D1654" i="17"/>
  <c r="D1655" i="17"/>
  <c r="D1656" i="17"/>
  <c r="D1657" i="17"/>
  <c r="D1658" i="17"/>
  <c r="D1659" i="17"/>
  <c r="D1660" i="17"/>
  <c r="D1661" i="17"/>
  <c r="D1662" i="17"/>
  <c r="D1663" i="17"/>
  <c r="D1664" i="17"/>
  <c r="D1665" i="17"/>
  <c r="D1666" i="17"/>
  <c r="D1667" i="17"/>
  <c r="D1668" i="17"/>
  <c r="D1669" i="17"/>
  <c r="D1670" i="17"/>
  <c r="D1671" i="17"/>
  <c r="D1672" i="17"/>
  <c r="D1673" i="17"/>
  <c r="D1674" i="17"/>
  <c r="D1675" i="17"/>
  <c r="D1676" i="17"/>
  <c r="D1677" i="17"/>
  <c r="D1678" i="17"/>
  <c r="D1679" i="17"/>
  <c r="D1680" i="17"/>
  <c r="D1681" i="17"/>
  <c r="D1682" i="17"/>
  <c r="D1683" i="17"/>
  <c r="D1684" i="17"/>
  <c r="D1685" i="17"/>
  <c r="D1686" i="17"/>
  <c r="D1687" i="17"/>
  <c r="D1688" i="17"/>
  <c r="D1689" i="17"/>
  <c r="D1690" i="17"/>
  <c r="D1691" i="17"/>
  <c r="D1692" i="17"/>
  <c r="D1693" i="17"/>
  <c r="D1694" i="17"/>
  <c r="D1695" i="17"/>
  <c r="D1696" i="17"/>
  <c r="D1697" i="17"/>
  <c r="D1698" i="17"/>
  <c r="D1699" i="17"/>
  <c r="D1700" i="17"/>
  <c r="D1701" i="17"/>
  <c r="D1702" i="17"/>
  <c r="D1703" i="17"/>
  <c r="D1704" i="17"/>
  <c r="D1705" i="17"/>
  <c r="D1706" i="17"/>
  <c r="D1707" i="17"/>
  <c r="D1708" i="17"/>
  <c r="D1709" i="17"/>
  <c r="D1710" i="17"/>
  <c r="D1711" i="17"/>
  <c r="D1712" i="17"/>
  <c r="D1713" i="17"/>
  <c r="D1714" i="17"/>
  <c r="D1715" i="17"/>
  <c r="D1716" i="17"/>
  <c r="D1717" i="17"/>
  <c r="D1718" i="17"/>
  <c r="D1719" i="17"/>
  <c r="D1720" i="17"/>
  <c r="D1721" i="17"/>
  <c r="D1722" i="17"/>
  <c r="D1723" i="17"/>
  <c r="D1724" i="17"/>
  <c r="D1725" i="17"/>
  <c r="D1726" i="17"/>
  <c r="D1727" i="17"/>
  <c r="D1728" i="17"/>
  <c r="D1729" i="17"/>
  <c r="D1730" i="17"/>
  <c r="D1731" i="17"/>
  <c r="D1732" i="17"/>
  <c r="D1733" i="17"/>
  <c r="D1734" i="17"/>
  <c r="D1735" i="17"/>
  <c r="D1736" i="17"/>
  <c r="D1737" i="17"/>
  <c r="D1738" i="17"/>
  <c r="D1739" i="17"/>
  <c r="D1740" i="17"/>
  <c r="D1741" i="17"/>
  <c r="D1742" i="17"/>
  <c r="D1743" i="17"/>
  <c r="D1744" i="17"/>
  <c r="D1745" i="17"/>
  <c r="D1746" i="17"/>
  <c r="D1747" i="17"/>
  <c r="D1748" i="17"/>
  <c r="D1749" i="17"/>
  <c r="D1750" i="17"/>
  <c r="D1751" i="17"/>
  <c r="D1752" i="17"/>
  <c r="D1753" i="17"/>
  <c r="D1754" i="17"/>
  <c r="D1755" i="17"/>
  <c r="D1756" i="17"/>
  <c r="D1757" i="17"/>
  <c r="D1758" i="17"/>
  <c r="D1759" i="17"/>
  <c r="D1760" i="17"/>
  <c r="D1761" i="17"/>
  <c r="D1762" i="17"/>
  <c r="D1763" i="17"/>
  <c r="D1764" i="17"/>
  <c r="D1765" i="17"/>
  <c r="D1766" i="17"/>
  <c r="D1767" i="17"/>
  <c r="D1768" i="17"/>
  <c r="D1769" i="17"/>
  <c r="D1770" i="17"/>
  <c r="D1771" i="17"/>
  <c r="D1772" i="17"/>
  <c r="D1773" i="17"/>
  <c r="D1774" i="17"/>
  <c r="D1775" i="17"/>
  <c r="D1776" i="17"/>
  <c r="D1777" i="17"/>
  <c r="D1778" i="17"/>
  <c r="D1779" i="17"/>
  <c r="D1780" i="17"/>
  <c r="D1781" i="17"/>
  <c r="D1782" i="17"/>
  <c r="D1783" i="17"/>
  <c r="D1784" i="17"/>
  <c r="D1785" i="17"/>
  <c r="D1786" i="17"/>
  <c r="D1787" i="17"/>
  <c r="D1788" i="17"/>
  <c r="D1789" i="17"/>
  <c r="D1790" i="17"/>
  <c r="D1791" i="17"/>
  <c r="D1792" i="17"/>
  <c r="D1793" i="17"/>
  <c r="D1794" i="17"/>
  <c r="D1795" i="17"/>
  <c r="D1796" i="17"/>
  <c r="D1797" i="17"/>
  <c r="D1798" i="17"/>
  <c r="D1799" i="17"/>
  <c r="D1800" i="17"/>
  <c r="D1801" i="17"/>
  <c r="D1802" i="17"/>
  <c r="D1803" i="17"/>
  <c r="D1804" i="17"/>
  <c r="D1805" i="17"/>
  <c r="D1806" i="17"/>
  <c r="D1807" i="17"/>
  <c r="D1808" i="17"/>
  <c r="D1809" i="17"/>
  <c r="D1810" i="17"/>
  <c r="D1811" i="17"/>
  <c r="D1812" i="17"/>
  <c r="D1813" i="17"/>
  <c r="D1814" i="17"/>
  <c r="D1815" i="17"/>
  <c r="D1816" i="17"/>
  <c r="D1817" i="17"/>
  <c r="D1818" i="17"/>
  <c r="D1819" i="17"/>
  <c r="D1820" i="17"/>
  <c r="D1821" i="17"/>
  <c r="D1822" i="17"/>
  <c r="D1823" i="17"/>
  <c r="D1824" i="17"/>
  <c r="D1825" i="17"/>
  <c r="D1826" i="17"/>
  <c r="D1827" i="17"/>
  <c r="D1828" i="17"/>
  <c r="D1829" i="17"/>
  <c r="D1830" i="17"/>
  <c r="D1831" i="17"/>
  <c r="D1832" i="17"/>
  <c r="D1833" i="17"/>
  <c r="D1834" i="17"/>
  <c r="D1835" i="17"/>
  <c r="D1836" i="17"/>
  <c r="D1837" i="17"/>
  <c r="D1838" i="17"/>
  <c r="D1839" i="17"/>
  <c r="D1840" i="17"/>
  <c r="D1841" i="17"/>
  <c r="D1842" i="17"/>
  <c r="D1843" i="17"/>
  <c r="D1844" i="17"/>
  <c r="D1845" i="17"/>
  <c r="D1846" i="17"/>
  <c r="D1847" i="17"/>
  <c r="D1848" i="17"/>
  <c r="D1849" i="17"/>
  <c r="D1850" i="17"/>
  <c r="D1851" i="17"/>
  <c r="D1852" i="17"/>
  <c r="D1853" i="17"/>
  <c r="D1854" i="17"/>
  <c r="D1855" i="17"/>
  <c r="D1856" i="17"/>
  <c r="D1857" i="17"/>
  <c r="D1858" i="17"/>
  <c r="D1859" i="17"/>
  <c r="D1860" i="17"/>
  <c r="D1861" i="17"/>
  <c r="D1862" i="17"/>
  <c r="D1863" i="17"/>
  <c r="D1864" i="17"/>
  <c r="D1865" i="17"/>
  <c r="D1866" i="17"/>
  <c r="D1867" i="17"/>
  <c r="D1868" i="17"/>
  <c r="D1869" i="17"/>
  <c r="D1870" i="17"/>
  <c r="D1871" i="17"/>
  <c r="D1872" i="17"/>
  <c r="D1873" i="17"/>
  <c r="D1874" i="17"/>
  <c r="D1875" i="17"/>
  <c r="D1876" i="17"/>
  <c r="D1877" i="17"/>
  <c r="D1878" i="17"/>
  <c r="D1879" i="17"/>
  <c r="D1880" i="17"/>
  <c r="D1881" i="17"/>
  <c r="D1882" i="17"/>
  <c r="D1883" i="17"/>
  <c r="D1884" i="17"/>
  <c r="D1885" i="17"/>
  <c r="D1886" i="17"/>
  <c r="D1887" i="17"/>
  <c r="D1888" i="17"/>
  <c r="D1889" i="17"/>
  <c r="D1890" i="17"/>
  <c r="D1891" i="17"/>
  <c r="D1892" i="17"/>
  <c r="D1893" i="17"/>
  <c r="D1894" i="17"/>
  <c r="D1895" i="17"/>
  <c r="D1896" i="17"/>
  <c r="D1897" i="17"/>
  <c r="D1898" i="17"/>
  <c r="D1899" i="17"/>
  <c r="D1900" i="17"/>
  <c r="D1901" i="17"/>
  <c r="D1902" i="17"/>
  <c r="D1903" i="17"/>
  <c r="D1904" i="17"/>
  <c r="D1905" i="17"/>
  <c r="D1906" i="17"/>
  <c r="D1907" i="17"/>
  <c r="D1908" i="17"/>
  <c r="D1909" i="17"/>
  <c r="D1910" i="17"/>
  <c r="D1911" i="17"/>
  <c r="D1912" i="17"/>
  <c r="D1913" i="17"/>
  <c r="D1914" i="17"/>
  <c r="D1915" i="17"/>
  <c r="D1916" i="17"/>
  <c r="D1917" i="17"/>
  <c r="D1918" i="17"/>
  <c r="D1919" i="17"/>
  <c r="D1920" i="17"/>
  <c r="D1921" i="17"/>
  <c r="D1922" i="17"/>
  <c r="D1923" i="17"/>
  <c r="D1924" i="17"/>
  <c r="D1925" i="17"/>
  <c r="D1926" i="17"/>
  <c r="D1927" i="17"/>
  <c r="D1928" i="17"/>
  <c r="D1929" i="17"/>
  <c r="D1930" i="17"/>
  <c r="D1931" i="17"/>
  <c r="D1932" i="17"/>
  <c r="D1933" i="17"/>
  <c r="D1934" i="17"/>
  <c r="D1935" i="17"/>
  <c r="D1936" i="17"/>
  <c r="D1937" i="17"/>
  <c r="D1938" i="17"/>
  <c r="D1939" i="17"/>
  <c r="D1940" i="17"/>
  <c r="D1941" i="17"/>
  <c r="D1942" i="17"/>
  <c r="D1943" i="17"/>
  <c r="D1944" i="17"/>
  <c r="D1945" i="17"/>
  <c r="D1946" i="17"/>
  <c r="D1947" i="17"/>
  <c r="D1948" i="17"/>
  <c r="D1949" i="17"/>
  <c r="D1950" i="17"/>
  <c r="D1951" i="17"/>
  <c r="D1952" i="17"/>
  <c r="D1953" i="17"/>
  <c r="D1954" i="17"/>
  <c r="D1955" i="17"/>
  <c r="D1956" i="17"/>
  <c r="D1957" i="17"/>
  <c r="D1958" i="17"/>
  <c r="D1959" i="17"/>
  <c r="D1960" i="17"/>
  <c r="D1961" i="17"/>
  <c r="D1962" i="17"/>
  <c r="D1963" i="17"/>
  <c r="D1964" i="17"/>
  <c r="D1965" i="17"/>
  <c r="D1966" i="17"/>
  <c r="D1967" i="17"/>
  <c r="D1968" i="17"/>
  <c r="D1969" i="17"/>
  <c r="D1970" i="17"/>
  <c r="D1971" i="17"/>
  <c r="D1972" i="17"/>
  <c r="D1973" i="17"/>
  <c r="D1974" i="17"/>
  <c r="D1975" i="17"/>
  <c r="D1976" i="17"/>
  <c r="D1977" i="17"/>
  <c r="D1978" i="17"/>
  <c r="D1979" i="17"/>
  <c r="D1980" i="17"/>
  <c r="D1981" i="17"/>
  <c r="D1982" i="17"/>
  <c r="D1983" i="17"/>
  <c r="D1984" i="17"/>
  <c r="D1985" i="17"/>
  <c r="D1986" i="17"/>
  <c r="D1987" i="17"/>
  <c r="D1988" i="17"/>
  <c r="D1989" i="17"/>
  <c r="D1990" i="17"/>
  <c r="D1991" i="17"/>
  <c r="D1992" i="17"/>
  <c r="D1993" i="17"/>
  <c r="D1994" i="17"/>
  <c r="D1995" i="17"/>
  <c r="D1996" i="17"/>
  <c r="D1997" i="17"/>
  <c r="D1998" i="17"/>
  <c r="D1999" i="17"/>
  <c r="D2000" i="17"/>
  <c r="D2001" i="17"/>
  <c r="D2002" i="17"/>
  <c r="D2003" i="17"/>
  <c r="D2004" i="17"/>
  <c r="D2005" i="17"/>
  <c r="D2006" i="17"/>
  <c r="D2007" i="17"/>
  <c r="D2008" i="17"/>
  <c r="D2009" i="17"/>
  <c r="D2010" i="17"/>
  <c r="D2011" i="17"/>
  <c r="D2012" i="17"/>
  <c r="D2013" i="17"/>
  <c r="D2014" i="17"/>
  <c r="D2015" i="17"/>
  <c r="D2016" i="17"/>
  <c r="D2017" i="17"/>
  <c r="D2018" i="17"/>
  <c r="D2019" i="17"/>
  <c r="D2020" i="17"/>
  <c r="D2021" i="17"/>
  <c r="D2022" i="17"/>
  <c r="D2023" i="17"/>
  <c r="D2024" i="17"/>
  <c r="D2025" i="17"/>
  <c r="D2026" i="17"/>
  <c r="D2027" i="17"/>
  <c r="D2028" i="17"/>
  <c r="D2029" i="17"/>
  <c r="D2030" i="17"/>
  <c r="D2031" i="17"/>
  <c r="D2032" i="17"/>
  <c r="D2033" i="17"/>
  <c r="D2034" i="17"/>
  <c r="D2035" i="17"/>
  <c r="D2036" i="17"/>
  <c r="D2037" i="17"/>
  <c r="D2038" i="17"/>
  <c r="D2039" i="17"/>
  <c r="D2040" i="17"/>
  <c r="D2041" i="17"/>
  <c r="D2042" i="17"/>
  <c r="D2043" i="17"/>
  <c r="D2044" i="17"/>
  <c r="D2045" i="17"/>
  <c r="D2046" i="17"/>
  <c r="D2047" i="17"/>
  <c r="D2048" i="17"/>
  <c r="D2049" i="17"/>
  <c r="D2050" i="17"/>
  <c r="D2051" i="17"/>
  <c r="D2052" i="17"/>
  <c r="D2053" i="17"/>
  <c r="D2054" i="17"/>
  <c r="D2055" i="17"/>
  <c r="D2056" i="17"/>
  <c r="D2057" i="17"/>
  <c r="D2058" i="17"/>
  <c r="D2059" i="17"/>
  <c r="D2060" i="17"/>
  <c r="D2061" i="17"/>
  <c r="D2062" i="17"/>
  <c r="D2063" i="17"/>
  <c r="D2064" i="17"/>
  <c r="D2065" i="17"/>
  <c r="D2066" i="17"/>
  <c r="D2067" i="17"/>
  <c r="D2068" i="17"/>
  <c r="D2069" i="17"/>
  <c r="D2070" i="17"/>
  <c r="D2071" i="17"/>
  <c r="D2072" i="17"/>
  <c r="D2073" i="17"/>
  <c r="D2074" i="17"/>
  <c r="D2075" i="17"/>
  <c r="D2076" i="17"/>
  <c r="D2077" i="17"/>
  <c r="D2078" i="17"/>
  <c r="D2079" i="17"/>
  <c r="D2080" i="17"/>
  <c r="D2081" i="17"/>
  <c r="D2082" i="17"/>
  <c r="D2083" i="17"/>
  <c r="D2084" i="17"/>
  <c r="D2085" i="17"/>
  <c r="D2086" i="17"/>
  <c r="D2087" i="17"/>
  <c r="D2088" i="17"/>
  <c r="D2089" i="17"/>
  <c r="D2090" i="17"/>
  <c r="D2091" i="17"/>
  <c r="D2092" i="17"/>
  <c r="D2093" i="17"/>
  <c r="D2094" i="17"/>
  <c r="D2095" i="17"/>
  <c r="D2096" i="17"/>
  <c r="D2097" i="17"/>
  <c r="D2098" i="17"/>
  <c r="D2099" i="17"/>
  <c r="D2100" i="17"/>
  <c r="D2101" i="17"/>
  <c r="D2102" i="17"/>
  <c r="D2103" i="17"/>
  <c r="D2104" i="17"/>
  <c r="D2105" i="17"/>
  <c r="D2106" i="17"/>
  <c r="D2107" i="17"/>
  <c r="D2108" i="17"/>
  <c r="D2109" i="17"/>
  <c r="D2110" i="17"/>
  <c r="D2111" i="17"/>
  <c r="D2112" i="17"/>
  <c r="D2113" i="17"/>
  <c r="D2114" i="17"/>
  <c r="D2115" i="17"/>
  <c r="D2116" i="17"/>
  <c r="D2117" i="17"/>
  <c r="D2118" i="17"/>
  <c r="D2119" i="17"/>
  <c r="D2120" i="17"/>
  <c r="D2121" i="17"/>
  <c r="D2122" i="17"/>
  <c r="D2123" i="17"/>
  <c r="D2124" i="17"/>
  <c r="D2125" i="17"/>
  <c r="D2126" i="17"/>
  <c r="D2127" i="17"/>
  <c r="D2128" i="17"/>
  <c r="D2129" i="17"/>
  <c r="D2130" i="17"/>
  <c r="D2131" i="17"/>
  <c r="D2132" i="17"/>
  <c r="D2133" i="17"/>
  <c r="D2134" i="17"/>
  <c r="D2135" i="17"/>
  <c r="D2136" i="17"/>
  <c r="D2137" i="17"/>
  <c r="D2138" i="17"/>
  <c r="D2139" i="17"/>
  <c r="D2140" i="17"/>
  <c r="D2141" i="17"/>
  <c r="D2142" i="17"/>
  <c r="D2143" i="17"/>
  <c r="D2144" i="17"/>
  <c r="D2145" i="17"/>
  <c r="D2146" i="17"/>
  <c r="D2147" i="17"/>
  <c r="D2148" i="17"/>
  <c r="D2149" i="17"/>
  <c r="D2150" i="17"/>
  <c r="D2151" i="17"/>
  <c r="D2152" i="17"/>
  <c r="D2153" i="17"/>
  <c r="D2154" i="17"/>
  <c r="D2155" i="17"/>
  <c r="D2156" i="17"/>
  <c r="D2157" i="17"/>
  <c r="D2158" i="17"/>
  <c r="D2159" i="17"/>
  <c r="D2160" i="17"/>
  <c r="D2161" i="17"/>
  <c r="D2162" i="17"/>
  <c r="D2163" i="17"/>
  <c r="D2164" i="17"/>
  <c r="D2165" i="17"/>
  <c r="D2166" i="17"/>
  <c r="D2167" i="17"/>
  <c r="D2168" i="17"/>
  <c r="D2169" i="17"/>
  <c r="D2170" i="17"/>
  <c r="D2171" i="17"/>
  <c r="D2172" i="17"/>
  <c r="D2173" i="17"/>
  <c r="D2174" i="17"/>
  <c r="D2175" i="17"/>
  <c r="D2176" i="17"/>
  <c r="D2177" i="17"/>
  <c r="D2178" i="17"/>
  <c r="D2179" i="17"/>
  <c r="D2180" i="17"/>
  <c r="D2181" i="17"/>
  <c r="D2182" i="17"/>
  <c r="D2183" i="17"/>
  <c r="D2184" i="17"/>
  <c r="D2185" i="17"/>
  <c r="D2186" i="17"/>
  <c r="D2187" i="17"/>
  <c r="D2188" i="17"/>
  <c r="D2189" i="17"/>
  <c r="D2190" i="17"/>
  <c r="D2191" i="17"/>
  <c r="D2192" i="17"/>
  <c r="D2193" i="17"/>
  <c r="D2194" i="17"/>
  <c r="D2195" i="17"/>
  <c r="D2196" i="17"/>
  <c r="D2197" i="17"/>
  <c r="D2198" i="17"/>
  <c r="D2199" i="17"/>
  <c r="D2200" i="17"/>
  <c r="D2201" i="17"/>
  <c r="D2202" i="17"/>
  <c r="D2203" i="17"/>
  <c r="D2204" i="17"/>
  <c r="D2205" i="17"/>
  <c r="D2206" i="17"/>
  <c r="D2207" i="17"/>
  <c r="D2208" i="17"/>
  <c r="D2209" i="17"/>
  <c r="D2210" i="17"/>
  <c r="D2211" i="17"/>
  <c r="D2212" i="17"/>
  <c r="D2213" i="17"/>
  <c r="D2214" i="17"/>
  <c r="D2215" i="17"/>
  <c r="D2216" i="17"/>
  <c r="D2217" i="17"/>
  <c r="D2218" i="17"/>
  <c r="D2219" i="17"/>
  <c r="D2220" i="17"/>
  <c r="D2221" i="17"/>
  <c r="D2222" i="17"/>
  <c r="D2223" i="17"/>
  <c r="D2224" i="17"/>
  <c r="D2225" i="17"/>
  <c r="D2226" i="17"/>
  <c r="D2227" i="17"/>
  <c r="D2228" i="17"/>
  <c r="D2229" i="17"/>
  <c r="D2230" i="17"/>
  <c r="D2231" i="17"/>
  <c r="D2232" i="17"/>
  <c r="D2233" i="17"/>
  <c r="D2234" i="17"/>
  <c r="D2235" i="17"/>
  <c r="D2236" i="17"/>
  <c r="D2237" i="17"/>
  <c r="D2238" i="17"/>
  <c r="D2239" i="17"/>
  <c r="D2240" i="17"/>
  <c r="D2241" i="17"/>
  <c r="D2242" i="17"/>
  <c r="D2243" i="17"/>
  <c r="D2244" i="17"/>
  <c r="D2245" i="17"/>
  <c r="D2246" i="17"/>
  <c r="D2247" i="17"/>
  <c r="D2248" i="17"/>
  <c r="D2249" i="17"/>
  <c r="D2250" i="17"/>
  <c r="D2251" i="17"/>
  <c r="D2252" i="17"/>
  <c r="D2253" i="17"/>
  <c r="D2254" i="17"/>
  <c r="D2255" i="17"/>
  <c r="D2256" i="17"/>
  <c r="D2257" i="17"/>
  <c r="D2258" i="17"/>
  <c r="D2259" i="17"/>
  <c r="D2260" i="17"/>
  <c r="D2261" i="17"/>
  <c r="D2262" i="17"/>
  <c r="D2263" i="17"/>
  <c r="D2264" i="17"/>
  <c r="D2265" i="17"/>
  <c r="D2266" i="17"/>
  <c r="D2267" i="17"/>
  <c r="D2268" i="17"/>
  <c r="D2269" i="17"/>
  <c r="D2270" i="17"/>
  <c r="D2271" i="17"/>
  <c r="D2272" i="17"/>
  <c r="D2273" i="17"/>
  <c r="D2274" i="17"/>
  <c r="D2275" i="17"/>
  <c r="D2276" i="17"/>
  <c r="D2277" i="17"/>
  <c r="D2278" i="17"/>
  <c r="D2279" i="17"/>
  <c r="D2280" i="17"/>
  <c r="D2281" i="17"/>
  <c r="D2282" i="17"/>
  <c r="D2283" i="17"/>
  <c r="D2284" i="17"/>
  <c r="D2285" i="17"/>
  <c r="D2286" i="17"/>
  <c r="D2287" i="17"/>
  <c r="D2288" i="17"/>
  <c r="D2289" i="17"/>
  <c r="D2290" i="17"/>
  <c r="D2291" i="17"/>
  <c r="D2292" i="17"/>
  <c r="D2293" i="17"/>
  <c r="D2294" i="17"/>
  <c r="D2295" i="17"/>
  <c r="D2296" i="17"/>
  <c r="D2297" i="17"/>
  <c r="D2298" i="17"/>
  <c r="D2299" i="17"/>
  <c r="D2300" i="17"/>
  <c r="D2301" i="17"/>
  <c r="D2302" i="17"/>
  <c r="D2303" i="17"/>
  <c r="D2304" i="17"/>
  <c r="D2305" i="17"/>
  <c r="D2306" i="17"/>
  <c r="D2307" i="17"/>
  <c r="D2308" i="17"/>
  <c r="D2309" i="17"/>
  <c r="D2310" i="17"/>
  <c r="D2311" i="17"/>
  <c r="D2312" i="17"/>
  <c r="D2313" i="17"/>
  <c r="D2314" i="17"/>
  <c r="D2315" i="17"/>
  <c r="D2316" i="17"/>
  <c r="D2317" i="17"/>
  <c r="D2318" i="17"/>
  <c r="D2319" i="17"/>
  <c r="D2320" i="17"/>
  <c r="D2321" i="17"/>
  <c r="D2322" i="17"/>
  <c r="D2323" i="17"/>
  <c r="D2324" i="17"/>
  <c r="D2325" i="17"/>
  <c r="D2326" i="17"/>
  <c r="D2327" i="17"/>
  <c r="D2328" i="17"/>
  <c r="D2329" i="17"/>
  <c r="D2330" i="17"/>
  <c r="D2331" i="17"/>
  <c r="D2332" i="17"/>
  <c r="D2333" i="17"/>
  <c r="D2334" i="17"/>
  <c r="D2335" i="17"/>
  <c r="D2336" i="17"/>
  <c r="D2337" i="17"/>
  <c r="D2338" i="17"/>
  <c r="D2339" i="17"/>
  <c r="D2340" i="17"/>
  <c r="D2341" i="17"/>
  <c r="D2342" i="17"/>
  <c r="D2343" i="17"/>
  <c r="D2344" i="17"/>
  <c r="D2345" i="17"/>
  <c r="D2346" i="17"/>
  <c r="D2347" i="17"/>
  <c r="D2348" i="17"/>
  <c r="D2349" i="17"/>
  <c r="D2350" i="17"/>
  <c r="D2351" i="17"/>
  <c r="D2352" i="17"/>
  <c r="D2353" i="17"/>
  <c r="D2354" i="17"/>
  <c r="D2355" i="17"/>
  <c r="D2356" i="17"/>
  <c r="D2357" i="17"/>
  <c r="D2358" i="17"/>
  <c r="D2359" i="17"/>
  <c r="D2360" i="17"/>
  <c r="D2361" i="17"/>
  <c r="D2362" i="17"/>
  <c r="D2363" i="17"/>
  <c r="D2364" i="17"/>
  <c r="D2365" i="17"/>
  <c r="D2366" i="17"/>
  <c r="D2367" i="17"/>
  <c r="D2368" i="17"/>
  <c r="D2369" i="17"/>
  <c r="D2370" i="17"/>
  <c r="D2371" i="17"/>
  <c r="D2372" i="17"/>
  <c r="D2373" i="17"/>
  <c r="D2374" i="17"/>
  <c r="D2375" i="17"/>
  <c r="D2376" i="17"/>
  <c r="D2377" i="17"/>
  <c r="D2378" i="17"/>
  <c r="D2379" i="17"/>
  <c r="D2380" i="17"/>
  <c r="D2381" i="17"/>
  <c r="D2382" i="17"/>
  <c r="D2383" i="17"/>
  <c r="D2384" i="17"/>
  <c r="D2385" i="17"/>
  <c r="D2386" i="17"/>
  <c r="D2387" i="17"/>
  <c r="D2388" i="17"/>
  <c r="D2389" i="17"/>
  <c r="D2390" i="17"/>
  <c r="D2391" i="17"/>
  <c r="D2392" i="17"/>
  <c r="D2393" i="17"/>
  <c r="D2394" i="17"/>
  <c r="D2395" i="17"/>
  <c r="D2396" i="17"/>
  <c r="D2397" i="17"/>
  <c r="D2398" i="17"/>
  <c r="D2399" i="17"/>
  <c r="D2400" i="17"/>
  <c r="D2401" i="17"/>
  <c r="D2402" i="17"/>
  <c r="D2403" i="17"/>
  <c r="D2404" i="17"/>
  <c r="D2405" i="17"/>
  <c r="D2406" i="17"/>
  <c r="D2407" i="17"/>
  <c r="D2408" i="17"/>
  <c r="D2409" i="17"/>
  <c r="D2410" i="17"/>
  <c r="D2411" i="17"/>
  <c r="D2412" i="17"/>
  <c r="D2413" i="17"/>
  <c r="D2414" i="17"/>
  <c r="D2415" i="17"/>
  <c r="D2416" i="17"/>
  <c r="D2417" i="17"/>
  <c r="D2418" i="17"/>
  <c r="D2419" i="17"/>
  <c r="D2420" i="17"/>
  <c r="D2421" i="17"/>
  <c r="D2422" i="17"/>
  <c r="D2423" i="17"/>
  <c r="D2424" i="17"/>
  <c r="D2425" i="17"/>
  <c r="D2426" i="17"/>
  <c r="D2427" i="17"/>
  <c r="D2428" i="17"/>
  <c r="D2429" i="17"/>
  <c r="D2430" i="17"/>
  <c r="D2431" i="17"/>
  <c r="D2432" i="17"/>
  <c r="D2433" i="17"/>
  <c r="D2434" i="17"/>
  <c r="D2435" i="17"/>
  <c r="D2436" i="17"/>
  <c r="D2437" i="17"/>
  <c r="D2438" i="17"/>
  <c r="D2439" i="17"/>
  <c r="D2440" i="17"/>
  <c r="D2441" i="17"/>
  <c r="D2442" i="17"/>
  <c r="D2443" i="17"/>
  <c r="D2444" i="17"/>
  <c r="D2445" i="17"/>
  <c r="D2446" i="17"/>
  <c r="D2447" i="17"/>
  <c r="D2448" i="17"/>
  <c r="D2449" i="17"/>
  <c r="D2450" i="17"/>
  <c r="D2451" i="17"/>
  <c r="D2452" i="17"/>
  <c r="D2453" i="17"/>
  <c r="D2454" i="17"/>
  <c r="D2455" i="17"/>
  <c r="D2456" i="17"/>
  <c r="D2457" i="17"/>
  <c r="D2458" i="17"/>
  <c r="D2459" i="17"/>
  <c r="D2460" i="17"/>
  <c r="D2461" i="17"/>
  <c r="D2462" i="17"/>
  <c r="D2463" i="17"/>
  <c r="D2464" i="17"/>
  <c r="D2465" i="17"/>
  <c r="D2466" i="17"/>
  <c r="D2467" i="17"/>
  <c r="D2468" i="17"/>
  <c r="D2469" i="17"/>
  <c r="D2470" i="17"/>
  <c r="D2471" i="17"/>
  <c r="D2472" i="17"/>
  <c r="D2473" i="17"/>
  <c r="D2474" i="17"/>
  <c r="D2475" i="17"/>
  <c r="D2476" i="17"/>
  <c r="D2477" i="17"/>
  <c r="D2478" i="17"/>
  <c r="D2479" i="17"/>
  <c r="D2480" i="17"/>
  <c r="D2481" i="17"/>
  <c r="D2482" i="17"/>
  <c r="D2483" i="17"/>
  <c r="D2484" i="17"/>
  <c r="D2485" i="17"/>
  <c r="D2486" i="17"/>
  <c r="D2487" i="17"/>
  <c r="D2488" i="17"/>
  <c r="D2489" i="17"/>
  <c r="D2490" i="17"/>
  <c r="D2491" i="17"/>
  <c r="D2492" i="17"/>
  <c r="D2493" i="17"/>
  <c r="D2494" i="17"/>
  <c r="D2495" i="17"/>
  <c r="D2496" i="17"/>
  <c r="D2497" i="17"/>
  <c r="D2498" i="17"/>
  <c r="D2499" i="17"/>
  <c r="D2500" i="17"/>
  <c r="D2501" i="17"/>
  <c r="D2502" i="17"/>
  <c r="D2503" i="17"/>
  <c r="D2504" i="17"/>
  <c r="D2505" i="17"/>
  <c r="D2506" i="17"/>
  <c r="D2507" i="17"/>
  <c r="D2508" i="17"/>
  <c r="D2509" i="17"/>
  <c r="D2510" i="17"/>
  <c r="D2511" i="17"/>
  <c r="D2512" i="17"/>
  <c r="D2513" i="17"/>
  <c r="D2514" i="17"/>
  <c r="D2515" i="17"/>
  <c r="D2516" i="17"/>
  <c r="D2517" i="17"/>
  <c r="D2518" i="17"/>
  <c r="D2519" i="17"/>
  <c r="D2520" i="17"/>
  <c r="D2521" i="17"/>
  <c r="D2522" i="17"/>
  <c r="D2523" i="17"/>
  <c r="D2524" i="17"/>
  <c r="D2525" i="17"/>
  <c r="D2526" i="17"/>
  <c r="D2527" i="17"/>
  <c r="D2528" i="17"/>
  <c r="D2529" i="17"/>
  <c r="D2530" i="17"/>
  <c r="D2531" i="17"/>
  <c r="D2532" i="17"/>
  <c r="D2533" i="17"/>
  <c r="D2534" i="17"/>
  <c r="D2535" i="17"/>
  <c r="D2536" i="17"/>
  <c r="D2537" i="17"/>
  <c r="D2538" i="17"/>
  <c r="D2539" i="17"/>
  <c r="D2540" i="17"/>
  <c r="D2541" i="17"/>
  <c r="D2542" i="17"/>
  <c r="D2543" i="17"/>
  <c r="D2544" i="17"/>
  <c r="D2545" i="17"/>
  <c r="D2546" i="17"/>
  <c r="D2547" i="17"/>
  <c r="D2548" i="17"/>
  <c r="D2549" i="17"/>
  <c r="D2550" i="17"/>
  <c r="D2551" i="17"/>
  <c r="D2552" i="17"/>
  <c r="D2553" i="17"/>
  <c r="D2554" i="17"/>
  <c r="D2555" i="17"/>
  <c r="D2556" i="17"/>
  <c r="D2557" i="17"/>
  <c r="D2558" i="17"/>
  <c r="D2559" i="17"/>
  <c r="D2560" i="17"/>
  <c r="D2561" i="17"/>
  <c r="D2562" i="17"/>
  <c r="D2563" i="17"/>
  <c r="D2564" i="17"/>
  <c r="D2565" i="17"/>
  <c r="D2566" i="17"/>
  <c r="D2567" i="17"/>
  <c r="D2568" i="17"/>
  <c r="D2569" i="17"/>
  <c r="D2570" i="17"/>
  <c r="D2571" i="17"/>
  <c r="D2572" i="17"/>
  <c r="D2573" i="17"/>
  <c r="D2574" i="17"/>
  <c r="D2575" i="17"/>
  <c r="D2576" i="17"/>
  <c r="D2577" i="17"/>
  <c r="D2578" i="17"/>
  <c r="D2579" i="17"/>
  <c r="D2580" i="17"/>
  <c r="D2581" i="17"/>
  <c r="D2582" i="17"/>
  <c r="D2583" i="17"/>
  <c r="D2584" i="17"/>
  <c r="D2585" i="17"/>
  <c r="D2586" i="17"/>
  <c r="D2587" i="17"/>
  <c r="D2588" i="17"/>
  <c r="D2589" i="17"/>
  <c r="D2590" i="17"/>
  <c r="D2591" i="17"/>
  <c r="D2592" i="17"/>
  <c r="D2593" i="17"/>
  <c r="D2594" i="17"/>
  <c r="D2595" i="17"/>
  <c r="D2596" i="17"/>
  <c r="D2597" i="17"/>
  <c r="D2598" i="17"/>
  <c r="D2599" i="17"/>
  <c r="D2600" i="17"/>
  <c r="D2601" i="17"/>
  <c r="D2602" i="17"/>
  <c r="D2603" i="17"/>
  <c r="D2604" i="17"/>
  <c r="D2605" i="17"/>
  <c r="D2606" i="17"/>
  <c r="D2607" i="17"/>
  <c r="D2608" i="17"/>
  <c r="D2609" i="17"/>
  <c r="D2610" i="17"/>
  <c r="D2611" i="17"/>
  <c r="D2612" i="17"/>
  <c r="D2613" i="17"/>
  <c r="D2614" i="17"/>
  <c r="D2615" i="17"/>
  <c r="D2616" i="17"/>
  <c r="D2617" i="17"/>
  <c r="D2618" i="17"/>
  <c r="D2619" i="17"/>
  <c r="D2620" i="17"/>
  <c r="D2621" i="17"/>
  <c r="D2622" i="17"/>
  <c r="D2623" i="17"/>
  <c r="D2624" i="17"/>
  <c r="D2625" i="17"/>
  <c r="D2626" i="17"/>
  <c r="D2627" i="17"/>
  <c r="D2628" i="17"/>
  <c r="D2629" i="17"/>
  <c r="D2630" i="17"/>
  <c r="D2631" i="17"/>
  <c r="D2632" i="17"/>
  <c r="D2633" i="17"/>
  <c r="D2634" i="17"/>
  <c r="D2635" i="17"/>
  <c r="D2636" i="17"/>
  <c r="D2637" i="17"/>
  <c r="D2638" i="17"/>
  <c r="D2639" i="17"/>
  <c r="D2640" i="17"/>
  <c r="D2641" i="17"/>
  <c r="D2642" i="17"/>
  <c r="D2643" i="17"/>
  <c r="D2644" i="17"/>
  <c r="D2645" i="17"/>
  <c r="D2646" i="17"/>
  <c r="D2647" i="17"/>
  <c r="D2648" i="17"/>
  <c r="D2649" i="17"/>
  <c r="D2650" i="17"/>
  <c r="D2651" i="17"/>
  <c r="D2652" i="17"/>
  <c r="D2653" i="17"/>
  <c r="D2654" i="17"/>
  <c r="D2655" i="17"/>
  <c r="D2656" i="17"/>
  <c r="D2657" i="17"/>
  <c r="D2658" i="17"/>
  <c r="D2659" i="17"/>
  <c r="D2660" i="17"/>
  <c r="D2661" i="17"/>
  <c r="D2662" i="17"/>
  <c r="D2663" i="17"/>
  <c r="D2664" i="17"/>
  <c r="D2665" i="17"/>
  <c r="D2666" i="17"/>
  <c r="D2667" i="17"/>
  <c r="D2668" i="17"/>
  <c r="D2669" i="17"/>
  <c r="D2670" i="17"/>
  <c r="D2671" i="17"/>
  <c r="D2672" i="17"/>
  <c r="D2673" i="17"/>
  <c r="D2674" i="17"/>
  <c r="D2675" i="17"/>
  <c r="D2676" i="17"/>
  <c r="D2677" i="17"/>
  <c r="D2678" i="17"/>
  <c r="D2679" i="17"/>
  <c r="D2680" i="17"/>
  <c r="D2681" i="17"/>
  <c r="D2682" i="17"/>
  <c r="D2683" i="17"/>
  <c r="D2684" i="17"/>
  <c r="D2685" i="17"/>
  <c r="D2686" i="17"/>
  <c r="D2687" i="17"/>
  <c r="D2688" i="17"/>
  <c r="D2689" i="17"/>
  <c r="D2690" i="17"/>
  <c r="D2691" i="17"/>
  <c r="D2692" i="17"/>
  <c r="D2693" i="17"/>
  <c r="D2694" i="17"/>
  <c r="D2695" i="17"/>
  <c r="D2696" i="17"/>
  <c r="D2697" i="17"/>
  <c r="D2698" i="17"/>
  <c r="D2699" i="17"/>
  <c r="D2700" i="17"/>
  <c r="D2701" i="17"/>
  <c r="D2702" i="17"/>
  <c r="D2703" i="17"/>
  <c r="D2704" i="17"/>
  <c r="D2705" i="17"/>
  <c r="D2706" i="17"/>
  <c r="D2707" i="17"/>
  <c r="D2708" i="17"/>
  <c r="D2709" i="17"/>
  <c r="D2710" i="17"/>
  <c r="D2711" i="17"/>
  <c r="D2712" i="17"/>
  <c r="D2713" i="17"/>
  <c r="D2714" i="17"/>
  <c r="D2715" i="17"/>
  <c r="D2716" i="17"/>
  <c r="D2717" i="17"/>
  <c r="D2718" i="17"/>
  <c r="D2719" i="17"/>
  <c r="D2720" i="17"/>
  <c r="D2721" i="17"/>
  <c r="D2722" i="17"/>
  <c r="D2723" i="17"/>
  <c r="D2724" i="17"/>
  <c r="D2725" i="17"/>
  <c r="D2726" i="17"/>
  <c r="D2727" i="17"/>
  <c r="D2728" i="17"/>
  <c r="D2729" i="17"/>
  <c r="D2730" i="17"/>
  <c r="D2731" i="17"/>
  <c r="D2732" i="17"/>
  <c r="D2733" i="17"/>
  <c r="D2734" i="17"/>
  <c r="D2735" i="17"/>
  <c r="D2736" i="17"/>
  <c r="D2737" i="17"/>
  <c r="D2738" i="17"/>
  <c r="D2739" i="17"/>
  <c r="D2740" i="17"/>
  <c r="D2741" i="17"/>
  <c r="D2742" i="17"/>
  <c r="D2743" i="17"/>
  <c r="D2744" i="17"/>
  <c r="D2745" i="17"/>
  <c r="D2746" i="17"/>
  <c r="D2747" i="17"/>
  <c r="D2748" i="17"/>
  <c r="D2749" i="17"/>
  <c r="D2750" i="17"/>
  <c r="D2751" i="17"/>
  <c r="D2752" i="17"/>
  <c r="D2753" i="17"/>
  <c r="D2754" i="17"/>
  <c r="D2755" i="17"/>
  <c r="D2756" i="17"/>
  <c r="D2757" i="17"/>
  <c r="D2758" i="17"/>
  <c r="D2759" i="17"/>
  <c r="D2760" i="17"/>
  <c r="D2761" i="17"/>
  <c r="D2762" i="17"/>
  <c r="D2763" i="17"/>
  <c r="D2764" i="17"/>
  <c r="D2765" i="17"/>
  <c r="D2766" i="17"/>
  <c r="D2767" i="17"/>
  <c r="D2768" i="17"/>
  <c r="D2769" i="17"/>
  <c r="D2770" i="17"/>
  <c r="D2771" i="17"/>
  <c r="D2772" i="17"/>
  <c r="D2773" i="17"/>
  <c r="D2774" i="17"/>
  <c r="D2775" i="17"/>
  <c r="D2776" i="17"/>
  <c r="D2777" i="17"/>
  <c r="D2778" i="17"/>
  <c r="D2779" i="17"/>
  <c r="D2780" i="17"/>
  <c r="D2781" i="17"/>
  <c r="D2782" i="17"/>
  <c r="D2783" i="17"/>
  <c r="D2784" i="17"/>
  <c r="D2785" i="17"/>
  <c r="D2786" i="17"/>
  <c r="D2787" i="17"/>
  <c r="D2788" i="17"/>
  <c r="D2789" i="17"/>
  <c r="D2790" i="17"/>
  <c r="D2791" i="17"/>
  <c r="D2792" i="17"/>
  <c r="D2793" i="17"/>
  <c r="D2794" i="17"/>
  <c r="D2795" i="17"/>
  <c r="D2796" i="17"/>
  <c r="D2797" i="17"/>
  <c r="D2798" i="17"/>
  <c r="D2799" i="17"/>
  <c r="D2800" i="17"/>
  <c r="D2801" i="17"/>
  <c r="D2802" i="17"/>
  <c r="D2803" i="17"/>
  <c r="D2804" i="17"/>
  <c r="D2805" i="17"/>
  <c r="D2806" i="17"/>
  <c r="D2807" i="17"/>
  <c r="D2808" i="17"/>
  <c r="D2809" i="17"/>
  <c r="D2810" i="17"/>
  <c r="D2811" i="17"/>
  <c r="D2812" i="17"/>
  <c r="D2813" i="17"/>
  <c r="D2814" i="17"/>
  <c r="D2815" i="17"/>
  <c r="D2816" i="17"/>
  <c r="D2817" i="17"/>
  <c r="D2818" i="17"/>
  <c r="D2819" i="17"/>
  <c r="D2820" i="17"/>
  <c r="D2821" i="17"/>
  <c r="D2822" i="17"/>
  <c r="D2823" i="17"/>
  <c r="D2824" i="17"/>
  <c r="D2825" i="17"/>
  <c r="D2826" i="17"/>
  <c r="D2827" i="17"/>
  <c r="D2828" i="17"/>
  <c r="D2829" i="17"/>
  <c r="D2830" i="17"/>
  <c r="D2831" i="17"/>
  <c r="D2832" i="17"/>
  <c r="D2833" i="17"/>
  <c r="D2834" i="17"/>
  <c r="D2835" i="17"/>
  <c r="D2836" i="17"/>
  <c r="D2837" i="17"/>
  <c r="D2838" i="17"/>
  <c r="D2839" i="17"/>
  <c r="D2840" i="17"/>
  <c r="D2841" i="17"/>
  <c r="D2842" i="17"/>
  <c r="D2843" i="17"/>
  <c r="D2844" i="17"/>
  <c r="D2845" i="17"/>
  <c r="D2846" i="17"/>
  <c r="D2847" i="17"/>
  <c r="D2848" i="17"/>
  <c r="D2849" i="17"/>
  <c r="D2850" i="17"/>
  <c r="D2851" i="17"/>
  <c r="D2852" i="17"/>
  <c r="D2853" i="17"/>
  <c r="D2854" i="17"/>
  <c r="D2855" i="17"/>
  <c r="D2856" i="17"/>
  <c r="D2857" i="17"/>
  <c r="D2858" i="17"/>
  <c r="D2859" i="17"/>
  <c r="D2860" i="17"/>
  <c r="D2861" i="17"/>
  <c r="D2862" i="17"/>
  <c r="D2863" i="17"/>
  <c r="D2864" i="17"/>
  <c r="D2865" i="17"/>
  <c r="D2866" i="17"/>
  <c r="D2867" i="17"/>
  <c r="D2868" i="17"/>
  <c r="D2869" i="17"/>
  <c r="D2870" i="17"/>
  <c r="D2871" i="17"/>
  <c r="D2872" i="17"/>
  <c r="D2873" i="17"/>
  <c r="D2874" i="17"/>
  <c r="D2875" i="17"/>
  <c r="D2876" i="17"/>
  <c r="D2877" i="17"/>
  <c r="D2878" i="17"/>
  <c r="D2879" i="17"/>
  <c r="D2880" i="17"/>
  <c r="D2881" i="17"/>
  <c r="D2882" i="17"/>
  <c r="D2883" i="17"/>
  <c r="D2884" i="17"/>
  <c r="D2885" i="17"/>
  <c r="D2886" i="17"/>
  <c r="D2887" i="17"/>
  <c r="D2888" i="17"/>
  <c r="D2889" i="17"/>
  <c r="D2890" i="17"/>
  <c r="D2891" i="17"/>
  <c r="D2892" i="17"/>
  <c r="D2893" i="17"/>
  <c r="D2894" i="17"/>
  <c r="D2895" i="17"/>
  <c r="D2896" i="17"/>
  <c r="D2897" i="17"/>
  <c r="D2898" i="17"/>
  <c r="D2899" i="17"/>
  <c r="D2900" i="17"/>
  <c r="D2901" i="17"/>
  <c r="D2902" i="17"/>
  <c r="D2903" i="17"/>
  <c r="D2904" i="17"/>
  <c r="D2905" i="17"/>
  <c r="D2906" i="17"/>
  <c r="D2907" i="17"/>
  <c r="D2908" i="17"/>
  <c r="D2909" i="17"/>
  <c r="D2910" i="17"/>
  <c r="D2911" i="17"/>
  <c r="D2912" i="17"/>
  <c r="D2913" i="17"/>
  <c r="D2914" i="17"/>
  <c r="D2915" i="17"/>
  <c r="D2916" i="17"/>
  <c r="D2917" i="17"/>
  <c r="D2918" i="17"/>
  <c r="D2919" i="17"/>
  <c r="D2920" i="17"/>
  <c r="D2921" i="17"/>
  <c r="D2922" i="17"/>
  <c r="D2923" i="17"/>
  <c r="D2924" i="17"/>
  <c r="D2925" i="17"/>
  <c r="D2926" i="17"/>
  <c r="D2927" i="17"/>
  <c r="D2928" i="17"/>
  <c r="D2929" i="17"/>
  <c r="D2930" i="17"/>
  <c r="D2931" i="17"/>
  <c r="D2932" i="17"/>
  <c r="D2933" i="17"/>
  <c r="D2934" i="17"/>
  <c r="D2935" i="17"/>
  <c r="D2936" i="17"/>
  <c r="D2937" i="17"/>
  <c r="D2938" i="17"/>
  <c r="D2939" i="17"/>
  <c r="D2940" i="17"/>
  <c r="D2941" i="17"/>
  <c r="D2942" i="17"/>
  <c r="D2943" i="17"/>
  <c r="D2944" i="17"/>
  <c r="D2945" i="17"/>
  <c r="D2946" i="17"/>
  <c r="D2947" i="17"/>
  <c r="D2948" i="17"/>
  <c r="D2949" i="17"/>
  <c r="D2950" i="17"/>
  <c r="D2951" i="17"/>
  <c r="D2952" i="17"/>
  <c r="D2953" i="17"/>
  <c r="D2954" i="17"/>
  <c r="D2955" i="17"/>
  <c r="D2956" i="17"/>
  <c r="D2957" i="17"/>
  <c r="D2958" i="17"/>
  <c r="D2959" i="17"/>
  <c r="D2960" i="17"/>
  <c r="D2961" i="17"/>
  <c r="D2962" i="17"/>
  <c r="D2963" i="17"/>
  <c r="D2964" i="17"/>
  <c r="D2965" i="17"/>
  <c r="D2966" i="17"/>
  <c r="D2967" i="17"/>
  <c r="D2968" i="17"/>
  <c r="D2969" i="17"/>
  <c r="D2970" i="17"/>
  <c r="D2971" i="17"/>
  <c r="D2972" i="17"/>
  <c r="D2973" i="17"/>
  <c r="D2974" i="17"/>
  <c r="D2975" i="17"/>
  <c r="D2976" i="17"/>
  <c r="D2977" i="17"/>
  <c r="D2978" i="17"/>
  <c r="D2979" i="17"/>
  <c r="D2980" i="17"/>
  <c r="D2981" i="17"/>
  <c r="D2982" i="17"/>
  <c r="D2983" i="17"/>
  <c r="D2984" i="17"/>
  <c r="D2985" i="17"/>
  <c r="D2986" i="17"/>
  <c r="D2987" i="17"/>
  <c r="D2988" i="17"/>
  <c r="D2989" i="17"/>
  <c r="D2990" i="17"/>
  <c r="D2991" i="17"/>
  <c r="D2992" i="17"/>
  <c r="D2993" i="17"/>
  <c r="D2994" i="17"/>
  <c r="D2995" i="17"/>
  <c r="D2996" i="17"/>
  <c r="D2997" i="17"/>
  <c r="D2998" i="17"/>
  <c r="D2999" i="17"/>
  <c r="D3000" i="17"/>
  <c r="D3001" i="17"/>
  <c r="D3002" i="17"/>
  <c r="D3003" i="17"/>
  <c r="D3004" i="17"/>
  <c r="D3005" i="17"/>
  <c r="D3006" i="17"/>
  <c r="D3007" i="17"/>
  <c r="D3008" i="17"/>
  <c r="D3009" i="17"/>
  <c r="D3010" i="17"/>
  <c r="D3011" i="17"/>
  <c r="D3012" i="17"/>
  <c r="D3013" i="17"/>
  <c r="D3014" i="17"/>
  <c r="D3015" i="17"/>
  <c r="D3016" i="17"/>
  <c r="D3017" i="17"/>
  <c r="D3018" i="17"/>
  <c r="D3019" i="17"/>
  <c r="D3020" i="17"/>
  <c r="D3021" i="17"/>
  <c r="D3022" i="17"/>
  <c r="D3023" i="17"/>
  <c r="D3024" i="17"/>
  <c r="D3025" i="17"/>
  <c r="D3026" i="17"/>
  <c r="D3027" i="17"/>
  <c r="D3028" i="17"/>
  <c r="D3029" i="17"/>
  <c r="D3030" i="17"/>
  <c r="D3031" i="17"/>
  <c r="D3032" i="17"/>
  <c r="D3033" i="17"/>
  <c r="D3034" i="17"/>
  <c r="D3035" i="17"/>
  <c r="D3036" i="17"/>
  <c r="D3037" i="17"/>
  <c r="D3038" i="17"/>
  <c r="D3039" i="17"/>
  <c r="D3040" i="17"/>
  <c r="D3041" i="17"/>
  <c r="D3042" i="17"/>
  <c r="D3043" i="17"/>
  <c r="D3044" i="17"/>
  <c r="D3045" i="17"/>
  <c r="D3046" i="17"/>
  <c r="D3047" i="17"/>
  <c r="D3048" i="17"/>
  <c r="D3049" i="17"/>
  <c r="D3050" i="17"/>
  <c r="D3051" i="17"/>
  <c r="D3052" i="17"/>
  <c r="D3053" i="17"/>
  <c r="D3054" i="17"/>
  <c r="D3055" i="17"/>
  <c r="D3056" i="17"/>
  <c r="D3057" i="17"/>
  <c r="D3058" i="17"/>
  <c r="D3059" i="17"/>
  <c r="D3060" i="17"/>
  <c r="D3061" i="17"/>
  <c r="D3062" i="17"/>
  <c r="D3063" i="17"/>
  <c r="D3064" i="17"/>
  <c r="D3065" i="17"/>
  <c r="D3066" i="17"/>
  <c r="D3067" i="17"/>
  <c r="D3068" i="17"/>
  <c r="D3069" i="17"/>
  <c r="D3070" i="17"/>
  <c r="D3071" i="17"/>
  <c r="D3072" i="17"/>
  <c r="D3073" i="17"/>
  <c r="D3074" i="17"/>
  <c r="D3075" i="17"/>
  <c r="D3076" i="17"/>
  <c r="D3077" i="17"/>
  <c r="D3078" i="17"/>
  <c r="D3079" i="17"/>
  <c r="D3080" i="17"/>
  <c r="D3081" i="17"/>
  <c r="D3082" i="17"/>
  <c r="D3083" i="17"/>
  <c r="D3084" i="17"/>
  <c r="D3085" i="17"/>
  <c r="D3086" i="17"/>
  <c r="D3087" i="17"/>
  <c r="D3088" i="17"/>
  <c r="D3089" i="17"/>
  <c r="D3090" i="17"/>
  <c r="D3091" i="17"/>
  <c r="D3092" i="17"/>
  <c r="D3093" i="17"/>
  <c r="D3094" i="17"/>
  <c r="D3095" i="17"/>
  <c r="D3096" i="17"/>
  <c r="D3097" i="17"/>
  <c r="D3098" i="17"/>
  <c r="D3099" i="17"/>
  <c r="D3100" i="17"/>
  <c r="D3101" i="17"/>
  <c r="D3102" i="17"/>
  <c r="D3103" i="17"/>
  <c r="D3104" i="17"/>
  <c r="D3105" i="17"/>
  <c r="D3106" i="17"/>
  <c r="D3107" i="17"/>
  <c r="D3108" i="17"/>
  <c r="D3109" i="17"/>
  <c r="D3110" i="17"/>
  <c r="D3111" i="17"/>
  <c r="D3112" i="17"/>
  <c r="D3113" i="17"/>
  <c r="D3114" i="17"/>
  <c r="D3115" i="17"/>
  <c r="D3116" i="17"/>
  <c r="D3117" i="17"/>
  <c r="D3118" i="17"/>
  <c r="D3119" i="17"/>
  <c r="D3120" i="17"/>
  <c r="D3121" i="17"/>
  <c r="D3122" i="17"/>
  <c r="D3123" i="17"/>
  <c r="D3124" i="17"/>
  <c r="D3125" i="17"/>
  <c r="D3126" i="17"/>
  <c r="D3127" i="17"/>
  <c r="D3128" i="17"/>
  <c r="D3129" i="17"/>
  <c r="D3130" i="17"/>
  <c r="D3131" i="17"/>
  <c r="D3132" i="17"/>
  <c r="D3133" i="17"/>
  <c r="D3134" i="17"/>
  <c r="D3135" i="17"/>
  <c r="D3136" i="17"/>
  <c r="D3137" i="17"/>
  <c r="D3138" i="17"/>
  <c r="D3139" i="17"/>
  <c r="D3140" i="17"/>
  <c r="D3141" i="17"/>
  <c r="D3142" i="17"/>
  <c r="D3143" i="17"/>
  <c r="D3144" i="17"/>
  <c r="D3145" i="17"/>
  <c r="D3146" i="17"/>
  <c r="D3147" i="17"/>
  <c r="D3148" i="17"/>
  <c r="D3149" i="17"/>
  <c r="D3150" i="17"/>
  <c r="D3151" i="17"/>
  <c r="D3152" i="17"/>
  <c r="D3153" i="17"/>
  <c r="D3154" i="17"/>
  <c r="D3155" i="17"/>
  <c r="D3156" i="17"/>
  <c r="D3157" i="17"/>
  <c r="D3158" i="17"/>
  <c r="D3159" i="17"/>
  <c r="D3160" i="17"/>
  <c r="D3161" i="17"/>
  <c r="D3162" i="17"/>
  <c r="D3163" i="17"/>
  <c r="D3164" i="17"/>
  <c r="D3165" i="17"/>
  <c r="D3166" i="17"/>
  <c r="D3167" i="17"/>
  <c r="D3168" i="17"/>
  <c r="D3169" i="17"/>
  <c r="D3170" i="17"/>
  <c r="D3171" i="17"/>
  <c r="D3172" i="17"/>
  <c r="D3173" i="17"/>
  <c r="D3174" i="17"/>
  <c r="D3175" i="17"/>
  <c r="D3176" i="17"/>
  <c r="D3177" i="17"/>
  <c r="D3178" i="17"/>
  <c r="D3179" i="17"/>
  <c r="D3180" i="17"/>
  <c r="D3181" i="17"/>
  <c r="D3182" i="17"/>
  <c r="D3183" i="17"/>
  <c r="D3184" i="17"/>
  <c r="D3185" i="17"/>
  <c r="D3186" i="17"/>
  <c r="D3187" i="17"/>
  <c r="D3188" i="17"/>
  <c r="D3189" i="17"/>
  <c r="D3190" i="17"/>
  <c r="D3191" i="17"/>
  <c r="D3192" i="17"/>
  <c r="D3193" i="17"/>
  <c r="D3194" i="17"/>
  <c r="D3195" i="17"/>
  <c r="D3196" i="17"/>
  <c r="D3197" i="17"/>
  <c r="D3198" i="17"/>
  <c r="D3199" i="17"/>
  <c r="D3200" i="17"/>
  <c r="D3201" i="17"/>
  <c r="D3202" i="17"/>
  <c r="D3203" i="17"/>
  <c r="D3204" i="17"/>
  <c r="D3205" i="17"/>
  <c r="D3206" i="17"/>
  <c r="D3207" i="17"/>
  <c r="D3208" i="17"/>
  <c r="D3209" i="17"/>
  <c r="D3210" i="17"/>
  <c r="D3211" i="17"/>
  <c r="D3212" i="17"/>
  <c r="D3213" i="17"/>
  <c r="D3214" i="17"/>
  <c r="D3215" i="17"/>
  <c r="D3216" i="17"/>
  <c r="D3217" i="17"/>
  <c r="D3218" i="17"/>
  <c r="D3219" i="17"/>
  <c r="D3220" i="17"/>
  <c r="D3221" i="17"/>
  <c r="D3222" i="17"/>
  <c r="D3223" i="17"/>
  <c r="D3224" i="17"/>
  <c r="D2" i="17"/>
  <c r="C3" i="17"/>
  <c r="C4" i="17"/>
  <c r="C5" i="17"/>
  <c r="C6" i="17"/>
  <c r="C7" i="17"/>
  <c r="C8" i="17"/>
  <c r="C9" i="17"/>
  <c r="C10" i="17"/>
  <c r="C11" i="17"/>
  <c r="C12" i="17"/>
  <c r="C13" i="17"/>
  <c r="C14" i="17"/>
  <c r="C15" i="17"/>
  <c r="C16" i="17"/>
  <c r="C17" i="17"/>
  <c r="C18" i="17"/>
  <c r="C19" i="17"/>
  <c r="C20" i="17"/>
  <c r="C21" i="17"/>
  <c r="C22" i="17"/>
  <c r="C23" i="17"/>
  <c r="C24" i="17"/>
  <c r="C25" i="17"/>
  <c r="C26" i="17"/>
  <c r="C27" i="17"/>
  <c r="C28" i="17"/>
  <c r="C29" i="17"/>
  <c r="C30" i="17"/>
  <c r="C31" i="17"/>
  <c r="C32" i="17"/>
  <c r="C33" i="17"/>
  <c r="C34" i="17"/>
  <c r="C35" i="17"/>
  <c r="C36" i="17"/>
  <c r="C37" i="17"/>
  <c r="C38" i="17"/>
  <c r="C39" i="17"/>
  <c r="C40" i="17"/>
  <c r="C41" i="17"/>
  <c r="C42" i="17"/>
  <c r="C43" i="17"/>
  <c r="C44" i="17"/>
  <c r="C45" i="17"/>
  <c r="C46" i="17"/>
  <c r="C47" i="17"/>
  <c r="C48" i="17"/>
  <c r="C49" i="17"/>
  <c r="C50" i="17"/>
  <c r="C51" i="17"/>
  <c r="C52" i="17"/>
  <c r="C53" i="17"/>
  <c r="C54" i="17"/>
  <c r="C55" i="17"/>
  <c r="C56" i="17"/>
  <c r="C57" i="17"/>
  <c r="C58" i="17"/>
  <c r="C59" i="17"/>
  <c r="C60" i="17"/>
  <c r="C61" i="17"/>
  <c r="C62" i="17"/>
  <c r="C63" i="17"/>
  <c r="C64" i="17"/>
  <c r="C65" i="17"/>
  <c r="C66" i="17"/>
  <c r="C67" i="17"/>
  <c r="C68" i="17"/>
  <c r="C69" i="17"/>
  <c r="C70" i="17"/>
  <c r="C71" i="17"/>
  <c r="C72" i="17"/>
  <c r="C73" i="17"/>
  <c r="C74" i="17"/>
  <c r="C75" i="17"/>
  <c r="C76" i="17"/>
  <c r="C77" i="17"/>
  <c r="C78" i="17"/>
  <c r="C79" i="17"/>
  <c r="C80" i="17"/>
  <c r="C81" i="17"/>
  <c r="C82" i="17"/>
  <c r="C83" i="17"/>
  <c r="C84" i="17"/>
  <c r="C85" i="17"/>
  <c r="C86" i="17"/>
  <c r="C87" i="17"/>
  <c r="C88" i="17"/>
  <c r="C89" i="17"/>
  <c r="C90" i="17"/>
  <c r="C91" i="17"/>
  <c r="C92" i="17"/>
  <c r="C93" i="17"/>
  <c r="C94" i="17"/>
  <c r="C95" i="17"/>
  <c r="C96" i="17"/>
  <c r="C97" i="17"/>
  <c r="C98" i="17"/>
  <c r="C99" i="17"/>
  <c r="C100" i="17"/>
  <c r="C101" i="17"/>
  <c r="C102" i="17"/>
  <c r="C103" i="17"/>
  <c r="C104" i="17"/>
  <c r="C105" i="17"/>
  <c r="C106" i="17"/>
  <c r="C107" i="17"/>
  <c r="C108" i="17"/>
  <c r="C109" i="17"/>
  <c r="C110" i="17"/>
  <c r="C111" i="17"/>
  <c r="C112" i="17"/>
  <c r="C113" i="17"/>
  <c r="C114" i="17"/>
  <c r="C115" i="17"/>
  <c r="C116" i="17"/>
  <c r="C117" i="17"/>
  <c r="C118" i="17"/>
  <c r="C119" i="17"/>
  <c r="C120" i="17"/>
  <c r="C121" i="17"/>
  <c r="C122" i="17"/>
  <c r="C123" i="17"/>
  <c r="C124" i="17"/>
  <c r="C125" i="17"/>
  <c r="C126" i="17"/>
  <c r="C127" i="17"/>
  <c r="C128" i="17"/>
  <c r="C129" i="17"/>
  <c r="C130" i="17"/>
  <c r="C131" i="17"/>
  <c r="C132" i="17"/>
  <c r="C133" i="17"/>
  <c r="C134" i="17"/>
  <c r="C135" i="17"/>
  <c r="C136" i="17"/>
  <c r="C137" i="17"/>
  <c r="C138" i="17"/>
  <c r="C139" i="17"/>
  <c r="C140" i="17"/>
  <c r="C141" i="17"/>
  <c r="C142" i="17"/>
  <c r="C143" i="17"/>
  <c r="C144" i="17"/>
  <c r="C145" i="17"/>
  <c r="C146" i="17"/>
  <c r="C147" i="17"/>
  <c r="C148" i="17"/>
  <c r="C149" i="17"/>
  <c r="C150" i="17"/>
  <c r="C151" i="17"/>
  <c r="C152" i="17"/>
  <c r="C153" i="17"/>
  <c r="C154" i="17"/>
  <c r="C155" i="17"/>
  <c r="C156" i="17"/>
  <c r="C157" i="17"/>
  <c r="C158" i="17"/>
  <c r="C159" i="17"/>
  <c r="C160" i="17"/>
  <c r="C161" i="17"/>
  <c r="C162" i="17"/>
  <c r="C163" i="17"/>
  <c r="C164" i="17"/>
  <c r="C165" i="17"/>
  <c r="C166" i="17"/>
  <c r="C167" i="17"/>
  <c r="C168" i="17"/>
  <c r="C169" i="17"/>
  <c r="C170" i="17"/>
  <c r="C171" i="17"/>
  <c r="C172" i="17"/>
  <c r="C173" i="17"/>
  <c r="C174" i="17"/>
  <c r="C175" i="17"/>
  <c r="C176" i="17"/>
  <c r="C177" i="17"/>
  <c r="C178" i="17"/>
  <c r="C179" i="17"/>
  <c r="C180" i="17"/>
  <c r="C181" i="17"/>
  <c r="C182" i="17"/>
  <c r="C183" i="17"/>
  <c r="C184" i="17"/>
  <c r="C185" i="17"/>
  <c r="C186" i="17"/>
  <c r="C187" i="17"/>
  <c r="C188" i="17"/>
  <c r="C189" i="17"/>
  <c r="C190" i="17"/>
  <c r="C191" i="17"/>
  <c r="C192" i="17"/>
  <c r="C193" i="17"/>
  <c r="C194" i="17"/>
  <c r="C195" i="17"/>
  <c r="C196" i="17"/>
  <c r="C197" i="17"/>
  <c r="C198" i="17"/>
  <c r="C199" i="17"/>
  <c r="C200" i="17"/>
  <c r="C201" i="17"/>
  <c r="C202" i="17"/>
  <c r="C203" i="17"/>
  <c r="C204" i="17"/>
  <c r="C205" i="17"/>
  <c r="C206" i="17"/>
  <c r="C207" i="17"/>
  <c r="C208" i="17"/>
  <c r="C209" i="17"/>
  <c r="C210" i="17"/>
  <c r="C211" i="17"/>
  <c r="C212" i="17"/>
  <c r="C213" i="17"/>
  <c r="C214" i="17"/>
  <c r="C215" i="17"/>
  <c r="C216" i="17"/>
  <c r="C217" i="17"/>
  <c r="C218" i="17"/>
  <c r="C219" i="17"/>
  <c r="C220" i="17"/>
  <c r="C221" i="17"/>
  <c r="C222" i="17"/>
  <c r="C223" i="17"/>
  <c r="C224" i="17"/>
  <c r="C225" i="17"/>
  <c r="C226" i="17"/>
  <c r="C227" i="17"/>
  <c r="C228" i="17"/>
  <c r="C229" i="17"/>
  <c r="C230" i="17"/>
  <c r="C231" i="17"/>
  <c r="C232" i="17"/>
  <c r="C233" i="17"/>
  <c r="C234" i="17"/>
  <c r="C235" i="17"/>
  <c r="C236" i="17"/>
  <c r="C237" i="17"/>
  <c r="C238" i="17"/>
  <c r="C239" i="17"/>
  <c r="C240" i="17"/>
  <c r="C241" i="17"/>
  <c r="C242" i="17"/>
  <c r="C243" i="17"/>
  <c r="C244" i="17"/>
  <c r="C245" i="17"/>
  <c r="C246" i="17"/>
  <c r="C247" i="17"/>
  <c r="C248" i="17"/>
  <c r="C249" i="17"/>
  <c r="C250" i="17"/>
  <c r="C251" i="17"/>
  <c r="C252" i="17"/>
  <c r="C253" i="17"/>
  <c r="C254" i="17"/>
  <c r="C255" i="17"/>
  <c r="C256" i="17"/>
  <c r="C257" i="17"/>
  <c r="C258" i="17"/>
  <c r="C259" i="17"/>
  <c r="C260" i="17"/>
  <c r="C261" i="17"/>
  <c r="C262" i="17"/>
  <c r="C263" i="17"/>
  <c r="C264" i="17"/>
  <c r="C265" i="17"/>
  <c r="C266" i="17"/>
  <c r="C267" i="17"/>
  <c r="C268" i="17"/>
  <c r="C269" i="17"/>
  <c r="C270" i="17"/>
  <c r="C271" i="17"/>
  <c r="C272" i="17"/>
  <c r="C273" i="17"/>
  <c r="C274" i="17"/>
  <c r="C275" i="17"/>
  <c r="C276" i="17"/>
  <c r="C277" i="17"/>
  <c r="C278" i="17"/>
  <c r="C279" i="17"/>
  <c r="C280" i="17"/>
  <c r="C281" i="17"/>
  <c r="C282" i="17"/>
  <c r="C283" i="17"/>
  <c r="C284" i="17"/>
  <c r="C285" i="17"/>
  <c r="C286" i="17"/>
  <c r="C287" i="17"/>
  <c r="C288" i="17"/>
  <c r="C289" i="17"/>
  <c r="C290" i="17"/>
  <c r="C291" i="17"/>
  <c r="C292" i="17"/>
  <c r="C293" i="17"/>
  <c r="C294" i="17"/>
  <c r="C295" i="17"/>
  <c r="C296" i="17"/>
  <c r="C297" i="17"/>
  <c r="C298" i="17"/>
  <c r="C299" i="17"/>
  <c r="C300" i="17"/>
  <c r="C301" i="17"/>
  <c r="C302" i="17"/>
  <c r="C303" i="17"/>
  <c r="C304" i="17"/>
  <c r="C305" i="17"/>
  <c r="C306" i="17"/>
  <c r="C307" i="17"/>
  <c r="C308" i="17"/>
  <c r="C309" i="17"/>
  <c r="C310" i="17"/>
  <c r="C311" i="17"/>
  <c r="C312" i="17"/>
  <c r="C313" i="17"/>
  <c r="C314" i="17"/>
  <c r="C315" i="17"/>
  <c r="C316" i="17"/>
  <c r="C317" i="17"/>
  <c r="C318" i="17"/>
  <c r="C319" i="17"/>
  <c r="C320" i="17"/>
  <c r="C321" i="17"/>
  <c r="C322" i="17"/>
  <c r="C323" i="17"/>
  <c r="C324" i="17"/>
  <c r="C325" i="17"/>
  <c r="C326" i="17"/>
  <c r="C327" i="17"/>
  <c r="C328" i="17"/>
  <c r="C329" i="17"/>
  <c r="C330" i="17"/>
  <c r="C331" i="17"/>
  <c r="C332" i="17"/>
  <c r="C333" i="17"/>
  <c r="C334" i="17"/>
  <c r="C335" i="17"/>
  <c r="C336" i="17"/>
  <c r="C337" i="17"/>
  <c r="C338" i="17"/>
  <c r="C339" i="17"/>
  <c r="C340" i="17"/>
  <c r="C341" i="17"/>
  <c r="C342" i="17"/>
  <c r="C343" i="17"/>
  <c r="C344" i="17"/>
  <c r="C345" i="17"/>
  <c r="C346" i="17"/>
  <c r="C347" i="17"/>
  <c r="C348" i="17"/>
  <c r="C349" i="17"/>
  <c r="C350" i="17"/>
  <c r="C351" i="17"/>
  <c r="C352" i="17"/>
  <c r="C353" i="17"/>
  <c r="C354" i="17"/>
  <c r="C355" i="17"/>
  <c r="C356" i="17"/>
  <c r="C357" i="17"/>
  <c r="C358" i="17"/>
  <c r="C359" i="17"/>
  <c r="C360" i="17"/>
  <c r="C361" i="17"/>
  <c r="C362" i="17"/>
  <c r="C363" i="17"/>
  <c r="C364" i="17"/>
  <c r="C365" i="17"/>
  <c r="C366" i="17"/>
  <c r="C367" i="17"/>
  <c r="C368" i="17"/>
  <c r="C369" i="17"/>
  <c r="C370" i="17"/>
  <c r="C371" i="17"/>
  <c r="C372" i="17"/>
  <c r="C373" i="17"/>
  <c r="C374" i="17"/>
  <c r="C375" i="17"/>
  <c r="C376" i="17"/>
  <c r="C377" i="17"/>
  <c r="C378" i="17"/>
  <c r="C379" i="17"/>
  <c r="C380" i="17"/>
  <c r="C381" i="17"/>
  <c r="C382" i="17"/>
  <c r="C383" i="17"/>
  <c r="C384" i="17"/>
  <c r="C385" i="17"/>
  <c r="C386" i="17"/>
  <c r="C387" i="17"/>
  <c r="C388" i="17"/>
  <c r="C389" i="17"/>
  <c r="C390" i="17"/>
  <c r="C391" i="17"/>
  <c r="C392" i="17"/>
  <c r="C393" i="17"/>
  <c r="C394" i="17"/>
  <c r="C395" i="17"/>
  <c r="C396" i="17"/>
  <c r="C397" i="17"/>
  <c r="C398" i="17"/>
  <c r="C399" i="17"/>
  <c r="C400" i="17"/>
  <c r="C401" i="17"/>
  <c r="C402" i="17"/>
  <c r="C403" i="17"/>
  <c r="C404" i="17"/>
  <c r="C405" i="17"/>
  <c r="C406" i="17"/>
  <c r="C407" i="17"/>
  <c r="C408" i="17"/>
  <c r="C409" i="17"/>
  <c r="C410" i="17"/>
  <c r="C411" i="17"/>
  <c r="C412" i="17"/>
  <c r="C413" i="17"/>
  <c r="C414" i="17"/>
  <c r="C415" i="17"/>
  <c r="C416" i="17"/>
  <c r="C417" i="17"/>
  <c r="C418" i="17"/>
  <c r="C419" i="17"/>
  <c r="C420" i="17"/>
  <c r="C421" i="17"/>
  <c r="C422" i="17"/>
  <c r="C423" i="17"/>
  <c r="C424" i="17"/>
  <c r="C425" i="17"/>
  <c r="C426" i="17"/>
  <c r="C427" i="17"/>
  <c r="C428" i="17"/>
  <c r="C429" i="17"/>
  <c r="C430" i="17"/>
  <c r="C431" i="17"/>
  <c r="C432" i="17"/>
  <c r="C433" i="17"/>
  <c r="C434" i="17"/>
  <c r="C435" i="17"/>
  <c r="C436" i="17"/>
  <c r="C437" i="17"/>
  <c r="C438" i="17"/>
  <c r="C439" i="17"/>
  <c r="C440" i="17"/>
  <c r="C441" i="17"/>
  <c r="C442" i="17"/>
  <c r="C443" i="17"/>
  <c r="C444" i="17"/>
  <c r="C445" i="17"/>
  <c r="C446" i="17"/>
  <c r="C447" i="17"/>
  <c r="C448" i="17"/>
  <c r="C449" i="17"/>
  <c r="C450" i="17"/>
  <c r="C451" i="17"/>
  <c r="C452" i="17"/>
  <c r="C453" i="17"/>
  <c r="C454" i="17"/>
  <c r="C455" i="17"/>
  <c r="C456" i="17"/>
  <c r="C457" i="17"/>
  <c r="C458" i="17"/>
  <c r="C459" i="17"/>
  <c r="C460" i="17"/>
  <c r="C461" i="17"/>
  <c r="C462" i="17"/>
  <c r="C463" i="17"/>
  <c r="C464" i="17"/>
  <c r="C465" i="17"/>
  <c r="C466" i="17"/>
  <c r="C467" i="17"/>
  <c r="C468" i="17"/>
  <c r="C469" i="17"/>
  <c r="C470" i="17"/>
  <c r="C471" i="17"/>
  <c r="C472" i="17"/>
  <c r="C473" i="17"/>
  <c r="C474" i="17"/>
  <c r="C475" i="17"/>
  <c r="C476" i="17"/>
  <c r="C477" i="17"/>
  <c r="C478" i="17"/>
  <c r="C479" i="17"/>
  <c r="C480" i="17"/>
  <c r="C481" i="17"/>
  <c r="C482" i="17"/>
  <c r="C483" i="17"/>
  <c r="C484" i="17"/>
  <c r="C485" i="17"/>
  <c r="C486" i="17"/>
  <c r="C487" i="17"/>
  <c r="C488" i="17"/>
  <c r="C489" i="17"/>
  <c r="C490" i="17"/>
  <c r="C491" i="17"/>
  <c r="C492" i="17"/>
  <c r="C493" i="17"/>
  <c r="C494" i="17"/>
  <c r="C495" i="17"/>
  <c r="C496" i="17"/>
  <c r="C497" i="17"/>
  <c r="C498" i="17"/>
  <c r="C499" i="17"/>
  <c r="C500" i="17"/>
  <c r="C501" i="17"/>
  <c r="C502" i="17"/>
  <c r="C503" i="17"/>
  <c r="C504" i="17"/>
  <c r="C505" i="17"/>
  <c r="C506" i="17"/>
  <c r="C507" i="17"/>
  <c r="C508" i="17"/>
  <c r="C509" i="17"/>
  <c r="C510" i="17"/>
  <c r="C511" i="17"/>
  <c r="C512" i="17"/>
  <c r="C513" i="17"/>
  <c r="C514" i="17"/>
  <c r="C515" i="17"/>
  <c r="C516" i="17"/>
  <c r="C517" i="17"/>
  <c r="C518" i="17"/>
  <c r="C519" i="17"/>
  <c r="C520" i="17"/>
  <c r="C521" i="17"/>
  <c r="C522" i="17"/>
  <c r="C523" i="17"/>
  <c r="C524" i="17"/>
  <c r="C525" i="17"/>
  <c r="C526" i="17"/>
  <c r="C527" i="17"/>
  <c r="C528" i="17"/>
  <c r="C529" i="17"/>
  <c r="C530" i="17"/>
  <c r="C531" i="17"/>
  <c r="C532" i="17"/>
  <c r="C533" i="17"/>
  <c r="C534" i="17"/>
  <c r="C535" i="17"/>
  <c r="C536" i="17"/>
  <c r="C537" i="17"/>
  <c r="C538" i="17"/>
  <c r="C539" i="17"/>
  <c r="C540" i="17"/>
  <c r="C541" i="17"/>
  <c r="C542" i="17"/>
  <c r="C543" i="17"/>
  <c r="C544" i="17"/>
  <c r="C545" i="17"/>
  <c r="C546" i="17"/>
  <c r="C547" i="17"/>
  <c r="C548" i="17"/>
  <c r="C549" i="17"/>
  <c r="C550" i="17"/>
  <c r="C551" i="17"/>
  <c r="C552" i="17"/>
  <c r="C553" i="17"/>
  <c r="C554" i="17"/>
  <c r="C555" i="17"/>
  <c r="C556" i="17"/>
  <c r="C557" i="17"/>
  <c r="C558" i="17"/>
  <c r="C559" i="17"/>
  <c r="C560" i="17"/>
  <c r="C561" i="17"/>
  <c r="C562" i="17"/>
  <c r="C563" i="17"/>
  <c r="C564" i="17"/>
  <c r="C565" i="17"/>
  <c r="C566" i="17"/>
  <c r="C567" i="17"/>
  <c r="C568" i="17"/>
  <c r="C569" i="17"/>
  <c r="C570" i="17"/>
  <c r="C571" i="17"/>
  <c r="C572" i="17"/>
  <c r="C573" i="17"/>
  <c r="C574" i="17"/>
  <c r="C575" i="17"/>
  <c r="C576" i="17"/>
  <c r="C577" i="17"/>
  <c r="C578" i="17"/>
  <c r="C579" i="17"/>
  <c r="C580" i="17"/>
  <c r="C581" i="17"/>
  <c r="C582" i="17"/>
  <c r="C583" i="17"/>
  <c r="C584" i="17"/>
  <c r="C585" i="17"/>
  <c r="C586" i="17"/>
  <c r="C587" i="17"/>
  <c r="C588" i="17"/>
  <c r="C589" i="17"/>
  <c r="C590" i="17"/>
  <c r="C591" i="17"/>
  <c r="C592" i="17"/>
  <c r="C593" i="17"/>
  <c r="C594" i="17"/>
  <c r="C595" i="17"/>
  <c r="C596" i="17"/>
  <c r="C597" i="17"/>
  <c r="C598" i="17"/>
  <c r="C599" i="17"/>
  <c r="C600" i="17"/>
  <c r="C601" i="17"/>
  <c r="C602" i="17"/>
  <c r="C603" i="17"/>
  <c r="C604" i="17"/>
  <c r="C605" i="17"/>
  <c r="C606" i="17"/>
  <c r="C607" i="17"/>
  <c r="C608" i="17"/>
  <c r="C609" i="17"/>
  <c r="C610" i="17"/>
  <c r="C611" i="17"/>
  <c r="C612" i="17"/>
  <c r="C613" i="17"/>
  <c r="C614" i="17"/>
  <c r="C615" i="17"/>
  <c r="C616" i="17"/>
  <c r="C617" i="17"/>
  <c r="C618" i="17"/>
  <c r="C619" i="17"/>
  <c r="C620" i="17"/>
  <c r="C621" i="17"/>
  <c r="C622" i="17"/>
  <c r="C623" i="17"/>
  <c r="C624" i="17"/>
  <c r="C625" i="17"/>
  <c r="C626" i="17"/>
  <c r="C627" i="17"/>
  <c r="C628" i="17"/>
  <c r="C629" i="17"/>
  <c r="C630" i="17"/>
  <c r="C631" i="17"/>
  <c r="C632" i="17"/>
  <c r="C633" i="17"/>
  <c r="C634" i="17"/>
  <c r="C635" i="17"/>
  <c r="C636" i="17"/>
  <c r="C637" i="17"/>
  <c r="C638" i="17"/>
  <c r="C639" i="17"/>
  <c r="C640" i="17"/>
  <c r="C641" i="17"/>
  <c r="C642" i="17"/>
  <c r="C643" i="17"/>
  <c r="C644" i="17"/>
  <c r="C645" i="17"/>
  <c r="C646" i="17"/>
  <c r="C647" i="17"/>
  <c r="C648" i="17"/>
  <c r="C649" i="17"/>
  <c r="C650" i="17"/>
  <c r="C651" i="17"/>
  <c r="C652" i="17"/>
  <c r="C653" i="17"/>
  <c r="C654" i="17"/>
  <c r="C655" i="17"/>
  <c r="C656" i="17"/>
  <c r="C657" i="17"/>
  <c r="C658" i="17"/>
  <c r="C659" i="17"/>
  <c r="C660" i="17"/>
  <c r="C661" i="17"/>
  <c r="C662" i="17"/>
  <c r="C663" i="17"/>
  <c r="C664" i="17"/>
  <c r="C665" i="17"/>
  <c r="C666" i="17"/>
  <c r="C667" i="17"/>
  <c r="C668" i="17"/>
  <c r="C669" i="17"/>
  <c r="C670" i="17"/>
  <c r="C671" i="17"/>
  <c r="C672" i="17"/>
  <c r="C673" i="17"/>
  <c r="C674" i="17"/>
  <c r="C675" i="17"/>
  <c r="C676" i="17"/>
  <c r="C677" i="17"/>
  <c r="C678" i="17"/>
  <c r="C679" i="17"/>
  <c r="C680" i="17"/>
  <c r="C681" i="17"/>
  <c r="C682" i="17"/>
  <c r="C683" i="17"/>
  <c r="C684" i="17"/>
  <c r="C685" i="17"/>
  <c r="C686" i="17"/>
  <c r="C687" i="17"/>
  <c r="C688" i="17"/>
  <c r="C689" i="17"/>
  <c r="C690" i="17"/>
  <c r="C691" i="17"/>
  <c r="C692" i="17"/>
  <c r="C693" i="17"/>
  <c r="C694" i="17"/>
  <c r="C695" i="17"/>
  <c r="C696" i="17"/>
  <c r="C697" i="17"/>
  <c r="C698" i="17"/>
  <c r="C699" i="17"/>
  <c r="C700" i="17"/>
  <c r="C701" i="17"/>
  <c r="C702" i="17"/>
  <c r="C703" i="17"/>
  <c r="C704" i="17"/>
  <c r="C705" i="17"/>
  <c r="C706" i="17"/>
  <c r="C707" i="17"/>
  <c r="C708" i="17"/>
  <c r="C709" i="17"/>
  <c r="C710" i="17"/>
  <c r="C711" i="17"/>
  <c r="C712" i="17"/>
  <c r="C713" i="17"/>
  <c r="C714" i="17"/>
  <c r="C715" i="17"/>
  <c r="C716" i="17"/>
  <c r="C717" i="17"/>
  <c r="C718" i="17"/>
  <c r="C719" i="17"/>
  <c r="C720" i="17"/>
  <c r="C721" i="17"/>
  <c r="C722" i="17"/>
  <c r="C723" i="17"/>
  <c r="C724" i="17"/>
  <c r="C725" i="17"/>
  <c r="C726" i="17"/>
  <c r="C727" i="17"/>
  <c r="C728" i="17"/>
  <c r="C729" i="17"/>
  <c r="C730" i="17"/>
  <c r="C731" i="17"/>
  <c r="C732" i="17"/>
  <c r="C733" i="17"/>
  <c r="C734" i="17"/>
  <c r="C735" i="17"/>
  <c r="C736" i="17"/>
  <c r="C737" i="17"/>
  <c r="C738" i="17"/>
  <c r="C739" i="17"/>
  <c r="C740" i="17"/>
  <c r="C741" i="17"/>
  <c r="C742" i="17"/>
  <c r="C743" i="17"/>
  <c r="C744" i="17"/>
  <c r="C745" i="17"/>
  <c r="C746" i="17"/>
  <c r="C747" i="17"/>
  <c r="C748" i="17"/>
  <c r="C749" i="17"/>
  <c r="C750" i="17"/>
  <c r="C751" i="17"/>
  <c r="C752" i="17"/>
  <c r="C753" i="17"/>
  <c r="C754" i="17"/>
  <c r="C755" i="17"/>
  <c r="C756" i="17"/>
  <c r="C757" i="17"/>
  <c r="C758" i="17"/>
  <c r="C759" i="17"/>
  <c r="C760" i="17"/>
  <c r="C761" i="17"/>
  <c r="C762" i="17"/>
  <c r="C763" i="17"/>
  <c r="C764" i="17"/>
  <c r="C765" i="17"/>
  <c r="C766" i="17"/>
  <c r="C767" i="17"/>
  <c r="C768" i="17"/>
  <c r="C769" i="17"/>
  <c r="C770" i="17"/>
  <c r="C771" i="17"/>
  <c r="C772" i="17"/>
  <c r="C773" i="17"/>
  <c r="C774" i="17"/>
  <c r="C775" i="17"/>
  <c r="C776" i="17"/>
  <c r="C777" i="17"/>
  <c r="C778" i="17"/>
  <c r="C779" i="17"/>
  <c r="C780" i="17"/>
  <c r="C781" i="17"/>
  <c r="C782" i="17"/>
  <c r="C783" i="17"/>
  <c r="C784" i="17"/>
  <c r="C785" i="17"/>
  <c r="C786" i="17"/>
  <c r="C787" i="17"/>
  <c r="C788" i="17"/>
  <c r="C789" i="17"/>
  <c r="C790" i="17"/>
  <c r="C791" i="17"/>
  <c r="C792" i="17"/>
  <c r="C793" i="17"/>
  <c r="C794" i="17"/>
  <c r="C795" i="17"/>
  <c r="C796" i="17"/>
  <c r="C797" i="17"/>
  <c r="C798" i="17"/>
  <c r="C799" i="17"/>
  <c r="C800" i="17"/>
  <c r="C801" i="17"/>
  <c r="C802" i="17"/>
  <c r="C803" i="17"/>
  <c r="C804" i="17"/>
  <c r="C805" i="17"/>
  <c r="C806" i="17"/>
  <c r="C807" i="17"/>
  <c r="C808" i="17"/>
  <c r="C809" i="17"/>
  <c r="C810" i="17"/>
  <c r="C811" i="17"/>
  <c r="C812" i="17"/>
  <c r="C813" i="17"/>
  <c r="C814" i="17"/>
  <c r="C815" i="17"/>
  <c r="C816" i="17"/>
  <c r="C817" i="17"/>
  <c r="C818" i="17"/>
  <c r="C819" i="17"/>
  <c r="C820" i="17"/>
  <c r="C821" i="17"/>
  <c r="C822" i="17"/>
  <c r="C823" i="17"/>
  <c r="C824" i="17"/>
  <c r="C825" i="17"/>
  <c r="C826" i="17"/>
  <c r="C827" i="17"/>
  <c r="C828" i="17"/>
  <c r="C829" i="17"/>
  <c r="C830" i="17"/>
  <c r="C831" i="17"/>
  <c r="C832" i="17"/>
  <c r="C833" i="17"/>
  <c r="C834" i="17"/>
  <c r="C835" i="17"/>
  <c r="C836" i="17"/>
  <c r="C837" i="17"/>
  <c r="C838" i="17"/>
  <c r="C839" i="17"/>
  <c r="C840" i="17"/>
  <c r="C841" i="17"/>
  <c r="C842" i="17"/>
  <c r="C843" i="17"/>
  <c r="C844" i="17"/>
  <c r="C845" i="17"/>
  <c r="C846" i="17"/>
  <c r="C847" i="17"/>
  <c r="C848" i="17"/>
  <c r="C849" i="17"/>
  <c r="C850" i="17"/>
  <c r="C851" i="17"/>
  <c r="C852" i="17"/>
  <c r="C853" i="17"/>
  <c r="C854" i="17"/>
  <c r="C855" i="17"/>
  <c r="C856" i="17"/>
  <c r="C857" i="17"/>
  <c r="C858" i="17"/>
  <c r="C859" i="17"/>
  <c r="C860" i="17"/>
  <c r="C861" i="17"/>
  <c r="C862" i="17"/>
  <c r="C863" i="17"/>
  <c r="C864" i="17"/>
  <c r="C865" i="17"/>
  <c r="C866" i="17"/>
  <c r="C867" i="17"/>
  <c r="C868" i="17"/>
  <c r="C869" i="17"/>
  <c r="C870" i="17"/>
  <c r="C871" i="17"/>
  <c r="C872" i="17"/>
  <c r="C873" i="17"/>
  <c r="C874" i="17"/>
  <c r="C875" i="17"/>
  <c r="C876" i="17"/>
  <c r="C877" i="17"/>
  <c r="C878" i="17"/>
  <c r="C879" i="17"/>
  <c r="C880" i="17"/>
  <c r="C881" i="17"/>
  <c r="C882" i="17"/>
  <c r="C883" i="17"/>
  <c r="C884" i="17"/>
  <c r="C885" i="17"/>
  <c r="C886" i="17"/>
  <c r="C887" i="17"/>
  <c r="C888" i="17"/>
  <c r="C889" i="17"/>
  <c r="C890" i="17"/>
  <c r="C891" i="17"/>
  <c r="C892" i="17"/>
  <c r="C893" i="17"/>
  <c r="C894" i="17"/>
  <c r="C895" i="17"/>
  <c r="C896" i="17"/>
  <c r="C897" i="17"/>
  <c r="C898" i="17"/>
  <c r="C899" i="17"/>
  <c r="C900" i="17"/>
  <c r="C901" i="17"/>
  <c r="C902" i="17"/>
  <c r="C903" i="17"/>
  <c r="C904" i="17"/>
  <c r="C905" i="17"/>
  <c r="C906" i="17"/>
  <c r="C907" i="17"/>
  <c r="C908" i="17"/>
  <c r="C909" i="17"/>
  <c r="C910" i="17"/>
  <c r="C911" i="17"/>
  <c r="C912" i="17"/>
  <c r="C913" i="17"/>
  <c r="C914" i="17"/>
  <c r="C915" i="17"/>
  <c r="C916" i="17"/>
  <c r="C917" i="17"/>
  <c r="C918" i="17"/>
  <c r="C919" i="17"/>
  <c r="C920" i="17"/>
  <c r="C921" i="17"/>
  <c r="C922" i="17"/>
  <c r="C923" i="17"/>
  <c r="C924" i="17"/>
  <c r="C925" i="17"/>
  <c r="C926" i="17"/>
  <c r="C927" i="17"/>
  <c r="C928" i="17"/>
  <c r="C929" i="17"/>
  <c r="C930" i="17"/>
  <c r="C931" i="17"/>
  <c r="C932" i="17"/>
  <c r="C933" i="17"/>
  <c r="C934" i="17"/>
  <c r="C935" i="17"/>
  <c r="C936" i="17"/>
  <c r="C937" i="17"/>
  <c r="C938" i="17"/>
  <c r="C939" i="17"/>
  <c r="C940" i="17"/>
  <c r="C941" i="17"/>
  <c r="C942" i="17"/>
  <c r="C943" i="17"/>
  <c r="C944" i="17"/>
  <c r="C945" i="17"/>
  <c r="C946" i="17"/>
  <c r="C947" i="17"/>
  <c r="C948" i="17"/>
  <c r="C949" i="17"/>
  <c r="C950" i="17"/>
  <c r="C951" i="17"/>
  <c r="C952" i="17"/>
  <c r="C953" i="17"/>
  <c r="C954" i="17"/>
  <c r="C955" i="17"/>
  <c r="C956" i="17"/>
  <c r="C957" i="17"/>
  <c r="C958" i="17"/>
  <c r="C959" i="17"/>
  <c r="C960" i="17"/>
  <c r="C961" i="17"/>
  <c r="C962" i="17"/>
  <c r="C963" i="17"/>
  <c r="C964" i="17"/>
  <c r="C965" i="17"/>
  <c r="C966" i="17"/>
  <c r="C967" i="17"/>
  <c r="C968" i="17"/>
  <c r="C969" i="17"/>
  <c r="C970" i="17"/>
  <c r="C971" i="17"/>
  <c r="C972" i="17"/>
  <c r="C973" i="17"/>
  <c r="C974" i="17"/>
  <c r="C975" i="17"/>
  <c r="C976" i="17"/>
  <c r="C977" i="17"/>
  <c r="C978" i="17"/>
  <c r="C979" i="17"/>
  <c r="C980" i="17"/>
  <c r="C981" i="17"/>
  <c r="C982" i="17"/>
  <c r="C983" i="17"/>
  <c r="C984" i="17"/>
  <c r="C985" i="17"/>
  <c r="C986" i="17"/>
  <c r="C987" i="17"/>
  <c r="C988" i="17"/>
  <c r="C989" i="17"/>
  <c r="C990" i="17"/>
  <c r="C991" i="17"/>
  <c r="C992" i="17"/>
  <c r="C993" i="17"/>
  <c r="C994" i="17"/>
  <c r="C995" i="17"/>
  <c r="C996" i="17"/>
  <c r="C997" i="17"/>
  <c r="C998" i="17"/>
  <c r="C999" i="17"/>
  <c r="C1000" i="17"/>
  <c r="C1001" i="17"/>
  <c r="C1002" i="17"/>
  <c r="C1003" i="17"/>
  <c r="C1004" i="17"/>
  <c r="C1005" i="17"/>
  <c r="C1006" i="17"/>
  <c r="C1007" i="17"/>
  <c r="C1008" i="17"/>
  <c r="C1009" i="17"/>
  <c r="C1010" i="17"/>
  <c r="C1011" i="17"/>
  <c r="C1012" i="17"/>
  <c r="C1013" i="17"/>
  <c r="C1014" i="17"/>
  <c r="C1015" i="17"/>
  <c r="C1016" i="17"/>
  <c r="C1017" i="17"/>
  <c r="C1018" i="17"/>
  <c r="C1019" i="17"/>
  <c r="C1020" i="17"/>
  <c r="C1021" i="17"/>
  <c r="C1022" i="17"/>
  <c r="C1023" i="17"/>
  <c r="C1024" i="17"/>
  <c r="C1025" i="17"/>
  <c r="C1026" i="17"/>
  <c r="C1027" i="17"/>
  <c r="C1028" i="17"/>
  <c r="C1029" i="17"/>
  <c r="C1030" i="17"/>
  <c r="C1031" i="17"/>
  <c r="C1032" i="17"/>
  <c r="C1033" i="17"/>
  <c r="C1034" i="17"/>
  <c r="C1035" i="17"/>
  <c r="C1036" i="17"/>
  <c r="C1037" i="17"/>
  <c r="C1038" i="17"/>
  <c r="C1039" i="17"/>
  <c r="C1040" i="17"/>
  <c r="C1041" i="17"/>
  <c r="C1042" i="17"/>
  <c r="C1043" i="17"/>
  <c r="C1044" i="17"/>
  <c r="C1045" i="17"/>
  <c r="C1046" i="17"/>
  <c r="C1047" i="17"/>
  <c r="C1048" i="17"/>
  <c r="C1049" i="17"/>
  <c r="C1050" i="17"/>
  <c r="C1051" i="17"/>
  <c r="C1052" i="17"/>
  <c r="C1053" i="17"/>
  <c r="C1054" i="17"/>
  <c r="C1055" i="17"/>
  <c r="C1056" i="17"/>
  <c r="C1057" i="17"/>
  <c r="C1058" i="17"/>
  <c r="C1059" i="17"/>
  <c r="C1060" i="17"/>
  <c r="C1061" i="17"/>
  <c r="C1062" i="17"/>
  <c r="C1063" i="17"/>
  <c r="C1064" i="17"/>
  <c r="C1065" i="17"/>
  <c r="C1066" i="17"/>
  <c r="C1067" i="17"/>
  <c r="C1068" i="17"/>
  <c r="C1069" i="17"/>
  <c r="C1070" i="17"/>
  <c r="C1071" i="17"/>
  <c r="C1072" i="17"/>
  <c r="C1073" i="17"/>
  <c r="C1074" i="17"/>
  <c r="C1075" i="17"/>
  <c r="C1076" i="17"/>
  <c r="C1077" i="17"/>
  <c r="C1078" i="17"/>
  <c r="C1079" i="17"/>
  <c r="C1080" i="17"/>
  <c r="C1081" i="17"/>
  <c r="C1082" i="17"/>
  <c r="C1083" i="17"/>
  <c r="C1084" i="17"/>
  <c r="C1085" i="17"/>
  <c r="C1086" i="17"/>
  <c r="C1087" i="17"/>
  <c r="C1088" i="17"/>
  <c r="C1089" i="17"/>
  <c r="C1090" i="17"/>
  <c r="C1091" i="17"/>
  <c r="C1092" i="17"/>
  <c r="C1093" i="17"/>
  <c r="C1094" i="17"/>
  <c r="C1095" i="17"/>
  <c r="C1096" i="17"/>
  <c r="C1097" i="17"/>
  <c r="C1098" i="17"/>
  <c r="C1099" i="17"/>
  <c r="C1100" i="17"/>
  <c r="C1101" i="17"/>
  <c r="C1102" i="17"/>
  <c r="C1103" i="17"/>
  <c r="C1104" i="17"/>
  <c r="C1105" i="17"/>
  <c r="C1106" i="17"/>
  <c r="C1107" i="17"/>
  <c r="C1108" i="17"/>
  <c r="C1109" i="17"/>
  <c r="C1110" i="17"/>
  <c r="C1111" i="17"/>
  <c r="C1112" i="17"/>
  <c r="C1113" i="17"/>
  <c r="C1114" i="17"/>
  <c r="C1115" i="17"/>
  <c r="C1116" i="17"/>
  <c r="C1117" i="17"/>
  <c r="C1118" i="17"/>
  <c r="C1119" i="17"/>
  <c r="C1120" i="17"/>
  <c r="C1121" i="17"/>
  <c r="C1122" i="17"/>
  <c r="C1123" i="17"/>
  <c r="C1124" i="17"/>
  <c r="C1125" i="17"/>
  <c r="C1126" i="17"/>
  <c r="C1127" i="17"/>
  <c r="C1128" i="17"/>
  <c r="C1129" i="17"/>
  <c r="C1130" i="17"/>
  <c r="C1131" i="17"/>
  <c r="C1132" i="17"/>
  <c r="C1133" i="17"/>
  <c r="C1134" i="17"/>
  <c r="C1135" i="17"/>
  <c r="C1136" i="17"/>
  <c r="C1137" i="17"/>
  <c r="C1138" i="17"/>
  <c r="C1139" i="17"/>
  <c r="C1140" i="17"/>
  <c r="C1141" i="17"/>
  <c r="C1142" i="17"/>
  <c r="C1143" i="17"/>
  <c r="C1144" i="17"/>
  <c r="C1145" i="17"/>
  <c r="C1146" i="17"/>
  <c r="C1147" i="17"/>
  <c r="C1148" i="17"/>
  <c r="C1149" i="17"/>
  <c r="C1150" i="17"/>
  <c r="C1151" i="17"/>
  <c r="C1152" i="17"/>
  <c r="C1153" i="17"/>
  <c r="C1154" i="17"/>
  <c r="C1155" i="17"/>
  <c r="C1156" i="17"/>
  <c r="C1157" i="17"/>
  <c r="C1158" i="17"/>
  <c r="C1159" i="17"/>
  <c r="C1160" i="17"/>
  <c r="C1161" i="17"/>
  <c r="C1162" i="17"/>
  <c r="C1163" i="17"/>
  <c r="C1164" i="17"/>
  <c r="C1165" i="17"/>
  <c r="C1166" i="17"/>
  <c r="C1167" i="17"/>
  <c r="C1168" i="17"/>
  <c r="C1169" i="17"/>
  <c r="C1170" i="17"/>
  <c r="C1171" i="17"/>
  <c r="C1172" i="17"/>
  <c r="C1173" i="17"/>
  <c r="C1174" i="17"/>
  <c r="C1175" i="17"/>
  <c r="C1176" i="17"/>
  <c r="C1177" i="17"/>
  <c r="C1178" i="17"/>
  <c r="C1179" i="17"/>
  <c r="C1180" i="17"/>
  <c r="C1181" i="17"/>
  <c r="C1182" i="17"/>
  <c r="C1183" i="17"/>
  <c r="C1184" i="17"/>
  <c r="C1185" i="17"/>
  <c r="C1186" i="17"/>
  <c r="C1187" i="17"/>
  <c r="C1188" i="17"/>
  <c r="C1189" i="17"/>
  <c r="C1190" i="17"/>
  <c r="C1191" i="17"/>
  <c r="C1192" i="17"/>
  <c r="C1193" i="17"/>
  <c r="C1194" i="17"/>
  <c r="C1195" i="17"/>
  <c r="C1196" i="17"/>
  <c r="C1197" i="17"/>
  <c r="C1198" i="17"/>
  <c r="C1199" i="17"/>
  <c r="C1200" i="17"/>
  <c r="C1201" i="17"/>
  <c r="C1202" i="17"/>
  <c r="C1203" i="17"/>
  <c r="C1204" i="17"/>
  <c r="C1205" i="17"/>
  <c r="C1206" i="17"/>
  <c r="C1207" i="17"/>
  <c r="C1208" i="17"/>
  <c r="C1209" i="17"/>
  <c r="C1210" i="17"/>
  <c r="C1211" i="17"/>
  <c r="C1212" i="17"/>
  <c r="C1213" i="17"/>
  <c r="C1214" i="17"/>
  <c r="C1215" i="17"/>
  <c r="C1216" i="17"/>
  <c r="C1217" i="17"/>
  <c r="C1218" i="17"/>
  <c r="C1219" i="17"/>
  <c r="C1220" i="17"/>
  <c r="C1221" i="17"/>
  <c r="C1222" i="17"/>
  <c r="C1223" i="17"/>
  <c r="C1224" i="17"/>
  <c r="C1225" i="17"/>
  <c r="C1226" i="17"/>
  <c r="C1227" i="17"/>
  <c r="C1228" i="17"/>
  <c r="C1229" i="17"/>
  <c r="C1230" i="17"/>
  <c r="C1231" i="17"/>
  <c r="C1232" i="17"/>
  <c r="C1233" i="17"/>
  <c r="C1234" i="17"/>
  <c r="C1235" i="17"/>
  <c r="C1236" i="17"/>
  <c r="C1237" i="17"/>
  <c r="C1238" i="17"/>
  <c r="C1239" i="17"/>
  <c r="C1240" i="17"/>
  <c r="C1241" i="17"/>
  <c r="C1242" i="17"/>
  <c r="C1243" i="17"/>
  <c r="C1244" i="17"/>
  <c r="C1245" i="17"/>
  <c r="C1246" i="17"/>
  <c r="C1247" i="17"/>
  <c r="C1248" i="17"/>
  <c r="C1249" i="17"/>
  <c r="C1250" i="17"/>
  <c r="C1251" i="17"/>
  <c r="C1252" i="17"/>
  <c r="C1253" i="17"/>
  <c r="C1254" i="17"/>
  <c r="C1255" i="17"/>
  <c r="C1256" i="17"/>
  <c r="C1257" i="17"/>
  <c r="C1258" i="17"/>
  <c r="C1259" i="17"/>
  <c r="C1260" i="17"/>
  <c r="C1261" i="17"/>
  <c r="C1262" i="17"/>
  <c r="C1263" i="17"/>
  <c r="C1264" i="17"/>
  <c r="C1265" i="17"/>
  <c r="C1266" i="17"/>
  <c r="C1267" i="17"/>
  <c r="C1268" i="17"/>
  <c r="C1269" i="17"/>
  <c r="C1270" i="17"/>
  <c r="C1271" i="17"/>
  <c r="C1272" i="17"/>
  <c r="C1273" i="17"/>
  <c r="C1274" i="17"/>
  <c r="C1275" i="17"/>
  <c r="C1276" i="17"/>
  <c r="C1277" i="17"/>
  <c r="C1278" i="17"/>
  <c r="C1279" i="17"/>
  <c r="C1280" i="17"/>
  <c r="C1281" i="17"/>
  <c r="C1282" i="17"/>
  <c r="C1283" i="17"/>
  <c r="C1284" i="17"/>
  <c r="C1285" i="17"/>
  <c r="C1286" i="17"/>
  <c r="C1287" i="17"/>
  <c r="C1288" i="17"/>
  <c r="C1289" i="17"/>
  <c r="C1290" i="17"/>
  <c r="C1291" i="17"/>
  <c r="C1292" i="17"/>
  <c r="C1293" i="17"/>
  <c r="C1294" i="17"/>
  <c r="C1295" i="17"/>
  <c r="C1296" i="17"/>
  <c r="C1297" i="17"/>
  <c r="C1298" i="17"/>
  <c r="C1299" i="17"/>
  <c r="C1300" i="17"/>
  <c r="C1301" i="17"/>
  <c r="C1302" i="17"/>
  <c r="C1303" i="17"/>
  <c r="C1304" i="17"/>
  <c r="C1305" i="17"/>
  <c r="C1306" i="17"/>
  <c r="C1307" i="17"/>
  <c r="C1308" i="17"/>
  <c r="C1309" i="17"/>
  <c r="C1310" i="17"/>
  <c r="C1311" i="17"/>
  <c r="C1312" i="17"/>
  <c r="C1313" i="17"/>
  <c r="C1314" i="17"/>
  <c r="C1315" i="17"/>
  <c r="C1316" i="17"/>
  <c r="C1317" i="17"/>
  <c r="C1318" i="17"/>
  <c r="C1319" i="17"/>
  <c r="C1320" i="17"/>
  <c r="C1321" i="17"/>
  <c r="C1322" i="17"/>
  <c r="C1323" i="17"/>
  <c r="C1324" i="17"/>
  <c r="C1325" i="17"/>
  <c r="C1326" i="17"/>
  <c r="C1327" i="17"/>
  <c r="C1328" i="17"/>
  <c r="C1329" i="17"/>
  <c r="C1330" i="17"/>
  <c r="C1331" i="17"/>
  <c r="C1332" i="17"/>
  <c r="C1333" i="17"/>
  <c r="C1334" i="17"/>
  <c r="C1335" i="17"/>
  <c r="C1336" i="17"/>
  <c r="C1337" i="17"/>
  <c r="C1338" i="17"/>
  <c r="C1339" i="17"/>
  <c r="C1340" i="17"/>
  <c r="C1341" i="17"/>
  <c r="C1342" i="17"/>
  <c r="C1343" i="17"/>
  <c r="C1344" i="17"/>
  <c r="C1345" i="17"/>
  <c r="C1346" i="17"/>
  <c r="C1347" i="17"/>
  <c r="C1348" i="17"/>
  <c r="C1349" i="17"/>
  <c r="C1350" i="17"/>
  <c r="C1351" i="17"/>
  <c r="C1352" i="17"/>
  <c r="C1353" i="17"/>
  <c r="C1354" i="17"/>
  <c r="C1355" i="17"/>
  <c r="C1356" i="17"/>
  <c r="C1357" i="17"/>
  <c r="C1358" i="17"/>
  <c r="C1359" i="17"/>
  <c r="C1360" i="17"/>
  <c r="C1361" i="17"/>
  <c r="C1362" i="17"/>
  <c r="C1363" i="17"/>
  <c r="C1364" i="17"/>
  <c r="C1365" i="17"/>
  <c r="C1366" i="17"/>
  <c r="C1367" i="17"/>
  <c r="C1368" i="17"/>
  <c r="C1369" i="17"/>
  <c r="C1370" i="17"/>
  <c r="C1371" i="17"/>
  <c r="C1372" i="17"/>
  <c r="C1373" i="17"/>
  <c r="C1374" i="17"/>
  <c r="C1375" i="17"/>
  <c r="C1376" i="17"/>
  <c r="C1377" i="17"/>
  <c r="C1378" i="17"/>
  <c r="C1379" i="17"/>
  <c r="C1380" i="17"/>
  <c r="C1381" i="17"/>
  <c r="C1382" i="17"/>
  <c r="C1383" i="17"/>
  <c r="C1384" i="17"/>
  <c r="C1385" i="17"/>
  <c r="C1386" i="17"/>
  <c r="C1387" i="17"/>
  <c r="C1388" i="17"/>
  <c r="C1389" i="17"/>
  <c r="C1390" i="17"/>
  <c r="C1391" i="17"/>
  <c r="C1392" i="17"/>
  <c r="C1393" i="17"/>
  <c r="C1394" i="17"/>
  <c r="C1395" i="17"/>
  <c r="C1396" i="17"/>
  <c r="C1397" i="17"/>
  <c r="C1398" i="17"/>
  <c r="C1399" i="17"/>
  <c r="C1400" i="17"/>
  <c r="C1401" i="17"/>
  <c r="C1402" i="17"/>
  <c r="C1403" i="17"/>
  <c r="C1404" i="17"/>
  <c r="C1405" i="17"/>
  <c r="C1406" i="17"/>
  <c r="C1407" i="17"/>
  <c r="C1408" i="17"/>
  <c r="C1409" i="17"/>
  <c r="C1410" i="17"/>
  <c r="C1411" i="17"/>
  <c r="C1412" i="17"/>
  <c r="C1413" i="17"/>
  <c r="C1414" i="17"/>
  <c r="C1415" i="17"/>
  <c r="C1416" i="17"/>
  <c r="C1417" i="17"/>
  <c r="C1418" i="17"/>
  <c r="C1419" i="17"/>
  <c r="C1420" i="17"/>
  <c r="C1421" i="17"/>
  <c r="C1422" i="17"/>
  <c r="C1423" i="17"/>
  <c r="C1424" i="17"/>
  <c r="C1425" i="17"/>
  <c r="C1426" i="17"/>
  <c r="C1427" i="17"/>
  <c r="C1428" i="17"/>
  <c r="C1429" i="17"/>
  <c r="C1430" i="17"/>
  <c r="C1431" i="17"/>
  <c r="C1432" i="17"/>
  <c r="C1433" i="17"/>
  <c r="C1434" i="17"/>
  <c r="C1435" i="17"/>
  <c r="C1436" i="17"/>
  <c r="C1437" i="17"/>
  <c r="C1438" i="17"/>
  <c r="C1439" i="17"/>
  <c r="C1440" i="17"/>
  <c r="C1441" i="17"/>
  <c r="C1442" i="17"/>
  <c r="C1443" i="17"/>
  <c r="C1444" i="17"/>
  <c r="C1445" i="17"/>
  <c r="C1446" i="17"/>
  <c r="C1447" i="17"/>
  <c r="C1448" i="17"/>
  <c r="C1449" i="17"/>
  <c r="C1450" i="17"/>
  <c r="C1451" i="17"/>
  <c r="C1452" i="17"/>
  <c r="C1453" i="17"/>
  <c r="C1454" i="17"/>
  <c r="C1455" i="17"/>
  <c r="C1456" i="17"/>
  <c r="C1457" i="17"/>
  <c r="C1458" i="17"/>
  <c r="C1459" i="17"/>
  <c r="C1460" i="17"/>
  <c r="C1461" i="17"/>
  <c r="C1462" i="17"/>
  <c r="C1463" i="17"/>
  <c r="C1464" i="17"/>
  <c r="C1465" i="17"/>
  <c r="C1466" i="17"/>
  <c r="C1467" i="17"/>
  <c r="C1468" i="17"/>
  <c r="C1469" i="17"/>
  <c r="C1470" i="17"/>
  <c r="C1471" i="17"/>
  <c r="C1472" i="17"/>
  <c r="C1473" i="17"/>
  <c r="C1474" i="17"/>
  <c r="C1475" i="17"/>
  <c r="C1476" i="17"/>
  <c r="C1477" i="17"/>
  <c r="C1478" i="17"/>
  <c r="C1479" i="17"/>
  <c r="C1480" i="17"/>
  <c r="C1481" i="17"/>
  <c r="C1482" i="17"/>
  <c r="C1483" i="17"/>
  <c r="C1484" i="17"/>
  <c r="C1485" i="17"/>
  <c r="C1486" i="17"/>
  <c r="C1487" i="17"/>
  <c r="C1488" i="17"/>
  <c r="C1489" i="17"/>
  <c r="C1490" i="17"/>
  <c r="C1491" i="17"/>
  <c r="C1492" i="17"/>
  <c r="C1493" i="17"/>
  <c r="C1494" i="17"/>
  <c r="C1495" i="17"/>
  <c r="C1496" i="17"/>
  <c r="C1497" i="17"/>
  <c r="C1498" i="17"/>
  <c r="C1499" i="17"/>
  <c r="C1500" i="17"/>
  <c r="C1501" i="17"/>
  <c r="C1502" i="17"/>
  <c r="C1503" i="17"/>
  <c r="C1504" i="17"/>
  <c r="C1505" i="17"/>
  <c r="C1506" i="17"/>
  <c r="C1507" i="17"/>
  <c r="C1508" i="17"/>
  <c r="C1509" i="17"/>
  <c r="C1510" i="17"/>
  <c r="C1511" i="17"/>
  <c r="C1512" i="17"/>
  <c r="C1513" i="17"/>
  <c r="C1514" i="17"/>
  <c r="C1515" i="17"/>
  <c r="C1516" i="17"/>
  <c r="C1517" i="17"/>
  <c r="C1518" i="17"/>
  <c r="C1519" i="17"/>
  <c r="C1520" i="17"/>
  <c r="C1521" i="17"/>
  <c r="C1522" i="17"/>
  <c r="C1523" i="17"/>
  <c r="C1524" i="17"/>
  <c r="C1525" i="17"/>
  <c r="C1526" i="17"/>
  <c r="C1527" i="17"/>
  <c r="C1528" i="17"/>
  <c r="C1529" i="17"/>
  <c r="C1530" i="17"/>
  <c r="C1531" i="17"/>
  <c r="C1532" i="17"/>
  <c r="C1533" i="17"/>
  <c r="C1534" i="17"/>
  <c r="C1535" i="17"/>
  <c r="C1536" i="17"/>
  <c r="C1537" i="17"/>
  <c r="C1538" i="17"/>
  <c r="C1539" i="17"/>
  <c r="C1540" i="17"/>
  <c r="C1541" i="17"/>
  <c r="C1542" i="17"/>
  <c r="C1543" i="17"/>
  <c r="C1544" i="17"/>
  <c r="C1545" i="17"/>
  <c r="C1546" i="17"/>
  <c r="C1547" i="17"/>
  <c r="C1548" i="17"/>
  <c r="C1549" i="17"/>
  <c r="C1550" i="17"/>
  <c r="C1551" i="17"/>
  <c r="C1552" i="17"/>
  <c r="C1553" i="17"/>
  <c r="C1554" i="17"/>
  <c r="C1555" i="17"/>
  <c r="C1556" i="17"/>
  <c r="C1557" i="17"/>
  <c r="C1558" i="17"/>
  <c r="C1559" i="17"/>
  <c r="C1560" i="17"/>
  <c r="C1561" i="17"/>
  <c r="C1562" i="17"/>
  <c r="C1563" i="17"/>
  <c r="C1564" i="17"/>
  <c r="C1565" i="17"/>
  <c r="C1566" i="17"/>
  <c r="C1567" i="17"/>
  <c r="C1568" i="17"/>
  <c r="C1569" i="17"/>
  <c r="C1570" i="17"/>
  <c r="C1571" i="17"/>
  <c r="C1572" i="17"/>
  <c r="C1573" i="17"/>
  <c r="C1574" i="17"/>
  <c r="C1575" i="17"/>
  <c r="C1576" i="17"/>
  <c r="C1577" i="17"/>
  <c r="C1578" i="17"/>
  <c r="C1579" i="17"/>
  <c r="C1580" i="17"/>
  <c r="C1581" i="17"/>
  <c r="C1582" i="17"/>
  <c r="C1583" i="17"/>
  <c r="C1584" i="17"/>
  <c r="C1585" i="17"/>
  <c r="C1586" i="17"/>
  <c r="C1587" i="17"/>
  <c r="C1588" i="17"/>
  <c r="C1589" i="17"/>
  <c r="C1590" i="17"/>
  <c r="C1591" i="17"/>
  <c r="C1592" i="17"/>
  <c r="C1593" i="17"/>
  <c r="C1594" i="17"/>
  <c r="C1595" i="17"/>
  <c r="C1596" i="17"/>
  <c r="C1597" i="17"/>
  <c r="C1598" i="17"/>
  <c r="C1599" i="17"/>
  <c r="C1600" i="17"/>
  <c r="C1601" i="17"/>
  <c r="C1602" i="17"/>
  <c r="C1603" i="17"/>
  <c r="C1604" i="17"/>
  <c r="C1605" i="17"/>
  <c r="C1606" i="17"/>
  <c r="C1607" i="17"/>
  <c r="C1608" i="17"/>
  <c r="C1609" i="17"/>
  <c r="C1610" i="17"/>
  <c r="C1611" i="17"/>
  <c r="C1612" i="17"/>
  <c r="C1613" i="17"/>
  <c r="C1614" i="17"/>
  <c r="C1615" i="17"/>
  <c r="C1616" i="17"/>
  <c r="C1617" i="17"/>
  <c r="C1618" i="17"/>
  <c r="C1619" i="17"/>
  <c r="C1620" i="17"/>
  <c r="C1621" i="17"/>
  <c r="C1622" i="17"/>
  <c r="C1623" i="17"/>
  <c r="C1624" i="17"/>
  <c r="C1625" i="17"/>
  <c r="C1626" i="17"/>
  <c r="C1627" i="17"/>
  <c r="C1628" i="17"/>
  <c r="C1629" i="17"/>
  <c r="C1630" i="17"/>
  <c r="C1631" i="17"/>
  <c r="C1632" i="17"/>
  <c r="C1633" i="17"/>
  <c r="C1634" i="17"/>
  <c r="C1635" i="17"/>
  <c r="C1636" i="17"/>
  <c r="C1637" i="17"/>
  <c r="C1638" i="17"/>
  <c r="C1639" i="17"/>
  <c r="C1640" i="17"/>
  <c r="C1641" i="17"/>
  <c r="C1642" i="17"/>
  <c r="C1643" i="17"/>
  <c r="C1644" i="17"/>
  <c r="C1645" i="17"/>
  <c r="C1646" i="17"/>
  <c r="C1647" i="17"/>
  <c r="C1648" i="17"/>
  <c r="C1649" i="17"/>
  <c r="C1650" i="17"/>
  <c r="C1651" i="17"/>
  <c r="C1652" i="17"/>
  <c r="C1653" i="17"/>
  <c r="C1654" i="17"/>
  <c r="C1655" i="17"/>
  <c r="C1656" i="17"/>
  <c r="C1657" i="17"/>
  <c r="C1658" i="17"/>
  <c r="C1659" i="17"/>
  <c r="C1660" i="17"/>
  <c r="C1661" i="17"/>
  <c r="C1662" i="17"/>
  <c r="C1663" i="17"/>
  <c r="C1664" i="17"/>
  <c r="C1665" i="17"/>
  <c r="C1666" i="17"/>
  <c r="C1667" i="17"/>
  <c r="C1668" i="17"/>
  <c r="C1669" i="17"/>
  <c r="C1670" i="17"/>
  <c r="C1671" i="17"/>
  <c r="C1672" i="17"/>
  <c r="C1673" i="17"/>
  <c r="C1674" i="17"/>
  <c r="C1675" i="17"/>
  <c r="C1676" i="17"/>
  <c r="C1677" i="17"/>
  <c r="C1678" i="17"/>
  <c r="C1679" i="17"/>
  <c r="C1680" i="17"/>
  <c r="C1681" i="17"/>
  <c r="C1682" i="17"/>
  <c r="C1683" i="17"/>
  <c r="C1684" i="17"/>
  <c r="C1685" i="17"/>
  <c r="C1686" i="17"/>
  <c r="C1687" i="17"/>
  <c r="C1688" i="17"/>
  <c r="C1689" i="17"/>
  <c r="C1690" i="17"/>
  <c r="C1691" i="17"/>
  <c r="C1692" i="17"/>
  <c r="C1693" i="17"/>
  <c r="C1694" i="17"/>
  <c r="C1695" i="17"/>
  <c r="C1696" i="17"/>
  <c r="C1697" i="17"/>
  <c r="C1698" i="17"/>
  <c r="C1699" i="17"/>
  <c r="C1700" i="17"/>
  <c r="C1701" i="17"/>
  <c r="C1702" i="17"/>
  <c r="C1703" i="17"/>
  <c r="C1704" i="17"/>
  <c r="C1705" i="17"/>
  <c r="C1706" i="17"/>
  <c r="C1707" i="17"/>
  <c r="C1708" i="17"/>
  <c r="C1709" i="17"/>
  <c r="C1710" i="17"/>
  <c r="C1711" i="17"/>
  <c r="C1712" i="17"/>
  <c r="C1713" i="17"/>
  <c r="C1714" i="17"/>
  <c r="C1715" i="17"/>
  <c r="C1716" i="17"/>
  <c r="C1717" i="17"/>
  <c r="C1718" i="17"/>
  <c r="C1719" i="17"/>
  <c r="C1720" i="17"/>
  <c r="C1721" i="17"/>
  <c r="C1722" i="17"/>
  <c r="C1723" i="17"/>
  <c r="C1724" i="17"/>
  <c r="C1725" i="17"/>
  <c r="C1726" i="17"/>
  <c r="C1727" i="17"/>
  <c r="C1728" i="17"/>
  <c r="C1729" i="17"/>
  <c r="C1730" i="17"/>
  <c r="C1731" i="17"/>
  <c r="C1732" i="17"/>
  <c r="C1733" i="17"/>
  <c r="C1734" i="17"/>
  <c r="C1735" i="17"/>
  <c r="C1736" i="17"/>
  <c r="C1737" i="17"/>
  <c r="C1738" i="17"/>
  <c r="C1739" i="17"/>
  <c r="C1740" i="17"/>
  <c r="C1741" i="17"/>
  <c r="C1742" i="17"/>
  <c r="C1743" i="17"/>
  <c r="C1744" i="17"/>
  <c r="C1745" i="17"/>
  <c r="C1746" i="17"/>
  <c r="C1747" i="17"/>
  <c r="C1748" i="17"/>
  <c r="C1749" i="17"/>
  <c r="C1750" i="17"/>
  <c r="C1751" i="17"/>
  <c r="C1752" i="17"/>
  <c r="C1753" i="17"/>
  <c r="C1754" i="17"/>
  <c r="C1755" i="17"/>
  <c r="C1756" i="17"/>
  <c r="C1757" i="17"/>
  <c r="C1758" i="17"/>
  <c r="C1759" i="17"/>
  <c r="C1760" i="17"/>
  <c r="C1761" i="17"/>
  <c r="C1762" i="17"/>
  <c r="C1763" i="17"/>
  <c r="C1764" i="17"/>
  <c r="C1765" i="17"/>
  <c r="C1766" i="17"/>
  <c r="C1767" i="17"/>
  <c r="C1768" i="17"/>
  <c r="C1769" i="17"/>
  <c r="C1770" i="17"/>
  <c r="C1771" i="17"/>
  <c r="C1772" i="17"/>
  <c r="C1773" i="17"/>
  <c r="C1774" i="17"/>
  <c r="C1775" i="17"/>
  <c r="C1776" i="17"/>
  <c r="C1777" i="17"/>
  <c r="C1778" i="17"/>
  <c r="C1779" i="17"/>
  <c r="C1780" i="17"/>
  <c r="C1781" i="17"/>
  <c r="C1782" i="17"/>
  <c r="C1783" i="17"/>
  <c r="C1784" i="17"/>
  <c r="C1785" i="17"/>
  <c r="C1786" i="17"/>
  <c r="C1787" i="17"/>
  <c r="C1788" i="17"/>
  <c r="C1789" i="17"/>
  <c r="C1790" i="17"/>
  <c r="C1791" i="17"/>
  <c r="C1792" i="17"/>
  <c r="C1793" i="17"/>
  <c r="C1794" i="17"/>
  <c r="C1795" i="17"/>
  <c r="C1796" i="17"/>
  <c r="C1797" i="17"/>
  <c r="C1798" i="17"/>
  <c r="C1799" i="17"/>
  <c r="C1800" i="17"/>
  <c r="C1801" i="17"/>
  <c r="C1802" i="17"/>
  <c r="C1803" i="17"/>
  <c r="C1804" i="17"/>
  <c r="C1805" i="17"/>
  <c r="C1806" i="17"/>
  <c r="C1807" i="17"/>
  <c r="C1808" i="17"/>
  <c r="C1809" i="17"/>
  <c r="C1810" i="17"/>
  <c r="C1811" i="17"/>
  <c r="C1812" i="17"/>
  <c r="C1813" i="17"/>
  <c r="C1814" i="17"/>
  <c r="C1815" i="17"/>
  <c r="C1816" i="17"/>
  <c r="C1817" i="17"/>
  <c r="C1818" i="17"/>
  <c r="C1819" i="17"/>
  <c r="C1820" i="17"/>
  <c r="C1821" i="17"/>
  <c r="C1822" i="17"/>
  <c r="C1823" i="17"/>
  <c r="C1824" i="17"/>
  <c r="C1825" i="17"/>
  <c r="C1826" i="17"/>
  <c r="C1827" i="17"/>
  <c r="C1828" i="17"/>
  <c r="C1829" i="17"/>
  <c r="C1830" i="17"/>
  <c r="C1831" i="17"/>
  <c r="C1832" i="17"/>
  <c r="C1833" i="17"/>
  <c r="C1834" i="17"/>
  <c r="C1835" i="17"/>
  <c r="C1836" i="17"/>
  <c r="C1837" i="17"/>
  <c r="C1838" i="17"/>
  <c r="C1839" i="17"/>
  <c r="C1840" i="17"/>
  <c r="C1841" i="17"/>
  <c r="C1842" i="17"/>
  <c r="C1843" i="17"/>
  <c r="C1844" i="17"/>
  <c r="C1845" i="17"/>
  <c r="C1846" i="17"/>
  <c r="C1847" i="17"/>
  <c r="C1848" i="17"/>
  <c r="C1849" i="17"/>
  <c r="C1850" i="17"/>
  <c r="C1851" i="17"/>
  <c r="C1852" i="17"/>
  <c r="C1853" i="17"/>
  <c r="C1854" i="17"/>
  <c r="C1855" i="17"/>
  <c r="C1856" i="17"/>
  <c r="C1857" i="17"/>
  <c r="C1858" i="17"/>
  <c r="C1859" i="17"/>
  <c r="C1860" i="17"/>
  <c r="C1861" i="17"/>
  <c r="C1862" i="17"/>
  <c r="C1863" i="17"/>
  <c r="C1864" i="17"/>
  <c r="C1865" i="17"/>
  <c r="C1866" i="17"/>
  <c r="C1867" i="17"/>
  <c r="C1868" i="17"/>
  <c r="C1869" i="17"/>
  <c r="C1870" i="17"/>
  <c r="C1871" i="17"/>
  <c r="C1872" i="17"/>
  <c r="C1873" i="17"/>
  <c r="C1874" i="17"/>
  <c r="C1875" i="17"/>
  <c r="C1876" i="17"/>
  <c r="C1877" i="17"/>
  <c r="C1878" i="17"/>
  <c r="C1879" i="17"/>
  <c r="C1880" i="17"/>
  <c r="C1881" i="17"/>
  <c r="C1882" i="17"/>
  <c r="C1883" i="17"/>
  <c r="C1884" i="17"/>
  <c r="C1885" i="17"/>
  <c r="C1886" i="17"/>
  <c r="C1887" i="17"/>
  <c r="C1888" i="17"/>
  <c r="C1889" i="17"/>
  <c r="C1890" i="17"/>
  <c r="C1891" i="17"/>
  <c r="C1892" i="17"/>
  <c r="C1893" i="17"/>
  <c r="C1894" i="17"/>
  <c r="C1895" i="17"/>
  <c r="C1896" i="17"/>
  <c r="C1897" i="17"/>
  <c r="C1898" i="17"/>
  <c r="C1899" i="17"/>
  <c r="C1900" i="17"/>
  <c r="C1901" i="17"/>
  <c r="C1902" i="17"/>
  <c r="C1903" i="17"/>
  <c r="C1904" i="17"/>
  <c r="C1905" i="17"/>
  <c r="C1906" i="17"/>
  <c r="C1907" i="17"/>
  <c r="C1908" i="17"/>
  <c r="C1909" i="17"/>
  <c r="C1910" i="17"/>
  <c r="C1911" i="17"/>
  <c r="C1912" i="17"/>
  <c r="C1913" i="17"/>
  <c r="C1914" i="17"/>
  <c r="C1915" i="17"/>
  <c r="C1916" i="17"/>
  <c r="C1917" i="17"/>
  <c r="C1918" i="17"/>
  <c r="C1919" i="17"/>
  <c r="C1920" i="17"/>
  <c r="C1921" i="17"/>
  <c r="C1922" i="17"/>
  <c r="C1923" i="17"/>
  <c r="C1924" i="17"/>
  <c r="C1925" i="17"/>
  <c r="C1926" i="17"/>
  <c r="C1927" i="17"/>
  <c r="C1928" i="17"/>
  <c r="C1929" i="17"/>
  <c r="C1930" i="17"/>
  <c r="C1931" i="17"/>
  <c r="C1932" i="17"/>
  <c r="C1933" i="17"/>
  <c r="C1934" i="17"/>
  <c r="C1935" i="17"/>
  <c r="C1936" i="17"/>
  <c r="C1937" i="17"/>
  <c r="C1938" i="17"/>
  <c r="C1939" i="17"/>
  <c r="C1940" i="17"/>
  <c r="C1941" i="17"/>
  <c r="C1942" i="17"/>
  <c r="C1943" i="17"/>
  <c r="C1944" i="17"/>
  <c r="C1945" i="17"/>
  <c r="C1946" i="17"/>
  <c r="C1947" i="17"/>
  <c r="C1948" i="17"/>
  <c r="C1949" i="17"/>
  <c r="C1950" i="17"/>
  <c r="C1951" i="17"/>
  <c r="C1952" i="17"/>
  <c r="C1953" i="17"/>
  <c r="C1954" i="17"/>
  <c r="C1955" i="17"/>
  <c r="C1956" i="17"/>
  <c r="C1957" i="17"/>
  <c r="C1958" i="17"/>
  <c r="C1959" i="17"/>
  <c r="C1960" i="17"/>
  <c r="C1961" i="17"/>
  <c r="C1962" i="17"/>
  <c r="C1963" i="17"/>
  <c r="C1964" i="17"/>
  <c r="C1965" i="17"/>
  <c r="C1966" i="17"/>
  <c r="C1967" i="17"/>
  <c r="C1968" i="17"/>
  <c r="C1969" i="17"/>
  <c r="C1970" i="17"/>
  <c r="C1971" i="17"/>
  <c r="C1972" i="17"/>
  <c r="C1973" i="17"/>
  <c r="C1974" i="17"/>
  <c r="C1975" i="17"/>
  <c r="C1976" i="17"/>
  <c r="C1977" i="17"/>
  <c r="C1978" i="17"/>
  <c r="C1979" i="17"/>
  <c r="C1980" i="17"/>
  <c r="C1981" i="17"/>
  <c r="C1982" i="17"/>
  <c r="C1983" i="17"/>
  <c r="C1984" i="17"/>
  <c r="C1985" i="17"/>
  <c r="C1986" i="17"/>
  <c r="C1987" i="17"/>
  <c r="C1988" i="17"/>
  <c r="C1989" i="17"/>
  <c r="C1990" i="17"/>
  <c r="C1991" i="17"/>
  <c r="C1992" i="17"/>
  <c r="C1993" i="17"/>
  <c r="C1994" i="17"/>
  <c r="C1995" i="17"/>
  <c r="C1996" i="17"/>
  <c r="C1997" i="17"/>
  <c r="C1998" i="17"/>
  <c r="C1999" i="17"/>
  <c r="C2000" i="17"/>
  <c r="C2001" i="17"/>
  <c r="C2002" i="17"/>
  <c r="C2003" i="17"/>
  <c r="C2004" i="17"/>
  <c r="C2005" i="17"/>
  <c r="C2006" i="17"/>
  <c r="C2007" i="17"/>
  <c r="C2008" i="17"/>
  <c r="C2009" i="17"/>
  <c r="C2010" i="17"/>
  <c r="C2011" i="17"/>
  <c r="C2012" i="17"/>
  <c r="C2013" i="17"/>
  <c r="C2014" i="17"/>
  <c r="C2015" i="17"/>
  <c r="C2016" i="17"/>
  <c r="C2017" i="17"/>
  <c r="C2018" i="17"/>
  <c r="C2019" i="17"/>
  <c r="C2020" i="17"/>
  <c r="C2021" i="17"/>
  <c r="C2022" i="17"/>
  <c r="C2023" i="17"/>
  <c r="C2024" i="17"/>
  <c r="C2025" i="17"/>
  <c r="C2026" i="17"/>
  <c r="C2027" i="17"/>
  <c r="C2028" i="17"/>
  <c r="C2029" i="17"/>
  <c r="C2030" i="17"/>
  <c r="C2031" i="17"/>
  <c r="C2032" i="17"/>
  <c r="C2033" i="17"/>
  <c r="C2034" i="17"/>
  <c r="C2035" i="17"/>
  <c r="C2036" i="17"/>
  <c r="C2037" i="17"/>
  <c r="C2038" i="17"/>
  <c r="C2039" i="17"/>
  <c r="C2040" i="17"/>
  <c r="C2041" i="17"/>
  <c r="C2042" i="17"/>
  <c r="C2043" i="17"/>
  <c r="C2044" i="17"/>
  <c r="C2045" i="17"/>
  <c r="C2046" i="17"/>
  <c r="C2047" i="17"/>
  <c r="C2048" i="17"/>
  <c r="C2049" i="17"/>
  <c r="C2050" i="17"/>
  <c r="C2051" i="17"/>
  <c r="C2052" i="17"/>
  <c r="C2053" i="17"/>
  <c r="C2054" i="17"/>
  <c r="C2055" i="17"/>
  <c r="C2056" i="17"/>
  <c r="C2057" i="17"/>
  <c r="C2058" i="17"/>
  <c r="C2059" i="17"/>
  <c r="C2060" i="17"/>
  <c r="C2061" i="17"/>
  <c r="C2062" i="17"/>
  <c r="C2063" i="17"/>
  <c r="C2064" i="17"/>
  <c r="C2065" i="17"/>
  <c r="C2066" i="17"/>
  <c r="C2067" i="17"/>
  <c r="C2068" i="17"/>
  <c r="C2069" i="17"/>
  <c r="C2070" i="17"/>
  <c r="C2071" i="17"/>
  <c r="C2072" i="17"/>
  <c r="C2073" i="17"/>
  <c r="C2074" i="17"/>
  <c r="C2075" i="17"/>
  <c r="C2076" i="17"/>
  <c r="C2077" i="17"/>
  <c r="C2078" i="17"/>
  <c r="C2079" i="17"/>
  <c r="C2080" i="17"/>
  <c r="C2081" i="17"/>
  <c r="C2082" i="17"/>
  <c r="C2083" i="17"/>
  <c r="C2084" i="17"/>
  <c r="C2085" i="17"/>
  <c r="C2086" i="17"/>
  <c r="C2087" i="17"/>
  <c r="C2088" i="17"/>
  <c r="C2089" i="17"/>
  <c r="C2090" i="17"/>
  <c r="C2091" i="17"/>
  <c r="C2092" i="17"/>
  <c r="C2093" i="17"/>
  <c r="C2094" i="17"/>
  <c r="C2095" i="17"/>
  <c r="C2096" i="17"/>
  <c r="C2097" i="17"/>
  <c r="C2098" i="17"/>
  <c r="C2099" i="17"/>
  <c r="C2100" i="17"/>
  <c r="C2101" i="17"/>
  <c r="C2102" i="17"/>
  <c r="C2103" i="17"/>
  <c r="C2104" i="17"/>
  <c r="C2105" i="17"/>
  <c r="C2106" i="17"/>
  <c r="C2107" i="17"/>
  <c r="C2108" i="17"/>
  <c r="C2109" i="17"/>
  <c r="C2110" i="17"/>
  <c r="C2111" i="17"/>
  <c r="C2112" i="17"/>
  <c r="C2113" i="17"/>
  <c r="C2114" i="17"/>
  <c r="C2115" i="17"/>
  <c r="C2116" i="17"/>
  <c r="C2117" i="17"/>
  <c r="C2118" i="17"/>
  <c r="C2119" i="17"/>
  <c r="C2120" i="17"/>
  <c r="C2121" i="17"/>
  <c r="C2122" i="17"/>
  <c r="C2123" i="17"/>
  <c r="C2124" i="17"/>
  <c r="C2125" i="17"/>
  <c r="C2126" i="17"/>
  <c r="C2127" i="17"/>
  <c r="C2128" i="17"/>
  <c r="C2129" i="17"/>
  <c r="C2130" i="17"/>
  <c r="C2131" i="17"/>
  <c r="C2132" i="17"/>
  <c r="C2133" i="17"/>
  <c r="C2134" i="17"/>
  <c r="C2135" i="17"/>
  <c r="C2136" i="17"/>
  <c r="C2137" i="17"/>
  <c r="C2138" i="17"/>
  <c r="C2139" i="17"/>
  <c r="C2140" i="17"/>
  <c r="C2141" i="17"/>
  <c r="C2142" i="17"/>
  <c r="C2143" i="17"/>
  <c r="C2144" i="17"/>
  <c r="C2145" i="17"/>
  <c r="C2146" i="17"/>
  <c r="C2147" i="17"/>
  <c r="C2148" i="17"/>
  <c r="C2149" i="17"/>
  <c r="C2150" i="17"/>
  <c r="C2151" i="17"/>
  <c r="C2152" i="17"/>
  <c r="C2153" i="17"/>
  <c r="C2154" i="17"/>
  <c r="C2155" i="17"/>
  <c r="C2156" i="17"/>
  <c r="C2157" i="17"/>
  <c r="C2158" i="17"/>
  <c r="C2159" i="17"/>
  <c r="C2160" i="17"/>
  <c r="C2161" i="17"/>
  <c r="C2162" i="17"/>
  <c r="C2163" i="17"/>
  <c r="C2164" i="17"/>
  <c r="C2165" i="17"/>
  <c r="C2166" i="17"/>
  <c r="C2167" i="17"/>
  <c r="C2168" i="17"/>
  <c r="C2169" i="17"/>
  <c r="C2170" i="17"/>
  <c r="C2171" i="17"/>
  <c r="C2172" i="17"/>
  <c r="C2173" i="17"/>
  <c r="C2174" i="17"/>
  <c r="C2175" i="17"/>
  <c r="C2176" i="17"/>
  <c r="C2177" i="17"/>
  <c r="C2178" i="17"/>
  <c r="C2179" i="17"/>
  <c r="C2180" i="17"/>
  <c r="C2181" i="17"/>
  <c r="C2182" i="17"/>
  <c r="C2183" i="17"/>
  <c r="C2184" i="17"/>
  <c r="C2185" i="17"/>
  <c r="C2186" i="17"/>
  <c r="C2187" i="17"/>
  <c r="C2188" i="17"/>
  <c r="C2189" i="17"/>
  <c r="C2190" i="17"/>
  <c r="C2191" i="17"/>
  <c r="C2192" i="17"/>
  <c r="C2193" i="17"/>
  <c r="C2194" i="17"/>
  <c r="C2195" i="17"/>
  <c r="C2196" i="17"/>
  <c r="C2197" i="17"/>
  <c r="C2198" i="17"/>
  <c r="C2199" i="17"/>
  <c r="C2200" i="17"/>
  <c r="C2201" i="17"/>
  <c r="C2202" i="17"/>
  <c r="C2203" i="17"/>
  <c r="C2204" i="17"/>
  <c r="C2205" i="17"/>
  <c r="C2206" i="17"/>
  <c r="C2207" i="17"/>
  <c r="C2208" i="17"/>
  <c r="C2209" i="17"/>
  <c r="C2210" i="17"/>
  <c r="C2211" i="17"/>
  <c r="C2212" i="17"/>
  <c r="C2213" i="17"/>
  <c r="C2214" i="17"/>
  <c r="C2215" i="17"/>
  <c r="C2216" i="17"/>
  <c r="C2217" i="17"/>
  <c r="C2218" i="17"/>
  <c r="C2219" i="17"/>
  <c r="C2220" i="17"/>
  <c r="C2221" i="17"/>
  <c r="C2222" i="17"/>
  <c r="C2223" i="17"/>
  <c r="C2224" i="17"/>
  <c r="C2225" i="17"/>
  <c r="C2226" i="17"/>
  <c r="C2227" i="17"/>
  <c r="C2228" i="17"/>
  <c r="C2229" i="17"/>
  <c r="C2230" i="17"/>
  <c r="C2231" i="17"/>
  <c r="C2232" i="17"/>
  <c r="C2233" i="17"/>
  <c r="C2234" i="17"/>
  <c r="C2235" i="17"/>
  <c r="C2236" i="17"/>
  <c r="C2237" i="17"/>
  <c r="C2238" i="17"/>
  <c r="C2239" i="17"/>
  <c r="C2240" i="17"/>
  <c r="C2241" i="17"/>
  <c r="C2242" i="17"/>
  <c r="C2243" i="17"/>
  <c r="C2244" i="17"/>
  <c r="C2245" i="17"/>
  <c r="C2246" i="17"/>
  <c r="C2247" i="17"/>
  <c r="C2248" i="17"/>
  <c r="C2249" i="17"/>
  <c r="C2250" i="17"/>
  <c r="C2251" i="17"/>
  <c r="C2252" i="17"/>
  <c r="C2253" i="17"/>
  <c r="C2254" i="17"/>
  <c r="C2255" i="17"/>
  <c r="C2256" i="17"/>
  <c r="C2257" i="17"/>
  <c r="C2258" i="17"/>
  <c r="C2259" i="17"/>
  <c r="C2260" i="17"/>
  <c r="C2261" i="17"/>
  <c r="C2262" i="17"/>
  <c r="C2263" i="17"/>
  <c r="C2264" i="17"/>
  <c r="C2265" i="17"/>
  <c r="C2266" i="17"/>
  <c r="C2267" i="17"/>
  <c r="C2268" i="17"/>
  <c r="C2269" i="17"/>
  <c r="C2270" i="17"/>
  <c r="C2271" i="17"/>
  <c r="C2272" i="17"/>
  <c r="C2273" i="17"/>
  <c r="C2274" i="17"/>
  <c r="C2275" i="17"/>
  <c r="C2276" i="17"/>
  <c r="C2277" i="17"/>
  <c r="C2278" i="17"/>
  <c r="C2279" i="17"/>
  <c r="C2280" i="17"/>
  <c r="C2281" i="17"/>
  <c r="C2282" i="17"/>
  <c r="C2283" i="17"/>
  <c r="C2284" i="17"/>
  <c r="C2285" i="17"/>
  <c r="C2286" i="17"/>
  <c r="C2287" i="17"/>
  <c r="C2288" i="17"/>
  <c r="C2289" i="17"/>
  <c r="C2290" i="17"/>
  <c r="C2291" i="17"/>
  <c r="C2292" i="17"/>
  <c r="C2293" i="17"/>
  <c r="C2294" i="17"/>
  <c r="C2295" i="17"/>
  <c r="C2296" i="17"/>
  <c r="C2297" i="17"/>
  <c r="C2298" i="17"/>
  <c r="C2299" i="17"/>
  <c r="C2300" i="17"/>
  <c r="C2301" i="17"/>
  <c r="C2302" i="17"/>
  <c r="C2303" i="17"/>
  <c r="C2304" i="17"/>
  <c r="C2305" i="17"/>
  <c r="C2306" i="17"/>
  <c r="C2307" i="17"/>
  <c r="C2308" i="17"/>
  <c r="C2309" i="17"/>
  <c r="C2310" i="17"/>
  <c r="C2311" i="17"/>
  <c r="C2312" i="17"/>
  <c r="C2313" i="17"/>
  <c r="C2314" i="17"/>
  <c r="C2315" i="17"/>
  <c r="C2316" i="17"/>
  <c r="C2317" i="17"/>
  <c r="C2318" i="17"/>
  <c r="C2319" i="17"/>
  <c r="C2320" i="17"/>
  <c r="C2321" i="17"/>
  <c r="C2322" i="17"/>
  <c r="C2323" i="17"/>
  <c r="C2324" i="17"/>
  <c r="C2325" i="17"/>
  <c r="C2326" i="17"/>
  <c r="C2327" i="17"/>
  <c r="C2328" i="17"/>
  <c r="C2329" i="17"/>
  <c r="C2330" i="17"/>
  <c r="C2331" i="17"/>
  <c r="C2332" i="17"/>
  <c r="C2333" i="17"/>
  <c r="C2334" i="17"/>
  <c r="C2335" i="17"/>
  <c r="C2336" i="17"/>
  <c r="C2337" i="17"/>
  <c r="C2338" i="17"/>
  <c r="C2339" i="17"/>
  <c r="C2340" i="17"/>
  <c r="C2341" i="17"/>
  <c r="C2342" i="17"/>
  <c r="C2343" i="17"/>
  <c r="C2344" i="17"/>
  <c r="C2345" i="17"/>
  <c r="C2346" i="17"/>
  <c r="C2347" i="17"/>
  <c r="C2348" i="17"/>
  <c r="C2349" i="17"/>
  <c r="C2350" i="17"/>
  <c r="C2351" i="17"/>
  <c r="C2352" i="17"/>
  <c r="C2353" i="17"/>
  <c r="C2354" i="17"/>
  <c r="C2355" i="17"/>
  <c r="C2356" i="17"/>
  <c r="C2357" i="17"/>
  <c r="C2358" i="17"/>
  <c r="C2359" i="17"/>
  <c r="C2360" i="17"/>
  <c r="C2361" i="17"/>
  <c r="C2362" i="17"/>
  <c r="C2363" i="17"/>
  <c r="C2364" i="17"/>
  <c r="C2365" i="17"/>
  <c r="C2366" i="17"/>
  <c r="C2367" i="17"/>
  <c r="C2368" i="17"/>
  <c r="C2369" i="17"/>
  <c r="C2370" i="17"/>
  <c r="C2371" i="17"/>
  <c r="C2372" i="17"/>
  <c r="C2373" i="17"/>
  <c r="C2374" i="17"/>
  <c r="C2375" i="17"/>
  <c r="C2376" i="17"/>
  <c r="C2377" i="17"/>
  <c r="C2378" i="17"/>
  <c r="C2379" i="17"/>
  <c r="C2380" i="17"/>
  <c r="C2381" i="17"/>
  <c r="C2382" i="17"/>
  <c r="C2383" i="17"/>
  <c r="C2384" i="17"/>
  <c r="C2385" i="17"/>
  <c r="C2386" i="17"/>
  <c r="C2387" i="17"/>
  <c r="C2388" i="17"/>
  <c r="C2389" i="17"/>
  <c r="C2390" i="17"/>
  <c r="C2391" i="17"/>
  <c r="C2392" i="17"/>
  <c r="C2393" i="17"/>
  <c r="C2394" i="17"/>
  <c r="C2395" i="17"/>
  <c r="C2396" i="17"/>
  <c r="C2397" i="17"/>
  <c r="C2398" i="17"/>
  <c r="C2399" i="17"/>
  <c r="C2400" i="17"/>
  <c r="C2401" i="17"/>
  <c r="C2402" i="17"/>
  <c r="C2403" i="17"/>
  <c r="C2404" i="17"/>
  <c r="C2405" i="17"/>
  <c r="C2406" i="17"/>
  <c r="C2407" i="17"/>
  <c r="C2408" i="17"/>
  <c r="C2409" i="17"/>
  <c r="C2410" i="17"/>
  <c r="C2411" i="17"/>
  <c r="C2412" i="17"/>
  <c r="C2413" i="17"/>
  <c r="C2414" i="17"/>
  <c r="C2415" i="17"/>
  <c r="C2416" i="17"/>
  <c r="C2417" i="17"/>
  <c r="C2418" i="17"/>
  <c r="C2419" i="17"/>
  <c r="C2420" i="17"/>
  <c r="C2421" i="17"/>
  <c r="C2422" i="17"/>
  <c r="C2423" i="17"/>
  <c r="C2424" i="17"/>
  <c r="C2425" i="17"/>
  <c r="C2426" i="17"/>
  <c r="C2427" i="17"/>
  <c r="C2428" i="17"/>
  <c r="C2429" i="17"/>
  <c r="C2430" i="17"/>
  <c r="C2431" i="17"/>
  <c r="C2432" i="17"/>
  <c r="C2433" i="17"/>
  <c r="C2434" i="17"/>
  <c r="C2435" i="17"/>
  <c r="C2436" i="17"/>
  <c r="C2437" i="17"/>
  <c r="C2438" i="17"/>
  <c r="C2439" i="17"/>
  <c r="C2440" i="17"/>
  <c r="C2441" i="17"/>
  <c r="C2442" i="17"/>
  <c r="C2443" i="17"/>
  <c r="C2444" i="17"/>
  <c r="C2445" i="17"/>
  <c r="C2446" i="17"/>
  <c r="C2447" i="17"/>
  <c r="C2448" i="17"/>
  <c r="C2449" i="17"/>
  <c r="C2450" i="17"/>
  <c r="C2451" i="17"/>
  <c r="C2452" i="17"/>
  <c r="C2453" i="17"/>
  <c r="C2454" i="17"/>
  <c r="C2455" i="17"/>
  <c r="C2456" i="17"/>
  <c r="C2457" i="17"/>
  <c r="C2458" i="17"/>
  <c r="C2459" i="17"/>
  <c r="C2460" i="17"/>
  <c r="C2461" i="17"/>
  <c r="C2462" i="17"/>
  <c r="C2463" i="17"/>
  <c r="C2464" i="17"/>
  <c r="C2465" i="17"/>
  <c r="C2466" i="17"/>
  <c r="C2467" i="17"/>
  <c r="C2468" i="17"/>
  <c r="C2469" i="17"/>
  <c r="C2470" i="17"/>
  <c r="C2471" i="17"/>
  <c r="C2472" i="17"/>
  <c r="C2473" i="17"/>
  <c r="C2474" i="17"/>
  <c r="C2475" i="17"/>
  <c r="C2476" i="17"/>
  <c r="C2477" i="17"/>
  <c r="C2478" i="17"/>
  <c r="C2479" i="17"/>
  <c r="C2480" i="17"/>
  <c r="C2481" i="17"/>
  <c r="C2482" i="17"/>
  <c r="C2483" i="17"/>
  <c r="C2484" i="17"/>
  <c r="C2485" i="17"/>
  <c r="C2486" i="17"/>
  <c r="C2487" i="17"/>
  <c r="C2488" i="17"/>
  <c r="C2489" i="17"/>
  <c r="C2490" i="17"/>
  <c r="C2491" i="17"/>
  <c r="C2492" i="17"/>
  <c r="C2493" i="17"/>
  <c r="C2494" i="17"/>
  <c r="C2495" i="17"/>
  <c r="C2496" i="17"/>
  <c r="C2497" i="17"/>
  <c r="C2498" i="17"/>
  <c r="C2499" i="17"/>
  <c r="C2500" i="17"/>
  <c r="C2501" i="17"/>
  <c r="C2502" i="17"/>
  <c r="C2503" i="17"/>
  <c r="C2504" i="17"/>
  <c r="C2505" i="17"/>
  <c r="C2506" i="17"/>
  <c r="C2507" i="17"/>
  <c r="C2508" i="17"/>
  <c r="C2509" i="17"/>
  <c r="C2510" i="17"/>
  <c r="C2511" i="17"/>
  <c r="C2512" i="17"/>
  <c r="C2513" i="17"/>
  <c r="C2514" i="17"/>
  <c r="C2515" i="17"/>
  <c r="C2516" i="17"/>
  <c r="C2517" i="17"/>
  <c r="C2518" i="17"/>
  <c r="C2519" i="17"/>
  <c r="C2520" i="17"/>
  <c r="C2521" i="17"/>
  <c r="C2522" i="17"/>
  <c r="C2523" i="17"/>
  <c r="C2524" i="17"/>
  <c r="C2525" i="17"/>
  <c r="C2526" i="17"/>
  <c r="C2527" i="17"/>
  <c r="C2528" i="17"/>
  <c r="C2529" i="17"/>
  <c r="C2530" i="17"/>
  <c r="C2531" i="17"/>
  <c r="C2532" i="17"/>
  <c r="C2533" i="17"/>
  <c r="C2534" i="17"/>
  <c r="C2535" i="17"/>
  <c r="C2536" i="17"/>
  <c r="C2537" i="17"/>
  <c r="C2538" i="17"/>
  <c r="C2539" i="17"/>
  <c r="C2540" i="17"/>
  <c r="C2541" i="17"/>
  <c r="C2542" i="17"/>
  <c r="C2543" i="17"/>
  <c r="C2544" i="17"/>
  <c r="C2545" i="17"/>
  <c r="C2546" i="17"/>
  <c r="C2547" i="17"/>
  <c r="C2548" i="17"/>
  <c r="C2549" i="17"/>
  <c r="C2550" i="17"/>
  <c r="C2551" i="17"/>
  <c r="C2552" i="17"/>
  <c r="C2553" i="17"/>
  <c r="C2554" i="17"/>
  <c r="C2555" i="17"/>
  <c r="C2556" i="17"/>
  <c r="C2557" i="17"/>
  <c r="C2558" i="17"/>
  <c r="C2559" i="17"/>
  <c r="C2560" i="17"/>
  <c r="C2561" i="17"/>
  <c r="C2562" i="17"/>
  <c r="C2563" i="17"/>
  <c r="C2564" i="17"/>
  <c r="C2565" i="17"/>
  <c r="C2566" i="17"/>
  <c r="C2567" i="17"/>
  <c r="C2568" i="17"/>
  <c r="C2569" i="17"/>
  <c r="C2570" i="17"/>
  <c r="C2571" i="17"/>
  <c r="C2572" i="17"/>
  <c r="C2573" i="17"/>
  <c r="C2574" i="17"/>
  <c r="C2575" i="17"/>
  <c r="C2576" i="17"/>
  <c r="C2577" i="17"/>
  <c r="C2578" i="17"/>
  <c r="C2579" i="17"/>
  <c r="C2580" i="17"/>
  <c r="C2581" i="17"/>
  <c r="C2582" i="17"/>
  <c r="C2583" i="17"/>
  <c r="C2584" i="17"/>
  <c r="C2585" i="17"/>
  <c r="C2586" i="17"/>
  <c r="C2587" i="17"/>
  <c r="C2588" i="17"/>
  <c r="C2589" i="17"/>
  <c r="C2590" i="17"/>
  <c r="C2591" i="17"/>
  <c r="C2592" i="17"/>
  <c r="C2593" i="17"/>
  <c r="C2594" i="17"/>
  <c r="C2595" i="17"/>
  <c r="C2596" i="17"/>
  <c r="C2597" i="17"/>
  <c r="C2598" i="17"/>
  <c r="C2599" i="17"/>
  <c r="C2600" i="17"/>
  <c r="C2601" i="17"/>
  <c r="C2602" i="17"/>
  <c r="C2603" i="17"/>
  <c r="C2604" i="17"/>
  <c r="C2605" i="17"/>
  <c r="C2606" i="17"/>
  <c r="C2607" i="17"/>
  <c r="C2608" i="17"/>
  <c r="C2609" i="17"/>
  <c r="C2610" i="17"/>
  <c r="C2611" i="17"/>
  <c r="C2612" i="17"/>
  <c r="C2613" i="17"/>
  <c r="C2614" i="17"/>
  <c r="C2615" i="17"/>
  <c r="C2616" i="17"/>
  <c r="C2617" i="17"/>
  <c r="C2618" i="17"/>
  <c r="C2619" i="17"/>
  <c r="C2620" i="17"/>
  <c r="C2621" i="17"/>
  <c r="C2622" i="17"/>
  <c r="C2623" i="17"/>
  <c r="C2624" i="17"/>
  <c r="C2625" i="17"/>
  <c r="C2626" i="17"/>
  <c r="C2627" i="17"/>
  <c r="C2628" i="17"/>
  <c r="C2629" i="17"/>
  <c r="C2630" i="17"/>
  <c r="C2631" i="17"/>
  <c r="C2632" i="17"/>
  <c r="C2633" i="17"/>
  <c r="C2634" i="17"/>
  <c r="C2635" i="17"/>
  <c r="C2636" i="17"/>
  <c r="C2637" i="17"/>
  <c r="C2638" i="17"/>
  <c r="C2639" i="17"/>
  <c r="C2640" i="17"/>
  <c r="C2641" i="17"/>
  <c r="C2642" i="17"/>
  <c r="C2643" i="17"/>
  <c r="C2644" i="17"/>
  <c r="C2645" i="17"/>
  <c r="C2646" i="17"/>
  <c r="C2647" i="17"/>
  <c r="C2648" i="17"/>
  <c r="C2649" i="17"/>
  <c r="C2650" i="17"/>
  <c r="C2651" i="17"/>
  <c r="C2652" i="17"/>
  <c r="C2653" i="17"/>
  <c r="C2654" i="17"/>
  <c r="C2655" i="17"/>
  <c r="C2656" i="17"/>
  <c r="C2657" i="17"/>
  <c r="C2658" i="17"/>
  <c r="C2659" i="17"/>
  <c r="C2660" i="17"/>
  <c r="C2661" i="17"/>
  <c r="C2662" i="17"/>
  <c r="C2663" i="17"/>
  <c r="C2664" i="17"/>
  <c r="C2665" i="17"/>
  <c r="C2666" i="17"/>
  <c r="C2667" i="17"/>
  <c r="C2668" i="17"/>
  <c r="C2669" i="17"/>
  <c r="C2670" i="17"/>
  <c r="C2671" i="17"/>
  <c r="C2672" i="17"/>
  <c r="C2673" i="17"/>
  <c r="C2674" i="17"/>
  <c r="C2675" i="17"/>
  <c r="C2676" i="17"/>
  <c r="C2677" i="17"/>
  <c r="C2678" i="17"/>
  <c r="C2679" i="17"/>
  <c r="C2680" i="17"/>
  <c r="C2681" i="17"/>
  <c r="C2682" i="17"/>
  <c r="C2683" i="17"/>
  <c r="C2684" i="17"/>
  <c r="C2685" i="17"/>
  <c r="C2686" i="17"/>
  <c r="C2687" i="17"/>
  <c r="C2688" i="17"/>
  <c r="C2689" i="17"/>
  <c r="C2690" i="17"/>
  <c r="C2691" i="17"/>
  <c r="C2692" i="17"/>
  <c r="C2693" i="17"/>
  <c r="C2694" i="17"/>
  <c r="C2695" i="17"/>
  <c r="C2696" i="17"/>
  <c r="C2697" i="17"/>
  <c r="C2698" i="17"/>
  <c r="C2699" i="17"/>
  <c r="C2700" i="17"/>
  <c r="C2701" i="17"/>
  <c r="C2702" i="17"/>
  <c r="C2703" i="17"/>
  <c r="C2704" i="17"/>
  <c r="C2705" i="17"/>
  <c r="C2706" i="17"/>
  <c r="C2707" i="17"/>
  <c r="C2708" i="17"/>
  <c r="C2709" i="17"/>
  <c r="C2710" i="17"/>
  <c r="C2711" i="17"/>
  <c r="C2712" i="17"/>
  <c r="C2713" i="17"/>
  <c r="C2714" i="17"/>
  <c r="C2715" i="17"/>
  <c r="C2716" i="17"/>
  <c r="C2717" i="17"/>
  <c r="C2718" i="17"/>
  <c r="C2719" i="17"/>
  <c r="C2720" i="17"/>
  <c r="C2721" i="17"/>
  <c r="C2722" i="17"/>
  <c r="C2723" i="17"/>
  <c r="C2724" i="17"/>
  <c r="C2725" i="17"/>
  <c r="C2726" i="17"/>
  <c r="C2727" i="17"/>
  <c r="C2728" i="17"/>
  <c r="C2729" i="17"/>
  <c r="C2730" i="17"/>
  <c r="C2731" i="17"/>
  <c r="C2732" i="17"/>
  <c r="C2733" i="17"/>
  <c r="C2734" i="17"/>
  <c r="C2735" i="17"/>
  <c r="C2736" i="17"/>
  <c r="C2737" i="17"/>
  <c r="C2738" i="17"/>
  <c r="C2739" i="17"/>
  <c r="C2740" i="17"/>
  <c r="C2741" i="17"/>
  <c r="C2742" i="17"/>
  <c r="C2743" i="17"/>
  <c r="C2744" i="17"/>
  <c r="C2745" i="17"/>
  <c r="C2746" i="17"/>
  <c r="C2747" i="17"/>
  <c r="C2748" i="17"/>
  <c r="C2749" i="17"/>
  <c r="C2750" i="17"/>
  <c r="C2751" i="17"/>
  <c r="C2752" i="17"/>
  <c r="C2753" i="17"/>
  <c r="C2754" i="17"/>
  <c r="C2755" i="17"/>
  <c r="C2756" i="17"/>
  <c r="C2757" i="17"/>
  <c r="C2758" i="17"/>
  <c r="C2759" i="17"/>
  <c r="C2760" i="17"/>
  <c r="C2761" i="17"/>
  <c r="C2762" i="17"/>
  <c r="C2763" i="17"/>
  <c r="C2764" i="17"/>
  <c r="C2765" i="17"/>
  <c r="C2766" i="17"/>
  <c r="C2767" i="17"/>
  <c r="C2768" i="17"/>
  <c r="C2769" i="17"/>
  <c r="C2770" i="17"/>
  <c r="C2771" i="17"/>
  <c r="C2772" i="17"/>
  <c r="C2773" i="17"/>
  <c r="C2774" i="17"/>
  <c r="C2775" i="17"/>
  <c r="C2776" i="17"/>
  <c r="C2777" i="17"/>
  <c r="C2778" i="17"/>
  <c r="C2779" i="17"/>
  <c r="C2780" i="17"/>
  <c r="C2781" i="17"/>
  <c r="C2782" i="17"/>
  <c r="C2783" i="17"/>
  <c r="C2784" i="17"/>
  <c r="C2785" i="17"/>
  <c r="C2786" i="17"/>
  <c r="C2787" i="17"/>
  <c r="C2788" i="17"/>
  <c r="C2789" i="17"/>
  <c r="C2790" i="17"/>
  <c r="C2791" i="17"/>
  <c r="C2792" i="17"/>
  <c r="C2793" i="17"/>
  <c r="C2794" i="17"/>
  <c r="C2795" i="17"/>
  <c r="C2796" i="17"/>
  <c r="C2797" i="17"/>
  <c r="C2798" i="17"/>
  <c r="C2799" i="17"/>
  <c r="C2800" i="17"/>
  <c r="C2801" i="17"/>
  <c r="C2802" i="17"/>
  <c r="C2803" i="17"/>
  <c r="C2804" i="17"/>
  <c r="C2805" i="17"/>
  <c r="C2806" i="17"/>
  <c r="C2807" i="17"/>
  <c r="C2808" i="17"/>
  <c r="C2809" i="17"/>
  <c r="C2810" i="17"/>
  <c r="C2811" i="17"/>
  <c r="C2812" i="17"/>
  <c r="C2813" i="17"/>
  <c r="C2814" i="17"/>
  <c r="C2815" i="17"/>
  <c r="C2816" i="17"/>
  <c r="C2817" i="17"/>
  <c r="C2818" i="17"/>
  <c r="C2819" i="17"/>
  <c r="C2820" i="17"/>
  <c r="C2821" i="17"/>
  <c r="C2822" i="17"/>
  <c r="C2823" i="17"/>
  <c r="C2824" i="17"/>
  <c r="C2825" i="17"/>
  <c r="C2826" i="17"/>
  <c r="C2827" i="17"/>
  <c r="C2828" i="17"/>
  <c r="C2829" i="17"/>
  <c r="C2830" i="17"/>
  <c r="C2831" i="17"/>
  <c r="C2832" i="17"/>
  <c r="C2833" i="17"/>
  <c r="C2834" i="17"/>
  <c r="C2835" i="17"/>
  <c r="C2836" i="17"/>
  <c r="C2837" i="17"/>
  <c r="C2838" i="17"/>
  <c r="C2839" i="17"/>
  <c r="C2840" i="17"/>
  <c r="C2841" i="17"/>
  <c r="C2842" i="17"/>
  <c r="C2843" i="17"/>
  <c r="C2844" i="17"/>
  <c r="C2845" i="17"/>
  <c r="C2846" i="17"/>
  <c r="C2847" i="17"/>
  <c r="C2848" i="17"/>
  <c r="C2849" i="17"/>
  <c r="C2850" i="17"/>
  <c r="C2851" i="17"/>
  <c r="C2852" i="17"/>
  <c r="C2853" i="17"/>
  <c r="C2854" i="17"/>
  <c r="C2855" i="17"/>
  <c r="C2856" i="17"/>
  <c r="C2857" i="17"/>
  <c r="C2858" i="17"/>
  <c r="C2859" i="17"/>
  <c r="C2860" i="17"/>
  <c r="C2861" i="17"/>
  <c r="C2862" i="17"/>
  <c r="C2863" i="17"/>
  <c r="C2864" i="17"/>
  <c r="C2865" i="17"/>
  <c r="C2866" i="17"/>
  <c r="C2867" i="17"/>
  <c r="C2868" i="17"/>
  <c r="C2869" i="17"/>
  <c r="C2870" i="17"/>
  <c r="C2871" i="17"/>
  <c r="C2872" i="17"/>
  <c r="C2873" i="17"/>
  <c r="C2874" i="17"/>
  <c r="C2875" i="17"/>
  <c r="C2876" i="17"/>
  <c r="C2877" i="17"/>
  <c r="C2878" i="17"/>
  <c r="C2879" i="17"/>
  <c r="C2880" i="17"/>
  <c r="C2881" i="17"/>
  <c r="C2882" i="17"/>
  <c r="C2883" i="17"/>
  <c r="C2884" i="17"/>
  <c r="C2885" i="17"/>
  <c r="C2886" i="17"/>
  <c r="C2887" i="17"/>
  <c r="C2888" i="17"/>
  <c r="C2889" i="17"/>
  <c r="C2890" i="17"/>
  <c r="C2891" i="17"/>
  <c r="C2892" i="17"/>
  <c r="C2893" i="17"/>
  <c r="C2894" i="17"/>
  <c r="C2895" i="17"/>
  <c r="C2896" i="17"/>
  <c r="C2897" i="17"/>
  <c r="C2898" i="17"/>
  <c r="C2899" i="17"/>
  <c r="C2900" i="17"/>
  <c r="C2901" i="17"/>
  <c r="C2902" i="17"/>
  <c r="C2903" i="17"/>
  <c r="C2904" i="17"/>
  <c r="C2905" i="17"/>
  <c r="C2906" i="17"/>
  <c r="C2907" i="17"/>
  <c r="C2908" i="17"/>
  <c r="C2909" i="17"/>
  <c r="C2910" i="17"/>
  <c r="C2911" i="17"/>
  <c r="C2912" i="17"/>
  <c r="C2913" i="17"/>
  <c r="C2914" i="17"/>
  <c r="C2915" i="17"/>
  <c r="C2916" i="17"/>
  <c r="C2917" i="17"/>
  <c r="C2918" i="17"/>
  <c r="C2919" i="17"/>
  <c r="C2920" i="17"/>
  <c r="C2921" i="17"/>
  <c r="C2922" i="17"/>
  <c r="C2923" i="17"/>
  <c r="C2924" i="17"/>
  <c r="C2925" i="17"/>
  <c r="C2926" i="17"/>
  <c r="C2927" i="17"/>
  <c r="C2928" i="17"/>
  <c r="C2929" i="17"/>
  <c r="C2930" i="17"/>
  <c r="C2931" i="17"/>
  <c r="C2932" i="17"/>
  <c r="C2933" i="17"/>
  <c r="C2934" i="17"/>
  <c r="C2935" i="17"/>
  <c r="C2936" i="17"/>
  <c r="C2937" i="17"/>
  <c r="C2938" i="17"/>
  <c r="C2939" i="17"/>
  <c r="C2940" i="17"/>
  <c r="C2941" i="17"/>
  <c r="C2942" i="17"/>
  <c r="C2943" i="17"/>
  <c r="C2944" i="17"/>
  <c r="C2945" i="17"/>
  <c r="C2946" i="17"/>
  <c r="C2947" i="17"/>
  <c r="C2948" i="17"/>
  <c r="C2949" i="17"/>
  <c r="C2950" i="17"/>
  <c r="C2951" i="17"/>
  <c r="C2952" i="17"/>
  <c r="C2953" i="17"/>
  <c r="C2954" i="17"/>
  <c r="C2955" i="17"/>
  <c r="C2956" i="17"/>
  <c r="C2957" i="17"/>
  <c r="C2958" i="17"/>
  <c r="C2959" i="17"/>
  <c r="C2960" i="17"/>
  <c r="C2961" i="17"/>
  <c r="C2962" i="17"/>
  <c r="C2963" i="17"/>
  <c r="C2964" i="17"/>
  <c r="C2965" i="17"/>
  <c r="C2966" i="17"/>
  <c r="C2967" i="17"/>
  <c r="C2968" i="17"/>
  <c r="C2969" i="17"/>
  <c r="C2970" i="17"/>
  <c r="C2971" i="17"/>
  <c r="C2972" i="17"/>
  <c r="C2973" i="17"/>
  <c r="C2974" i="17"/>
  <c r="C2975" i="17"/>
  <c r="C2976" i="17"/>
  <c r="C2977" i="17"/>
  <c r="C2978" i="17"/>
  <c r="C2979" i="17"/>
  <c r="C2980" i="17"/>
  <c r="C2981" i="17"/>
  <c r="C2982" i="17"/>
  <c r="C2983" i="17"/>
  <c r="C2984" i="17"/>
  <c r="C2985" i="17"/>
  <c r="C2986" i="17"/>
  <c r="C2987" i="17"/>
  <c r="C2988" i="17"/>
  <c r="C2989" i="17"/>
  <c r="C2990" i="17"/>
  <c r="C2991" i="17"/>
  <c r="C2992" i="17"/>
  <c r="C2993" i="17"/>
  <c r="C2994" i="17"/>
  <c r="C2995" i="17"/>
  <c r="C2996" i="17"/>
  <c r="C2997" i="17"/>
  <c r="C2998" i="17"/>
  <c r="C2999" i="17"/>
  <c r="C3000" i="17"/>
  <c r="C3001" i="17"/>
  <c r="C3002" i="17"/>
  <c r="C3003" i="17"/>
  <c r="C3004" i="17"/>
  <c r="C3005" i="17"/>
  <c r="C3006" i="17"/>
  <c r="C3007" i="17"/>
  <c r="C3008" i="17"/>
  <c r="C3009" i="17"/>
  <c r="C3010" i="17"/>
  <c r="C3011" i="17"/>
  <c r="C3012" i="17"/>
  <c r="C3013" i="17"/>
  <c r="C3014" i="17"/>
  <c r="C3015" i="17"/>
  <c r="C3016" i="17"/>
  <c r="C3017" i="17"/>
  <c r="C3018" i="17"/>
  <c r="C3019" i="17"/>
  <c r="C3020" i="17"/>
  <c r="C3021" i="17"/>
  <c r="C3022" i="17"/>
  <c r="C3023" i="17"/>
  <c r="C3024" i="17"/>
  <c r="C3025" i="17"/>
  <c r="C3026" i="17"/>
  <c r="C3027" i="17"/>
  <c r="C3028" i="17"/>
  <c r="C3029" i="17"/>
  <c r="C3030" i="17"/>
  <c r="C3031" i="17"/>
  <c r="C3032" i="17"/>
  <c r="C3033" i="17"/>
  <c r="C3034" i="17"/>
  <c r="C3035" i="17"/>
  <c r="C3036" i="17"/>
  <c r="C3037" i="17"/>
  <c r="C3038" i="17"/>
  <c r="C3039" i="17"/>
  <c r="C3040" i="17"/>
  <c r="C3041" i="17"/>
  <c r="C3042" i="17"/>
  <c r="C3043" i="17"/>
  <c r="C3044" i="17"/>
  <c r="C3045" i="17"/>
  <c r="C3046" i="17"/>
  <c r="C3047" i="17"/>
  <c r="C3048" i="17"/>
  <c r="C3049" i="17"/>
  <c r="C3050" i="17"/>
  <c r="C3051" i="17"/>
  <c r="C3052" i="17"/>
  <c r="C3053" i="17"/>
  <c r="C3054" i="17"/>
  <c r="C3055" i="17"/>
  <c r="C3056" i="17"/>
  <c r="C3057" i="17"/>
  <c r="C3058" i="17"/>
  <c r="C3059" i="17"/>
  <c r="C3060" i="17"/>
  <c r="C3061" i="17"/>
  <c r="C3062" i="17"/>
  <c r="C3063" i="17"/>
  <c r="C3064" i="17"/>
  <c r="C3065" i="17"/>
  <c r="C3066" i="17"/>
  <c r="C3067" i="17"/>
  <c r="C3068" i="17"/>
  <c r="C3069" i="17"/>
  <c r="C3070" i="17"/>
  <c r="C3071" i="17"/>
  <c r="C3072" i="17"/>
  <c r="C3073" i="17"/>
  <c r="C3074" i="17"/>
  <c r="C3075" i="17"/>
  <c r="C3076" i="17"/>
  <c r="C3077" i="17"/>
  <c r="C3078" i="17"/>
  <c r="C3079" i="17"/>
  <c r="C3080" i="17"/>
  <c r="C3081" i="17"/>
  <c r="C3082" i="17"/>
  <c r="C3083" i="17"/>
  <c r="C3084" i="17"/>
  <c r="C3085" i="17"/>
  <c r="C3086" i="17"/>
  <c r="C3087" i="17"/>
  <c r="C3088" i="17"/>
  <c r="C3089" i="17"/>
  <c r="C3090" i="17"/>
  <c r="C3091" i="17"/>
  <c r="C3092" i="17"/>
  <c r="C3093" i="17"/>
  <c r="C3094" i="17"/>
  <c r="C3095" i="17"/>
  <c r="C3096" i="17"/>
  <c r="C3097" i="17"/>
  <c r="C3098" i="17"/>
  <c r="C3099" i="17"/>
  <c r="C3100" i="17"/>
  <c r="C3101" i="17"/>
  <c r="C3102" i="17"/>
  <c r="C3103" i="17"/>
  <c r="C3104" i="17"/>
  <c r="C3105" i="17"/>
  <c r="C3106" i="17"/>
  <c r="C3107" i="17"/>
  <c r="C3108" i="17"/>
  <c r="C3109" i="17"/>
  <c r="C3110" i="17"/>
  <c r="C3111" i="17"/>
  <c r="C3112" i="17"/>
  <c r="C3113" i="17"/>
  <c r="C3114" i="17"/>
  <c r="C3115" i="17"/>
  <c r="C3116" i="17"/>
  <c r="C3117" i="17"/>
  <c r="C3118" i="17"/>
  <c r="C3119" i="17"/>
  <c r="C3120" i="17"/>
  <c r="C3121" i="17"/>
  <c r="C3122" i="17"/>
  <c r="C3123" i="17"/>
  <c r="C3124" i="17"/>
  <c r="C3125" i="17"/>
  <c r="C3126" i="17"/>
  <c r="C3127" i="17"/>
  <c r="C3128" i="17"/>
  <c r="C3129" i="17"/>
  <c r="C3130" i="17"/>
  <c r="C3131" i="17"/>
  <c r="C3132" i="17"/>
  <c r="C3133" i="17"/>
  <c r="C3134" i="17"/>
  <c r="C3135" i="17"/>
  <c r="C3136" i="17"/>
  <c r="C3137" i="17"/>
  <c r="C3138" i="17"/>
  <c r="C3139" i="17"/>
  <c r="C3140" i="17"/>
  <c r="C3141" i="17"/>
  <c r="C3142" i="17"/>
  <c r="C3143" i="17"/>
  <c r="C3144" i="17"/>
  <c r="C3145" i="17"/>
  <c r="C3146" i="17"/>
  <c r="C3147" i="17"/>
  <c r="C3148" i="17"/>
  <c r="C3149" i="17"/>
  <c r="C3150" i="17"/>
  <c r="C3151" i="17"/>
  <c r="C3152" i="17"/>
  <c r="C3153" i="17"/>
  <c r="C3154" i="17"/>
  <c r="C3155" i="17"/>
  <c r="C3156" i="17"/>
  <c r="C3157" i="17"/>
  <c r="C3158" i="17"/>
  <c r="C3159" i="17"/>
  <c r="C3160" i="17"/>
  <c r="C3161" i="17"/>
  <c r="C3162" i="17"/>
  <c r="C3163" i="17"/>
  <c r="C3164" i="17"/>
  <c r="C3165" i="17"/>
  <c r="C3166" i="17"/>
  <c r="C3167" i="17"/>
  <c r="C3168" i="17"/>
  <c r="C3169" i="17"/>
  <c r="C3170" i="17"/>
  <c r="C3171" i="17"/>
  <c r="C3172" i="17"/>
  <c r="C3173" i="17"/>
  <c r="C3174" i="17"/>
  <c r="C3175" i="17"/>
  <c r="C3176" i="17"/>
  <c r="C3177" i="17"/>
  <c r="C3178" i="17"/>
  <c r="C3179" i="17"/>
  <c r="C3180" i="17"/>
  <c r="C3181" i="17"/>
  <c r="C3182" i="17"/>
  <c r="C3183" i="17"/>
  <c r="C3184" i="17"/>
  <c r="C3185" i="17"/>
  <c r="C3186" i="17"/>
  <c r="C3187" i="17"/>
  <c r="C3188" i="17"/>
  <c r="C3189" i="17"/>
  <c r="C3190" i="17"/>
  <c r="C3191" i="17"/>
  <c r="C3192" i="17"/>
  <c r="C3193" i="17"/>
  <c r="C3194" i="17"/>
  <c r="C3195" i="17"/>
  <c r="C3196" i="17"/>
  <c r="C3197" i="17"/>
  <c r="C3198" i="17"/>
  <c r="C3199" i="17"/>
  <c r="C3200" i="17"/>
  <c r="C3201" i="17"/>
  <c r="C3202" i="17"/>
  <c r="C3203" i="17"/>
  <c r="C3204" i="17"/>
  <c r="C3205" i="17"/>
  <c r="C3206" i="17"/>
  <c r="C3207" i="17"/>
  <c r="C3208" i="17"/>
  <c r="C3209" i="17"/>
  <c r="C3210" i="17"/>
  <c r="C3211" i="17"/>
  <c r="C3212" i="17"/>
  <c r="C3213" i="17"/>
  <c r="C3214" i="17"/>
  <c r="C3215" i="17"/>
  <c r="C3216" i="17"/>
  <c r="C3217" i="17"/>
  <c r="C3218" i="17"/>
  <c r="C3219" i="17"/>
  <c r="C3220" i="17"/>
  <c r="C3221" i="17"/>
  <c r="C3222" i="17"/>
  <c r="C3223" i="17"/>
  <c r="C3224" i="17"/>
  <c r="C2" i="17"/>
  <c r="B3" i="17"/>
  <c r="B4" i="17"/>
  <c r="B5" i="17"/>
  <c r="B6" i="17"/>
  <c r="B7" i="17"/>
  <c r="B8" i="17"/>
  <c r="B9" i="17"/>
  <c r="B10" i="17"/>
  <c r="B11" i="17"/>
  <c r="B12" i="17"/>
  <c r="B13" i="17"/>
  <c r="B14" i="17"/>
  <c r="B15" i="17"/>
  <c r="B16" i="17"/>
  <c r="B17" i="17"/>
  <c r="B18" i="17"/>
  <c r="B19" i="17"/>
  <c r="B20" i="17"/>
  <c r="B21" i="17"/>
  <c r="B22" i="17"/>
  <c r="B23" i="17"/>
  <c r="B24" i="17"/>
  <c r="B25" i="17"/>
  <c r="B26" i="17"/>
  <c r="B27" i="17"/>
  <c r="B28" i="17"/>
  <c r="B29" i="17"/>
  <c r="B30" i="17"/>
  <c r="B31" i="17"/>
  <c r="B32" i="17"/>
  <c r="B33" i="17"/>
  <c r="B34" i="17"/>
  <c r="B35" i="17"/>
  <c r="B36" i="17"/>
  <c r="B37" i="17"/>
  <c r="B38" i="17"/>
  <c r="B39" i="17"/>
  <c r="B40" i="17"/>
  <c r="B41" i="17"/>
  <c r="B42" i="17"/>
  <c r="B43" i="17"/>
  <c r="B44" i="17"/>
  <c r="B45" i="17"/>
  <c r="B46" i="17"/>
  <c r="B47" i="17"/>
  <c r="B48" i="17"/>
  <c r="B49" i="17"/>
  <c r="B50" i="17"/>
  <c r="B51" i="17"/>
  <c r="B52" i="17"/>
  <c r="B53" i="17"/>
  <c r="B54" i="17"/>
  <c r="B55" i="17"/>
  <c r="B56" i="17"/>
  <c r="B57" i="17"/>
  <c r="B58" i="17"/>
  <c r="B59" i="17"/>
  <c r="B60" i="17"/>
  <c r="B61" i="17"/>
  <c r="B62" i="17"/>
  <c r="B63" i="17"/>
  <c r="B64" i="17"/>
  <c r="B65" i="17"/>
  <c r="B66" i="17"/>
  <c r="B67" i="17"/>
  <c r="B68" i="17"/>
  <c r="B69" i="17"/>
  <c r="B70" i="17"/>
  <c r="B71" i="17"/>
  <c r="B72" i="17"/>
  <c r="B73" i="17"/>
  <c r="B74" i="17"/>
  <c r="B75" i="17"/>
  <c r="B76" i="17"/>
  <c r="B77" i="17"/>
  <c r="B78" i="17"/>
  <c r="B79" i="17"/>
  <c r="B80" i="17"/>
  <c r="B81" i="17"/>
  <c r="B82" i="17"/>
  <c r="B83" i="17"/>
  <c r="B84" i="17"/>
  <c r="B85" i="17"/>
  <c r="B86" i="17"/>
  <c r="B87" i="17"/>
  <c r="B88" i="17"/>
  <c r="B89" i="17"/>
  <c r="B90" i="17"/>
  <c r="B91" i="17"/>
  <c r="B92" i="17"/>
  <c r="B93" i="17"/>
  <c r="B94" i="17"/>
  <c r="B95" i="17"/>
  <c r="B96" i="17"/>
  <c r="B97" i="17"/>
  <c r="B98" i="17"/>
  <c r="B99" i="17"/>
  <c r="B100" i="17"/>
  <c r="B101" i="17"/>
  <c r="B102" i="17"/>
  <c r="B103" i="17"/>
  <c r="B104" i="17"/>
  <c r="B105" i="17"/>
  <c r="B106" i="17"/>
  <c r="B107" i="17"/>
  <c r="B108" i="17"/>
  <c r="B109" i="17"/>
  <c r="B110" i="17"/>
  <c r="B111" i="17"/>
  <c r="B112" i="17"/>
  <c r="B113" i="17"/>
  <c r="B114" i="17"/>
  <c r="B115" i="17"/>
  <c r="B116" i="17"/>
  <c r="B117" i="17"/>
  <c r="B118" i="17"/>
  <c r="B119" i="17"/>
  <c r="B120" i="17"/>
  <c r="B121" i="17"/>
  <c r="B122" i="17"/>
  <c r="B123" i="17"/>
  <c r="B124" i="17"/>
  <c r="B125" i="17"/>
  <c r="B126" i="17"/>
  <c r="B127" i="17"/>
  <c r="B128" i="17"/>
  <c r="B129" i="17"/>
  <c r="B130" i="17"/>
  <c r="B131" i="17"/>
  <c r="B132" i="17"/>
  <c r="B133" i="17"/>
  <c r="B134" i="17"/>
  <c r="B135" i="17"/>
  <c r="B136" i="17"/>
  <c r="B137" i="17"/>
  <c r="B138" i="17"/>
  <c r="B139" i="17"/>
  <c r="B140" i="17"/>
  <c r="B141" i="17"/>
  <c r="B142" i="17"/>
  <c r="B143" i="17"/>
  <c r="B144" i="17"/>
  <c r="B145" i="17"/>
  <c r="B146" i="17"/>
  <c r="B147" i="17"/>
  <c r="B148" i="17"/>
  <c r="B149" i="17"/>
  <c r="B150" i="17"/>
  <c r="B151" i="17"/>
  <c r="B152" i="17"/>
  <c r="B153" i="17"/>
  <c r="B154" i="17"/>
  <c r="B155" i="17"/>
  <c r="B156" i="17"/>
  <c r="B157" i="17"/>
  <c r="B158" i="17"/>
  <c r="B159" i="17"/>
  <c r="B160" i="17"/>
  <c r="B161" i="17"/>
  <c r="B162" i="17"/>
  <c r="B163" i="17"/>
  <c r="B164" i="17"/>
  <c r="B165" i="17"/>
  <c r="B166" i="17"/>
  <c r="B167" i="17"/>
  <c r="B168" i="17"/>
  <c r="B169" i="17"/>
  <c r="B170" i="17"/>
  <c r="B171" i="17"/>
  <c r="B172" i="17"/>
  <c r="B173" i="17"/>
  <c r="B174" i="17"/>
  <c r="B175" i="17"/>
  <c r="B176" i="17"/>
  <c r="B177" i="17"/>
  <c r="B178" i="17"/>
  <c r="B179" i="17"/>
  <c r="B180" i="17"/>
  <c r="B181" i="17"/>
  <c r="B182" i="17"/>
  <c r="B183" i="17"/>
  <c r="B184" i="17"/>
  <c r="B185" i="17"/>
  <c r="B186" i="17"/>
  <c r="B187" i="17"/>
  <c r="B188" i="17"/>
  <c r="B189" i="17"/>
  <c r="B190" i="17"/>
  <c r="B191" i="17"/>
  <c r="B192" i="17"/>
  <c r="B193" i="17"/>
  <c r="B194" i="17"/>
  <c r="B195" i="17"/>
  <c r="B196" i="17"/>
  <c r="B197" i="17"/>
  <c r="B198" i="17"/>
  <c r="B199" i="17"/>
  <c r="B200" i="17"/>
  <c r="B201" i="17"/>
  <c r="B202" i="17"/>
  <c r="B203" i="17"/>
  <c r="B204" i="17"/>
  <c r="B205" i="17"/>
  <c r="B206" i="17"/>
  <c r="B207" i="17"/>
  <c r="B208" i="17"/>
  <c r="B209" i="17"/>
  <c r="B210" i="17"/>
  <c r="B211" i="17"/>
  <c r="B212" i="17"/>
  <c r="B213" i="17"/>
  <c r="B214" i="17"/>
  <c r="B215" i="17"/>
  <c r="B216" i="17"/>
  <c r="B217" i="17"/>
  <c r="B218" i="17"/>
  <c r="B219" i="17"/>
  <c r="B220" i="17"/>
  <c r="B221" i="17"/>
  <c r="B222" i="17"/>
  <c r="B223" i="17"/>
  <c r="B224" i="17"/>
  <c r="B225" i="17"/>
  <c r="B226" i="17"/>
  <c r="B227" i="17"/>
  <c r="B228" i="17"/>
  <c r="B229" i="17"/>
  <c r="B230" i="17"/>
  <c r="B231" i="17"/>
  <c r="B232" i="17"/>
  <c r="B233" i="17"/>
  <c r="B234" i="17"/>
  <c r="B235" i="17"/>
  <c r="B236" i="17"/>
  <c r="B237" i="17"/>
  <c r="B238" i="17"/>
  <c r="B239" i="17"/>
  <c r="B240" i="17"/>
  <c r="B241" i="17"/>
  <c r="B242" i="17"/>
  <c r="B243" i="17"/>
  <c r="B244" i="17"/>
  <c r="B245" i="17"/>
  <c r="B246" i="17"/>
  <c r="B247" i="17"/>
  <c r="B248" i="17"/>
  <c r="B249" i="17"/>
  <c r="B250" i="17"/>
  <c r="B251" i="17"/>
  <c r="B252" i="17"/>
  <c r="B253" i="17"/>
  <c r="B254" i="17"/>
  <c r="B255" i="17"/>
  <c r="B256" i="17"/>
  <c r="B257" i="17"/>
  <c r="B258" i="17"/>
  <c r="B259" i="17"/>
  <c r="B260" i="17"/>
  <c r="B261" i="17"/>
  <c r="B262" i="17"/>
  <c r="B263" i="17"/>
  <c r="B264" i="17"/>
  <c r="B265" i="17"/>
  <c r="B266" i="17"/>
  <c r="B267" i="17"/>
  <c r="B268" i="17"/>
  <c r="B269" i="17"/>
  <c r="B270" i="17"/>
  <c r="B271" i="17"/>
  <c r="B272" i="17"/>
  <c r="B273" i="17"/>
  <c r="B274" i="17"/>
  <c r="B275" i="17"/>
  <c r="B276" i="17"/>
  <c r="B277" i="17"/>
  <c r="B278" i="17"/>
  <c r="B279" i="17"/>
  <c r="B280" i="17"/>
  <c r="B281" i="17"/>
  <c r="B282" i="17"/>
  <c r="B283" i="17"/>
  <c r="B284" i="17"/>
  <c r="B285" i="17"/>
  <c r="B286" i="17"/>
  <c r="B287" i="17"/>
  <c r="B288" i="17"/>
  <c r="B289" i="17"/>
  <c r="B290" i="17"/>
  <c r="B291" i="17"/>
  <c r="B292" i="17"/>
  <c r="B293" i="17"/>
  <c r="B294" i="17"/>
  <c r="B295" i="17"/>
  <c r="B296" i="17"/>
  <c r="B297" i="17"/>
  <c r="B298" i="17"/>
  <c r="B299" i="17"/>
  <c r="B300" i="17"/>
  <c r="B301" i="17"/>
  <c r="B302" i="17"/>
  <c r="B303" i="17"/>
  <c r="B304" i="17"/>
  <c r="B305" i="17"/>
  <c r="B306" i="17"/>
  <c r="B307" i="17"/>
  <c r="B308" i="17"/>
  <c r="B309" i="17"/>
  <c r="B310" i="17"/>
  <c r="B311" i="17"/>
  <c r="B312" i="17"/>
  <c r="B313" i="17"/>
  <c r="B314" i="17"/>
  <c r="B315" i="17"/>
  <c r="B316" i="17"/>
  <c r="B317" i="17"/>
  <c r="B318" i="17"/>
  <c r="B319" i="17"/>
  <c r="B320" i="17"/>
  <c r="B321" i="17"/>
  <c r="B322" i="17"/>
  <c r="B323" i="17"/>
  <c r="B324" i="17"/>
  <c r="B325" i="17"/>
  <c r="B326" i="17"/>
  <c r="B327" i="17"/>
  <c r="B328" i="17"/>
  <c r="B329" i="17"/>
  <c r="B330" i="17"/>
  <c r="B331" i="17"/>
  <c r="B332" i="17"/>
  <c r="B333" i="17"/>
  <c r="B334" i="17"/>
  <c r="B335" i="17"/>
  <c r="B336" i="17"/>
  <c r="B337" i="17"/>
  <c r="B338" i="17"/>
  <c r="B339" i="17"/>
  <c r="B340" i="17"/>
  <c r="B341" i="17"/>
  <c r="B342" i="17"/>
  <c r="B343" i="17"/>
  <c r="B344" i="17"/>
  <c r="B345" i="17"/>
  <c r="B346" i="17"/>
  <c r="B347" i="17"/>
  <c r="B348" i="17"/>
  <c r="B349" i="17"/>
  <c r="B350" i="17"/>
  <c r="B351" i="17"/>
  <c r="B352" i="17"/>
  <c r="B353" i="17"/>
  <c r="B354" i="17"/>
  <c r="B355" i="17"/>
  <c r="B356" i="17"/>
  <c r="B357" i="17"/>
  <c r="B358" i="17"/>
  <c r="B359" i="17"/>
  <c r="B360" i="17"/>
  <c r="B361" i="17"/>
  <c r="B362" i="17"/>
  <c r="B363" i="17"/>
  <c r="B364" i="17"/>
  <c r="B365" i="17"/>
  <c r="B366" i="17"/>
  <c r="B367" i="17"/>
  <c r="B368" i="17"/>
  <c r="B369" i="17"/>
  <c r="B370" i="17"/>
  <c r="B371" i="17"/>
  <c r="B372" i="17"/>
  <c r="B373" i="17"/>
  <c r="B374" i="17"/>
  <c r="B375" i="17"/>
  <c r="B376" i="17"/>
  <c r="B377" i="17"/>
  <c r="B378" i="17"/>
  <c r="B379" i="17"/>
  <c r="B380" i="17"/>
  <c r="B381" i="17"/>
  <c r="B382" i="17"/>
  <c r="B383" i="17"/>
  <c r="B384" i="17"/>
  <c r="B385" i="17"/>
  <c r="B386" i="17"/>
  <c r="B387" i="17"/>
  <c r="B388" i="17"/>
  <c r="B389" i="17"/>
  <c r="B390" i="17"/>
  <c r="B391" i="17"/>
  <c r="B392" i="17"/>
  <c r="B393" i="17"/>
  <c r="B394" i="17"/>
  <c r="B395" i="17"/>
  <c r="B396" i="17"/>
  <c r="B397" i="17"/>
  <c r="B398" i="17"/>
  <c r="B399" i="17"/>
  <c r="B400" i="17"/>
  <c r="B401" i="17"/>
  <c r="B402" i="17"/>
  <c r="B403" i="17"/>
  <c r="B404" i="17"/>
  <c r="B405" i="17"/>
  <c r="B406" i="17"/>
  <c r="B407" i="17"/>
  <c r="B408" i="17"/>
  <c r="B409" i="17"/>
  <c r="B410" i="17"/>
  <c r="B411" i="17"/>
  <c r="B412" i="17"/>
  <c r="B413" i="17"/>
  <c r="B414" i="17"/>
  <c r="B415" i="17"/>
  <c r="B416" i="17"/>
  <c r="B417" i="17"/>
  <c r="B418" i="17"/>
  <c r="B419" i="17"/>
  <c r="B420" i="17"/>
  <c r="B421" i="17"/>
  <c r="B422" i="17"/>
  <c r="B423" i="17"/>
  <c r="B424" i="17"/>
  <c r="B425" i="17"/>
  <c r="B426" i="17"/>
  <c r="B427" i="17"/>
  <c r="B428" i="17"/>
  <c r="B429" i="17"/>
  <c r="B430" i="17"/>
  <c r="B431" i="17"/>
  <c r="B432" i="17"/>
  <c r="B433" i="17"/>
  <c r="B434" i="17"/>
  <c r="B435" i="17"/>
  <c r="B436" i="17"/>
  <c r="B437" i="17"/>
  <c r="B438" i="17"/>
  <c r="B439" i="17"/>
  <c r="B440" i="17"/>
  <c r="B441" i="17"/>
  <c r="B442" i="17"/>
  <c r="B443" i="17"/>
  <c r="B444" i="17"/>
  <c r="B445" i="17"/>
  <c r="B446" i="17"/>
  <c r="B447" i="17"/>
  <c r="B448" i="17"/>
  <c r="B449" i="17"/>
  <c r="B450" i="17"/>
  <c r="B451" i="17"/>
  <c r="B452" i="17"/>
  <c r="B453" i="17"/>
  <c r="B454" i="17"/>
  <c r="B455" i="17"/>
  <c r="B456" i="17"/>
  <c r="B457" i="17"/>
  <c r="B458" i="17"/>
  <c r="B459" i="17"/>
  <c r="B460" i="17"/>
  <c r="B461" i="17"/>
  <c r="B462" i="17"/>
  <c r="B463" i="17"/>
  <c r="B464" i="17"/>
  <c r="B465" i="17"/>
  <c r="B466" i="17"/>
  <c r="B467" i="17"/>
  <c r="B468" i="17"/>
  <c r="B469" i="17"/>
  <c r="B470" i="17"/>
  <c r="B471" i="17"/>
  <c r="B472" i="17"/>
  <c r="B473" i="17"/>
  <c r="B474" i="17"/>
  <c r="B475" i="17"/>
  <c r="B476" i="17"/>
  <c r="B477" i="17"/>
  <c r="B478" i="17"/>
  <c r="B479" i="17"/>
  <c r="B480" i="17"/>
  <c r="B481" i="17"/>
  <c r="B482" i="17"/>
  <c r="B483" i="17"/>
  <c r="B484" i="17"/>
  <c r="B485" i="17"/>
  <c r="B486" i="17"/>
  <c r="B487" i="17"/>
  <c r="B488" i="17"/>
  <c r="B489" i="17"/>
  <c r="B490" i="17"/>
  <c r="B491" i="17"/>
  <c r="B492" i="17"/>
  <c r="B493" i="17"/>
  <c r="B494" i="17"/>
  <c r="B495" i="17"/>
  <c r="B496" i="17"/>
  <c r="B497" i="17"/>
  <c r="B498" i="17"/>
  <c r="B499" i="17"/>
  <c r="B500" i="17"/>
  <c r="B501" i="17"/>
  <c r="B502" i="17"/>
  <c r="B503" i="17"/>
  <c r="B504" i="17"/>
  <c r="B505" i="17"/>
  <c r="B506" i="17"/>
  <c r="B507" i="17"/>
  <c r="B508" i="17"/>
  <c r="B509" i="17"/>
  <c r="B510" i="17"/>
  <c r="B511" i="17"/>
  <c r="B512" i="17"/>
  <c r="B513" i="17"/>
  <c r="B514" i="17"/>
  <c r="B515" i="17"/>
  <c r="B516" i="17"/>
  <c r="B517" i="17"/>
  <c r="B518" i="17"/>
  <c r="B519" i="17"/>
  <c r="B520" i="17"/>
  <c r="B521" i="17"/>
  <c r="B522" i="17"/>
  <c r="B523" i="17"/>
  <c r="B524" i="17"/>
  <c r="B525" i="17"/>
  <c r="B526" i="17"/>
  <c r="B527" i="17"/>
  <c r="B528" i="17"/>
  <c r="B529" i="17"/>
  <c r="B530" i="17"/>
  <c r="B531" i="17"/>
  <c r="B532" i="17"/>
  <c r="B533" i="17"/>
  <c r="B534" i="17"/>
  <c r="B535" i="17"/>
  <c r="B536" i="17"/>
  <c r="B537" i="17"/>
  <c r="B538" i="17"/>
  <c r="B539" i="17"/>
  <c r="B540" i="17"/>
  <c r="B541" i="17"/>
  <c r="B542" i="17"/>
  <c r="B543" i="17"/>
  <c r="B544" i="17"/>
  <c r="B545" i="17"/>
  <c r="B546" i="17"/>
  <c r="B547" i="17"/>
  <c r="B548" i="17"/>
  <c r="B549" i="17"/>
  <c r="B550" i="17"/>
  <c r="B551" i="17"/>
  <c r="B552" i="17"/>
  <c r="B553" i="17"/>
  <c r="B554" i="17"/>
  <c r="B555" i="17"/>
  <c r="B556" i="17"/>
  <c r="B557" i="17"/>
  <c r="B558" i="17"/>
  <c r="B559" i="17"/>
  <c r="B560" i="17"/>
  <c r="B561" i="17"/>
  <c r="B562" i="17"/>
  <c r="B563" i="17"/>
  <c r="B564" i="17"/>
  <c r="B565" i="17"/>
  <c r="B566" i="17"/>
  <c r="B567" i="17"/>
  <c r="B568" i="17"/>
  <c r="B569" i="17"/>
  <c r="B570" i="17"/>
  <c r="B571" i="17"/>
  <c r="B572" i="17"/>
  <c r="B573" i="17"/>
  <c r="B574" i="17"/>
  <c r="B575" i="17"/>
  <c r="B576" i="17"/>
  <c r="B577" i="17"/>
  <c r="B578" i="17"/>
  <c r="B579" i="17"/>
  <c r="B580" i="17"/>
  <c r="B581" i="17"/>
  <c r="B582" i="17"/>
  <c r="B583" i="17"/>
  <c r="B584" i="17"/>
  <c r="B585" i="17"/>
  <c r="B586" i="17"/>
  <c r="B587" i="17"/>
  <c r="B588" i="17"/>
  <c r="B589" i="17"/>
  <c r="B590" i="17"/>
  <c r="B591" i="17"/>
  <c r="B592" i="17"/>
  <c r="B593" i="17"/>
  <c r="B594" i="17"/>
  <c r="B595" i="17"/>
  <c r="B596" i="17"/>
  <c r="B597" i="17"/>
  <c r="B598" i="17"/>
  <c r="B599" i="17"/>
  <c r="B600" i="17"/>
  <c r="B601" i="17"/>
  <c r="B602" i="17"/>
  <c r="B603" i="17"/>
  <c r="B604" i="17"/>
  <c r="B605" i="17"/>
  <c r="B606" i="17"/>
  <c r="B607" i="17"/>
  <c r="B608" i="17"/>
  <c r="B609" i="17"/>
  <c r="B610" i="17"/>
  <c r="B611" i="17"/>
  <c r="B612" i="17"/>
  <c r="B613" i="17"/>
  <c r="B614" i="17"/>
  <c r="B615" i="17"/>
  <c r="B616" i="17"/>
  <c r="B617" i="17"/>
  <c r="B618" i="17"/>
  <c r="B619" i="17"/>
  <c r="B620" i="17"/>
  <c r="B621" i="17"/>
  <c r="B622" i="17"/>
  <c r="B623" i="17"/>
  <c r="B624" i="17"/>
  <c r="B625" i="17"/>
  <c r="B626" i="17"/>
  <c r="B627" i="17"/>
  <c r="B628" i="17"/>
  <c r="B629" i="17"/>
  <c r="B630" i="17"/>
  <c r="B631" i="17"/>
  <c r="B632" i="17"/>
  <c r="B633" i="17"/>
  <c r="B634" i="17"/>
  <c r="B635" i="17"/>
  <c r="B636" i="17"/>
  <c r="B637" i="17"/>
  <c r="B638" i="17"/>
  <c r="B639" i="17"/>
  <c r="B640" i="17"/>
  <c r="B641" i="17"/>
  <c r="B642" i="17"/>
  <c r="B643" i="17"/>
  <c r="B644" i="17"/>
  <c r="B645" i="17"/>
  <c r="B646" i="17"/>
  <c r="B647" i="17"/>
  <c r="B648" i="17"/>
  <c r="B649" i="17"/>
  <c r="B650" i="17"/>
  <c r="B651" i="17"/>
  <c r="B652" i="17"/>
  <c r="B653" i="17"/>
  <c r="B654" i="17"/>
  <c r="B655" i="17"/>
  <c r="B656" i="17"/>
  <c r="B657" i="17"/>
  <c r="B658" i="17"/>
  <c r="B659" i="17"/>
  <c r="B660" i="17"/>
  <c r="B661" i="17"/>
  <c r="B662" i="17"/>
  <c r="B663" i="17"/>
  <c r="B664" i="17"/>
  <c r="B665" i="17"/>
  <c r="B666" i="17"/>
  <c r="B667" i="17"/>
  <c r="B668" i="17"/>
  <c r="B669" i="17"/>
  <c r="B670" i="17"/>
  <c r="B671" i="17"/>
  <c r="B672" i="17"/>
  <c r="B673" i="17"/>
  <c r="B674" i="17"/>
  <c r="B675" i="17"/>
  <c r="B676" i="17"/>
  <c r="B677" i="17"/>
  <c r="B678" i="17"/>
  <c r="B679" i="17"/>
  <c r="B680" i="17"/>
  <c r="B681" i="17"/>
  <c r="B682" i="17"/>
  <c r="B683" i="17"/>
  <c r="B684" i="17"/>
  <c r="B685" i="17"/>
  <c r="B686" i="17"/>
  <c r="B687" i="17"/>
  <c r="B688" i="17"/>
  <c r="B689" i="17"/>
  <c r="B690" i="17"/>
  <c r="B691" i="17"/>
  <c r="B692" i="17"/>
  <c r="B693" i="17"/>
  <c r="B694" i="17"/>
  <c r="B695" i="17"/>
  <c r="B696" i="17"/>
  <c r="B697" i="17"/>
  <c r="B698" i="17"/>
  <c r="B699" i="17"/>
  <c r="B700" i="17"/>
  <c r="B701" i="17"/>
  <c r="B702" i="17"/>
  <c r="B703" i="17"/>
  <c r="B704" i="17"/>
  <c r="B705" i="17"/>
  <c r="B706" i="17"/>
  <c r="B707" i="17"/>
  <c r="B708" i="17"/>
  <c r="B709" i="17"/>
  <c r="B710" i="17"/>
  <c r="B711" i="17"/>
  <c r="B712" i="17"/>
  <c r="B713" i="17"/>
  <c r="B714" i="17"/>
  <c r="B715" i="17"/>
  <c r="B716" i="17"/>
  <c r="B717" i="17"/>
  <c r="B718" i="17"/>
  <c r="B719" i="17"/>
  <c r="B720" i="17"/>
  <c r="B721" i="17"/>
  <c r="B722" i="17"/>
  <c r="B723" i="17"/>
  <c r="B724" i="17"/>
  <c r="B725" i="17"/>
  <c r="B726" i="17"/>
  <c r="B727" i="17"/>
  <c r="B728" i="17"/>
  <c r="B729" i="17"/>
  <c r="B730" i="17"/>
  <c r="B731" i="17"/>
  <c r="B732" i="17"/>
  <c r="B733" i="17"/>
  <c r="B734" i="17"/>
  <c r="B735" i="17"/>
  <c r="B736" i="17"/>
  <c r="B737" i="17"/>
  <c r="B738" i="17"/>
  <c r="B739" i="17"/>
  <c r="B740" i="17"/>
  <c r="B741" i="17"/>
  <c r="B742" i="17"/>
  <c r="B743" i="17"/>
  <c r="B744" i="17"/>
  <c r="B745" i="17"/>
  <c r="B746" i="17"/>
  <c r="B747" i="17"/>
  <c r="B748" i="17"/>
  <c r="B749" i="17"/>
  <c r="B750" i="17"/>
  <c r="B751" i="17"/>
  <c r="B752" i="17"/>
  <c r="B753" i="17"/>
  <c r="B754" i="17"/>
  <c r="B755" i="17"/>
  <c r="B756" i="17"/>
  <c r="B757" i="17"/>
  <c r="B758" i="17"/>
  <c r="B759" i="17"/>
  <c r="B760" i="17"/>
  <c r="B761" i="17"/>
  <c r="B762" i="17"/>
  <c r="B763" i="17"/>
  <c r="B764" i="17"/>
  <c r="B765" i="17"/>
  <c r="B766" i="17"/>
  <c r="B767" i="17"/>
  <c r="B768" i="17"/>
  <c r="B769" i="17"/>
  <c r="B770" i="17"/>
  <c r="B771" i="17"/>
  <c r="B772" i="17"/>
  <c r="B773" i="17"/>
  <c r="B774" i="17"/>
  <c r="B775" i="17"/>
  <c r="B776" i="17"/>
  <c r="B777" i="17"/>
  <c r="B778" i="17"/>
  <c r="B779" i="17"/>
  <c r="B780" i="17"/>
  <c r="B781" i="17"/>
  <c r="B782" i="17"/>
  <c r="B783" i="17"/>
  <c r="B784" i="17"/>
  <c r="B785" i="17"/>
  <c r="B786" i="17"/>
  <c r="B787" i="17"/>
  <c r="B788" i="17"/>
  <c r="B789" i="17"/>
  <c r="B790" i="17"/>
  <c r="B791" i="17"/>
  <c r="B792" i="17"/>
  <c r="B793" i="17"/>
  <c r="B794" i="17"/>
  <c r="B795" i="17"/>
  <c r="B796" i="17"/>
  <c r="B797" i="17"/>
  <c r="B798" i="17"/>
  <c r="B799" i="17"/>
  <c r="B800" i="17"/>
  <c r="B801" i="17"/>
  <c r="B802" i="17"/>
  <c r="B803" i="17"/>
  <c r="B804" i="17"/>
  <c r="B805" i="17"/>
  <c r="B806" i="17"/>
  <c r="B807" i="17"/>
  <c r="B808" i="17"/>
  <c r="B809" i="17"/>
  <c r="B810" i="17"/>
  <c r="B811" i="17"/>
  <c r="B812" i="17"/>
  <c r="B813" i="17"/>
  <c r="B814" i="17"/>
  <c r="B815" i="17"/>
  <c r="B816" i="17"/>
  <c r="B817" i="17"/>
  <c r="B818" i="17"/>
  <c r="B819" i="17"/>
  <c r="B820" i="17"/>
  <c r="B821" i="17"/>
  <c r="B822" i="17"/>
  <c r="B823" i="17"/>
  <c r="B824" i="17"/>
  <c r="B825" i="17"/>
  <c r="B826" i="17"/>
  <c r="B827" i="17"/>
  <c r="B828" i="17"/>
  <c r="B829" i="17"/>
  <c r="B830" i="17"/>
  <c r="B831" i="17"/>
  <c r="B832" i="17"/>
  <c r="B833" i="17"/>
  <c r="B834" i="17"/>
  <c r="B835" i="17"/>
  <c r="B836" i="17"/>
  <c r="B837" i="17"/>
  <c r="B838" i="17"/>
  <c r="B839" i="17"/>
  <c r="B840" i="17"/>
  <c r="B841" i="17"/>
  <c r="B842" i="17"/>
  <c r="B843" i="17"/>
  <c r="B844" i="17"/>
  <c r="B845" i="17"/>
  <c r="B846" i="17"/>
  <c r="B847" i="17"/>
  <c r="B848" i="17"/>
  <c r="B849" i="17"/>
  <c r="B850" i="17"/>
  <c r="B851" i="17"/>
  <c r="B852" i="17"/>
  <c r="B853" i="17"/>
  <c r="B854" i="17"/>
  <c r="B855" i="17"/>
  <c r="B856" i="17"/>
  <c r="B857" i="17"/>
  <c r="B858" i="17"/>
  <c r="B859" i="17"/>
  <c r="B860" i="17"/>
  <c r="B861" i="17"/>
  <c r="B862" i="17"/>
  <c r="B863" i="17"/>
  <c r="B864" i="17"/>
  <c r="B865" i="17"/>
  <c r="B866" i="17"/>
  <c r="B867" i="17"/>
  <c r="B868" i="17"/>
  <c r="B869" i="17"/>
  <c r="B870" i="17"/>
  <c r="B871" i="17"/>
  <c r="B872" i="17"/>
  <c r="B873" i="17"/>
  <c r="B874" i="17"/>
  <c r="B875" i="17"/>
  <c r="B876" i="17"/>
  <c r="B877" i="17"/>
  <c r="B878" i="17"/>
  <c r="B879" i="17"/>
  <c r="B880" i="17"/>
  <c r="B881" i="17"/>
  <c r="B882" i="17"/>
  <c r="B883" i="17"/>
  <c r="B884" i="17"/>
  <c r="B885" i="17"/>
  <c r="B886" i="17"/>
  <c r="B887" i="17"/>
  <c r="B888" i="17"/>
  <c r="B889" i="17"/>
  <c r="B890" i="17"/>
  <c r="B891" i="17"/>
  <c r="B892" i="17"/>
  <c r="B893" i="17"/>
  <c r="B894" i="17"/>
  <c r="B895" i="17"/>
  <c r="B896" i="17"/>
  <c r="B897" i="17"/>
  <c r="B898" i="17"/>
  <c r="B899" i="17"/>
  <c r="B900" i="17"/>
  <c r="B901" i="17"/>
  <c r="B902" i="17"/>
  <c r="B903" i="17"/>
  <c r="B904" i="17"/>
  <c r="B905" i="17"/>
  <c r="B906" i="17"/>
  <c r="B907" i="17"/>
  <c r="B908" i="17"/>
  <c r="B909" i="17"/>
  <c r="B910" i="17"/>
  <c r="B911" i="17"/>
  <c r="B912" i="17"/>
  <c r="B913" i="17"/>
  <c r="B914" i="17"/>
  <c r="B915" i="17"/>
  <c r="B916" i="17"/>
  <c r="B917" i="17"/>
  <c r="B918" i="17"/>
  <c r="B919" i="17"/>
  <c r="B920" i="17"/>
  <c r="B921" i="17"/>
  <c r="B922" i="17"/>
  <c r="B923" i="17"/>
  <c r="B924" i="17"/>
  <c r="B925" i="17"/>
  <c r="B926" i="17"/>
  <c r="B927" i="17"/>
  <c r="B928" i="17"/>
  <c r="B929" i="17"/>
  <c r="B930" i="17"/>
  <c r="B931" i="17"/>
  <c r="B932" i="17"/>
  <c r="B933" i="17"/>
  <c r="B934" i="17"/>
  <c r="B935" i="17"/>
  <c r="B936" i="17"/>
  <c r="B937" i="17"/>
  <c r="B938" i="17"/>
  <c r="B939" i="17"/>
  <c r="B940" i="17"/>
  <c r="B941" i="17"/>
  <c r="B942" i="17"/>
  <c r="B943" i="17"/>
  <c r="B944" i="17"/>
  <c r="B945" i="17"/>
  <c r="B946" i="17"/>
  <c r="B947" i="17"/>
  <c r="B948" i="17"/>
  <c r="B949" i="17"/>
  <c r="B950" i="17"/>
  <c r="B951" i="17"/>
  <c r="B952" i="17"/>
  <c r="B953" i="17"/>
  <c r="B954" i="17"/>
  <c r="B955" i="17"/>
  <c r="B956" i="17"/>
  <c r="B957" i="17"/>
  <c r="B958" i="17"/>
  <c r="B959" i="17"/>
  <c r="B960" i="17"/>
  <c r="B961" i="17"/>
  <c r="B962" i="17"/>
  <c r="B963" i="17"/>
  <c r="B964" i="17"/>
  <c r="B965" i="17"/>
  <c r="B966" i="17"/>
  <c r="B967" i="17"/>
  <c r="B968" i="17"/>
  <c r="B969" i="17"/>
  <c r="B970" i="17"/>
  <c r="B971" i="17"/>
  <c r="B972" i="17"/>
  <c r="B973" i="17"/>
  <c r="B974" i="17"/>
  <c r="B975" i="17"/>
  <c r="B976" i="17"/>
  <c r="B977" i="17"/>
  <c r="B978" i="17"/>
  <c r="B979" i="17"/>
  <c r="B980" i="17"/>
  <c r="B981" i="17"/>
  <c r="B982" i="17"/>
  <c r="B983" i="17"/>
  <c r="B984" i="17"/>
  <c r="B985" i="17"/>
  <c r="B986" i="17"/>
  <c r="B987" i="17"/>
  <c r="B988" i="17"/>
  <c r="B989" i="17"/>
  <c r="B990" i="17"/>
  <c r="B991" i="17"/>
  <c r="B992" i="17"/>
  <c r="B993" i="17"/>
  <c r="B994" i="17"/>
  <c r="B995" i="17"/>
  <c r="B996" i="17"/>
  <c r="B997" i="17"/>
  <c r="B998" i="17"/>
  <c r="B999" i="17"/>
  <c r="B1000" i="17"/>
  <c r="B1001" i="17"/>
  <c r="B1002" i="17"/>
  <c r="B1003" i="17"/>
  <c r="B1004" i="17"/>
  <c r="B1005" i="17"/>
  <c r="B1006" i="17"/>
  <c r="B1007" i="17"/>
  <c r="B1008" i="17"/>
  <c r="B1009" i="17"/>
  <c r="B1010" i="17"/>
  <c r="B1011" i="17"/>
  <c r="B1012" i="17"/>
  <c r="B1013" i="17"/>
  <c r="B1014" i="17"/>
  <c r="B1015" i="17"/>
  <c r="B1016" i="17"/>
  <c r="B1017" i="17"/>
  <c r="B1018" i="17"/>
  <c r="B1019" i="17"/>
  <c r="B1020" i="17"/>
  <c r="B1021" i="17"/>
  <c r="B1022" i="17"/>
  <c r="B1023" i="17"/>
  <c r="B1024" i="17"/>
  <c r="B1025" i="17"/>
  <c r="B1026" i="17"/>
  <c r="B1027" i="17"/>
  <c r="B1028" i="17"/>
  <c r="B1029" i="17"/>
  <c r="B1030" i="17"/>
  <c r="B1031" i="17"/>
  <c r="B1032" i="17"/>
  <c r="B1033" i="17"/>
  <c r="B1034" i="17"/>
  <c r="B1035" i="17"/>
  <c r="B1036" i="17"/>
  <c r="B1037" i="17"/>
  <c r="B1038" i="17"/>
  <c r="B1039" i="17"/>
  <c r="B1040" i="17"/>
  <c r="B1041" i="17"/>
  <c r="B1042" i="17"/>
  <c r="B1043" i="17"/>
  <c r="B1044" i="17"/>
  <c r="B1045" i="17"/>
  <c r="B1046" i="17"/>
  <c r="B1047" i="17"/>
  <c r="B1048" i="17"/>
  <c r="B1049" i="17"/>
  <c r="B1050" i="17"/>
  <c r="B1051" i="17"/>
  <c r="B1052" i="17"/>
  <c r="B1053" i="17"/>
  <c r="B1054" i="17"/>
  <c r="B1055" i="17"/>
  <c r="B1056" i="17"/>
  <c r="B1057" i="17"/>
  <c r="B1058" i="17"/>
  <c r="B1059" i="17"/>
  <c r="B1060" i="17"/>
  <c r="B1061" i="17"/>
  <c r="B1062" i="17"/>
  <c r="B1063" i="17"/>
  <c r="B1064" i="17"/>
  <c r="B1065" i="17"/>
  <c r="B1066" i="17"/>
  <c r="B1067" i="17"/>
  <c r="B1068" i="17"/>
  <c r="B1069" i="17"/>
  <c r="B1070" i="17"/>
  <c r="B1071" i="17"/>
  <c r="B1072" i="17"/>
  <c r="B1073" i="17"/>
  <c r="B1074" i="17"/>
  <c r="B1075" i="17"/>
  <c r="B1076" i="17"/>
  <c r="B1077" i="17"/>
  <c r="B1078" i="17"/>
  <c r="B1079" i="17"/>
  <c r="B1080" i="17"/>
  <c r="B1081" i="17"/>
  <c r="B1082" i="17"/>
  <c r="B1083" i="17"/>
  <c r="B1084" i="17"/>
  <c r="B1085" i="17"/>
  <c r="B1086" i="17"/>
  <c r="B1087" i="17"/>
  <c r="B1088" i="17"/>
  <c r="B1089" i="17"/>
  <c r="B1090" i="17"/>
  <c r="B1091" i="17"/>
  <c r="B1092" i="17"/>
  <c r="B1093" i="17"/>
  <c r="B1094" i="17"/>
  <c r="B1095" i="17"/>
  <c r="B1096" i="17"/>
  <c r="B1097" i="17"/>
  <c r="B1098" i="17"/>
  <c r="B1099" i="17"/>
  <c r="B1100" i="17"/>
  <c r="B1101" i="17"/>
  <c r="B1102" i="17"/>
  <c r="B1103" i="17"/>
  <c r="B1104" i="17"/>
  <c r="B1105" i="17"/>
  <c r="B1106" i="17"/>
  <c r="B1107" i="17"/>
  <c r="B1108" i="17"/>
  <c r="B1109" i="17"/>
  <c r="B1110" i="17"/>
  <c r="B1111" i="17"/>
  <c r="B1112" i="17"/>
  <c r="B1113" i="17"/>
  <c r="B1114" i="17"/>
  <c r="B1115" i="17"/>
  <c r="B1116" i="17"/>
  <c r="B1117" i="17"/>
  <c r="B1118" i="17"/>
  <c r="B1119" i="17"/>
  <c r="B1120" i="17"/>
  <c r="B1121" i="17"/>
  <c r="B1122" i="17"/>
  <c r="B1123" i="17"/>
  <c r="B1124" i="17"/>
  <c r="B1125" i="17"/>
  <c r="B1126" i="17"/>
  <c r="B1127" i="17"/>
  <c r="B1128" i="17"/>
  <c r="B1129" i="17"/>
  <c r="B1130" i="17"/>
  <c r="B1131" i="17"/>
  <c r="B1132" i="17"/>
  <c r="B1133" i="17"/>
  <c r="B1134" i="17"/>
  <c r="B1135" i="17"/>
  <c r="B1136" i="17"/>
  <c r="B1137" i="17"/>
  <c r="B1138" i="17"/>
  <c r="B1139" i="17"/>
  <c r="B1140" i="17"/>
  <c r="B1141" i="17"/>
  <c r="B1142" i="17"/>
  <c r="B1143" i="17"/>
  <c r="B1144" i="17"/>
  <c r="B1145" i="17"/>
  <c r="B1146" i="17"/>
  <c r="B1147" i="17"/>
  <c r="B1148" i="17"/>
  <c r="B1149" i="17"/>
  <c r="B1150" i="17"/>
  <c r="B1151" i="17"/>
  <c r="B1152" i="17"/>
  <c r="B1153" i="17"/>
  <c r="B1154" i="17"/>
  <c r="B1155" i="17"/>
  <c r="B1156" i="17"/>
  <c r="B1157" i="17"/>
  <c r="B1158" i="17"/>
  <c r="B1159" i="17"/>
  <c r="B1160" i="17"/>
  <c r="B1161" i="17"/>
  <c r="B1162" i="17"/>
  <c r="B1163" i="17"/>
  <c r="B1164" i="17"/>
  <c r="B1165" i="17"/>
  <c r="B1166" i="17"/>
  <c r="B1167" i="17"/>
  <c r="B1168" i="17"/>
  <c r="B1169" i="17"/>
  <c r="B1170" i="17"/>
  <c r="B1171" i="17"/>
  <c r="B1172" i="17"/>
  <c r="B1173" i="17"/>
  <c r="B1174" i="17"/>
  <c r="B1175" i="17"/>
  <c r="B1176" i="17"/>
  <c r="B1177" i="17"/>
  <c r="B1178" i="17"/>
  <c r="B1179" i="17"/>
  <c r="B1180" i="17"/>
  <c r="B1181" i="17"/>
  <c r="B1182" i="17"/>
  <c r="B1183" i="17"/>
  <c r="B1184" i="17"/>
  <c r="B1185" i="17"/>
  <c r="B1186" i="17"/>
  <c r="B1187" i="17"/>
  <c r="B1188" i="17"/>
  <c r="B1189" i="17"/>
  <c r="B1190" i="17"/>
  <c r="B1191" i="17"/>
  <c r="B1192" i="17"/>
  <c r="B1193" i="17"/>
  <c r="B1194" i="17"/>
  <c r="B1195" i="17"/>
  <c r="B1196" i="17"/>
  <c r="B1197" i="17"/>
  <c r="B1198" i="17"/>
  <c r="B1199" i="17"/>
  <c r="B1200" i="17"/>
  <c r="B1201" i="17"/>
  <c r="B1202" i="17"/>
  <c r="B1203" i="17"/>
  <c r="B1204" i="17"/>
  <c r="B1205" i="17"/>
  <c r="B1206" i="17"/>
  <c r="B1207" i="17"/>
  <c r="B1208" i="17"/>
  <c r="B1209" i="17"/>
  <c r="B1210" i="17"/>
  <c r="B1211" i="17"/>
  <c r="B1212" i="17"/>
  <c r="B1213" i="17"/>
  <c r="B1214" i="17"/>
  <c r="B1215" i="17"/>
  <c r="B1216" i="17"/>
  <c r="B1217" i="17"/>
  <c r="B1218" i="17"/>
  <c r="B1219" i="17"/>
  <c r="B1220" i="17"/>
  <c r="B1221" i="17"/>
  <c r="B1222" i="17"/>
  <c r="B1223" i="17"/>
  <c r="B1224" i="17"/>
  <c r="B1225" i="17"/>
  <c r="B1226" i="17"/>
  <c r="B1227" i="17"/>
  <c r="B1228" i="17"/>
  <c r="B1229" i="17"/>
  <c r="B1230" i="17"/>
  <c r="B1231" i="17"/>
  <c r="B1232" i="17"/>
  <c r="B1233" i="17"/>
  <c r="B1234" i="17"/>
  <c r="B1235" i="17"/>
  <c r="B1236" i="17"/>
  <c r="B1237" i="17"/>
  <c r="B1238" i="17"/>
  <c r="B1239" i="17"/>
  <c r="B1240" i="17"/>
  <c r="B1241" i="17"/>
  <c r="B1242" i="17"/>
  <c r="B1243" i="17"/>
  <c r="B1244" i="17"/>
  <c r="B1245" i="17"/>
  <c r="B1246" i="17"/>
  <c r="B1247" i="17"/>
  <c r="B1248" i="17"/>
  <c r="B1249" i="17"/>
  <c r="B1250" i="17"/>
  <c r="B1251" i="17"/>
  <c r="B1252" i="17"/>
  <c r="B1253" i="17"/>
  <c r="B1254" i="17"/>
  <c r="B1255" i="17"/>
  <c r="B1256" i="17"/>
  <c r="B1257" i="17"/>
  <c r="B1258" i="17"/>
  <c r="B1259" i="17"/>
  <c r="B1260" i="17"/>
  <c r="B1261" i="17"/>
  <c r="B1262" i="17"/>
  <c r="B1263" i="17"/>
  <c r="B1264" i="17"/>
  <c r="B1265" i="17"/>
  <c r="B1266" i="17"/>
  <c r="B1267" i="17"/>
  <c r="B1268" i="17"/>
  <c r="B1269" i="17"/>
  <c r="B1270" i="17"/>
  <c r="B1271" i="17"/>
  <c r="B1272" i="17"/>
  <c r="B1273" i="17"/>
  <c r="B1274" i="17"/>
  <c r="B1275" i="17"/>
  <c r="B1276" i="17"/>
  <c r="B1277" i="17"/>
  <c r="B1278" i="17"/>
  <c r="B1279" i="17"/>
  <c r="B1280" i="17"/>
  <c r="B1281" i="17"/>
  <c r="B1282" i="17"/>
  <c r="B1283" i="17"/>
  <c r="B1284" i="17"/>
  <c r="B1285" i="17"/>
  <c r="B1286" i="17"/>
  <c r="B1287" i="17"/>
  <c r="B1288" i="17"/>
  <c r="B1289" i="17"/>
  <c r="B1290" i="17"/>
  <c r="B1291" i="17"/>
  <c r="B1292" i="17"/>
  <c r="B1293" i="17"/>
  <c r="B1294" i="17"/>
  <c r="B1295" i="17"/>
  <c r="B1296" i="17"/>
  <c r="B1297" i="17"/>
  <c r="B1298" i="17"/>
  <c r="B1299" i="17"/>
  <c r="B1300" i="17"/>
  <c r="B1301" i="17"/>
  <c r="B1302" i="17"/>
  <c r="B1303" i="17"/>
  <c r="B1304" i="17"/>
  <c r="B1305" i="17"/>
  <c r="B1306" i="17"/>
  <c r="B1307" i="17"/>
  <c r="B1308" i="17"/>
  <c r="B1309" i="17"/>
  <c r="B1310" i="17"/>
  <c r="B1311" i="17"/>
  <c r="B1312" i="17"/>
  <c r="B1313" i="17"/>
  <c r="B1314" i="17"/>
  <c r="B1315" i="17"/>
  <c r="B1316" i="17"/>
  <c r="B1317" i="17"/>
  <c r="B1318" i="17"/>
  <c r="B1319" i="17"/>
  <c r="B1320" i="17"/>
  <c r="B1321" i="17"/>
  <c r="B1322" i="17"/>
  <c r="B1323" i="17"/>
  <c r="B1324" i="17"/>
  <c r="B1325" i="17"/>
  <c r="B1326" i="17"/>
  <c r="B1327" i="17"/>
  <c r="B1328" i="17"/>
  <c r="B1329" i="17"/>
  <c r="B1330" i="17"/>
  <c r="B1331" i="17"/>
  <c r="B1332" i="17"/>
  <c r="B1333" i="17"/>
  <c r="B1334" i="17"/>
  <c r="B1335" i="17"/>
  <c r="B1336" i="17"/>
  <c r="B1337" i="17"/>
  <c r="B1338" i="17"/>
  <c r="B1339" i="17"/>
  <c r="B1340" i="17"/>
  <c r="B1341" i="17"/>
  <c r="B1342" i="17"/>
  <c r="B1343" i="17"/>
  <c r="B1344" i="17"/>
  <c r="B1345" i="17"/>
  <c r="B1346" i="17"/>
  <c r="B1347" i="17"/>
  <c r="B1348" i="17"/>
  <c r="B1349" i="17"/>
  <c r="B1350" i="17"/>
  <c r="B1351" i="17"/>
  <c r="B1352" i="17"/>
  <c r="B1353" i="17"/>
  <c r="B1354" i="17"/>
  <c r="B1355" i="17"/>
  <c r="B1356" i="17"/>
  <c r="B1357" i="17"/>
  <c r="B1358" i="17"/>
  <c r="B1359" i="17"/>
  <c r="B1360" i="17"/>
  <c r="B1361" i="17"/>
  <c r="B1362" i="17"/>
  <c r="B1363" i="17"/>
  <c r="B1364" i="17"/>
  <c r="B1365" i="17"/>
  <c r="B1366" i="17"/>
  <c r="B1367" i="17"/>
  <c r="B1368" i="17"/>
  <c r="B1369" i="17"/>
  <c r="B1370" i="17"/>
  <c r="B1371" i="17"/>
  <c r="B1372" i="17"/>
  <c r="B1373" i="17"/>
  <c r="B1374" i="17"/>
  <c r="B1375" i="17"/>
  <c r="B1376" i="17"/>
  <c r="B1377" i="17"/>
  <c r="B1378" i="17"/>
  <c r="B1379" i="17"/>
  <c r="B1380" i="17"/>
  <c r="B1381" i="17"/>
  <c r="B1382" i="17"/>
  <c r="B1383" i="17"/>
  <c r="B1384" i="17"/>
  <c r="B1385" i="17"/>
  <c r="B1386" i="17"/>
  <c r="B1387" i="17"/>
  <c r="B1388" i="17"/>
  <c r="B1389" i="17"/>
  <c r="B1390" i="17"/>
  <c r="B1391" i="17"/>
  <c r="B1392" i="17"/>
  <c r="B1393" i="17"/>
  <c r="B1394" i="17"/>
  <c r="B1395" i="17"/>
  <c r="B1396" i="17"/>
  <c r="B1397" i="17"/>
  <c r="B1398" i="17"/>
  <c r="B1399" i="17"/>
  <c r="B1400" i="17"/>
  <c r="B1401" i="17"/>
  <c r="B1402" i="17"/>
  <c r="B1403" i="17"/>
  <c r="B1404" i="17"/>
  <c r="B1405" i="17"/>
  <c r="B1406" i="17"/>
  <c r="B1407" i="17"/>
  <c r="B1408" i="17"/>
  <c r="B1409" i="17"/>
  <c r="B1410" i="17"/>
  <c r="B1411" i="17"/>
  <c r="B1412" i="17"/>
  <c r="B1413" i="17"/>
  <c r="B1414" i="17"/>
  <c r="B1415" i="17"/>
  <c r="B1416" i="17"/>
  <c r="B1417" i="17"/>
  <c r="B1418" i="17"/>
  <c r="B1419" i="17"/>
  <c r="B1420" i="17"/>
  <c r="B1421" i="17"/>
  <c r="B1422" i="17"/>
  <c r="B1423" i="17"/>
  <c r="B1424" i="17"/>
  <c r="B1425" i="17"/>
  <c r="B1426" i="17"/>
  <c r="B1427" i="17"/>
  <c r="B1428" i="17"/>
  <c r="B1429" i="17"/>
  <c r="B1430" i="17"/>
  <c r="B1431" i="17"/>
  <c r="B1432" i="17"/>
  <c r="B1433" i="17"/>
  <c r="B1434" i="17"/>
  <c r="B1435" i="17"/>
  <c r="B1436" i="17"/>
  <c r="B1437" i="17"/>
  <c r="B1438" i="17"/>
  <c r="B1439" i="17"/>
  <c r="B1440" i="17"/>
  <c r="B1441" i="17"/>
  <c r="B1442" i="17"/>
  <c r="B1443" i="17"/>
  <c r="B1444" i="17"/>
  <c r="B1445" i="17"/>
  <c r="B1446" i="17"/>
  <c r="B1447" i="17"/>
  <c r="B1448" i="17"/>
  <c r="B1449" i="17"/>
  <c r="B1450" i="17"/>
  <c r="B1451" i="17"/>
  <c r="B1452" i="17"/>
  <c r="B1453" i="17"/>
  <c r="B1454" i="17"/>
  <c r="B1455" i="17"/>
  <c r="B1456" i="17"/>
  <c r="B1457" i="17"/>
  <c r="B1458" i="17"/>
  <c r="B1459" i="17"/>
  <c r="B1460" i="17"/>
  <c r="B1461" i="17"/>
  <c r="B1462" i="17"/>
  <c r="B1463" i="17"/>
  <c r="B1464" i="17"/>
  <c r="B1465" i="17"/>
  <c r="B1466" i="17"/>
  <c r="B1467" i="17"/>
  <c r="B1468" i="17"/>
  <c r="B1469" i="17"/>
  <c r="B1470" i="17"/>
  <c r="B1471" i="17"/>
  <c r="B1472" i="17"/>
  <c r="B1473" i="17"/>
  <c r="B1474" i="17"/>
  <c r="B1475" i="17"/>
  <c r="B1476" i="17"/>
  <c r="B1477" i="17"/>
  <c r="B1478" i="17"/>
  <c r="B1479" i="17"/>
  <c r="B1480" i="17"/>
  <c r="B1481" i="17"/>
  <c r="B1482" i="17"/>
  <c r="B1483" i="17"/>
  <c r="B1484" i="17"/>
  <c r="B1485" i="17"/>
  <c r="B1486" i="17"/>
  <c r="B1487" i="17"/>
  <c r="B1488" i="17"/>
  <c r="B1489" i="17"/>
  <c r="B1490" i="17"/>
  <c r="B1491" i="17"/>
  <c r="B1492" i="17"/>
  <c r="B1493" i="17"/>
  <c r="B1494" i="17"/>
  <c r="B1495" i="17"/>
  <c r="B1496" i="17"/>
  <c r="B1497" i="17"/>
  <c r="B1498" i="17"/>
  <c r="B1499" i="17"/>
  <c r="B1500" i="17"/>
  <c r="B1501" i="17"/>
  <c r="B1502" i="17"/>
  <c r="B1503" i="17"/>
  <c r="B1504" i="17"/>
  <c r="B1505" i="17"/>
  <c r="B1506" i="17"/>
  <c r="B1507" i="17"/>
  <c r="B1508" i="17"/>
  <c r="B1509" i="17"/>
  <c r="B1510" i="17"/>
  <c r="B1511" i="17"/>
  <c r="B1512" i="17"/>
  <c r="B1513" i="17"/>
  <c r="B1514" i="17"/>
  <c r="B1515" i="17"/>
  <c r="B1516" i="17"/>
  <c r="B1517" i="17"/>
  <c r="B1518" i="17"/>
  <c r="B1519" i="17"/>
  <c r="B1520" i="17"/>
  <c r="B1521" i="17"/>
  <c r="B1522" i="17"/>
  <c r="B1523" i="17"/>
  <c r="B1524" i="17"/>
  <c r="B1525" i="17"/>
  <c r="B1526" i="17"/>
  <c r="B1527" i="17"/>
  <c r="B1528" i="17"/>
  <c r="B1529" i="17"/>
  <c r="B1530" i="17"/>
  <c r="B1531" i="17"/>
  <c r="B1532" i="17"/>
  <c r="B1533" i="17"/>
  <c r="B1534" i="17"/>
  <c r="B1535" i="17"/>
  <c r="B1536" i="17"/>
  <c r="B1537" i="17"/>
  <c r="B1538" i="17"/>
  <c r="B1539" i="17"/>
  <c r="B1540" i="17"/>
  <c r="B1541" i="17"/>
  <c r="B1542" i="17"/>
  <c r="B1543" i="17"/>
  <c r="B1544" i="17"/>
  <c r="B1545" i="17"/>
  <c r="B1546" i="17"/>
  <c r="B1547" i="17"/>
  <c r="B1548" i="17"/>
  <c r="B1549" i="17"/>
  <c r="B1550" i="17"/>
  <c r="B1551" i="17"/>
  <c r="B1552" i="17"/>
  <c r="B1553" i="17"/>
  <c r="B1554" i="17"/>
  <c r="B1555" i="17"/>
  <c r="B1556" i="17"/>
  <c r="B1557" i="17"/>
  <c r="B1558" i="17"/>
  <c r="B1559" i="17"/>
  <c r="B1560" i="17"/>
  <c r="B1561" i="17"/>
  <c r="B1562" i="17"/>
  <c r="B1563" i="17"/>
  <c r="B1564" i="17"/>
  <c r="B1565" i="17"/>
  <c r="B1566" i="17"/>
  <c r="B1567" i="17"/>
  <c r="B1568" i="17"/>
  <c r="B1569" i="17"/>
  <c r="B1570" i="17"/>
  <c r="B1571" i="17"/>
  <c r="B1572" i="17"/>
  <c r="B1573" i="17"/>
  <c r="B1574" i="17"/>
  <c r="B1575" i="17"/>
  <c r="B1576" i="17"/>
  <c r="B1577" i="17"/>
  <c r="B1578" i="17"/>
  <c r="B1579" i="17"/>
  <c r="B1580" i="17"/>
  <c r="B1581" i="17"/>
  <c r="B1582" i="17"/>
  <c r="B1583" i="17"/>
  <c r="B1584" i="17"/>
  <c r="B1585" i="17"/>
  <c r="B1586" i="17"/>
  <c r="B1587" i="17"/>
  <c r="B1588" i="17"/>
  <c r="B1589" i="17"/>
  <c r="B1590" i="17"/>
  <c r="B1591" i="17"/>
  <c r="B1592" i="17"/>
  <c r="B1593" i="17"/>
  <c r="B1594" i="17"/>
  <c r="B1595" i="17"/>
  <c r="B1596" i="17"/>
  <c r="B1597" i="17"/>
  <c r="B1598" i="17"/>
  <c r="B1599" i="17"/>
  <c r="B1600" i="17"/>
  <c r="B1601" i="17"/>
  <c r="B1602" i="17"/>
  <c r="B1603" i="17"/>
  <c r="B1604" i="17"/>
  <c r="B1605" i="17"/>
  <c r="B1606" i="17"/>
  <c r="B1607" i="17"/>
  <c r="B1608" i="17"/>
  <c r="B1609" i="17"/>
  <c r="B1610" i="17"/>
  <c r="B1611" i="17"/>
  <c r="B1612" i="17"/>
  <c r="B1613" i="17"/>
  <c r="B1614" i="17"/>
  <c r="B1615" i="17"/>
  <c r="B1616" i="17"/>
  <c r="B1617" i="17"/>
  <c r="B1618" i="17"/>
  <c r="B1619" i="17"/>
  <c r="B1620" i="17"/>
  <c r="B1621" i="17"/>
  <c r="B1622" i="17"/>
  <c r="B1623" i="17"/>
  <c r="B1624" i="17"/>
  <c r="B1625" i="17"/>
  <c r="B1626" i="17"/>
  <c r="B1627" i="17"/>
  <c r="B1628" i="17"/>
  <c r="B1629" i="17"/>
  <c r="B1630" i="17"/>
  <c r="B1631" i="17"/>
  <c r="B1632" i="17"/>
  <c r="B1633" i="17"/>
  <c r="B1634" i="17"/>
  <c r="B1635" i="17"/>
  <c r="B1636" i="17"/>
  <c r="B1637" i="17"/>
  <c r="B1638" i="17"/>
  <c r="B1639" i="17"/>
  <c r="B1640" i="17"/>
  <c r="B1641" i="17"/>
  <c r="B1642" i="17"/>
  <c r="B1643" i="17"/>
  <c r="B1644" i="17"/>
  <c r="B1645" i="17"/>
  <c r="B1646" i="17"/>
  <c r="B1647" i="17"/>
  <c r="B1648" i="17"/>
  <c r="B1649" i="17"/>
  <c r="B1650" i="17"/>
  <c r="B1651" i="17"/>
  <c r="B1652" i="17"/>
  <c r="B1653" i="17"/>
  <c r="B1654" i="17"/>
  <c r="B1655" i="17"/>
  <c r="B1656" i="17"/>
  <c r="B1657" i="17"/>
  <c r="B1658" i="17"/>
  <c r="B1659" i="17"/>
  <c r="B1660" i="17"/>
  <c r="B1661" i="17"/>
  <c r="B1662" i="17"/>
  <c r="B1663" i="17"/>
  <c r="B1664" i="17"/>
  <c r="B1665" i="17"/>
  <c r="B1666" i="17"/>
  <c r="B1667" i="17"/>
  <c r="B1668" i="17"/>
  <c r="B1669" i="17"/>
  <c r="B1670" i="17"/>
  <c r="B1671" i="17"/>
  <c r="B1672" i="17"/>
  <c r="B1673" i="17"/>
  <c r="B1674" i="17"/>
  <c r="B1675" i="17"/>
  <c r="B1676" i="17"/>
  <c r="B1677" i="17"/>
  <c r="B1678" i="17"/>
  <c r="B1679" i="17"/>
  <c r="B1680" i="17"/>
  <c r="B1681" i="17"/>
  <c r="B1682" i="17"/>
  <c r="B1683" i="17"/>
  <c r="B1684" i="17"/>
  <c r="B1685" i="17"/>
  <c r="B1686" i="17"/>
  <c r="B1687" i="17"/>
  <c r="B1688" i="17"/>
  <c r="B1689" i="17"/>
  <c r="B1690" i="17"/>
  <c r="B1691" i="17"/>
  <c r="B1692" i="17"/>
  <c r="B1693" i="17"/>
  <c r="B1694" i="17"/>
  <c r="B1695" i="17"/>
  <c r="B1696" i="17"/>
  <c r="B1697" i="17"/>
  <c r="B1698" i="17"/>
  <c r="B1699" i="17"/>
  <c r="B1700" i="17"/>
  <c r="B1701" i="17"/>
  <c r="B1702" i="17"/>
  <c r="B1703" i="17"/>
  <c r="B1704" i="17"/>
  <c r="B1705" i="17"/>
  <c r="B1706" i="17"/>
  <c r="B1707" i="17"/>
  <c r="B1708" i="17"/>
  <c r="B1709" i="17"/>
  <c r="B1710" i="17"/>
  <c r="B1711" i="17"/>
  <c r="B1712" i="17"/>
  <c r="B1713" i="17"/>
  <c r="B1714" i="17"/>
  <c r="B1715" i="17"/>
  <c r="B1716" i="17"/>
  <c r="B1717" i="17"/>
  <c r="B1718" i="17"/>
  <c r="B1719" i="17"/>
  <c r="B1720" i="17"/>
  <c r="B1721" i="17"/>
  <c r="B1722" i="17"/>
  <c r="B1723" i="17"/>
  <c r="B1724" i="17"/>
  <c r="B1725" i="17"/>
  <c r="B1726" i="17"/>
  <c r="B1727" i="17"/>
  <c r="B1728" i="17"/>
  <c r="B1729" i="17"/>
  <c r="B1730" i="17"/>
  <c r="B1731" i="17"/>
  <c r="B1732" i="17"/>
  <c r="B1733" i="17"/>
  <c r="B1734" i="17"/>
  <c r="B1735" i="17"/>
  <c r="B1736" i="17"/>
  <c r="B1737" i="17"/>
  <c r="B1738" i="17"/>
  <c r="B1739" i="17"/>
  <c r="B1740" i="17"/>
  <c r="B1741" i="17"/>
  <c r="B1742" i="17"/>
  <c r="B1743" i="17"/>
  <c r="B1744" i="17"/>
  <c r="B1745" i="17"/>
  <c r="B1746" i="17"/>
  <c r="B1747" i="17"/>
  <c r="B1748" i="17"/>
  <c r="B1749" i="17"/>
  <c r="B1750" i="17"/>
  <c r="B1751" i="17"/>
  <c r="B1752" i="17"/>
  <c r="B1753" i="17"/>
  <c r="B1754" i="17"/>
  <c r="B1755" i="17"/>
  <c r="B1756" i="17"/>
  <c r="B1757" i="17"/>
  <c r="B1758" i="17"/>
  <c r="B1759" i="17"/>
  <c r="B1760" i="17"/>
  <c r="B1761" i="17"/>
  <c r="B1762" i="17"/>
  <c r="B1763" i="17"/>
  <c r="B1764" i="17"/>
  <c r="B1765" i="17"/>
  <c r="B1766" i="17"/>
  <c r="B1767" i="17"/>
  <c r="B1768" i="17"/>
  <c r="B1769" i="17"/>
  <c r="B1770" i="17"/>
  <c r="B1771" i="17"/>
  <c r="B1772" i="17"/>
  <c r="B1773" i="17"/>
  <c r="B1774" i="17"/>
  <c r="B1775" i="17"/>
  <c r="B1776" i="17"/>
  <c r="B1777" i="17"/>
  <c r="B1778" i="17"/>
  <c r="B1779" i="17"/>
  <c r="B1780" i="17"/>
  <c r="B1781" i="17"/>
  <c r="B1782" i="17"/>
  <c r="B1783" i="17"/>
  <c r="B1784" i="17"/>
  <c r="B1785" i="17"/>
  <c r="B1786" i="17"/>
  <c r="B1787" i="17"/>
  <c r="B1788" i="17"/>
  <c r="B1789" i="17"/>
  <c r="B1790" i="17"/>
  <c r="B1791" i="17"/>
  <c r="B1792" i="17"/>
  <c r="B1793" i="17"/>
  <c r="B1794" i="17"/>
  <c r="B1795" i="17"/>
  <c r="B1796" i="17"/>
  <c r="B1797" i="17"/>
  <c r="B1798" i="17"/>
  <c r="B1799" i="17"/>
  <c r="B1800" i="17"/>
  <c r="B1801" i="17"/>
  <c r="B1802" i="17"/>
  <c r="B1803" i="17"/>
  <c r="B1804" i="17"/>
  <c r="B1805" i="17"/>
  <c r="B1806" i="17"/>
  <c r="B1807" i="17"/>
  <c r="B1808" i="17"/>
  <c r="B1809" i="17"/>
  <c r="B1810" i="17"/>
  <c r="B1811" i="17"/>
  <c r="B1812" i="17"/>
  <c r="B1813" i="17"/>
  <c r="B1814" i="17"/>
  <c r="B1815" i="17"/>
  <c r="B1816" i="17"/>
  <c r="B1817" i="17"/>
  <c r="B1818" i="17"/>
  <c r="B1819" i="17"/>
  <c r="B1820" i="17"/>
  <c r="B1821" i="17"/>
  <c r="B1822" i="17"/>
  <c r="B1823" i="17"/>
  <c r="B1824" i="17"/>
  <c r="B1825" i="17"/>
  <c r="B1826" i="17"/>
  <c r="B1827" i="17"/>
  <c r="B1828" i="17"/>
  <c r="B1829" i="17"/>
  <c r="B1830" i="17"/>
  <c r="B1831" i="17"/>
  <c r="B1832" i="17"/>
  <c r="B1833" i="17"/>
  <c r="B1834" i="17"/>
  <c r="B1835" i="17"/>
  <c r="B1836" i="17"/>
  <c r="B1837" i="17"/>
  <c r="B1838" i="17"/>
  <c r="B1839" i="17"/>
  <c r="B1840" i="17"/>
  <c r="B1841" i="17"/>
  <c r="B1842" i="17"/>
  <c r="B1843" i="17"/>
  <c r="B1844" i="17"/>
  <c r="B1845" i="17"/>
  <c r="B1846" i="17"/>
  <c r="B1847" i="17"/>
  <c r="B1848" i="17"/>
  <c r="B1849" i="17"/>
  <c r="B1850" i="17"/>
  <c r="B1851" i="17"/>
  <c r="B1852" i="17"/>
  <c r="B1853" i="17"/>
  <c r="B1854" i="17"/>
  <c r="B1855" i="17"/>
  <c r="B1856" i="17"/>
  <c r="B1857" i="17"/>
  <c r="B1858" i="17"/>
  <c r="B1859" i="17"/>
  <c r="B1860" i="17"/>
  <c r="B1861" i="17"/>
  <c r="B1862" i="17"/>
  <c r="B1863" i="17"/>
  <c r="B1864" i="17"/>
  <c r="B1865" i="17"/>
  <c r="B1866" i="17"/>
  <c r="B1867" i="17"/>
  <c r="B1868" i="17"/>
  <c r="B1869" i="17"/>
  <c r="B1870" i="17"/>
  <c r="B1871" i="17"/>
  <c r="B1872" i="17"/>
  <c r="B1873" i="17"/>
  <c r="B1874" i="17"/>
  <c r="B1875" i="17"/>
  <c r="B1876" i="17"/>
  <c r="B1877" i="17"/>
  <c r="B1878" i="17"/>
  <c r="B1879" i="17"/>
  <c r="B1880" i="17"/>
  <c r="B1881" i="17"/>
  <c r="B1882" i="17"/>
  <c r="B1883" i="17"/>
  <c r="B1884" i="17"/>
  <c r="B1885" i="17"/>
  <c r="B1886" i="17"/>
  <c r="B1887" i="17"/>
  <c r="B1888" i="17"/>
  <c r="B1889" i="17"/>
  <c r="B1890" i="17"/>
  <c r="B1891" i="17"/>
  <c r="B1892" i="17"/>
  <c r="B1893" i="17"/>
  <c r="B1894" i="17"/>
  <c r="B1895" i="17"/>
  <c r="B1896" i="17"/>
  <c r="B1897" i="17"/>
  <c r="B1898" i="17"/>
  <c r="B1899" i="17"/>
  <c r="B1900" i="17"/>
  <c r="B1901" i="17"/>
  <c r="B1902" i="17"/>
  <c r="B1903" i="17"/>
  <c r="B1904" i="17"/>
  <c r="B1905" i="17"/>
  <c r="B1906" i="17"/>
  <c r="B1907" i="17"/>
  <c r="B1908" i="17"/>
  <c r="B1909" i="17"/>
  <c r="B1910" i="17"/>
  <c r="B1911" i="17"/>
  <c r="B1912" i="17"/>
  <c r="B1913" i="17"/>
  <c r="B1914" i="17"/>
  <c r="B1915" i="17"/>
  <c r="B1916" i="17"/>
  <c r="B1917" i="17"/>
  <c r="B1918" i="17"/>
  <c r="B1919" i="17"/>
  <c r="B1920" i="17"/>
  <c r="B1921" i="17"/>
  <c r="B1922" i="17"/>
  <c r="B1923" i="17"/>
  <c r="B1924" i="17"/>
  <c r="B1925" i="17"/>
  <c r="B1926" i="17"/>
  <c r="B1927" i="17"/>
  <c r="B1928" i="17"/>
  <c r="B1929" i="17"/>
  <c r="B1930" i="17"/>
  <c r="B1931" i="17"/>
  <c r="B1932" i="17"/>
  <c r="B1933" i="17"/>
  <c r="B1934" i="17"/>
  <c r="B1935" i="17"/>
  <c r="B1936" i="17"/>
  <c r="B1937" i="17"/>
  <c r="B1938" i="17"/>
  <c r="B1939" i="17"/>
  <c r="B1940" i="17"/>
  <c r="B1941" i="17"/>
  <c r="B1942" i="17"/>
  <c r="B1943" i="17"/>
  <c r="B1944" i="17"/>
  <c r="B1945" i="17"/>
  <c r="B1946" i="17"/>
  <c r="B1947" i="17"/>
  <c r="B1948" i="17"/>
  <c r="B1949" i="17"/>
  <c r="B1950" i="17"/>
  <c r="B1951" i="17"/>
  <c r="B1952" i="17"/>
  <c r="B1953" i="17"/>
  <c r="B1954" i="17"/>
  <c r="B1955" i="17"/>
  <c r="B1956" i="17"/>
  <c r="B1957" i="17"/>
  <c r="B1958" i="17"/>
  <c r="B1959" i="17"/>
  <c r="B1960" i="17"/>
  <c r="B1961" i="17"/>
  <c r="B1962" i="17"/>
  <c r="B1963" i="17"/>
  <c r="B1964" i="17"/>
  <c r="B1965" i="17"/>
  <c r="B1966" i="17"/>
  <c r="B1967" i="17"/>
  <c r="B1968" i="17"/>
  <c r="B1969" i="17"/>
  <c r="B1970" i="17"/>
  <c r="B1971" i="17"/>
  <c r="B1972" i="17"/>
  <c r="B1973" i="17"/>
  <c r="B1974" i="17"/>
  <c r="B1975" i="17"/>
  <c r="B1976" i="17"/>
  <c r="B1977" i="17"/>
  <c r="B1978" i="17"/>
  <c r="B1979" i="17"/>
  <c r="B1980" i="17"/>
  <c r="B1981" i="17"/>
  <c r="B1982" i="17"/>
  <c r="B1983" i="17"/>
  <c r="B1984" i="17"/>
  <c r="B1985" i="17"/>
  <c r="B1986" i="17"/>
  <c r="B1987" i="17"/>
  <c r="B1988" i="17"/>
  <c r="B1989" i="17"/>
  <c r="B1990" i="17"/>
  <c r="B1991" i="17"/>
  <c r="B1992" i="17"/>
  <c r="B1993" i="17"/>
  <c r="B1994" i="17"/>
  <c r="B1995" i="17"/>
  <c r="B1996" i="17"/>
  <c r="B1997" i="17"/>
  <c r="B1998" i="17"/>
  <c r="B1999" i="17"/>
  <c r="B2000" i="17"/>
  <c r="B2001" i="17"/>
  <c r="B2002" i="17"/>
  <c r="B2003" i="17"/>
  <c r="B2004" i="17"/>
  <c r="B2005" i="17"/>
  <c r="B2006" i="17"/>
  <c r="B2007" i="17"/>
  <c r="B2008" i="17"/>
  <c r="B2009" i="17"/>
  <c r="B2010" i="17"/>
  <c r="B2011" i="17"/>
  <c r="B2012" i="17"/>
  <c r="B2013" i="17"/>
  <c r="B2014" i="17"/>
  <c r="B2015" i="17"/>
  <c r="B2016" i="17"/>
  <c r="B2017" i="17"/>
  <c r="B2018" i="17"/>
  <c r="B2019" i="17"/>
  <c r="B2020" i="17"/>
  <c r="B2021" i="17"/>
  <c r="B2022" i="17"/>
  <c r="B2023" i="17"/>
  <c r="B2024" i="17"/>
  <c r="B2025" i="17"/>
  <c r="B2026" i="17"/>
  <c r="B2027" i="17"/>
  <c r="B2028" i="17"/>
  <c r="B2029" i="17"/>
  <c r="B2030" i="17"/>
  <c r="B2031" i="17"/>
  <c r="B2032" i="17"/>
  <c r="B2033" i="17"/>
  <c r="B2034" i="17"/>
  <c r="B2035" i="17"/>
  <c r="B2036" i="17"/>
  <c r="B2037" i="17"/>
  <c r="B2038" i="17"/>
  <c r="B2039" i="17"/>
  <c r="B2040" i="17"/>
  <c r="B2041" i="17"/>
  <c r="B2042" i="17"/>
  <c r="B2043" i="17"/>
  <c r="B2044" i="17"/>
  <c r="B2045" i="17"/>
  <c r="B2046" i="17"/>
  <c r="B2047" i="17"/>
  <c r="B2048" i="17"/>
  <c r="B2049" i="17"/>
  <c r="B2050" i="17"/>
  <c r="B2051" i="17"/>
  <c r="B2052" i="17"/>
  <c r="B2053" i="17"/>
  <c r="B2054" i="17"/>
  <c r="B2055" i="17"/>
  <c r="B2056" i="17"/>
  <c r="B2057" i="17"/>
  <c r="B2058" i="17"/>
  <c r="B2059" i="17"/>
  <c r="B2060" i="17"/>
  <c r="B2061" i="17"/>
  <c r="B2062" i="17"/>
  <c r="B2063" i="17"/>
  <c r="B2064" i="17"/>
  <c r="B2065" i="17"/>
  <c r="B2066" i="17"/>
  <c r="B2067" i="17"/>
  <c r="B2068" i="17"/>
  <c r="B2069" i="17"/>
  <c r="B2070" i="17"/>
  <c r="B2071" i="17"/>
  <c r="B2072" i="17"/>
  <c r="B2073" i="17"/>
  <c r="B2074" i="17"/>
  <c r="B2075" i="17"/>
  <c r="B2076" i="17"/>
  <c r="B2077" i="17"/>
  <c r="B2078" i="17"/>
  <c r="B2079" i="17"/>
  <c r="B2080" i="17"/>
  <c r="B2081" i="17"/>
  <c r="B2082" i="17"/>
  <c r="B2083" i="17"/>
  <c r="B2084" i="17"/>
  <c r="B2085" i="17"/>
  <c r="B2086" i="17"/>
  <c r="B2087" i="17"/>
  <c r="B2088" i="17"/>
  <c r="B2089" i="17"/>
  <c r="B2090" i="17"/>
  <c r="B2091" i="17"/>
  <c r="B2092" i="17"/>
  <c r="B2093" i="17"/>
  <c r="B2094" i="17"/>
  <c r="B2095" i="17"/>
  <c r="B2096" i="17"/>
  <c r="B2097" i="17"/>
  <c r="B2098" i="17"/>
  <c r="B2099" i="17"/>
  <c r="B2100" i="17"/>
  <c r="B2101" i="17"/>
  <c r="B2102" i="17"/>
  <c r="B2103" i="17"/>
  <c r="B2104" i="17"/>
  <c r="B2105" i="17"/>
  <c r="B2106" i="17"/>
  <c r="B2107" i="17"/>
  <c r="B2108" i="17"/>
  <c r="B2109" i="17"/>
  <c r="B2110" i="17"/>
  <c r="B2111" i="17"/>
  <c r="B2112" i="17"/>
  <c r="B2113" i="17"/>
  <c r="B2114" i="17"/>
  <c r="B2115" i="17"/>
  <c r="B2116" i="17"/>
  <c r="B2117" i="17"/>
  <c r="B2118" i="17"/>
  <c r="B2119" i="17"/>
  <c r="B2120" i="17"/>
  <c r="B2121" i="17"/>
  <c r="B2122" i="17"/>
  <c r="B2123" i="17"/>
  <c r="B2124" i="17"/>
  <c r="B2125" i="17"/>
  <c r="B2126" i="17"/>
  <c r="B2127" i="17"/>
  <c r="B2128" i="17"/>
  <c r="B2129" i="17"/>
  <c r="B2130" i="17"/>
  <c r="B2131" i="17"/>
  <c r="B2132" i="17"/>
  <c r="B2133" i="17"/>
  <c r="B2134" i="17"/>
  <c r="B2135" i="17"/>
  <c r="B2136" i="17"/>
  <c r="B2137" i="17"/>
  <c r="B2138" i="17"/>
  <c r="B2139" i="17"/>
  <c r="B2140" i="17"/>
  <c r="B2141" i="17"/>
  <c r="B2142" i="17"/>
  <c r="B2143" i="17"/>
  <c r="B2144" i="17"/>
  <c r="B2145" i="17"/>
  <c r="B2146" i="17"/>
  <c r="B2147" i="17"/>
  <c r="B2148" i="17"/>
  <c r="B2149" i="17"/>
  <c r="B2150" i="17"/>
  <c r="B2151" i="17"/>
  <c r="B2152" i="17"/>
  <c r="B2153" i="17"/>
  <c r="B2154" i="17"/>
  <c r="B2155" i="17"/>
  <c r="B2156" i="17"/>
  <c r="B2157" i="17"/>
  <c r="B2158" i="17"/>
  <c r="B2159" i="17"/>
  <c r="B2160" i="17"/>
  <c r="B2161" i="17"/>
  <c r="B2162" i="17"/>
  <c r="B2163" i="17"/>
  <c r="B2164" i="17"/>
  <c r="B2165" i="17"/>
  <c r="B2166" i="17"/>
  <c r="B2167" i="17"/>
  <c r="B2168" i="17"/>
  <c r="B2169" i="17"/>
  <c r="B2170" i="17"/>
  <c r="B2171" i="17"/>
  <c r="B2172" i="17"/>
  <c r="B2173" i="17"/>
  <c r="B2174" i="17"/>
  <c r="B2175" i="17"/>
  <c r="B2176" i="17"/>
  <c r="B2177" i="17"/>
  <c r="B2178" i="17"/>
  <c r="B2179" i="17"/>
  <c r="B2180" i="17"/>
  <c r="B2181" i="17"/>
  <c r="B2182" i="17"/>
  <c r="B2183" i="17"/>
  <c r="B2184" i="17"/>
  <c r="B2185" i="17"/>
  <c r="B2186" i="17"/>
  <c r="B2187" i="17"/>
  <c r="B2188" i="17"/>
  <c r="B2189" i="17"/>
  <c r="B2190" i="17"/>
  <c r="B2191" i="17"/>
  <c r="B2192" i="17"/>
  <c r="B2193" i="17"/>
  <c r="B2194" i="17"/>
  <c r="B2195" i="17"/>
  <c r="B2196" i="17"/>
  <c r="B2197" i="17"/>
  <c r="B2198" i="17"/>
  <c r="B2199" i="17"/>
  <c r="B2200" i="17"/>
  <c r="B2201" i="17"/>
  <c r="B2202" i="17"/>
  <c r="B2203" i="17"/>
  <c r="B2204" i="17"/>
  <c r="B2205" i="17"/>
  <c r="B2206" i="17"/>
  <c r="B2207" i="17"/>
  <c r="B2208" i="17"/>
  <c r="B2209" i="17"/>
  <c r="B2210" i="17"/>
  <c r="B2211" i="17"/>
  <c r="B2212" i="17"/>
  <c r="B2213" i="17"/>
  <c r="B2214" i="17"/>
  <c r="B2215" i="17"/>
  <c r="B2216" i="17"/>
  <c r="B2217" i="17"/>
  <c r="B2218" i="17"/>
  <c r="B2219" i="17"/>
  <c r="B2220" i="17"/>
  <c r="B2221" i="17"/>
  <c r="B2222" i="17"/>
  <c r="B2223" i="17"/>
  <c r="B2224" i="17"/>
  <c r="B2225" i="17"/>
  <c r="B2226" i="17"/>
  <c r="B2227" i="17"/>
  <c r="B2228" i="17"/>
  <c r="B2229" i="17"/>
  <c r="B2230" i="17"/>
  <c r="B2231" i="17"/>
  <c r="B2232" i="17"/>
  <c r="B2233" i="17"/>
  <c r="B2234" i="17"/>
  <c r="B2235" i="17"/>
  <c r="B2236" i="17"/>
  <c r="B2237" i="17"/>
  <c r="B2238" i="17"/>
  <c r="B2239" i="17"/>
  <c r="B2240" i="17"/>
  <c r="B2241" i="17"/>
  <c r="B2242" i="17"/>
  <c r="B2243" i="17"/>
  <c r="B2244" i="17"/>
  <c r="B2245" i="17"/>
  <c r="B2246" i="17"/>
  <c r="B2247" i="17"/>
  <c r="B2248" i="17"/>
  <c r="B2249" i="17"/>
  <c r="B2250" i="17"/>
  <c r="B2251" i="17"/>
  <c r="B2252" i="17"/>
  <c r="B2253" i="17"/>
  <c r="B2254" i="17"/>
  <c r="B2255" i="17"/>
  <c r="B2256" i="17"/>
  <c r="B2257" i="17"/>
  <c r="B2258" i="17"/>
  <c r="B2259" i="17"/>
  <c r="B2260" i="17"/>
  <c r="B2261" i="17"/>
  <c r="B2262" i="17"/>
  <c r="B2263" i="17"/>
  <c r="B2264" i="17"/>
  <c r="B2265" i="17"/>
  <c r="B2266" i="17"/>
  <c r="B2267" i="17"/>
  <c r="B2268" i="17"/>
  <c r="B2269" i="17"/>
  <c r="B2270" i="17"/>
  <c r="B2271" i="17"/>
  <c r="B2272" i="17"/>
  <c r="B2273" i="17"/>
  <c r="B2274" i="17"/>
  <c r="B2275" i="17"/>
  <c r="B2276" i="17"/>
  <c r="B2277" i="17"/>
  <c r="B2278" i="17"/>
  <c r="B2279" i="17"/>
  <c r="B2280" i="17"/>
  <c r="B2281" i="17"/>
  <c r="B2282" i="17"/>
  <c r="B2283" i="17"/>
  <c r="B2284" i="17"/>
  <c r="B2285" i="17"/>
  <c r="B2286" i="17"/>
  <c r="B2287" i="17"/>
  <c r="B2288" i="17"/>
  <c r="B2289" i="17"/>
  <c r="B2290" i="17"/>
  <c r="B2291" i="17"/>
  <c r="B2292" i="17"/>
  <c r="B2293" i="17"/>
  <c r="B2294" i="17"/>
  <c r="B2295" i="17"/>
  <c r="B2296" i="17"/>
  <c r="B2297" i="17"/>
  <c r="B2298" i="17"/>
  <c r="B2299" i="17"/>
  <c r="B2300" i="17"/>
  <c r="B2301" i="17"/>
  <c r="B2302" i="17"/>
  <c r="B2303" i="17"/>
  <c r="B2304" i="17"/>
  <c r="B2305" i="17"/>
  <c r="B2306" i="17"/>
  <c r="B2307" i="17"/>
  <c r="B2308" i="17"/>
  <c r="B2309" i="17"/>
  <c r="B2310" i="17"/>
  <c r="B2311" i="17"/>
  <c r="B2312" i="17"/>
  <c r="B2313" i="17"/>
  <c r="B2314" i="17"/>
  <c r="B2315" i="17"/>
  <c r="B2316" i="17"/>
  <c r="B2317" i="17"/>
  <c r="B2318" i="17"/>
  <c r="B2319" i="17"/>
  <c r="B2320" i="17"/>
  <c r="B2321" i="17"/>
  <c r="B2322" i="17"/>
  <c r="B2323" i="17"/>
  <c r="B2324" i="17"/>
  <c r="B2325" i="17"/>
  <c r="B2326" i="17"/>
  <c r="B2327" i="17"/>
  <c r="B2328" i="17"/>
  <c r="B2329" i="17"/>
  <c r="B2330" i="17"/>
  <c r="B2331" i="17"/>
  <c r="B2332" i="17"/>
  <c r="B2333" i="17"/>
  <c r="B2334" i="17"/>
  <c r="B2335" i="17"/>
  <c r="B2336" i="17"/>
  <c r="B2337" i="17"/>
  <c r="B2338" i="17"/>
  <c r="B2339" i="17"/>
  <c r="B2340" i="17"/>
  <c r="B2341" i="17"/>
  <c r="B2342" i="17"/>
  <c r="B2343" i="17"/>
  <c r="B2344" i="17"/>
  <c r="B2345" i="17"/>
  <c r="B2346" i="17"/>
  <c r="B2347" i="17"/>
  <c r="B2348" i="17"/>
  <c r="B2349" i="17"/>
  <c r="B2350" i="17"/>
  <c r="B2351" i="17"/>
  <c r="B2352" i="17"/>
  <c r="B2353" i="17"/>
  <c r="B2354" i="17"/>
  <c r="B2355" i="17"/>
  <c r="B2356" i="17"/>
  <c r="B2357" i="17"/>
  <c r="B2358" i="17"/>
  <c r="B2359" i="17"/>
  <c r="B2360" i="17"/>
  <c r="B2361" i="17"/>
  <c r="B2362" i="17"/>
  <c r="B2363" i="17"/>
  <c r="B2364" i="17"/>
  <c r="B2365" i="17"/>
  <c r="B2366" i="17"/>
  <c r="B2367" i="17"/>
  <c r="B2368" i="17"/>
  <c r="B2369" i="17"/>
  <c r="B2370" i="17"/>
  <c r="B2371" i="17"/>
  <c r="B2372" i="17"/>
  <c r="B2373" i="17"/>
  <c r="B2374" i="17"/>
  <c r="B2375" i="17"/>
  <c r="B2376" i="17"/>
  <c r="B2377" i="17"/>
  <c r="B2378" i="17"/>
  <c r="B2379" i="17"/>
  <c r="B2380" i="17"/>
  <c r="B2381" i="17"/>
  <c r="B2382" i="17"/>
  <c r="B2383" i="17"/>
  <c r="B2384" i="17"/>
  <c r="B2385" i="17"/>
  <c r="B2386" i="17"/>
  <c r="B2387" i="17"/>
  <c r="B2388" i="17"/>
  <c r="B2389" i="17"/>
  <c r="B2390" i="17"/>
  <c r="B2391" i="17"/>
  <c r="B2392" i="17"/>
  <c r="B2393" i="17"/>
  <c r="B2394" i="17"/>
  <c r="B2395" i="17"/>
  <c r="B2396" i="17"/>
  <c r="B2397" i="17"/>
  <c r="B2398" i="17"/>
  <c r="B2399" i="17"/>
  <c r="B2400" i="17"/>
  <c r="B2401" i="17"/>
  <c r="B2402" i="17"/>
  <c r="B2403" i="17"/>
  <c r="B2404" i="17"/>
  <c r="B2405" i="17"/>
  <c r="B2406" i="17"/>
  <c r="B2407" i="17"/>
  <c r="B2408" i="17"/>
  <c r="B2409" i="17"/>
  <c r="B2410" i="17"/>
  <c r="B2411" i="17"/>
  <c r="B2412" i="17"/>
  <c r="B2413" i="17"/>
  <c r="B2414" i="17"/>
  <c r="B2415" i="17"/>
  <c r="B2416" i="17"/>
  <c r="B2417" i="17"/>
  <c r="B2418" i="17"/>
  <c r="B2419" i="17"/>
  <c r="B2420" i="17"/>
  <c r="B2421" i="17"/>
  <c r="B2422" i="17"/>
  <c r="B2423" i="17"/>
  <c r="B2424" i="17"/>
  <c r="B2425" i="17"/>
  <c r="B2426" i="17"/>
  <c r="B2427" i="17"/>
  <c r="B2428" i="17"/>
  <c r="B2429" i="17"/>
  <c r="B2430" i="17"/>
  <c r="B2431" i="17"/>
  <c r="B2432" i="17"/>
  <c r="B2433" i="17"/>
  <c r="B2434" i="17"/>
  <c r="B2435" i="17"/>
  <c r="B2436" i="17"/>
  <c r="B2437" i="17"/>
  <c r="B2438" i="17"/>
  <c r="B2439" i="17"/>
  <c r="B2440" i="17"/>
  <c r="B2441" i="17"/>
  <c r="B2442" i="17"/>
  <c r="B2443" i="17"/>
  <c r="B2444" i="17"/>
  <c r="B2445" i="17"/>
  <c r="B2446" i="17"/>
  <c r="B2447" i="17"/>
  <c r="B2448" i="17"/>
  <c r="B2449" i="17"/>
  <c r="B2450" i="17"/>
  <c r="B2451" i="17"/>
  <c r="B2452" i="17"/>
  <c r="B2453" i="17"/>
  <c r="B2454" i="17"/>
  <c r="B2455" i="17"/>
  <c r="B2456" i="17"/>
  <c r="B2457" i="17"/>
  <c r="B2458" i="17"/>
  <c r="B2459" i="17"/>
  <c r="B2460" i="17"/>
  <c r="B2461" i="17"/>
  <c r="B2462" i="17"/>
  <c r="B2463" i="17"/>
  <c r="B2464" i="17"/>
  <c r="B2465" i="17"/>
  <c r="B2466" i="17"/>
  <c r="B2467" i="17"/>
  <c r="B2468" i="17"/>
  <c r="B2469" i="17"/>
  <c r="B2470" i="17"/>
  <c r="B2471" i="17"/>
  <c r="B2472" i="17"/>
  <c r="B2473" i="17"/>
  <c r="B2474" i="17"/>
  <c r="B2475" i="17"/>
  <c r="B2476" i="17"/>
  <c r="B2477" i="17"/>
  <c r="B2478" i="17"/>
  <c r="B2479" i="17"/>
  <c r="B2480" i="17"/>
  <c r="B2481" i="17"/>
  <c r="B2482" i="17"/>
  <c r="B2483" i="17"/>
  <c r="B2484" i="17"/>
  <c r="B2485" i="17"/>
  <c r="B2486" i="17"/>
  <c r="B2487" i="17"/>
  <c r="B2488" i="17"/>
  <c r="B2489" i="17"/>
  <c r="B2490" i="17"/>
  <c r="B2491" i="17"/>
  <c r="B2492" i="17"/>
  <c r="B2493" i="17"/>
  <c r="B2494" i="17"/>
  <c r="B2495" i="17"/>
  <c r="B2496" i="17"/>
  <c r="B2497" i="17"/>
  <c r="B2498" i="17"/>
  <c r="B2499" i="17"/>
  <c r="B2500" i="17"/>
  <c r="B2501" i="17"/>
  <c r="B2502" i="17"/>
  <c r="B2503" i="17"/>
  <c r="B2504" i="17"/>
  <c r="B2505" i="17"/>
  <c r="B2506" i="17"/>
  <c r="B2507" i="17"/>
  <c r="B2508" i="17"/>
  <c r="B2509" i="17"/>
  <c r="B2510" i="17"/>
  <c r="B2511" i="17"/>
  <c r="B2512" i="17"/>
  <c r="B2513" i="17"/>
  <c r="B2514" i="17"/>
  <c r="B2515" i="17"/>
  <c r="B2516" i="17"/>
  <c r="B2517" i="17"/>
  <c r="B2518" i="17"/>
  <c r="B2519" i="17"/>
  <c r="B2520" i="17"/>
  <c r="B2521" i="17"/>
  <c r="B2522" i="17"/>
  <c r="B2523" i="17"/>
  <c r="B2524" i="17"/>
  <c r="B2525" i="17"/>
  <c r="B2526" i="17"/>
  <c r="B2527" i="17"/>
  <c r="B2528" i="17"/>
  <c r="B2529" i="17"/>
  <c r="B2530" i="17"/>
  <c r="B2531" i="17"/>
  <c r="B2532" i="17"/>
  <c r="B2533" i="17"/>
  <c r="B2534" i="17"/>
  <c r="B2535" i="17"/>
  <c r="B2536" i="17"/>
  <c r="B2537" i="17"/>
  <c r="B2538" i="17"/>
  <c r="B2539" i="17"/>
  <c r="B2540" i="17"/>
  <c r="B2541" i="17"/>
  <c r="B2542" i="17"/>
  <c r="B2543" i="17"/>
  <c r="B2544" i="17"/>
  <c r="B2545" i="17"/>
  <c r="B2546" i="17"/>
  <c r="B2547" i="17"/>
  <c r="B2548" i="17"/>
  <c r="B2549" i="17"/>
  <c r="B2550" i="17"/>
  <c r="B2551" i="17"/>
  <c r="B2552" i="17"/>
  <c r="B2553" i="17"/>
  <c r="B2554" i="17"/>
  <c r="B2555" i="17"/>
  <c r="B2556" i="17"/>
  <c r="B2557" i="17"/>
  <c r="B2558" i="17"/>
  <c r="B2559" i="17"/>
  <c r="B2560" i="17"/>
  <c r="B2561" i="17"/>
  <c r="B2562" i="17"/>
  <c r="B2563" i="17"/>
  <c r="B2564" i="17"/>
  <c r="B2565" i="17"/>
  <c r="B2566" i="17"/>
  <c r="B2567" i="17"/>
  <c r="B2568" i="17"/>
  <c r="B2569" i="17"/>
  <c r="B2570" i="17"/>
  <c r="B2571" i="17"/>
  <c r="B2572" i="17"/>
  <c r="B2573" i="17"/>
  <c r="B2574" i="17"/>
  <c r="B2575" i="17"/>
  <c r="B2576" i="17"/>
  <c r="B2577" i="17"/>
  <c r="B2578" i="17"/>
  <c r="B2579" i="17"/>
  <c r="B2580" i="17"/>
  <c r="B2581" i="17"/>
  <c r="B2582" i="17"/>
  <c r="B2583" i="17"/>
  <c r="B2584" i="17"/>
  <c r="B2585" i="17"/>
  <c r="B2586" i="17"/>
  <c r="B2587" i="17"/>
  <c r="B2588" i="17"/>
  <c r="B2589" i="17"/>
  <c r="B2590" i="17"/>
  <c r="B2591" i="17"/>
  <c r="B2592" i="17"/>
  <c r="B2593" i="17"/>
  <c r="B2594" i="17"/>
  <c r="B2595" i="17"/>
  <c r="B2596" i="17"/>
  <c r="B2597" i="17"/>
  <c r="B2598" i="17"/>
  <c r="B2599" i="17"/>
  <c r="B2600" i="17"/>
  <c r="B2601" i="17"/>
  <c r="B2602" i="17"/>
  <c r="B2603" i="17"/>
  <c r="B2604" i="17"/>
  <c r="B2605" i="17"/>
  <c r="B2606" i="17"/>
  <c r="B2607" i="17"/>
  <c r="B2608" i="17"/>
  <c r="B2609" i="17"/>
  <c r="B2610" i="17"/>
  <c r="B2611" i="17"/>
  <c r="B2612" i="17"/>
  <c r="B2613" i="17"/>
  <c r="B2614" i="17"/>
  <c r="B2615" i="17"/>
  <c r="B2616" i="17"/>
  <c r="B2617" i="17"/>
  <c r="B2618" i="17"/>
  <c r="B2619" i="17"/>
  <c r="B2620" i="17"/>
  <c r="B2621" i="17"/>
  <c r="B2622" i="17"/>
  <c r="B2623" i="17"/>
  <c r="B2624" i="17"/>
  <c r="B2625" i="17"/>
  <c r="B2626" i="17"/>
  <c r="B2627" i="17"/>
  <c r="B2628" i="17"/>
  <c r="B2629" i="17"/>
  <c r="B2630" i="17"/>
  <c r="B2631" i="17"/>
  <c r="B2632" i="17"/>
  <c r="B2633" i="17"/>
  <c r="B2634" i="17"/>
  <c r="B2635" i="17"/>
  <c r="B2636" i="17"/>
  <c r="B2637" i="17"/>
  <c r="B2638" i="17"/>
  <c r="B2639" i="17"/>
  <c r="B2640" i="17"/>
  <c r="B2641" i="17"/>
  <c r="B2642" i="17"/>
  <c r="B2643" i="17"/>
  <c r="B2644" i="17"/>
  <c r="B2645" i="17"/>
  <c r="B2646" i="17"/>
  <c r="B2647" i="17"/>
  <c r="B2648" i="17"/>
  <c r="B2649" i="17"/>
  <c r="B2650" i="17"/>
  <c r="B2651" i="17"/>
  <c r="B2652" i="17"/>
  <c r="B2653" i="17"/>
  <c r="B2654" i="17"/>
  <c r="B2655" i="17"/>
  <c r="B2656" i="17"/>
  <c r="B2657" i="17"/>
  <c r="B2658" i="17"/>
  <c r="B2659" i="17"/>
  <c r="B2660" i="17"/>
  <c r="B2661" i="17"/>
  <c r="B2662" i="17"/>
  <c r="B2663" i="17"/>
  <c r="B2664" i="17"/>
  <c r="B2665" i="17"/>
  <c r="B2666" i="17"/>
  <c r="B2667" i="17"/>
  <c r="B2668" i="17"/>
  <c r="B2669" i="17"/>
  <c r="B2670" i="17"/>
  <c r="B2671" i="17"/>
  <c r="B2672" i="17"/>
  <c r="B2673" i="17"/>
  <c r="B2674" i="17"/>
  <c r="B2675" i="17"/>
  <c r="B2676" i="17"/>
  <c r="B2677" i="17"/>
  <c r="B2678" i="17"/>
  <c r="B2679" i="17"/>
  <c r="B2680" i="17"/>
  <c r="B2681" i="17"/>
  <c r="B2682" i="17"/>
  <c r="B2683" i="17"/>
  <c r="B2684" i="17"/>
  <c r="B2685" i="17"/>
  <c r="B2686" i="17"/>
  <c r="B2687" i="17"/>
  <c r="B2688" i="17"/>
  <c r="B2689" i="17"/>
  <c r="B2690" i="17"/>
  <c r="B2691" i="17"/>
  <c r="B2692" i="17"/>
  <c r="B2693" i="17"/>
  <c r="B2694" i="17"/>
  <c r="B2695" i="17"/>
  <c r="B2696" i="17"/>
  <c r="B2697" i="17"/>
  <c r="B2698" i="17"/>
  <c r="B2699" i="17"/>
  <c r="B2700" i="17"/>
  <c r="B2701" i="17"/>
  <c r="B2702" i="17"/>
  <c r="B2703" i="17"/>
  <c r="B2704" i="17"/>
  <c r="B2705" i="17"/>
  <c r="B2706" i="17"/>
  <c r="B2707" i="17"/>
  <c r="B2708" i="17"/>
  <c r="B2709" i="17"/>
  <c r="B2710" i="17"/>
  <c r="B2711" i="17"/>
  <c r="B2712" i="17"/>
  <c r="B2713" i="17"/>
  <c r="B2714" i="17"/>
  <c r="B2715" i="17"/>
  <c r="B2716" i="17"/>
  <c r="B2717" i="17"/>
  <c r="B2718" i="17"/>
  <c r="B2719" i="17"/>
  <c r="B2720" i="17"/>
  <c r="B2721" i="17"/>
  <c r="B2722" i="17"/>
  <c r="B2723" i="17"/>
  <c r="B2724" i="17"/>
  <c r="B2725" i="17"/>
  <c r="B2726" i="17"/>
  <c r="B2727" i="17"/>
  <c r="B2728" i="17"/>
  <c r="B2729" i="17"/>
  <c r="B2730" i="17"/>
  <c r="B2731" i="17"/>
  <c r="B2732" i="17"/>
  <c r="B2733" i="17"/>
  <c r="B2734" i="17"/>
  <c r="B2735" i="17"/>
  <c r="B2736" i="17"/>
  <c r="B2737" i="17"/>
  <c r="B2738" i="17"/>
  <c r="B2739" i="17"/>
  <c r="B2740" i="17"/>
  <c r="B2741" i="17"/>
  <c r="B2742" i="17"/>
  <c r="B2743" i="17"/>
  <c r="B2744" i="17"/>
  <c r="B2745" i="17"/>
  <c r="B2746" i="17"/>
  <c r="B2747" i="17"/>
  <c r="B2748" i="17"/>
  <c r="B2749" i="17"/>
  <c r="B2750" i="17"/>
  <c r="B2751" i="17"/>
  <c r="B2752" i="17"/>
  <c r="B2753" i="17"/>
  <c r="B2754" i="17"/>
  <c r="B2755" i="17"/>
  <c r="B2756" i="17"/>
  <c r="B2757" i="17"/>
  <c r="B2758" i="17"/>
  <c r="B2759" i="17"/>
  <c r="B2760" i="17"/>
  <c r="B2761" i="17"/>
  <c r="B2762" i="17"/>
  <c r="B2763" i="17"/>
  <c r="B2764" i="17"/>
  <c r="B2765" i="17"/>
  <c r="B2766" i="17"/>
  <c r="B2767" i="17"/>
  <c r="B2768" i="17"/>
  <c r="B2769" i="17"/>
  <c r="B2770" i="17"/>
  <c r="B2771" i="17"/>
  <c r="B2772" i="17"/>
  <c r="B2773" i="17"/>
  <c r="B2774" i="17"/>
  <c r="B2775" i="17"/>
  <c r="B2776" i="17"/>
  <c r="B2777" i="17"/>
  <c r="B2778" i="17"/>
  <c r="B2779" i="17"/>
  <c r="B2780" i="17"/>
  <c r="B2781" i="17"/>
  <c r="B2782" i="17"/>
  <c r="B2783" i="17"/>
  <c r="B2784" i="17"/>
  <c r="B2785" i="17"/>
  <c r="B2786" i="17"/>
  <c r="B2787" i="17"/>
  <c r="B2788" i="17"/>
  <c r="B2789" i="17"/>
  <c r="B2790" i="17"/>
  <c r="B2791" i="17"/>
  <c r="B2792" i="17"/>
  <c r="B2793" i="17"/>
  <c r="B2794" i="17"/>
  <c r="B2795" i="17"/>
  <c r="B2796" i="17"/>
  <c r="B2797" i="17"/>
  <c r="B2798" i="17"/>
  <c r="B2799" i="17"/>
  <c r="B2800" i="17"/>
  <c r="B2801" i="17"/>
  <c r="B2802" i="17"/>
  <c r="B2803" i="17"/>
  <c r="B2804" i="17"/>
  <c r="B2805" i="17"/>
  <c r="B2806" i="17"/>
  <c r="B2807" i="17"/>
  <c r="B2808" i="17"/>
  <c r="B2809" i="17"/>
  <c r="B2810" i="17"/>
  <c r="B2811" i="17"/>
  <c r="B2812" i="17"/>
  <c r="B2813" i="17"/>
  <c r="B2814" i="17"/>
  <c r="B2815" i="17"/>
  <c r="B2816" i="17"/>
  <c r="B2817" i="17"/>
  <c r="B2818" i="17"/>
  <c r="B2819" i="17"/>
  <c r="B2820" i="17"/>
  <c r="B2821" i="17"/>
  <c r="B2822" i="17"/>
  <c r="B2823" i="17"/>
  <c r="B2824" i="17"/>
  <c r="B2825" i="17"/>
  <c r="B2826" i="17"/>
  <c r="B2827" i="17"/>
  <c r="B2828" i="17"/>
  <c r="B2829" i="17"/>
  <c r="B2830" i="17"/>
  <c r="B2831" i="17"/>
  <c r="B2832" i="17"/>
  <c r="B2833" i="17"/>
  <c r="B2834" i="17"/>
  <c r="B2835" i="17"/>
  <c r="B2836" i="17"/>
  <c r="B2837" i="17"/>
  <c r="B2838" i="17"/>
  <c r="B2839" i="17"/>
  <c r="B2840" i="17"/>
  <c r="B2841" i="17"/>
  <c r="B2842" i="17"/>
  <c r="B2843" i="17"/>
  <c r="B2844" i="17"/>
  <c r="B2845" i="17"/>
  <c r="B2846" i="17"/>
  <c r="B2847" i="17"/>
  <c r="B2848" i="17"/>
  <c r="B2849" i="17"/>
  <c r="B2850" i="17"/>
  <c r="B2851" i="17"/>
  <c r="B2852" i="17"/>
  <c r="B2853" i="17"/>
  <c r="B2854" i="17"/>
  <c r="B2855" i="17"/>
  <c r="B2856" i="17"/>
  <c r="B2857" i="17"/>
  <c r="B2858" i="17"/>
  <c r="B2859" i="17"/>
  <c r="B2860" i="17"/>
  <c r="B2861" i="17"/>
  <c r="B2862" i="17"/>
  <c r="B2863" i="17"/>
  <c r="B2864" i="17"/>
  <c r="B2865" i="17"/>
  <c r="B2866" i="17"/>
  <c r="B2867" i="17"/>
  <c r="B2868" i="17"/>
  <c r="B2869" i="17"/>
  <c r="B2870" i="17"/>
  <c r="B2871" i="17"/>
  <c r="B2872" i="17"/>
  <c r="B2873" i="17"/>
  <c r="B2874" i="17"/>
  <c r="B2875" i="17"/>
  <c r="B2876" i="17"/>
  <c r="B2877" i="17"/>
  <c r="B2878" i="17"/>
  <c r="B2879" i="17"/>
  <c r="B2880" i="17"/>
  <c r="B2881" i="17"/>
  <c r="B2882" i="17"/>
  <c r="B2883" i="17"/>
  <c r="B2884" i="17"/>
  <c r="B2885" i="17"/>
  <c r="B2886" i="17"/>
  <c r="B2887" i="17"/>
  <c r="B2888" i="17"/>
  <c r="B2889" i="17"/>
  <c r="B2890" i="17"/>
  <c r="B2891" i="17"/>
  <c r="B2892" i="17"/>
  <c r="B2893" i="17"/>
  <c r="B2894" i="17"/>
  <c r="B2895" i="17"/>
  <c r="B2896" i="17"/>
  <c r="B2897" i="17"/>
  <c r="B2898" i="17"/>
  <c r="B2899" i="17"/>
  <c r="B2900" i="17"/>
  <c r="B2901" i="17"/>
  <c r="B2902" i="17"/>
  <c r="B2903" i="17"/>
  <c r="B2904" i="17"/>
  <c r="B2905" i="17"/>
  <c r="B2906" i="17"/>
  <c r="B2907" i="17"/>
  <c r="B2908" i="17"/>
  <c r="B2909" i="17"/>
  <c r="B2910" i="17"/>
  <c r="B2911" i="17"/>
  <c r="B2912" i="17"/>
  <c r="B2913" i="17"/>
  <c r="B2914" i="17"/>
  <c r="B2915" i="17"/>
  <c r="B2916" i="17"/>
  <c r="B2917" i="17"/>
  <c r="B2918" i="17"/>
  <c r="B2919" i="17"/>
  <c r="B2920" i="17"/>
  <c r="B2921" i="17"/>
  <c r="B2922" i="17"/>
  <c r="B2923" i="17"/>
  <c r="B2924" i="17"/>
  <c r="B2925" i="17"/>
  <c r="B2926" i="17"/>
  <c r="B2927" i="17"/>
  <c r="B2928" i="17"/>
  <c r="B2929" i="17"/>
  <c r="B2930" i="17"/>
  <c r="B2931" i="17"/>
  <c r="B2932" i="17"/>
  <c r="B2933" i="17"/>
  <c r="B2934" i="17"/>
  <c r="B2935" i="17"/>
  <c r="B2936" i="17"/>
  <c r="B2937" i="17"/>
  <c r="B2938" i="17"/>
  <c r="B2939" i="17"/>
  <c r="B2940" i="17"/>
  <c r="B2941" i="17"/>
  <c r="B2942" i="17"/>
  <c r="B2943" i="17"/>
  <c r="B2944" i="17"/>
  <c r="B2945" i="17"/>
  <c r="B2946" i="17"/>
  <c r="B2947" i="17"/>
  <c r="B2948" i="17"/>
  <c r="B2949" i="17"/>
  <c r="B2950" i="17"/>
  <c r="B2951" i="17"/>
  <c r="B2952" i="17"/>
  <c r="B2953" i="17"/>
  <c r="B2954" i="17"/>
  <c r="B2955" i="17"/>
  <c r="B2956" i="17"/>
  <c r="B2957" i="17"/>
  <c r="B2958" i="17"/>
  <c r="B2959" i="17"/>
  <c r="B2960" i="17"/>
  <c r="B2961" i="17"/>
  <c r="B2962" i="17"/>
  <c r="B2963" i="17"/>
  <c r="B2964" i="17"/>
  <c r="B2965" i="17"/>
  <c r="B2966" i="17"/>
  <c r="B2967" i="17"/>
  <c r="B2968" i="17"/>
  <c r="B2969" i="17"/>
  <c r="B2970" i="17"/>
  <c r="B2971" i="17"/>
  <c r="B2972" i="17"/>
  <c r="B2973" i="17"/>
  <c r="B2974" i="17"/>
  <c r="B2975" i="17"/>
  <c r="B2976" i="17"/>
  <c r="B2977" i="17"/>
  <c r="B2978" i="17"/>
  <c r="B2979" i="17"/>
  <c r="B2980" i="17"/>
  <c r="B2981" i="17"/>
  <c r="B2982" i="17"/>
  <c r="B2983" i="17"/>
  <c r="B2984" i="17"/>
  <c r="B2985" i="17"/>
  <c r="B2986" i="17"/>
  <c r="B2987" i="17"/>
  <c r="B2988" i="17"/>
  <c r="B2989" i="17"/>
  <c r="B2990" i="17"/>
  <c r="B2991" i="17"/>
  <c r="B2992" i="17"/>
  <c r="B2993" i="17"/>
  <c r="B2994" i="17"/>
  <c r="B2995" i="17"/>
  <c r="B2996" i="17"/>
  <c r="B2997" i="17"/>
  <c r="B2998" i="17"/>
  <c r="B2999" i="17"/>
  <c r="B3000" i="17"/>
  <c r="B3001" i="17"/>
  <c r="B3002" i="17"/>
  <c r="B3003" i="17"/>
  <c r="B3004" i="17"/>
  <c r="B3005" i="17"/>
  <c r="B3006" i="17"/>
  <c r="B3007" i="17"/>
  <c r="B3008" i="17"/>
  <c r="B3009" i="17"/>
  <c r="B3010" i="17"/>
  <c r="B3011" i="17"/>
  <c r="B3012" i="17"/>
  <c r="B3013" i="17"/>
  <c r="B3014" i="17"/>
  <c r="B3015" i="17"/>
  <c r="B3016" i="17"/>
  <c r="B3017" i="17"/>
  <c r="B3018" i="17"/>
  <c r="B3019" i="17"/>
  <c r="B3020" i="17"/>
  <c r="B3021" i="17"/>
  <c r="B3022" i="17"/>
  <c r="B3023" i="17"/>
  <c r="B3024" i="17"/>
  <c r="B3025" i="17"/>
  <c r="B3026" i="17"/>
  <c r="B3027" i="17"/>
  <c r="B3028" i="17"/>
  <c r="B3029" i="17"/>
  <c r="B3030" i="17"/>
  <c r="B3031" i="17"/>
  <c r="B3032" i="17"/>
  <c r="B3033" i="17"/>
  <c r="B3034" i="17"/>
  <c r="B3035" i="17"/>
  <c r="B3036" i="17"/>
  <c r="B3037" i="17"/>
  <c r="B3038" i="17"/>
  <c r="B3039" i="17"/>
  <c r="B3040" i="17"/>
  <c r="B3041" i="17"/>
  <c r="B3042" i="17"/>
  <c r="B3043" i="17"/>
  <c r="B3044" i="17"/>
  <c r="B3045" i="17"/>
  <c r="B3046" i="17"/>
  <c r="B3047" i="17"/>
  <c r="B3048" i="17"/>
  <c r="B3049" i="17"/>
  <c r="B3050" i="17"/>
  <c r="B3051" i="17"/>
  <c r="B3052" i="17"/>
  <c r="B3053" i="17"/>
  <c r="B3054" i="17"/>
  <c r="B3055" i="17"/>
  <c r="B3056" i="17"/>
  <c r="B3057" i="17"/>
  <c r="B3058" i="17"/>
  <c r="B3059" i="17"/>
  <c r="B3060" i="17"/>
  <c r="B3061" i="17"/>
  <c r="B3062" i="17"/>
  <c r="B3063" i="17"/>
  <c r="B3064" i="17"/>
  <c r="B3065" i="17"/>
  <c r="B3066" i="17"/>
  <c r="B3067" i="17"/>
  <c r="B3068" i="17"/>
  <c r="B3069" i="17"/>
  <c r="B3070" i="17"/>
  <c r="B3071" i="17"/>
  <c r="B3072" i="17"/>
  <c r="B3073" i="17"/>
  <c r="B3074" i="17"/>
  <c r="B3075" i="17"/>
  <c r="B3076" i="17"/>
  <c r="B3077" i="17"/>
  <c r="B3078" i="17"/>
  <c r="B3079" i="17"/>
  <c r="B3080" i="17"/>
  <c r="B3081" i="17"/>
  <c r="B3082" i="17"/>
  <c r="B3083" i="17"/>
  <c r="B3084" i="17"/>
  <c r="B3085" i="17"/>
  <c r="B3086" i="17"/>
  <c r="B3087" i="17"/>
  <c r="B3088" i="17"/>
  <c r="B3089" i="17"/>
  <c r="B3090" i="17"/>
  <c r="B3091" i="17"/>
  <c r="B3092" i="17"/>
  <c r="B3093" i="17"/>
  <c r="B3094" i="17"/>
  <c r="B3095" i="17"/>
  <c r="B3096" i="17"/>
  <c r="B3097" i="17"/>
  <c r="B3098" i="17"/>
  <c r="B3099" i="17"/>
  <c r="B3100" i="17"/>
  <c r="B3101" i="17"/>
  <c r="B3102" i="17"/>
  <c r="B3103" i="17"/>
  <c r="B3104" i="17"/>
  <c r="B3105" i="17"/>
  <c r="B3106" i="17"/>
  <c r="B3107" i="17"/>
  <c r="B3108" i="17"/>
  <c r="B3109" i="17"/>
  <c r="B3110" i="17"/>
  <c r="B3111" i="17"/>
  <c r="B3112" i="17"/>
  <c r="B3113" i="17"/>
  <c r="B3114" i="17"/>
  <c r="B3115" i="17"/>
  <c r="B3116" i="17"/>
  <c r="B3117" i="17"/>
  <c r="B3118" i="17"/>
  <c r="B3119" i="17"/>
  <c r="B3120" i="17"/>
  <c r="B3121" i="17"/>
  <c r="B3122" i="17"/>
  <c r="B3123" i="17"/>
  <c r="B3124" i="17"/>
  <c r="B3125" i="17"/>
  <c r="B3126" i="17"/>
  <c r="B3127" i="17"/>
  <c r="B3128" i="17"/>
  <c r="B3129" i="17"/>
  <c r="B3130" i="17"/>
  <c r="B3131" i="17"/>
  <c r="B3132" i="17"/>
  <c r="B3133" i="17"/>
  <c r="B3134" i="17"/>
  <c r="B3135" i="17"/>
  <c r="B3136" i="17"/>
  <c r="B3137" i="17"/>
  <c r="B3138" i="17"/>
  <c r="B3139" i="17"/>
  <c r="B3140" i="17"/>
  <c r="B3141" i="17"/>
  <c r="B3142" i="17"/>
  <c r="B3143" i="17"/>
  <c r="B3144" i="17"/>
  <c r="B3145" i="17"/>
  <c r="B3146" i="17"/>
  <c r="B3147" i="17"/>
  <c r="B3148" i="17"/>
  <c r="B3149" i="17"/>
  <c r="B3150" i="17"/>
  <c r="B3151" i="17"/>
  <c r="B3152" i="17"/>
  <c r="B3153" i="17"/>
  <c r="B3154" i="17"/>
  <c r="B3155" i="17"/>
  <c r="B3156" i="17"/>
  <c r="B3157" i="17"/>
  <c r="B3158" i="17"/>
  <c r="B3159" i="17"/>
  <c r="B3160" i="17"/>
  <c r="B3161" i="17"/>
  <c r="B3162" i="17"/>
  <c r="B3163" i="17"/>
  <c r="B3164" i="17"/>
  <c r="B3165" i="17"/>
  <c r="B3166" i="17"/>
  <c r="B3167" i="17"/>
  <c r="B3168" i="17"/>
  <c r="B3169" i="17"/>
  <c r="B3170" i="17"/>
  <c r="B3171" i="17"/>
  <c r="B3172" i="17"/>
  <c r="B3173" i="17"/>
  <c r="B3174" i="17"/>
  <c r="B3175" i="17"/>
  <c r="B3176" i="17"/>
  <c r="B3177" i="17"/>
  <c r="B3178" i="17"/>
  <c r="B3179" i="17"/>
  <c r="B3180" i="17"/>
  <c r="B3181" i="17"/>
  <c r="B3182" i="17"/>
  <c r="B3183" i="17"/>
  <c r="B3184" i="17"/>
  <c r="B3185" i="17"/>
  <c r="B3186" i="17"/>
  <c r="B3187" i="17"/>
  <c r="B3188" i="17"/>
  <c r="B3189" i="17"/>
  <c r="B3190" i="17"/>
  <c r="B3191" i="17"/>
  <c r="B3192" i="17"/>
  <c r="B3193" i="17"/>
  <c r="B3194" i="17"/>
  <c r="B3195" i="17"/>
  <c r="B3196" i="17"/>
  <c r="B3197" i="17"/>
  <c r="B3198" i="17"/>
  <c r="B3199" i="17"/>
  <c r="B3200" i="17"/>
  <c r="B3201" i="17"/>
  <c r="B3202" i="17"/>
  <c r="B3203" i="17"/>
  <c r="B3204" i="17"/>
  <c r="B3205" i="17"/>
  <c r="B3206" i="17"/>
  <c r="B3207" i="17"/>
  <c r="B3208" i="17"/>
  <c r="B3209" i="17"/>
  <c r="B3210" i="17"/>
  <c r="B3211" i="17"/>
  <c r="B3212" i="17"/>
  <c r="B3213" i="17"/>
  <c r="B3214" i="17"/>
  <c r="B3215" i="17"/>
  <c r="B3216" i="17"/>
  <c r="B3217" i="17"/>
  <c r="B3218" i="17"/>
  <c r="B3219" i="17"/>
  <c r="B3220" i="17"/>
  <c r="B3221" i="17"/>
  <c r="B3222" i="17"/>
  <c r="B3223" i="17"/>
  <c r="B3224" i="17"/>
  <c r="B2" i="17"/>
  <c r="A4" i="17"/>
  <c r="A5" i="17"/>
  <c r="A6" i="17"/>
  <c r="A7" i="17"/>
  <c r="A8" i="17"/>
  <c r="A9" i="17"/>
  <c r="A10" i="17"/>
  <c r="A11" i="17"/>
  <c r="A12" i="17"/>
  <c r="A13" i="17"/>
  <c r="A14" i="17"/>
  <c r="A15" i="17"/>
  <c r="A16" i="17"/>
  <c r="A17" i="17"/>
  <c r="A18" i="17"/>
  <c r="A19" i="17"/>
  <c r="A20" i="17"/>
  <c r="A21" i="17"/>
  <c r="A22" i="17"/>
  <c r="A23" i="17"/>
  <c r="A24" i="17"/>
  <c r="A25" i="17"/>
  <c r="A26" i="17"/>
  <c r="A27" i="17"/>
  <c r="A28" i="17"/>
  <c r="A29" i="17"/>
  <c r="A30" i="17"/>
  <c r="A31" i="17"/>
  <c r="A32" i="17"/>
  <c r="A33" i="17"/>
  <c r="A34" i="17"/>
  <c r="A35" i="17"/>
  <c r="A36" i="17"/>
  <c r="A37" i="17"/>
  <c r="A38" i="17"/>
  <c r="A39" i="17"/>
  <c r="A40" i="17"/>
  <c r="A41" i="17"/>
  <c r="A42" i="17"/>
  <c r="A43" i="17"/>
  <c r="A44" i="17"/>
  <c r="A45" i="17"/>
  <c r="A46" i="17"/>
  <c r="A47" i="17"/>
  <c r="A48" i="17"/>
  <c r="A49" i="17"/>
  <c r="A50" i="17"/>
  <c r="A51" i="17"/>
  <c r="A52" i="17"/>
  <c r="A53" i="17"/>
  <c r="A54" i="17"/>
  <c r="A55" i="17"/>
  <c r="A56" i="17"/>
  <c r="A57" i="17"/>
  <c r="A58" i="17"/>
  <c r="A59" i="17"/>
  <c r="A60" i="17"/>
  <c r="A61" i="17"/>
  <c r="A62" i="17"/>
  <c r="A63" i="17"/>
  <c r="A64" i="17"/>
  <c r="A65" i="17"/>
  <c r="A66" i="17"/>
  <c r="A67" i="17"/>
  <c r="A68" i="17"/>
  <c r="A69" i="17"/>
  <c r="A70" i="17"/>
  <c r="A71" i="17"/>
  <c r="A72" i="17"/>
  <c r="A73" i="17"/>
  <c r="A74" i="17"/>
  <c r="A75" i="17"/>
  <c r="A76" i="17"/>
  <c r="A77" i="17"/>
  <c r="A78" i="17"/>
  <c r="A79" i="17"/>
  <c r="A80" i="17"/>
  <c r="A81" i="17"/>
  <c r="A82" i="17"/>
  <c r="A83" i="17"/>
  <c r="A84" i="17"/>
  <c r="A85" i="17"/>
  <c r="A86" i="17"/>
  <c r="A87" i="17"/>
  <c r="A88" i="17"/>
  <c r="A89" i="17"/>
  <c r="A90" i="17"/>
  <c r="A91" i="17"/>
  <c r="A92" i="17"/>
  <c r="A93" i="17"/>
  <c r="A94" i="17"/>
  <c r="A95" i="17"/>
  <c r="A96" i="17"/>
  <c r="A97" i="17"/>
  <c r="A98" i="17"/>
  <c r="A99" i="17"/>
  <c r="A100" i="17"/>
  <c r="A101" i="17"/>
  <c r="A102" i="17"/>
  <c r="A103" i="17"/>
  <c r="A104" i="17"/>
  <c r="A105" i="17"/>
  <c r="A106" i="17"/>
  <c r="A107" i="17"/>
  <c r="A108" i="17"/>
  <c r="A109" i="17"/>
  <c r="A110" i="17"/>
  <c r="A111" i="17"/>
  <c r="A112" i="17"/>
  <c r="A113" i="17"/>
  <c r="A114" i="17"/>
  <c r="A115" i="17"/>
  <c r="A116" i="17"/>
  <c r="A117" i="17"/>
  <c r="A118" i="17"/>
  <c r="A119" i="17"/>
  <c r="A120" i="17"/>
  <c r="A121" i="17"/>
  <c r="A122" i="17"/>
  <c r="A123" i="17"/>
  <c r="A124" i="17"/>
  <c r="A125" i="17"/>
  <c r="A126" i="17"/>
  <c r="A127" i="17"/>
  <c r="A128" i="17"/>
  <c r="A129" i="17"/>
  <c r="A130" i="17"/>
  <c r="A131" i="17"/>
  <c r="A132" i="17"/>
  <c r="A133" i="17"/>
  <c r="A134" i="17"/>
  <c r="A135" i="17"/>
  <c r="A136" i="17"/>
  <c r="A137" i="17"/>
  <c r="A138" i="17"/>
  <c r="A139" i="17"/>
  <c r="A140" i="17"/>
  <c r="A141" i="17"/>
  <c r="A142" i="17"/>
  <c r="A143" i="17"/>
  <c r="A144" i="17"/>
  <c r="A145" i="17"/>
  <c r="A146" i="17"/>
  <c r="A147" i="17"/>
  <c r="A148" i="17"/>
  <c r="A149" i="17"/>
  <c r="A150" i="17"/>
  <c r="A151" i="17"/>
  <c r="A152" i="17"/>
  <c r="A153" i="17"/>
  <c r="A154" i="17"/>
  <c r="A155" i="17"/>
  <c r="A156" i="17"/>
  <c r="A157" i="17"/>
  <c r="A158" i="17"/>
  <c r="A159" i="17"/>
  <c r="A160" i="17"/>
  <c r="A161" i="17"/>
  <c r="A162" i="17"/>
  <c r="A163" i="17"/>
  <c r="A164" i="17"/>
  <c r="A165" i="17"/>
  <c r="A166" i="17"/>
  <c r="A167" i="17"/>
  <c r="A168" i="17"/>
  <c r="A169" i="17"/>
  <c r="A170" i="17"/>
  <c r="A171" i="17"/>
  <c r="A172" i="17"/>
  <c r="A173" i="17"/>
  <c r="A174" i="17"/>
  <c r="A175" i="17"/>
  <c r="A176" i="17"/>
  <c r="A177" i="17"/>
  <c r="A178" i="17"/>
  <c r="A179" i="17"/>
  <c r="A180" i="17"/>
  <c r="A181" i="17"/>
  <c r="A182" i="17"/>
  <c r="A183" i="17"/>
  <c r="A184" i="17"/>
  <c r="A185" i="17"/>
  <c r="A186" i="17"/>
  <c r="A187" i="17"/>
  <c r="A188" i="17"/>
  <c r="A189" i="17"/>
  <c r="A190" i="17"/>
  <c r="A191" i="17"/>
  <c r="A192" i="17"/>
  <c r="A193" i="17"/>
  <c r="A194" i="17"/>
  <c r="A195" i="17"/>
  <c r="A196" i="17"/>
  <c r="A197" i="17"/>
  <c r="A198" i="17"/>
  <c r="A199" i="17"/>
  <c r="A200" i="17"/>
  <c r="A201" i="17"/>
  <c r="A202" i="17"/>
  <c r="A203" i="17"/>
  <c r="A204" i="17"/>
  <c r="A205" i="17"/>
  <c r="A206" i="17"/>
  <c r="A207" i="17"/>
  <c r="A208" i="17"/>
  <c r="A209" i="17"/>
  <c r="A210" i="17"/>
  <c r="A211" i="17"/>
  <c r="A212" i="17"/>
  <c r="A213" i="17"/>
  <c r="A214" i="17"/>
  <c r="A215" i="17"/>
  <c r="A216" i="17"/>
  <c r="A217" i="17"/>
  <c r="A218" i="17"/>
  <c r="A219" i="17"/>
  <c r="A220" i="17"/>
  <c r="A221" i="17"/>
  <c r="A222" i="17"/>
  <c r="A223" i="17"/>
  <c r="A224" i="17"/>
  <c r="A225" i="17"/>
  <c r="A226" i="17"/>
  <c r="A227" i="17"/>
  <c r="A228" i="17"/>
  <c r="A229" i="17"/>
  <c r="A230" i="17"/>
  <c r="A231" i="17"/>
  <c r="A232" i="17"/>
  <c r="A233" i="17"/>
  <c r="A234" i="17"/>
  <c r="A235" i="17"/>
  <c r="A236" i="17"/>
  <c r="A237" i="17"/>
  <c r="A238" i="17"/>
  <c r="A239" i="17"/>
  <c r="A240" i="17"/>
  <c r="A241" i="17"/>
  <c r="A242" i="17"/>
  <c r="A243" i="17"/>
  <c r="A244" i="17"/>
  <c r="A245" i="17"/>
  <c r="A246" i="17"/>
  <c r="A247" i="17"/>
  <c r="A248" i="17"/>
  <c r="A249" i="17"/>
  <c r="A250" i="17"/>
  <c r="A251" i="17"/>
  <c r="A252" i="17"/>
  <c r="A253" i="17"/>
  <c r="A254" i="17"/>
  <c r="A255" i="17"/>
  <c r="A256" i="17"/>
  <c r="A257" i="17"/>
  <c r="A258" i="17"/>
  <c r="A259" i="17"/>
  <c r="A260" i="17"/>
  <c r="A261" i="17"/>
  <c r="A262" i="17"/>
  <c r="A263" i="17"/>
  <c r="A264" i="17"/>
  <c r="A265" i="17"/>
  <c r="A266" i="17"/>
  <c r="A267" i="17"/>
  <c r="A268" i="17"/>
  <c r="A269" i="17"/>
  <c r="A270" i="17"/>
  <c r="A271" i="17"/>
  <c r="A272" i="17"/>
  <c r="A273" i="17"/>
  <c r="A274" i="17"/>
  <c r="A275" i="17"/>
  <c r="A276" i="17"/>
  <c r="A277" i="17"/>
  <c r="A278" i="17"/>
  <c r="A279" i="17"/>
  <c r="A280" i="17"/>
  <c r="A281" i="17"/>
  <c r="A282" i="17"/>
  <c r="A283" i="17"/>
  <c r="A284" i="17"/>
  <c r="A285" i="17"/>
  <c r="A286" i="17"/>
  <c r="A287" i="17"/>
  <c r="A288" i="17"/>
  <c r="A289" i="17"/>
  <c r="A290" i="17"/>
  <c r="A291" i="17"/>
  <c r="A292" i="17"/>
  <c r="A293" i="17"/>
  <c r="A294" i="17"/>
  <c r="A295" i="17"/>
  <c r="A296" i="17"/>
  <c r="A297" i="17"/>
  <c r="A298" i="17"/>
  <c r="A299" i="17"/>
  <c r="A300" i="17"/>
  <c r="A301" i="17"/>
  <c r="A302" i="17"/>
  <c r="A303" i="17"/>
  <c r="A304" i="17"/>
  <c r="A305" i="17"/>
  <c r="A306" i="17"/>
  <c r="A307" i="17"/>
  <c r="A308" i="17"/>
  <c r="A309" i="17"/>
  <c r="A310" i="17"/>
  <c r="A311" i="17"/>
  <c r="A312" i="17"/>
  <c r="A313" i="17"/>
  <c r="A314" i="17"/>
  <c r="A315" i="17"/>
  <c r="A316" i="17"/>
  <c r="A317" i="17"/>
  <c r="A318" i="17"/>
  <c r="A319" i="17"/>
  <c r="A320" i="17"/>
  <c r="A321" i="17"/>
  <c r="A322" i="17"/>
  <c r="A323" i="17"/>
  <c r="A324" i="17"/>
  <c r="A325" i="17"/>
  <c r="A326" i="17"/>
  <c r="A327" i="17"/>
  <c r="A328" i="17"/>
  <c r="A329" i="17"/>
  <c r="A330" i="17"/>
  <c r="A331" i="17"/>
  <c r="A332" i="17"/>
  <c r="A333" i="17"/>
  <c r="A334" i="17"/>
  <c r="A335" i="17"/>
  <c r="A336" i="17"/>
  <c r="A337" i="17"/>
  <c r="A338" i="17"/>
  <c r="A339" i="17"/>
  <c r="A340" i="17"/>
  <c r="A341" i="17"/>
  <c r="A342" i="17"/>
  <c r="A343" i="17"/>
  <c r="A344" i="17"/>
  <c r="A345" i="17"/>
  <c r="A346" i="17"/>
  <c r="A347" i="17"/>
  <c r="A348" i="17"/>
  <c r="A349" i="17"/>
  <c r="A350" i="17"/>
  <c r="A351" i="17"/>
  <c r="A352" i="17"/>
  <c r="A353" i="17"/>
  <c r="A354" i="17"/>
  <c r="A355" i="17"/>
  <c r="A356" i="17"/>
  <c r="A357" i="17"/>
  <c r="A358" i="17"/>
  <c r="A359" i="17"/>
  <c r="A360" i="17"/>
  <c r="A361" i="17"/>
  <c r="A362" i="17"/>
  <c r="A363" i="17"/>
  <c r="A364" i="17"/>
  <c r="A365" i="17"/>
  <c r="A366" i="17"/>
  <c r="A367" i="17"/>
  <c r="A368" i="17"/>
  <c r="A369" i="17"/>
  <c r="A370" i="17"/>
  <c r="A371" i="17"/>
  <c r="A372" i="17"/>
  <c r="A373" i="17"/>
  <c r="A374" i="17"/>
  <c r="A375" i="17"/>
  <c r="A376" i="17"/>
  <c r="A377" i="17"/>
  <c r="A378" i="17"/>
  <c r="A379" i="17"/>
  <c r="A380" i="17"/>
  <c r="A381" i="17"/>
  <c r="A382" i="17"/>
  <c r="A383" i="17"/>
  <c r="A384" i="17"/>
  <c r="A385" i="17"/>
  <c r="A386" i="17"/>
  <c r="A387" i="17"/>
  <c r="A388" i="17"/>
  <c r="A389" i="17"/>
  <c r="A390" i="17"/>
  <c r="A391" i="17"/>
  <c r="A392" i="17"/>
  <c r="A393" i="17"/>
  <c r="A394" i="17"/>
  <c r="A395" i="17"/>
  <c r="A396" i="17"/>
  <c r="A397" i="17"/>
  <c r="A398" i="17"/>
  <c r="A399" i="17"/>
  <c r="A400" i="17"/>
  <c r="A401" i="17"/>
  <c r="A402" i="17"/>
  <c r="A403" i="17"/>
  <c r="A404" i="17"/>
  <c r="A405" i="17"/>
  <c r="A406" i="17"/>
  <c r="A407" i="17"/>
  <c r="A408" i="17"/>
  <c r="A409" i="17"/>
  <c r="A410" i="17"/>
  <c r="A411" i="17"/>
  <c r="A412" i="17"/>
  <c r="A413" i="17"/>
  <c r="A414" i="17"/>
  <c r="A415" i="17"/>
  <c r="A416" i="17"/>
  <c r="A417" i="17"/>
  <c r="A418" i="17"/>
  <c r="A419" i="17"/>
  <c r="A420" i="17"/>
  <c r="A421" i="17"/>
  <c r="A422" i="17"/>
  <c r="A423" i="17"/>
  <c r="A424" i="17"/>
  <c r="A425" i="17"/>
  <c r="A426" i="17"/>
  <c r="A427" i="17"/>
  <c r="A428" i="17"/>
  <c r="A429" i="17"/>
  <c r="A430" i="17"/>
  <c r="A431" i="17"/>
  <c r="A432" i="17"/>
  <c r="A433" i="17"/>
  <c r="A434" i="17"/>
  <c r="A435" i="17"/>
  <c r="A436" i="17"/>
  <c r="A437" i="17"/>
  <c r="A438" i="17"/>
  <c r="A439" i="17"/>
  <c r="A440" i="17"/>
  <c r="A441" i="17"/>
  <c r="A442" i="17"/>
  <c r="A443" i="17"/>
  <c r="A444" i="17"/>
  <c r="A445" i="17"/>
  <c r="A446" i="17"/>
  <c r="A447" i="17"/>
  <c r="A448" i="17"/>
  <c r="A449" i="17"/>
  <c r="A450" i="17"/>
  <c r="A451" i="17"/>
  <c r="A452" i="17"/>
  <c r="A453" i="17"/>
  <c r="A454" i="17"/>
  <c r="A455" i="17"/>
  <c r="A456" i="17"/>
  <c r="A457" i="17"/>
  <c r="A458" i="17"/>
  <c r="A459" i="17"/>
  <c r="A460" i="17"/>
  <c r="A461" i="17"/>
  <c r="A462" i="17"/>
  <c r="A463" i="17"/>
  <c r="A464" i="17"/>
  <c r="A465" i="17"/>
  <c r="A466" i="17"/>
  <c r="A467" i="17"/>
  <c r="A468" i="17"/>
  <c r="A469" i="17"/>
  <c r="A470" i="17"/>
  <c r="A471" i="17"/>
  <c r="A472" i="17"/>
  <c r="A473" i="17"/>
  <c r="A474" i="17"/>
  <c r="A475" i="17"/>
  <c r="A476" i="17"/>
  <c r="A477" i="17"/>
  <c r="A478" i="17"/>
  <c r="A479" i="17"/>
  <c r="A480" i="17"/>
  <c r="A481" i="17"/>
  <c r="A482" i="17"/>
  <c r="A483" i="17"/>
  <c r="A484" i="17"/>
  <c r="A485" i="17"/>
  <c r="A486" i="17"/>
  <c r="A487" i="17"/>
  <c r="A488" i="17"/>
  <c r="A489" i="17"/>
  <c r="A490" i="17"/>
  <c r="A491" i="17"/>
  <c r="A492" i="17"/>
  <c r="A493" i="17"/>
  <c r="A494" i="17"/>
  <c r="A495" i="17"/>
  <c r="A496" i="17"/>
  <c r="A497" i="17"/>
  <c r="A498" i="17"/>
  <c r="A499" i="17"/>
  <c r="A500" i="17"/>
  <c r="A501" i="17"/>
  <c r="A502" i="17"/>
  <c r="A503" i="17"/>
  <c r="A504" i="17"/>
  <c r="A505" i="17"/>
  <c r="A506" i="17"/>
  <c r="A507" i="17"/>
  <c r="A508" i="17"/>
  <c r="A509" i="17"/>
  <c r="A510" i="17"/>
  <c r="A511" i="17"/>
  <c r="A512" i="17"/>
  <c r="A513" i="17"/>
  <c r="A514" i="17"/>
  <c r="A515" i="17"/>
  <c r="A516" i="17"/>
  <c r="A517" i="17"/>
  <c r="A518" i="17"/>
  <c r="A519" i="17"/>
  <c r="A520" i="17"/>
  <c r="A521" i="17"/>
  <c r="A522" i="17"/>
  <c r="A523" i="17"/>
  <c r="A524" i="17"/>
  <c r="A525" i="17"/>
  <c r="A526" i="17"/>
  <c r="A527" i="17"/>
  <c r="A528" i="17"/>
  <c r="A529" i="17"/>
  <c r="A530" i="17"/>
  <c r="A531" i="17"/>
  <c r="A532" i="17"/>
  <c r="A533" i="17"/>
  <c r="A534" i="17"/>
  <c r="A535" i="17"/>
  <c r="A536" i="17"/>
  <c r="A537" i="17"/>
  <c r="A538" i="17"/>
  <c r="A539" i="17"/>
  <c r="A540" i="17"/>
  <c r="A541" i="17"/>
  <c r="A542" i="17"/>
  <c r="A543" i="17"/>
  <c r="A544" i="17"/>
  <c r="A545" i="17"/>
  <c r="A546" i="17"/>
  <c r="A547" i="17"/>
  <c r="A548" i="17"/>
  <c r="A549" i="17"/>
  <c r="A550" i="17"/>
  <c r="A551" i="17"/>
  <c r="A552" i="17"/>
  <c r="A553" i="17"/>
  <c r="A554" i="17"/>
  <c r="A555" i="17"/>
  <c r="A556" i="17"/>
  <c r="A557" i="17"/>
  <c r="A558" i="17"/>
  <c r="A559" i="17"/>
  <c r="A560" i="17"/>
  <c r="A561" i="17"/>
  <c r="A562" i="17"/>
  <c r="A563" i="17"/>
  <c r="A564" i="17"/>
  <c r="A565" i="17"/>
  <c r="A566" i="17"/>
  <c r="A567" i="17"/>
  <c r="A568" i="17"/>
  <c r="A569" i="17"/>
  <c r="A570" i="17"/>
  <c r="A571" i="17"/>
  <c r="A572" i="17"/>
  <c r="A573" i="17"/>
  <c r="A574" i="17"/>
  <c r="A575" i="17"/>
  <c r="A576" i="17"/>
  <c r="A577" i="17"/>
  <c r="A578" i="17"/>
  <c r="A579" i="17"/>
  <c r="A580" i="17"/>
  <c r="A581" i="17"/>
  <c r="A582" i="17"/>
  <c r="A583" i="17"/>
  <c r="A584" i="17"/>
  <c r="A585" i="17"/>
  <c r="A586" i="17"/>
  <c r="A587" i="17"/>
  <c r="A588" i="17"/>
  <c r="A589" i="17"/>
  <c r="A590" i="17"/>
  <c r="A591" i="17"/>
  <c r="A592" i="17"/>
  <c r="A593" i="17"/>
  <c r="A594" i="17"/>
  <c r="A595" i="17"/>
  <c r="A596" i="17"/>
  <c r="A597" i="17"/>
  <c r="A598" i="17"/>
  <c r="A599" i="17"/>
  <c r="A600" i="17"/>
  <c r="A601" i="17"/>
  <c r="A602" i="17"/>
  <c r="A603" i="17"/>
  <c r="A604" i="17"/>
  <c r="A605" i="17"/>
  <c r="A606" i="17"/>
  <c r="A607" i="17"/>
  <c r="A608" i="17"/>
  <c r="A609" i="17"/>
  <c r="A610" i="17"/>
  <c r="A611" i="17"/>
  <c r="A612" i="17"/>
  <c r="A613" i="17"/>
  <c r="A614" i="17"/>
  <c r="A615" i="17"/>
  <c r="A616" i="17"/>
  <c r="A617" i="17"/>
  <c r="A618" i="17"/>
  <c r="A619" i="17"/>
  <c r="A620" i="17"/>
  <c r="A621" i="17"/>
  <c r="A622" i="17"/>
  <c r="A623" i="17"/>
  <c r="A624" i="17"/>
  <c r="A625" i="17"/>
  <c r="A626" i="17"/>
  <c r="A627" i="17"/>
  <c r="A628" i="17"/>
  <c r="A629" i="17"/>
  <c r="A630" i="17"/>
  <c r="A631" i="17"/>
  <c r="A632" i="17"/>
  <c r="A633" i="17"/>
  <c r="A634" i="17"/>
  <c r="A635" i="17"/>
  <c r="A636" i="17"/>
  <c r="A637" i="17"/>
  <c r="A638" i="17"/>
  <c r="A639" i="17"/>
  <c r="A640" i="17"/>
  <c r="A641" i="17"/>
  <c r="A642" i="17"/>
  <c r="A643" i="17"/>
  <c r="A644" i="17"/>
  <c r="A645" i="17"/>
  <c r="A646" i="17"/>
  <c r="A647" i="17"/>
  <c r="A648" i="17"/>
  <c r="A649" i="17"/>
  <c r="A650" i="17"/>
  <c r="A651" i="17"/>
  <c r="A652" i="17"/>
  <c r="A653" i="17"/>
  <c r="A654" i="17"/>
  <c r="A655" i="17"/>
  <c r="A656" i="17"/>
  <c r="A657" i="17"/>
  <c r="A658" i="17"/>
  <c r="A659" i="17"/>
  <c r="A660" i="17"/>
  <c r="A661" i="17"/>
  <c r="A662" i="17"/>
  <c r="A663" i="17"/>
  <c r="A664" i="17"/>
  <c r="A665" i="17"/>
  <c r="A666" i="17"/>
  <c r="A667" i="17"/>
  <c r="A668" i="17"/>
  <c r="A669" i="17"/>
  <c r="A670" i="17"/>
  <c r="A671" i="17"/>
  <c r="A672" i="17"/>
  <c r="A673" i="17"/>
  <c r="A674" i="17"/>
  <c r="A675" i="17"/>
  <c r="A676" i="17"/>
  <c r="A677" i="17"/>
  <c r="A678" i="17"/>
  <c r="A679" i="17"/>
  <c r="A680" i="17"/>
  <c r="A681" i="17"/>
  <c r="A682" i="17"/>
  <c r="A683" i="17"/>
  <c r="A684" i="17"/>
  <c r="A685" i="17"/>
  <c r="A686" i="17"/>
  <c r="A687" i="17"/>
  <c r="A688" i="17"/>
  <c r="A689" i="17"/>
  <c r="A690" i="17"/>
  <c r="A691" i="17"/>
  <c r="A692" i="17"/>
  <c r="A693" i="17"/>
  <c r="A694" i="17"/>
  <c r="A695" i="17"/>
  <c r="A696" i="17"/>
  <c r="A697" i="17"/>
  <c r="A698" i="17"/>
  <c r="A699" i="17"/>
  <c r="A700" i="17"/>
  <c r="A701" i="17"/>
  <c r="A702" i="17"/>
  <c r="A703" i="17"/>
  <c r="A704" i="17"/>
  <c r="A705" i="17"/>
  <c r="A706" i="17"/>
  <c r="A707" i="17"/>
  <c r="A708" i="17"/>
  <c r="A709" i="17"/>
  <c r="A710" i="17"/>
  <c r="A711" i="17"/>
  <c r="A712" i="17"/>
  <c r="A713" i="17"/>
  <c r="A714" i="17"/>
  <c r="A715" i="17"/>
  <c r="A716" i="17"/>
  <c r="A717" i="17"/>
  <c r="A718" i="17"/>
  <c r="A719" i="17"/>
  <c r="A720" i="17"/>
  <c r="A721" i="17"/>
  <c r="A722" i="17"/>
  <c r="A723" i="17"/>
  <c r="A724" i="17"/>
  <c r="A725" i="17"/>
  <c r="A726" i="17"/>
  <c r="A727" i="17"/>
  <c r="A728" i="17"/>
  <c r="A729" i="17"/>
  <c r="A730" i="17"/>
  <c r="A731" i="17"/>
  <c r="A732" i="17"/>
  <c r="A733" i="17"/>
  <c r="A734" i="17"/>
  <c r="A735" i="17"/>
  <c r="A736" i="17"/>
  <c r="A737" i="17"/>
  <c r="A738" i="17"/>
  <c r="A739" i="17"/>
  <c r="A740" i="17"/>
  <c r="A741" i="17"/>
  <c r="A742" i="17"/>
  <c r="A743" i="17"/>
  <c r="A744" i="17"/>
  <c r="A745" i="17"/>
  <c r="A746" i="17"/>
  <c r="A747" i="17"/>
  <c r="A748" i="17"/>
  <c r="A749" i="17"/>
  <c r="A750" i="17"/>
  <c r="A751" i="17"/>
  <c r="A752" i="17"/>
  <c r="A753" i="17"/>
  <c r="A754" i="17"/>
  <c r="A755" i="17"/>
  <c r="A756" i="17"/>
  <c r="A757" i="17"/>
  <c r="A758" i="17"/>
  <c r="A759" i="17"/>
  <c r="A760" i="17"/>
  <c r="A761" i="17"/>
  <c r="A762" i="17"/>
  <c r="A763" i="17"/>
  <c r="A764" i="17"/>
  <c r="A765" i="17"/>
  <c r="A766" i="17"/>
  <c r="A767" i="17"/>
  <c r="A768" i="17"/>
  <c r="A769" i="17"/>
  <c r="A770" i="17"/>
  <c r="A771" i="17"/>
  <c r="A772" i="17"/>
  <c r="A773" i="17"/>
  <c r="A774" i="17"/>
  <c r="A775" i="17"/>
  <c r="A776" i="17"/>
  <c r="A777" i="17"/>
  <c r="A778" i="17"/>
  <c r="A779" i="17"/>
  <c r="A780" i="17"/>
  <c r="A781" i="17"/>
  <c r="A782" i="17"/>
  <c r="A783" i="17"/>
  <c r="A784" i="17"/>
  <c r="A785" i="17"/>
  <c r="A786" i="17"/>
  <c r="A787" i="17"/>
  <c r="A788" i="17"/>
  <c r="A789" i="17"/>
  <c r="A790" i="17"/>
  <c r="A791" i="17"/>
  <c r="A792" i="17"/>
  <c r="A793" i="17"/>
  <c r="A794" i="17"/>
  <c r="A795" i="17"/>
  <c r="A796" i="17"/>
  <c r="A797" i="17"/>
  <c r="A798" i="17"/>
  <c r="A799" i="17"/>
  <c r="A800" i="17"/>
  <c r="A801" i="17"/>
  <c r="A802" i="17"/>
  <c r="A803" i="17"/>
  <c r="A804" i="17"/>
  <c r="A805" i="17"/>
  <c r="A806" i="17"/>
  <c r="A807" i="17"/>
  <c r="A808" i="17"/>
  <c r="A809" i="17"/>
  <c r="A810" i="17"/>
  <c r="A811" i="17"/>
  <c r="A812" i="17"/>
  <c r="A813" i="17"/>
  <c r="A814" i="17"/>
  <c r="A815" i="17"/>
  <c r="A816" i="17"/>
  <c r="A817" i="17"/>
  <c r="A818" i="17"/>
  <c r="A819" i="17"/>
  <c r="A820" i="17"/>
  <c r="A821" i="17"/>
  <c r="A822" i="17"/>
  <c r="A823" i="17"/>
  <c r="A824" i="17"/>
  <c r="A825" i="17"/>
  <c r="A826" i="17"/>
  <c r="A827" i="17"/>
  <c r="A828" i="17"/>
  <c r="A829" i="17"/>
  <c r="A830" i="17"/>
  <c r="A831" i="17"/>
  <c r="A832" i="17"/>
  <c r="A833" i="17"/>
  <c r="A834" i="17"/>
  <c r="A835" i="17"/>
  <c r="A836" i="17"/>
  <c r="A837" i="17"/>
  <c r="A838" i="17"/>
  <c r="A839" i="17"/>
  <c r="A840" i="17"/>
  <c r="A841" i="17"/>
  <c r="A842" i="17"/>
  <c r="A843" i="17"/>
  <c r="A844" i="17"/>
  <c r="A845" i="17"/>
  <c r="A846" i="17"/>
  <c r="A847" i="17"/>
  <c r="A848" i="17"/>
  <c r="A849" i="17"/>
  <c r="A850" i="17"/>
  <c r="A851" i="17"/>
  <c r="A852" i="17"/>
  <c r="A853" i="17"/>
  <c r="A854" i="17"/>
  <c r="A855" i="17"/>
  <c r="A856" i="17"/>
  <c r="A857" i="17"/>
  <c r="A858" i="17"/>
  <c r="A859" i="17"/>
  <c r="A860" i="17"/>
  <c r="A861" i="17"/>
  <c r="A862" i="17"/>
  <c r="A863" i="17"/>
  <c r="A864" i="17"/>
  <c r="A865" i="17"/>
  <c r="A866" i="17"/>
  <c r="A867" i="17"/>
  <c r="A868" i="17"/>
  <c r="A869" i="17"/>
  <c r="A870" i="17"/>
  <c r="A871" i="17"/>
  <c r="A872" i="17"/>
  <c r="A873" i="17"/>
  <c r="A874" i="17"/>
  <c r="A875" i="17"/>
  <c r="A876" i="17"/>
  <c r="A877" i="17"/>
  <c r="A878" i="17"/>
  <c r="A879" i="17"/>
  <c r="A880" i="17"/>
  <c r="A881" i="17"/>
  <c r="A882" i="17"/>
  <c r="A883" i="17"/>
  <c r="A884" i="17"/>
  <c r="A885" i="17"/>
  <c r="A886" i="17"/>
  <c r="A887" i="17"/>
  <c r="A888" i="17"/>
  <c r="A889" i="17"/>
  <c r="A890" i="17"/>
  <c r="A891" i="17"/>
  <c r="A892" i="17"/>
  <c r="A893" i="17"/>
  <c r="A894" i="17"/>
  <c r="A895" i="17"/>
  <c r="A896" i="17"/>
  <c r="A897" i="17"/>
  <c r="A898" i="17"/>
  <c r="A899" i="17"/>
  <c r="A900" i="17"/>
  <c r="A901" i="17"/>
  <c r="A902" i="17"/>
  <c r="A903" i="17"/>
  <c r="A904" i="17"/>
  <c r="A905" i="17"/>
  <c r="A906" i="17"/>
  <c r="A907" i="17"/>
  <c r="A908" i="17"/>
  <c r="A909" i="17"/>
  <c r="A910" i="17"/>
  <c r="A911" i="17"/>
  <c r="A912" i="17"/>
  <c r="A913" i="17"/>
  <c r="A914" i="17"/>
  <c r="A915" i="17"/>
  <c r="A916" i="17"/>
  <c r="A917" i="17"/>
  <c r="A918" i="17"/>
  <c r="A919" i="17"/>
  <c r="A920" i="17"/>
  <c r="A921" i="17"/>
  <c r="A922" i="17"/>
  <c r="A923" i="17"/>
  <c r="A924" i="17"/>
  <c r="A925" i="17"/>
  <c r="A926" i="17"/>
  <c r="A927" i="17"/>
  <c r="A928" i="17"/>
  <c r="A929" i="17"/>
  <c r="A930" i="17"/>
  <c r="A931" i="17"/>
  <c r="A932" i="17"/>
  <c r="A933" i="17"/>
  <c r="A934" i="17"/>
  <c r="A935" i="17"/>
  <c r="A936" i="17"/>
  <c r="A937" i="17"/>
  <c r="A938" i="17"/>
  <c r="A939" i="17"/>
  <c r="A940" i="17"/>
  <c r="A941" i="17"/>
  <c r="A942" i="17"/>
  <c r="A943" i="17"/>
  <c r="A944" i="17"/>
  <c r="A945" i="17"/>
  <c r="A946" i="17"/>
  <c r="A947" i="17"/>
  <c r="A948" i="17"/>
  <c r="A949" i="17"/>
  <c r="A950" i="17"/>
  <c r="A951" i="17"/>
  <c r="A952" i="17"/>
  <c r="A953" i="17"/>
  <c r="A954" i="17"/>
  <c r="A955" i="17"/>
  <c r="A956" i="17"/>
  <c r="A957" i="17"/>
  <c r="A958" i="17"/>
  <c r="A959" i="17"/>
  <c r="A960" i="17"/>
  <c r="A961" i="17"/>
  <c r="A962" i="17"/>
  <c r="A963" i="17"/>
  <c r="A964" i="17"/>
  <c r="A965" i="17"/>
  <c r="A966" i="17"/>
  <c r="A967" i="17"/>
  <c r="A968" i="17"/>
  <c r="A969" i="17"/>
  <c r="A970" i="17"/>
  <c r="A971" i="17"/>
  <c r="A972" i="17"/>
  <c r="A973" i="17"/>
  <c r="A974" i="17"/>
  <c r="A975" i="17"/>
  <c r="A976" i="17"/>
  <c r="A977" i="17"/>
  <c r="A978" i="17"/>
  <c r="A979" i="17"/>
  <c r="A980" i="17"/>
  <c r="A981" i="17"/>
  <c r="A982" i="17"/>
  <c r="A983" i="17"/>
  <c r="A984" i="17"/>
  <c r="A985" i="17"/>
  <c r="A986" i="17"/>
  <c r="A987" i="17"/>
  <c r="A988" i="17"/>
  <c r="A989" i="17"/>
  <c r="A990" i="17"/>
  <c r="A991" i="17"/>
  <c r="A992" i="17"/>
  <c r="A993" i="17"/>
  <c r="A994" i="17"/>
  <c r="A995" i="17"/>
  <c r="A996" i="17"/>
  <c r="A997" i="17"/>
  <c r="A998" i="17"/>
  <c r="A999" i="17"/>
  <c r="A1000" i="17"/>
  <c r="A1001" i="17"/>
  <c r="A1002" i="17"/>
  <c r="A1003" i="17"/>
  <c r="A1004" i="17"/>
  <c r="A1005" i="17"/>
  <c r="A1006" i="17"/>
  <c r="A1007" i="17"/>
  <c r="A1008" i="17"/>
  <c r="A1009" i="17"/>
  <c r="A1010" i="17"/>
  <c r="A1011" i="17"/>
  <c r="A1012" i="17"/>
  <c r="A1013" i="17"/>
  <c r="A1014" i="17"/>
  <c r="A1015" i="17"/>
  <c r="A1016" i="17"/>
  <c r="A1017" i="17"/>
  <c r="A1018" i="17"/>
  <c r="A1019" i="17"/>
  <c r="A1020" i="17"/>
  <c r="A1021" i="17"/>
  <c r="A1022" i="17"/>
  <c r="A1023" i="17"/>
  <c r="A1024" i="17"/>
  <c r="A1025" i="17"/>
  <c r="A1026" i="17"/>
  <c r="A1027" i="17"/>
  <c r="A1028" i="17"/>
  <c r="A1029" i="17"/>
  <c r="A1030" i="17"/>
  <c r="A1031" i="17"/>
  <c r="A1032" i="17"/>
  <c r="A1033" i="17"/>
  <c r="A1034" i="17"/>
  <c r="A1035" i="17"/>
  <c r="A1036" i="17"/>
  <c r="A1037" i="17"/>
  <c r="A1038" i="17"/>
  <c r="A1039" i="17"/>
  <c r="A1040" i="17"/>
  <c r="A1041" i="17"/>
  <c r="A1042" i="17"/>
  <c r="A1043" i="17"/>
  <c r="A1044" i="17"/>
  <c r="A1045" i="17"/>
  <c r="A1046" i="17"/>
  <c r="A1047" i="17"/>
  <c r="A1048" i="17"/>
  <c r="A1049" i="17"/>
  <c r="A1050" i="17"/>
  <c r="A1051" i="17"/>
  <c r="A1052" i="17"/>
  <c r="A1053" i="17"/>
  <c r="A1054" i="17"/>
  <c r="A1055" i="17"/>
  <c r="A1056" i="17"/>
  <c r="A1057" i="17"/>
  <c r="A1058" i="17"/>
  <c r="A1059" i="17"/>
  <c r="A1060" i="17"/>
  <c r="A1061" i="17"/>
  <c r="A1062" i="17"/>
  <c r="A1063" i="17"/>
  <c r="A1064" i="17"/>
  <c r="A1065" i="17"/>
  <c r="A1066" i="17"/>
  <c r="A1067" i="17"/>
  <c r="A1068" i="17"/>
  <c r="A1069" i="17"/>
  <c r="A1070" i="17"/>
  <c r="A1071" i="17"/>
  <c r="A1072" i="17"/>
  <c r="A1073" i="17"/>
  <c r="A1074" i="17"/>
  <c r="A1075" i="17"/>
  <c r="A1076" i="17"/>
  <c r="A1077" i="17"/>
  <c r="A1078" i="17"/>
  <c r="A1079" i="17"/>
  <c r="A1080" i="17"/>
  <c r="A1081" i="17"/>
  <c r="A1082" i="17"/>
  <c r="A1083" i="17"/>
  <c r="A1084" i="17"/>
  <c r="A1085" i="17"/>
  <c r="A1086" i="17"/>
  <c r="A1087" i="17"/>
  <c r="A1088" i="17"/>
  <c r="A1089" i="17"/>
  <c r="A1090" i="17"/>
  <c r="A1091" i="17"/>
  <c r="A1092" i="17"/>
  <c r="A1093" i="17"/>
  <c r="A1094" i="17"/>
  <c r="A1095" i="17"/>
  <c r="A1096" i="17"/>
  <c r="A1097" i="17"/>
  <c r="A1098" i="17"/>
  <c r="A1099" i="17"/>
  <c r="A1100" i="17"/>
  <c r="A1101" i="17"/>
  <c r="A1102" i="17"/>
  <c r="A1103" i="17"/>
  <c r="A1104" i="17"/>
  <c r="A1105" i="17"/>
  <c r="A1106" i="17"/>
  <c r="A1107" i="17"/>
  <c r="A1108" i="17"/>
  <c r="A1109" i="17"/>
  <c r="A1110" i="17"/>
  <c r="A1111" i="17"/>
  <c r="A1112" i="17"/>
  <c r="A1113" i="17"/>
  <c r="A1114" i="17"/>
  <c r="A1115" i="17"/>
  <c r="A1116" i="17"/>
  <c r="A1117" i="17"/>
  <c r="A1118" i="17"/>
  <c r="A1119" i="17"/>
  <c r="A1120" i="17"/>
  <c r="A1121" i="17"/>
  <c r="A1122" i="17"/>
  <c r="A1123" i="17"/>
  <c r="A1124" i="17"/>
  <c r="A1125" i="17"/>
  <c r="A1126" i="17"/>
  <c r="A1127" i="17"/>
  <c r="A1128" i="17"/>
  <c r="A1129" i="17"/>
  <c r="A1130" i="17"/>
  <c r="A1131" i="17"/>
  <c r="A1132" i="17"/>
  <c r="A1133" i="17"/>
  <c r="A1134" i="17"/>
  <c r="A1135" i="17"/>
  <c r="A1136" i="17"/>
  <c r="A1137" i="17"/>
  <c r="A1138" i="17"/>
  <c r="A1139" i="17"/>
  <c r="A1140" i="17"/>
  <c r="A1141" i="17"/>
  <c r="A1142" i="17"/>
  <c r="A1143" i="17"/>
  <c r="A1144" i="17"/>
  <c r="A1145" i="17"/>
  <c r="A1146" i="17"/>
  <c r="A1147" i="17"/>
  <c r="A1148" i="17"/>
  <c r="A1149" i="17"/>
  <c r="A1150" i="17"/>
  <c r="A1151" i="17"/>
  <c r="A1152" i="17"/>
  <c r="A1153" i="17"/>
  <c r="A1154" i="17"/>
  <c r="A1155" i="17"/>
  <c r="A1156" i="17"/>
  <c r="A1157" i="17"/>
  <c r="A1158" i="17"/>
  <c r="A1159" i="17"/>
  <c r="A1160" i="17"/>
  <c r="A1161" i="17"/>
  <c r="A1162" i="17"/>
  <c r="A1163" i="17"/>
  <c r="A1164" i="17"/>
  <c r="A1165" i="17"/>
  <c r="A1166" i="17"/>
  <c r="A1167" i="17"/>
  <c r="A1168" i="17"/>
  <c r="A1169" i="17"/>
  <c r="A1170" i="17"/>
  <c r="A1171" i="17"/>
  <c r="A1172" i="17"/>
  <c r="A1173" i="17"/>
  <c r="A1174" i="17"/>
  <c r="A1175" i="17"/>
  <c r="A1176" i="17"/>
  <c r="A1177" i="17"/>
  <c r="A1178" i="17"/>
  <c r="A1179" i="17"/>
  <c r="A1180" i="17"/>
  <c r="A1181" i="17"/>
  <c r="A1182" i="17"/>
  <c r="A1183" i="17"/>
  <c r="A1184" i="17"/>
  <c r="A1185" i="17"/>
  <c r="A1186" i="17"/>
  <c r="A1187" i="17"/>
  <c r="A1188" i="17"/>
  <c r="A1189" i="17"/>
  <c r="A1190" i="17"/>
  <c r="A1191" i="17"/>
  <c r="A1192" i="17"/>
  <c r="A1193" i="17"/>
  <c r="A1194" i="17"/>
  <c r="A1195" i="17"/>
  <c r="A1196" i="17"/>
  <c r="A1197" i="17"/>
  <c r="A1198" i="17"/>
  <c r="A1199" i="17"/>
  <c r="A1200" i="17"/>
  <c r="A1201" i="17"/>
  <c r="A1202" i="17"/>
  <c r="A1203" i="17"/>
  <c r="A1204" i="17"/>
  <c r="A1205" i="17"/>
  <c r="A1206" i="17"/>
  <c r="A1207" i="17"/>
  <c r="A1208" i="17"/>
  <c r="A1209" i="17"/>
  <c r="A1210" i="17"/>
  <c r="A1211" i="17"/>
  <c r="A1212" i="17"/>
  <c r="A1213" i="17"/>
  <c r="A1214" i="17"/>
  <c r="A1215" i="17"/>
  <c r="A1216" i="17"/>
  <c r="A1217" i="17"/>
  <c r="A1218" i="17"/>
  <c r="A1219" i="17"/>
  <c r="A1220" i="17"/>
  <c r="A1221" i="17"/>
  <c r="A1222" i="17"/>
  <c r="A1223" i="17"/>
  <c r="A1224" i="17"/>
  <c r="A1225" i="17"/>
  <c r="A1226" i="17"/>
  <c r="A1227" i="17"/>
  <c r="A1228" i="17"/>
  <c r="A1229" i="17"/>
  <c r="A1230" i="17"/>
  <c r="A1231" i="17"/>
  <c r="A1232" i="17"/>
  <c r="A1233" i="17"/>
  <c r="A1234" i="17"/>
  <c r="A1235" i="17"/>
  <c r="A1236" i="17"/>
  <c r="A1237" i="17"/>
  <c r="A1238" i="17"/>
  <c r="A1239" i="17"/>
  <c r="A1240" i="17"/>
  <c r="A1241" i="17"/>
  <c r="A1242" i="17"/>
  <c r="A1243" i="17"/>
  <c r="A1244" i="17"/>
  <c r="A1245" i="17"/>
  <c r="A1246" i="17"/>
  <c r="A1247" i="17"/>
  <c r="A1248" i="17"/>
  <c r="A1249" i="17"/>
  <c r="A1250" i="17"/>
  <c r="A1251" i="17"/>
  <c r="A1252" i="17"/>
  <c r="A1253" i="17"/>
  <c r="A1254" i="17"/>
  <c r="A1255" i="17"/>
  <c r="A1256" i="17"/>
  <c r="A1257" i="17"/>
  <c r="A1258" i="17"/>
  <c r="A1259" i="17"/>
  <c r="A1260" i="17"/>
  <c r="A1261" i="17"/>
  <c r="A1262" i="17"/>
  <c r="A1263" i="17"/>
  <c r="A1264" i="17"/>
  <c r="A1265" i="17"/>
  <c r="A1266" i="17"/>
  <c r="A1267" i="17"/>
  <c r="A1268" i="17"/>
  <c r="A1269" i="17"/>
  <c r="A1270" i="17"/>
  <c r="A1271" i="17"/>
  <c r="A1272" i="17"/>
  <c r="A1273" i="17"/>
  <c r="A1274" i="17"/>
  <c r="A1275" i="17"/>
  <c r="A1276" i="17"/>
  <c r="A1277" i="17"/>
  <c r="A1278" i="17"/>
  <c r="A1279" i="17"/>
  <c r="A1280" i="17"/>
  <c r="A1281" i="17"/>
  <c r="A1282" i="17"/>
  <c r="A1283" i="17"/>
  <c r="A1284" i="17"/>
  <c r="A1285" i="17"/>
  <c r="A1286" i="17"/>
  <c r="A1287" i="17"/>
  <c r="A1288" i="17"/>
  <c r="A1289" i="17"/>
  <c r="A1290" i="17"/>
  <c r="A1291" i="17"/>
  <c r="A1292" i="17"/>
  <c r="A1293" i="17"/>
  <c r="A1294" i="17"/>
  <c r="A1295" i="17"/>
  <c r="A1296" i="17"/>
  <c r="A1297" i="17"/>
  <c r="A1298" i="17"/>
  <c r="A1299" i="17"/>
  <c r="A1300" i="17"/>
  <c r="A1301" i="17"/>
  <c r="A1302" i="17"/>
  <c r="A1303" i="17"/>
  <c r="A1304" i="17"/>
  <c r="A1305" i="17"/>
  <c r="A1306" i="17"/>
  <c r="A1307" i="17"/>
  <c r="A1308" i="17"/>
  <c r="A1309" i="17"/>
  <c r="A1310" i="17"/>
  <c r="A1311" i="17"/>
  <c r="A1312" i="17"/>
  <c r="A1313" i="17"/>
  <c r="A1314" i="17"/>
  <c r="A1315" i="17"/>
  <c r="A1316" i="17"/>
  <c r="A1317" i="17"/>
  <c r="A1318" i="17"/>
  <c r="A1319" i="17"/>
  <c r="A1320" i="17"/>
  <c r="A1321" i="17"/>
  <c r="A1322" i="17"/>
  <c r="A1323" i="17"/>
  <c r="A1324" i="17"/>
  <c r="A1325" i="17"/>
  <c r="A1326" i="17"/>
  <c r="A1327" i="17"/>
  <c r="A1328" i="17"/>
  <c r="A1329" i="17"/>
  <c r="A1330" i="17"/>
  <c r="A1331" i="17"/>
  <c r="A1332" i="17"/>
  <c r="A1333" i="17"/>
  <c r="A1334" i="17"/>
  <c r="A1335" i="17"/>
  <c r="A1336" i="17"/>
  <c r="A1337" i="17"/>
  <c r="A1338" i="17"/>
  <c r="A1339" i="17"/>
  <c r="A1340" i="17"/>
  <c r="A1341" i="17"/>
  <c r="A1342" i="17"/>
  <c r="A1343" i="17"/>
  <c r="A1344" i="17"/>
  <c r="A1345" i="17"/>
  <c r="A1346" i="17"/>
  <c r="A1347" i="17"/>
  <c r="A1348" i="17"/>
  <c r="A1349" i="17"/>
  <c r="A1350" i="17"/>
  <c r="A1351" i="17"/>
  <c r="A1352" i="17"/>
  <c r="A1353" i="17"/>
  <c r="A1354" i="17"/>
  <c r="A1355" i="17"/>
  <c r="A1356" i="17"/>
  <c r="A1357" i="17"/>
  <c r="A1358" i="17"/>
  <c r="A1359" i="17"/>
  <c r="A1360" i="17"/>
  <c r="A1361" i="17"/>
  <c r="A1362" i="17"/>
  <c r="A1363" i="17"/>
  <c r="A1364" i="17"/>
  <c r="A1365" i="17"/>
  <c r="A1366" i="17"/>
  <c r="A1367" i="17"/>
  <c r="A1368" i="17"/>
  <c r="A1369" i="17"/>
  <c r="A1370" i="17"/>
  <c r="A1371" i="17"/>
  <c r="A1372" i="17"/>
  <c r="A1373" i="17"/>
  <c r="A1374" i="17"/>
  <c r="A1375" i="17"/>
  <c r="A1376" i="17"/>
  <c r="A1377" i="17"/>
  <c r="A1378" i="17"/>
  <c r="A1379" i="17"/>
  <c r="A1380" i="17"/>
  <c r="A1381" i="17"/>
  <c r="A1382" i="17"/>
  <c r="A1383" i="17"/>
  <c r="A1384" i="17"/>
  <c r="A1385" i="17"/>
  <c r="A1386" i="17"/>
  <c r="A1387" i="17"/>
  <c r="A1388" i="17"/>
  <c r="A1389" i="17"/>
  <c r="A1390" i="17"/>
  <c r="A1391" i="17"/>
  <c r="A1392" i="17"/>
  <c r="A1393" i="17"/>
  <c r="A1394" i="17"/>
  <c r="A1395" i="17"/>
  <c r="A1396" i="17"/>
  <c r="A1397" i="17"/>
  <c r="A1398" i="17"/>
  <c r="A1399" i="17"/>
  <c r="A1400" i="17"/>
  <c r="A1401" i="17"/>
  <c r="A1402" i="17"/>
  <c r="A1403" i="17"/>
  <c r="A1404" i="17"/>
  <c r="A1405" i="17"/>
  <c r="A1406" i="17"/>
  <c r="A1407" i="17"/>
  <c r="A1408" i="17"/>
  <c r="A1409" i="17"/>
  <c r="A1410" i="17"/>
  <c r="A1411" i="17"/>
  <c r="A1412" i="17"/>
  <c r="A1413" i="17"/>
  <c r="A1414" i="17"/>
  <c r="A1415" i="17"/>
  <c r="A1416" i="17"/>
  <c r="A1417" i="17"/>
  <c r="A1418" i="17"/>
  <c r="A1419" i="17"/>
  <c r="A1420" i="17"/>
  <c r="A1421" i="17"/>
  <c r="A1422" i="17"/>
  <c r="A1423" i="17"/>
  <c r="A1424" i="17"/>
  <c r="A1425" i="17"/>
  <c r="A1426" i="17"/>
  <c r="A1427" i="17"/>
  <c r="A1428" i="17"/>
  <c r="A1429" i="17"/>
  <c r="A1430" i="17"/>
  <c r="A1431" i="17"/>
  <c r="A1432" i="17"/>
  <c r="A1433" i="17"/>
  <c r="A1434" i="17"/>
  <c r="A1435" i="17"/>
  <c r="A1436" i="17"/>
  <c r="A1437" i="17"/>
  <c r="A1438" i="17"/>
  <c r="A1439" i="17"/>
  <c r="A1440" i="17"/>
  <c r="A1441" i="17"/>
  <c r="A1442" i="17"/>
  <c r="A1443" i="17"/>
  <c r="A1444" i="17"/>
  <c r="A1445" i="17"/>
  <c r="A1446" i="17"/>
  <c r="A1447" i="17"/>
  <c r="A1448" i="17"/>
  <c r="A1449" i="17"/>
  <c r="A1450" i="17"/>
  <c r="A1451" i="17"/>
  <c r="A1452" i="17"/>
  <c r="A1453" i="17"/>
  <c r="A1454" i="17"/>
  <c r="A1455" i="17"/>
  <c r="A1456" i="17"/>
  <c r="A1457" i="17"/>
  <c r="A1458" i="17"/>
  <c r="A1459" i="17"/>
  <c r="A1460" i="17"/>
  <c r="A1461" i="17"/>
  <c r="A1462" i="17"/>
  <c r="A1463" i="17"/>
  <c r="A1464" i="17"/>
  <c r="A1465" i="17"/>
  <c r="A1466" i="17"/>
  <c r="A1467" i="17"/>
  <c r="A1468" i="17"/>
  <c r="A1469" i="17"/>
  <c r="A1470" i="17"/>
  <c r="A1471" i="17"/>
  <c r="A1472" i="17"/>
  <c r="A1473" i="17"/>
  <c r="A1474" i="17"/>
  <c r="A1475" i="17"/>
  <c r="A1476" i="17"/>
  <c r="A1477" i="17"/>
  <c r="A1478" i="17"/>
  <c r="A1479" i="17"/>
  <c r="A1480" i="17"/>
  <c r="A1481" i="17"/>
  <c r="A1482" i="17"/>
  <c r="A1483" i="17"/>
  <c r="A1484" i="17"/>
  <c r="A1485" i="17"/>
  <c r="A1486" i="17"/>
  <c r="A1487" i="17"/>
  <c r="A1488" i="17"/>
  <c r="A1489" i="17"/>
  <c r="A1490" i="17"/>
  <c r="A1491" i="17"/>
  <c r="A1492" i="17"/>
  <c r="A1493" i="17"/>
  <c r="A1494" i="17"/>
  <c r="A1495" i="17"/>
  <c r="A1496" i="17"/>
  <c r="A1497" i="17"/>
  <c r="A1498" i="17"/>
  <c r="A1499" i="17"/>
  <c r="A1500" i="17"/>
  <c r="A1501" i="17"/>
  <c r="A1502" i="17"/>
  <c r="A1503" i="17"/>
  <c r="A1504" i="17"/>
  <c r="A1505" i="17"/>
  <c r="A1506" i="17"/>
  <c r="A1507" i="17"/>
  <c r="A1508" i="17"/>
  <c r="A1509" i="17"/>
  <c r="A1510" i="17"/>
  <c r="A1511" i="17"/>
  <c r="A1512" i="17"/>
  <c r="A1513" i="17"/>
  <c r="A1514" i="17"/>
  <c r="A1515" i="17"/>
  <c r="A1516" i="17"/>
  <c r="A1517" i="17"/>
  <c r="A1518" i="17"/>
  <c r="A1519" i="17"/>
  <c r="A1520" i="17"/>
  <c r="A1521" i="17"/>
  <c r="A1522" i="17"/>
  <c r="A1523" i="17"/>
  <c r="A1524" i="17"/>
  <c r="A1525" i="17"/>
  <c r="A1526" i="17"/>
  <c r="A1527" i="17"/>
  <c r="A1528" i="17"/>
  <c r="A1529" i="17"/>
  <c r="A1530" i="17"/>
  <c r="A1531" i="17"/>
  <c r="A1532" i="17"/>
  <c r="A1533" i="17"/>
  <c r="A1534" i="17"/>
  <c r="A1535" i="17"/>
  <c r="A1536" i="17"/>
  <c r="A1537" i="17"/>
  <c r="A1538" i="17"/>
  <c r="A1539" i="17"/>
  <c r="A1540" i="17"/>
  <c r="A1541" i="17"/>
  <c r="A1542" i="17"/>
  <c r="A1543" i="17"/>
  <c r="A1544" i="17"/>
  <c r="A1545" i="17"/>
  <c r="A1546" i="17"/>
  <c r="A1547" i="17"/>
  <c r="A1548" i="17"/>
  <c r="A1549" i="17"/>
  <c r="A1550" i="17"/>
  <c r="A1551" i="17"/>
  <c r="A1552" i="17"/>
  <c r="A1553" i="17"/>
  <c r="A1554" i="17"/>
  <c r="A1555" i="17"/>
  <c r="A1556" i="17"/>
  <c r="A1557" i="17"/>
  <c r="A1558" i="17"/>
  <c r="A1559" i="17"/>
  <c r="A1560" i="17"/>
  <c r="A1561" i="17"/>
  <c r="A1562" i="17"/>
  <c r="A1563" i="17"/>
  <c r="A1564" i="17"/>
  <c r="A1565" i="17"/>
  <c r="A1566" i="17"/>
  <c r="A1567" i="17"/>
  <c r="A1568" i="17"/>
  <c r="A1569" i="17"/>
  <c r="A1570" i="17"/>
  <c r="A1571" i="17"/>
  <c r="A1572" i="17"/>
  <c r="A1573" i="17"/>
  <c r="A1574" i="17"/>
  <c r="A1575" i="17"/>
  <c r="A1576" i="17"/>
  <c r="A1577" i="17"/>
  <c r="A1578" i="17"/>
  <c r="A1579" i="17"/>
  <c r="A1580" i="17"/>
  <c r="A1581" i="17"/>
  <c r="A1582" i="17"/>
  <c r="A1583" i="17"/>
  <c r="A1584" i="17"/>
  <c r="A1585" i="17"/>
  <c r="A1586" i="17"/>
  <c r="A1587" i="17"/>
  <c r="A1588" i="17"/>
  <c r="A1589" i="17"/>
  <c r="A1590" i="17"/>
  <c r="A1591" i="17"/>
  <c r="A1592" i="17"/>
  <c r="A1593" i="17"/>
  <c r="A1594" i="17"/>
  <c r="A1595" i="17"/>
  <c r="A1596" i="17"/>
  <c r="A1597" i="17"/>
  <c r="A1598" i="17"/>
  <c r="A1599" i="17"/>
  <c r="A1600" i="17"/>
  <c r="A1601" i="17"/>
  <c r="A1602" i="17"/>
  <c r="A1603" i="17"/>
  <c r="A1604" i="17"/>
  <c r="A1605" i="17"/>
  <c r="A1606" i="17"/>
  <c r="A1607" i="17"/>
  <c r="A1608" i="17"/>
  <c r="A1609" i="17"/>
  <c r="A1610" i="17"/>
  <c r="A1611" i="17"/>
  <c r="A1612" i="17"/>
  <c r="A1613" i="17"/>
  <c r="A1614" i="17"/>
  <c r="A1615" i="17"/>
  <c r="A1616" i="17"/>
  <c r="A1617" i="17"/>
  <c r="A1618" i="17"/>
  <c r="A1619" i="17"/>
  <c r="A1620" i="17"/>
  <c r="A1621" i="17"/>
  <c r="A1622" i="17"/>
  <c r="A1623" i="17"/>
  <c r="A1624" i="17"/>
  <c r="A1625" i="17"/>
  <c r="A1626" i="17"/>
  <c r="A1627" i="17"/>
  <c r="A1628" i="17"/>
  <c r="A1629" i="17"/>
  <c r="A1630" i="17"/>
  <c r="A1631" i="17"/>
  <c r="A1632" i="17"/>
  <c r="A1633" i="17"/>
  <c r="A1634" i="17"/>
  <c r="A1635" i="17"/>
  <c r="A1636" i="17"/>
  <c r="A1637" i="17"/>
  <c r="A1638" i="17"/>
  <c r="A1639" i="17"/>
  <c r="A1640" i="17"/>
  <c r="A1641" i="17"/>
  <c r="A1642" i="17"/>
  <c r="A1643" i="17"/>
  <c r="A1644" i="17"/>
  <c r="A1645" i="17"/>
  <c r="A1646" i="17"/>
  <c r="A1647" i="17"/>
  <c r="A1648" i="17"/>
  <c r="A1649" i="17"/>
  <c r="A1650" i="17"/>
  <c r="A1651" i="17"/>
  <c r="A1652" i="17"/>
  <c r="A1653" i="17"/>
  <c r="A1654" i="17"/>
  <c r="A1655" i="17"/>
  <c r="A1656" i="17"/>
  <c r="A1657" i="17"/>
  <c r="A1658" i="17"/>
  <c r="A1659" i="17"/>
  <c r="A1660" i="17"/>
  <c r="A1661" i="17"/>
  <c r="A1662" i="17"/>
  <c r="A1663" i="17"/>
  <c r="A1664" i="17"/>
  <c r="A1665" i="17"/>
  <c r="A1666" i="17"/>
  <c r="A1667" i="17"/>
  <c r="A1668" i="17"/>
  <c r="A1669" i="17"/>
  <c r="A1670" i="17"/>
  <c r="A1671" i="17"/>
  <c r="A1672" i="17"/>
  <c r="A1673" i="17"/>
  <c r="A1674" i="17"/>
  <c r="A1675" i="17"/>
  <c r="A1676" i="17"/>
  <c r="A1677" i="17"/>
  <c r="A1678" i="17"/>
  <c r="A1679" i="17"/>
  <c r="A1680" i="17"/>
  <c r="A1681" i="17"/>
  <c r="A1682" i="17"/>
  <c r="A1683" i="17"/>
  <c r="A1684" i="17"/>
  <c r="A1685" i="17"/>
  <c r="A1686" i="17"/>
  <c r="A1687" i="17"/>
  <c r="A1688" i="17"/>
  <c r="A1689" i="17"/>
  <c r="A1690" i="17"/>
  <c r="A1691" i="17"/>
  <c r="A1692" i="17"/>
  <c r="A1693" i="17"/>
  <c r="A1694" i="17"/>
  <c r="A1695" i="17"/>
  <c r="A1696" i="17"/>
  <c r="A1697" i="17"/>
  <c r="A1698" i="17"/>
  <c r="A1699" i="17"/>
  <c r="A1700" i="17"/>
  <c r="A1701" i="17"/>
  <c r="A1702" i="17"/>
  <c r="A1703" i="17"/>
  <c r="A1704" i="17"/>
  <c r="A1705" i="17"/>
  <c r="A1706" i="17"/>
  <c r="A1707" i="17"/>
  <c r="A1708" i="17"/>
  <c r="A1709" i="17"/>
  <c r="A1710" i="17"/>
  <c r="A1711" i="17"/>
  <c r="A1712" i="17"/>
  <c r="A1713" i="17"/>
  <c r="A1714" i="17"/>
  <c r="A1715" i="17"/>
  <c r="A1716" i="17"/>
  <c r="A1717" i="17"/>
  <c r="A1718" i="17"/>
  <c r="A1719" i="17"/>
  <c r="A1720" i="17"/>
  <c r="A1721" i="17"/>
  <c r="A1722" i="17"/>
  <c r="A1723" i="17"/>
  <c r="A1724" i="17"/>
  <c r="A1725" i="17"/>
  <c r="A1726" i="17"/>
  <c r="A1727" i="17"/>
  <c r="A1728" i="17"/>
  <c r="A1729" i="17"/>
  <c r="A1730" i="17"/>
  <c r="A1731" i="17"/>
  <c r="A1732" i="17"/>
  <c r="A1733" i="17"/>
  <c r="A1734" i="17"/>
  <c r="A1735" i="17"/>
  <c r="A1736" i="17"/>
  <c r="A1737" i="17"/>
  <c r="A1738" i="17"/>
  <c r="A1739" i="17"/>
  <c r="A1740" i="17"/>
  <c r="A1741" i="17"/>
  <c r="A1742" i="17"/>
  <c r="A1743" i="17"/>
  <c r="A1744" i="17"/>
  <c r="A1745" i="17"/>
  <c r="A1746" i="17"/>
  <c r="A1747" i="17"/>
  <c r="A1748" i="17"/>
  <c r="A1749" i="17"/>
  <c r="A1750" i="17"/>
  <c r="A1751" i="17"/>
  <c r="A1752" i="17"/>
  <c r="A1753" i="17"/>
  <c r="A1754" i="17"/>
  <c r="A1755" i="17"/>
  <c r="A1756" i="17"/>
  <c r="A1757" i="17"/>
  <c r="A1758" i="17"/>
  <c r="A1759" i="17"/>
  <c r="A1760" i="17"/>
  <c r="A1761" i="17"/>
  <c r="A1762" i="17"/>
  <c r="A1763" i="17"/>
  <c r="A1764" i="17"/>
  <c r="A1765" i="17"/>
  <c r="A1766" i="17"/>
  <c r="A1767" i="17"/>
  <c r="A1768" i="17"/>
  <c r="A1769" i="17"/>
  <c r="A1770" i="17"/>
  <c r="A1771" i="17"/>
  <c r="A1772" i="17"/>
  <c r="A1773" i="17"/>
  <c r="A1774" i="17"/>
  <c r="A1775" i="17"/>
  <c r="A1776" i="17"/>
  <c r="A1777" i="17"/>
  <c r="A1778" i="17"/>
  <c r="A1779" i="17"/>
  <c r="A1780" i="17"/>
  <c r="A1781" i="17"/>
  <c r="A1782" i="17"/>
  <c r="A1783" i="17"/>
  <c r="A1784" i="17"/>
  <c r="A1785" i="17"/>
  <c r="A1786" i="17"/>
  <c r="A1787" i="17"/>
  <c r="A1788" i="17"/>
  <c r="A1789" i="17"/>
  <c r="A1790" i="17"/>
  <c r="A1791" i="17"/>
  <c r="A1792" i="17"/>
  <c r="A1793" i="17"/>
  <c r="A1794" i="17"/>
  <c r="A1795" i="17"/>
  <c r="A1796" i="17"/>
  <c r="A1797" i="17"/>
  <c r="A1798" i="17"/>
  <c r="A1799" i="17"/>
  <c r="A1800" i="17"/>
  <c r="A1801" i="17"/>
  <c r="A1802" i="17"/>
  <c r="A1803" i="17"/>
  <c r="A1804" i="17"/>
  <c r="A1805" i="17"/>
  <c r="A1806" i="17"/>
  <c r="A1807" i="17"/>
  <c r="A1808" i="17"/>
  <c r="A1809" i="17"/>
  <c r="A1810" i="17"/>
  <c r="A1811" i="17"/>
  <c r="A1812" i="17"/>
  <c r="A1813" i="17"/>
  <c r="A1814" i="17"/>
  <c r="A1815" i="17"/>
  <c r="A1816" i="17"/>
  <c r="A1817" i="17"/>
  <c r="A1818" i="17"/>
  <c r="A1819" i="17"/>
  <c r="A1820" i="17"/>
  <c r="A1821" i="17"/>
  <c r="A1822" i="17"/>
  <c r="A1823" i="17"/>
  <c r="A1824" i="17"/>
  <c r="A1825" i="17"/>
  <c r="A1826" i="17"/>
  <c r="A1827" i="17"/>
  <c r="A1828" i="17"/>
  <c r="A1829" i="17"/>
  <c r="A1830" i="17"/>
  <c r="A1831" i="17"/>
  <c r="A1832" i="17"/>
  <c r="A1833" i="17"/>
  <c r="A1834" i="17"/>
  <c r="A1835" i="17"/>
  <c r="A1836" i="17"/>
  <c r="A1837" i="17"/>
  <c r="A1838" i="17"/>
  <c r="A1839" i="17"/>
  <c r="A1840" i="17"/>
  <c r="A1841" i="17"/>
  <c r="A1842" i="17"/>
  <c r="A1843" i="17"/>
  <c r="A1844" i="17"/>
  <c r="A1845" i="17"/>
  <c r="A1846" i="17"/>
  <c r="A1847" i="17"/>
  <c r="A1848" i="17"/>
  <c r="A1849" i="17"/>
  <c r="A1850" i="17"/>
  <c r="A1851" i="17"/>
  <c r="A1852" i="17"/>
  <c r="A1853" i="17"/>
  <c r="A1854" i="17"/>
  <c r="A1855" i="17"/>
  <c r="A1856" i="17"/>
  <c r="A1857" i="17"/>
  <c r="A1858" i="17"/>
  <c r="A1859" i="17"/>
  <c r="A1860" i="17"/>
  <c r="A1861" i="17"/>
  <c r="A1862" i="17"/>
  <c r="A1863" i="17"/>
  <c r="A1864" i="17"/>
  <c r="A1865" i="17"/>
  <c r="A1866" i="17"/>
  <c r="A1867" i="17"/>
  <c r="A1868" i="17"/>
  <c r="A1869" i="17"/>
  <c r="A1870" i="17"/>
  <c r="A1871" i="17"/>
  <c r="A1872" i="17"/>
  <c r="A1873" i="17"/>
  <c r="A1874" i="17"/>
  <c r="A1875" i="17"/>
  <c r="A1876" i="17"/>
  <c r="A1877" i="17"/>
  <c r="A1878" i="17"/>
  <c r="A1879" i="17"/>
  <c r="A1880" i="17"/>
  <c r="A1881" i="17"/>
  <c r="A1882" i="17"/>
  <c r="A1883" i="17"/>
  <c r="A1884" i="17"/>
  <c r="A1885" i="17"/>
  <c r="A1886" i="17"/>
  <c r="A1887" i="17"/>
  <c r="A1888" i="17"/>
  <c r="A1889" i="17"/>
  <c r="A1890" i="17"/>
  <c r="A1891" i="17"/>
  <c r="A1892" i="17"/>
  <c r="A1893" i="17"/>
  <c r="A1894" i="17"/>
  <c r="A1895" i="17"/>
  <c r="A1896" i="17"/>
  <c r="A1897" i="17"/>
  <c r="A1898" i="17"/>
  <c r="A1899" i="17"/>
  <c r="A1900" i="17"/>
  <c r="A1901" i="17"/>
  <c r="A1902" i="17"/>
  <c r="A1903" i="17"/>
  <c r="A1904" i="17"/>
  <c r="A1905" i="17"/>
  <c r="A1906" i="17"/>
  <c r="A1907" i="17"/>
  <c r="A1908" i="17"/>
  <c r="A1909" i="17"/>
  <c r="A1910" i="17"/>
  <c r="A1911" i="17"/>
  <c r="A1912" i="17"/>
  <c r="A1913" i="17"/>
  <c r="A1914" i="17"/>
  <c r="A1915" i="17"/>
  <c r="A1916" i="17"/>
  <c r="A1917" i="17"/>
  <c r="A1918" i="17"/>
  <c r="A1919" i="17"/>
  <c r="A1920" i="17"/>
  <c r="A1921" i="17"/>
  <c r="A1922" i="17"/>
  <c r="A1923" i="17"/>
  <c r="A1924" i="17"/>
  <c r="A1925" i="17"/>
  <c r="A1926" i="17"/>
  <c r="A1927" i="17"/>
  <c r="A1928" i="17"/>
  <c r="A1929" i="17"/>
  <c r="A1930" i="17"/>
  <c r="A1931" i="17"/>
  <c r="A1932" i="17"/>
  <c r="A1933" i="17"/>
  <c r="A1934" i="17"/>
  <c r="A1935" i="17"/>
  <c r="A1936" i="17"/>
  <c r="A1937" i="17"/>
  <c r="A1938" i="17"/>
  <c r="A1939" i="17"/>
  <c r="A1940" i="17"/>
  <c r="A1941" i="17"/>
  <c r="A1942" i="17"/>
  <c r="A1943" i="17"/>
  <c r="A1944" i="17"/>
  <c r="A1945" i="17"/>
  <c r="A1946" i="17"/>
  <c r="A1947" i="17"/>
  <c r="A1948" i="17"/>
  <c r="A1949" i="17"/>
  <c r="A1950" i="17"/>
  <c r="A1951" i="17"/>
  <c r="A1952" i="17"/>
  <c r="A1953" i="17"/>
  <c r="A1954" i="17"/>
  <c r="A1955" i="17"/>
  <c r="A1956" i="17"/>
  <c r="A1957" i="17"/>
  <c r="A1958" i="17"/>
  <c r="A1959" i="17"/>
  <c r="A1960" i="17"/>
  <c r="A1961" i="17"/>
  <c r="A1962" i="17"/>
  <c r="A1963" i="17"/>
  <c r="A1964" i="17"/>
  <c r="A1965" i="17"/>
  <c r="A1966" i="17"/>
  <c r="A1967" i="17"/>
  <c r="A1968" i="17"/>
  <c r="A1969" i="17"/>
  <c r="A1970" i="17"/>
  <c r="A1971" i="17"/>
  <c r="A1972" i="17"/>
  <c r="A1973" i="17"/>
  <c r="A1974" i="17"/>
  <c r="A1975" i="17"/>
  <c r="A1976" i="17"/>
  <c r="A1977" i="17"/>
  <c r="A1978" i="17"/>
  <c r="A1979" i="17"/>
  <c r="A1980" i="17"/>
  <c r="A1981" i="17"/>
  <c r="A1982" i="17"/>
  <c r="A1983" i="17"/>
  <c r="A1984" i="17"/>
  <c r="A1985" i="17"/>
  <c r="A1986" i="17"/>
  <c r="A1987" i="17"/>
  <c r="A1988" i="17"/>
  <c r="A1989" i="17"/>
  <c r="A1990" i="17"/>
  <c r="A1991" i="17"/>
  <c r="A1992" i="17"/>
  <c r="A1993" i="17"/>
  <c r="A1994" i="17"/>
  <c r="A1995" i="17"/>
  <c r="A1996" i="17"/>
  <c r="A1997" i="17"/>
  <c r="A1998" i="17"/>
  <c r="A1999" i="17"/>
  <c r="A2000" i="17"/>
  <c r="A2001" i="17"/>
  <c r="A2002" i="17"/>
  <c r="A2003" i="17"/>
  <c r="A2004" i="17"/>
  <c r="A2005" i="17"/>
  <c r="A2006" i="17"/>
  <c r="A2007" i="17"/>
  <c r="A2008" i="17"/>
  <c r="A2009" i="17"/>
  <c r="A2010" i="17"/>
  <c r="A2011" i="17"/>
  <c r="A2012" i="17"/>
  <c r="A2013" i="17"/>
  <c r="A2014" i="17"/>
  <c r="A2015" i="17"/>
  <c r="A2016" i="17"/>
  <c r="A2017" i="17"/>
  <c r="A2018" i="17"/>
  <c r="A2019" i="17"/>
  <c r="A2020" i="17"/>
  <c r="A2021" i="17"/>
  <c r="A2022" i="17"/>
  <c r="A2023" i="17"/>
  <c r="A2024" i="17"/>
  <c r="A2025" i="17"/>
  <c r="A2026" i="17"/>
  <c r="A2027" i="17"/>
  <c r="A2028" i="17"/>
  <c r="A2029" i="17"/>
  <c r="A2030" i="17"/>
  <c r="A2031" i="17"/>
  <c r="A2032" i="17"/>
  <c r="A2033" i="17"/>
  <c r="A2034" i="17"/>
  <c r="A2035" i="17"/>
  <c r="A2036" i="17"/>
  <c r="A2037" i="17"/>
  <c r="A2038" i="17"/>
  <c r="A2039" i="17"/>
  <c r="A2040" i="17"/>
  <c r="A2041" i="17"/>
  <c r="A2042" i="17"/>
  <c r="A2043" i="17"/>
  <c r="A2044" i="17"/>
  <c r="A2045" i="17"/>
  <c r="A2046" i="17"/>
  <c r="A2047" i="17"/>
  <c r="A2048" i="17"/>
  <c r="A2049" i="17"/>
  <c r="A2050" i="17"/>
  <c r="A2051" i="17"/>
  <c r="A2052" i="17"/>
  <c r="A2053" i="17"/>
  <c r="A2054" i="17"/>
  <c r="A2055" i="17"/>
  <c r="A2056" i="17"/>
  <c r="A2057" i="17"/>
  <c r="A2058" i="17"/>
  <c r="A2059" i="17"/>
  <c r="A2060" i="17"/>
  <c r="A2061" i="17"/>
  <c r="A2062" i="17"/>
  <c r="A2063" i="17"/>
  <c r="A2064" i="17"/>
  <c r="A2065" i="17"/>
  <c r="A2066" i="17"/>
  <c r="A2067" i="17"/>
  <c r="A2068" i="17"/>
  <c r="A2069" i="17"/>
  <c r="A2070" i="17"/>
  <c r="A2071" i="17"/>
  <c r="A2072" i="17"/>
  <c r="A2073" i="17"/>
  <c r="A2074" i="17"/>
  <c r="A2075" i="17"/>
  <c r="A2076" i="17"/>
  <c r="A2077" i="17"/>
  <c r="A2078" i="17"/>
  <c r="A2079" i="17"/>
  <c r="A2080" i="17"/>
  <c r="A2081" i="17"/>
  <c r="A2082" i="17"/>
  <c r="A2083" i="17"/>
  <c r="A2084" i="17"/>
  <c r="A2085" i="17"/>
  <c r="A2086" i="17"/>
  <c r="A2087" i="17"/>
  <c r="A2088" i="17"/>
  <c r="A2089" i="17"/>
  <c r="A2090" i="17"/>
  <c r="A2091" i="17"/>
  <c r="A2092" i="17"/>
  <c r="A2093" i="17"/>
  <c r="A2094" i="17"/>
  <c r="A2095" i="17"/>
  <c r="A2096" i="17"/>
  <c r="A2097" i="17"/>
  <c r="A2098" i="17"/>
  <c r="A2099" i="17"/>
  <c r="A2100" i="17"/>
  <c r="A2101" i="17"/>
  <c r="A2102" i="17"/>
  <c r="A2103" i="17"/>
  <c r="A2104" i="17"/>
  <c r="A2105" i="17"/>
  <c r="A2106" i="17"/>
  <c r="A2107" i="17"/>
  <c r="A2108" i="17"/>
  <c r="A2109" i="17"/>
  <c r="A2110" i="17"/>
  <c r="A2111" i="17"/>
  <c r="A2112" i="17"/>
  <c r="A2113" i="17"/>
  <c r="A2114" i="17"/>
  <c r="A2115" i="17"/>
  <c r="A2116" i="17"/>
  <c r="A2117" i="17"/>
  <c r="A2118" i="17"/>
  <c r="A2119" i="17"/>
  <c r="A2120" i="17"/>
  <c r="A2121" i="17"/>
  <c r="A2122" i="17"/>
  <c r="A2123" i="17"/>
  <c r="A2124" i="17"/>
  <c r="A2125" i="17"/>
  <c r="A2126" i="17"/>
  <c r="A2127" i="17"/>
  <c r="A2128" i="17"/>
  <c r="A2129" i="17"/>
  <c r="A2130" i="17"/>
  <c r="A2131" i="17"/>
  <c r="A2132" i="17"/>
  <c r="A2133" i="17"/>
  <c r="A2134" i="17"/>
  <c r="A2135" i="17"/>
  <c r="A2136" i="17"/>
  <c r="A2137" i="17"/>
  <c r="A2138" i="17"/>
  <c r="A2139" i="17"/>
  <c r="A2140" i="17"/>
  <c r="A2141" i="17"/>
  <c r="A2142" i="17"/>
  <c r="A2143" i="17"/>
  <c r="A2144" i="17"/>
  <c r="A2145" i="17"/>
  <c r="A2146" i="17"/>
  <c r="A2147" i="17"/>
  <c r="A2148" i="17"/>
  <c r="A2149" i="17"/>
  <c r="A2150" i="17"/>
  <c r="A2151" i="17"/>
  <c r="A2152" i="17"/>
  <c r="A2153" i="17"/>
  <c r="A2154" i="17"/>
  <c r="A2155" i="17"/>
  <c r="A2156" i="17"/>
  <c r="A2157" i="17"/>
  <c r="A2158" i="17"/>
  <c r="A2159" i="17"/>
  <c r="A2160" i="17"/>
  <c r="A2161" i="17"/>
  <c r="A2162" i="17"/>
  <c r="A2163" i="17"/>
  <c r="A2164" i="17"/>
  <c r="A2165" i="17"/>
  <c r="A2166" i="17"/>
  <c r="A2167" i="17"/>
  <c r="A2168" i="17"/>
  <c r="A2169" i="17"/>
  <c r="A2170" i="17"/>
  <c r="A2171" i="17"/>
  <c r="A2172" i="17"/>
  <c r="A2173" i="17"/>
  <c r="A2174" i="17"/>
  <c r="A2175" i="17"/>
  <c r="A2176" i="17"/>
  <c r="A2177" i="17"/>
  <c r="A2178" i="17"/>
  <c r="A2179" i="17"/>
  <c r="A2180" i="17"/>
  <c r="A2181" i="17"/>
  <c r="A2182" i="17"/>
  <c r="A2183" i="17"/>
  <c r="A2184" i="17"/>
  <c r="A2185" i="17"/>
  <c r="A2186" i="17"/>
  <c r="A2187" i="17"/>
  <c r="A2188" i="17"/>
  <c r="A2189" i="17"/>
  <c r="A2190" i="17"/>
  <c r="A2191" i="17"/>
  <c r="A2192" i="17"/>
  <c r="A2193" i="17"/>
  <c r="A2194" i="17"/>
  <c r="A2195" i="17"/>
  <c r="A2196" i="17"/>
  <c r="A2197" i="17"/>
  <c r="A2198" i="17"/>
  <c r="A2199" i="17"/>
  <c r="A2200" i="17"/>
  <c r="A2201" i="17"/>
  <c r="A2202" i="17"/>
  <c r="A2203" i="17"/>
  <c r="A2204" i="17"/>
  <c r="A2205" i="17"/>
  <c r="A2206" i="17"/>
  <c r="A2207" i="17"/>
  <c r="A2208" i="17"/>
  <c r="A2209" i="17"/>
  <c r="A2210" i="17"/>
  <c r="A2211" i="17"/>
  <c r="A2212" i="17"/>
  <c r="A2213" i="17"/>
  <c r="A2214" i="17"/>
  <c r="A2215" i="17"/>
  <c r="A2216" i="17"/>
  <c r="A2217" i="17"/>
  <c r="A2218" i="17"/>
  <c r="A2219" i="17"/>
  <c r="A2220" i="17"/>
  <c r="A2221" i="17"/>
  <c r="A2222" i="17"/>
  <c r="A2223" i="17"/>
  <c r="A2224" i="17"/>
  <c r="A2225" i="17"/>
  <c r="A2226" i="17"/>
  <c r="A2227" i="17"/>
  <c r="A2228" i="17"/>
  <c r="A2229" i="17"/>
  <c r="A2230" i="17"/>
  <c r="A2231" i="17"/>
  <c r="A2232" i="17"/>
  <c r="A2233" i="17"/>
  <c r="A2234" i="17"/>
  <c r="A2235" i="17"/>
  <c r="A2236" i="17"/>
  <c r="A2237" i="17"/>
  <c r="A2238" i="17"/>
  <c r="A2239" i="17"/>
  <c r="A2240" i="17"/>
  <c r="A2241" i="17"/>
  <c r="A2242" i="17"/>
  <c r="A2243" i="17"/>
  <c r="A2244" i="17"/>
  <c r="A2245" i="17"/>
  <c r="A2246" i="17"/>
  <c r="A2247" i="17"/>
  <c r="A2248" i="17"/>
  <c r="A2249" i="17"/>
  <c r="A2250" i="17"/>
  <c r="A2251" i="17"/>
  <c r="A2252" i="17"/>
  <c r="A2253" i="17"/>
  <c r="A2254" i="17"/>
  <c r="A2255" i="17"/>
  <c r="A2256" i="17"/>
  <c r="A2257" i="17"/>
  <c r="A2258" i="17"/>
  <c r="A2259" i="17"/>
  <c r="A2260" i="17"/>
  <c r="A2261" i="17"/>
  <c r="A2262" i="17"/>
  <c r="A2263" i="17"/>
  <c r="A2264" i="17"/>
  <c r="A2265" i="17"/>
  <c r="A2266" i="17"/>
  <c r="A2267" i="17"/>
  <c r="A2268" i="17"/>
  <c r="A2269" i="17"/>
  <c r="A2270" i="17"/>
  <c r="A2271" i="17"/>
  <c r="A2272" i="17"/>
  <c r="A2273" i="17"/>
  <c r="A2274" i="17"/>
  <c r="A2275" i="17"/>
  <c r="A2276" i="17"/>
  <c r="A2277" i="17"/>
  <c r="A2278" i="17"/>
  <c r="A2279" i="17"/>
  <c r="A2280" i="17"/>
  <c r="A2281" i="17"/>
  <c r="A2282" i="17"/>
  <c r="A2283" i="17"/>
  <c r="A2284" i="17"/>
  <c r="A2285" i="17"/>
  <c r="A2286" i="17"/>
  <c r="A2287" i="17"/>
  <c r="A2288" i="17"/>
  <c r="A2289" i="17"/>
  <c r="A2290" i="17"/>
  <c r="A2291" i="17"/>
  <c r="A2292" i="17"/>
  <c r="A2293" i="17"/>
  <c r="A2294" i="17"/>
  <c r="A2295" i="17"/>
  <c r="A2296" i="17"/>
  <c r="A2297" i="17"/>
  <c r="A2298" i="17"/>
  <c r="A2299" i="17"/>
  <c r="A2300" i="17"/>
  <c r="A2301" i="17"/>
  <c r="A2302" i="17"/>
  <c r="A2303" i="17"/>
  <c r="A2304" i="17"/>
  <c r="A2305" i="17"/>
  <c r="A2306" i="17"/>
  <c r="A2307" i="17"/>
  <c r="A2308" i="17"/>
  <c r="A2309" i="17"/>
  <c r="A2310" i="17"/>
  <c r="A2311" i="17"/>
  <c r="A2312" i="17"/>
  <c r="A2313" i="17"/>
  <c r="A2314" i="17"/>
  <c r="A2315" i="17"/>
  <c r="A2316" i="17"/>
  <c r="A2317" i="17"/>
  <c r="A2318" i="17"/>
  <c r="A2319" i="17"/>
  <c r="A2320" i="17"/>
  <c r="A2321" i="17"/>
  <c r="A2322" i="17"/>
  <c r="A2323" i="17"/>
  <c r="A2324" i="17"/>
  <c r="A2325" i="17"/>
  <c r="A2326" i="17"/>
  <c r="A2327" i="17"/>
  <c r="A2328" i="17"/>
  <c r="A2329" i="17"/>
  <c r="A2330" i="17"/>
  <c r="A2331" i="17"/>
  <c r="A2332" i="17"/>
  <c r="A2333" i="17"/>
  <c r="A2334" i="17"/>
  <c r="A2335" i="17"/>
  <c r="A2336" i="17"/>
  <c r="A2337" i="17"/>
  <c r="A2338" i="17"/>
  <c r="A2339" i="17"/>
  <c r="A2340" i="17"/>
  <c r="A2341" i="17"/>
  <c r="A2342" i="17"/>
  <c r="A2343" i="17"/>
  <c r="A2344" i="17"/>
  <c r="A2345" i="17"/>
  <c r="A2346" i="17"/>
  <c r="A2347" i="17"/>
  <c r="A2348" i="17"/>
  <c r="A2349" i="17"/>
  <c r="A2350" i="17"/>
  <c r="A2351" i="17"/>
  <c r="A2352" i="17"/>
  <c r="A2353" i="17"/>
  <c r="A2354" i="17"/>
  <c r="A2355" i="17"/>
  <c r="A2356" i="17"/>
  <c r="A2357" i="17"/>
  <c r="A2358" i="17"/>
  <c r="A2359" i="17"/>
  <c r="A2360" i="17"/>
  <c r="A2361" i="17"/>
  <c r="A2362" i="17"/>
  <c r="A2363" i="17"/>
  <c r="A2364" i="17"/>
  <c r="A2365" i="17"/>
  <c r="A2366" i="17"/>
  <c r="A2367" i="17"/>
  <c r="A2368" i="17"/>
  <c r="A2369" i="17"/>
  <c r="A2370" i="17"/>
  <c r="A2371" i="17"/>
  <c r="A2372" i="17"/>
  <c r="A2373" i="17"/>
  <c r="A2374" i="17"/>
  <c r="A2375" i="17"/>
  <c r="A2376" i="17"/>
  <c r="A2377" i="17"/>
  <c r="A2378" i="17"/>
  <c r="A2379" i="17"/>
  <c r="A2380" i="17"/>
  <c r="A2381" i="17"/>
  <c r="A2382" i="17"/>
  <c r="A2383" i="17"/>
  <c r="A2384" i="17"/>
  <c r="A2385" i="17"/>
  <c r="A2386" i="17"/>
  <c r="A2387" i="17"/>
  <c r="A2388" i="17"/>
  <c r="A2389" i="17"/>
  <c r="A2390" i="17"/>
  <c r="A2391" i="17"/>
  <c r="A2392" i="17"/>
  <c r="A2393" i="17"/>
  <c r="A2394" i="17"/>
  <c r="A2395" i="17"/>
  <c r="A2396" i="17"/>
  <c r="A2397" i="17"/>
  <c r="A2398" i="17"/>
  <c r="A2399" i="17"/>
  <c r="A2400" i="17"/>
  <c r="A2401" i="17"/>
  <c r="A2402" i="17"/>
  <c r="A2403" i="17"/>
  <c r="A2404" i="17"/>
  <c r="A2405" i="17"/>
  <c r="A2406" i="17"/>
  <c r="A2407" i="17"/>
  <c r="A2408" i="17"/>
  <c r="A2409" i="17"/>
  <c r="A2410" i="17"/>
  <c r="A2411" i="17"/>
  <c r="A2412" i="17"/>
  <c r="A2413" i="17"/>
  <c r="A2414" i="17"/>
  <c r="A2415" i="17"/>
  <c r="A2416" i="17"/>
  <c r="A2417" i="17"/>
  <c r="A2418" i="17"/>
  <c r="A2419" i="17"/>
  <c r="A2420" i="17"/>
  <c r="A2421" i="17"/>
  <c r="A2422" i="17"/>
  <c r="A2423" i="17"/>
  <c r="A2424" i="17"/>
  <c r="A2425" i="17"/>
  <c r="A2426" i="17"/>
  <c r="A2427" i="17"/>
  <c r="A2428" i="17"/>
  <c r="A2429" i="17"/>
  <c r="A2430" i="17"/>
  <c r="A2431" i="17"/>
  <c r="A2432" i="17"/>
  <c r="A2433" i="17"/>
  <c r="A2434" i="17"/>
  <c r="A2435" i="17"/>
  <c r="A2436" i="17"/>
  <c r="A2437" i="17"/>
  <c r="A2438" i="17"/>
  <c r="A2439" i="17"/>
  <c r="A2440" i="17"/>
  <c r="A2441" i="17"/>
  <c r="A2442" i="17"/>
  <c r="A2443" i="17"/>
  <c r="A2444" i="17"/>
  <c r="A2445" i="17"/>
  <c r="A2446" i="17"/>
  <c r="A2447" i="17"/>
  <c r="A2448" i="17"/>
  <c r="A2449" i="17"/>
  <c r="A2450" i="17"/>
  <c r="A2451" i="17"/>
  <c r="A2452" i="17"/>
  <c r="A2453" i="17"/>
  <c r="A2454" i="17"/>
  <c r="A2455" i="17"/>
  <c r="A2456" i="17"/>
  <c r="A2457" i="17"/>
  <c r="A2458" i="17"/>
  <c r="A2459" i="17"/>
  <c r="A2460" i="17"/>
  <c r="A2461" i="17"/>
  <c r="A2462" i="17"/>
  <c r="A2463" i="17"/>
  <c r="A2464" i="17"/>
  <c r="A2465" i="17"/>
  <c r="A2466" i="17"/>
  <c r="A2467" i="17"/>
  <c r="A2468" i="17"/>
  <c r="A2469" i="17"/>
  <c r="A2470" i="17"/>
  <c r="A2471" i="17"/>
  <c r="A2472" i="17"/>
  <c r="A2473" i="17"/>
  <c r="A2474" i="17"/>
  <c r="A2475" i="17"/>
  <c r="A2476" i="17"/>
  <c r="A2477" i="17"/>
  <c r="A2478" i="17"/>
  <c r="A2479" i="17"/>
  <c r="A2480" i="17"/>
  <c r="A2481" i="17"/>
  <c r="A2482" i="17"/>
  <c r="A2483" i="17"/>
  <c r="A2484" i="17"/>
  <c r="A2485" i="17"/>
  <c r="A2486" i="17"/>
  <c r="A2487" i="17"/>
  <c r="A2488" i="17"/>
  <c r="A2489" i="17"/>
  <c r="A2490" i="17"/>
  <c r="A2491" i="17"/>
  <c r="A2492" i="17"/>
  <c r="A2493" i="17"/>
  <c r="A2494" i="17"/>
  <c r="A2495" i="17"/>
  <c r="A2496" i="17"/>
  <c r="A2497" i="17"/>
  <c r="A2498" i="17"/>
  <c r="A2499" i="17"/>
  <c r="A2500" i="17"/>
  <c r="A2501" i="17"/>
  <c r="A2502" i="17"/>
  <c r="A2503" i="17"/>
  <c r="A2504" i="17"/>
  <c r="A2505" i="17"/>
  <c r="A2506" i="17"/>
  <c r="A2507" i="17"/>
  <c r="A2508" i="17"/>
  <c r="A2509" i="17"/>
  <c r="A2510" i="17"/>
  <c r="A2511" i="17"/>
  <c r="A2512" i="17"/>
  <c r="A2513" i="17"/>
  <c r="A2514" i="17"/>
  <c r="A2515" i="17"/>
  <c r="A2516" i="17"/>
  <c r="A2517" i="17"/>
  <c r="A2518" i="17"/>
  <c r="A2519" i="17"/>
  <c r="A2520" i="17"/>
  <c r="A2521" i="17"/>
  <c r="A2522" i="17"/>
  <c r="A2523" i="17"/>
  <c r="A2524" i="17"/>
  <c r="A2525" i="17"/>
  <c r="A2526" i="17"/>
  <c r="A2527" i="17"/>
  <c r="A2528" i="17"/>
  <c r="A2529" i="17"/>
  <c r="A2530" i="17"/>
  <c r="A2531" i="17"/>
  <c r="A2532" i="17"/>
  <c r="A2533" i="17"/>
  <c r="A2534" i="17"/>
  <c r="A2535" i="17"/>
  <c r="A2536" i="17"/>
  <c r="A2537" i="17"/>
  <c r="A2538" i="17"/>
  <c r="A2539" i="17"/>
  <c r="A2540" i="17"/>
  <c r="A2541" i="17"/>
  <c r="A2542" i="17"/>
  <c r="A2543" i="17"/>
  <c r="A2544" i="17"/>
  <c r="A2545" i="17"/>
  <c r="A2546" i="17"/>
  <c r="A2547" i="17"/>
  <c r="A2548" i="17"/>
  <c r="A2549" i="17"/>
  <c r="A2550" i="17"/>
  <c r="A2551" i="17"/>
  <c r="A2552" i="17"/>
  <c r="A2553" i="17"/>
  <c r="A2554" i="17"/>
  <c r="A2555" i="17"/>
  <c r="A2556" i="17"/>
  <c r="A2557" i="17"/>
  <c r="A2558" i="17"/>
  <c r="A2559" i="17"/>
  <c r="A2560" i="17"/>
  <c r="A2561" i="17"/>
  <c r="A2562" i="17"/>
  <c r="A2563" i="17"/>
  <c r="A2564" i="17"/>
  <c r="A2565" i="17"/>
  <c r="A2566" i="17"/>
  <c r="A2567" i="17"/>
  <c r="A2568" i="17"/>
  <c r="A2569" i="17"/>
  <c r="A2570" i="17"/>
  <c r="A2571" i="17"/>
  <c r="A2572" i="17"/>
  <c r="A2573" i="17"/>
  <c r="A2574" i="17"/>
  <c r="A2575" i="17"/>
  <c r="A2576" i="17"/>
  <c r="A2577" i="17"/>
  <c r="A2578" i="17"/>
  <c r="A2579" i="17"/>
  <c r="A2580" i="17"/>
  <c r="A2581" i="17"/>
  <c r="A2582" i="17"/>
  <c r="A2583" i="17"/>
  <c r="A2584" i="17"/>
  <c r="A2585" i="17"/>
  <c r="A2586" i="17"/>
  <c r="A2587" i="17"/>
  <c r="A2588" i="17"/>
  <c r="A2589" i="17"/>
  <c r="A2590" i="17"/>
  <c r="A2591" i="17"/>
  <c r="A2592" i="17"/>
  <c r="A2593" i="17"/>
  <c r="A2594" i="17"/>
  <c r="A2595" i="17"/>
  <c r="A2596" i="17"/>
  <c r="A2597" i="17"/>
  <c r="A2598" i="17"/>
  <c r="A2599" i="17"/>
  <c r="A2600" i="17"/>
  <c r="A2601" i="17"/>
  <c r="A2602" i="17"/>
  <c r="A2603" i="17"/>
  <c r="A2604" i="17"/>
  <c r="A2605" i="17"/>
  <c r="A2606" i="17"/>
  <c r="A2607" i="17"/>
  <c r="A2608" i="17"/>
  <c r="A2609" i="17"/>
  <c r="A2610" i="17"/>
  <c r="A2611" i="17"/>
  <c r="A2612" i="17"/>
  <c r="A2613" i="17"/>
  <c r="A2614" i="17"/>
  <c r="A2615" i="17"/>
  <c r="A2616" i="17"/>
  <c r="A2617" i="17"/>
  <c r="A2618" i="17"/>
  <c r="A2619" i="17"/>
  <c r="A2620" i="17"/>
  <c r="A2621" i="17"/>
  <c r="A2622" i="17"/>
  <c r="A2623" i="17"/>
  <c r="A2624" i="17"/>
  <c r="A2625" i="17"/>
  <c r="A2626" i="17"/>
  <c r="A2627" i="17"/>
  <c r="A2628" i="17"/>
  <c r="A2629" i="17"/>
  <c r="A2630" i="17"/>
  <c r="A2631" i="17"/>
  <c r="A2632" i="17"/>
  <c r="A2633" i="17"/>
  <c r="A2634" i="17"/>
  <c r="A2635" i="17"/>
  <c r="A2636" i="17"/>
  <c r="A2637" i="17"/>
  <c r="A2638" i="17"/>
  <c r="A2639" i="17"/>
  <c r="A2640" i="17"/>
  <c r="A2641" i="17"/>
  <c r="A2642" i="17"/>
  <c r="A2643" i="17"/>
  <c r="A2644" i="17"/>
  <c r="A2645" i="17"/>
  <c r="A2646" i="17"/>
  <c r="A2647" i="17"/>
  <c r="A2648" i="17"/>
  <c r="A2649" i="17"/>
  <c r="A2650" i="17"/>
  <c r="A2651" i="17"/>
  <c r="A2652" i="17"/>
  <c r="A2653" i="17"/>
  <c r="A2654" i="17"/>
  <c r="A2655" i="17"/>
  <c r="A2656" i="17"/>
  <c r="A2657" i="17"/>
  <c r="A2658" i="17"/>
  <c r="A2659" i="17"/>
  <c r="A2660" i="17"/>
  <c r="A2661" i="17"/>
  <c r="A2662" i="17"/>
  <c r="A2663" i="17"/>
  <c r="A2664" i="17"/>
  <c r="A2665" i="17"/>
  <c r="A2666" i="17"/>
  <c r="A2667" i="17"/>
  <c r="A2668" i="17"/>
  <c r="A2669" i="17"/>
  <c r="A2670" i="17"/>
  <c r="A2671" i="17"/>
  <c r="A2672" i="17"/>
  <c r="A2673" i="17"/>
  <c r="A2674" i="17"/>
  <c r="A2675" i="17"/>
  <c r="A2676" i="17"/>
  <c r="A2677" i="17"/>
  <c r="A2678" i="17"/>
  <c r="A2679" i="17"/>
  <c r="A2680" i="17"/>
  <c r="A2681" i="17"/>
  <c r="A2682" i="17"/>
  <c r="A2683" i="17"/>
  <c r="A2684" i="17"/>
  <c r="A2685" i="17"/>
  <c r="A2686" i="17"/>
  <c r="A2687" i="17"/>
  <c r="A2688" i="17"/>
  <c r="A2689" i="17"/>
  <c r="A2690" i="17"/>
  <c r="A2691" i="17"/>
  <c r="A2692" i="17"/>
  <c r="A2693" i="17"/>
  <c r="A2694" i="17"/>
  <c r="A2695" i="17"/>
  <c r="A2696" i="17"/>
  <c r="A2697" i="17"/>
  <c r="A2698" i="17"/>
  <c r="A2699" i="17"/>
  <c r="A2700" i="17"/>
  <c r="A2701" i="17"/>
  <c r="A2702" i="17"/>
  <c r="A2703" i="17"/>
  <c r="A2704" i="17"/>
  <c r="A2705" i="17"/>
  <c r="A2706" i="17"/>
  <c r="A2707" i="17"/>
  <c r="A2708" i="17"/>
  <c r="A2709" i="17"/>
  <c r="A2710" i="17"/>
  <c r="A2711" i="17"/>
  <c r="A2712" i="17"/>
  <c r="A2713" i="17"/>
  <c r="A2714" i="17"/>
  <c r="A2715" i="17"/>
  <c r="A2716" i="17"/>
  <c r="A2717" i="17"/>
  <c r="A2718" i="17"/>
  <c r="A2719" i="17"/>
  <c r="A2720" i="17"/>
  <c r="A2721" i="17"/>
  <c r="A2722" i="17"/>
  <c r="A2723" i="17"/>
  <c r="A2724" i="17"/>
  <c r="A2725" i="17"/>
  <c r="A2726" i="17"/>
  <c r="A2727" i="17"/>
  <c r="A2728" i="17"/>
  <c r="A2729" i="17"/>
  <c r="A2730" i="17"/>
  <c r="A2731" i="17"/>
  <c r="A2732" i="17"/>
  <c r="A2733" i="17"/>
  <c r="A2734" i="17"/>
  <c r="A2735" i="17"/>
  <c r="A2736" i="17"/>
  <c r="A2737" i="17"/>
  <c r="A2738" i="17"/>
  <c r="A2739" i="17"/>
  <c r="A2740" i="17"/>
  <c r="A2741" i="17"/>
  <c r="A2742" i="17"/>
  <c r="A2743" i="17"/>
  <c r="A2744" i="17"/>
  <c r="A2745" i="17"/>
  <c r="A2746" i="17"/>
  <c r="A2747" i="17"/>
  <c r="A2748" i="17"/>
  <c r="A2749" i="17"/>
  <c r="A2750" i="17"/>
  <c r="A2751" i="17"/>
  <c r="A2752" i="17"/>
  <c r="A2753" i="17"/>
  <c r="A2754" i="17"/>
  <c r="A2755" i="17"/>
  <c r="A2756" i="17"/>
  <c r="A2757" i="17"/>
  <c r="A2758" i="17"/>
  <c r="A2759" i="17"/>
  <c r="A2760" i="17"/>
  <c r="A2761" i="17"/>
  <c r="A2762" i="17"/>
  <c r="A2763" i="17"/>
  <c r="A2764" i="17"/>
  <c r="A2765" i="17"/>
  <c r="A2766" i="17"/>
  <c r="A2767" i="17"/>
  <c r="A2768" i="17"/>
  <c r="A2769" i="17"/>
  <c r="A2770" i="17"/>
  <c r="A2771" i="17"/>
  <c r="A2772" i="17"/>
  <c r="A2773" i="17"/>
  <c r="A2774" i="17"/>
  <c r="A2775" i="17"/>
  <c r="A2776" i="17"/>
  <c r="A2777" i="17"/>
  <c r="A2778" i="17"/>
  <c r="A2779" i="17"/>
  <c r="A2780" i="17"/>
  <c r="A2781" i="17"/>
  <c r="A2782" i="17"/>
  <c r="A2783" i="17"/>
  <c r="A2784" i="17"/>
  <c r="A2785" i="17"/>
  <c r="A2786" i="17"/>
  <c r="A2787" i="17"/>
  <c r="A2788" i="17"/>
  <c r="A2789" i="17"/>
  <c r="A2790" i="17"/>
  <c r="A2791" i="17"/>
  <c r="A2792" i="17"/>
  <c r="A2793" i="17"/>
  <c r="A2794" i="17"/>
  <c r="A2795" i="17"/>
  <c r="A2796" i="17"/>
  <c r="A2797" i="17"/>
  <c r="A2798" i="17"/>
  <c r="A2799" i="17"/>
  <c r="A2800" i="17"/>
  <c r="A2801" i="17"/>
  <c r="A2802" i="17"/>
  <c r="A2803" i="17"/>
  <c r="A2804" i="17"/>
  <c r="A2805" i="17"/>
  <c r="A2806" i="17"/>
  <c r="A2807" i="17"/>
  <c r="A2808" i="17"/>
  <c r="A2809" i="17"/>
  <c r="A2810" i="17"/>
  <c r="A2811" i="17"/>
  <c r="A2812" i="17"/>
  <c r="A2813" i="17"/>
  <c r="A2814" i="17"/>
  <c r="A2815" i="17"/>
  <c r="A2816" i="17"/>
  <c r="A2817" i="17"/>
  <c r="A2818" i="17"/>
  <c r="A2819" i="17"/>
  <c r="A2820" i="17"/>
  <c r="A2821" i="17"/>
  <c r="A2822" i="17"/>
  <c r="A2823" i="17"/>
  <c r="A2824" i="17"/>
  <c r="A2825" i="17"/>
  <c r="A2826" i="17"/>
  <c r="A2827" i="17"/>
  <c r="A2828" i="17"/>
  <c r="A2829" i="17"/>
  <c r="A2830" i="17"/>
  <c r="A2831" i="17"/>
  <c r="A2832" i="17"/>
  <c r="A2833" i="17"/>
  <c r="A2834" i="17"/>
  <c r="A2835" i="17"/>
  <c r="A2836" i="17"/>
  <c r="A2837" i="17"/>
  <c r="A2838" i="17"/>
  <c r="A2839" i="17"/>
  <c r="A2840" i="17"/>
  <c r="A2841" i="17"/>
  <c r="A2842" i="17"/>
  <c r="A2843" i="17"/>
  <c r="A2844" i="17"/>
  <c r="A2845" i="17"/>
  <c r="A2846" i="17"/>
  <c r="A2847" i="17"/>
  <c r="A2848" i="17"/>
  <c r="A2849" i="17"/>
  <c r="A2850" i="17"/>
  <c r="A2851" i="17"/>
  <c r="A2852" i="17"/>
  <c r="A2853" i="17"/>
  <c r="A2854" i="17"/>
  <c r="A2855" i="17"/>
  <c r="A2856" i="17"/>
  <c r="A2857" i="17"/>
  <c r="A2858" i="17"/>
  <c r="A2859" i="17"/>
  <c r="A2860" i="17"/>
  <c r="A2861" i="17"/>
  <c r="A2862" i="17"/>
  <c r="A2863" i="17"/>
  <c r="A2864" i="17"/>
  <c r="A2865" i="17"/>
  <c r="A2866" i="17"/>
  <c r="A2867" i="17"/>
  <c r="A2868" i="17"/>
  <c r="A2869" i="17"/>
  <c r="A2870" i="17"/>
  <c r="A2871" i="17"/>
  <c r="A2872" i="17"/>
  <c r="A2873" i="17"/>
  <c r="A2874" i="17"/>
  <c r="A2875" i="17"/>
  <c r="A2876" i="17"/>
  <c r="A2877" i="17"/>
  <c r="A2878" i="17"/>
  <c r="A2879" i="17"/>
  <c r="A2880" i="17"/>
  <c r="A2881" i="17"/>
  <c r="A2882" i="17"/>
  <c r="A2883" i="17"/>
  <c r="A2884" i="17"/>
  <c r="A2885" i="17"/>
  <c r="A2886" i="17"/>
  <c r="A2887" i="17"/>
  <c r="A2888" i="17"/>
  <c r="A2889" i="17"/>
  <c r="A2890" i="17"/>
  <c r="A2891" i="17"/>
  <c r="A2892" i="17"/>
  <c r="A2893" i="17"/>
  <c r="A2894" i="17"/>
  <c r="A2895" i="17"/>
  <c r="A2896" i="17"/>
  <c r="A2897" i="17"/>
  <c r="A2898" i="17"/>
  <c r="A2899" i="17"/>
  <c r="A2900" i="17"/>
  <c r="A2901" i="17"/>
  <c r="A2902" i="17"/>
  <c r="A2903" i="17"/>
  <c r="A2904" i="17"/>
  <c r="A2905" i="17"/>
  <c r="A2906" i="17"/>
  <c r="A2907" i="17"/>
  <c r="A2908" i="17"/>
  <c r="A2909" i="17"/>
  <c r="A2910" i="17"/>
  <c r="A2911" i="17"/>
  <c r="A2912" i="17"/>
  <c r="A2913" i="17"/>
  <c r="A2914" i="17"/>
  <c r="A2915" i="17"/>
  <c r="A2916" i="17"/>
  <c r="A2917" i="17"/>
  <c r="A2918" i="17"/>
  <c r="A2919" i="17"/>
  <c r="A2920" i="17"/>
  <c r="A2921" i="17"/>
  <c r="A2922" i="17"/>
  <c r="A2923" i="17"/>
  <c r="A2924" i="17"/>
  <c r="A2925" i="17"/>
  <c r="A2926" i="17"/>
  <c r="A2927" i="17"/>
  <c r="A2928" i="17"/>
  <c r="A2929" i="17"/>
  <c r="A2930" i="17"/>
  <c r="A2931" i="17"/>
  <c r="A2932" i="17"/>
  <c r="A2933" i="17"/>
  <c r="A2934" i="17"/>
  <c r="A2935" i="17"/>
  <c r="A2936" i="17"/>
  <c r="A2937" i="17"/>
  <c r="A2938" i="17"/>
  <c r="A2939" i="17"/>
  <c r="A2940" i="17"/>
  <c r="A2941" i="17"/>
  <c r="A2942" i="17"/>
  <c r="A2943" i="17"/>
  <c r="A2944" i="17"/>
  <c r="A2945" i="17"/>
  <c r="A2946" i="17"/>
  <c r="A2947" i="17"/>
  <c r="A2948" i="17"/>
  <c r="A2949" i="17"/>
  <c r="A2950" i="17"/>
  <c r="A2951" i="17"/>
  <c r="A2952" i="17"/>
  <c r="A2953" i="17"/>
  <c r="A2954" i="17"/>
  <c r="A2955" i="17"/>
  <c r="A2956" i="17"/>
  <c r="A2957" i="17"/>
  <c r="A2958" i="17"/>
  <c r="A2959" i="17"/>
  <c r="A2960" i="17"/>
  <c r="A2961" i="17"/>
  <c r="A2962" i="17"/>
  <c r="A2963" i="17"/>
  <c r="A2964" i="17"/>
  <c r="A2965" i="17"/>
  <c r="A2966" i="17"/>
  <c r="A2967" i="17"/>
  <c r="A2968" i="17"/>
  <c r="A2969" i="17"/>
  <c r="A2970" i="17"/>
  <c r="A2971" i="17"/>
  <c r="A2972" i="17"/>
  <c r="A2973" i="17"/>
  <c r="A2974" i="17"/>
  <c r="A2975" i="17"/>
  <c r="A2976" i="17"/>
  <c r="A2977" i="17"/>
  <c r="A2978" i="17"/>
  <c r="A2979" i="17"/>
  <c r="A2980" i="17"/>
  <c r="A2981" i="17"/>
  <c r="A2982" i="17"/>
  <c r="A2983" i="17"/>
  <c r="A2984" i="17"/>
  <c r="A2985" i="17"/>
  <c r="A2986" i="17"/>
  <c r="A2987" i="17"/>
  <c r="A2988" i="17"/>
  <c r="A2989" i="17"/>
  <c r="A2990" i="17"/>
  <c r="A2991" i="17"/>
  <c r="A2992" i="17"/>
  <c r="A2993" i="17"/>
  <c r="A2994" i="17"/>
  <c r="A2995" i="17"/>
  <c r="A2996" i="17"/>
  <c r="A2997" i="17"/>
  <c r="A2998" i="17"/>
  <c r="A2999" i="17"/>
  <c r="A3000" i="17"/>
  <c r="A3001" i="17"/>
  <c r="A3002" i="17"/>
  <c r="A3003" i="17"/>
  <c r="A3004" i="17"/>
  <c r="A3005" i="17"/>
  <c r="A3006" i="17"/>
  <c r="A3007" i="17"/>
  <c r="A3008" i="17"/>
  <c r="A3009" i="17"/>
  <c r="A3010" i="17"/>
  <c r="A3011" i="17"/>
  <c r="A3012" i="17"/>
  <c r="A3013" i="17"/>
  <c r="A3014" i="17"/>
  <c r="A3015" i="17"/>
  <c r="A3016" i="17"/>
  <c r="A3017" i="17"/>
  <c r="A3018" i="17"/>
  <c r="A3019" i="17"/>
  <c r="A3020" i="17"/>
  <c r="A3021" i="17"/>
  <c r="A3022" i="17"/>
  <c r="A3023" i="17"/>
  <c r="A3024" i="17"/>
  <c r="A3025" i="17"/>
  <c r="A3026" i="17"/>
  <c r="A3027" i="17"/>
  <c r="A3028" i="17"/>
  <c r="A3029" i="17"/>
  <c r="A3030" i="17"/>
  <c r="A3031" i="17"/>
  <c r="A3032" i="17"/>
  <c r="A3033" i="17"/>
  <c r="A3034" i="17"/>
  <c r="A3035" i="17"/>
  <c r="A3036" i="17"/>
  <c r="A3037" i="17"/>
  <c r="A3038" i="17"/>
  <c r="A3039" i="17"/>
  <c r="A3040" i="17"/>
  <c r="A3041" i="17"/>
  <c r="A3042" i="17"/>
  <c r="A3043" i="17"/>
  <c r="A3044" i="17"/>
  <c r="A3045" i="17"/>
  <c r="A3046" i="17"/>
  <c r="A3047" i="17"/>
  <c r="A3048" i="17"/>
  <c r="A3049" i="17"/>
  <c r="A3050" i="17"/>
  <c r="A3051" i="17"/>
  <c r="A3052" i="17"/>
  <c r="A3053" i="17"/>
  <c r="A3054" i="17"/>
  <c r="A3055" i="17"/>
  <c r="A3056" i="17"/>
  <c r="A3057" i="17"/>
  <c r="A3058" i="17"/>
  <c r="A3059" i="17"/>
  <c r="A3060" i="17"/>
  <c r="A3061" i="17"/>
  <c r="A3062" i="17"/>
  <c r="A3063" i="17"/>
  <c r="A3064" i="17"/>
  <c r="A3065" i="17"/>
  <c r="A3066" i="17"/>
  <c r="A3067" i="17"/>
  <c r="A3068" i="17"/>
  <c r="A3069" i="17"/>
  <c r="A3070" i="17"/>
  <c r="A3071" i="17"/>
  <c r="A3072" i="17"/>
  <c r="A3073" i="17"/>
  <c r="A3074" i="17"/>
  <c r="A3075" i="17"/>
  <c r="A3076" i="17"/>
  <c r="A3077" i="17"/>
  <c r="A3078" i="17"/>
  <c r="A3079" i="17"/>
  <c r="A3080" i="17"/>
  <c r="A3081" i="17"/>
  <c r="A3082" i="17"/>
  <c r="A3083" i="17"/>
  <c r="A3084" i="17"/>
  <c r="A3085" i="17"/>
  <c r="A3086" i="17"/>
  <c r="A3087" i="17"/>
  <c r="A3088" i="17"/>
  <c r="A3089" i="17"/>
  <c r="A3090" i="17"/>
  <c r="A3091" i="17"/>
  <c r="A3092" i="17"/>
  <c r="A3093" i="17"/>
  <c r="A3094" i="17"/>
  <c r="A3095" i="17"/>
  <c r="A3096" i="17"/>
  <c r="A3097" i="17"/>
  <c r="A3098" i="17"/>
  <c r="A3099" i="17"/>
  <c r="A3100" i="17"/>
  <c r="A3101" i="17"/>
  <c r="A3102" i="17"/>
  <c r="A3103" i="17"/>
  <c r="A3104" i="17"/>
  <c r="A3105" i="17"/>
  <c r="A3106" i="17"/>
  <c r="A3107" i="17"/>
  <c r="A3108" i="17"/>
  <c r="A3109" i="17"/>
  <c r="A3110" i="17"/>
  <c r="A3111" i="17"/>
  <c r="A3112" i="17"/>
  <c r="A3113" i="17"/>
  <c r="A3114" i="17"/>
  <c r="A3115" i="17"/>
  <c r="A3116" i="17"/>
  <c r="A3117" i="17"/>
  <c r="A3118" i="17"/>
  <c r="A3119" i="17"/>
  <c r="A3120" i="17"/>
  <c r="A3121" i="17"/>
  <c r="A3122" i="17"/>
  <c r="A3123" i="17"/>
  <c r="A3124" i="17"/>
  <c r="A3125" i="17"/>
  <c r="A3126" i="17"/>
  <c r="A3127" i="17"/>
  <c r="A3128" i="17"/>
  <c r="A3129" i="17"/>
  <c r="A3130" i="17"/>
  <c r="A3131" i="17"/>
  <c r="A3132" i="17"/>
  <c r="A3133" i="17"/>
  <c r="A3134" i="17"/>
  <c r="A3135" i="17"/>
  <c r="A3136" i="17"/>
  <c r="A3137" i="17"/>
  <c r="A3138" i="17"/>
  <c r="A3139" i="17"/>
  <c r="A3140" i="17"/>
  <c r="A3141" i="17"/>
  <c r="A3142" i="17"/>
  <c r="A3143" i="17"/>
  <c r="A3144" i="17"/>
  <c r="A3145" i="17"/>
  <c r="A3146" i="17"/>
  <c r="A3147" i="17"/>
  <c r="A3148" i="17"/>
  <c r="A3149" i="17"/>
  <c r="A3150" i="17"/>
  <c r="A3151" i="17"/>
  <c r="A3152" i="17"/>
  <c r="A3153" i="17"/>
  <c r="A3154" i="17"/>
  <c r="A3155" i="17"/>
  <c r="A3156" i="17"/>
  <c r="A3157" i="17"/>
  <c r="A3158" i="17"/>
  <c r="A3159" i="17"/>
  <c r="A3160" i="17"/>
  <c r="A3161" i="17"/>
  <c r="A3162" i="17"/>
  <c r="A3163" i="17"/>
  <c r="A3164" i="17"/>
  <c r="A3165" i="17"/>
  <c r="A3166" i="17"/>
  <c r="A3167" i="17"/>
  <c r="A3168" i="17"/>
  <c r="A3169" i="17"/>
  <c r="A3170" i="17"/>
  <c r="A3171" i="17"/>
  <c r="A3172" i="17"/>
  <c r="A3173" i="17"/>
  <c r="A3174" i="17"/>
  <c r="A3175" i="17"/>
  <c r="A3176" i="17"/>
  <c r="A3177" i="17"/>
  <c r="A3178" i="17"/>
  <c r="A3179" i="17"/>
  <c r="A3180" i="17"/>
  <c r="A3181" i="17"/>
  <c r="A3182" i="17"/>
  <c r="A3183" i="17"/>
  <c r="A3184" i="17"/>
  <c r="A3185" i="17"/>
  <c r="A3186" i="17"/>
  <c r="A3187" i="17"/>
  <c r="A3188" i="17"/>
  <c r="A3189" i="17"/>
  <c r="A3190" i="17"/>
  <c r="A3191" i="17"/>
  <c r="A3192" i="17"/>
  <c r="A3193" i="17"/>
  <c r="A3194" i="17"/>
  <c r="A3195" i="17"/>
  <c r="A3196" i="17"/>
  <c r="A3197" i="17"/>
  <c r="A3198" i="17"/>
  <c r="A3199" i="17"/>
  <c r="A3200" i="17"/>
  <c r="A3201" i="17"/>
  <c r="A3202" i="17"/>
  <c r="A3203" i="17"/>
  <c r="A3204" i="17"/>
  <c r="A3205" i="17"/>
  <c r="A3206" i="17"/>
  <c r="A3207" i="17"/>
  <c r="A3208" i="17"/>
  <c r="A3209" i="17"/>
  <c r="A3210" i="17"/>
  <c r="A3211" i="17"/>
  <c r="A3212" i="17"/>
  <c r="A3213" i="17"/>
  <c r="A3214" i="17"/>
  <c r="A3215" i="17"/>
  <c r="A3216" i="17"/>
  <c r="A3217" i="17"/>
  <c r="A3218" i="17"/>
  <c r="A3219" i="17"/>
  <c r="A3220" i="17"/>
  <c r="A3221" i="17"/>
  <c r="A3222" i="17"/>
  <c r="A3223" i="17"/>
  <c r="A3224" i="17"/>
  <c r="A3" i="17"/>
  <c r="A2" i="17"/>
  <c r="G3" i="7" l="1"/>
  <c r="N3" i="17" s="1"/>
  <c r="G4" i="7"/>
  <c r="N4" i="17" s="1"/>
  <c r="G5" i="7"/>
  <c r="N5" i="17" s="1"/>
  <c r="G6" i="7"/>
  <c r="N6" i="17" s="1"/>
  <c r="G7" i="7"/>
  <c r="N7" i="17" s="1"/>
  <c r="G8" i="7"/>
  <c r="N8" i="17" s="1"/>
  <c r="G9" i="7"/>
  <c r="N9" i="17" s="1"/>
  <c r="G10" i="7"/>
  <c r="N10" i="17" s="1"/>
  <c r="G11" i="7"/>
  <c r="N11" i="17" s="1"/>
  <c r="G12" i="7"/>
  <c r="N12" i="17" s="1"/>
  <c r="G13" i="7"/>
  <c r="N13" i="17" s="1"/>
  <c r="G14" i="7"/>
  <c r="N14" i="17" s="1"/>
  <c r="G15" i="7"/>
  <c r="N15" i="17" s="1"/>
  <c r="G16" i="7"/>
  <c r="N16" i="17" s="1"/>
  <c r="G17" i="7"/>
  <c r="N17" i="17" s="1"/>
  <c r="G18" i="7"/>
  <c r="N18" i="17" s="1"/>
  <c r="G19" i="7"/>
  <c r="N19" i="17" s="1"/>
  <c r="G20" i="7"/>
  <c r="N20" i="17" s="1"/>
  <c r="G21" i="7"/>
  <c r="N21" i="17" s="1"/>
  <c r="G22" i="7"/>
  <c r="N22" i="17" s="1"/>
  <c r="G23" i="7"/>
  <c r="N23" i="17" s="1"/>
  <c r="G24" i="7"/>
  <c r="N24" i="17" s="1"/>
  <c r="G25" i="7"/>
  <c r="N25" i="17" s="1"/>
  <c r="G26" i="7"/>
  <c r="N26" i="17" s="1"/>
  <c r="G27" i="7"/>
  <c r="N27" i="17" s="1"/>
  <c r="G28" i="7"/>
  <c r="N28" i="17" s="1"/>
  <c r="G29" i="7"/>
  <c r="N29" i="17" s="1"/>
  <c r="G30" i="7"/>
  <c r="N30" i="17" s="1"/>
  <c r="G31" i="7"/>
  <c r="N31" i="17" s="1"/>
  <c r="G32" i="7"/>
  <c r="N32" i="17" s="1"/>
  <c r="G33" i="7"/>
  <c r="N33" i="17" s="1"/>
  <c r="G34" i="7"/>
  <c r="N34" i="17" s="1"/>
  <c r="G35" i="7"/>
  <c r="N35" i="17" s="1"/>
  <c r="G36" i="7"/>
  <c r="N36" i="17" s="1"/>
  <c r="G37" i="7"/>
  <c r="N37" i="17" s="1"/>
  <c r="G38" i="7"/>
  <c r="N38" i="17" s="1"/>
  <c r="G39" i="7"/>
  <c r="N39" i="17" s="1"/>
  <c r="G40" i="7"/>
  <c r="N40" i="17" s="1"/>
  <c r="G41" i="7"/>
  <c r="N41" i="17" s="1"/>
  <c r="G42" i="7"/>
  <c r="N42" i="17" s="1"/>
  <c r="G43" i="7"/>
  <c r="N43" i="17" s="1"/>
  <c r="G44" i="7"/>
  <c r="N44" i="17" s="1"/>
  <c r="G45" i="7"/>
  <c r="N45" i="17" s="1"/>
  <c r="G46" i="7"/>
  <c r="N46" i="17" s="1"/>
  <c r="G47" i="7"/>
  <c r="N47" i="17" s="1"/>
  <c r="G48" i="7"/>
  <c r="N48" i="17" s="1"/>
  <c r="G49" i="7"/>
  <c r="N49" i="17" s="1"/>
  <c r="G50" i="7"/>
  <c r="N50" i="17" s="1"/>
  <c r="G51" i="7"/>
  <c r="N51" i="17" s="1"/>
  <c r="G52" i="7"/>
  <c r="N52" i="17" s="1"/>
  <c r="G53" i="7"/>
  <c r="N53" i="17" s="1"/>
  <c r="G54" i="7"/>
  <c r="N54" i="17" s="1"/>
  <c r="G55" i="7"/>
  <c r="N55" i="17" s="1"/>
  <c r="G56" i="7"/>
  <c r="N56" i="17" s="1"/>
  <c r="G57" i="7"/>
  <c r="N57" i="17" s="1"/>
  <c r="G58" i="7"/>
  <c r="N58" i="17" s="1"/>
  <c r="G59" i="7"/>
  <c r="N59" i="17" s="1"/>
  <c r="G60" i="7"/>
  <c r="N60" i="17" s="1"/>
  <c r="G61" i="7"/>
  <c r="N61" i="17" s="1"/>
  <c r="G62" i="7"/>
  <c r="N62" i="17" s="1"/>
  <c r="G63" i="7"/>
  <c r="N63" i="17" s="1"/>
  <c r="G64" i="7"/>
  <c r="N64" i="17" s="1"/>
  <c r="G65" i="7"/>
  <c r="N65" i="17" s="1"/>
  <c r="G66" i="7"/>
  <c r="N66" i="17" s="1"/>
  <c r="G67" i="7"/>
  <c r="N67" i="17" s="1"/>
  <c r="G68" i="7"/>
  <c r="N68" i="17" s="1"/>
  <c r="G69" i="7"/>
  <c r="N69" i="17" s="1"/>
  <c r="G70" i="7"/>
  <c r="N70" i="17" s="1"/>
  <c r="G71" i="7"/>
  <c r="N71" i="17" s="1"/>
  <c r="G72" i="7"/>
  <c r="N72" i="17" s="1"/>
  <c r="G73" i="7"/>
  <c r="N73" i="17" s="1"/>
  <c r="G74" i="7"/>
  <c r="N74" i="17" s="1"/>
  <c r="G75" i="7"/>
  <c r="N75" i="17" s="1"/>
  <c r="G76" i="7"/>
  <c r="N76" i="17" s="1"/>
  <c r="G77" i="7"/>
  <c r="N77" i="17" s="1"/>
  <c r="G78" i="7"/>
  <c r="N78" i="17" s="1"/>
  <c r="G79" i="7"/>
  <c r="N79" i="17" s="1"/>
  <c r="G80" i="7"/>
  <c r="N80" i="17" s="1"/>
  <c r="G81" i="7"/>
  <c r="N81" i="17" s="1"/>
  <c r="G82" i="7"/>
  <c r="N82" i="17" s="1"/>
  <c r="G83" i="7"/>
  <c r="N83" i="17" s="1"/>
  <c r="G84" i="7"/>
  <c r="N84" i="17" s="1"/>
  <c r="G85" i="7"/>
  <c r="N85" i="17" s="1"/>
  <c r="G86" i="7"/>
  <c r="N86" i="17" s="1"/>
  <c r="G87" i="7"/>
  <c r="N87" i="17" s="1"/>
  <c r="G88" i="7"/>
  <c r="N88" i="17" s="1"/>
  <c r="G89" i="7"/>
  <c r="N89" i="17" s="1"/>
  <c r="G90" i="7"/>
  <c r="N90" i="17" s="1"/>
  <c r="G91" i="7"/>
  <c r="N91" i="17" s="1"/>
  <c r="G92" i="7"/>
  <c r="N92" i="17" s="1"/>
  <c r="G93" i="7"/>
  <c r="N93" i="17" s="1"/>
  <c r="G94" i="7"/>
  <c r="N94" i="17" s="1"/>
  <c r="G95" i="7"/>
  <c r="N95" i="17" s="1"/>
  <c r="G96" i="7"/>
  <c r="N96" i="17" s="1"/>
  <c r="G97" i="7"/>
  <c r="N97" i="17" s="1"/>
  <c r="G98" i="7"/>
  <c r="N98" i="17" s="1"/>
  <c r="G99" i="7"/>
  <c r="N99" i="17" s="1"/>
  <c r="G100" i="7"/>
  <c r="N100" i="17" s="1"/>
  <c r="G101" i="7"/>
  <c r="N101" i="17" s="1"/>
  <c r="G102" i="7"/>
  <c r="N102" i="17" s="1"/>
  <c r="G103" i="7"/>
  <c r="N103" i="17" s="1"/>
  <c r="G104" i="7"/>
  <c r="N104" i="17" s="1"/>
  <c r="G105" i="7"/>
  <c r="N105" i="17" s="1"/>
  <c r="G106" i="7"/>
  <c r="N106" i="17" s="1"/>
  <c r="G107" i="7"/>
  <c r="N107" i="17" s="1"/>
  <c r="G108" i="7"/>
  <c r="N108" i="17" s="1"/>
  <c r="G109" i="7"/>
  <c r="N109" i="17" s="1"/>
  <c r="G110" i="7"/>
  <c r="N110" i="17" s="1"/>
  <c r="G111" i="7"/>
  <c r="N111" i="17" s="1"/>
  <c r="G112" i="7"/>
  <c r="N112" i="17" s="1"/>
  <c r="G113" i="7"/>
  <c r="N113" i="17" s="1"/>
  <c r="G114" i="7"/>
  <c r="N114" i="17" s="1"/>
  <c r="G115" i="7"/>
  <c r="N115" i="17" s="1"/>
  <c r="G116" i="7"/>
  <c r="N116" i="17" s="1"/>
  <c r="G117" i="7"/>
  <c r="N117" i="17" s="1"/>
  <c r="G118" i="7"/>
  <c r="N118" i="17" s="1"/>
  <c r="G119" i="7"/>
  <c r="N119" i="17" s="1"/>
  <c r="G120" i="7"/>
  <c r="N120" i="17" s="1"/>
  <c r="G121" i="7"/>
  <c r="N121" i="17" s="1"/>
  <c r="G122" i="7"/>
  <c r="N122" i="17" s="1"/>
  <c r="G123" i="7"/>
  <c r="N123" i="17" s="1"/>
  <c r="G124" i="7"/>
  <c r="N124" i="17" s="1"/>
  <c r="G125" i="7"/>
  <c r="N125" i="17" s="1"/>
  <c r="G126" i="7"/>
  <c r="N126" i="17" s="1"/>
  <c r="G127" i="7"/>
  <c r="N127" i="17" s="1"/>
  <c r="G128" i="7"/>
  <c r="N128" i="17" s="1"/>
  <c r="G129" i="7"/>
  <c r="N129" i="17" s="1"/>
  <c r="G130" i="7"/>
  <c r="N130" i="17" s="1"/>
  <c r="G131" i="7"/>
  <c r="N131" i="17" s="1"/>
  <c r="G132" i="7"/>
  <c r="N132" i="17" s="1"/>
  <c r="G133" i="7"/>
  <c r="N133" i="17" s="1"/>
  <c r="G134" i="7"/>
  <c r="N134" i="17" s="1"/>
  <c r="G135" i="7"/>
  <c r="N135" i="17" s="1"/>
  <c r="G136" i="7"/>
  <c r="N136" i="17" s="1"/>
  <c r="G137" i="7"/>
  <c r="N137" i="17" s="1"/>
  <c r="G138" i="7"/>
  <c r="N138" i="17" s="1"/>
  <c r="G139" i="7"/>
  <c r="N139" i="17" s="1"/>
  <c r="G140" i="7"/>
  <c r="N140" i="17" s="1"/>
  <c r="G141" i="7"/>
  <c r="N141" i="17" s="1"/>
  <c r="G142" i="7"/>
  <c r="N142" i="17" s="1"/>
  <c r="G143" i="7"/>
  <c r="N143" i="17" s="1"/>
  <c r="G144" i="7"/>
  <c r="N144" i="17" s="1"/>
  <c r="G145" i="7"/>
  <c r="N145" i="17" s="1"/>
  <c r="G146" i="7"/>
  <c r="N146" i="17" s="1"/>
  <c r="G147" i="7"/>
  <c r="N147" i="17" s="1"/>
  <c r="G148" i="7"/>
  <c r="N148" i="17" s="1"/>
  <c r="G149" i="7"/>
  <c r="N149" i="17" s="1"/>
  <c r="G150" i="7"/>
  <c r="N150" i="17" s="1"/>
  <c r="G151" i="7"/>
  <c r="N151" i="17" s="1"/>
  <c r="G152" i="7"/>
  <c r="N152" i="17" s="1"/>
  <c r="G153" i="7"/>
  <c r="N153" i="17" s="1"/>
  <c r="G154" i="7"/>
  <c r="N154" i="17" s="1"/>
  <c r="G155" i="7"/>
  <c r="N155" i="17" s="1"/>
  <c r="G156" i="7"/>
  <c r="N156" i="17" s="1"/>
  <c r="G157" i="7"/>
  <c r="N157" i="17" s="1"/>
  <c r="G158" i="7"/>
  <c r="N158" i="17" s="1"/>
  <c r="G159" i="7"/>
  <c r="N159" i="17" s="1"/>
  <c r="G160" i="7"/>
  <c r="N160" i="17" s="1"/>
  <c r="G161" i="7"/>
  <c r="N161" i="17" s="1"/>
  <c r="G162" i="7"/>
  <c r="N162" i="17" s="1"/>
  <c r="G163" i="7"/>
  <c r="N163" i="17" s="1"/>
  <c r="G164" i="7"/>
  <c r="N164" i="17" s="1"/>
  <c r="G165" i="7"/>
  <c r="N165" i="17" s="1"/>
  <c r="G166" i="7"/>
  <c r="N166" i="17" s="1"/>
  <c r="G167" i="7"/>
  <c r="N167" i="17" s="1"/>
  <c r="G168" i="7"/>
  <c r="N168" i="17" s="1"/>
  <c r="G169" i="7"/>
  <c r="N169" i="17" s="1"/>
  <c r="G170" i="7"/>
  <c r="N170" i="17" s="1"/>
  <c r="G171" i="7"/>
  <c r="N171" i="17" s="1"/>
  <c r="G172" i="7"/>
  <c r="N172" i="17" s="1"/>
  <c r="G173" i="7"/>
  <c r="N173" i="17" s="1"/>
  <c r="G174" i="7"/>
  <c r="N174" i="17" s="1"/>
  <c r="G175" i="7"/>
  <c r="N175" i="17" s="1"/>
  <c r="G176" i="7"/>
  <c r="N176" i="17" s="1"/>
  <c r="G177" i="7"/>
  <c r="N177" i="17" s="1"/>
  <c r="G178" i="7"/>
  <c r="N178" i="17" s="1"/>
  <c r="G179" i="7"/>
  <c r="N179" i="17" s="1"/>
  <c r="G180" i="7"/>
  <c r="N180" i="17" s="1"/>
  <c r="G181" i="7"/>
  <c r="N181" i="17" s="1"/>
  <c r="G182" i="7"/>
  <c r="N182" i="17" s="1"/>
  <c r="G183" i="7"/>
  <c r="N183" i="17" s="1"/>
  <c r="G184" i="7"/>
  <c r="N184" i="17" s="1"/>
  <c r="G185" i="7"/>
  <c r="N185" i="17" s="1"/>
  <c r="G186" i="7"/>
  <c r="N186" i="17" s="1"/>
  <c r="G187" i="7"/>
  <c r="N187" i="17" s="1"/>
  <c r="G188" i="7"/>
  <c r="N188" i="17" s="1"/>
  <c r="G189" i="7"/>
  <c r="N189" i="17" s="1"/>
  <c r="G190" i="7"/>
  <c r="N190" i="17" s="1"/>
  <c r="G191" i="7"/>
  <c r="N191" i="17" s="1"/>
  <c r="G192" i="7"/>
  <c r="N192" i="17" s="1"/>
  <c r="G193" i="7"/>
  <c r="N193" i="17" s="1"/>
  <c r="G194" i="7"/>
  <c r="N194" i="17" s="1"/>
  <c r="G195" i="7"/>
  <c r="N195" i="17" s="1"/>
  <c r="G196" i="7"/>
  <c r="N196" i="17" s="1"/>
  <c r="G197" i="7"/>
  <c r="N197" i="17" s="1"/>
  <c r="G198" i="7"/>
  <c r="N198" i="17" s="1"/>
  <c r="G199" i="7"/>
  <c r="N199" i="17" s="1"/>
  <c r="G200" i="7"/>
  <c r="N200" i="17" s="1"/>
  <c r="G201" i="7"/>
  <c r="N201" i="17" s="1"/>
  <c r="G202" i="7"/>
  <c r="N202" i="17" s="1"/>
  <c r="G203" i="7"/>
  <c r="N203" i="17" s="1"/>
  <c r="G204" i="7"/>
  <c r="N204" i="17" s="1"/>
  <c r="G205" i="7"/>
  <c r="N205" i="17" s="1"/>
  <c r="G206" i="7"/>
  <c r="N206" i="17" s="1"/>
  <c r="G207" i="7"/>
  <c r="N207" i="17" s="1"/>
  <c r="G208" i="7"/>
  <c r="N208" i="17" s="1"/>
  <c r="G209" i="7"/>
  <c r="N209" i="17" s="1"/>
  <c r="G210" i="7"/>
  <c r="N210" i="17" s="1"/>
  <c r="G211" i="7"/>
  <c r="N211" i="17" s="1"/>
  <c r="G212" i="7"/>
  <c r="N212" i="17" s="1"/>
  <c r="G213" i="7"/>
  <c r="N213" i="17" s="1"/>
  <c r="G214" i="7"/>
  <c r="N214" i="17" s="1"/>
  <c r="G215" i="7"/>
  <c r="N215" i="17" s="1"/>
  <c r="G216" i="7"/>
  <c r="N216" i="17" s="1"/>
  <c r="G217" i="7"/>
  <c r="N217" i="17" s="1"/>
  <c r="G218" i="7"/>
  <c r="N218" i="17" s="1"/>
  <c r="G219" i="7"/>
  <c r="N219" i="17" s="1"/>
  <c r="G220" i="7"/>
  <c r="N220" i="17" s="1"/>
  <c r="G221" i="7"/>
  <c r="N221" i="17" s="1"/>
  <c r="G222" i="7"/>
  <c r="N222" i="17" s="1"/>
  <c r="G223" i="7"/>
  <c r="N223" i="17" s="1"/>
  <c r="G224" i="7"/>
  <c r="N224" i="17" s="1"/>
  <c r="G225" i="7"/>
  <c r="N225" i="17" s="1"/>
  <c r="G226" i="7"/>
  <c r="N226" i="17" s="1"/>
  <c r="G227" i="7"/>
  <c r="N227" i="17" s="1"/>
  <c r="G228" i="7"/>
  <c r="N228" i="17" s="1"/>
  <c r="G229" i="7"/>
  <c r="N229" i="17" s="1"/>
  <c r="G230" i="7"/>
  <c r="N230" i="17" s="1"/>
  <c r="G231" i="7"/>
  <c r="N231" i="17" s="1"/>
  <c r="G232" i="7"/>
  <c r="N232" i="17" s="1"/>
  <c r="G233" i="7"/>
  <c r="N233" i="17" s="1"/>
  <c r="G234" i="7"/>
  <c r="N234" i="17" s="1"/>
  <c r="G235" i="7"/>
  <c r="N235" i="17" s="1"/>
  <c r="G236" i="7"/>
  <c r="N236" i="17" s="1"/>
  <c r="G237" i="7"/>
  <c r="N237" i="17" s="1"/>
  <c r="G238" i="7"/>
  <c r="N238" i="17" s="1"/>
  <c r="G239" i="7"/>
  <c r="N239" i="17" s="1"/>
  <c r="G240" i="7"/>
  <c r="N240" i="17" s="1"/>
  <c r="G241" i="7"/>
  <c r="N241" i="17" s="1"/>
  <c r="G242" i="7"/>
  <c r="N242" i="17" s="1"/>
  <c r="G243" i="7"/>
  <c r="N243" i="17" s="1"/>
  <c r="G244" i="7"/>
  <c r="N244" i="17" s="1"/>
  <c r="G245" i="7"/>
  <c r="N245" i="17" s="1"/>
  <c r="G246" i="7"/>
  <c r="N246" i="17" s="1"/>
  <c r="G247" i="7"/>
  <c r="N247" i="17" s="1"/>
  <c r="G248" i="7"/>
  <c r="N248" i="17" s="1"/>
  <c r="G249" i="7"/>
  <c r="N249" i="17" s="1"/>
  <c r="G250" i="7"/>
  <c r="N250" i="17" s="1"/>
  <c r="G251" i="7"/>
  <c r="N251" i="17" s="1"/>
  <c r="G252" i="7"/>
  <c r="N252" i="17" s="1"/>
  <c r="G253" i="7"/>
  <c r="N253" i="17" s="1"/>
  <c r="G254" i="7"/>
  <c r="N254" i="17" s="1"/>
  <c r="G255" i="7"/>
  <c r="N255" i="17" s="1"/>
  <c r="G256" i="7"/>
  <c r="N256" i="17" s="1"/>
  <c r="G257" i="7"/>
  <c r="N257" i="17" s="1"/>
  <c r="G258" i="7"/>
  <c r="N258" i="17" s="1"/>
  <c r="G259" i="7"/>
  <c r="N259" i="17" s="1"/>
  <c r="G260" i="7"/>
  <c r="N260" i="17" s="1"/>
  <c r="G261" i="7"/>
  <c r="N261" i="17" s="1"/>
  <c r="G262" i="7"/>
  <c r="N262" i="17" s="1"/>
  <c r="G263" i="7"/>
  <c r="N263" i="17" s="1"/>
  <c r="G264" i="7"/>
  <c r="N264" i="17" s="1"/>
  <c r="G265" i="7"/>
  <c r="N265" i="17" s="1"/>
  <c r="G266" i="7"/>
  <c r="N266" i="17" s="1"/>
  <c r="G267" i="7"/>
  <c r="N267" i="17" s="1"/>
  <c r="G268" i="7"/>
  <c r="N268" i="17" s="1"/>
  <c r="G269" i="7"/>
  <c r="N269" i="17" s="1"/>
  <c r="G270" i="7"/>
  <c r="N270" i="17" s="1"/>
  <c r="G271" i="7"/>
  <c r="N271" i="17" s="1"/>
  <c r="G272" i="7"/>
  <c r="N272" i="17" s="1"/>
  <c r="G273" i="7"/>
  <c r="N273" i="17" s="1"/>
  <c r="G274" i="7"/>
  <c r="N274" i="17" s="1"/>
  <c r="G275" i="7"/>
  <c r="N275" i="17" s="1"/>
  <c r="G276" i="7"/>
  <c r="N276" i="17" s="1"/>
  <c r="G277" i="7"/>
  <c r="N277" i="17" s="1"/>
  <c r="G278" i="7"/>
  <c r="N278" i="17" s="1"/>
  <c r="G279" i="7"/>
  <c r="N279" i="17" s="1"/>
  <c r="G280" i="7"/>
  <c r="N280" i="17" s="1"/>
  <c r="G281" i="7"/>
  <c r="N281" i="17" s="1"/>
  <c r="G282" i="7"/>
  <c r="N282" i="17" s="1"/>
  <c r="G283" i="7"/>
  <c r="N283" i="17" s="1"/>
  <c r="G284" i="7"/>
  <c r="N284" i="17" s="1"/>
  <c r="G285" i="7"/>
  <c r="N285" i="17" s="1"/>
  <c r="G286" i="7"/>
  <c r="N286" i="17" s="1"/>
  <c r="G287" i="7"/>
  <c r="N287" i="17" s="1"/>
  <c r="G288" i="7"/>
  <c r="N288" i="17" s="1"/>
  <c r="G289" i="7"/>
  <c r="N289" i="17" s="1"/>
  <c r="G290" i="7"/>
  <c r="N290" i="17" s="1"/>
  <c r="G291" i="7"/>
  <c r="N291" i="17" s="1"/>
  <c r="G292" i="7"/>
  <c r="N292" i="17" s="1"/>
  <c r="G293" i="7"/>
  <c r="N293" i="17" s="1"/>
  <c r="G294" i="7"/>
  <c r="N294" i="17" s="1"/>
  <c r="G295" i="7"/>
  <c r="N295" i="17" s="1"/>
  <c r="G296" i="7"/>
  <c r="N296" i="17" s="1"/>
  <c r="G297" i="7"/>
  <c r="N297" i="17" s="1"/>
  <c r="G298" i="7"/>
  <c r="N298" i="17" s="1"/>
  <c r="G299" i="7"/>
  <c r="N299" i="17" s="1"/>
  <c r="G300" i="7"/>
  <c r="N300" i="17" s="1"/>
  <c r="G301" i="7"/>
  <c r="N301" i="17" s="1"/>
  <c r="G302" i="7"/>
  <c r="N302" i="17" s="1"/>
  <c r="G303" i="7"/>
  <c r="N303" i="17" s="1"/>
  <c r="G304" i="7"/>
  <c r="N304" i="17" s="1"/>
  <c r="G305" i="7"/>
  <c r="N305" i="17" s="1"/>
  <c r="G306" i="7"/>
  <c r="N306" i="17" s="1"/>
  <c r="G307" i="7"/>
  <c r="N307" i="17" s="1"/>
  <c r="G308" i="7"/>
  <c r="N308" i="17" s="1"/>
  <c r="G309" i="7"/>
  <c r="N309" i="17" s="1"/>
  <c r="G310" i="7"/>
  <c r="N310" i="17" s="1"/>
  <c r="G311" i="7"/>
  <c r="N311" i="17" s="1"/>
  <c r="G312" i="7"/>
  <c r="N312" i="17" s="1"/>
  <c r="G313" i="7"/>
  <c r="N313" i="17" s="1"/>
  <c r="G314" i="7"/>
  <c r="N314" i="17" s="1"/>
  <c r="G315" i="7"/>
  <c r="N315" i="17" s="1"/>
  <c r="G316" i="7"/>
  <c r="N316" i="17" s="1"/>
  <c r="G317" i="7"/>
  <c r="N317" i="17" s="1"/>
  <c r="G318" i="7"/>
  <c r="N318" i="17" s="1"/>
  <c r="G319" i="7"/>
  <c r="N319" i="17" s="1"/>
  <c r="G320" i="7"/>
  <c r="N320" i="17" s="1"/>
  <c r="G321" i="7"/>
  <c r="N321" i="17" s="1"/>
  <c r="G322" i="7"/>
  <c r="N322" i="17" s="1"/>
  <c r="G323" i="7"/>
  <c r="N323" i="17" s="1"/>
  <c r="G324" i="7"/>
  <c r="N324" i="17" s="1"/>
  <c r="G325" i="7"/>
  <c r="N325" i="17" s="1"/>
  <c r="G326" i="7"/>
  <c r="N326" i="17" s="1"/>
  <c r="G327" i="7"/>
  <c r="N327" i="17" s="1"/>
  <c r="G328" i="7"/>
  <c r="N328" i="17" s="1"/>
  <c r="G329" i="7"/>
  <c r="N329" i="17" s="1"/>
  <c r="G330" i="7"/>
  <c r="N330" i="17" s="1"/>
  <c r="G331" i="7"/>
  <c r="N331" i="17" s="1"/>
  <c r="G332" i="7"/>
  <c r="N332" i="17" s="1"/>
  <c r="G333" i="7"/>
  <c r="N333" i="17" s="1"/>
  <c r="G334" i="7"/>
  <c r="N334" i="17" s="1"/>
  <c r="G335" i="7"/>
  <c r="N335" i="17" s="1"/>
  <c r="G336" i="7"/>
  <c r="N336" i="17" s="1"/>
  <c r="G337" i="7"/>
  <c r="N337" i="17" s="1"/>
  <c r="G338" i="7"/>
  <c r="N338" i="17" s="1"/>
  <c r="G339" i="7"/>
  <c r="N339" i="17" s="1"/>
  <c r="G340" i="7"/>
  <c r="N340" i="17" s="1"/>
  <c r="G341" i="7"/>
  <c r="N341" i="17" s="1"/>
  <c r="G342" i="7"/>
  <c r="N342" i="17" s="1"/>
  <c r="G343" i="7"/>
  <c r="N343" i="17" s="1"/>
  <c r="G344" i="7"/>
  <c r="N344" i="17" s="1"/>
  <c r="G345" i="7"/>
  <c r="N345" i="17" s="1"/>
  <c r="G346" i="7"/>
  <c r="N346" i="17" s="1"/>
  <c r="G347" i="7"/>
  <c r="N347" i="17" s="1"/>
  <c r="G348" i="7"/>
  <c r="N348" i="17" s="1"/>
  <c r="G349" i="7"/>
  <c r="N349" i="17" s="1"/>
  <c r="G350" i="7"/>
  <c r="N350" i="17" s="1"/>
  <c r="G351" i="7"/>
  <c r="N351" i="17" s="1"/>
  <c r="G352" i="7"/>
  <c r="N352" i="17" s="1"/>
  <c r="G353" i="7"/>
  <c r="N353" i="17" s="1"/>
  <c r="G354" i="7"/>
  <c r="N354" i="17" s="1"/>
  <c r="G355" i="7"/>
  <c r="N355" i="17" s="1"/>
  <c r="G356" i="7"/>
  <c r="N356" i="17" s="1"/>
  <c r="G357" i="7"/>
  <c r="N357" i="17" s="1"/>
  <c r="G358" i="7"/>
  <c r="N358" i="17" s="1"/>
  <c r="G359" i="7"/>
  <c r="N359" i="17" s="1"/>
  <c r="G360" i="7"/>
  <c r="N360" i="17" s="1"/>
  <c r="G361" i="7"/>
  <c r="N361" i="17" s="1"/>
  <c r="G362" i="7"/>
  <c r="N362" i="17" s="1"/>
  <c r="G363" i="7"/>
  <c r="N363" i="17" s="1"/>
  <c r="G364" i="7"/>
  <c r="N364" i="17" s="1"/>
  <c r="G365" i="7"/>
  <c r="N365" i="17" s="1"/>
  <c r="G366" i="7"/>
  <c r="N366" i="17" s="1"/>
  <c r="G367" i="7"/>
  <c r="N367" i="17" s="1"/>
  <c r="G368" i="7"/>
  <c r="N368" i="17" s="1"/>
  <c r="G369" i="7"/>
  <c r="N369" i="17" s="1"/>
  <c r="G370" i="7"/>
  <c r="N370" i="17" s="1"/>
  <c r="G371" i="7"/>
  <c r="N371" i="17" s="1"/>
  <c r="G372" i="7"/>
  <c r="N372" i="17" s="1"/>
  <c r="G373" i="7"/>
  <c r="N373" i="17" s="1"/>
  <c r="G374" i="7"/>
  <c r="N374" i="17" s="1"/>
  <c r="G375" i="7"/>
  <c r="N375" i="17" s="1"/>
  <c r="G376" i="7"/>
  <c r="N376" i="17" s="1"/>
  <c r="G377" i="7"/>
  <c r="N377" i="17" s="1"/>
  <c r="G378" i="7"/>
  <c r="N378" i="17" s="1"/>
  <c r="G379" i="7"/>
  <c r="N379" i="17" s="1"/>
  <c r="G380" i="7"/>
  <c r="N380" i="17" s="1"/>
  <c r="G381" i="7"/>
  <c r="N381" i="17" s="1"/>
  <c r="G382" i="7"/>
  <c r="N382" i="17" s="1"/>
  <c r="G383" i="7"/>
  <c r="N383" i="17" s="1"/>
  <c r="G384" i="7"/>
  <c r="N384" i="17" s="1"/>
  <c r="G385" i="7"/>
  <c r="N385" i="17" s="1"/>
  <c r="G386" i="7"/>
  <c r="N386" i="17" s="1"/>
  <c r="G387" i="7"/>
  <c r="N387" i="17" s="1"/>
  <c r="G388" i="7"/>
  <c r="N388" i="17" s="1"/>
  <c r="G389" i="7"/>
  <c r="N389" i="17" s="1"/>
  <c r="G390" i="7"/>
  <c r="N390" i="17" s="1"/>
  <c r="G391" i="7"/>
  <c r="N391" i="17" s="1"/>
  <c r="G392" i="7"/>
  <c r="N392" i="17" s="1"/>
  <c r="G393" i="7"/>
  <c r="N393" i="17" s="1"/>
  <c r="G394" i="7"/>
  <c r="N394" i="17" s="1"/>
  <c r="G395" i="7"/>
  <c r="N395" i="17" s="1"/>
  <c r="G396" i="7"/>
  <c r="N396" i="17" s="1"/>
  <c r="G397" i="7"/>
  <c r="N397" i="17" s="1"/>
  <c r="G398" i="7"/>
  <c r="N398" i="17" s="1"/>
  <c r="G399" i="7"/>
  <c r="N399" i="17" s="1"/>
  <c r="G400" i="7"/>
  <c r="N400" i="17" s="1"/>
  <c r="G401" i="7"/>
  <c r="N401" i="17" s="1"/>
  <c r="G402" i="7"/>
  <c r="N402" i="17" s="1"/>
  <c r="G403" i="7"/>
  <c r="N403" i="17" s="1"/>
  <c r="G404" i="7"/>
  <c r="N404" i="17" s="1"/>
  <c r="G405" i="7"/>
  <c r="N405" i="17" s="1"/>
  <c r="G406" i="7"/>
  <c r="N406" i="17" s="1"/>
  <c r="G407" i="7"/>
  <c r="N407" i="17" s="1"/>
  <c r="G408" i="7"/>
  <c r="N408" i="17" s="1"/>
  <c r="G409" i="7"/>
  <c r="N409" i="17" s="1"/>
  <c r="G410" i="7"/>
  <c r="N410" i="17" s="1"/>
  <c r="G411" i="7"/>
  <c r="N411" i="17" s="1"/>
  <c r="G412" i="7"/>
  <c r="N412" i="17" s="1"/>
  <c r="G413" i="7"/>
  <c r="N413" i="17" s="1"/>
  <c r="G414" i="7"/>
  <c r="N414" i="17" s="1"/>
  <c r="G415" i="7"/>
  <c r="N415" i="17" s="1"/>
  <c r="G416" i="7"/>
  <c r="N416" i="17" s="1"/>
  <c r="G417" i="7"/>
  <c r="N417" i="17" s="1"/>
  <c r="G418" i="7"/>
  <c r="N418" i="17" s="1"/>
  <c r="G419" i="7"/>
  <c r="N419" i="17" s="1"/>
  <c r="G420" i="7"/>
  <c r="N420" i="17" s="1"/>
  <c r="G421" i="7"/>
  <c r="N421" i="17" s="1"/>
  <c r="G422" i="7"/>
  <c r="N422" i="17" s="1"/>
  <c r="G423" i="7"/>
  <c r="N423" i="17" s="1"/>
  <c r="G424" i="7"/>
  <c r="N424" i="17" s="1"/>
  <c r="G425" i="7"/>
  <c r="N425" i="17" s="1"/>
  <c r="G426" i="7"/>
  <c r="N426" i="17" s="1"/>
  <c r="G427" i="7"/>
  <c r="N427" i="17" s="1"/>
  <c r="G428" i="7"/>
  <c r="N428" i="17" s="1"/>
  <c r="G429" i="7"/>
  <c r="N429" i="17" s="1"/>
  <c r="G430" i="7"/>
  <c r="N430" i="17" s="1"/>
  <c r="G431" i="7"/>
  <c r="N431" i="17" s="1"/>
  <c r="G432" i="7"/>
  <c r="N432" i="17" s="1"/>
  <c r="G433" i="7"/>
  <c r="N433" i="17" s="1"/>
  <c r="G434" i="7"/>
  <c r="N434" i="17" s="1"/>
  <c r="G435" i="7"/>
  <c r="N435" i="17" s="1"/>
  <c r="G436" i="7"/>
  <c r="N436" i="17" s="1"/>
  <c r="G437" i="7"/>
  <c r="N437" i="17" s="1"/>
  <c r="G438" i="7"/>
  <c r="N438" i="17" s="1"/>
  <c r="G439" i="7"/>
  <c r="N439" i="17" s="1"/>
  <c r="G440" i="7"/>
  <c r="N440" i="17" s="1"/>
  <c r="G441" i="7"/>
  <c r="N441" i="17" s="1"/>
  <c r="G442" i="7"/>
  <c r="N442" i="17" s="1"/>
  <c r="G443" i="7"/>
  <c r="N443" i="17" s="1"/>
  <c r="G444" i="7"/>
  <c r="N444" i="17" s="1"/>
  <c r="G445" i="7"/>
  <c r="N445" i="17" s="1"/>
  <c r="G446" i="7"/>
  <c r="N446" i="17" s="1"/>
  <c r="G447" i="7"/>
  <c r="N447" i="17" s="1"/>
  <c r="G448" i="7"/>
  <c r="N448" i="17" s="1"/>
  <c r="G449" i="7"/>
  <c r="N449" i="17" s="1"/>
  <c r="G450" i="7"/>
  <c r="N450" i="17" s="1"/>
  <c r="G451" i="7"/>
  <c r="N451" i="17" s="1"/>
  <c r="G452" i="7"/>
  <c r="N452" i="17" s="1"/>
  <c r="G453" i="7"/>
  <c r="N453" i="17" s="1"/>
  <c r="G454" i="7"/>
  <c r="N454" i="17" s="1"/>
  <c r="G455" i="7"/>
  <c r="N455" i="17" s="1"/>
  <c r="G456" i="7"/>
  <c r="N456" i="17" s="1"/>
  <c r="G457" i="7"/>
  <c r="N457" i="17" s="1"/>
  <c r="G458" i="7"/>
  <c r="N458" i="17" s="1"/>
  <c r="G459" i="7"/>
  <c r="N459" i="17" s="1"/>
  <c r="G460" i="7"/>
  <c r="N460" i="17" s="1"/>
  <c r="G461" i="7"/>
  <c r="N461" i="17" s="1"/>
  <c r="G462" i="7"/>
  <c r="N462" i="17" s="1"/>
  <c r="G463" i="7"/>
  <c r="N463" i="17" s="1"/>
  <c r="G464" i="7"/>
  <c r="N464" i="17" s="1"/>
  <c r="G465" i="7"/>
  <c r="N465" i="17" s="1"/>
  <c r="G466" i="7"/>
  <c r="N466" i="17" s="1"/>
  <c r="G467" i="7"/>
  <c r="N467" i="17" s="1"/>
  <c r="G468" i="7"/>
  <c r="N468" i="17" s="1"/>
  <c r="G469" i="7"/>
  <c r="N469" i="17" s="1"/>
  <c r="G470" i="7"/>
  <c r="N470" i="17" s="1"/>
  <c r="G471" i="7"/>
  <c r="N471" i="17" s="1"/>
  <c r="G472" i="7"/>
  <c r="N472" i="17" s="1"/>
  <c r="G473" i="7"/>
  <c r="N473" i="17" s="1"/>
  <c r="G474" i="7"/>
  <c r="N474" i="17" s="1"/>
  <c r="G475" i="7"/>
  <c r="N475" i="17" s="1"/>
  <c r="G476" i="7"/>
  <c r="N476" i="17" s="1"/>
  <c r="G477" i="7"/>
  <c r="N477" i="17" s="1"/>
  <c r="G478" i="7"/>
  <c r="N478" i="17" s="1"/>
  <c r="G479" i="7"/>
  <c r="N479" i="17" s="1"/>
  <c r="G480" i="7"/>
  <c r="N480" i="17" s="1"/>
  <c r="G481" i="7"/>
  <c r="N481" i="17" s="1"/>
  <c r="G482" i="7"/>
  <c r="N482" i="17" s="1"/>
  <c r="G483" i="7"/>
  <c r="N483" i="17" s="1"/>
  <c r="G484" i="7"/>
  <c r="N484" i="17" s="1"/>
  <c r="G485" i="7"/>
  <c r="N485" i="17" s="1"/>
  <c r="G486" i="7"/>
  <c r="N486" i="17" s="1"/>
  <c r="G487" i="7"/>
  <c r="N487" i="17" s="1"/>
  <c r="G488" i="7"/>
  <c r="N488" i="17" s="1"/>
  <c r="G489" i="7"/>
  <c r="N489" i="17" s="1"/>
  <c r="G490" i="7"/>
  <c r="N490" i="17" s="1"/>
  <c r="G491" i="7"/>
  <c r="N491" i="17" s="1"/>
  <c r="G492" i="7"/>
  <c r="N492" i="17" s="1"/>
  <c r="G493" i="7"/>
  <c r="N493" i="17" s="1"/>
  <c r="G494" i="7"/>
  <c r="N494" i="17" s="1"/>
  <c r="G495" i="7"/>
  <c r="N495" i="17" s="1"/>
  <c r="G496" i="7"/>
  <c r="N496" i="17" s="1"/>
  <c r="G497" i="7"/>
  <c r="N497" i="17" s="1"/>
  <c r="G498" i="7"/>
  <c r="N498" i="17" s="1"/>
  <c r="G499" i="7"/>
  <c r="N499" i="17" s="1"/>
  <c r="G500" i="7"/>
  <c r="N500" i="17" s="1"/>
  <c r="G501" i="7"/>
  <c r="N501" i="17" s="1"/>
  <c r="G502" i="7"/>
  <c r="N502" i="17" s="1"/>
  <c r="G503" i="7"/>
  <c r="N503" i="17" s="1"/>
  <c r="G504" i="7"/>
  <c r="N504" i="17" s="1"/>
  <c r="G505" i="7"/>
  <c r="N505" i="17" s="1"/>
  <c r="G506" i="7"/>
  <c r="N506" i="17" s="1"/>
  <c r="G507" i="7"/>
  <c r="N507" i="17" s="1"/>
  <c r="G508" i="7"/>
  <c r="N508" i="17" s="1"/>
  <c r="G509" i="7"/>
  <c r="N509" i="17" s="1"/>
  <c r="G510" i="7"/>
  <c r="N510" i="17" s="1"/>
  <c r="G511" i="7"/>
  <c r="N511" i="17" s="1"/>
  <c r="G512" i="7"/>
  <c r="N512" i="17" s="1"/>
  <c r="G513" i="7"/>
  <c r="N513" i="17" s="1"/>
  <c r="G514" i="7"/>
  <c r="N514" i="17" s="1"/>
  <c r="G515" i="7"/>
  <c r="N515" i="17" s="1"/>
  <c r="G516" i="7"/>
  <c r="N516" i="17" s="1"/>
  <c r="G517" i="7"/>
  <c r="N517" i="17" s="1"/>
  <c r="G518" i="7"/>
  <c r="N518" i="17" s="1"/>
  <c r="G519" i="7"/>
  <c r="N519" i="17" s="1"/>
  <c r="G520" i="7"/>
  <c r="N520" i="17" s="1"/>
  <c r="G521" i="7"/>
  <c r="N521" i="17" s="1"/>
  <c r="G522" i="7"/>
  <c r="N522" i="17" s="1"/>
  <c r="G523" i="7"/>
  <c r="N523" i="17" s="1"/>
  <c r="G524" i="7"/>
  <c r="N524" i="17" s="1"/>
  <c r="G525" i="7"/>
  <c r="N525" i="17" s="1"/>
  <c r="G526" i="7"/>
  <c r="N526" i="17" s="1"/>
  <c r="G527" i="7"/>
  <c r="N527" i="17" s="1"/>
  <c r="G528" i="7"/>
  <c r="N528" i="17" s="1"/>
  <c r="G529" i="7"/>
  <c r="N529" i="17" s="1"/>
  <c r="G530" i="7"/>
  <c r="N530" i="17" s="1"/>
  <c r="G531" i="7"/>
  <c r="N531" i="17" s="1"/>
  <c r="G532" i="7"/>
  <c r="N532" i="17" s="1"/>
  <c r="G533" i="7"/>
  <c r="N533" i="17" s="1"/>
  <c r="G534" i="7"/>
  <c r="N534" i="17" s="1"/>
  <c r="G535" i="7"/>
  <c r="N535" i="17" s="1"/>
  <c r="G536" i="7"/>
  <c r="N536" i="17" s="1"/>
  <c r="G537" i="7"/>
  <c r="N537" i="17" s="1"/>
  <c r="G538" i="7"/>
  <c r="N538" i="17" s="1"/>
  <c r="G539" i="7"/>
  <c r="N539" i="17" s="1"/>
  <c r="G540" i="7"/>
  <c r="N540" i="17" s="1"/>
  <c r="G541" i="7"/>
  <c r="N541" i="17" s="1"/>
  <c r="G542" i="7"/>
  <c r="N542" i="17" s="1"/>
  <c r="G543" i="7"/>
  <c r="N543" i="17" s="1"/>
  <c r="G544" i="7"/>
  <c r="N544" i="17" s="1"/>
  <c r="G545" i="7"/>
  <c r="N545" i="17" s="1"/>
  <c r="G546" i="7"/>
  <c r="N546" i="17" s="1"/>
  <c r="G547" i="7"/>
  <c r="N547" i="17" s="1"/>
  <c r="G548" i="7"/>
  <c r="N548" i="17" s="1"/>
  <c r="G549" i="7"/>
  <c r="N549" i="17" s="1"/>
  <c r="G550" i="7"/>
  <c r="N550" i="17" s="1"/>
  <c r="G551" i="7"/>
  <c r="N551" i="17" s="1"/>
  <c r="G552" i="7"/>
  <c r="N552" i="17" s="1"/>
  <c r="G553" i="7"/>
  <c r="N553" i="17" s="1"/>
  <c r="G554" i="7"/>
  <c r="N554" i="17" s="1"/>
  <c r="G555" i="7"/>
  <c r="N555" i="17" s="1"/>
  <c r="G556" i="7"/>
  <c r="N556" i="17" s="1"/>
  <c r="G557" i="7"/>
  <c r="N557" i="17" s="1"/>
  <c r="G558" i="7"/>
  <c r="N558" i="17" s="1"/>
  <c r="G559" i="7"/>
  <c r="N559" i="17" s="1"/>
  <c r="G560" i="7"/>
  <c r="N560" i="17" s="1"/>
  <c r="G561" i="7"/>
  <c r="N561" i="17" s="1"/>
  <c r="G562" i="7"/>
  <c r="N562" i="17" s="1"/>
  <c r="G563" i="7"/>
  <c r="N563" i="17" s="1"/>
  <c r="G564" i="7"/>
  <c r="N564" i="17" s="1"/>
  <c r="G565" i="7"/>
  <c r="N565" i="17" s="1"/>
  <c r="G566" i="7"/>
  <c r="N566" i="17" s="1"/>
  <c r="G567" i="7"/>
  <c r="N567" i="17" s="1"/>
  <c r="G568" i="7"/>
  <c r="N568" i="17" s="1"/>
  <c r="G569" i="7"/>
  <c r="N569" i="17" s="1"/>
  <c r="G570" i="7"/>
  <c r="N570" i="17" s="1"/>
  <c r="G571" i="7"/>
  <c r="N571" i="17" s="1"/>
  <c r="G572" i="7"/>
  <c r="N572" i="17" s="1"/>
  <c r="G573" i="7"/>
  <c r="N573" i="17" s="1"/>
  <c r="G574" i="7"/>
  <c r="N574" i="17" s="1"/>
  <c r="G575" i="7"/>
  <c r="N575" i="17" s="1"/>
  <c r="G576" i="7"/>
  <c r="N576" i="17" s="1"/>
  <c r="G577" i="7"/>
  <c r="N577" i="17" s="1"/>
  <c r="G578" i="7"/>
  <c r="N578" i="17" s="1"/>
  <c r="G579" i="7"/>
  <c r="N579" i="17" s="1"/>
  <c r="G580" i="7"/>
  <c r="N580" i="17" s="1"/>
  <c r="G581" i="7"/>
  <c r="N581" i="17" s="1"/>
  <c r="G582" i="7"/>
  <c r="N582" i="17" s="1"/>
  <c r="G583" i="7"/>
  <c r="N583" i="17" s="1"/>
  <c r="G584" i="7"/>
  <c r="N584" i="17" s="1"/>
  <c r="G585" i="7"/>
  <c r="N585" i="17" s="1"/>
  <c r="G586" i="7"/>
  <c r="N586" i="17" s="1"/>
  <c r="G587" i="7"/>
  <c r="N587" i="17" s="1"/>
  <c r="G588" i="7"/>
  <c r="N588" i="17" s="1"/>
  <c r="G589" i="7"/>
  <c r="N589" i="17" s="1"/>
  <c r="G590" i="7"/>
  <c r="N590" i="17" s="1"/>
  <c r="G591" i="7"/>
  <c r="N591" i="17" s="1"/>
  <c r="G592" i="7"/>
  <c r="N592" i="17" s="1"/>
  <c r="G593" i="7"/>
  <c r="N593" i="17" s="1"/>
  <c r="G594" i="7"/>
  <c r="N594" i="17" s="1"/>
  <c r="G595" i="7"/>
  <c r="N595" i="17" s="1"/>
  <c r="G596" i="7"/>
  <c r="N596" i="17" s="1"/>
  <c r="G597" i="7"/>
  <c r="N597" i="17" s="1"/>
  <c r="G598" i="7"/>
  <c r="N598" i="17" s="1"/>
  <c r="G599" i="7"/>
  <c r="N599" i="17" s="1"/>
  <c r="G600" i="7"/>
  <c r="N600" i="17" s="1"/>
  <c r="G601" i="7"/>
  <c r="N601" i="17" s="1"/>
  <c r="G602" i="7"/>
  <c r="N602" i="17" s="1"/>
  <c r="G603" i="7"/>
  <c r="N603" i="17" s="1"/>
  <c r="G604" i="7"/>
  <c r="N604" i="17" s="1"/>
  <c r="G605" i="7"/>
  <c r="N605" i="17" s="1"/>
  <c r="G606" i="7"/>
  <c r="N606" i="17" s="1"/>
  <c r="G607" i="7"/>
  <c r="N607" i="17" s="1"/>
  <c r="G608" i="7"/>
  <c r="N608" i="17" s="1"/>
  <c r="G609" i="7"/>
  <c r="N609" i="17" s="1"/>
  <c r="G610" i="7"/>
  <c r="N610" i="17" s="1"/>
  <c r="G611" i="7"/>
  <c r="N611" i="17" s="1"/>
  <c r="G612" i="7"/>
  <c r="N612" i="17" s="1"/>
  <c r="G613" i="7"/>
  <c r="N613" i="17" s="1"/>
  <c r="G614" i="7"/>
  <c r="N614" i="17" s="1"/>
  <c r="G615" i="7"/>
  <c r="N615" i="17" s="1"/>
  <c r="G616" i="7"/>
  <c r="N616" i="17" s="1"/>
  <c r="G617" i="7"/>
  <c r="N617" i="17" s="1"/>
  <c r="G618" i="7"/>
  <c r="N618" i="17" s="1"/>
  <c r="G619" i="7"/>
  <c r="N619" i="17" s="1"/>
  <c r="G620" i="7"/>
  <c r="N620" i="17" s="1"/>
  <c r="G621" i="7"/>
  <c r="N621" i="17" s="1"/>
  <c r="G622" i="7"/>
  <c r="N622" i="17" s="1"/>
  <c r="G623" i="7"/>
  <c r="N623" i="17" s="1"/>
  <c r="G624" i="7"/>
  <c r="N624" i="17" s="1"/>
  <c r="G625" i="7"/>
  <c r="N625" i="17" s="1"/>
  <c r="G626" i="7"/>
  <c r="N626" i="17" s="1"/>
  <c r="G627" i="7"/>
  <c r="N627" i="17" s="1"/>
  <c r="G628" i="7"/>
  <c r="N628" i="17" s="1"/>
  <c r="G629" i="7"/>
  <c r="N629" i="17" s="1"/>
  <c r="G630" i="7"/>
  <c r="N630" i="17" s="1"/>
  <c r="G631" i="7"/>
  <c r="N631" i="17" s="1"/>
  <c r="G632" i="7"/>
  <c r="N632" i="17" s="1"/>
  <c r="G633" i="7"/>
  <c r="N633" i="17" s="1"/>
  <c r="G634" i="7"/>
  <c r="N634" i="17" s="1"/>
  <c r="G635" i="7"/>
  <c r="N635" i="17" s="1"/>
  <c r="G636" i="7"/>
  <c r="N636" i="17" s="1"/>
  <c r="G637" i="7"/>
  <c r="N637" i="17" s="1"/>
  <c r="G638" i="7"/>
  <c r="N638" i="17" s="1"/>
  <c r="G639" i="7"/>
  <c r="N639" i="17" s="1"/>
  <c r="G640" i="7"/>
  <c r="N640" i="17" s="1"/>
  <c r="G641" i="7"/>
  <c r="N641" i="17" s="1"/>
  <c r="G642" i="7"/>
  <c r="N642" i="17" s="1"/>
  <c r="G643" i="7"/>
  <c r="N643" i="17" s="1"/>
  <c r="G644" i="7"/>
  <c r="N644" i="17" s="1"/>
  <c r="G645" i="7"/>
  <c r="N645" i="17" s="1"/>
  <c r="G646" i="7"/>
  <c r="N646" i="17" s="1"/>
  <c r="G647" i="7"/>
  <c r="N647" i="17" s="1"/>
  <c r="G648" i="7"/>
  <c r="N648" i="17" s="1"/>
  <c r="G649" i="7"/>
  <c r="N649" i="17" s="1"/>
  <c r="G650" i="7"/>
  <c r="N650" i="17" s="1"/>
  <c r="G651" i="7"/>
  <c r="N651" i="17" s="1"/>
  <c r="G652" i="7"/>
  <c r="N652" i="17" s="1"/>
  <c r="G653" i="7"/>
  <c r="N653" i="17" s="1"/>
  <c r="G654" i="7"/>
  <c r="N654" i="17" s="1"/>
  <c r="G655" i="7"/>
  <c r="N655" i="17" s="1"/>
  <c r="G656" i="7"/>
  <c r="N656" i="17" s="1"/>
  <c r="G657" i="7"/>
  <c r="N657" i="17" s="1"/>
  <c r="G658" i="7"/>
  <c r="N658" i="17" s="1"/>
  <c r="G659" i="7"/>
  <c r="N659" i="17" s="1"/>
  <c r="G660" i="7"/>
  <c r="N660" i="17" s="1"/>
  <c r="G661" i="7"/>
  <c r="N661" i="17" s="1"/>
  <c r="G662" i="7"/>
  <c r="N662" i="17" s="1"/>
  <c r="G663" i="7"/>
  <c r="N663" i="17" s="1"/>
  <c r="G664" i="7"/>
  <c r="N664" i="17" s="1"/>
  <c r="G665" i="7"/>
  <c r="N665" i="17" s="1"/>
  <c r="G666" i="7"/>
  <c r="N666" i="17" s="1"/>
  <c r="G667" i="7"/>
  <c r="N667" i="17" s="1"/>
  <c r="G668" i="7"/>
  <c r="N668" i="17" s="1"/>
  <c r="G669" i="7"/>
  <c r="N669" i="17" s="1"/>
  <c r="G670" i="7"/>
  <c r="N670" i="17" s="1"/>
  <c r="G671" i="7"/>
  <c r="N671" i="17" s="1"/>
  <c r="G672" i="7"/>
  <c r="N672" i="17" s="1"/>
  <c r="G673" i="7"/>
  <c r="N673" i="17" s="1"/>
  <c r="G674" i="7"/>
  <c r="N674" i="17" s="1"/>
  <c r="G675" i="7"/>
  <c r="N675" i="17" s="1"/>
  <c r="G676" i="7"/>
  <c r="N676" i="17" s="1"/>
  <c r="G677" i="7"/>
  <c r="N677" i="17" s="1"/>
  <c r="G678" i="7"/>
  <c r="N678" i="17" s="1"/>
  <c r="G679" i="7"/>
  <c r="N679" i="17" s="1"/>
  <c r="G680" i="7"/>
  <c r="N680" i="17" s="1"/>
  <c r="G681" i="7"/>
  <c r="N681" i="17" s="1"/>
  <c r="G682" i="7"/>
  <c r="N682" i="17" s="1"/>
  <c r="G683" i="7"/>
  <c r="N683" i="17" s="1"/>
  <c r="G684" i="7"/>
  <c r="N684" i="17" s="1"/>
  <c r="G685" i="7"/>
  <c r="N685" i="17" s="1"/>
  <c r="G686" i="7"/>
  <c r="N686" i="17" s="1"/>
  <c r="G687" i="7"/>
  <c r="N687" i="17" s="1"/>
  <c r="G688" i="7"/>
  <c r="N688" i="17" s="1"/>
  <c r="G689" i="7"/>
  <c r="N689" i="17" s="1"/>
  <c r="G690" i="7"/>
  <c r="N690" i="17" s="1"/>
  <c r="G691" i="7"/>
  <c r="N691" i="17" s="1"/>
  <c r="G692" i="7"/>
  <c r="N692" i="17" s="1"/>
  <c r="G693" i="7"/>
  <c r="N693" i="17" s="1"/>
  <c r="G694" i="7"/>
  <c r="N694" i="17" s="1"/>
  <c r="G695" i="7"/>
  <c r="N695" i="17" s="1"/>
  <c r="G696" i="7"/>
  <c r="N696" i="17" s="1"/>
  <c r="G697" i="7"/>
  <c r="N697" i="17" s="1"/>
  <c r="G698" i="7"/>
  <c r="N698" i="17" s="1"/>
  <c r="G699" i="7"/>
  <c r="N699" i="17" s="1"/>
  <c r="G700" i="7"/>
  <c r="N700" i="17" s="1"/>
  <c r="G701" i="7"/>
  <c r="N701" i="17" s="1"/>
  <c r="G702" i="7"/>
  <c r="N702" i="17" s="1"/>
  <c r="G703" i="7"/>
  <c r="N703" i="17" s="1"/>
  <c r="G704" i="7"/>
  <c r="N704" i="17" s="1"/>
  <c r="G705" i="7"/>
  <c r="N705" i="17" s="1"/>
  <c r="G706" i="7"/>
  <c r="N706" i="17" s="1"/>
  <c r="G707" i="7"/>
  <c r="N707" i="17" s="1"/>
  <c r="G708" i="7"/>
  <c r="N708" i="17" s="1"/>
  <c r="G709" i="7"/>
  <c r="N709" i="17" s="1"/>
  <c r="G710" i="7"/>
  <c r="N710" i="17" s="1"/>
  <c r="G711" i="7"/>
  <c r="N711" i="17" s="1"/>
  <c r="G712" i="7"/>
  <c r="N712" i="17" s="1"/>
  <c r="G713" i="7"/>
  <c r="N713" i="17" s="1"/>
  <c r="G714" i="7"/>
  <c r="N714" i="17" s="1"/>
  <c r="G715" i="7"/>
  <c r="N715" i="17" s="1"/>
  <c r="G716" i="7"/>
  <c r="N716" i="17" s="1"/>
  <c r="G717" i="7"/>
  <c r="N717" i="17" s="1"/>
  <c r="G718" i="7"/>
  <c r="N718" i="17" s="1"/>
  <c r="G719" i="7"/>
  <c r="N719" i="17" s="1"/>
  <c r="G720" i="7"/>
  <c r="N720" i="17" s="1"/>
  <c r="G721" i="7"/>
  <c r="N721" i="17" s="1"/>
  <c r="G722" i="7"/>
  <c r="N722" i="17" s="1"/>
  <c r="G723" i="7"/>
  <c r="N723" i="17" s="1"/>
  <c r="G724" i="7"/>
  <c r="N724" i="17" s="1"/>
  <c r="G725" i="7"/>
  <c r="N725" i="17" s="1"/>
  <c r="G726" i="7"/>
  <c r="N726" i="17" s="1"/>
  <c r="G727" i="7"/>
  <c r="N727" i="17" s="1"/>
  <c r="G728" i="7"/>
  <c r="N728" i="17" s="1"/>
  <c r="G729" i="7"/>
  <c r="N729" i="17" s="1"/>
  <c r="G730" i="7"/>
  <c r="N730" i="17" s="1"/>
  <c r="G731" i="7"/>
  <c r="N731" i="17" s="1"/>
  <c r="G732" i="7"/>
  <c r="N732" i="17" s="1"/>
  <c r="G733" i="7"/>
  <c r="N733" i="17" s="1"/>
  <c r="G734" i="7"/>
  <c r="N734" i="17" s="1"/>
  <c r="G735" i="7"/>
  <c r="N735" i="17" s="1"/>
  <c r="G736" i="7"/>
  <c r="N736" i="17" s="1"/>
  <c r="G737" i="7"/>
  <c r="N737" i="17" s="1"/>
  <c r="G738" i="7"/>
  <c r="N738" i="17" s="1"/>
  <c r="G739" i="7"/>
  <c r="N739" i="17" s="1"/>
  <c r="G740" i="7"/>
  <c r="N740" i="17" s="1"/>
  <c r="G741" i="7"/>
  <c r="N741" i="17" s="1"/>
  <c r="G742" i="7"/>
  <c r="N742" i="17" s="1"/>
  <c r="G743" i="7"/>
  <c r="N743" i="17" s="1"/>
  <c r="G744" i="7"/>
  <c r="N744" i="17" s="1"/>
  <c r="G745" i="7"/>
  <c r="N745" i="17" s="1"/>
  <c r="G746" i="7"/>
  <c r="N746" i="17" s="1"/>
  <c r="G747" i="7"/>
  <c r="N747" i="17" s="1"/>
  <c r="G748" i="7"/>
  <c r="N748" i="17" s="1"/>
  <c r="G749" i="7"/>
  <c r="N749" i="17" s="1"/>
  <c r="G750" i="7"/>
  <c r="N750" i="17" s="1"/>
  <c r="G751" i="7"/>
  <c r="N751" i="17" s="1"/>
  <c r="G752" i="7"/>
  <c r="N752" i="17" s="1"/>
  <c r="G753" i="7"/>
  <c r="N753" i="17" s="1"/>
  <c r="G754" i="7"/>
  <c r="N754" i="17" s="1"/>
  <c r="G755" i="7"/>
  <c r="N755" i="17" s="1"/>
  <c r="G756" i="7"/>
  <c r="N756" i="17" s="1"/>
  <c r="G757" i="7"/>
  <c r="N757" i="17" s="1"/>
  <c r="G758" i="7"/>
  <c r="N758" i="17" s="1"/>
  <c r="G759" i="7"/>
  <c r="N759" i="17" s="1"/>
  <c r="G760" i="7"/>
  <c r="N760" i="17" s="1"/>
  <c r="G761" i="7"/>
  <c r="N761" i="17" s="1"/>
  <c r="G762" i="7"/>
  <c r="N762" i="17" s="1"/>
  <c r="G763" i="7"/>
  <c r="N763" i="17" s="1"/>
  <c r="G764" i="7"/>
  <c r="N764" i="17" s="1"/>
  <c r="G765" i="7"/>
  <c r="N765" i="17" s="1"/>
  <c r="G766" i="7"/>
  <c r="N766" i="17" s="1"/>
  <c r="G767" i="7"/>
  <c r="N767" i="17" s="1"/>
  <c r="G768" i="7"/>
  <c r="N768" i="17" s="1"/>
  <c r="G769" i="7"/>
  <c r="N769" i="17" s="1"/>
  <c r="G770" i="7"/>
  <c r="N770" i="17" s="1"/>
  <c r="G771" i="7"/>
  <c r="N771" i="17" s="1"/>
  <c r="G772" i="7"/>
  <c r="N772" i="17" s="1"/>
  <c r="G773" i="7"/>
  <c r="N773" i="17" s="1"/>
  <c r="G774" i="7"/>
  <c r="N774" i="17" s="1"/>
  <c r="G775" i="7"/>
  <c r="N775" i="17" s="1"/>
  <c r="G776" i="7"/>
  <c r="N776" i="17" s="1"/>
  <c r="G777" i="7"/>
  <c r="N777" i="17" s="1"/>
  <c r="G778" i="7"/>
  <c r="N778" i="17" s="1"/>
  <c r="G779" i="7"/>
  <c r="N779" i="17" s="1"/>
  <c r="G780" i="7"/>
  <c r="N780" i="17" s="1"/>
  <c r="G781" i="7"/>
  <c r="N781" i="17" s="1"/>
  <c r="G782" i="7"/>
  <c r="N782" i="17" s="1"/>
  <c r="G783" i="7"/>
  <c r="N783" i="17" s="1"/>
  <c r="G784" i="7"/>
  <c r="N784" i="17" s="1"/>
  <c r="G785" i="7"/>
  <c r="N785" i="17" s="1"/>
  <c r="G786" i="7"/>
  <c r="N786" i="17" s="1"/>
  <c r="G787" i="7"/>
  <c r="N787" i="17" s="1"/>
  <c r="G788" i="7"/>
  <c r="N788" i="17" s="1"/>
  <c r="G789" i="7"/>
  <c r="N789" i="17" s="1"/>
  <c r="G790" i="7"/>
  <c r="N790" i="17" s="1"/>
  <c r="G791" i="7"/>
  <c r="N791" i="17" s="1"/>
  <c r="G792" i="7"/>
  <c r="N792" i="17" s="1"/>
  <c r="G793" i="7"/>
  <c r="N793" i="17" s="1"/>
  <c r="G794" i="7"/>
  <c r="N794" i="17" s="1"/>
  <c r="G795" i="7"/>
  <c r="N795" i="17" s="1"/>
  <c r="G796" i="7"/>
  <c r="N796" i="17" s="1"/>
  <c r="G797" i="7"/>
  <c r="N797" i="17" s="1"/>
  <c r="G798" i="7"/>
  <c r="N798" i="17" s="1"/>
  <c r="G799" i="7"/>
  <c r="N799" i="17" s="1"/>
  <c r="G800" i="7"/>
  <c r="N800" i="17" s="1"/>
  <c r="G801" i="7"/>
  <c r="N801" i="17" s="1"/>
  <c r="G802" i="7"/>
  <c r="N802" i="17" s="1"/>
  <c r="G803" i="7"/>
  <c r="N803" i="17" s="1"/>
  <c r="G804" i="7"/>
  <c r="N804" i="17" s="1"/>
  <c r="G805" i="7"/>
  <c r="N805" i="17" s="1"/>
  <c r="G806" i="7"/>
  <c r="N806" i="17" s="1"/>
  <c r="G807" i="7"/>
  <c r="N807" i="17" s="1"/>
  <c r="G808" i="7"/>
  <c r="N808" i="17" s="1"/>
  <c r="G809" i="7"/>
  <c r="N809" i="17" s="1"/>
  <c r="G810" i="7"/>
  <c r="N810" i="17" s="1"/>
  <c r="G811" i="7"/>
  <c r="N811" i="17" s="1"/>
  <c r="G812" i="7"/>
  <c r="N812" i="17" s="1"/>
  <c r="G813" i="7"/>
  <c r="N813" i="17" s="1"/>
  <c r="G814" i="7"/>
  <c r="N814" i="17" s="1"/>
  <c r="G815" i="7"/>
  <c r="N815" i="17" s="1"/>
  <c r="G816" i="7"/>
  <c r="N816" i="17" s="1"/>
  <c r="G817" i="7"/>
  <c r="N817" i="17" s="1"/>
  <c r="G818" i="7"/>
  <c r="N818" i="17" s="1"/>
  <c r="G819" i="7"/>
  <c r="N819" i="17" s="1"/>
  <c r="G820" i="7"/>
  <c r="N820" i="17" s="1"/>
  <c r="G821" i="7"/>
  <c r="N821" i="17" s="1"/>
  <c r="G822" i="7"/>
  <c r="N822" i="17" s="1"/>
  <c r="G823" i="7"/>
  <c r="N823" i="17" s="1"/>
  <c r="G824" i="7"/>
  <c r="N824" i="17" s="1"/>
  <c r="G825" i="7"/>
  <c r="N825" i="17" s="1"/>
  <c r="G826" i="7"/>
  <c r="N826" i="17" s="1"/>
  <c r="G827" i="7"/>
  <c r="N827" i="17" s="1"/>
  <c r="G828" i="7"/>
  <c r="N828" i="17" s="1"/>
  <c r="G829" i="7"/>
  <c r="N829" i="17" s="1"/>
  <c r="G830" i="7"/>
  <c r="N830" i="17" s="1"/>
  <c r="G831" i="7"/>
  <c r="N831" i="17" s="1"/>
  <c r="G832" i="7"/>
  <c r="N832" i="17" s="1"/>
  <c r="G833" i="7"/>
  <c r="N833" i="17" s="1"/>
  <c r="G834" i="7"/>
  <c r="N834" i="17" s="1"/>
  <c r="G835" i="7"/>
  <c r="N835" i="17" s="1"/>
  <c r="G836" i="7"/>
  <c r="N836" i="17" s="1"/>
  <c r="G837" i="7"/>
  <c r="N837" i="17" s="1"/>
  <c r="G838" i="7"/>
  <c r="N838" i="17" s="1"/>
  <c r="G839" i="7"/>
  <c r="N839" i="17" s="1"/>
  <c r="G840" i="7"/>
  <c r="N840" i="17" s="1"/>
  <c r="G841" i="7"/>
  <c r="N841" i="17" s="1"/>
  <c r="G842" i="7"/>
  <c r="N842" i="17" s="1"/>
  <c r="G843" i="7"/>
  <c r="N843" i="17" s="1"/>
  <c r="G844" i="7"/>
  <c r="N844" i="17" s="1"/>
  <c r="G845" i="7"/>
  <c r="N845" i="17" s="1"/>
  <c r="G846" i="7"/>
  <c r="N846" i="17" s="1"/>
  <c r="G847" i="7"/>
  <c r="N847" i="17" s="1"/>
  <c r="G848" i="7"/>
  <c r="N848" i="17" s="1"/>
  <c r="G849" i="7"/>
  <c r="N849" i="17" s="1"/>
  <c r="G850" i="7"/>
  <c r="N850" i="17" s="1"/>
  <c r="G851" i="7"/>
  <c r="N851" i="17" s="1"/>
  <c r="G852" i="7"/>
  <c r="N852" i="17" s="1"/>
  <c r="G853" i="7"/>
  <c r="N853" i="17" s="1"/>
  <c r="G854" i="7"/>
  <c r="N854" i="17" s="1"/>
  <c r="G855" i="7"/>
  <c r="N855" i="17" s="1"/>
  <c r="G856" i="7"/>
  <c r="N856" i="17" s="1"/>
  <c r="G857" i="7"/>
  <c r="N857" i="17" s="1"/>
  <c r="G858" i="7"/>
  <c r="N858" i="17" s="1"/>
  <c r="G859" i="7"/>
  <c r="N859" i="17" s="1"/>
  <c r="G860" i="7"/>
  <c r="N860" i="17" s="1"/>
  <c r="G861" i="7"/>
  <c r="N861" i="17" s="1"/>
  <c r="G862" i="7"/>
  <c r="N862" i="17" s="1"/>
  <c r="G863" i="7"/>
  <c r="N863" i="17" s="1"/>
  <c r="G864" i="7"/>
  <c r="N864" i="17" s="1"/>
  <c r="G865" i="7"/>
  <c r="N865" i="17" s="1"/>
  <c r="G866" i="7"/>
  <c r="N866" i="17" s="1"/>
  <c r="G867" i="7"/>
  <c r="N867" i="17" s="1"/>
  <c r="G868" i="7"/>
  <c r="N868" i="17" s="1"/>
  <c r="G869" i="7"/>
  <c r="N869" i="17" s="1"/>
  <c r="G870" i="7"/>
  <c r="N870" i="17" s="1"/>
  <c r="G871" i="7"/>
  <c r="N871" i="17" s="1"/>
  <c r="G872" i="7"/>
  <c r="N872" i="17" s="1"/>
  <c r="G873" i="7"/>
  <c r="N873" i="17" s="1"/>
  <c r="G874" i="7"/>
  <c r="N874" i="17" s="1"/>
  <c r="G875" i="7"/>
  <c r="N875" i="17" s="1"/>
  <c r="G876" i="7"/>
  <c r="N876" i="17" s="1"/>
  <c r="G877" i="7"/>
  <c r="N877" i="17" s="1"/>
  <c r="G878" i="7"/>
  <c r="N878" i="17" s="1"/>
  <c r="G879" i="7"/>
  <c r="N879" i="17" s="1"/>
  <c r="G880" i="7"/>
  <c r="N880" i="17" s="1"/>
  <c r="G881" i="7"/>
  <c r="N881" i="17" s="1"/>
  <c r="G882" i="7"/>
  <c r="N882" i="17" s="1"/>
  <c r="G883" i="7"/>
  <c r="N883" i="17" s="1"/>
  <c r="G884" i="7"/>
  <c r="N884" i="17" s="1"/>
  <c r="G885" i="7"/>
  <c r="N885" i="17" s="1"/>
  <c r="G886" i="7"/>
  <c r="N886" i="17" s="1"/>
  <c r="G887" i="7"/>
  <c r="N887" i="17" s="1"/>
  <c r="G888" i="7"/>
  <c r="N888" i="17" s="1"/>
  <c r="G889" i="7"/>
  <c r="N889" i="17" s="1"/>
  <c r="G890" i="7"/>
  <c r="N890" i="17" s="1"/>
  <c r="G891" i="7"/>
  <c r="N891" i="17" s="1"/>
  <c r="G892" i="7"/>
  <c r="N892" i="17" s="1"/>
  <c r="G893" i="7"/>
  <c r="N893" i="17" s="1"/>
  <c r="G894" i="7"/>
  <c r="N894" i="17" s="1"/>
  <c r="G895" i="7"/>
  <c r="N895" i="17" s="1"/>
  <c r="G896" i="7"/>
  <c r="N896" i="17" s="1"/>
  <c r="G897" i="7"/>
  <c r="N897" i="17" s="1"/>
  <c r="G898" i="7"/>
  <c r="N898" i="17" s="1"/>
  <c r="G899" i="7"/>
  <c r="N899" i="17" s="1"/>
  <c r="G900" i="7"/>
  <c r="N900" i="17" s="1"/>
  <c r="G901" i="7"/>
  <c r="N901" i="17" s="1"/>
  <c r="G902" i="7"/>
  <c r="N902" i="17" s="1"/>
  <c r="G903" i="7"/>
  <c r="N903" i="17" s="1"/>
  <c r="G904" i="7"/>
  <c r="N904" i="17" s="1"/>
  <c r="G905" i="7"/>
  <c r="N905" i="17" s="1"/>
  <c r="G906" i="7"/>
  <c r="N906" i="17" s="1"/>
  <c r="G907" i="7"/>
  <c r="N907" i="17" s="1"/>
  <c r="G908" i="7"/>
  <c r="N908" i="17" s="1"/>
  <c r="G909" i="7"/>
  <c r="N909" i="17" s="1"/>
  <c r="G910" i="7"/>
  <c r="N910" i="17" s="1"/>
  <c r="G911" i="7"/>
  <c r="N911" i="17" s="1"/>
  <c r="G912" i="7"/>
  <c r="N912" i="17" s="1"/>
  <c r="G913" i="7"/>
  <c r="N913" i="17" s="1"/>
  <c r="G914" i="7"/>
  <c r="N914" i="17" s="1"/>
  <c r="G915" i="7"/>
  <c r="N915" i="17" s="1"/>
  <c r="G916" i="7"/>
  <c r="N916" i="17" s="1"/>
  <c r="G917" i="7"/>
  <c r="N917" i="17" s="1"/>
  <c r="G918" i="7"/>
  <c r="N918" i="17" s="1"/>
  <c r="G919" i="7"/>
  <c r="N919" i="17" s="1"/>
  <c r="G920" i="7"/>
  <c r="N920" i="17" s="1"/>
  <c r="G921" i="7"/>
  <c r="N921" i="17" s="1"/>
  <c r="G922" i="7"/>
  <c r="N922" i="17" s="1"/>
  <c r="G923" i="7"/>
  <c r="N923" i="17" s="1"/>
  <c r="G924" i="7"/>
  <c r="N924" i="17" s="1"/>
  <c r="G925" i="7"/>
  <c r="N925" i="17" s="1"/>
  <c r="G926" i="7"/>
  <c r="N926" i="17" s="1"/>
  <c r="G927" i="7"/>
  <c r="N927" i="17" s="1"/>
  <c r="G928" i="7"/>
  <c r="N928" i="17" s="1"/>
  <c r="G929" i="7"/>
  <c r="N929" i="17" s="1"/>
  <c r="G930" i="7"/>
  <c r="N930" i="17" s="1"/>
  <c r="G931" i="7"/>
  <c r="N931" i="17" s="1"/>
  <c r="G932" i="7"/>
  <c r="N932" i="17" s="1"/>
  <c r="G933" i="7"/>
  <c r="N933" i="17" s="1"/>
  <c r="G934" i="7"/>
  <c r="N934" i="17" s="1"/>
  <c r="G935" i="7"/>
  <c r="N935" i="17" s="1"/>
  <c r="G936" i="7"/>
  <c r="N936" i="17" s="1"/>
  <c r="G937" i="7"/>
  <c r="N937" i="17" s="1"/>
  <c r="G938" i="7"/>
  <c r="N938" i="17" s="1"/>
  <c r="G939" i="7"/>
  <c r="N939" i="17" s="1"/>
  <c r="G940" i="7"/>
  <c r="N940" i="17" s="1"/>
  <c r="G941" i="7"/>
  <c r="N941" i="17" s="1"/>
  <c r="G942" i="7"/>
  <c r="N942" i="17" s="1"/>
  <c r="G943" i="7"/>
  <c r="N943" i="17" s="1"/>
  <c r="G944" i="7"/>
  <c r="N944" i="17" s="1"/>
  <c r="G945" i="7"/>
  <c r="N945" i="17" s="1"/>
  <c r="G946" i="7"/>
  <c r="N946" i="17" s="1"/>
  <c r="G947" i="7"/>
  <c r="N947" i="17" s="1"/>
  <c r="G948" i="7"/>
  <c r="N948" i="17" s="1"/>
  <c r="G949" i="7"/>
  <c r="N949" i="17" s="1"/>
  <c r="G950" i="7"/>
  <c r="N950" i="17" s="1"/>
  <c r="G951" i="7"/>
  <c r="N951" i="17" s="1"/>
  <c r="G952" i="7"/>
  <c r="N952" i="17" s="1"/>
  <c r="G953" i="7"/>
  <c r="N953" i="17" s="1"/>
  <c r="G954" i="7"/>
  <c r="N954" i="17" s="1"/>
  <c r="G955" i="7"/>
  <c r="N955" i="17" s="1"/>
  <c r="G956" i="7"/>
  <c r="N956" i="17" s="1"/>
  <c r="G957" i="7"/>
  <c r="N957" i="17" s="1"/>
  <c r="G958" i="7"/>
  <c r="N958" i="17" s="1"/>
  <c r="G959" i="7"/>
  <c r="N959" i="17" s="1"/>
  <c r="G960" i="7"/>
  <c r="N960" i="17" s="1"/>
  <c r="G961" i="7"/>
  <c r="N961" i="17" s="1"/>
  <c r="G962" i="7"/>
  <c r="N962" i="17" s="1"/>
  <c r="G963" i="7"/>
  <c r="N963" i="17" s="1"/>
  <c r="G964" i="7"/>
  <c r="N964" i="17" s="1"/>
  <c r="G965" i="7"/>
  <c r="N965" i="17" s="1"/>
  <c r="G966" i="7"/>
  <c r="N966" i="17" s="1"/>
  <c r="G967" i="7"/>
  <c r="N967" i="17" s="1"/>
  <c r="G968" i="7"/>
  <c r="N968" i="17" s="1"/>
  <c r="G969" i="7"/>
  <c r="N969" i="17" s="1"/>
  <c r="G970" i="7"/>
  <c r="N970" i="17" s="1"/>
  <c r="G971" i="7"/>
  <c r="N971" i="17" s="1"/>
  <c r="G972" i="7"/>
  <c r="N972" i="17" s="1"/>
  <c r="G973" i="7"/>
  <c r="N973" i="17" s="1"/>
  <c r="G974" i="7"/>
  <c r="N974" i="17" s="1"/>
  <c r="G975" i="7"/>
  <c r="N975" i="17" s="1"/>
  <c r="G976" i="7"/>
  <c r="N976" i="17" s="1"/>
  <c r="G977" i="7"/>
  <c r="N977" i="17" s="1"/>
  <c r="G978" i="7"/>
  <c r="N978" i="17" s="1"/>
  <c r="G979" i="7"/>
  <c r="N979" i="17" s="1"/>
  <c r="G980" i="7"/>
  <c r="N980" i="17" s="1"/>
  <c r="G981" i="7"/>
  <c r="N981" i="17" s="1"/>
  <c r="G982" i="7"/>
  <c r="N982" i="17" s="1"/>
  <c r="G983" i="7"/>
  <c r="N983" i="17" s="1"/>
  <c r="G984" i="7"/>
  <c r="N984" i="17" s="1"/>
  <c r="G985" i="7"/>
  <c r="N985" i="17" s="1"/>
  <c r="G986" i="7"/>
  <c r="N986" i="17" s="1"/>
  <c r="G987" i="7"/>
  <c r="N987" i="17" s="1"/>
  <c r="G988" i="7"/>
  <c r="N988" i="17" s="1"/>
  <c r="G989" i="7"/>
  <c r="N989" i="17" s="1"/>
  <c r="G990" i="7"/>
  <c r="N990" i="17" s="1"/>
  <c r="G991" i="7"/>
  <c r="N991" i="17" s="1"/>
  <c r="G992" i="7"/>
  <c r="N992" i="17" s="1"/>
  <c r="G993" i="7"/>
  <c r="N993" i="17" s="1"/>
  <c r="G994" i="7"/>
  <c r="N994" i="17" s="1"/>
  <c r="G995" i="7"/>
  <c r="N995" i="17" s="1"/>
  <c r="G996" i="7"/>
  <c r="N996" i="17" s="1"/>
  <c r="G997" i="7"/>
  <c r="N997" i="17" s="1"/>
  <c r="G998" i="7"/>
  <c r="N998" i="17" s="1"/>
  <c r="G999" i="7"/>
  <c r="N999" i="17" s="1"/>
  <c r="G1000" i="7"/>
  <c r="N1000" i="17" s="1"/>
  <c r="G1001" i="7"/>
  <c r="N1001" i="17" s="1"/>
  <c r="G1002" i="7"/>
  <c r="N1002" i="17" s="1"/>
  <c r="G1003" i="7"/>
  <c r="N1003" i="17" s="1"/>
  <c r="G1004" i="7"/>
  <c r="N1004" i="17" s="1"/>
  <c r="G1005" i="7"/>
  <c r="N1005" i="17" s="1"/>
  <c r="G1006" i="7"/>
  <c r="N1006" i="17" s="1"/>
  <c r="G1007" i="7"/>
  <c r="N1007" i="17" s="1"/>
  <c r="G1008" i="7"/>
  <c r="N1008" i="17" s="1"/>
  <c r="G1009" i="7"/>
  <c r="N1009" i="17" s="1"/>
  <c r="G1010" i="7"/>
  <c r="N1010" i="17" s="1"/>
  <c r="G1011" i="7"/>
  <c r="N1011" i="17" s="1"/>
  <c r="G1012" i="7"/>
  <c r="N1012" i="17" s="1"/>
  <c r="G1013" i="7"/>
  <c r="N1013" i="17" s="1"/>
  <c r="G1014" i="7"/>
  <c r="N1014" i="17" s="1"/>
  <c r="G1015" i="7"/>
  <c r="N1015" i="17" s="1"/>
  <c r="G1016" i="7"/>
  <c r="N1016" i="17" s="1"/>
  <c r="G1017" i="7"/>
  <c r="N1017" i="17" s="1"/>
  <c r="G1018" i="7"/>
  <c r="N1018" i="17" s="1"/>
  <c r="G1019" i="7"/>
  <c r="N1019" i="17" s="1"/>
  <c r="G1020" i="7"/>
  <c r="N1020" i="17" s="1"/>
  <c r="G1021" i="7"/>
  <c r="N1021" i="17" s="1"/>
  <c r="G1022" i="7"/>
  <c r="N1022" i="17" s="1"/>
  <c r="G1023" i="7"/>
  <c r="N1023" i="17" s="1"/>
  <c r="G1024" i="7"/>
  <c r="N1024" i="17" s="1"/>
  <c r="G1025" i="7"/>
  <c r="N1025" i="17" s="1"/>
  <c r="G1026" i="7"/>
  <c r="N1026" i="17" s="1"/>
  <c r="G1027" i="7"/>
  <c r="N1027" i="17" s="1"/>
  <c r="G1028" i="7"/>
  <c r="N1028" i="17" s="1"/>
  <c r="G1029" i="7"/>
  <c r="N1029" i="17" s="1"/>
  <c r="G1030" i="7"/>
  <c r="N1030" i="17" s="1"/>
  <c r="G1031" i="7"/>
  <c r="N1031" i="17" s="1"/>
  <c r="G1032" i="7"/>
  <c r="N1032" i="17" s="1"/>
  <c r="G1033" i="7"/>
  <c r="N1033" i="17" s="1"/>
  <c r="G1034" i="7"/>
  <c r="N1034" i="17" s="1"/>
  <c r="G1035" i="7"/>
  <c r="N1035" i="17" s="1"/>
  <c r="G1036" i="7"/>
  <c r="N1036" i="17" s="1"/>
  <c r="G1037" i="7"/>
  <c r="N1037" i="17" s="1"/>
  <c r="G1038" i="7"/>
  <c r="N1038" i="17" s="1"/>
  <c r="G1039" i="7"/>
  <c r="N1039" i="17" s="1"/>
  <c r="G1040" i="7"/>
  <c r="N1040" i="17" s="1"/>
  <c r="G1041" i="7"/>
  <c r="N1041" i="17" s="1"/>
  <c r="G1042" i="7"/>
  <c r="N1042" i="17" s="1"/>
  <c r="G1043" i="7"/>
  <c r="N1043" i="17" s="1"/>
  <c r="G1044" i="7"/>
  <c r="N1044" i="17" s="1"/>
  <c r="G1045" i="7"/>
  <c r="N1045" i="17" s="1"/>
  <c r="G1046" i="7"/>
  <c r="N1046" i="17" s="1"/>
  <c r="G1047" i="7"/>
  <c r="N1047" i="17" s="1"/>
  <c r="G1048" i="7"/>
  <c r="N1048" i="17" s="1"/>
  <c r="G1049" i="7"/>
  <c r="N1049" i="17" s="1"/>
  <c r="G1050" i="7"/>
  <c r="N1050" i="17" s="1"/>
  <c r="G1051" i="7"/>
  <c r="N1051" i="17" s="1"/>
  <c r="G1052" i="7"/>
  <c r="N1052" i="17" s="1"/>
  <c r="G1053" i="7"/>
  <c r="N1053" i="17" s="1"/>
  <c r="G1054" i="7"/>
  <c r="N1054" i="17" s="1"/>
  <c r="G1055" i="7"/>
  <c r="N1055" i="17" s="1"/>
  <c r="G1056" i="7"/>
  <c r="N1056" i="17" s="1"/>
  <c r="G1057" i="7"/>
  <c r="N1057" i="17" s="1"/>
  <c r="G1058" i="7"/>
  <c r="N1058" i="17" s="1"/>
  <c r="G1059" i="7"/>
  <c r="N1059" i="17" s="1"/>
  <c r="G1060" i="7"/>
  <c r="N1060" i="17" s="1"/>
  <c r="G1061" i="7"/>
  <c r="N1061" i="17" s="1"/>
  <c r="G1062" i="7"/>
  <c r="N1062" i="17" s="1"/>
  <c r="G1063" i="7"/>
  <c r="N1063" i="17" s="1"/>
  <c r="G1064" i="7"/>
  <c r="N1064" i="17" s="1"/>
  <c r="G1065" i="7"/>
  <c r="N1065" i="17" s="1"/>
  <c r="G1066" i="7"/>
  <c r="N1066" i="17" s="1"/>
  <c r="G1067" i="7"/>
  <c r="N1067" i="17" s="1"/>
  <c r="G1068" i="7"/>
  <c r="N1068" i="17" s="1"/>
  <c r="G1069" i="7"/>
  <c r="N1069" i="17" s="1"/>
  <c r="G1070" i="7"/>
  <c r="N1070" i="17" s="1"/>
  <c r="G1071" i="7"/>
  <c r="N1071" i="17" s="1"/>
  <c r="G1072" i="7"/>
  <c r="N1072" i="17" s="1"/>
  <c r="G1073" i="7"/>
  <c r="N1073" i="17" s="1"/>
  <c r="G1074" i="7"/>
  <c r="N1074" i="17" s="1"/>
  <c r="G1075" i="7"/>
  <c r="N1075" i="17" s="1"/>
  <c r="G1076" i="7"/>
  <c r="N1076" i="17" s="1"/>
  <c r="G1077" i="7"/>
  <c r="N1077" i="17" s="1"/>
  <c r="G1078" i="7"/>
  <c r="N1078" i="17" s="1"/>
  <c r="G1079" i="7"/>
  <c r="N1079" i="17" s="1"/>
  <c r="G1080" i="7"/>
  <c r="N1080" i="17" s="1"/>
  <c r="G1081" i="7"/>
  <c r="N1081" i="17" s="1"/>
  <c r="G1082" i="7"/>
  <c r="N1082" i="17" s="1"/>
  <c r="G1083" i="7"/>
  <c r="N1083" i="17" s="1"/>
  <c r="G1084" i="7"/>
  <c r="N1084" i="17" s="1"/>
  <c r="G1085" i="7"/>
  <c r="N1085" i="17" s="1"/>
  <c r="G1086" i="7"/>
  <c r="N1086" i="17" s="1"/>
  <c r="G1087" i="7"/>
  <c r="N1087" i="17" s="1"/>
  <c r="G1088" i="7"/>
  <c r="N1088" i="17" s="1"/>
  <c r="G1089" i="7"/>
  <c r="N1089" i="17" s="1"/>
  <c r="G1090" i="7"/>
  <c r="N1090" i="17" s="1"/>
  <c r="G1091" i="7"/>
  <c r="N1091" i="17" s="1"/>
  <c r="G1092" i="7"/>
  <c r="N1092" i="17" s="1"/>
  <c r="G1093" i="7"/>
  <c r="N1093" i="17" s="1"/>
  <c r="G1094" i="7"/>
  <c r="N1094" i="17" s="1"/>
  <c r="G1095" i="7"/>
  <c r="N1095" i="17" s="1"/>
  <c r="G1096" i="7"/>
  <c r="N1096" i="17" s="1"/>
  <c r="G1097" i="7"/>
  <c r="N1097" i="17" s="1"/>
  <c r="G1098" i="7"/>
  <c r="N1098" i="17" s="1"/>
  <c r="G1099" i="7"/>
  <c r="N1099" i="17" s="1"/>
  <c r="G1100" i="7"/>
  <c r="N1100" i="17" s="1"/>
  <c r="G1101" i="7"/>
  <c r="N1101" i="17" s="1"/>
  <c r="G1102" i="7"/>
  <c r="N1102" i="17" s="1"/>
  <c r="G1103" i="7"/>
  <c r="N1103" i="17" s="1"/>
  <c r="G1104" i="7"/>
  <c r="N1104" i="17" s="1"/>
  <c r="G1105" i="7"/>
  <c r="N1105" i="17" s="1"/>
  <c r="G1106" i="7"/>
  <c r="N1106" i="17" s="1"/>
  <c r="G1107" i="7"/>
  <c r="N1107" i="17" s="1"/>
  <c r="G1108" i="7"/>
  <c r="N1108" i="17" s="1"/>
  <c r="G1109" i="7"/>
  <c r="N1109" i="17" s="1"/>
  <c r="G1110" i="7"/>
  <c r="N1110" i="17" s="1"/>
  <c r="G1111" i="7"/>
  <c r="N1111" i="17" s="1"/>
  <c r="G1112" i="7"/>
  <c r="N1112" i="17" s="1"/>
  <c r="G1113" i="7"/>
  <c r="N1113" i="17" s="1"/>
  <c r="G1114" i="7"/>
  <c r="N1114" i="17" s="1"/>
  <c r="G1115" i="7"/>
  <c r="N1115" i="17" s="1"/>
  <c r="G1116" i="7"/>
  <c r="N1116" i="17" s="1"/>
  <c r="G1117" i="7"/>
  <c r="N1117" i="17" s="1"/>
  <c r="G1118" i="7"/>
  <c r="N1118" i="17" s="1"/>
  <c r="G1119" i="7"/>
  <c r="N1119" i="17" s="1"/>
  <c r="G1120" i="7"/>
  <c r="N1120" i="17" s="1"/>
  <c r="G1121" i="7"/>
  <c r="N1121" i="17" s="1"/>
  <c r="G1122" i="7"/>
  <c r="N1122" i="17" s="1"/>
  <c r="G1123" i="7"/>
  <c r="N1123" i="17" s="1"/>
  <c r="G1124" i="7"/>
  <c r="N1124" i="17" s="1"/>
  <c r="G1125" i="7"/>
  <c r="N1125" i="17" s="1"/>
  <c r="G1126" i="7"/>
  <c r="N1126" i="17" s="1"/>
  <c r="G1127" i="7"/>
  <c r="N1127" i="17" s="1"/>
  <c r="G1128" i="7"/>
  <c r="N1128" i="17" s="1"/>
  <c r="G1129" i="7"/>
  <c r="N1129" i="17" s="1"/>
  <c r="G1130" i="7"/>
  <c r="N1130" i="17" s="1"/>
  <c r="G1131" i="7"/>
  <c r="N1131" i="17" s="1"/>
  <c r="G1132" i="7"/>
  <c r="N1132" i="17" s="1"/>
  <c r="G1133" i="7"/>
  <c r="N1133" i="17" s="1"/>
  <c r="G1134" i="7"/>
  <c r="N1134" i="17" s="1"/>
  <c r="G1135" i="7"/>
  <c r="N1135" i="17" s="1"/>
  <c r="G1136" i="7"/>
  <c r="N1136" i="17" s="1"/>
  <c r="G1137" i="7"/>
  <c r="N1137" i="17" s="1"/>
  <c r="G1138" i="7"/>
  <c r="N1138" i="17" s="1"/>
  <c r="G1139" i="7"/>
  <c r="N1139" i="17" s="1"/>
  <c r="G1140" i="7"/>
  <c r="N1140" i="17" s="1"/>
  <c r="G1141" i="7"/>
  <c r="N1141" i="17" s="1"/>
  <c r="G1142" i="7"/>
  <c r="N1142" i="17" s="1"/>
  <c r="G1143" i="7"/>
  <c r="N1143" i="17" s="1"/>
  <c r="G1144" i="7"/>
  <c r="N1144" i="17" s="1"/>
  <c r="G1145" i="7"/>
  <c r="N1145" i="17" s="1"/>
  <c r="G1146" i="7"/>
  <c r="N1146" i="17" s="1"/>
  <c r="G1147" i="7"/>
  <c r="N1147" i="17" s="1"/>
  <c r="G1148" i="7"/>
  <c r="N1148" i="17" s="1"/>
  <c r="G1149" i="7"/>
  <c r="N1149" i="17" s="1"/>
  <c r="G1150" i="7"/>
  <c r="N1150" i="17" s="1"/>
  <c r="G1151" i="7"/>
  <c r="N1151" i="17" s="1"/>
  <c r="G1152" i="7"/>
  <c r="N1152" i="17" s="1"/>
  <c r="G1153" i="7"/>
  <c r="N1153" i="17" s="1"/>
  <c r="G1154" i="7"/>
  <c r="N1154" i="17" s="1"/>
  <c r="G1155" i="7"/>
  <c r="N1155" i="17" s="1"/>
  <c r="G1156" i="7"/>
  <c r="N1156" i="17" s="1"/>
  <c r="G1157" i="7"/>
  <c r="N1157" i="17" s="1"/>
  <c r="G1158" i="7"/>
  <c r="N1158" i="17" s="1"/>
  <c r="G1159" i="7"/>
  <c r="N1159" i="17" s="1"/>
  <c r="G1160" i="7"/>
  <c r="N1160" i="17" s="1"/>
  <c r="G1161" i="7"/>
  <c r="N1161" i="17" s="1"/>
  <c r="G1162" i="7"/>
  <c r="N1162" i="17" s="1"/>
  <c r="G1163" i="7"/>
  <c r="N1163" i="17" s="1"/>
  <c r="G1164" i="7"/>
  <c r="N1164" i="17" s="1"/>
  <c r="G1165" i="7"/>
  <c r="N1165" i="17" s="1"/>
  <c r="G1166" i="7"/>
  <c r="N1166" i="17" s="1"/>
  <c r="G1167" i="7"/>
  <c r="N1167" i="17" s="1"/>
  <c r="G1168" i="7"/>
  <c r="N1168" i="17" s="1"/>
  <c r="G1169" i="7"/>
  <c r="N1169" i="17" s="1"/>
  <c r="G1170" i="7"/>
  <c r="N1170" i="17" s="1"/>
  <c r="G1171" i="7"/>
  <c r="N1171" i="17" s="1"/>
  <c r="G1172" i="7"/>
  <c r="N1172" i="17" s="1"/>
  <c r="G1173" i="7"/>
  <c r="N1173" i="17" s="1"/>
  <c r="G1174" i="7"/>
  <c r="N1174" i="17" s="1"/>
  <c r="G1175" i="7"/>
  <c r="N1175" i="17" s="1"/>
  <c r="G1176" i="7"/>
  <c r="N1176" i="17" s="1"/>
  <c r="G1177" i="7"/>
  <c r="N1177" i="17" s="1"/>
  <c r="G1178" i="7"/>
  <c r="N1178" i="17" s="1"/>
  <c r="G1179" i="7"/>
  <c r="N1179" i="17" s="1"/>
  <c r="G1180" i="7"/>
  <c r="N1180" i="17" s="1"/>
  <c r="G1181" i="7"/>
  <c r="N1181" i="17" s="1"/>
  <c r="G1182" i="7"/>
  <c r="N1182" i="17" s="1"/>
  <c r="G1183" i="7"/>
  <c r="N1183" i="17" s="1"/>
  <c r="G1184" i="7"/>
  <c r="N1184" i="17" s="1"/>
  <c r="G1185" i="7"/>
  <c r="N1185" i="17" s="1"/>
  <c r="G1186" i="7"/>
  <c r="N1186" i="17" s="1"/>
  <c r="G1187" i="7"/>
  <c r="N1187" i="17" s="1"/>
  <c r="G1188" i="7"/>
  <c r="N1188" i="17" s="1"/>
  <c r="G1189" i="7"/>
  <c r="N1189" i="17" s="1"/>
  <c r="G1190" i="7"/>
  <c r="N1190" i="17" s="1"/>
  <c r="G1191" i="7"/>
  <c r="N1191" i="17" s="1"/>
  <c r="G1192" i="7"/>
  <c r="N1192" i="17" s="1"/>
  <c r="G1193" i="7"/>
  <c r="N1193" i="17" s="1"/>
  <c r="G1194" i="7"/>
  <c r="N1194" i="17" s="1"/>
  <c r="G1195" i="7"/>
  <c r="N1195" i="17" s="1"/>
  <c r="G1196" i="7"/>
  <c r="N1196" i="17" s="1"/>
  <c r="G1197" i="7"/>
  <c r="N1197" i="17" s="1"/>
  <c r="G1198" i="7"/>
  <c r="N1198" i="17" s="1"/>
  <c r="G1199" i="7"/>
  <c r="N1199" i="17" s="1"/>
  <c r="G1200" i="7"/>
  <c r="N1200" i="17" s="1"/>
  <c r="G1201" i="7"/>
  <c r="N1201" i="17" s="1"/>
  <c r="G1202" i="7"/>
  <c r="N1202" i="17" s="1"/>
  <c r="G1203" i="7"/>
  <c r="N1203" i="17" s="1"/>
  <c r="G1204" i="7"/>
  <c r="N1204" i="17" s="1"/>
  <c r="G1205" i="7"/>
  <c r="N1205" i="17" s="1"/>
  <c r="G1206" i="7"/>
  <c r="N1206" i="17" s="1"/>
  <c r="G1207" i="7"/>
  <c r="N1207" i="17" s="1"/>
  <c r="G1208" i="7"/>
  <c r="N1208" i="17" s="1"/>
  <c r="G1209" i="7"/>
  <c r="N1209" i="17" s="1"/>
  <c r="G1210" i="7"/>
  <c r="N1210" i="17" s="1"/>
  <c r="G1211" i="7"/>
  <c r="N1211" i="17" s="1"/>
  <c r="G1212" i="7"/>
  <c r="N1212" i="17" s="1"/>
  <c r="G1213" i="7"/>
  <c r="N1213" i="17" s="1"/>
  <c r="G1214" i="7"/>
  <c r="N1214" i="17" s="1"/>
  <c r="G1215" i="7"/>
  <c r="N1215" i="17" s="1"/>
  <c r="G1216" i="7"/>
  <c r="N1216" i="17" s="1"/>
  <c r="G1217" i="7"/>
  <c r="N1217" i="17" s="1"/>
  <c r="G1218" i="7"/>
  <c r="N1218" i="17" s="1"/>
  <c r="G1219" i="7"/>
  <c r="N1219" i="17" s="1"/>
  <c r="G1220" i="7"/>
  <c r="N1220" i="17" s="1"/>
  <c r="G1221" i="7"/>
  <c r="N1221" i="17" s="1"/>
  <c r="G1222" i="7"/>
  <c r="N1222" i="17" s="1"/>
  <c r="G1223" i="7"/>
  <c r="N1223" i="17" s="1"/>
  <c r="G1224" i="7"/>
  <c r="N1224" i="17" s="1"/>
  <c r="G1225" i="7"/>
  <c r="N1225" i="17" s="1"/>
  <c r="G1226" i="7"/>
  <c r="N1226" i="17" s="1"/>
  <c r="G1227" i="7"/>
  <c r="N1227" i="17" s="1"/>
  <c r="G1228" i="7"/>
  <c r="N1228" i="17" s="1"/>
  <c r="G1229" i="7"/>
  <c r="N1229" i="17" s="1"/>
  <c r="G1230" i="7"/>
  <c r="N1230" i="17" s="1"/>
  <c r="G1231" i="7"/>
  <c r="N1231" i="17" s="1"/>
  <c r="G1232" i="7"/>
  <c r="N1232" i="17" s="1"/>
  <c r="G1233" i="7"/>
  <c r="N1233" i="17" s="1"/>
  <c r="G1234" i="7"/>
  <c r="N1234" i="17" s="1"/>
  <c r="G1235" i="7"/>
  <c r="N1235" i="17" s="1"/>
  <c r="G1236" i="7"/>
  <c r="N1236" i="17" s="1"/>
  <c r="G1237" i="7"/>
  <c r="N1237" i="17" s="1"/>
  <c r="G1238" i="7"/>
  <c r="N1238" i="17" s="1"/>
  <c r="G1239" i="7"/>
  <c r="N1239" i="17" s="1"/>
  <c r="G1240" i="7"/>
  <c r="N1240" i="17" s="1"/>
  <c r="G1241" i="7"/>
  <c r="N1241" i="17" s="1"/>
  <c r="G1242" i="7"/>
  <c r="N1242" i="17" s="1"/>
  <c r="G1243" i="7"/>
  <c r="N1243" i="17" s="1"/>
  <c r="G1244" i="7"/>
  <c r="N1244" i="17" s="1"/>
  <c r="G1245" i="7"/>
  <c r="N1245" i="17" s="1"/>
  <c r="G1246" i="7"/>
  <c r="N1246" i="17" s="1"/>
  <c r="G1247" i="7"/>
  <c r="N1247" i="17" s="1"/>
  <c r="G1248" i="7"/>
  <c r="N1248" i="17" s="1"/>
  <c r="G1249" i="7"/>
  <c r="N1249" i="17" s="1"/>
  <c r="G1250" i="7"/>
  <c r="N1250" i="17" s="1"/>
  <c r="G1251" i="7"/>
  <c r="N1251" i="17" s="1"/>
  <c r="G1252" i="7"/>
  <c r="N1252" i="17" s="1"/>
  <c r="G1253" i="7"/>
  <c r="N1253" i="17" s="1"/>
  <c r="G1254" i="7"/>
  <c r="N1254" i="17" s="1"/>
  <c r="G1255" i="7"/>
  <c r="N1255" i="17" s="1"/>
  <c r="G1256" i="7"/>
  <c r="N1256" i="17" s="1"/>
  <c r="G1257" i="7"/>
  <c r="N1257" i="17" s="1"/>
  <c r="G1258" i="7"/>
  <c r="N1258" i="17" s="1"/>
  <c r="G1259" i="7"/>
  <c r="N1259" i="17" s="1"/>
  <c r="G1260" i="7"/>
  <c r="N1260" i="17" s="1"/>
  <c r="G1261" i="7"/>
  <c r="N1261" i="17" s="1"/>
  <c r="G1262" i="7"/>
  <c r="N1262" i="17" s="1"/>
  <c r="G1263" i="7"/>
  <c r="N1263" i="17" s="1"/>
  <c r="G1264" i="7"/>
  <c r="N1264" i="17" s="1"/>
  <c r="G1265" i="7"/>
  <c r="N1265" i="17" s="1"/>
  <c r="G1266" i="7"/>
  <c r="N1266" i="17" s="1"/>
  <c r="G1267" i="7"/>
  <c r="N1267" i="17" s="1"/>
  <c r="G1268" i="7"/>
  <c r="N1268" i="17" s="1"/>
  <c r="G1269" i="7"/>
  <c r="N1269" i="17" s="1"/>
  <c r="G1270" i="7"/>
  <c r="N1270" i="17" s="1"/>
  <c r="G1271" i="7"/>
  <c r="N1271" i="17" s="1"/>
  <c r="G1272" i="7"/>
  <c r="N1272" i="17" s="1"/>
  <c r="G1273" i="7"/>
  <c r="N1273" i="17" s="1"/>
  <c r="G1274" i="7"/>
  <c r="N1274" i="17" s="1"/>
  <c r="G1275" i="7"/>
  <c r="N1275" i="17" s="1"/>
  <c r="G1276" i="7"/>
  <c r="N1276" i="17" s="1"/>
  <c r="G1277" i="7"/>
  <c r="N1277" i="17" s="1"/>
  <c r="G1278" i="7"/>
  <c r="N1278" i="17" s="1"/>
  <c r="G1279" i="7"/>
  <c r="N1279" i="17" s="1"/>
  <c r="G1280" i="7"/>
  <c r="N1280" i="17" s="1"/>
  <c r="G1281" i="7"/>
  <c r="N1281" i="17" s="1"/>
  <c r="G1282" i="7"/>
  <c r="N1282" i="17" s="1"/>
  <c r="G1283" i="7"/>
  <c r="N1283" i="17" s="1"/>
  <c r="G1284" i="7"/>
  <c r="N1284" i="17" s="1"/>
  <c r="G1285" i="7"/>
  <c r="N1285" i="17" s="1"/>
  <c r="G1286" i="7"/>
  <c r="N1286" i="17" s="1"/>
  <c r="G1287" i="7"/>
  <c r="N1287" i="17" s="1"/>
  <c r="G1288" i="7"/>
  <c r="N1288" i="17" s="1"/>
  <c r="G1289" i="7"/>
  <c r="N1289" i="17" s="1"/>
  <c r="G1290" i="7"/>
  <c r="N1290" i="17" s="1"/>
  <c r="G1291" i="7"/>
  <c r="N1291" i="17" s="1"/>
  <c r="G1292" i="7"/>
  <c r="N1292" i="17" s="1"/>
  <c r="G1293" i="7"/>
  <c r="N1293" i="17" s="1"/>
  <c r="G1294" i="7"/>
  <c r="N1294" i="17" s="1"/>
  <c r="G1295" i="7"/>
  <c r="N1295" i="17" s="1"/>
  <c r="G1296" i="7"/>
  <c r="N1296" i="17" s="1"/>
  <c r="G1297" i="7"/>
  <c r="N1297" i="17" s="1"/>
  <c r="G1298" i="7"/>
  <c r="N1298" i="17" s="1"/>
  <c r="G1299" i="7"/>
  <c r="N1299" i="17" s="1"/>
  <c r="G1300" i="7"/>
  <c r="N1300" i="17" s="1"/>
  <c r="G1301" i="7"/>
  <c r="N1301" i="17" s="1"/>
  <c r="G1302" i="7"/>
  <c r="N1302" i="17" s="1"/>
  <c r="G1303" i="7"/>
  <c r="N1303" i="17" s="1"/>
  <c r="G1304" i="7"/>
  <c r="N1304" i="17" s="1"/>
  <c r="G1305" i="7"/>
  <c r="N1305" i="17" s="1"/>
  <c r="G1306" i="7"/>
  <c r="N1306" i="17" s="1"/>
  <c r="G1307" i="7"/>
  <c r="N1307" i="17" s="1"/>
  <c r="G1308" i="7"/>
  <c r="N1308" i="17" s="1"/>
  <c r="G1309" i="7"/>
  <c r="N1309" i="17" s="1"/>
  <c r="G1310" i="7"/>
  <c r="N1310" i="17" s="1"/>
  <c r="G1311" i="7"/>
  <c r="N1311" i="17" s="1"/>
  <c r="G1312" i="7"/>
  <c r="N1312" i="17" s="1"/>
  <c r="G1313" i="7"/>
  <c r="N1313" i="17" s="1"/>
  <c r="G1314" i="7"/>
  <c r="N1314" i="17" s="1"/>
  <c r="G1315" i="7"/>
  <c r="N1315" i="17" s="1"/>
  <c r="G1316" i="7"/>
  <c r="N1316" i="17" s="1"/>
  <c r="G1317" i="7"/>
  <c r="N1317" i="17" s="1"/>
  <c r="G1318" i="7"/>
  <c r="N1318" i="17" s="1"/>
  <c r="G1319" i="7"/>
  <c r="N1319" i="17" s="1"/>
  <c r="G1320" i="7"/>
  <c r="N1320" i="17" s="1"/>
  <c r="G1321" i="7"/>
  <c r="N1321" i="17" s="1"/>
  <c r="G1322" i="7"/>
  <c r="N1322" i="17" s="1"/>
  <c r="G1323" i="7"/>
  <c r="N1323" i="17" s="1"/>
  <c r="G1324" i="7"/>
  <c r="N1324" i="17" s="1"/>
  <c r="G1325" i="7"/>
  <c r="N1325" i="17" s="1"/>
  <c r="G1326" i="7"/>
  <c r="N1326" i="17" s="1"/>
  <c r="G1327" i="7"/>
  <c r="N1327" i="17" s="1"/>
  <c r="G1328" i="7"/>
  <c r="N1328" i="17" s="1"/>
  <c r="G1329" i="7"/>
  <c r="N1329" i="17" s="1"/>
  <c r="G1330" i="7"/>
  <c r="N1330" i="17" s="1"/>
  <c r="G1331" i="7"/>
  <c r="N1331" i="17" s="1"/>
  <c r="G1332" i="7"/>
  <c r="N1332" i="17" s="1"/>
  <c r="G1333" i="7"/>
  <c r="N1333" i="17" s="1"/>
  <c r="G1334" i="7"/>
  <c r="N1334" i="17" s="1"/>
  <c r="G1335" i="7"/>
  <c r="N1335" i="17" s="1"/>
  <c r="G1336" i="7"/>
  <c r="N1336" i="17" s="1"/>
  <c r="G1337" i="7"/>
  <c r="N1337" i="17" s="1"/>
  <c r="G1338" i="7"/>
  <c r="N1338" i="17" s="1"/>
  <c r="G1339" i="7"/>
  <c r="N1339" i="17" s="1"/>
  <c r="G1340" i="7"/>
  <c r="N1340" i="17" s="1"/>
  <c r="G1341" i="7"/>
  <c r="N1341" i="17" s="1"/>
  <c r="G1342" i="7"/>
  <c r="N1342" i="17" s="1"/>
  <c r="G1343" i="7"/>
  <c r="N1343" i="17" s="1"/>
  <c r="G1344" i="7"/>
  <c r="N1344" i="17" s="1"/>
  <c r="G1345" i="7"/>
  <c r="N1345" i="17" s="1"/>
  <c r="G1346" i="7"/>
  <c r="N1346" i="17" s="1"/>
  <c r="G1347" i="7"/>
  <c r="N1347" i="17" s="1"/>
  <c r="G1348" i="7"/>
  <c r="N1348" i="17" s="1"/>
  <c r="G1349" i="7"/>
  <c r="N1349" i="17" s="1"/>
  <c r="G1350" i="7"/>
  <c r="N1350" i="17" s="1"/>
  <c r="G1351" i="7"/>
  <c r="N1351" i="17" s="1"/>
  <c r="G1352" i="7"/>
  <c r="N1352" i="17" s="1"/>
  <c r="G1353" i="7"/>
  <c r="N1353" i="17" s="1"/>
  <c r="G1354" i="7"/>
  <c r="N1354" i="17" s="1"/>
  <c r="G1355" i="7"/>
  <c r="N1355" i="17" s="1"/>
  <c r="G1356" i="7"/>
  <c r="N1356" i="17" s="1"/>
  <c r="G1357" i="7"/>
  <c r="N1357" i="17" s="1"/>
  <c r="G1358" i="7"/>
  <c r="N1358" i="17" s="1"/>
  <c r="G1359" i="7"/>
  <c r="N1359" i="17" s="1"/>
  <c r="G1360" i="7"/>
  <c r="N1360" i="17" s="1"/>
  <c r="G1361" i="7"/>
  <c r="N1361" i="17" s="1"/>
  <c r="G1362" i="7"/>
  <c r="N1362" i="17" s="1"/>
  <c r="G1363" i="7"/>
  <c r="N1363" i="17" s="1"/>
  <c r="G1364" i="7"/>
  <c r="N1364" i="17" s="1"/>
  <c r="G1365" i="7"/>
  <c r="N1365" i="17" s="1"/>
  <c r="G1366" i="7"/>
  <c r="N1366" i="17" s="1"/>
  <c r="G1367" i="7"/>
  <c r="N1367" i="17" s="1"/>
  <c r="G1368" i="7"/>
  <c r="N1368" i="17" s="1"/>
  <c r="G1369" i="7"/>
  <c r="N1369" i="17" s="1"/>
  <c r="G1370" i="7"/>
  <c r="N1370" i="17" s="1"/>
  <c r="G1371" i="7"/>
  <c r="N1371" i="17" s="1"/>
  <c r="G1372" i="7"/>
  <c r="N1372" i="17" s="1"/>
  <c r="G1373" i="7"/>
  <c r="N1373" i="17" s="1"/>
  <c r="G1374" i="7"/>
  <c r="N1374" i="17" s="1"/>
  <c r="G1375" i="7"/>
  <c r="N1375" i="17" s="1"/>
  <c r="G1376" i="7"/>
  <c r="N1376" i="17" s="1"/>
  <c r="G1377" i="7"/>
  <c r="N1377" i="17" s="1"/>
  <c r="G1378" i="7"/>
  <c r="N1378" i="17" s="1"/>
  <c r="G1379" i="7"/>
  <c r="N1379" i="17" s="1"/>
  <c r="G1380" i="7"/>
  <c r="N1380" i="17" s="1"/>
  <c r="G1381" i="7"/>
  <c r="N1381" i="17" s="1"/>
  <c r="G1382" i="7"/>
  <c r="N1382" i="17" s="1"/>
  <c r="G1383" i="7"/>
  <c r="N1383" i="17" s="1"/>
  <c r="G1384" i="7"/>
  <c r="N1384" i="17" s="1"/>
  <c r="G1385" i="7"/>
  <c r="N1385" i="17" s="1"/>
  <c r="G1386" i="7"/>
  <c r="N1386" i="17" s="1"/>
  <c r="G1387" i="7"/>
  <c r="N1387" i="17" s="1"/>
  <c r="G1388" i="7"/>
  <c r="N1388" i="17" s="1"/>
  <c r="G1389" i="7"/>
  <c r="N1389" i="17" s="1"/>
  <c r="G1390" i="7"/>
  <c r="N1390" i="17" s="1"/>
  <c r="G1391" i="7"/>
  <c r="N1391" i="17" s="1"/>
  <c r="G1392" i="7"/>
  <c r="N1392" i="17" s="1"/>
  <c r="G1393" i="7"/>
  <c r="N1393" i="17" s="1"/>
  <c r="G1394" i="7"/>
  <c r="N1394" i="17" s="1"/>
  <c r="G1395" i="7"/>
  <c r="N1395" i="17" s="1"/>
  <c r="G1396" i="7"/>
  <c r="N1396" i="17" s="1"/>
  <c r="G1397" i="7"/>
  <c r="N1397" i="17" s="1"/>
  <c r="G1398" i="7"/>
  <c r="N1398" i="17" s="1"/>
  <c r="G1399" i="7"/>
  <c r="N1399" i="17" s="1"/>
  <c r="G1400" i="7"/>
  <c r="N1400" i="17" s="1"/>
  <c r="G1401" i="7"/>
  <c r="N1401" i="17" s="1"/>
  <c r="G1402" i="7"/>
  <c r="N1402" i="17" s="1"/>
  <c r="G1403" i="7"/>
  <c r="N1403" i="17" s="1"/>
  <c r="G1404" i="7"/>
  <c r="N1404" i="17" s="1"/>
  <c r="G1405" i="7"/>
  <c r="N1405" i="17" s="1"/>
  <c r="G1406" i="7"/>
  <c r="N1406" i="17" s="1"/>
  <c r="G1407" i="7"/>
  <c r="N1407" i="17" s="1"/>
  <c r="G1408" i="7"/>
  <c r="N1408" i="17" s="1"/>
  <c r="G1409" i="7"/>
  <c r="N1409" i="17" s="1"/>
  <c r="G1410" i="7"/>
  <c r="N1410" i="17" s="1"/>
  <c r="G1411" i="7"/>
  <c r="N1411" i="17" s="1"/>
  <c r="G1412" i="7"/>
  <c r="N1412" i="17" s="1"/>
  <c r="G1413" i="7"/>
  <c r="N1413" i="17" s="1"/>
  <c r="G1414" i="7"/>
  <c r="N1414" i="17" s="1"/>
  <c r="G1415" i="7"/>
  <c r="N1415" i="17" s="1"/>
  <c r="G1416" i="7"/>
  <c r="N1416" i="17" s="1"/>
  <c r="G1417" i="7"/>
  <c r="N1417" i="17" s="1"/>
  <c r="G1418" i="7"/>
  <c r="N1418" i="17" s="1"/>
  <c r="G1419" i="7"/>
  <c r="N1419" i="17" s="1"/>
  <c r="G1420" i="7"/>
  <c r="N1420" i="17" s="1"/>
  <c r="G1421" i="7"/>
  <c r="N1421" i="17" s="1"/>
  <c r="G1422" i="7"/>
  <c r="N1422" i="17" s="1"/>
  <c r="G1423" i="7"/>
  <c r="N1423" i="17" s="1"/>
  <c r="G1424" i="7"/>
  <c r="N1424" i="17" s="1"/>
  <c r="G1425" i="7"/>
  <c r="N1425" i="17" s="1"/>
  <c r="G1426" i="7"/>
  <c r="N1426" i="17" s="1"/>
  <c r="G1427" i="7"/>
  <c r="N1427" i="17" s="1"/>
  <c r="G1428" i="7"/>
  <c r="N1428" i="17" s="1"/>
  <c r="G1429" i="7"/>
  <c r="N1429" i="17" s="1"/>
  <c r="G1430" i="7"/>
  <c r="N1430" i="17" s="1"/>
  <c r="G1431" i="7"/>
  <c r="N1431" i="17" s="1"/>
  <c r="G1432" i="7"/>
  <c r="N1432" i="17" s="1"/>
  <c r="G1433" i="7"/>
  <c r="N1433" i="17" s="1"/>
  <c r="G1434" i="7"/>
  <c r="N1434" i="17" s="1"/>
  <c r="G1435" i="7"/>
  <c r="N1435" i="17" s="1"/>
  <c r="G1436" i="7"/>
  <c r="N1436" i="17" s="1"/>
  <c r="G1437" i="7"/>
  <c r="N1437" i="17" s="1"/>
  <c r="G1438" i="7"/>
  <c r="N1438" i="17" s="1"/>
  <c r="G1439" i="7"/>
  <c r="N1439" i="17" s="1"/>
  <c r="G1440" i="7"/>
  <c r="N1440" i="17" s="1"/>
  <c r="G1441" i="7"/>
  <c r="N1441" i="17" s="1"/>
  <c r="G1442" i="7"/>
  <c r="N1442" i="17" s="1"/>
  <c r="G1443" i="7"/>
  <c r="N1443" i="17" s="1"/>
  <c r="G1444" i="7"/>
  <c r="N1444" i="17" s="1"/>
  <c r="G1445" i="7"/>
  <c r="N1445" i="17" s="1"/>
  <c r="G1446" i="7"/>
  <c r="N1446" i="17" s="1"/>
  <c r="G1447" i="7"/>
  <c r="N1447" i="17" s="1"/>
  <c r="G1448" i="7"/>
  <c r="N1448" i="17" s="1"/>
  <c r="G1449" i="7"/>
  <c r="N1449" i="17" s="1"/>
  <c r="G1450" i="7"/>
  <c r="N1450" i="17" s="1"/>
  <c r="G1451" i="7"/>
  <c r="N1451" i="17" s="1"/>
  <c r="G1452" i="7"/>
  <c r="N1452" i="17" s="1"/>
  <c r="G1453" i="7"/>
  <c r="N1453" i="17" s="1"/>
  <c r="G1454" i="7"/>
  <c r="N1454" i="17" s="1"/>
  <c r="G1455" i="7"/>
  <c r="N1455" i="17" s="1"/>
  <c r="G1456" i="7"/>
  <c r="N1456" i="17" s="1"/>
  <c r="G1457" i="7"/>
  <c r="N1457" i="17" s="1"/>
  <c r="G1458" i="7"/>
  <c r="N1458" i="17" s="1"/>
  <c r="G1459" i="7"/>
  <c r="N1459" i="17" s="1"/>
  <c r="G1460" i="7"/>
  <c r="N1460" i="17" s="1"/>
  <c r="G1461" i="7"/>
  <c r="N1461" i="17" s="1"/>
  <c r="G1462" i="7"/>
  <c r="N1462" i="17" s="1"/>
  <c r="G1463" i="7"/>
  <c r="N1463" i="17" s="1"/>
  <c r="G1464" i="7"/>
  <c r="N1464" i="17" s="1"/>
  <c r="G1465" i="7"/>
  <c r="N1465" i="17" s="1"/>
  <c r="G1466" i="7"/>
  <c r="N1466" i="17" s="1"/>
  <c r="G1467" i="7"/>
  <c r="N1467" i="17" s="1"/>
  <c r="G1468" i="7"/>
  <c r="N1468" i="17" s="1"/>
  <c r="G1469" i="7"/>
  <c r="N1469" i="17" s="1"/>
  <c r="G1470" i="7"/>
  <c r="N1470" i="17" s="1"/>
  <c r="G1471" i="7"/>
  <c r="N1471" i="17" s="1"/>
  <c r="G1472" i="7"/>
  <c r="N1472" i="17" s="1"/>
  <c r="G1473" i="7"/>
  <c r="N1473" i="17" s="1"/>
  <c r="G1474" i="7"/>
  <c r="N1474" i="17" s="1"/>
  <c r="G1475" i="7"/>
  <c r="N1475" i="17" s="1"/>
  <c r="G1476" i="7"/>
  <c r="N1476" i="17" s="1"/>
  <c r="G1477" i="7"/>
  <c r="N1477" i="17" s="1"/>
  <c r="G1478" i="7"/>
  <c r="N1478" i="17" s="1"/>
  <c r="G1479" i="7"/>
  <c r="N1479" i="17" s="1"/>
  <c r="G1480" i="7"/>
  <c r="N1480" i="17" s="1"/>
  <c r="G1481" i="7"/>
  <c r="N1481" i="17" s="1"/>
  <c r="G1482" i="7"/>
  <c r="N1482" i="17" s="1"/>
  <c r="G1483" i="7"/>
  <c r="N1483" i="17" s="1"/>
  <c r="G1484" i="7"/>
  <c r="N1484" i="17" s="1"/>
  <c r="G1485" i="7"/>
  <c r="N1485" i="17" s="1"/>
  <c r="G1486" i="7"/>
  <c r="N1486" i="17" s="1"/>
  <c r="G1487" i="7"/>
  <c r="N1487" i="17" s="1"/>
  <c r="G1488" i="7"/>
  <c r="N1488" i="17" s="1"/>
  <c r="G1489" i="7"/>
  <c r="N1489" i="17" s="1"/>
  <c r="G1490" i="7"/>
  <c r="N1490" i="17" s="1"/>
  <c r="G1491" i="7"/>
  <c r="N1491" i="17" s="1"/>
  <c r="G1492" i="7"/>
  <c r="N1492" i="17" s="1"/>
  <c r="G1493" i="7"/>
  <c r="N1493" i="17" s="1"/>
  <c r="G1494" i="7"/>
  <c r="N1494" i="17" s="1"/>
  <c r="G1495" i="7"/>
  <c r="N1495" i="17" s="1"/>
  <c r="G1496" i="7"/>
  <c r="N1496" i="17" s="1"/>
  <c r="G1497" i="7"/>
  <c r="N1497" i="17" s="1"/>
  <c r="G1498" i="7"/>
  <c r="N1498" i="17" s="1"/>
  <c r="G1499" i="7"/>
  <c r="N1499" i="17" s="1"/>
  <c r="G1500" i="7"/>
  <c r="N1500" i="17" s="1"/>
  <c r="G1501" i="7"/>
  <c r="N1501" i="17" s="1"/>
  <c r="G1502" i="7"/>
  <c r="N1502" i="17" s="1"/>
  <c r="G1503" i="7"/>
  <c r="N1503" i="17" s="1"/>
  <c r="G1504" i="7"/>
  <c r="N1504" i="17" s="1"/>
  <c r="G1505" i="7"/>
  <c r="N1505" i="17" s="1"/>
  <c r="G1506" i="7"/>
  <c r="N1506" i="17" s="1"/>
  <c r="G1507" i="7"/>
  <c r="N1507" i="17" s="1"/>
  <c r="G1508" i="7"/>
  <c r="N1508" i="17" s="1"/>
  <c r="G1509" i="7"/>
  <c r="N1509" i="17" s="1"/>
  <c r="G1510" i="7"/>
  <c r="N1510" i="17" s="1"/>
  <c r="G1511" i="7"/>
  <c r="N1511" i="17" s="1"/>
  <c r="G1512" i="7"/>
  <c r="N1512" i="17" s="1"/>
  <c r="G1513" i="7"/>
  <c r="N1513" i="17" s="1"/>
  <c r="G1514" i="7"/>
  <c r="N1514" i="17" s="1"/>
  <c r="G1515" i="7"/>
  <c r="N1515" i="17" s="1"/>
  <c r="G1516" i="7"/>
  <c r="N1516" i="17" s="1"/>
  <c r="G1517" i="7"/>
  <c r="N1517" i="17" s="1"/>
  <c r="G1518" i="7"/>
  <c r="N1518" i="17" s="1"/>
  <c r="G1519" i="7"/>
  <c r="N1519" i="17" s="1"/>
  <c r="G1520" i="7"/>
  <c r="N1520" i="17" s="1"/>
  <c r="G1521" i="7"/>
  <c r="N1521" i="17" s="1"/>
  <c r="G1522" i="7"/>
  <c r="N1522" i="17" s="1"/>
  <c r="G1523" i="7"/>
  <c r="N1523" i="17" s="1"/>
  <c r="G1524" i="7"/>
  <c r="N1524" i="17" s="1"/>
  <c r="G1525" i="7"/>
  <c r="N1525" i="17" s="1"/>
  <c r="G1526" i="7"/>
  <c r="N1526" i="17" s="1"/>
  <c r="G1527" i="7"/>
  <c r="N1527" i="17" s="1"/>
  <c r="G1528" i="7"/>
  <c r="N1528" i="17" s="1"/>
  <c r="G1529" i="7"/>
  <c r="N1529" i="17" s="1"/>
  <c r="G1530" i="7"/>
  <c r="N1530" i="17" s="1"/>
  <c r="G1531" i="7"/>
  <c r="N1531" i="17" s="1"/>
  <c r="G1532" i="7"/>
  <c r="N1532" i="17" s="1"/>
  <c r="G1533" i="7"/>
  <c r="N1533" i="17" s="1"/>
  <c r="G1534" i="7"/>
  <c r="N1534" i="17" s="1"/>
  <c r="G1535" i="7"/>
  <c r="N1535" i="17" s="1"/>
  <c r="G1536" i="7"/>
  <c r="N1536" i="17" s="1"/>
  <c r="G1537" i="7"/>
  <c r="N1537" i="17" s="1"/>
  <c r="G1538" i="7"/>
  <c r="N1538" i="17" s="1"/>
  <c r="G1539" i="7"/>
  <c r="N1539" i="17" s="1"/>
  <c r="G1540" i="7"/>
  <c r="N1540" i="17" s="1"/>
  <c r="G1541" i="7"/>
  <c r="N1541" i="17" s="1"/>
  <c r="G1542" i="7"/>
  <c r="N1542" i="17" s="1"/>
  <c r="G1543" i="7"/>
  <c r="N1543" i="17" s="1"/>
  <c r="G1544" i="7"/>
  <c r="N1544" i="17" s="1"/>
  <c r="G1545" i="7"/>
  <c r="N1545" i="17" s="1"/>
  <c r="G1546" i="7"/>
  <c r="N1546" i="17" s="1"/>
  <c r="G1547" i="7"/>
  <c r="N1547" i="17" s="1"/>
  <c r="G1548" i="7"/>
  <c r="N1548" i="17" s="1"/>
  <c r="G1549" i="7"/>
  <c r="N1549" i="17" s="1"/>
  <c r="G1550" i="7"/>
  <c r="N1550" i="17" s="1"/>
  <c r="G1551" i="7"/>
  <c r="N1551" i="17" s="1"/>
  <c r="G1552" i="7"/>
  <c r="N1552" i="17" s="1"/>
  <c r="G1553" i="7"/>
  <c r="N1553" i="17" s="1"/>
  <c r="G1554" i="7"/>
  <c r="N1554" i="17" s="1"/>
  <c r="G1555" i="7"/>
  <c r="N1555" i="17" s="1"/>
  <c r="G1556" i="7"/>
  <c r="N1556" i="17" s="1"/>
  <c r="G1557" i="7"/>
  <c r="N1557" i="17" s="1"/>
  <c r="G1558" i="7"/>
  <c r="N1558" i="17" s="1"/>
  <c r="G1559" i="7"/>
  <c r="N1559" i="17" s="1"/>
  <c r="G1560" i="7"/>
  <c r="N1560" i="17" s="1"/>
  <c r="G1561" i="7"/>
  <c r="N1561" i="17" s="1"/>
  <c r="G1562" i="7"/>
  <c r="N1562" i="17" s="1"/>
  <c r="G1563" i="7"/>
  <c r="N1563" i="17" s="1"/>
  <c r="G1564" i="7"/>
  <c r="N1564" i="17" s="1"/>
  <c r="G1565" i="7"/>
  <c r="N1565" i="17" s="1"/>
  <c r="G1566" i="7"/>
  <c r="N1566" i="17" s="1"/>
  <c r="G1567" i="7"/>
  <c r="N1567" i="17" s="1"/>
  <c r="G1568" i="7"/>
  <c r="N1568" i="17" s="1"/>
  <c r="G1569" i="7"/>
  <c r="N1569" i="17" s="1"/>
  <c r="G1570" i="7"/>
  <c r="N1570" i="17" s="1"/>
  <c r="G1571" i="7"/>
  <c r="N1571" i="17" s="1"/>
  <c r="G1572" i="7"/>
  <c r="N1572" i="17" s="1"/>
  <c r="G1573" i="7"/>
  <c r="N1573" i="17" s="1"/>
  <c r="G1574" i="7"/>
  <c r="N1574" i="17" s="1"/>
  <c r="G1575" i="7"/>
  <c r="N1575" i="17" s="1"/>
  <c r="G1576" i="7"/>
  <c r="N1576" i="17" s="1"/>
  <c r="G1577" i="7"/>
  <c r="N1577" i="17" s="1"/>
  <c r="G1578" i="7"/>
  <c r="N1578" i="17" s="1"/>
  <c r="G1579" i="7"/>
  <c r="N1579" i="17" s="1"/>
  <c r="G1580" i="7"/>
  <c r="N1580" i="17" s="1"/>
  <c r="G1581" i="7"/>
  <c r="N1581" i="17" s="1"/>
  <c r="G1582" i="7"/>
  <c r="N1582" i="17" s="1"/>
  <c r="G1583" i="7"/>
  <c r="N1583" i="17" s="1"/>
  <c r="G1584" i="7"/>
  <c r="N1584" i="17" s="1"/>
  <c r="G1585" i="7"/>
  <c r="N1585" i="17" s="1"/>
  <c r="G1586" i="7"/>
  <c r="N1586" i="17" s="1"/>
  <c r="G1587" i="7"/>
  <c r="N1587" i="17" s="1"/>
  <c r="G1588" i="7"/>
  <c r="N1588" i="17" s="1"/>
  <c r="G1589" i="7"/>
  <c r="N1589" i="17" s="1"/>
  <c r="G1590" i="7"/>
  <c r="N1590" i="17" s="1"/>
  <c r="G1591" i="7"/>
  <c r="N1591" i="17" s="1"/>
  <c r="G1592" i="7"/>
  <c r="N1592" i="17" s="1"/>
  <c r="G1593" i="7"/>
  <c r="N1593" i="17" s="1"/>
  <c r="G1594" i="7"/>
  <c r="N1594" i="17" s="1"/>
  <c r="G1595" i="7"/>
  <c r="N1595" i="17" s="1"/>
  <c r="G1596" i="7"/>
  <c r="N1596" i="17" s="1"/>
  <c r="G1597" i="7"/>
  <c r="N1597" i="17" s="1"/>
  <c r="G1598" i="7"/>
  <c r="N1598" i="17" s="1"/>
  <c r="G1599" i="7"/>
  <c r="N1599" i="17" s="1"/>
  <c r="G1600" i="7"/>
  <c r="N1600" i="17" s="1"/>
  <c r="G1601" i="7"/>
  <c r="N1601" i="17" s="1"/>
  <c r="G1602" i="7"/>
  <c r="N1602" i="17" s="1"/>
  <c r="G1603" i="7"/>
  <c r="N1603" i="17" s="1"/>
  <c r="G1604" i="7"/>
  <c r="N1604" i="17" s="1"/>
  <c r="G1605" i="7"/>
  <c r="N1605" i="17" s="1"/>
  <c r="G1606" i="7"/>
  <c r="N1606" i="17" s="1"/>
  <c r="G1607" i="7"/>
  <c r="N1607" i="17" s="1"/>
  <c r="G1608" i="7"/>
  <c r="N1608" i="17" s="1"/>
  <c r="G1609" i="7"/>
  <c r="N1609" i="17" s="1"/>
  <c r="G1610" i="7"/>
  <c r="N1610" i="17" s="1"/>
  <c r="G1611" i="7"/>
  <c r="N1611" i="17" s="1"/>
  <c r="G1612" i="7"/>
  <c r="N1612" i="17" s="1"/>
  <c r="G1613" i="7"/>
  <c r="N1613" i="17" s="1"/>
  <c r="G1614" i="7"/>
  <c r="N1614" i="17" s="1"/>
  <c r="G1615" i="7"/>
  <c r="N1615" i="17" s="1"/>
  <c r="G1616" i="7"/>
  <c r="N1616" i="17" s="1"/>
  <c r="G1617" i="7"/>
  <c r="N1617" i="17" s="1"/>
  <c r="G1618" i="7"/>
  <c r="N1618" i="17" s="1"/>
  <c r="G1619" i="7"/>
  <c r="N1619" i="17" s="1"/>
  <c r="G1620" i="7"/>
  <c r="N1620" i="17" s="1"/>
  <c r="G1621" i="7"/>
  <c r="N1621" i="17" s="1"/>
  <c r="G1622" i="7"/>
  <c r="N1622" i="17" s="1"/>
  <c r="G1623" i="7"/>
  <c r="N1623" i="17" s="1"/>
  <c r="G1624" i="7"/>
  <c r="N1624" i="17" s="1"/>
  <c r="G1625" i="7"/>
  <c r="N1625" i="17" s="1"/>
  <c r="G1626" i="7"/>
  <c r="N1626" i="17" s="1"/>
  <c r="G1627" i="7"/>
  <c r="N1627" i="17" s="1"/>
  <c r="G1628" i="7"/>
  <c r="N1628" i="17" s="1"/>
  <c r="G1629" i="7"/>
  <c r="N1629" i="17" s="1"/>
  <c r="G1630" i="7"/>
  <c r="N1630" i="17" s="1"/>
  <c r="G1631" i="7"/>
  <c r="N1631" i="17" s="1"/>
  <c r="G1632" i="7"/>
  <c r="N1632" i="17" s="1"/>
  <c r="G1633" i="7"/>
  <c r="N1633" i="17" s="1"/>
  <c r="G1634" i="7"/>
  <c r="N1634" i="17" s="1"/>
  <c r="G1635" i="7"/>
  <c r="N1635" i="17" s="1"/>
  <c r="G1636" i="7"/>
  <c r="N1636" i="17" s="1"/>
  <c r="G1637" i="7"/>
  <c r="N1637" i="17" s="1"/>
  <c r="G1638" i="7"/>
  <c r="N1638" i="17" s="1"/>
  <c r="G1639" i="7"/>
  <c r="N1639" i="17" s="1"/>
  <c r="G1640" i="7"/>
  <c r="N1640" i="17" s="1"/>
  <c r="G1641" i="7"/>
  <c r="N1641" i="17" s="1"/>
  <c r="G1642" i="7"/>
  <c r="N1642" i="17" s="1"/>
  <c r="G1643" i="7"/>
  <c r="N1643" i="17" s="1"/>
  <c r="G1644" i="7"/>
  <c r="N1644" i="17" s="1"/>
  <c r="G1645" i="7"/>
  <c r="N1645" i="17" s="1"/>
  <c r="G1646" i="7"/>
  <c r="N1646" i="17" s="1"/>
  <c r="G1647" i="7"/>
  <c r="N1647" i="17" s="1"/>
  <c r="G1648" i="7"/>
  <c r="N1648" i="17" s="1"/>
  <c r="G1649" i="7"/>
  <c r="N1649" i="17" s="1"/>
  <c r="G1650" i="7"/>
  <c r="N1650" i="17" s="1"/>
  <c r="G1651" i="7"/>
  <c r="N1651" i="17" s="1"/>
  <c r="G1652" i="7"/>
  <c r="N1652" i="17" s="1"/>
  <c r="G1653" i="7"/>
  <c r="N1653" i="17" s="1"/>
  <c r="G1654" i="7"/>
  <c r="N1654" i="17" s="1"/>
  <c r="G1655" i="7"/>
  <c r="N1655" i="17" s="1"/>
  <c r="G1656" i="7"/>
  <c r="N1656" i="17" s="1"/>
  <c r="G1657" i="7"/>
  <c r="N1657" i="17" s="1"/>
  <c r="G1658" i="7"/>
  <c r="N1658" i="17" s="1"/>
  <c r="G1659" i="7"/>
  <c r="N1659" i="17" s="1"/>
  <c r="G1660" i="7"/>
  <c r="N1660" i="17" s="1"/>
  <c r="G1661" i="7"/>
  <c r="N1661" i="17" s="1"/>
  <c r="G1662" i="7"/>
  <c r="N1662" i="17" s="1"/>
  <c r="G1663" i="7"/>
  <c r="N1663" i="17" s="1"/>
  <c r="G1664" i="7"/>
  <c r="N1664" i="17" s="1"/>
  <c r="G1665" i="7"/>
  <c r="N1665" i="17" s="1"/>
  <c r="G1666" i="7"/>
  <c r="N1666" i="17" s="1"/>
  <c r="G1667" i="7"/>
  <c r="N1667" i="17" s="1"/>
  <c r="G1668" i="7"/>
  <c r="N1668" i="17" s="1"/>
  <c r="G1669" i="7"/>
  <c r="N1669" i="17" s="1"/>
  <c r="G1670" i="7"/>
  <c r="N1670" i="17" s="1"/>
  <c r="G1671" i="7"/>
  <c r="N1671" i="17" s="1"/>
  <c r="G1672" i="7"/>
  <c r="N1672" i="17" s="1"/>
  <c r="G1673" i="7"/>
  <c r="N1673" i="17" s="1"/>
  <c r="G1674" i="7"/>
  <c r="N1674" i="17" s="1"/>
  <c r="G1675" i="7"/>
  <c r="N1675" i="17" s="1"/>
  <c r="G1676" i="7"/>
  <c r="N1676" i="17" s="1"/>
  <c r="G1677" i="7"/>
  <c r="N1677" i="17" s="1"/>
  <c r="G1678" i="7"/>
  <c r="N1678" i="17" s="1"/>
  <c r="G1679" i="7"/>
  <c r="N1679" i="17" s="1"/>
  <c r="G1680" i="7"/>
  <c r="N1680" i="17" s="1"/>
  <c r="G1681" i="7"/>
  <c r="N1681" i="17" s="1"/>
  <c r="G1682" i="7"/>
  <c r="N1682" i="17" s="1"/>
  <c r="G1683" i="7"/>
  <c r="N1683" i="17" s="1"/>
  <c r="G1684" i="7"/>
  <c r="N1684" i="17" s="1"/>
  <c r="G1685" i="7"/>
  <c r="N1685" i="17" s="1"/>
  <c r="G1686" i="7"/>
  <c r="N1686" i="17" s="1"/>
  <c r="G1687" i="7"/>
  <c r="N1687" i="17" s="1"/>
  <c r="G1688" i="7"/>
  <c r="N1688" i="17" s="1"/>
  <c r="G1689" i="7"/>
  <c r="N1689" i="17" s="1"/>
  <c r="G1690" i="7"/>
  <c r="N1690" i="17" s="1"/>
  <c r="G1691" i="7"/>
  <c r="N1691" i="17" s="1"/>
  <c r="G1692" i="7"/>
  <c r="N1692" i="17" s="1"/>
  <c r="G1693" i="7"/>
  <c r="N1693" i="17" s="1"/>
  <c r="G1694" i="7"/>
  <c r="N1694" i="17" s="1"/>
  <c r="G1695" i="7"/>
  <c r="N1695" i="17" s="1"/>
  <c r="G1696" i="7"/>
  <c r="N1696" i="17" s="1"/>
  <c r="G1697" i="7"/>
  <c r="N1697" i="17" s="1"/>
  <c r="G1698" i="7"/>
  <c r="N1698" i="17" s="1"/>
  <c r="G1699" i="7"/>
  <c r="N1699" i="17" s="1"/>
  <c r="G1700" i="7"/>
  <c r="N1700" i="17" s="1"/>
  <c r="G1701" i="7"/>
  <c r="N1701" i="17" s="1"/>
  <c r="G1702" i="7"/>
  <c r="N1702" i="17" s="1"/>
  <c r="G1703" i="7"/>
  <c r="N1703" i="17" s="1"/>
  <c r="G1704" i="7"/>
  <c r="N1704" i="17" s="1"/>
  <c r="G1705" i="7"/>
  <c r="N1705" i="17" s="1"/>
  <c r="G1706" i="7"/>
  <c r="N1706" i="17" s="1"/>
  <c r="G1707" i="7"/>
  <c r="N1707" i="17" s="1"/>
  <c r="G1708" i="7"/>
  <c r="N1708" i="17" s="1"/>
  <c r="G1709" i="7"/>
  <c r="N1709" i="17" s="1"/>
  <c r="G1710" i="7"/>
  <c r="N1710" i="17" s="1"/>
  <c r="G1711" i="7"/>
  <c r="N1711" i="17" s="1"/>
  <c r="G1712" i="7"/>
  <c r="N1712" i="17" s="1"/>
  <c r="G1713" i="7"/>
  <c r="N1713" i="17" s="1"/>
  <c r="G1714" i="7"/>
  <c r="N1714" i="17" s="1"/>
  <c r="G1715" i="7"/>
  <c r="N1715" i="17" s="1"/>
  <c r="G1716" i="7"/>
  <c r="N1716" i="17" s="1"/>
  <c r="G1717" i="7"/>
  <c r="N1717" i="17" s="1"/>
  <c r="G1718" i="7"/>
  <c r="N1718" i="17" s="1"/>
  <c r="G1719" i="7"/>
  <c r="N1719" i="17" s="1"/>
  <c r="G1720" i="7"/>
  <c r="N1720" i="17" s="1"/>
  <c r="G1721" i="7"/>
  <c r="N1721" i="17" s="1"/>
  <c r="G1722" i="7"/>
  <c r="N1722" i="17" s="1"/>
  <c r="G1723" i="7"/>
  <c r="N1723" i="17" s="1"/>
  <c r="G1724" i="7"/>
  <c r="N1724" i="17" s="1"/>
  <c r="G1725" i="7"/>
  <c r="N1725" i="17" s="1"/>
  <c r="G1726" i="7"/>
  <c r="N1726" i="17" s="1"/>
  <c r="G1727" i="7"/>
  <c r="N1727" i="17" s="1"/>
  <c r="G1728" i="7"/>
  <c r="N1728" i="17" s="1"/>
  <c r="G1729" i="7"/>
  <c r="N1729" i="17" s="1"/>
  <c r="G1730" i="7"/>
  <c r="N1730" i="17" s="1"/>
  <c r="G1731" i="7"/>
  <c r="N1731" i="17" s="1"/>
  <c r="G1732" i="7"/>
  <c r="N1732" i="17" s="1"/>
  <c r="G1733" i="7"/>
  <c r="N1733" i="17" s="1"/>
  <c r="G1734" i="7"/>
  <c r="N1734" i="17" s="1"/>
  <c r="G1735" i="7"/>
  <c r="N1735" i="17" s="1"/>
  <c r="G1736" i="7"/>
  <c r="N1736" i="17" s="1"/>
  <c r="G1737" i="7"/>
  <c r="N1737" i="17" s="1"/>
  <c r="G1738" i="7"/>
  <c r="N1738" i="17" s="1"/>
  <c r="G1739" i="7"/>
  <c r="N1739" i="17" s="1"/>
  <c r="G1740" i="7"/>
  <c r="N1740" i="17" s="1"/>
  <c r="G1741" i="7"/>
  <c r="N1741" i="17" s="1"/>
  <c r="G1742" i="7"/>
  <c r="N1742" i="17" s="1"/>
  <c r="G1743" i="7"/>
  <c r="N1743" i="17" s="1"/>
  <c r="G1744" i="7"/>
  <c r="N1744" i="17" s="1"/>
  <c r="G1745" i="7"/>
  <c r="N1745" i="17" s="1"/>
  <c r="G1746" i="7"/>
  <c r="N1746" i="17" s="1"/>
  <c r="G1747" i="7"/>
  <c r="N1747" i="17" s="1"/>
  <c r="G1748" i="7"/>
  <c r="N1748" i="17" s="1"/>
  <c r="G1749" i="7"/>
  <c r="N1749" i="17" s="1"/>
  <c r="G1750" i="7"/>
  <c r="N1750" i="17" s="1"/>
  <c r="G1751" i="7"/>
  <c r="N1751" i="17" s="1"/>
  <c r="G1752" i="7"/>
  <c r="N1752" i="17" s="1"/>
  <c r="G1753" i="7"/>
  <c r="N1753" i="17" s="1"/>
  <c r="G1754" i="7"/>
  <c r="N1754" i="17" s="1"/>
  <c r="G1755" i="7"/>
  <c r="N1755" i="17" s="1"/>
  <c r="G1756" i="7"/>
  <c r="N1756" i="17" s="1"/>
  <c r="G1757" i="7"/>
  <c r="N1757" i="17" s="1"/>
  <c r="G1758" i="7"/>
  <c r="N1758" i="17" s="1"/>
  <c r="G1759" i="7"/>
  <c r="N1759" i="17" s="1"/>
  <c r="G1760" i="7"/>
  <c r="N1760" i="17" s="1"/>
  <c r="G1761" i="7"/>
  <c r="N1761" i="17" s="1"/>
  <c r="G1762" i="7"/>
  <c r="N1762" i="17" s="1"/>
  <c r="G1763" i="7"/>
  <c r="N1763" i="17" s="1"/>
  <c r="G1764" i="7"/>
  <c r="N1764" i="17" s="1"/>
  <c r="G1765" i="7"/>
  <c r="N1765" i="17" s="1"/>
  <c r="G1766" i="7"/>
  <c r="N1766" i="17" s="1"/>
  <c r="G1767" i="7"/>
  <c r="N1767" i="17" s="1"/>
  <c r="G1768" i="7"/>
  <c r="N1768" i="17" s="1"/>
  <c r="G1769" i="7"/>
  <c r="N1769" i="17" s="1"/>
  <c r="G1770" i="7"/>
  <c r="N1770" i="17" s="1"/>
  <c r="G1771" i="7"/>
  <c r="N1771" i="17" s="1"/>
  <c r="G1772" i="7"/>
  <c r="N1772" i="17" s="1"/>
  <c r="G1773" i="7"/>
  <c r="N1773" i="17" s="1"/>
  <c r="G1774" i="7"/>
  <c r="N1774" i="17" s="1"/>
  <c r="G1775" i="7"/>
  <c r="N1775" i="17" s="1"/>
  <c r="G1776" i="7"/>
  <c r="N1776" i="17" s="1"/>
  <c r="G1777" i="7"/>
  <c r="N1777" i="17" s="1"/>
  <c r="G1778" i="7"/>
  <c r="N1778" i="17" s="1"/>
  <c r="G1779" i="7"/>
  <c r="N1779" i="17" s="1"/>
  <c r="G1780" i="7"/>
  <c r="N1780" i="17" s="1"/>
  <c r="G1781" i="7"/>
  <c r="N1781" i="17" s="1"/>
  <c r="G1782" i="7"/>
  <c r="N1782" i="17" s="1"/>
  <c r="G1783" i="7"/>
  <c r="N1783" i="17" s="1"/>
  <c r="G1784" i="7"/>
  <c r="N1784" i="17" s="1"/>
  <c r="G1785" i="7"/>
  <c r="N1785" i="17" s="1"/>
  <c r="G1786" i="7"/>
  <c r="N1786" i="17" s="1"/>
  <c r="G1787" i="7"/>
  <c r="N1787" i="17" s="1"/>
  <c r="G1788" i="7"/>
  <c r="N1788" i="17" s="1"/>
  <c r="G1789" i="7"/>
  <c r="N1789" i="17" s="1"/>
  <c r="G1790" i="7"/>
  <c r="N1790" i="17" s="1"/>
  <c r="G1791" i="7"/>
  <c r="N1791" i="17" s="1"/>
  <c r="G1792" i="7"/>
  <c r="N1792" i="17" s="1"/>
  <c r="G1793" i="7"/>
  <c r="N1793" i="17" s="1"/>
  <c r="G1794" i="7"/>
  <c r="N1794" i="17" s="1"/>
  <c r="G1795" i="7"/>
  <c r="N1795" i="17" s="1"/>
  <c r="G1796" i="7"/>
  <c r="N1796" i="17" s="1"/>
  <c r="G1797" i="7"/>
  <c r="N1797" i="17" s="1"/>
  <c r="G1798" i="7"/>
  <c r="N1798" i="17" s="1"/>
  <c r="G1799" i="7"/>
  <c r="N1799" i="17" s="1"/>
  <c r="G1800" i="7"/>
  <c r="N1800" i="17" s="1"/>
  <c r="G1801" i="7"/>
  <c r="N1801" i="17" s="1"/>
  <c r="G1802" i="7"/>
  <c r="N1802" i="17" s="1"/>
  <c r="G1803" i="7"/>
  <c r="N1803" i="17" s="1"/>
  <c r="G1804" i="7"/>
  <c r="N1804" i="17" s="1"/>
  <c r="G1805" i="7"/>
  <c r="N1805" i="17" s="1"/>
  <c r="G1806" i="7"/>
  <c r="N1806" i="17" s="1"/>
  <c r="G1807" i="7"/>
  <c r="N1807" i="17" s="1"/>
  <c r="G1808" i="7"/>
  <c r="N1808" i="17" s="1"/>
  <c r="G1809" i="7"/>
  <c r="N1809" i="17" s="1"/>
  <c r="G1810" i="7"/>
  <c r="N1810" i="17" s="1"/>
  <c r="G1811" i="7"/>
  <c r="N1811" i="17" s="1"/>
  <c r="G1812" i="7"/>
  <c r="N1812" i="17" s="1"/>
  <c r="G1813" i="7"/>
  <c r="N1813" i="17" s="1"/>
  <c r="G1814" i="7"/>
  <c r="N1814" i="17" s="1"/>
  <c r="G1815" i="7"/>
  <c r="N1815" i="17" s="1"/>
  <c r="G1816" i="7"/>
  <c r="N1816" i="17" s="1"/>
  <c r="G1817" i="7"/>
  <c r="N1817" i="17" s="1"/>
  <c r="G1818" i="7"/>
  <c r="N1818" i="17" s="1"/>
  <c r="G1819" i="7"/>
  <c r="N1819" i="17" s="1"/>
  <c r="G1820" i="7"/>
  <c r="N1820" i="17" s="1"/>
  <c r="G1821" i="7"/>
  <c r="N1821" i="17" s="1"/>
  <c r="G1822" i="7"/>
  <c r="N1822" i="17" s="1"/>
  <c r="G1823" i="7"/>
  <c r="N1823" i="17" s="1"/>
  <c r="G1824" i="7"/>
  <c r="N1824" i="17" s="1"/>
  <c r="G1825" i="7"/>
  <c r="N1825" i="17" s="1"/>
  <c r="G1826" i="7"/>
  <c r="N1826" i="17" s="1"/>
  <c r="G1827" i="7"/>
  <c r="N1827" i="17" s="1"/>
  <c r="G1828" i="7"/>
  <c r="N1828" i="17" s="1"/>
  <c r="G1829" i="7"/>
  <c r="N1829" i="17" s="1"/>
  <c r="G1830" i="7"/>
  <c r="N1830" i="17" s="1"/>
  <c r="G1831" i="7"/>
  <c r="N1831" i="17" s="1"/>
  <c r="G1832" i="7"/>
  <c r="N1832" i="17" s="1"/>
  <c r="G1833" i="7"/>
  <c r="N1833" i="17" s="1"/>
  <c r="G1834" i="7"/>
  <c r="N1834" i="17" s="1"/>
  <c r="G1835" i="7"/>
  <c r="N1835" i="17" s="1"/>
  <c r="G1836" i="7"/>
  <c r="N1836" i="17" s="1"/>
  <c r="G1837" i="7"/>
  <c r="N1837" i="17" s="1"/>
  <c r="G1838" i="7"/>
  <c r="N1838" i="17" s="1"/>
  <c r="G1839" i="7"/>
  <c r="N1839" i="17" s="1"/>
  <c r="G1840" i="7"/>
  <c r="N1840" i="17" s="1"/>
  <c r="G1841" i="7"/>
  <c r="N1841" i="17" s="1"/>
  <c r="G1842" i="7"/>
  <c r="N1842" i="17" s="1"/>
  <c r="G1843" i="7"/>
  <c r="N1843" i="17" s="1"/>
  <c r="G1844" i="7"/>
  <c r="N1844" i="17" s="1"/>
  <c r="G1845" i="7"/>
  <c r="N1845" i="17" s="1"/>
  <c r="G1846" i="7"/>
  <c r="N1846" i="17" s="1"/>
  <c r="G1847" i="7"/>
  <c r="N1847" i="17" s="1"/>
  <c r="G1848" i="7"/>
  <c r="N1848" i="17" s="1"/>
  <c r="G1849" i="7"/>
  <c r="N1849" i="17" s="1"/>
  <c r="G1850" i="7"/>
  <c r="N1850" i="17" s="1"/>
  <c r="G1851" i="7"/>
  <c r="N1851" i="17" s="1"/>
  <c r="G1852" i="7"/>
  <c r="N1852" i="17" s="1"/>
  <c r="G1853" i="7"/>
  <c r="N1853" i="17" s="1"/>
  <c r="G1854" i="7"/>
  <c r="N1854" i="17" s="1"/>
  <c r="G1855" i="7"/>
  <c r="N1855" i="17" s="1"/>
  <c r="G1856" i="7"/>
  <c r="N1856" i="17" s="1"/>
  <c r="G1857" i="7"/>
  <c r="N1857" i="17" s="1"/>
  <c r="G1858" i="7"/>
  <c r="N1858" i="17" s="1"/>
  <c r="G1859" i="7"/>
  <c r="N1859" i="17" s="1"/>
  <c r="G1860" i="7"/>
  <c r="N1860" i="17" s="1"/>
  <c r="G1861" i="7"/>
  <c r="N1861" i="17" s="1"/>
  <c r="G1862" i="7"/>
  <c r="N1862" i="17" s="1"/>
  <c r="G1863" i="7"/>
  <c r="N1863" i="17" s="1"/>
  <c r="G1864" i="7"/>
  <c r="N1864" i="17" s="1"/>
  <c r="G1865" i="7"/>
  <c r="N1865" i="17" s="1"/>
  <c r="G1866" i="7"/>
  <c r="N1866" i="17" s="1"/>
  <c r="G1867" i="7"/>
  <c r="N1867" i="17" s="1"/>
  <c r="G1868" i="7"/>
  <c r="N1868" i="17" s="1"/>
  <c r="G1869" i="7"/>
  <c r="N1869" i="17" s="1"/>
  <c r="G1870" i="7"/>
  <c r="N1870" i="17" s="1"/>
  <c r="G1871" i="7"/>
  <c r="N1871" i="17" s="1"/>
  <c r="G1872" i="7"/>
  <c r="N1872" i="17" s="1"/>
  <c r="G1873" i="7"/>
  <c r="N1873" i="17" s="1"/>
  <c r="G1874" i="7"/>
  <c r="N1874" i="17" s="1"/>
  <c r="G1875" i="7"/>
  <c r="N1875" i="17" s="1"/>
  <c r="G1876" i="7"/>
  <c r="N1876" i="17" s="1"/>
  <c r="G1877" i="7"/>
  <c r="N1877" i="17" s="1"/>
  <c r="G1878" i="7"/>
  <c r="N1878" i="17" s="1"/>
  <c r="G1879" i="7"/>
  <c r="N1879" i="17" s="1"/>
  <c r="G1880" i="7"/>
  <c r="N1880" i="17" s="1"/>
  <c r="G1881" i="7"/>
  <c r="N1881" i="17" s="1"/>
  <c r="G1882" i="7"/>
  <c r="N1882" i="17" s="1"/>
  <c r="G1883" i="7"/>
  <c r="N1883" i="17" s="1"/>
  <c r="G1884" i="7"/>
  <c r="N1884" i="17" s="1"/>
  <c r="G1885" i="7"/>
  <c r="N1885" i="17" s="1"/>
  <c r="G1886" i="7"/>
  <c r="N1886" i="17" s="1"/>
  <c r="G1887" i="7"/>
  <c r="N1887" i="17" s="1"/>
  <c r="G1888" i="7"/>
  <c r="N1888" i="17" s="1"/>
  <c r="G1889" i="7"/>
  <c r="N1889" i="17" s="1"/>
  <c r="G1890" i="7"/>
  <c r="N1890" i="17" s="1"/>
  <c r="G1891" i="7"/>
  <c r="N1891" i="17" s="1"/>
  <c r="G1892" i="7"/>
  <c r="N1892" i="17" s="1"/>
  <c r="G1893" i="7"/>
  <c r="N1893" i="17" s="1"/>
  <c r="G1894" i="7"/>
  <c r="N1894" i="17" s="1"/>
  <c r="G1895" i="7"/>
  <c r="N1895" i="17" s="1"/>
  <c r="G1896" i="7"/>
  <c r="N1896" i="17" s="1"/>
  <c r="G1897" i="7"/>
  <c r="N1897" i="17" s="1"/>
  <c r="G1898" i="7"/>
  <c r="N1898" i="17" s="1"/>
  <c r="G1899" i="7"/>
  <c r="N1899" i="17" s="1"/>
  <c r="G1900" i="7"/>
  <c r="N1900" i="17" s="1"/>
  <c r="G1901" i="7"/>
  <c r="N1901" i="17" s="1"/>
  <c r="G1902" i="7"/>
  <c r="N1902" i="17" s="1"/>
  <c r="G1903" i="7"/>
  <c r="N1903" i="17" s="1"/>
  <c r="G1904" i="7"/>
  <c r="N1904" i="17" s="1"/>
  <c r="G1905" i="7"/>
  <c r="N1905" i="17" s="1"/>
  <c r="G1906" i="7"/>
  <c r="N1906" i="17" s="1"/>
  <c r="G1907" i="7"/>
  <c r="N1907" i="17" s="1"/>
  <c r="G1908" i="7"/>
  <c r="N1908" i="17" s="1"/>
  <c r="G1909" i="7"/>
  <c r="N1909" i="17" s="1"/>
  <c r="G1910" i="7"/>
  <c r="N1910" i="17" s="1"/>
  <c r="G1911" i="7"/>
  <c r="N1911" i="17" s="1"/>
  <c r="G1912" i="7"/>
  <c r="N1912" i="17" s="1"/>
  <c r="G1913" i="7"/>
  <c r="N1913" i="17" s="1"/>
  <c r="G1914" i="7"/>
  <c r="N1914" i="17" s="1"/>
  <c r="G1915" i="7"/>
  <c r="N1915" i="17" s="1"/>
  <c r="G1916" i="7"/>
  <c r="N1916" i="17" s="1"/>
  <c r="G1917" i="7"/>
  <c r="N1917" i="17" s="1"/>
  <c r="G1918" i="7"/>
  <c r="N1918" i="17" s="1"/>
  <c r="G1919" i="7"/>
  <c r="N1919" i="17" s="1"/>
  <c r="G1920" i="7"/>
  <c r="N1920" i="17" s="1"/>
  <c r="G1921" i="7"/>
  <c r="N1921" i="17" s="1"/>
  <c r="G1922" i="7"/>
  <c r="N1922" i="17" s="1"/>
  <c r="G1923" i="7"/>
  <c r="N1923" i="17" s="1"/>
  <c r="G1924" i="7"/>
  <c r="N1924" i="17" s="1"/>
  <c r="G1925" i="7"/>
  <c r="N1925" i="17" s="1"/>
  <c r="G1926" i="7"/>
  <c r="N1926" i="17" s="1"/>
  <c r="G1927" i="7"/>
  <c r="N1927" i="17" s="1"/>
  <c r="G1928" i="7"/>
  <c r="N1928" i="17" s="1"/>
  <c r="G1929" i="7"/>
  <c r="N1929" i="17" s="1"/>
  <c r="G1930" i="7"/>
  <c r="N1930" i="17" s="1"/>
  <c r="G1931" i="7"/>
  <c r="N1931" i="17" s="1"/>
  <c r="G1932" i="7"/>
  <c r="N1932" i="17" s="1"/>
  <c r="G1933" i="7"/>
  <c r="N1933" i="17" s="1"/>
  <c r="G1934" i="7"/>
  <c r="N1934" i="17" s="1"/>
  <c r="G1935" i="7"/>
  <c r="N1935" i="17" s="1"/>
  <c r="G1936" i="7"/>
  <c r="N1936" i="17" s="1"/>
  <c r="G1937" i="7"/>
  <c r="N1937" i="17" s="1"/>
  <c r="G1938" i="7"/>
  <c r="N1938" i="17" s="1"/>
  <c r="G1939" i="7"/>
  <c r="N1939" i="17" s="1"/>
  <c r="G1940" i="7"/>
  <c r="N1940" i="17" s="1"/>
  <c r="G1941" i="7"/>
  <c r="N1941" i="17" s="1"/>
  <c r="G1942" i="7"/>
  <c r="N1942" i="17" s="1"/>
  <c r="G1943" i="7"/>
  <c r="N1943" i="17" s="1"/>
  <c r="G1944" i="7"/>
  <c r="N1944" i="17" s="1"/>
  <c r="G1945" i="7"/>
  <c r="N1945" i="17" s="1"/>
  <c r="G1946" i="7"/>
  <c r="N1946" i="17" s="1"/>
  <c r="G1947" i="7"/>
  <c r="N1947" i="17" s="1"/>
  <c r="G1948" i="7"/>
  <c r="N1948" i="17" s="1"/>
  <c r="G1949" i="7"/>
  <c r="N1949" i="17" s="1"/>
  <c r="G1950" i="7"/>
  <c r="N1950" i="17" s="1"/>
  <c r="G1951" i="7"/>
  <c r="N1951" i="17" s="1"/>
  <c r="G1952" i="7"/>
  <c r="N1952" i="17" s="1"/>
  <c r="G1953" i="7"/>
  <c r="N1953" i="17" s="1"/>
  <c r="G1954" i="7"/>
  <c r="N1954" i="17" s="1"/>
  <c r="G1955" i="7"/>
  <c r="N1955" i="17" s="1"/>
  <c r="G1956" i="7"/>
  <c r="N1956" i="17" s="1"/>
  <c r="G1957" i="7"/>
  <c r="N1957" i="17" s="1"/>
  <c r="G1958" i="7"/>
  <c r="N1958" i="17" s="1"/>
  <c r="G1959" i="7"/>
  <c r="N1959" i="17" s="1"/>
  <c r="G1960" i="7"/>
  <c r="N1960" i="17" s="1"/>
  <c r="G1961" i="7"/>
  <c r="N1961" i="17" s="1"/>
  <c r="G1962" i="7"/>
  <c r="N1962" i="17" s="1"/>
  <c r="G1963" i="7"/>
  <c r="N1963" i="17" s="1"/>
  <c r="G1964" i="7"/>
  <c r="N1964" i="17" s="1"/>
  <c r="G1965" i="7"/>
  <c r="N1965" i="17" s="1"/>
  <c r="G1966" i="7"/>
  <c r="N1966" i="17" s="1"/>
  <c r="G1967" i="7"/>
  <c r="N1967" i="17" s="1"/>
  <c r="G1968" i="7"/>
  <c r="N1968" i="17" s="1"/>
  <c r="G1969" i="7"/>
  <c r="N1969" i="17" s="1"/>
  <c r="G1970" i="7"/>
  <c r="N1970" i="17" s="1"/>
  <c r="G1971" i="7"/>
  <c r="N1971" i="17" s="1"/>
  <c r="G1972" i="7"/>
  <c r="N1972" i="17" s="1"/>
  <c r="G1973" i="7"/>
  <c r="N1973" i="17" s="1"/>
  <c r="G1974" i="7"/>
  <c r="N1974" i="17" s="1"/>
  <c r="G1975" i="7"/>
  <c r="N1975" i="17" s="1"/>
  <c r="G1976" i="7"/>
  <c r="N1976" i="17" s="1"/>
  <c r="G1977" i="7"/>
  <c r="N1977" i="17" s="1"/>
  <c r="G1978" i="7"/>
  <c r="N1978" i="17" s="1"/>
  <c r="G1979" i="7"/>
  <c r="N1979" i="17" s="1"/>
  <c r="G1980" i="7"/>
  <c r="N1980" i="17" s="1"/>
  <c r="G1981" i="7"/>
  <c r="N1981" i="17" s="1"/>
  <c r="G1982" i="7"/>
  <c r="N1982" i="17" s="1"/>
  <c r="G1983" i="7"/>
  <c r="N1983" i="17" s="1"/>
  <c r="G1984" i="7"/>
  <c r="N1984" i="17" s="1"/>
  <c r="G1985" i="7"/>
  <c r="N1985" i="17" s="1"/>
  <c r="G1986" i="7"/>
  <c r="N1986" i="17" s="1"/>
  <c r="G1987" i="7"/>
  <c r="N1987" i="17" s="1"/>
  <c r="G1988" i="7"/>
  <c r="N1988" i="17" s="1"/>
  <c r="G1989" i="7"/>
  <c r="N1989" i="17" s="1"/>
  <c r="G1990" i="7"/>
  <c r="N1990" i="17" s="1"/>
  <c r="G1991" i="7"/>
  <c r="N1991" i="17" s="1"/>
  <c r="G1992" i="7"/>
  <c r="N1992" i="17" s="1"/>
  <c r="G1993" i="7"/>
  <c r="N1993" i="17" s="1"/>
  <c r="G1994" i="7"/>
  <c r="N1994" i="17" s="1"/>
  <c r="G1995" i="7"/>
  <c r="N1995" i="17" s="1"/>
  <c r="G1996" i="7"/>
  <c r="N1996" i="17" s="1"/>
  <c r="G1997" i="7"/>
  <c r="N1997" i="17" s="1"/>
  <c r="G1998" i="7"/>
  <c r="N1998" i="17" s="1"/>
  <c r="G1999" i="7"/>
  <c r="N1999" i="17" s="1"/>
  <c r="G2000" i="7"/>
  <c r="N2000" i="17" s="1"/>
  <c r="G2001" i="7"/>
  <c r="N2001" i="17" s="1"/>
  <c r="G2002" i="7"/>
  <c r="N2002" i="17" s="1"/>
  <c r="G2003" i="7"/>
  <c r="N2003" i="17" s="1"/>
  <c r="G2004" i="7"/>
  <c r="N2004" i="17" s="1"/>
  <c r="G2005" i="7"/>
  <c r="N2005" i="17" s="1"/>
  <c r="G2006" i="7"/>
  <c r="N2006" i="17" s="1"/>
  <c r="G2007" i="7"/>
  <c r="N2007" i="17" s="1"/>
  <c r="G2008" i="7"/>
  <c r="N2008" i="17" s="1"/>
  <c r="G2009" i="7"/>
  <c r="N2009" i="17" s="1"/>
  <c r="G2010" i="7"/>
  <c r="N2010" i="17" s="1"/>
  <c r="G2011" i="7"/>
  <c r="N2011" i="17" s="1"/>
  <c r="G2012" i="7"/>
  <c r="N2012" i="17" s="1"/>
  <c r="G2013" i="7"/>
  <c r="N2013" i="17" s="1"/>
  <c r="G2014" i="7"/>
  <c r="N2014" i="17" s="1"/>
  <c r="G2015" i="7"/>
  <c r="N2015" i="17" s="1"/>
  <c r="G2016" i="7"/>
  <c r="N2016" i="17" s="1"/>
  <c r="G2017" i="7"/>
  <c r="N2017" i="17" s="1"/>
  <c r="G2018" i="7"/>
  <c r="N2018" i="17" s="1"/>
  <c r="G2019" i="7"/>
  <c r="N2019" i="17" s="1"/>
  <c r="G2020" i="7"/>
  <c r="N2020" i="17" s="1"/>
  <c r="G2021" i="7"/>
  <c r="N2021" i="17" s="1"/>
  <c r="G2022" i="7"/>
  <c r="N2022" i="17" s="1"/>
  <c r="G2023" i="7"/>
  <c r="N2023" i="17" s="1"/>
  <c r="G2024" i="7"/>
  <c r="N2024" i="17" s="1"/>
  <c r="G2025" i="7"/>
  <c r="N2025" i="17" s="1"/>
  <c r="G2026" i="7"/>
  <c r="N2026" i="17" s="1"/>
  <c r="G2027" i="7"/>
  <c r="N2027" i="17" s="1"/>
  <c r="G2028" i="7"/>
  <c r="N2028" i="17" s="1"/>
  <c r="G2029" i="7"/>
  <c r="N2029" i="17" s="1"/>
  <c r="G2030" i="7"/>
  <c r="N2030" i="17" s="1"/>
  <c r="G2031" i="7"/>
  <c r="N2031" i="17" s="1"/>
  <c r="G2032" i="7"/>
  <c r="N2032" i="17" s="1"/>
  <c r="G2033" i="7"/>
  <c r="N2033" i="17" s="1"/>
  <c r="G2034" i="7"/>
  <c r="N2034" i="17" s="1"/>
  <c r="G2035" i="7"/>
  <c r="N2035" i="17" s="1"/>
  <c r="G2036" i="7"/>
  <c r="N2036" i="17" s="1"/>
  <c r="G2037" i="7"/>
  <c r="N2037" i="17" s="1"/>
  <c r="G2038" i="7"/>
  <c r="N2038" i="17" s="1"/>
  <c r="G2039" i="7"/>
  <c r="N2039" i="17" s="1"/>
  <c r="G2040" i="7"/>
  <c r="N2040" i="17" s="1"/>
  <c r="G2041" i="7"/>
  <c r="N2041" i="17" s="1"/>
  <c r="G2042" i="7"/>
  <c r="N2042" i="17" s="1"/>
  <c r="G2043" i="7"/>
  <c r="N2043" i="17" s="1"/>
  <c r="G2044" i="7"/>
  <c r="N2044" i="17" s="1"/>
  <c r="G2045" i="7"/>
  <c r="N2045" i="17" s="1"/>
  <c r="G2046" i="7"/>
  <c r="N2046" i="17" s="1"/>
  <c r="G2047" i="7"/>
  <c r="N2047" i="17" s="1"/>
  <c r="G2048" i="7"/>
  <c r="N2048" i="17" s="1"/>
  <c r="G2049" i="7"/>
  <c r="N2049" i="17" s="1"/>
  <c r="G2050" i="7"/>
  <c r="N2050" i="17" s="1"/>
  <c r="G2051" i="7"/>
  <c r="N2051" i="17" s="1"/>
  <c r="G2052" i="7"/>
  <c r="N2052" i="17" s="1"/>
  <c r="G2053" i="7"/>
  <c r="N2053" i="17" s="1"/>
  <c r="G2054" i="7"/>
  <c r="N2054" i="17" s="1"/>
  <c r="G2055" i="7"/>
  <c r="N2055" i="17" s="1"/>
  <c r="G2056" i="7"/>
  <c r="N2056" i="17" s="1"/>
  <c r="G2057" i="7"/>
  <c r="N2057" i="17" s="1"/>
  <c r="G2058" i="7"/>
  <c r="N2058" i="17" s="1"/>
  <c r="G2059" i="7"/>
  <c r="N2059" i="17" s="1"/>
  <c r="G2060" i="7"/>
  <c r="N2060" i="17" s="1"/>
  <c r="G2061" i="7"/>
  <c r="N2061" i="17" s="1"/>
  <c r="G2062" i="7"/>
  <c r="N2062" i="17" s="1"/>
  <c r="G2063" i="7"/>
  <c r="N2063" i="17" s="1"/>
  <c r="G2064" i="7"/>
  <c r="N2064" i="17" s="1"/>
  <c r="G2065" i="7"/>
  <c r="N2065" i="17" s="1"/>
  <c r="G2066" i="7"/>
  <c r="N2066" i="17" s="1"/>
  <c r="G2067" i="7"/>
  <c r="N2067" i="17" s="1"/>
  <c r="G2068" i="7"/>
  <c r="N2068" i="17" s="1"/>
  <c r="G2069" i="7"/>
  <c r="N2069" i="17" s="1"/>
  <c r="G2070" i="7"/>
  <c r="N2070" i="17" s="1"/>
  <c r="G2071" i="7"/>
  <c r="N2071" i="17" s="1"/>
  <c r="G2072" i="7"/>
  <c r="N2072" i="17" s="1"/>
  <c r="G2073" i="7"/>
  <c r="N2073" i="17" s="1"/>
  <c r="G2074" i="7"/>
  <c r="N2074" i="17" s="1"/>
  <c r="G2075" i="7"/>
  <c r="N2075" i="17" s="1"/>
  <c r="G2076" i="7"/>
  <c r="N2076" i="17" s="1"/>
  <c r="G2077" i="7"/>
  <c r="N2077" i="17" s="1"/>
  <c r="G2078" i="7"/>
  <c r="N2078" i="17" s="1"/>
  <c r="G2079" i="7"/>
  <c r="N2079" i="17" s="1"/>
  <c r="G2080" i="7"/>
  <c r="N2080" i="17" s="1"/>
  <c r="G2081" i="7"/>
  <c r="N2081" i="17" s="1"/>
  <c r="G2082" i="7"/>
  <c r="N2082" i="17" s="1"/>
  <c r="G2083" i="7"/>
  <c r="N2083" i="17" s="1"/>
  <c r="G2084" i="7"/>
  <c r="N2084" i="17" s="1"/>
  <c r="G2085" i="7"/>
  <c r="N2085" i="17" s="1"/>
  <c r="G2086" i="7"/>
  <c r="N2086" i="17" s="1"/>
  <c r="G2087" i="7"/>
  <c r="N2087" i="17" s="1"/>
  <c r="G2088" i="7"/>
  <c r="N2088" i="17" s="1"/>
  <c r="G2089" i="7"/>
  <c r="N2089" i="17" s="1"/>
  <c r="G2090" i="7"/>
  <c r="N2090" i="17" s="1"/>
  <c r="G2091" i="7"/>
  <c r="N2091" i="17" s="1"/>
  <c r="G2092" i="7"/>
  <c r="N2092" i="17" s="1"/>
  <c r="G2093" i="7"/>
  <c r="N2093" i="17" s="1"/>
  <c r="G2094" i="7"/>
  <c r="N2094" i="17" s="1"/>
  <c r="G2095" i="7"/>
  <c r="N2095" i="17" s="1"/>
  <c r="G2096" i="7"/>
  <c r="N2096" i="17" s="1"/>
  <c r="G2097" i="7"/>
  <c r="N2097" i="17" s="1"/>
  <c r="G2098" i="7"/>
  <c r="N2098" i="17" s="1"/>
  <c r="G2099" i="7"/>
  <c r="N2099" i="17" s="1"/>
  <c r="G2100" i="7"/>
  <c r="N2100" i="17" s="1"/>
  <c r="G2101" i="7"/>
  <c r="N2101" i="17" s="1"/>
  <c r="G2102" i="7"/>
  <c r="N2102" i="17" s="1"/>
  <c r="G2103" i="7"/>
  <c r="N2103" i="17" s="1"/>
  <c r="G2104" i="7"/>
  <c r="N2104" i="17" s="1"/>
  <c r="G2105" i="7"/>
  <c r="N2105" i="17" s="1"/>
  <c r="G2106" i="7"/>
  <c r="N2106" i="17" s="1"/>
  <c r="G2107" i="7"/>
  <c r="N2107" i="17" s="1"/>
  <c r="G2108" i="7"/>
  <c r="N2108" i="17" s="1"/>
  <c r="G2109" i="7"/>
  <c r="N2109" i="17" s="1"/>
  <c r="G2110" i="7"/>
  <c r="N2110" i="17" s="1"/>
  <c r="G2111" i="7"/>
  <c r="N2111" i="17" s="1"/>
  <c r="G2112" i="7"/>
  <c r="N2112" i="17" s="1"/>
  <c r="G2113" i="7"/>
  <c r="N2113" i="17" s="1"/>
  <c r="G2114" i="7"/>
  <c r="N2114" i="17" s="1"/>
  <c r="G2115" i="7"/>
  <c r="N2115" i="17" s="1"/>
  <c r="G2116" i="7"/>
  <c r="N2116" i="17" s="1"/>
  <c r="G2117" i="7"/>
  <c r="N2117" i="17" s="1"/>
  <c r="G2118" i="7"/>
  <c r="N2118" i="17" s="1"/>
  <c r="G2119" i="7"/>
  <c r="N2119" i="17" s="1"/>
  <c r="G2120" i="7"/>
  <c r="N2120" i="17" s="1"/>
  <c r="G2121" i="7"/>
  <c r="N2121" i="17" s="1"/>
  <c r="G2122" i="7"/>
  <c r="N2122" i="17" s="1"/>
  <c r="G2123" i="7"/>
  <c r="N2123" i="17" s="1"/>
  <c r="G2124" i="7"/>
  <c r="N2124" i="17" s="1"/>
  <c r="G2125" i="7"/>
  <c r="N2125" i="17" s="1"/>
  <c r="G2126" i="7"/>
  <c r="N2126" i="17" s="1"/>
  <c r="G2127" i="7"/>
  <c r="N2127" i="17" s="1"/>
  <c r="G2128" i="7"/>
  <c r="N2128" i="17" s="1"/>
  <c r="G2129" i="7"/>
  <c r="N2129" i="17" s="1"/>
  <c r="G2130" i="7"/>
  <c r="N2130" i="17" s="1"/>
  <c r="G2131" i="7"/>
  <c r="N2131" i="17" s="1"/>
  <c r="G2132" i="7"/>
  <c r="N2132" i="17" s="1"/>
  <c r="G2133" i="7"/>
  <c r="N2133" i="17" s="1"/>
  <c r="G2134" i="7"/>
  <c r="N2134" i="17" s="1"/>
  <c r="G2135" i="7"/>
  <c r="N2135" i="17" s="1"/>
  <c r="G2136" i="7"/>
  <c r="N2136" i="17" s="1"/>
  <c r="G2137" i="7"/>
  <c r="N2137" i="17" s="1"/>
  <c r="G2138" i="7"/>
  <c r="N2138" i="17" s="1"/>
  <c r="G2139" i="7"/>
  <c r="N2139" i="17" s="1"/>
  <c r="G2140" i="7"/>
  <c r="N2140" i="17" s="1"/>
  <c r="G2141" i="7"/>
  <c r="N2141" i="17" s="1"/>
  <c r="G2142" i="7"/>
  <c r="N2142" i="17" s="1"/>
  <c r="G2143" i="7"/>
  <c r="N2143" i="17" s="1"/>
  <c r="G2144" i="7"/>
  <c r="N2144" i="17" s="1"/>
  <c r="G2145" i="7"/>
  <c r="N2145" i="17" s="1"/>
  <c r="G2146" i="7"/>
  <c r="N2146" i="17" s="1"/>
  <c r="G2147" i="7"/>
  <c r="N2147" i="17" s="1"/>
  <c r="G2148" i="7"/>
  <c r="N2148" i="17" s="1"/>
  <c r="G2149" i="7"/>
  <c r="N2149" i="17" s="1"/>
  <c r="G2150" i="7"/>
  <c r="N2150" i="17" s="1"/>
  <c r="G2151" i="7"/>
  <c r="N2151" i="17" s="1"/>
  <c r="G2152" i="7"/>
  <c r="N2152" i="17" s="1"/>
  <c r="G2153" i="7"/>
  <c r="N2153" i="17" s="1"/>
  <c r="G2154" i="7"/>
  <c r="N2154" i="17" s="1"/>
  <c r="G2155" i="7"/>
  <c r="N2155" i="17" s="1"/>
  <c r="G2156" i="7"/>
  <c r="N2156" i="17" s="1"/>
  <c r="G2157" i="7"/>
  <c r="N2157" i="17" s="1"/>
  <c r="G2158" i="7"/>
  <c r="N2158" i="17" s="1"/>
  <c r="G2159" i="7"/>
  <c r="N2159" i="17" s="1"/>
  <c r="G2160" i="7"/>
  <c r="N2160" i="17" s="1"/>
  <c r="G2161" i="7"/>
  <c r="N2161" i="17" s="1"/>
  <c r="G2162" i="7"/>
  <c r="N2162" i="17" s="1"/>
  <c r="G2163" i="7"/>
  <c r="N2163" i="17" s="1"/>
  <c r="G2164" i="7"/>
  <c r="N2164" i="17" s="1"/>
  <c r="G2165" i="7"/>
  <c r="N2165" i="17" s="1"/>
  <c r="G2166" i="7"/>
  <c r="N2166" i="17" s="1"/>
  <c r="G2167" i="7"/>
  <c r="N2167" i="17" s="1"/>
  <c r="G2168" i="7"/>
  <c r="N2168" i="17" s="1"/>
  <c r="G2169" i="7"/>
  <c r="N2169" i="17" s="1"/>
  <c r="G2170" i="7"/>
  <c r="N2170" i="17" s="1"/>
  <c r="G2171" i="7"/>
  <c r="N2171" i="17" s="1"/>
  <c r="G2172" i="7"/>
  <c r="N2172" i="17" s="1"/>
  <c r="G2173" i="7"/>
  <c r="N2173" i="17" s="1"/>
  <c r="G2174" i="7"/>
  <c r="N2174" i="17" s="1"/>
  <c r="G2175" i="7"/>
  <c r="N2175" i="17" s="1"/>
  <c r="G2176" i="7"/>
  <c r="N2176" i="17" s="1"/>
  <c r="G2177" i="7"/>
  <c r="N2177" i="17" s="1"/>
  <c r="G2178" i="7"/>
  <c r="N2178" i="17" s="1"/>
  <c r="G2179" i="7"/>
  <c r="N2179" i="17" s="1"/>
  <c r="G2180" i="7"/>
  <c r="N2180" i="17" s="1"/>
  <c r="G2181" i="7"/>
  <c r="N2181" i="17" s="1"/>
  <c r="G2182" i="7"/>
  <c r="N2182" i="17" s="1"/>
  <c r="G2183" i="7"/>
  <c r="N2183" i="17" s="1"/>
  <c r="G2184" i="7"/>
  <c r="N2184" i="17" s="1"/>
  <c r="G2185" i="7"/>
  <c r="N2185" i="17" s="1"/>
  <c r="G2186" i="7"/>
  <c r="N2186" i="17" s="1"/>
  <c r="G2187" i="7"/>
  <c r="N2187" i="17" s="1"/>
  <c r="G2188" i="7"/>
  <c r="N2188" i="17" s="1"/>
  <c r="G2189" i="7"/>
  <c r="N2189" i="17" s="1"/>
  <c r="G2190" i="7"/>
  <c r="N2190" i="17" s="1"/>
  <c r="G2191" i="7"/>
  <c r="N2191" i="17" s="1"/>
  <c r="G2192" i="7"/>
  <c r="N2192" i="17" s="1"/>
  <c r="G2193" i="7"/>
  <c r="N2193" i="17" s="1"/>
  <c r="G2194" i="7"/>
  <c r="N2194" i="17" s="1"/>
  <c r="G2195" i="7"/>
  <c r="N2195" i="17" s="1"/>
  <c r="G2196" i="7"/>
  <c r="N2196" i="17" s="1"/>
  <c r="G2197" i="7"/>
  <c r="N2197" i="17" s="1"/>
  <c r="G2198" i="7"/>
  <c r="N2198" i="17" s="1"/>
  <c r="G2199" i="7"/>
  <c r="N2199" i="17" s="1"/>
  <c r="G2200" i="7"/>
  <c r="N2200" i="17" s="1"/>
  <c r="G2201" i="7"/>
  <c r="N2201" i="17" s="1"/>
  <c r="G2202" i="7"/>
  <c r="N2202" i="17" s="1"/>
  <c r="G2203" i="7"/>
  <c r="N2203" i="17" s="1"/>
  <c r="G2204" i="7"/>
  <c r="N2204" i="17" s="1"/>
  <c r="G2205" i="7"/>
  <c r="N2205" i="17" s="1"/>
  <c r="G2206" i="7"/>
  <c r="N2206" i="17" s="1"/>
  <c r="G2207" i="7"/>
  <c r="N2207" i="17" s="1"/>
  <c r="G2208" i="7"/>
  <c r="N2208" i="17" s="1"/>
  <c r="G2209" i="7"/>
  <c r="N2209" i="17" s="1"/>
  <c r="G2210" i="7"/>
  <c r="N2210" i="17" s="1"/>
  <c r="G2211" i="7"/>
  <c r="N2211" i="17" s="1"/>
  <c r="G2212" i="7"/>
  <c r="N2212" i="17" s="1"/>
  <c r="G2213" i="7"/>
  <c r="N2213" i="17" s="1"/>
  <c r="G2214" i="7"/>
  <c r="N2214" i="17" s="1"/>
  <c r="G2215" i="7"/>
  <c r="N2215" i="17" s="1"/>
  <c r="G2216" i="7"/>
  <c r="N2216" i="17" s="1"/>
  <c r="G2217" i="7"/>
  <c r="N2217" i="17" s="1"/>
  <c r="G2218" i="7"/>
  <c r="N2218" i="17" s="1"/>
  <c r="G2219" i="7"/>
  <c r="N2219" i="17" s="1"/>
  <c r="G2220" i="7"/>
  <c r="N2220" i="17" s="1"/>
  <c r="G2221" i="7"/>
  <c r="N2221" i="17" s="1"/>
  <c r="G2222" i="7"/>
  <c r="N2222" i="17" s="1"/>
  <c r="G2223" i="7"/>
  <c r="N2223" i="17" s="1"/>
  <c r="G2224" i="7"/>
  <c r="N2224" i="17" s="1"/>
  <c r="G2225" i="7"/>
  <c r="N2225" i="17" s="1"/>
  <c r="G2226" i="7"/>
  <c r="N2226" i="17" s="1"/>
  <c r="G2227" i="7"/>
  <c r="N2227" i="17" s="1"/>
  <c r="G2228" i="7"/>
  <c r="N2228" i="17" s="1"/>
  <c r="G2229" i="7"/>
  <c r="N2229" i="17" s="1"/>
  <c r="G2230" i="7"/>
  <c r="N2230" i="17" s="1"/>
  <c r="G2231" i="7"/>
  <c r="N2231" i="17" s="1"/>
  <c r="G2232" i="7"/>
  <c r="N2232" i="17" s="1"/>
  <c r="G2233" i="7"/>
  <c r="N2233" i="17" s="1"/>
  <c r="G2234" i="7"/>
  <c r="N2234" i="17" s="1"/>
  <c r="G2235" i="7"/>
  <c r="N2235" i="17" s="1"/>
  <c r="G2236" i="7"/>
  <c r="N2236" i="17" s="1"/>
  <c r="G2237" i="7"/>
  <c r="N2237" i="17" s="1"/>
  <c r="G2238" i="7"/>
  <c r="N2238" i="17" s="1"/>
  <c r="G2239" i="7"/>
  <c r="N2239" i="17" s="1"/>
  <c r="G2240" i="7"/>
  <c r="N2240" i="17" s="1"/>
  <c r="G2241" i="7"/>
  <c r="N2241" i="17" s="1"/>
  <c r="G2242" i="7"/>
  <c r="N2242" i="17" s="1"/>
  <c r="G2243" i="7"/>
  <c r="N2243" i="17" s="1"/>
  <c r="G2244" i="7"/>
  <c r="N2244" i="17" s="1"/>
  <c r="G2245" i="7"/>
  <c r="N2245" i="17" s="1"/>
  <c r="G2246" i="7"/>
  <c r="N2246" i="17" s="1"/>
  <c r="G2247" i="7"/>
  <c r="N2247" i="17" s="1"/>
  <c r="G2248" i="7"/>
  <c r="N2248" i="17" s="1"/>
  <c r="G2249" i="7"/>
  <c r="N2249" i="17" s="1"/>
  <c r="G2250" i="7"/>
  <c r="N2250" i="17" s="1"/>
  <c r="G2251" i="7"/>
  <c r="N2251" i="17" s="1"/>
  <c r="G2252" i="7"/>
  <c r="N2252" i="17" s="1"/>
  <c r="G2253" i="7"/>
  <c r="N2253" i="17" s="1"/>
  <c r="G2254" i="7"/>
  <c r="N2254" i="17" s="1"/>
  <c r="G2255" i="7"/>
  <c r="N2255" i="17" s="1"/>
  <c r="G2256" i="7"/>
  <c r="N2256" i="17" s="1"/>
  <c r="G2257" i="7"/>
  <c r="N2257" i="17" s="1"/>
  <c r="G2258" i="7"/>
  <c r="N2258" i="17" s="1"/>
  <c r="G2259" i="7"/>
  <c r="N2259" i="17" s="1"/>
  <c r="G2260" i="7"/>
  <c r="N2260" i="17" s="1"/>
  <c r="G2261" i="7"/>
  <c r="N2261" i="17" s="1"/>
  <c r="G2262" i="7"/>
  <c r="N2262" i="17" s="1"/>
  <c r="G2263" i="7"/>
  <c r="N2263" i="17" s="1"/>
  <c r="G2264" i="7"/>
  <c r="N2264" i="17" s="1"/>
  <c r="G2265" i="7"/>
  <c r="N2265" i="17" s="1"/>
  <c r="G2266" i="7"/>
  <c r="N2266" i="17" s="1"/>
  <c r="G2267" i="7"/>
  <c r="N2267" i="17" s="1"/>
  <c r="G2268" i="7"/>
  <c r="N2268" i="17" s="1"/>
  <c r="G2269" i="7"/>
  <c r="N2269" i="17" s="1"/>
  <c r="G2270" i="7"/>
  <c r="N2270" i="17" s="1"/>
  <c r="G2271" i="7"/>
  <c r="N2271" i="17" s="1"/>
  <c r="G2272" i="7"/>
  <c r="N2272" i="17" s="1"/>
  <c r="G2273" i="7"/>
  <c r="N2273" i="17" s="1"/>
  <c r="G2274" i="7"/>
  <c r="N2274" i="17" s="1"/>
  <c r="G2275" i="7"/>
  <c r="N2275" i="17" s="1"/>
  <c r="G2276" i="7"/>
  <c r="N2276" i="17" s="1"/>
  <c r="G2277" i="7"/>
  <c r="N2277" i="17" s="1"/>
  <c r="G2278" i="7"/>
  <c r="N2278" i="17" s="1"/>
  <c r="G2279" i="7"/>
  <c r="N2279" i="17" s="1"/>
  <c r="G2280" i="7"/>
  <c r="N2280" i="17" s="1"/>
  <c r="G2281" i="7"/>
  <c r="N2281" i="17" s="1"/>
  <c r="G2282" i="7"/>
  <c r="N2282" i="17" s="1"/>
  <c r="G2283" i="7"/>
  <c r="N2283" i="17" s="1"/>
  <c r="G2284" i="7"/>
  <c r="N2284" i="17" s="1"/>
  <c r="G2285" i="7"/>
  <c r="N2285" i="17" s="1"/>
  <c r="G2286" i="7"/>
  <c r="N2286" i="17" s="1"/>
  <c r="G2287" i="7"/>
  <c r="N2287" i="17" s="1"/>
  <c r="G2288" i="7"/>
  <c r="N2288" i="17" s="1"/>
  <c r="G2289" i="7"/>
  <c r="N2289" i="17" s="1"/>
  <c r="G2290" i="7"/>
  <c r="N2290" i="17" s="1"/>
  <c r="G2291" i="7"/>
  <c r="N2291" i="17" s="1"/>
  <c r="G2292" i="7"/>
  <c r="N2292" i="17" s="1"/>
  <c r="G2293" i="7"/>
  <c r="N2293" i="17" s="1"/>
  <c r="G2294" i="7"/>
  <c r="N2294" i="17" s="1"/>
  <c r="G2295" i="7"/>
  <c r="N2295" i="17" s="1"/>
  <c r="G2296" i="7"/>
  <c r="N2296" i="17" s="1"/>
  <c r="G2297" i="7"/>
  <c r="N2297" i="17" s="1"/>
  <c r="G2298" i="7"/>
  <c r="N2298" i="17" s="1"/>
  <c r="G2299" i="7"/>
  <c r="N2299" i="17" s="1"/>
  <c r="G2300" i="7"/>
  <c r="N2300" i="17" s="1"/>
  <c r="G2301" i="7"/>
  <c r="N2301" i="17" s="1"/>
  <c r="G2302" i="7"/>
  <c r="N2302" i="17" s="1"/>
  <c r="G2303" i="7"/>
  <c r="N2303" i="17" s="1"/>
  <c r="G2304" i="7"/>
  <c r="N2304" i="17" s="1"/>
  <c r="G2305" i="7"/>
  <c r="N2305" i="17" s="1"/>
  <c r="G2306" i="7"/>
  <c r="N2306" i="17" s="1"/>
  <c r="G2307" i="7"/>
  <c r="N2307" i="17" s="1"/>
  <c r="G2308" i="7"/>
  <c r="N2308" i="17" s="1"/>
  <c r="G2309" i="7"/>
  <c r="N2309" i="17" s="1"/>
  <c r="G2310" i="7"/>
  <c r="N2310" i="17" s="1"/>
  <c r="G2311" i="7"/>
  <c r="N2311" i="17" s="1"/>
  <c r="G2312" i="7"/>
  <c r="N2312" i="17" s="1"/>
  <c r="G2313" i="7"/>
  <c r="N2313" i="17" s="1"/>
  <c r="G2314" i="7"/>
  <c r="N2314" i="17" s="1"/>
  <c r="G2315" i="7"/>
  <c r="N2315" i="17" s="1"/>
  <c r="G2316" i="7"/>
  <c r="N2316" i="17" s="1"/>
  <c r="G2317" i="7"/>
  <c r="N2317" i="17" s="1"/>
  <c r="G2318" i="7"/>
  <c r="N2318" i="17" s="1"/>
  <c r="G2319" i="7"/>
  <c r="N2319" i="17" s="1"/>
  <c r="G2320" i="7"/>
  <c r="N2320" i="17" s="1"/>
  <c r="G2321" i="7"/>
  <c r="N2321" i="17" s="1"/>
  <c r="G2322" i="7"/>
  <c r="N2322" i="17" s="1"/>
  <c r="G2323" i="7"/>
  <c r="N2323" i="17" s="1"/>
  <c r="G2324" i="7"/>
  <c r="N2324" i="17" s="1"/>
  <c r="G2325" i="7"/>
  <c r="N2325" i="17" s="1"/>
  <c r="G2326" i="7"/>
  <c r="N2326" i="17" s="1"/>
  <c r="G2327" i="7"/>
  <c r="N2327" i="17" s="1"/>
  <c r="G2328" i="7"/>
  <c r="N2328" i="17" s="1"/>
  <c r="G2329" i="7"/>
  <c r="N2329" i="17" s="1"/>
  <c r="G2330" i="7"/>
  <c r="N2330" i="17" s="1"/>
  <c r="G2331" i="7"/>
  <c r="N2331" i="17" s="1"/>
  <c r="G2332" i="7"/>
  <c r="N2332" i="17" s="1"/>
  <c r="G2333" i="7"/>
  <c r="N2333" i="17" s="1"/>
  <c r="G2334" i="7"/>
  <c r="N2334" i="17" s="1"/>
  <c r="G2335" i="7"/>
  <c r="N2335" i="17" s="1"/>
  <c r="G2336" i="7"/>
  <c r="N2336" i="17" s="1"/>
  <c r="G2337" i="7"/>
  <c r="N2337" i="17" s="1"/>
  <c r="G2338" i="7"/>
  <c r="N2338" i="17" s="1"/>
  <c r="G2339" i="7"/>
  <c r="N2339" i="17" s="1"/>
  <c r="G2340" i="7"/>
  <c r="N2340" i="17" s="1"/>
  <c r="G2341" i="7"/>
  <c r="N2341" i="17" s="1"/>
  <c r="G2342" i="7"/>
  <c r="N2342" i="17" s="1"/>
  <c r="G2343" i="7"/>
  <c r="N2343" i="17" s="1"/>
  <c r="G2344" i="7"/>
  <c r="N2344" i="17" s="1"/>
  <c r="G2345" i="7"/>
  <c r="N2345" i="17" s="1"/>
  <c r="G2346" i="7"/>
  <c r="N2346" i="17" s="1"/>
  <c r="G2347" i="7"/>
  <c r="N2347" i="17" s="1"/>
  <c r="G2348" i="7"/>
  <c r="N2348" i="17" s="1"/>
  <c r="G2349" i="7"/>
  <c r="N2349" i="17" s="1"/>
  <c r="G2350" i="7"/>
  <c r="N2350" i="17" s="1"/>
  <c r="G2351" i="7"/>
  <c r="N2351" i="17" s="1"/>
  <c r="G2352" i="7"/>
  <c r="N2352" i="17" s="1"/>
  <c r="G2353" i="7"/>
  <c r="N2353" i="17" s="1"/>
  <c r="G2354" i="7"/>
  <c r="N2354" i="17" s="1"/>
  <c r="G2355" i="7"/>
  <c r="N2355" i="17" s="1"/>
  <c r="G2356" i="7"/>
  <c r="N2356" i="17" s="1"/>
  <c r="G2357" i="7"/>
  <c r="N2357" i="17" s="1"/>
  <c r="G2358" i="7"/>
  <c r="N2358" i="17" s="1"/>
  <c r="G2359" i="7"/>
  <c r="N2359" i="17" s="1"/>
  <c r="G2360" i="7"/>
  <c r="N2360" i="17" s="1"/>
  <c r="G2361" i="7"/>
  <c r="N2361" i="17" s="1"/>
  <c r="G2362" i="7"/>
  <c r="N2362" i="17" s="1"/>
  <c r="G2363" i="7"/>
  <c r="N2363" i="17" s="1"/>
  <c r="G2364" i="7"/>
  <c r="N2364" i="17" s="1"/>
  <c r="G2365" i="7"/>
  <c r="N2365" i="17" s="1"/>
  <c r="G2366" i="7"/>
  <c r="N2366" i="17" s="1"/>
  <c r="G2367" i="7"/>
  <c r="N2367" i="17" s="1"/>
  <c r="G2368" i="7"/>
  <c r="N2368" i="17" s="1"/>
  <c r="G2369" i="7"/>
  <c r="N2369" i="17" s="1"/>
  <c r="G2370" i="7"/>
  <c r="N2370" i="17" s="1"/>
  <c r="G2371" i="7"/>
  <c r="N2371" i="17" s="1"/>
  <c r="G2372" i="7"/>
  <c r="N2372" i="17" s="1"/>
  <c r="G2373" i="7"/>
  <c r="N2373" i="17" s="1"/>
  <c r="G2374" i="7"/>
  <c r="N2374" i="17" s="1"/>
  <c r="G2375" i="7"/>
  <c r="N2375" i="17" s="1"/>
  <c r="G2376" i="7"/>
  <c r="N2376" i="17" s="1"/>
  <c r="G2377" i="7"/>
  <c r="N2377" i="17" s="1"/>
  <c r="G2378" i="7"/>
  <c r="N2378" i="17" s="1"/>
  <c r="G2379" i="7"/>
  <c r="N2379" i="17" s="1"/>
  <c r="G2380" i="7"/>
  <c r="N2380" i="17" s="1"/>
  <c r="G2381" i="7"/>
  <c r="N2381" i="17" s="1"/>
  <c r="G2382" i="7"/>
  <c r="N2382" i="17" s="1"/>
  <c r="G2383" i="7"/>
  <c r="N2383" i="17" s="1"/>
  <c r="G2384" i="7"/>
  <c r="N2384" i="17" s="1"/>
  <c r="G2385" i="7"/>
  <c r="N2385" i="17" s="1"/>
  <c r="G2386" i="7"/>
  <c r="N2386" i="17" s="1"/>
  <c r="G2387" i="7"/>
  <c r="N2387" i="17" s="1"/>
  <c r="G2388" i="7"/>
  <c r="N2388" i="17" s="1"/>
  <c r="G2389" i="7"/>
  <c r="N2389" i="17" s="1"/>
  <c r="G2390" i="7"/>
  <c r="N2390" i="17" s="1"/>
  <c r="G2391" i="7"/>
  <c r="N2391" i="17" s="1"/>
  <c r="G2392" i="7"/>
  <c r="N2392" i="17" s="1"/>
  <c r="G2393" i="7"/>
  <c r="N2393" i="17" s="1"/>
  <c r="G2394" i="7"/>
  <c r="N2394" i="17" s="1"/>
  <c r="G2395" i="7"/>
  <c r="N2395" i="17" s="1"/>
  <c r="G2396" i="7"/>
  <c r="N2396" i="17" s="1"/>
  <c r="G2397" i="7"/>
  <c r="N2397" i="17" s="1"/>
  <c r="G2398" i="7"/>
  <c r="N2398" i="17" s="1"/>
  <c r="G2399" i="7"/>
  <c r="N2399" i="17" s="1"/>
  <c r="G2400" i="7"/>
  <c r="N2400" i="17" s="1"/>
  <c r="G2401" i="7"/>
  <c r="N2401" i="17" s="1"/>
  <c r="G2402" i="7"/>
  <c r="N2402" i="17" s="1"/>
  <c r="G2403" i="7"/>
  <c r="N2403" i="17" s="1"/>
  <c r="G2404" i="7"/>
  <c r="N2404" i="17" s="1"/>
  <c r="G2405" i="7"/>
  <c r="N2405" i="17" s="1"/>
  <c r="G2406" i="7"/>
  <c r="N2406" i="17" s="1"/>
  <c r="G2407" i="7"/>
  <c r="N2407" i="17" s="1"/>
  <c r="G2408" i="7"/>
  <c r="N2408" i="17" s="1"/>
  <c r="G2409" i="7"/>
  <c r="N2409" i="17" s="1"/>
  <c r="G2410" i="7"/>
  <c r="N2410" i="17" s="1"/>
  <c r="G2411" i="7"/>
  <c r="N2411" i="17" s="1"/>
  <c r="G2412" i="7"/>
  <c r="N2412" i="17" s="1"/>
  <c r="G2413" i="7"/>
  <c r="N2413" i="17" s="1"/>
  <c r="G2414" i="7"/>
  <c r="N2414" i="17" s="1"/>
  <c r="G2415" i="7"/>
  <c r="N2415" i="17" s="1"/>
  <c r="G2416" i="7"/>
  <c r="N2416" i="17" s="1"/>
  <c r="G2417" i="7"/>
  <c r="N2417" i="17" s="1"/>
  <c r="G2418" i="7"/>
  <c r="N2418" i="17" s="1"/>
  <c r="G2419" i="7"/>
  <c r="N2419" i="17" s="1"/>
  <c r="G2420" i="7"/>
  <c r="N2420" i="17" s="1"/>
  <c r="G2421" i="7"/>
  <c r="N2421" i="17" s="1"/>
  <c r="G2422" i="7"/>
  <c r="N2422" i="17" s="1"/>
  <c r="G2423" i="7"/>
  <c r="N2423" i="17" s="1"/>
  <c r="G2424" i="7"/>
  <c r="N2424" i="17" s="1"/>
  <c r="G2425" i="7"/>
  <c r="N2425" i="17" s="1"/>
  <c r="G2426" i="7"/>
  <c r="N2426" i="17" s="1"/>
  <c r="G2427" i="7"/>
  <c r="N2427" i="17" s="1"/>
  <c r="G2428" i="7"/>
  <c r="N2428" i="17" s="1"/>
  <c r="G2429" i="7"/>
  <c r="N2429" i="17" s="1"/>
  <c r="G2430" i="7"/>
  <c r="N2430" i="17" s="1"/>
  <c r="G2431" i="7"/>
  <c r="N2431" i="17" s="1"/>
  <c r="G2432" i="7"/>
  <c r="N2432" i="17" s="1"/>
  <c r="G2433" i="7"/>
  <c r="N2433" i="17" s="1"/>
  <c r="G2434" i="7"/>
  <c r="N2434" i="17" s="1"/>
  <c r="G2435" i="7"/>
  <c r="N2435" i="17" s="1"/>
  <c r="G2436" i="7"/>
  <c r="N2436" i="17" s="1"/>
  <c r="G2437" i="7"/>
  <c r="N2437" i="17" s="1"/>
  <c r="G2438" i="7"/>
  <c r="N2438" i="17" s="1"/>
  <c r="G2439" i="7"/>
  <c r="N2439" i="17" s="1"/>
  <c r="G2440" i="7"/>
  <c r="N2440" i="17" s="1"/>
  <c r="G2441" i="7"/>
  <c r="N2441" i="17" s="1"/>
  <c r="G2442" i="7"/>
  <c r="N2442" i="17" s="1"/>
  <c r="G2443" i="7"/>
  <c r="N2443" i="17" s="1"/>
  <c r="G2444" i="7"/>
  <c r="N2444" i="17" s="1"/>
  <c r="G2445" i="7"/>
  <c r="N2445" i="17" s="1"/>
  <c r="G2446" i="7"/>
  <c r="N2446" i="17" s="1"/>
  <c r="G2447" i="7"/>
  <c r="N2447" i="17" s="1"/>
  <c r="G2448" i="7"/>
  <c r="N2448" i="17" s="1"/>
  <c r="G2449" i="7"/>
  <c r="N2449" i="17" s="1"/>
  <c r="G2450" i="7"/>
  <c r="N2450" i="17" s="1"/>
  <c r="G2451" i="7"/>
  <c r="N2451" i="17" s="1"/>
  <c r="G2452" i="7"/>
  <c r="N2452" i="17" s="1"/>
  <c r="G2453" i="7"/>
  <c r="N2453" i="17" s="1"/>
  <c r="G2454" i="7"/>
  <c r="N2454" i="17" s="1"/>
  <c r="G2455" i="7"/>
  <c r="N2455" i="17" s="1"/>
  <c r="G2456" i="7"/>
  <c r="N2456" i="17" s="1"/>
  <c r="G2457" i="7"/>
  <c r="N2457" i="17" s="1"/>
  <c r="G2458" i="7"/>
  <c r="N2458" i="17" s="1"/>
  <c r="G2459" i="7"/>
  <c r="N2459" i="17" s="1"/>
  <c r="G2460" i="7"/>
  <c r="N2460" i="17" s="1"/>
  <c r="G2461" i="7"/>
  <c r="N2461" i="17" s="1"/>
  <c r="G2462" i="7"/>
  <c r="N2462" i="17" s="1"/>
  <c r="G2463" i="7"/>
  <c r="N2463" i="17" s="1"/>
  <c r="G2464" i="7"/>
  <c r="N2464" i="17" s="1"/>
  <c r="G2465" i="7"/>
  <c r="N2465" i="17" s="1"/>
  <c r="G2466" i="7"/>
  <c r="N2466" i="17" s="1"/>
  <c r="G2467" i="7"/>
  <c r="N2467" i="17" s="1"/>
  <c r="G2468" i="7"/>
  <c r="N2468" i="17" s="1"/>
  <c r="G2469" i="7"/>
  <c r="N2469" i="17" s="1"/>
  <c r="G2470" i="7"/>
  <c r="N2470" i="17" s="1"/>
  <c r="G2471" i="7"/>
  <c r="N2471" i="17" s="1"/>
  <c r="G2472" i="7"/>
  <c r="N2472" i="17" s="1"/>
  <c r="G2473" i="7"/>
  <c r="N2473" i="17" s="1"/>
  <c r="G2474" i="7"/>
  <c r="N2474" i="17" s="1"/>
  <c r="G2475" i="7"/>
  <c r="N2475" i="17" s="1"/>
  <c r="G2476" i="7"/>
  <c r="N2476" i="17" s="1"/>
  <c r="G2477" i="7"/>
  <c r="N2477" i="17" s="1"/>
  <c r="G2478" i="7"/>
  <c r="N2478" i="17" s="1"/>
  <c r="G2479" i="7"/>
  <c r="N2479" i="17" s="1"/>
  <c r="G2480" i="7"/>
  <c r="N2480" i="17" s="1"/>
  <c r="G2481" i="7"/>
  <c r="N2481" i="17" s="1"/>
  <c r="G2482" i="7"/>
  <c r="N2482" i="17" s="1"/>
  <c r="G2483" i="7"/>
  <c r="N2483" i="17" s="1"/>
  <c r="G2484" i="7"/>
  <c r="N2484" i="17" s="1"/>
  <c r="G2485" i="7"/>
  <c r="N2485" i="17" s="1"/>
  <c r="G2486" i="7"/>
  <c r="N2486" i="17" s="1"/>
  <c r="G2487" i="7"/>
  <c r="N2487" i="17" s="1"/>
  <c r="G2488" i="7"/>
  <c r="N2488" i="17" s="1"/>
  <c r="G2489" i="7"/>
  <c r="N2489" i="17" s="1"/>
  <c r="G2490" i="7"/>
  <c r="N2490" i="17" s="1"/>
  <c r="G2491" i="7"/>
  <c r="N2491" i="17" s="1"/>
  <c r="G2492" i="7"/>
  <c r="N2492" i="17" s="1"/>
  <c r="G2493" i="7"/>
  <c r="N2493" i="17" s="1"/>
  <c r="G2494" i="7"/>
  <c r="N2494" i="17" s="1"/>
  <c r="G2495" i="7"/>
  <c r="N2495" i="17" s="1"/>
  <c r="G2496" i="7"/>
  <c r="N2496" i="17" s="1"/>
  <c r="G2497" i="7"/>
  <c r="N2497" i="17" s="1"/>
  <c r="G2498" i="7"/>
  <c r="N2498" i="17" s="1"/>
  <c r="G2499" i="7"/>
  <c r="N2499" i="17" s="1"/>
  <c r="G2500" i="7"/>
  <c r="N2500" i="17" s="1"/>
  <c r="G2501" i="7"/>
  <c r="N2501" i="17" s="1"/>
  <c r="G2502" i="7"/>
  <c r="N2502" i="17" s="1"/>
  <c r="G2503" i="7"/>
  <c r="N2503" i="17" s="1"/>
  <c r="G2504" i="7"/>
  <c r="N2504" i="17" s="1"/>
  <c r="G2505" i="7"/>
  <c r="N2505" i="17" s="1"/>
  <c r="G2506" i="7"/>
  <c r="N2506" i="17" s="1"/>
  <c r="G2507" i="7"/>
  <c r="N2507" i="17" s="1"/>
  <c r="G2508" i="7"/>
  <c r="N2508" i="17" s="1"/>
  <c r="G2509" i="7"/>
  <c r="N2509" i="17" s="1"/>
  <c r="G2510" i="7"/>
  <c r="N2510" i="17" s="1"/>
  <c r="G2511" i="7"/>
  <c r="N2511" i="17" s="1"/>
  <c r="G2512" i="7"/>
  <c r="N2512" i="17" s="1"/>
  <c r="G2513" i="7"/>
  <c r="N2513" i="17" s="1"/>
  <c r="G2514" i="7"/>
  <c r="N2514" i="17" s="1"/>
  <c r="G2515" i="7"/>
  <c r="N2515" i="17" s="1"/>
  <c r="G2516" i="7"/>
  <c r="N2516" i="17" s="1"/>
  <c r="G2517" i="7"/>
  <c r="N2517" i="17" s="1"/>
  <c r="G2518" i="7"/>
  <c r="N2518" i="17" s="1"/>
  <c r="G2519" i="7"/>
  <c r="N2519" i="17" s="1"/>
  <c r="G2520" i="7"/>
  <c r="N2520" i="17" s="1"/>
  <c r="G2521" i="7"/>
  <c r="N2521" i="17" s="1"/>
  <c r="G2522" i="7"/>
  <c r="N2522" i="17" s="1"/>
  <c r="G2523" i="7"/>
  <c r="N2523" i="17" s="1"/>
  <c r="G2524" i="7"/>
  <c r="N2524" i="17" s="1"/>
  <c r="G2525" i="7"/>
  <c r="N2525" i="17" s="1"/>
  <c r="G2526" i="7"/>
  <c r="N2526" i="17" s="1"/>
  <c r="G2527" i="7"/>
  <c r="N2527" i="17" s="1"/>
  <c r="G2528" i="7"/>
  <c r="N2528" i="17" s="1"/>
  <c r="G2529" i="7"/>
  <c r="N2529" i="17" s="1"/>
  <c r="G2530" i="7"/>
  <c r="N2530" i="17" s="1"/>
  <c r="G2531" i="7"/>
  <c r="N2531" i="17" s="1"/>
  <c r="G2532" i="7"/>
  <c r="N2532" i="17" s="1"/>
  <c r="G2533" i="7"/>
  <c r="N2533" i="17" s="1"/>
  <c r="G2534" i="7"/>
  <c r="N2534" i="17" s="1"/>
  <c r="G2535" i="7"/>
  <c r="N2535" i="17" s="1"/>
  <c r="G2536" i="7"/>
  <c r="N2536" i="17" s="1"/>
  <c r="G2537" i="7"/>
  <c r="N2537" i="17" s="1"/>
  <c r="G2538" i="7"/>
  <c r="N2538" i="17" s="1"/>
  <c r="G2539" i="7"/>
  <c r="N2539" i="17" s="1"/>
  <c r="G2540" i="7"/>
  <c r="N2540" i="17" s="1"/>
  <c r="G2541" i="7"/>
  <c r="N2541" i="17" s="1"/>
  <c r="G2542" i="7"/>
  <c r="N2542" i="17" s="1"/>
  <c r="G2543" i="7"/>
  <c r="N2543" i="17" s="1"/>
  <c r="G2544" i="7"/>
  <c r="N2544" i="17" s="1"/>
  <c r="G2545" i="7"/>
  <c r="N2545" i="17" s="1"/>
  <c r="G2546" i="7"/>
  <c r="N2546" i="17" s="1"/>
  <c r="G2547" i="7"/>
  <c r="N2547" i="17" s="1"/>
  <c r="G2548" i="7"/>
  <c r="N2548" i="17" s="1"/>
  <c r="G2549" i="7"/>
  <c r="N2549" i="17" s="1"/>
  <c r="G2550" i="7"/>
  <c r="N2550" i="17" s="1"/>
  <c r="G2551" i="7"/>
  <c r="N2551" i="17" s="1"/>
  <c r="G2552" i="7"/>
  <c r="N2552" i="17" s="1"/>
  <c r="G2553" i="7"/>
  <c r="N2553" i="17" s="1"/>
  <c r="G2554" i="7"/>
  <c r="N2554" i="17" s="1"/>
  <c r="G2555" i="7"/>
  <c r="N2555" i="17" s="1"/>
  <c r="G2556" i="7"/>
  <c r="N2556" i="17" s="1"/>
  <c r="G2557" i="7"/>
  <c r="N2557" i="17" s="1"/>
  <c r="G2558" i="7"/>
  <c r="N2558" i="17" s="1"/>
  <c r="G2559" i="7"/>
  <c r="N2559" i="17" s="1"/>
  <c r="G2560" i="7"/>
  <c r="N2560" i="17" s="1"/>
  <c r="G2561" i="7"/>
  <c r="N2561" i="17" s="1"/>
  <c r="G2562" i="7"/>
  <c r="N2562" i="17" s="1"/>
  <c r="G2563" i="7"/>
  <c r="N2563" i="17" s="1"/>
  <c r="G2564" i="7"/>
  <c r="N2564" i="17" s="1"/>
  <c r="G2565" i="7"/>
  <c r="N2565" i="17" s="1"/>
  <c r="G2566" i="7"/>
  <c r="N2566" i="17" s="1"/>
  <c r="G2567" i="7"/>
  <c r="N2567" i="17" s="1"/>
  <c r="G2568" i="7"/>
  <c r="N2568" i="17" s="1"/>
  <c r="G2569" i="7"/>
  <c r="N2569" i="17" s="1"/>
  <c r="G2570" i="7"/>
  <c r="N2570" i="17" s="1"/>
  <c r="G2571" i="7"/>
  <c r="N2571" i="17" s="1"/>
  <c r="G2572" i="7"/>
  <c r="N2572" i="17" s="1"/>
  <c r="G2573" i="7"/>
  <c r="N2573" i="17" s="1"/>
  <c r="G2574" i="7"/>
  <c r="N2574" i="17" s="1"/>
  <c r="G2575" i="7"/>
  <c r="N2575" i="17" s="1"/>
  <c r="G2576" i="7"/>
  <c r="N2576" i="17" s="1"/>
  <c r="G2577" i="7"/>
  <c r="N2577" i="17" s="1"/>
  <c r="G2578" i="7"/>
  <c r="N2578" i="17" s="1"/>
  <c r="G2579" i="7"/>
  <c r="N2579" i="17" s="1"/>
  <c r="G2580" i="7"/>
  <c r="N2580" i="17" s="1"/>
  <c r="G2581" i="7"/>
  <c r="N2581" i="17" s="1"/>
  <c r="G2582" i="7"/>
  <c r="N2582" i="17" s="1"/>
  <c r="G2583" i="7"/>
  <c r="N2583" i="17" s="1"/>
  <c r="G2584" i="7"/>
  <c r="N2584" i="17" s="1"/>
  <c r="G2585" i="7"/>
  <c r="N2585" i="17" s="1"/>
  <c r="G2586" i="7"/>
  <c r="N2586" i="17" s="1"/>
  <c r="G2587" i="7"/>
  <c r="N2587" i="17" s="1"/>
  <c r="G2588" i="7"/>
  <c r="N2588" i="17" s="1"/>
  <c r="G2589" i="7"/>
  <c r="N2589" i="17" s="1"/>
  <c r="G2590" i="7"/>
  <c r="N2590" i="17" s="1"/>
  <c r="G2591" i="7"/>
  <c r="N2591" i="17" s="1"/>
  <c r="G2592" i="7"/>
  <c r="N2592" i="17" s="1"/>
  <c r="G2593" i="7"/>
  <c r="N2593" i="17" s="1"/>
  <c r="G2594" i="7"/>
  <c r="N2594" i="17" s="1"/>
  <c r="G2595" i="7"/>
  <c r="N2595" i="17" s="1"/>
  <c r="G2596" i="7"/>
  <c r="N2596" i="17" s="1"/>
  <c r="G2597" i="7"/>
  <c r="N2597" i="17" s="1"/>
  <c r="G2598" i="7"/>
  <c r="N2598" i="17" s="1"/>
  <c r="G2599" i="7"/>
  <c r="N2599" i="17" s="1"/>
  <c r="G2600" i="7"/>
  <c r="N2600" i="17" s="1"/>
  <c r="G2601" i="7"/>
  <c r="N2601" i="17" s="1"/>
  <c r="G2602" i="7"/>
  <c r="N2602" i="17" s="1"/>
  <c r="G2603" i="7"/>
  <c r="N2603" i="17" s="1"/>
  <c r="G2604" i="7"/>
  <c r="N2604" i="17" s="1"/>
  <c r="G2605" i="7"/>
  <c r="N2605" i="17" s="1"/>
  <c r="G2606" i="7"/>
  <c r="N2606" i="17" s="1"/>
  <c r="G2607" i="7"/>
  <c r="N2607" i="17" s="1"/>
  <c r="G2608" i="7"/>
  <c r="N2608" i="17" s="1"/>
  <c r="G2609" i="7"/>
  <c r="N2609" i="17" s="1"/>
  <c r="G2610" i="7"/>
  <c r="N2610" i="17" s="1"/>
  <c r="G2611" i="7"/>
  <c r="N2611" i="17" s="1"/>
  <c r="G2612" i="7"/>
  <c r="N2612" i="17" s="1"/>
  <c r="G2613" i="7"/>
  <c r="N2613" i="17" s="1"/>
  <c r="G2614" i="7"/>
  <c r="N2614" i="17" s="1"/>
  <c r="G2615" i="7"/>
  <c r="N2615" i="17" s="1"/>
  <c r="G2616" i="7"/>
  <c r="N2616" i="17" s="1"/>
  <c r="G2617" i="7"/>
  <c r="N2617" i="17" s="1"/>
  <c r="G2618" i="7"/>
  <c r="N2618" i="17" s="1"/>
  <c r="G2619" i="7"/>
  <c r="N2619" i="17" s="1"/>
  <c r="G2620" i="7"/>
  <c r="N2620" i="17" s="1"/>
  <c r="G2621" i="7"/>
  <c r="N2621" i="17" s="1"/>
  <c r="G2622" i="7"/>
  <c r="N2622" i="17" s="1"/>
  <c r="G2623" i="7"/>
  <c r="N2623" i="17" s="1"/>
  <c r="G2624" i="7"/>
  <c r="N2624" i="17" s="1"/>
  <c r="G2625" i="7"/>
  <c r="N2625" i="17" s="1"/>
  <c r="G2626" i="7"/>
  <c r="N2626" i="17" s="1"/>
  <c r="G2627" i="7"/>
  <c r="N2627" i="17" s="1"/>
  <c r="G2628" i="7"/>
  <c r="N2628" i="17" s="1"/>
  <c r="G2629" i="7"/>
  <c r="N2629" i="17" s="1"/>
  <c r="G2630" i="7"/>
  <c r="N2630" i="17" s="1"/>
  <c r="G2631" i="7"/>
  <c r="N2631" i="17" s="1"/>
  <c r="G2632" i="7"/>
  <c r="N2632" i="17" s="1"/>
  <c r="G2633" i="7"/>
  <c r="N2633" i="17" s="1"/>
  <c r="G2634" i="7"/>
  <c r="N2634" i="17" s="1"/>
  <c r="G2635" i="7"/>
  <c r="N2635" i="17" s="1"/>
  <c r="G2636" i="7"/>
  <c r="N2636" i="17" s="1"/>
  <c r="G2637" i="7"/>
  <c r="N2637" i="17" s="1"/>
  <c r="G2638" i="7"/>
  <c r="N2638" i="17" s="1"/>
  <c r="G2639" i="7"/>
  <c r="N2639" i="17" s="1"/>
  <c r="G2640" i="7"/>
  <c r="N2640" i="17" s="1"/>
  <c r="G2641" i="7"/>
  <c r="N2641" i="17" s="1"/>
  <c r="G2642" i="7"/>
  <c r="N2642" i="17" s="1"/>
  <c r="G2643" i="7"/>
  <c r="N2643" i="17" s="1"/>
  <c r="G2644" i="7"/>
  <c r="N2644" i="17" s="1"/>
  <c r="G2645" i="7"/>
  <c r="N2645" i="17" s="1"/>
  <c r="G2646" i="7"/>
  <c r="N2646" i="17" s="1"/>
  <c r="G2647" i="7"/>
  <c r="N2647" i="17" s="1"/>
  <c r="G2648" i="7"/>
  <c r="N2648" i="17" s="1"/>
  <c r="G2649" i="7"/>
  <c r="N2649" i="17" s="1"/>
  <c r="G2650" i="7"/>
  <c r="N2650" i="17" s="1"/>
  <c r="G2651" i="7"/>
  <c r="N2651" i="17" s="1"/>
  <c r="G2652" i="7"/>
  <c r="N2652" i="17" s="1"/>
  <c r="G2653" i="7"/>
  <c r="N2653" i="17" s="1"/>
  <c r="G2654" i="7"/>
  <c r="N2654" i="17" s="1"/>
  <c r="G2655" i="7"/>
  <c r="N2655" i="17" s="1"/>
  <c r="G2656" i="7"/>
  <c r="N2656" i="17" s="1"/>
  <c r="G2657" i="7"/>
  <c r="N2657" i="17" s="1"/>
  <c r="G2658" i="7"/>
  <c r="N2658" i="17" s="1"/>
  <c r="G2659" i="7"/>
  <c r="N2659" i="17" s="1"/>
  <c r="G2660" i="7"/>
  <c r="N2660" i="17" s="1"/>
  <c r="G2661" i="7"/>
  <c r="N2661" i="17" s="1"/>
  <c r="G2662" i="7"/>
  <c r="N2662" i="17" s="1"/>
  <c r="G2663" i="7"/>
  <c r="N2663" i="17" s="1"/>
  <c r="G2664" i="7"/>
  <c r="N2664" i="17" s="1"/>
  <c r="G2665" i="7"/>
  <c r="N2665" i="17" s="1"/>
  <c r="G2666" i="7"/>
  <c r="N2666" i="17" s="1"/>
  <c r="G2667" i="7"/>
  <c r="N2667" i="17" s="1"/>
  <c r="G2668" i="7"/>
  <c r="N2668" i="17" s="1"/>
  <c r="G2669" i="7"/>
  <c r="N2669" i="17" s="1"/>
  <c r="G2670" i="7"/>
  <c r="N2670" i="17" s="1"/>
  <c r="G2671" i="7"/>
  <c r="N2671" i="17" s="1"/>
  <c r="G2672" i="7"/>
  <c r="N2672" i="17" s="1"/>
  <c r="G2673" i="7"/>
  <c r="N2673" i="17" s="1"/>
  <c r="G2674" i="7"/>
  <c r="N2674" i="17" s="1"/>
  <c r="G2675" i="7"/>
  <c r="N2675" i="17" s="1"/>
  <c r="G2676" i="7"/>
  <c r="N2676" i="17" s="1"/>
  <c r="G2677" i="7"/>
  <c r="N2677" i="17" s="1"/>
  <c r="G2678" i="7"/>
  <c r="N2678" i="17" s="1"/>
  <c r="G2679" i="7"/>
  <c r="N2679" i="17" s="1"/>
  <c r="G2680" i="7"/>
  <c r="N2680" i="17" s="1"/>
  <c r="G2681" i="7"/>
  <c r="N2681" i="17" s="1"/>
  <c r="G2682" i="7"/>
  <c r="N2682" i="17" s="1"/>
  <c r="G2683" i="7"/>
  <c r="N2683" i="17" s="1"/>
  <c r="G2684" i="7"/>
  <c r="N2684" i="17" s="1"/>
  <c r="G2685" i="7"/>
  <c r="N2685" i="17" s="1"/>
  <c r="G2686" i="7"/>
  <c r="N2686" i="17" s="1"/>
  <c r="G2687" i="7"/>
  <c r="N2687" i="17" s="1"/>
  <c r="G2688" i="7"/>
  <c r="N2688" i="17" s="1"/>
  <c r="G2689" i="7"/>
  <c r="N2689" i="17" s="1"/>
  <c r="G2690" i="7"/>
  <c r="N2690" i="17" s="1"/>
  <c r="G2691" i="7"/>
  <c r="N2691" i="17" s="1"/>
  <c r="G2692" i="7"/>
  <c r="N2692" i="17" s="1"/>
  <c r="G2693" i="7"/>
  <c r="N2693" i="17" s="1"/>
  <c r="G2694" i="7"/>
  <c r="N2694" i="17" s="1"/>
  <c r="G2695" i="7"/>
  <c r="N2695" i="17" s="1"/>
  <c r="G2696" i="7"/>
  <c r="N2696" i="17" s="1"/>
  <c r="G2697" i="7"/>
  <c r="N2697" i="17" s="1"/>
  <c r="G2698" i="7"/>
  <c r="N2698" i="17" s="1"/>
  <c r="G2699" i="7"/>
  <c r="N2699" i="17" s="1"/>
  <c r="G2700" i="7"/>
  <c r="N2700" i="17" s="1"/>
  <c r="G2701" i="7"/>
  <c r="N2701" i="17" s="1"/>
  <c r="G2702" i="7"/>
  <c r="N2702" i="17" s="1"/>
  <c r="G2703" i="7"/>
  <c r="N2703" i="17" s="1"/>
  <c r="G2704" i="7"/>
  <c r="N2704" i="17" s="1"/>
  <c r="G2705" i="7"/>
  <c r="N2705" i="17" s="1"/>
  <c r="G2706" i="7"/>
  <c r="N2706" i="17" s="1"/>
  <c r="G2707" i="7"/>
  <c r="N2707" i="17" s="1"/>
  <c r="G2708" i="7"/>
  <c r="N2708" i="17" s="1"/>
  <c r="G2709" i="7"/>
  <c r="N2709" i="17" s="1"/>
  <c r="G2710" i="7"/>
  <c r="N2710" i="17" s="1"/>
  <c r="G2711" i="7"/>
  <c r="N2711" i="17" s="1"/>
  <c r="G2712" i="7"/>
  <c r="N2712" i="17" s="1"/>
  <c r="G2713" i="7"/>
  <c r="N2713" i="17" s="1"/>
  <c r="G2714" i="7"/>
  <c r="N2714" i="17" s="1"/>
  <c r="G2715" i="7"/>
  <c r="N2715" i="17" s="1"/>
  <c r="G2716" i="7"/>
  <c r="N2716" i="17" s="1"/>
  <c r="G2717" i="7"/>
  <c r="N2717" i="17" s="1"/>
  <c r="G2718" i="7"/>
  <c r="N2718" i="17" s="1"/>
  <c r="G2719" i="7"/>
  <c r="N2719" i="17" s="1"/>
  <c r="G2720" i="7"/>
  <c r="N2720" i="17" s="1"/>
  <c r="G2721" i="7"/>
  <c r="N2721" i="17" s="1"/>
  <c r="G2722" i="7"/>
  <c r="N2722" i="17" s="1"/>
  <c r="G2723" i="7"/>
  <c r="N2723" i="17" s="1"/>
  <c r="G2724" i="7"/>
  <c r="N2724" i="17" s="1"/>
  <c r="G2725" i="7"/>
  <c r="N2725" i="17" s="1"/>
  <c r="G2726" i="7"/>
  <c r="N2726" i="17" s="1"/>
  <c r="G2727" i="7"/>
  <c r="N2727" i="17" s="1"/>
  <c r="G2728" i="7"/>
  <c r="N2728" i="17" s="1"/>
  <c r="G2729" i="7"/>
  <c r="N2729" i="17" s="1"/>
  <c r="G2730" i="7"/>
  <c r="N2730" i="17" s="1"/>
  <c r="G2731" i="7"/>
  <c r="N2731" i="17" s="1"/>
  <c r="G2732" i="7"/>
  <c r="N2732" i="17" s="1"/>
  <c r="G2733" i="7"/>
  <c r="N2733" i="17" s="1"/>
  <c r="G2734" i="7"/>
  <c r="N2734" i="17" s="1"/>
  <c r="G2735" i="7"/>
  <c r="N2735" i="17" s="1"/>
  <c r="G2736" i="7"/>
  <c r="N2736" i="17" s="1"/>
  <c r="G2737" i="7"/>
  <c r="N2737" i="17" s="1"/>
  <c r="G2738" i="7"/>
  <c r="N2738" i="17" s="1"/>
  <c r="G2739" i="7"/>
  <c r="N2739" i="17" s="1"/>
  <c r="G2740" i="7"/>
  <c r="N2740" i="17" s="1"/>
  <c r="G2741" i="7"/>
  <c r="N2741" i="17" s="1"/>
  <c r="G2742" i="7"/>
  <c r="N2742" i="17" s="1"/>
  <c r="G2743" i="7"/>
  <c r="N2743" i="17" s="1"/>
  <c r="G2744" i="7"/>
  <c r="N2744" i="17" s="1"/>
  <c r="G2745" i="7"/>
  <c r="N2745" i="17" s="1"/>
  <c r="G2746" i="7"/>
  <c r="N2746" i="17" s="1"/>
  <c r="G2747" i="7"/>
  <c r="N2747" i="17" s="1"/>
  <c r="G2748" i="7"/>
  <c r="N2748" i="17" s="1"/>
  <c r="G2749" i="7"/>
  <c r="N2749" i="17" s="1"/>
  <c r="G2750" i="7"/>
  <c r="N2750" i="17" s="1"/>
  <c r="G2751" i="7"/>
  <c r="N2751" i="17" s="1"/>
  <c r="G2752" i="7"/>
  <c r="N2752" i="17" s="1"/>
  <c r="G2753" i="7"/>
  <c r="N2753" i="17" s="1"/>
  <c r="G2754" i="7"/>
  <c r="N2754" i="17" s="1"/>
  <c r="G2755" i="7"/>
  <c r="N2755" i="17" s="1"/>
  <c r="G2756" i="7"/>
  <c r="N2756" i="17" s="1"/>
  <c r="G2757" i="7"/>
  <c r="N2757" i="17" s="1"/>
  <c r="G2758" i="7"/>
  <c r="N2758" i="17" s="1"/>
  <c r="G2759" i="7"/>
  <c r="N2759" i="17" s="1"/>
  <c r="G2760" i="7"/>
  <c r="N2760" i="17" s="1"/>
  <c r="G2761" i="7"/>
  <c r="N2761" i="17" s="1"/>
  <c r="G2762" i="7"/>
  <c r="N2762" i="17" s="1"/>
  <c r="G2763" i="7"/>
  <c r="N2763" i="17" s="1"/>
  <c r="G2764" i="7"/>
  <c r="N2764" i="17" s="1"/>
  <c r="G2765" i="7"/>
  <c r="N2765" i="17" s="1"/>
  <c r="G2766" i="7"/>
  <c r="N2766" i="17" s="1"/>
  <c r="G2767" i="7"/>
  <c r="N2767" i="17" s="1"/>
  <c r="G2768" i="7"/>
  <c r="N2768" i="17" s="1"/>
  <c r="G2769" i="7"/>
  <c r="N2769" i="17" s="1"/>
  <c r="G2770" i="7"/>
  <c r="N2770" i="17" s="1"/>
  <c r="G2771" i="7"/>
  <c r="N2771" i="17" s="1"/>
  <c r="G2772" i="7"/>
  <c r="N2772" i="17" s="1"/>
  <c r="G2773" i="7"/>
  <c r="N2773" i="17" s="1"/>
  <c r="G2774" i="7"/>
  <c r="N2774" i="17" s="1"/>
  <c r="G2775" i="7"/>
  <c r="N2775" i="17" s="1"/>
  <c r="G2776" i="7"/>
  <c r="N2776" i="17" s="1"/>
  <c r="G2777" i="7"/>
  <c r="N2777" i="17" s="1"/>
  <c r="G2778" i="7"/>
  <c r="N2778" i="17" s="1"/>
  <c r="G2779" i="7"/>
  <c r="N2779" i="17" s="1"/>
  <c r="G2780" i="7"/>
  <c r="N2780" i="17" s="1"/>
  <c r="G2781" i="7"/>
  <c r="N2781" i="17" s="1"/>
  <c r="G2782" i="7"/>
  <c r="N2782" i="17" s="1"/>
  <c r="G2783" i="7"/>
  <c r="N2783" i="17" s="1"/>
  <c r="G2784" i="7"/>
  <c r="N2784" i="17" s="1"/>
  <c r="G2785" i="7"/>
  <c r="N2785" i="17" s="1"/>
  <c r="G2786" i="7"/>
  <c r="N2786" i="17" s="1"/>
  <c r="G2787" i="7"/>
  <c r="N2787" i="17" s="1"/>
  <c r="G2788" i="7"/>
  <c r="N2788" i="17" s="1"/>
  <c r="G2789" i="7"/>
  <c r="N2789" i="17" s="1"/>
  <c r="G2790" i="7"/>
  <c r="N2790" i="17" s="1"/>
  <c r="G2791" i="7"/>
  <c r="N2791" i="17" s="1"/>
  <c r="G2792" i="7"/>
  <c r="N2792" i="17" s="1"/>
  <c r="G2793" i="7"/>
  <c r="N2793" i="17" s="1"/>
  <c r="G2794" i="7"/>
  <c r="N2794" i="17" s="1"/>
  <c r="G2795" i="7"/>
  <c r="N2795" i="17" s="1"/>
  <c r="G2796" i="7"/>
  <c r="N2796" i="17" s="1"/>
  <c r="G2797" i="7"/>
  <c r="N2797" i="17" s="1"/>
  <c r="G2798" i="7"/>
  <c r="N2798" i="17" s="1"/>
  <c r="G2799" i="7"/>
  <c r="N2799" i="17" s="1"/>
  <c r="G2800" i="7"/>
  <c r="N2800" i="17" s="1"/>
  <c r="G2801" i="7"/>
  <c r="N2801" i="17" s="1"/>
  <c r="G2802" i="7"/>
  <c r="N2802" i="17" s="1"/>
  <c r="G2803" i="7"/>
  <c r="N2803" i="17" s="1"/>
  <c r="G2804" i="7"/>
  <c r="N2804" i="17" s="1"/>
  <c r="G2805" i="7"/>
  <c r="N2805" i="17" s="1"/>
  <c r="G2806" i="7"/>
  <c r="N2806" i="17" s="1"/>
  <c r="G2807" i="7"/>
  <c r="N2807" i="17" s="1"/>
  <c r="G2808" i="7"/>
  <c r="N2808" i="17" s="1"/>
  <c r="G2809" i="7"/>
  <c r="N2809" i="17" s="1"/>
  <c r="G2810" i="7"/>
  <c r="N2810" i="17" s="1"/>
  <c r="G2811" i="7"/>
  <c r="N2811" i="17" s="1"/>
  <c r="G2812" i="7"/>
  <c r="N2812" i="17" s="1"/>
  <c r="G2813" i="7"/>
  <c r="N2813" i="17" s="1"/>
  <c r="G2814" i="7"/>
  <c r="N2814" i="17" s="1"/>
  <c r="G2815" i="7"/>
  <c r="N2815" i="17" s="1"/>
  <c r="G2816" i="7"/>
  <c r="N2816" i="17" s="1"/>
  <c r="G2817" i="7"/>
  <c r="N2817" i="17" s="1"/>
  <c r="G2818" i="7"/>
  <c r="N2818" i="17" s="1"/>
  <c r="G2819" i="7"/>
  <c r="N2819" i="17" s="1"/>
  <c r="G2820" i="7"/>
  <c r="N2820" i="17" s="1"/>
  <c r="G2821" i="7"/>
  <c r="N2821" i="17" s="1"/>
  <c r="G2822" i="7"/>
  <c r="N2822" i="17" s="1"/>
  <c r="G2823" i="7"/>
  <c r="N2823" i="17" s="1"/>
  <c r="G2824" i="7"/>
  <c r="N2824" i="17" s="1"/>
  <c r="G2825" i="7"/>
  <c r="N2825" i="17" s="1"/>
  <c r="G2826" i="7"/>
  <c r="N2826" i="17" s="1"/>
  <c r="G2827" i="7"/>
  <c r="N2827" i="17" s="1"/>
  <c r="G2828" i="7"/>
  <c r="N2828" i="17" s="1"/>
  <c r="G2829" i="7"/>
  <c r="N2829" i="17" s="1"/>
  <c r="G2830" i="7"/>
  <c r="N2830" i="17" s="1"/>
  <c r="G2831" i="7"/>
  <c r="N2831" i="17" s="1"/>
  <c r="G2832" i="7"/>
  <c r="N2832" i="17" s="1"/>
  <c r="G2833" i="7"/>
  <c r="N2833" i="17" s="1"/>
  <c r="G2834" i="7"/>
  <c r="N2834" i="17" s="1"/>
  <c r="G2835" i="7"/>
  <c r="N2835" i="17" s="1"/>
  <c r="G2836" i="7"/>
  <c r="N2836" i="17" s="1"/>
  <c r="G2837" i="7"/>
  <c r="N2837" i="17" s="1"/>
  <c r="G2838" i="7"/>
  <c r="N2838" i="17" s="1"/>
  <c r="G2839" i="7"/>
  <c r="N2839" i="17" s="1"/>
  <c r="G2840" i="7"/>
  <c r="N2840" i="17" s="1"/>
  <c r="G2841" i="7"/>
  <c r="N2841" i="17" s="1"/>
  <c r="G2842" i="7"/>
  <c r="N2842" i="17" s="1"/>
  <c r="G2843" i="7"/>
  <c r="N2843" i="17" s="1"/>
  <c r="G2844" i="7"/>
  <c r="N2844" i="17" s="1"/>
  <c r="G2845" i="7"/>
  <c r="N2845" i="17" s="1"/>
  <c r="G2846" i="7"/>
  <c r="N2846" i="17" s="1"/>
  <c r="G2847" i="7"/>
  <c r="N2847" i="17" s="1"/>
  <c r="G2848" i="7"/>
  <c r="N2848" i="17" s="1"/>
  <c r="G2849" i="7"/>
  <c r="N2849" i="17" s="1"/>
  <c r="G2850" i="7"/>
  <c r="N2850" i="17" s="1"/>
  <c r="G2851" i="7"/>
  <c r="N2851" i="17" s="1"/>
  <c r="G2852" i="7"/>
  <c r="N2852" i="17" s="1"/>
  <c r="G2853" i="7"/>
  <c r="N2853" i="17" s="1"/>
  <c r="G2854" i="7"/>
  <c r="N2854" i="17" s="1"/>
  <c r="G2855" i="7"/>
  <c r="N2855" i="17" s="1"/>
  <c r="G2856" i="7"/>
  <c r="N2856" i="17" s="1"/>
  <c r="G2857" i="7"/>
  <c r="N2857" i="17" s="1"/>
  <c r="G2858" i="7"/>
  <c r="N2858" i="17" s="1"/>
  <c r="G2859" i="7"/>
  <c r="N2859" i="17" s="1"/>
  <c r="G2860" i="7"/>
  <c r="N2860" i="17" s="1"/>
  <c r="G2861" i="7"/>
  <c r="N2861" i="17" s="1"/>
  <c r="G2862" i="7"/>
  <c r="N2862" i="17" s="1"/>
  <c r="G2863" i="7"/>
  <c r="N2863" i="17" s="1"/>
  <c r="G2864" i="7"/>
  <c r="N2864" i="17" s="1"/>
  <c r="G2865" i="7"/>
  <c r="N2865" i="17" s="1"/>
  <c r="G2866" i="7"/>
  <c r="N2866" i="17" s="1"/>
  <c r="G2867" i="7"/>
  <c r="N2867" i="17" s="1"/>
  <c r="G2868" i="7"/>
  <c r="N2868" i="17" s="1"/>
  <c r="G2869" i="7"/>
  <c r="N2869" i="17" s="1"/>
  <c r="G2870" i="7"/>
  <c r="N2870" i="17" s="1"/>
  <c r="G2871" i="7"/>
  <c r="N2871" i="17" s="1"/>
  <c r="G2872" i="7"/>
  <c r="N2872" i="17" s="1"/>
  <c r="G2873" i="7"/>
  <c r="N2873" i="17" s="1"/>
  <c r="G2874" i="7"/>
  <c r="N2874" i="17" s="1"/>
  <c r="G2875" i="7"/>
  <c r="N2875" i="17" s="1"/>
  <c r="G2876" i="7"/>
  <c r="N2876" i="17" s="1"/>
  <c r="G2877" i="7"/>
  <c r="N2877" i="17" s="1"/>
  <c r="G2878" i="7"/>
  <c r="N2878" i="17" s="1"/>
  <c r="G2879" i="7"/>
  <c r="N2879" i="17" s="1"/>
  <c r="G2880" i="7"/>
  <c r="N2880" i="17" s="1"/>
  <c r="G2881" i="7"/>
  <c r="N2881" i="17" s="1"/>
  <c r="G2882" i="7"/>
  <c r="N2882" i="17" s="1"/>
  <c r="G2883" i="7"/>
  <c r="N2883" i="17" s="1"/>
  <c r="G2884" i="7"/>
  <c r="N2884" i="17" s="1"/>
  <c r="G2885" i="7"/>
  <c r="N2885" i="17" s="1"/>
  <c r="G2886" i="7"/>
  <c r="N2886" i="17" s="1"/>
  <c r="G2887" i="7"/>
  <c r="N2887" i="17" s="1"/>
  <c r="G2888" i="7"/>
  <c r="N2888" i="17" s="1"/>
  <c r="G2889" i="7"/>
  <c r="N2889" i="17" s="1"/>
  <c r="G2890" i="7"/>
  <c r="N2890" i="17" s="1"/>
  <c r="G2891" i="7"/>
  <c r="N2891" i="17" s="1"/>
  <c r="G2892" i="7"/>
  <c r="N2892" i="17" s="1"/>
  <c r="G2893" i="7"/>
  <c r="N2893" i="17" s="1"/>
  <c r="G2894" i="7"/>
  <c r="N2894" i="17" s="1"/>
  <c r="G2895" i="7"/>
  <c r="N2895" i="17" s="1"/>
  <c r="G2896" i="7"/>
  <c r="N2896" i="17" s="1"/>
  <c r="G2897" i="7"/>
  <c r="N2897" i="17" s="1"/>
  <c r="G2898" i="7"/>
  <c r="N2898" i="17" s="1"/>
  <c r="G2899" i="7"/>
  <c r="N2899" i="17" s="1"/>
  <c r="G2900" i="7"/>
  <c r="N2900" i="17" s="1"/>
  <c r="G2901" i="7"/>
  <c r="N2901" i="17" s="1"/>
  <c r="G2902" i="7"/>
  <c r="N2902" i="17" s="1"/>
  <c r="G2903" i="7"/>
  <c r="N2903" i="17" s="1"/>
  <c r="G2904" i="7"/>
  <c r="N2904" i="17" s="1"/>
  <c r="G2905" i="7"/>
  <c r="N2905" i="17" s="1"/>
  <c r="G2906" i="7"/>
  <c r="N2906" i="17" s="1"/>
  <c r="G2907" i="7"/>
  <c r="N2907" i="17" s="1"/>
  <c r="G2908" i="7"/>
  <c r="N2908" i="17" s="1"/>
  <c r="G2909" i="7"/>
  <c r="N2909" i="17" s="1"/>
  <c r="G2910" i="7"/>
  <c r="N2910" i="17" s="1"/>
  <c r="G2911" i="7"/>
  <c r="N2911" i="17" s="1"/>
  <c r="G2912" i="7"/>
  <c r="N2912" i="17" s="1"/>
  <c r="G2913" i="7"/>
  <c r="N2913" i="17" s="1"/>
  <c r="G2914" i="7"/>
  <c r="N2914" i="17" s="1"/>
  <c r="G2915" i="7"/>
  <c r="N2915" i="17" s="1"/>
  <c r="G2916" i="7"/>
  <c r="N2916" i="17" s="1"/>
  <c r="G2917" i="7"/>
  <c r="N2917" i="17" s="1"/>
  <c r="G2918" i="7"/>
  <c r="N2918" i="17" s="1"/>
  <c r="G2919" i="7"/>
  <c r="N2919" i="17" s="1"/>
  <c r="G2920" i="7"/>
  <c r="N2920" i="17" s="1"/>
  <c r="G2921" i="7"/>
  <c r="N2921" i="17" s="1"/>
  <c r="G2922" i="7"/>
  <c r="N2922" i="17" s="1"/>
  <c r="G2923" i="7"/>
  <c r="N2923" i="17" s="1"/>
  <c r="G2924" i="7"/>
  <c r="N2924" i="17" s="1"/>
  <c r="G2925" i="7"/>
  <c r="N2925" i="17" s="1"/>
  <c r="G2926" i="7"/>
  <c r="N2926" i="17" s="1"/>
  <c r="G2927" i="7"/>
  <c r="N2927" i="17" s="1"/>
  <c r="G2928" i="7"/>
  <c r="N2928" i="17" s="1"/>
  <c r="G2929" i="7"/>
  <c r="N2929" i="17" s="1"/>
  <c r="G2930" i="7"/>
  <c r="N2930" i="17" s="1"/>
  <c r="G2931" i="7"/>
  <c r="N2931" i="17" s="1"/>
  <c r="G2932" i="7"/>
  <c r="N2932" i="17" s="1"/>
  <c r="G2933" i="7"/>
  <c r="N2933" i="17" s="1"/>
  <c r="G2934" i="7"/>
  <c r="N2934" i="17" s="1"/>
  <c r="G2935" i="7"/>
  <c r="N2935" i="17" s="1"/>
  <c r="G2936" i="7"/>
  <c r="N2936" i="17" s="1"/>
  <c r="G2937" i="7"/>
  <c r="N2937" i="17" s="1"/>
  <c r="G2938" i="7"/>
  <c r="N2938" i="17" s="1"/>
  <c r="G2939" i="7"/>
  <c r="N2939" i="17" s="1"/>
  <c r="G2940" i="7"/>
  <c r="N2940" i="17" s="1"/>
  <c r="G2941" i="7"/>
  <c r="N2941" i="17" s="1"/>
  <c r="G2942" i="7"/>
  <c r="N2942" i="17" s="1"/>
  <c r="G2943" i="7"/>
  <c r="N2943" i="17" s="1"/>
  <c r="G2944" i="7"/>
  <c r="N2944" i="17" s="1"/>
  <c r="G2945" i="7"/>
  <c r="N2945" i="17" s="1"/>
  <c r="G2946" i="7"/>
  <c r="N2946" i="17" s="1"/>
  <c r="G2947" i="7"/>
  <c r="N2947" i="17" s="1"/>
  <c r="G2948" i="7"/>
  <c r="N2948" i="17" s="1"/>
  <c r="G2949" i="7"/>
  <c r="N2949" i="17" s="1"/>
  <c r="G2950" i="7"/>
  <c r="N2950" i="17" s="1"/>
  <c r="G2951" i="7"/>
  <c r="N2951" i="17" s="1"/>
  <c r="G2952" i="7"/>
  <c r="N2952" i="17" s="1"/>
  <c r="G2953" i="7"/>
  <c r="N2953" i="17" s="1"/>
  <c r="G2954" i="7"/>
  <c r="N2954" i="17" s="1"/>
  <c r="G2955" i="7"/>
  <c r="N2955" i="17" s="1"/>
  <c r="G2956" i="7"/>
  <c r="N2956" i="17" s="1"/>
  <c r="G2957" i="7"/>
  <c r="N2957" i="17" s="1"/>
  <c r="G2958" i="7"/>
  <c r="N2958" i="17" s="1"/>
  <c r="G2959" i="7"/>
  <c r="N2959" i="17" s="1"/>
  <c r="G2960" i="7"/>
  <c r="N2960" i="17" s="1"/>
  <c r="G2961" i="7"/>
  <c r="N2961" i="17" s="1"/>
  <c r="G2962" i="7"/>
  <c r="N2962" i="17" s="1"/>
  <c r="G2963" i="7"/>
  <c r="N2963" i="17" s="1"/>
  <c r="G2964" i="7"/>
  <c r="N2964" i="17" s="1"/>
  <c r="G2965" i="7"/>
  <c r="N2965" i="17" s="1"/>
  <c r="G2966" i="7"/>
  <c r="N2966" i="17" s="1"/>
  <c r="G2967" i="7"/>
  <c r="N2967" i="17" s="1"/>
  <c r="G2968" i="7"/>
  <c r="N2968" i="17" s="1"/>
  <c r="G2969" i="7"/>
  <c r="N2969" i="17" s="1"/>
  <c r="G2970" i="7"/>
  <c r="N2970" i="17" s="1"/>
  <c r="G2971" i="7"/>
  <c r="N2971" i="17" s="1"/>
  <c r="G2972" i="7"/>
  <c r="N2972" i="17" s="1"/>
  <c r="G2973" i="7"/>
  <c r="N2973" i="17" s="1"/>
  <c r="G2974" i="7"/>
  <c r="N2974" i="17" s="1"/>
  <c r="G2975" i="7"/>
  <c r="N2975" i="17" s="1"/>
  <c r="G2976" i="7"/>
  <c r="N2976" i="17" s="1"/>
  <c r="G2977" i="7"/>
  <c r="N2977" i="17" s="1"/>
  <c r="G2978" i="7"/>
  <c r="N2978" i="17" s="1"/>
  <c r="G2979" i="7"/>
  <c r="N2979" i="17" s="1"/>
  <c r="G2980" i="7"/>
  <c r="N2980" i="17" s="1"/>
  <c r="G2981" i="7"/>
  <c r="N2981" i="17" s="1"/>
  <c r="G2982" i="7"/>
  <c r="N2982" i="17" s="1"/>
  <c r="G2983" i="7"/>
  <c r="N2983" i="17" s="1"/>
  <c r="G2984" i="7"/>
  <c r="N2984" i="17" s="1"/>
  <c r="G2985" i="7"/>
  <c r="N2985" i="17" s="1"/>
  <c r="G2986" i="7"/>
  <c r="N2986" i="17" s="1"/>
  <c r="G2987" i="7"/>
  <c r="N2987" i="17" s="1"/>
  <c r="G2988" i="7"/>
  <c r="N2988" i="17" s="1"/>
  <c r="G2989" i="7"/>
  <c r="N2989" i="17" s="1"/>
  <c r="G2990" i="7"/>
  <c r="N2990" i="17" s="1"/>
  <c r="G2991" i="7"/>
  <c r="N2991" i="17" s="1"/>
  <c r="G2992" i="7"/>
  <c r="N2992" i="17" s="1"/>
  <c r="G2993" i="7"/>
  <c r="N2993" i="17" s="1"/>
  <c r="G2994" i="7"/>
  <c r="N2994" i="17" s="1"/>
  <c r="G2995" i="7"/>
  <c r="N2995" i="17" s="1"/>
  <c r="G2996" i="7"/>
  <c r="N2996" i="17" s="1"/>
  <c r="G2997" i="7"/>
  <c r="N2997" i="17" s="1"/>
  <c r="G2998" i="7"/>
  <c r="N2998" i="17" s="1"/>
  <c r="G2999" i="7"/>
  <c r="N2999" i="17" s="1"/>
  <c r="G3000" i="7"/>
  <c r="N3000" i="17" s="1"/>
  <c r="G3001" i="7"/>
  <c r="N3001" i="17" s="1"/>
  <c r="G3002" i="7"/>
  <c r="N3002" i="17" s="1"/>
  <c r="G3003" i="7"/>
  <c r="N3003" i="17" s="1"/>
  <c r="G3004" i="7"/>
  <c r="N3004" i="17" s="1"/>
  <c r="G3005" i="7"/>
  <c r="N3005" i="17" s="1"/>
  <c r="G3006" i="7"/>
  <c r="N3006" i="17" s="1"/>
  <c r="G3007" i="7"/>
  <c r="N3007" i="17" s="1"/>
  <c r="G3008" i="7"/>
  <c r="N3008" i="17" s="1"/>
  <c r="G3009" i="7"/>
  <c r="N3009" i="17" s="1"/>
  <c r="G3010" i="7"/>
  <c r="N3010" i="17" s="1"/>
  <c r="G3011" i="7"/>
  <c r="N3011" i="17" s="1"/>
  <c r="G3012" i="7"/>
  <c r="N3012" i="17" s="1"/>
  <c r="G3013" i="7"/>
  <c r="N3013" i="17" s="1"/>
  <c r="G3014" i="7"/>
  <c r="N3014" i="17" s="1"/>
  <c r="G3015" i="7"/>
  <c r="N3015" i="17" s="1"/>
  <c r="G3016" i="7"/>
  <c r="N3016" i="17" s="1"/>
  <c r="G3017" i="7"/>
  <c r="N3017" i="17" s="1"/>
  <c r="G3018" i="7"/>
  <c r="N3018" i="17" s="1"/>
  <c r="G3019" i="7"/>
  <c r="N3019" i="17" s="1"/>
  <c r="G3020" i="7"/>
  <c r="N3020" i="17" s="1"/>
  <c r="G3021" i="7"/>
  <c r="N3021" i="17" s="1"/>
  <c r="G3022" i="7"/>
  <c r="N3022" i="17" s="1"/>
  <c r="G3023" i="7"/>
  <c r="N3023" i="17" s="1"/>
  <c r="G3024" i="7"/>
  <c r="N3024" i="17" s="1"/>
  <c r="G3025" i="7"/>
  <c r="N3025" i="17" s="1"/>
  <c r="G3026" i="7"/>
  <c r="N3026" i="17" s="1"/>
  <c r="G3027" i="7"/>
  <c r="N3027" i="17" s="1"/>
  <c r="G3028" i="7"/>
  <c r="N3028" i="17" s="1"/>
  <c r="G3029" i="7"/>
  <c r="N3029" i="17" s="1"/>
  <c r="G3030" i="7"/>
  <c r="N3030" i="17" s="1"/>
  <c r="G3031" i="7"/>
  <c r="N3031" i="17" s="1"/>
  <c r="G3032" i="7"/>
  <c r="N3032" i="17" s="1"/>
  <c r="G3033" i="7"/>
  <c r="N3033" i="17" s="1"/>
  <c r="G3034" i="7"/>
  <c r="N3034" i="17" s="1"/>
  <c r="G3035" i="7"/>
  <c r="N3035" i="17" s="1"/>
  <c r="G3036" i="7"/>
  <c r="N3036" i="17" s="1"/>
  <c r="G3037" i="7"/>
  <c r="N3037" i="17" s="1"/>
  <c r="G3038" i="7"/>
  <c r="N3038" i="17" s="1"/>
  <c r="G3039" i="7"/>
  <c r="N3039" i="17" s="1"/>
  <c r="G3040" i="7"/>
  <c r="N3040" i="17" s="1"/>
  <c r="G3041" i="7"/>
  <c r="N3041" i="17" s="1"/>
  <c r="G3042" i="7"/>
  <c r="N3042" i="17" s="1"/>
  <c r="G3043" i="7"/>
  <c r="N3043" i="17" s="1"/>
  <c r="G3044" i="7"/>
  <c r="N3044" i="17" s="1"/>
  <c r="G3045" i="7"/>
  <c r="N3045" i="17" s="1"/>
  <c r="G3046" i="7"/>
  <c r="N3046" i="17" s="1"/>
  <c r="G3047" i="7"/>
  <c r="N3047" i="17" s="1"/>
  <c r="G3048" i="7"/>
  <c r="N3048" i="17" s="1"/>
  <c r="G3049" i="7"/>
  <c r="N3049" i="17" s="1"/>
  <c r="G3050" i="7"/>
  <c r="N3050" i="17" s="1"/>
  <c r="G3051" i="7"/>
  <c r="N3051" i="17" s="1"/>
  <c r="G3052" i="7"/>
  <c r="N3052" i="17" s="1"/>
  <c r="G3053" i="7"/>
  <c r="N3053" i="17" s="1"/>
  <c r="G3054" i="7"/>
  <c r="N3054" i="17" s="1"/>
  <c r="G3055" i="7"/>
  <c r="N3055" i="17" s="1"/>
  <c r="G3056" i="7"/>
  <c r="N3056" i="17" s="1"/>
  <c r="G3057" i="7"/>
  <c r="N3057" i="17" s="1"/>
  <c r="G3058" i="7"/>
  <c r="N3058" i="17" s="1"/>
  <c r="G3059" i="7"/>
  <c r="N3059" i="17" s="1"/>
  <c r="G3060" i="7"/>
  <c r="N3060" i="17" s="1"/>
  <c r="G3061" i="7"/>
  <c r="N3061" i="17" s="1"/>
  <c r="G3062" i="7"/>
  <c r="N3062" i="17" s="1"/>
  <c r="G3063" i="7"/>
  <c r="N3063" i="17" s="1"/>
  <c r="G3064" i="7"/>
  <c r="N3064" i="17" s="1"/>
  <c r="G3065" i="7"/>
  <c r="N3065" i="17" s="1"/>
  <c r="G3066" i="7"/>
  <c r="N3066" i="17" s="1"/>
  <c r="G3067" i="7"/>
  <c r="N3067" i="17" s="1"/>
  <c r="G3068" i="7"/>
  <c r="N3068" i="17" s="1"/>
  <c r="G3069" i="7"/>
  <c r="N3069" i="17" s="1"/>
  <c r="G3070" i="7"/>
  <c r="N3070" i="17" s="1"/>
  <c r="G3071" i="7"/>
  <c r="N3071" i="17" s="1"/>
  <c r="G3072" i="7"/>
  <c r="N3072" i="17" s="1"/>
  <c r="G3073" i="7"/>
  <c r="N3073" i="17" s="1"/>
  <c r="G3074" i="7"/>
  <c r="N3074" i="17" s="1"/>
  <c r="G3075" i="7"/>
  <c r="N3075" i="17" s="1"/>
  <c r="G3076" i="7"/>
  <c r="N3076" i="17" s="1"/>
  <c r="G3077" i="7"/>
  <c r="N3077" i="17" s="1"/>
  <c r="G3078" i="7"/>
  <c r="N3078" i="17" s="1"/>
  <c r="G3079" i="7"/>
  <c r="N3079" i="17" s="1"/>
  <c r="G3080" i="7"/>
  <c r="N3080" i="17" s="1"/>
  <c r="G3081" i="7"/>
  <c r="N3081" i="17" s="1"/>
  <c r="G3082" i="7"/>
  <c r="N3082" i="17" s="1"/>
  <c r="G3083" i="7"/>
  <c r="N3083" i="17" s="1"/>
  <c r="G3084" i="7"/>
  <c r="N3084" i="17" s="1"/>
  <c r="G3085" i="7"/>
  <c r="N3085" i="17" s="1"/>
  <c r="G3086" i="7"/>
  <c r="N3086" i="17" s="1"/>
  <c r="G3087" i="7"/>
  <c r="N3087" i="17" s="1"/>
  <c r="G3088" i="7"/>
  <c r="N3088" i="17" s="1"/>
  <c r="G3089" i="7"/>
  <c r="N3089" i="17" s="1"/>
  <c r="G3090" i="7"/>
  <c r="N3090" i="17" s="1"/>
  <c r="G3091" i="7"/>
  <c r="N3091" i="17" s="1"/>
  <c r="G3092" i="7"/>
  <c r="N3092" i="17" s="1"/>
  <c r="G3093" i="7"/>
  <c r="N3093" i="17" s="1"/>
  <c r="G3094" i="7"/>
  <c r="N3094" i="17" s="1"/>
  <c r="G3095" i="7"/>
  <c r="N3095" i="17" s="1"/>
  <c r="G3096" i="7"/>
  <c r="N3096" i="17" s="1"/>
  <c r="G3097" i="7"/>
  <c r="N3097" i="17" s="1"/>
  <c r="G3098" i="7"/>
  <c r="N3098" i="17" s="1"/>
  <c r="G3099" i="7"/>
  <c r="N3099" i="17" s="1"/>
  <c r="G3100" i="7"/>
  <c r="N3100" i="17" s="1"/>
  <c r="G3101" i="7"/>
  <c r="N3101" i="17" s="1"/>
  <c r="G3102" i="7"/>
  <c r="N3102" i="17" s="1"/>
  <c r="G3103" i="7"/>
  <c r="N3103" i="17" s="1"/>
  <c r="G3104" i="7"/>
  <c r="N3104" i="17" s="1"/>
  <c r="G3105" i="7"/>
  <c r="N3105" i="17" s="1"/>
  <c r="G3106" i="7"/>
  <c r="N3106" i="17" s="1"/>
  <c r="G3107" i="7"/>
  <c r="N3107" i="17" s="1"/>
  <c r="G3108" i="7"/>
  <c r="N3108" i="17" s="1"/>
  <c r="G3109" i="7"/>
  <c r="N3109" i="17" s="1"/>
  <c r="G3110" i="7"/>
  <c r="N3110" i="17" s="1"/>
  <c r="G3111" i="7"/>
  <c r="N3111" i="17" s="1"/>
  <c r="G3112" i="7"/>
  <c r="N3112" i="17" s="1"/>
  <c r="G3113" i="7"/>
  <c r="N3113" i="17" s="1"/>
  <c r="G3114" i="7"/>
  <c r="N3114" i="17" s="1"/>
  <c r="G3115" i="7"/>
  <c r="N3115" i="17" s="1"/>
  <c r="G3116" i="7"/>
  <c r="N3116" i="17" s="1"/>
  <c r="G3117" i="7"/>
  <c r="N3117" i="17" s="1"/>
  <c r="G3118" i="7"/>
  <c r="N3118" i="17" s="1"/>
  <c r="G3119" i="7"/>
  <c r="N3119" i="17" s="1"/>
  <c r="G3120" i="7"/>
  <c r="N3120" i="17" s="1"/>
  <c r="G3121" i="7"/>
  <c r="N3121" i="17" s="1"/>
  <c r="G3122" i="7"/>
  <c r="N3122" i="17" s="1"/>
  <c r="G3123" i="7"/>
  <c r="N3123" i="17" s="1"/>
  <c r="G3124" i="7"/>
  <c r="N3124" i="17" s="1"/>
  <c r="G3125" i="7"/>
  <c r="N3125" i="17" s="1"/>
  <c r="G3126" i="7"/>
  <c r="N3126" i="17" s="1"/>
  <c r="G3127" i="7"/>
  <c r="N3127" i="17" s="1"/>
  <c r="G3128" i="7"/>
  <c r="N3128" i="17" s="1"/>
  <c r="G3129" i="7"/>
  <c r="N3129" i="17" s="1"/>
  <c r="G3130" i="7"/>
  <c r="N3130" i="17" s="1"/>
  <c r="G3131" i="7"/>
  <c r="N3131" i="17" s="1"/>
  <c r="G3132" i="7"/>
  <c r="N3132" i="17" s="1"/>
  <c r="G3133" i="7"/>
  <c r="N3133" i="17" s="1"/>
  <c r="G3134" i="7"/>
  <c r="N3134" i="17" s="1"/>
  <c r="G3135" i="7"/>
  <c r="N3135" i="17" s="1"/>
  <c r="G3136" i="7"/>
  <c r="N3136" i="17" s="1"/>
  <c r="G3137" i="7"/>
  <c r="N3137" i="17" s="1"/>
  <c r="G3138" i="7"/>
  <c r="N3138" i="17" s="1"/>
  <c r="G3139" i="7"/>
  <c r="N3139" i="17" s="1"/>
  <c r="G3140" i="7"/>
  <c r="N3140" i="17" s="1"/>
  <c r="G3141" i="7"/>
  <c r="N3141" i="17" s="1"/>
  <c r="G3142" i="7"/>
  <c r="N3142" i="17" s="1"/>
  <c r="G3143" i="7"/>
  <c r="N3143" i="17" s="1"/>
  <c r="G3144" i="7"/>
  <c r="N3144" i="17" s="1"/>
  <c r="G3145" i="7"/>
  <c r="N3145" i="17" s="1"/>
  <c r="G3146" i="7"/>
  <c r="N3146" i="17" s="1"/>
  <c r="G3147" i="7"/>
  <c r="N3147" i="17" s="1"/>
  <c r="G3148" i="7"/>
  <c r="N3148" i="17" s="1"/>
  <c r="G3149" i="7"/>
  <c r="N3149" i="17" s="1"/>
  <c r="G3150" i="7"/>
  <c r="N3150" i="17" s="1"/>
  <c r="G3151" i="7"/>
  <c r="N3151" i="17" s="1"/>
  <c r="G3152" i="7"/>
  <c r="N3152" i="17" s="1"/>
  <c r="G3153" i="7"/>
  <c r="N3153" i="17" s="1"/>
  <c r="G3154" i="7"/>
  <c r="N3154" i="17" s="1"/>
  <c r="G3155" i="7"/>
  <c r="N3155" i="17" s="1"/>
  <c r="G3156" i="7"/>
  <c r="N3156" i="17" s="1"/>
  <c r="G3157" i="7"/>
  <c r="N3157" i="17" s="1"/>
  <c r="G3158" i="7"/>
  <c r="N3158" i="17" s="1"/>
  <c r="G3159" i="7"/>
  <c r="N3159" i="17" s="1"/>
  <c r="G3160" i="7"/>
  <c r="N3160" i="17" s="1"/>
  <c r="G3161" i="7"/>
  <c r="N3161" i="17" s="1"/>
  <c r="G3162" i="7"/>
  <c r="N3162" i="17" s="1"/>
  <c r="G3163" i="7"/>
  <c r="N3163" i="17" s="1"/>
  <c r="G3164" i="7"/>
  <c r="N3164" i="17" s="1"/>
  <c r="G3165" i="7"/>
  <c r="N3165" i="17" s="1"/>
  <c r="G3166" i="7"/>
  <c r="N3166" i="17" s="1"/>
  <c r="G3167" i="7"/>
  <c r="N3167" i="17" s="1"/>
  <c r="G3168" i="7"/>
  <c r="N3168" i="17" s="1"/>
  <c r="G3169" i="7"/>
  <c r="N3169" i="17" s="1"/>
  <c r="G3170" i="7"/>
  <c r="N3170" i="17" s="1"/>
  <c r="G3171" i="7"/>
  <c r="N3171" i="17" s="1"/>
  <c r="G3172" i="7"/>
  <c r="N3172" i="17" s="1"/>
  <c r="G3173" i="7"/>
  <c r="N3173" i="17" s="1"/>
  <c r="G3174" i="7"/>
  <c r="N3174" i="17" s="1"/>
  <c r="G3175" i="7"/>
  <c r="N3175" i="17" s="1"/>
  <c r="G3176" i="7"/>
  <c r="N3176" i="17" s="1"/>
  <c r="G3177" i="7"/>
  <c r="N3177" i="17" s="1"/>
  <c r="G3178" i="7"/>
  <c r="N3178" i="17" s="1"/>
  <c r="G3179" i="7"/>
  <c r="N3179" i="17" s="1"/>
  <c r="G3180" i="7"/>
  <c r="N3180" i="17" s="1"/>
  <c r="G3181" i="7"/>
  <c r="N3181" i="17" s="1"/>
  <c r="G3182" i="7"/>
  <c r="N3182" i="17" s="1"/>
  <c r="G3183" i="7"/>
  <c r="N3183" i="17" s="1"/>
  <c r="G3184" i="7"/>
  <c r="N3184" i="17" s="1"/>
  <c r="G3185" i="7"/>
  <c r="N3185" i="17" s="1"/>
  <c r="G3186" i="7"/>
  <c r="N3186" i="17" s="1"/>
  <c r="G3187" i="7"/>
  <c r="N3187" i="17" s="1"/>
  <c r="G3188" i="7"/>
  <c r="N3188" i="17" s="1"/>
  <c r="G3189" i="7"/>
  <c r="N3189" i="17" s="1"/>
  <c r="G3190" i="7"/>
  <c r="N3190" i="17" s="1"/>
  <c r="G3191" i="7"/>
  <c r="N3191" i="17" s="1"/>
  <c r="G3192" i="7"/>
  <c r="N3192" i="17" s="1"/>
  <c r="G3193" i="7"/>
  <c r="N3193" i="17" s="1"/>
  <c r="G3194" i="7"/>
  <c r="N3194" i="17" s="1"/>
  <c r="G3195" i="7"/>
  <c r="N3195" i="17" s="1"/>
  <c r="G3196" i="7"/>
  <c r="N3196" i="17" s="1"/>
  <c r="G3197" i="7"/>
  <c r="N3197" i="17" s="1"/>
  <c r="G3198" i="7"/>
  <c r="N3198" i="17" s="1"/>
  <c r="G3199" i="7"/>
  <c r="N3199" i="17" s="1"/>
  <c r="G3200" i="7"/>
  <c r="N3200" i="17" s="1"/>
  <c r="G3201" i="7"/>
  <c r="N3201" i="17" s="1"/>
  <c r="G3202" i="7"/>
  <c r="N3202" i="17" s="1"/>
  <c r="G3203" i="7"/>
  <c r="N3203" i="17" s="1"/>
  <c r="G3204" i="7"/>
  <c r="N3204" i="17" s="1"/>
  <c r="G3205" i="7"/>
  <c r="N3205" i="17" s="1"/>
  <c r="G3206" i="7"/>
  <c r="N3206" i="17" s="1"/>
  <c r="G3207" i="7"/>
  <c r="N3207" i="17" s="1"/>
  <c r="G3208" i="7"/>
  <c r="N3208" i="17" s="1"/>
  <c r="G3209" i="7"/>
  <c r="N3209" i="17" s="1"/>
  <c r="G3210" i="7"/>
  <c r="N3210" i="17" s="1"/>
  <c r="G3211" i="7"/>
  <c r="N3211" i="17" s="1"/>
  <c r="G3212" i="7"/>
  <c r="N3212" i="17" s="1"/>
  <c r="G3213" i="7"/>
  <c r="N3213" i="17" s="1"/>
  <c r="G3214" i="7"/>
  <c r="N3214" i="17" s="1"/>
  <c r="G3215" i="7"/>
  <c r="N3215" i="17" s="1"/>
  <c r="G3216" i="7"/>
  <c r="N3216" i="17" s="1"/>
  <c r="G3217" i="7"/>
  <c r="N3217" i="17" s="1"/>
  <c r="G3218" i="7"/>
  <c r="N3218" i="17" s="1"/>
  <c r="G3219" i="7"/>
  <c r="N3219" i="17" s="1"/>
  <c r="G3220" i="7"/>
  <c r="N3220" i="17" s="1"/>
  <c r="G3221" i="7"/>
  <c r="N3221" i="17" s="1"/>
  <c r="G3222" i="7"/>
  <c r="N3222" i="17" s="1"/>
  <c r="G3223" i="7"/>
  <c r="N3223" i="17" s="1"/>
  <c r="G3224" i="7"/>
  <c r="N3224" i="17" s="1"/>
  <c r="G2" i="7"/>
  <c r="N2" i="17" s="1"/>
  <c r="L3144" i="7"/>
  <c r="Q3144" i="17" s="1"/>
  <c r="M3144" i="7"/>
  <c r="R3144" i="17" s="1"/>
  <c r="L3145" i="7"/>
  <c r="Q3145" i="17" s="1"/>
  <c r="M3145" i="7"/>
  <c r="R3145" i="17" s="1"/>
  <c r="L3146" i="7"/>
  <c r="Q3146" i="17" s="1"/>
  <c r="M3146" i="7"/>
  <c r="R3146" i="17" s="1"/>
  <c r="L3147" i="7"/>
  <c r="Q3147" i="17" s="1"/>
  <c r="M3147" i="7"/>
  <c r="R3147" i="17" s="1"/>
  <c r="L3148" i="7"/>
  <c r="Q3148" i="17" s="1"/>
  <c r="M3148" i="7"/>
  <c r="R3148" i="17" s="1"/>
  <c r="L3149" i="7"/>
  <c r="Q3149" i="17" s="1"/>
  <c r="M3149" i="7"/>
  <c r="R3149" i="17" s="1"/>
  <c r="L3150" i="7"/>
  <c r="Q3150" i="17" s="1"/>
  <c r="M3150" i="7"/>
  <c r="R3150" i="17" s="1"/>
  <c r="L3151" i="7"/>
  <c r="Q3151" i="17" s="1"/>
  <c r="M3151" i="7"/>
  <c r="R3151" i="17" s="1"/>
  <c r="L3152" i="7"/>
  <c r="Q3152" i="17" s="1"/>
  <c r="M3152" i="7"/>
  <c r="R3152" i="17" s="1"/>
  <c r="L3153" i="7"/>
  <c r="Q3153" i="17" s="1"/>
  <c r="M3153" i="7"/>
  <c r="R3153" i="17" s="1"/>
  <c r="L3154" i="7"/>
  <c r="Q3154" i="17" s="1"/>
  <c r="M3154" i="7"/>
  <c r="R3154" i="17" s="1"/>
  <c r="L3155" i="7"/>
  <c r="Q3155" i="17" s="1"/>
  <c r="M3155" i="7"/>
  <c r="R3155" i="17" s="1"/>
  <c r="L3156" i="7"/>
  <c r="Q3156" i="17" s="1"/>
  <c r="M3156" i="7"/>
  <c r="R3156" i="17" s="1"/>
  <c r="L3157" i="7"/>
  <c r="Q3157" i="17" s="1"/>
  <c r="M3157" i="7"/>
  <c r="R3157" i="17" s="1"/>
  <c r="L3158" i="7"/>
  <c r="Q3158" i="17" s="1"/>
  <c r="M3158" i="7"/>
  <c r="R3158" i="17" s="1"/>
  <c r="L3159" i="7"/>
  <c r="Q3159" i="17" s="1"/>
  <c r="M3159" i="7"/>
  <c r="R3159" i="17" s="1"/>
  <c r="L3160" i="7"/>
  <c r="Q3160" i="17" s="1"/>
  <c r="M3160" i="7"/>
  <c r="R3160" i="17" s="1"/>
  <c r="L3161" i="7"/>
  <c r="Q3161" i="17" s="1"/>
  <c r="M3161" i="7"/>
  <c r="R3161" i="17" s="1"/>
  <c r="L3162" i="7"/>
  <c r="Q3162" i="17" s="1"/>
  <c r="M3162" i="7"/>
  <c r="R3162" i="17" s="1"/>
  <c r="L3163" i="7"/>
  <c r="Q3163" i="17" s="1"/>
  <c r="M3163" i="7"/>
  <c r="R3163" i="17" s="1"/>
  <c r="L3164" i="7"/>
  <c r="Q3164" i="17" s="1"/>
  <c r="M3164" i="7"/>
  <c r="R3164" i="17" s="1"/>
  <c r="L3165" i="7"/>
  <c r="Q3165" i="17" s="1"/>
  <c r="M3165" i="7"/>
  <c r="R3165" i="17" s="1"/>
  <c r="L3166" i="7"/>
  <c r="Q3166" i="17" s="1"/>
  <c r="M3166" i="7"/>
  <c r="R3166" i="17" s="1"/>
  <c r="L3167" i="7"/>
  <c r="Q3167" i="17" s="1"/>
  <c r="M3167" i="7"/>
  <c r="R3167" i="17" s="1"/>
  <c r="L3168" i="7"/>
  <c r="Q3168" i="17" s="1"/>
  <c r="M3168" i="7"/>
  <c r="R3168" i="17" s="1"/>
  <c r="L3169" i="7"/>
  <c r="Q3169" i="17" s="1"/>
  <c r="M3169" i="7"/>
  <c r="R3169" i="17" s="1"/>
  <c r="L3170" i="7"/>
  <c r="Q3170" i="17" s="1"/>
  <c r="M3170" i="7"/>
  <c r="R3170" i="17" s="1"/>
  <c r="L3171" i="7"/>
  <c r="Q3171" i="17" s="1"/>
  <c r="M3171" i="7"/>
  <c r="R3171" i="17" s="1"/>
  <c r="L3172" i="7"/>
  <c r="Q3172" i="17" s="1"/>
  <c r="M3172" i="7"/>
  <c r="R3172" i="17" s="1"/>
  <c r="L3173" i="7"/>
  <c r="Q3173" i="17" s="1"/>
  <c r="M3173" i="7"/>
  <c r="R3173" i="17" s="1"/>
  <c r="L3174" i="7"/>
  <c r="Q3174" i="17" s="1"/>
  <c r="M3174" i="7"/>
  <c r="R3174" i="17" s="1"/>
  <c r="L3175" i="7"/>
  <c r="Q3175" i="17" s="1"/>
  <c r="M3175" i="7"/>
  <c r="R3175" i="17" s="1"/>
  <c r="L3176" i="7"/>
  <c r="Q3176" i="17" s="1"/>
  <c r="M3176" i="7"/>
  <c r="R3176" i="17" s="1"/>
  <c r="L3177" i="7"/>
  <c r="Q3177" i="17" s="1"/>
  <c r="M3177" i="7"/>
  <c r="R3177" i="17" s="1"/>
  <c r="L3178" i="7"/>
  <c r="Q3178" i="17" s="1"/>
  <c r="M3178" i="7"/>
  <c r="R3178" i="17" s="1"/>
  <c r="L3179" i="7"/>
  <c r="Q3179" i="17" s="1"/>
  <c r="M3179" i="7"/>
  <c r="R3179" i="17" s="1"/>
  <c r="L3180" i="7"/>
  <c r="Q3180" i="17" s="1"/>
  <c r="M3180" i="7"/>
  <c r="R3180" i="17" s="1"/>
  <c r="L3181" i="7"/>
  <c r="Q3181" i="17" s="1"/>
  <c r="M3181" i="7"/>
  <c r="R3181" i="17" s="1"/>
  <c r="L3182" i="7"/>
  <c r="Q3182" i="17" s="1"/>
  <c r="M3182" i="7"/>
  <c r="R3182" i="17" s="1"/>
  <c r="L3183" i="7"/>
  <c r="Q3183" i="17" s="1"/>
  <c r="M3183" i="7"/>
  <c r="R3183" i="17" s="1"/>
  <c r="L3184" i="7"/>
  <c r="Q3184" i="17" s="1"/>
  <c r="M3184" i="7"/>
  <c r="R3184" i="17" s="1"/>
  <c r="L3185" i="7"/>
  <c r="Q3185" i="17" s="1"/>
  <c r="M3185" i="7"/>
  <c r="R3185" i="17" s="1"/>
  <c r="L3186" i="7"/>
  <c r="Q3186" i="17" s="1"/>
  <c r="M3186" i="7"/>
  <c r="R3186" i="17" s="1"/>
  <c r="L3187" i="7"/>
  <c r="Q3187" i="17" s="1"/>
  <c r="M3187" i="7"/>
  <c r="R3187" i="17" s="1"/>
  <c r="L3188" i="7"/>
  <c r="Q3188" i="17" s="1"/>
  <c r="M3188" i="7"/>
  <c r="R3188" i="17" s="1"/>
  <c r="L3189" i="7"/>
  <c r="Q3189" i="17" s="1"/>
  <c r="M3189" i="7"/>
  <c r="R3189" i="17" s="1"/>
  <c r="L3190" i="7"/>
  <c r="Q3190" i="17" s="1"/>
  <c r="M3190" i="7"/>
  <c r="R3190" i="17" s="1"/>
  <c r="L3191" i="7"/>
  <c r="Q3191" i="17" s="1"/>
  <c r="M3191" i="7"/>
  <c r="R3191" i="17" s="1"/>
  <c r="L3192" i="7"/>
  <c r="Q3192" i="17" s="1"/>
  <c r="M3192" i="7"/>
  <c r="R3192" i="17" s="1"/>
  <c r="L3193" i="7"/>
  <c r="Q3193" i="17" s="1"/>
  <c r="M3193" i="7"/>
  <c r="R3193" i="17" s="1"/>
  <c r="L3194" i="7"/>
  <c r="Q3194" i="17" s="1"/>
  <c r="M3194" i="7"/>
  <c r="R3194" i="17" s="1"/>
  <c r="L3195" i="7"/>
  <c r="Q3195" i="17" s="1"/>
  <c r="M3195" i="7"/>
  <c r="R3195" i="17" s="1"/>
  <c r="L3196" i="7"/>
  <c r="Q3196" i="17" s="1"/>
  <c r="M3196" i="7"/>
  <c r="R3196" i="17" s="1"/>
  <c r="L3197" i="7"/>
  <c r="Q3197" i="17" s="1"/>
  <c r="M3197" i="7"/>
  <c r="R3197" i="17" s="1"/>
  <c r="L3198" i="7"/>
  <c r="Q3198" i="17" s="1"/>
  <c r="M3198" i="7"/>
  <c r="R3198" i="17" s="1"/>
  <c r="L3199" i="7"/>
  <c r="Q3199" i="17" s="1"/>
  <c r="M3199" i="7"/>
  <c r="R3199" i="17" s="1"/>
  <c r="L3200" i="7"/>
  <c r="Q3200" i="17" s="1"/>
  <c r="M3200" i="7"/>
  <c r="R3200" i="17" s="1"/>
  <c r="L3201" i="7"/>
  <c r="Q3201" i="17" s="1"/>
  <c r="M3201" i="7"/>
  <c r="R3201" i="17" s="1"/>
  <c r="L3202" i="7"/>
  <c r="Q3202" i="17" s="1"/>
  <c r="M3202" i="7"/>
  <c r="R3202" i="17" s="1"/>
  <c r="L3203" i="7"/>
  <c r="Q3203" i="17" s="1"/>
  <c r="M3203" i="7"/>
  <c r="R3203" i="17" s="1"/>
  <c r="L3204" i="7"/>
  <c r="Q3204" i="17" s="1"/>
  <c r="M3204" i="7"/>
  <c r="R3204" i="17" s="1"/>
  <c r="L3205" i="7"/>
  <c r="Q3205" i="17" s="1"/>
  <c r="M3205" i="7"/>
  <c r="R3205" i="17" s="1"/>
  <c r="L3206" i="7"/>
  <c r="Q3206" i="17" s="1"/>
  <c r="M3206" i="7"/>
  <c r="R3206" i="17" s="1"/>
  <c r="L3207" i="7"/>
  <c r="Q3207" i="17" s="1"/>
  <c r="M3207" i="7"/>
  <c r="R3207" i="17" s="1"/>
  <c r="L3208" i="7"/>
  <c r="Q3208" i="17" s="1"/>
  <c r="M3208" i="7"/>
  <c r="R3208" i="17" s="1"/>
  <c r="L3209" i="7"/>
  <c r="Q3209" i="17" s="1"/>
  <c r="M3209" i="7"/>
  <c r="R3209" i="17" s="1"/>
  <c r="L3210" i="7"/>
  <c r="Q3210" i="17" s="1"/>
  <c r="M3210" i="7"/>
  <c r="R3210" i="17" s="1"/>
  <c r="L3211" i="7"/>
  <c r="Q3211" i="17" s="1"/>
  <c r="M3211" i="7"/>
  <c r="R3211" i="17" s="1"/>
  <c r="L3212" i="7"/>
  <c r="Q3212" i="17" s="1"/>
  <c r="M3212" i="7"/>
  <c r="R3212" i="17" s="1"/>
  <c r="L3213" i="7"/>
  <c r="Q3213" i="17" s="1"/>
  <c r="M3213" i="7"/>
  <c r="R3213" i="17" s="1"/>
  <c r="L3214" i="7"/>
  <c r="Q3214" i="17" s="1"/>
  <c r="M3214" i="7"/>
  <c r="R3214" i="17" s="1"/>
  <c r="L3215" i="7"/>
  <c r="Q3215" i="17" s="1"/>
  <c r="M3215" i="7"/>
  <c r="R3215" i="17" s="1"/>
  <c r="L3216" i="7"/>
  <c r="Q3216" i="17" s="1"/>
  <c r="M3216" i="7"/>
  <c r="R3216" i="17" s="1"/>
  <c r="L3217" i="7"/>
  <c r="Q3217" i="17" s="1"/>
  <c r="M3217" i="7"/>
  <c r="R3217" i="17" s="1"/>
  <c r="L3218" i="7"/>
  <c r="Q3218" i="17" s="1"/>
  <c r="M3218" i="7"/>
  <c r="R3218" i="17" s="1"/>
  <c r="L3219" i="7"/>
  <c r="Q3219" i="17" s="1"/>
  <c r="M3219" i="7"/>
  <c r="R3219" i="17" s="1"/>
  <c r="L3220" i="7"/>
  <c r="Q3220" i="17" s="1"/>
  <c r="M3220" i="7"/>
  <c r="R3220" i="17" s="1"/>
  <c r="L3221" i="7"/>
  <c r="Q3221" i="17" s="1"/>
  <c r="M3221" i="7"/>
  <c r="R3221" i="17" s="1"/>
  <c r="L3222" i="7"/>
  <c r="Q3222" i="17" s="1"/>
  <c r="M3222" i="7"/>
  <c r="R3222" i="17" s="1"/>
  <c r="L3223" i="7"/>
  <c r="Q3223" i="17" s="1"/>
  <c r="M3223" i="7"/>
  <c r="R3223" i="17" s="1"/>
  <c r="L3224" i="7"/>
  <c r="Q3224" i="17" s="1"/>
  <c r="M3224" i="7"/>
  <c r="R3224" i="17" s="1"/>
  <c r="K3144" i="7"/>
  <c r="K3145" i="7"/>
  <c r="K3146" i="7"/>
  <c r="K3147" i="7"/>
  <c r="K3148" i="7"/>
  <c r="K3149" i="7"/>
  <c r="K3150" i="7"/>
  <c r="K3151" i="7"/>
  <c r="K3152" i="7"/>
  <c r="K3153" i="7"/>
  <c r="K3154" i="7"/>
  <c r="K3155" i="7"/>
  <c r="K3156" i="7"/>
  <c r="K3157" i="7"/>
  <c r="K3158" i="7"/>
  <c r="K3159" i="7"/>
  <c r="K3160" i="7"/>
  <c r="K3161" i="7"/>
  <c r="K3162" i="7"/>
  <c r="K3163" i="7"/>
  <c r="K3164" i="7"/>
  <c r="K3165" i="7"/>
  <c r="K3166" i="7"/>
  <c r="K3167" i="7"/>
  <c r="K3168" i="7"/>
  <c r="K3169" i="7"/>
  <c r="K3170" i="7"/>
  <c r="K3171" i="7"/>
  <c r="K3172" i="7"/>
  <c r="K3173" i="7"/>
  <c r="K3174" i="7"/>
  <c r="K3175" i="7"/>
  <c r="K3176" i="7"/>
  <c r="K3177" i="7"/>
  <c r="K3178" i="7"/>
  <c r="K3179" i="7"/>
  <c r="K3180" i="7"/>
  <c r="K3181" i="7"/>
  <c r="K3182" i="7"/>
  <c r="K3183" i="7"/>
  <c r="K3184" i="7"/>
  <c r="K3185" i="7"/>
  <c r="K3186" i="7"/>
  <c r="K3187" i="7"/>
  <c r="K3188" i="7"/>
  <c r="K3189" i="7"/>
  <c r="K3190" i="7"/>
  <c r="K3191" i="7"/>
  <c r="K3192" i="7"/>
  <c r="K3193" i="7"/>
  <c r="K3194" i="7"/>
  <c r="K3195" i="7"/>
  <c r="K3196" i="7"/>
  <c r="K3197" i="7"/>
  <c r="K3198" i="7"/>
  <c r="K3199" i="7"/>
  <c r="K3200" i="7"/>
  <c r="K3201" i="7"/>
  <c r="K3202" i="7"/>
  <c r="K3203" i="7"/>
  <c r="K3204" i="7"/>
  <c r="K3205" i="7"/>
  <c r="K3206" i="7"/>
  <c r="K3207" i="7"/>
  <c r="K3208" i="7"/>
  <c r="K3209" i="7"/>
  <c r="K3210" i="7"/>
  <c r="K3211" i="7"/>
  <c r="K3212" i="7"/>
  <c r="K3213" i="7"/>
  <c r="K3214" i="7"/>
  <c r="K3215" i="7"/>
  <c r="K3216" i="7"/>
  <c r="K3217" i="7"/>
  <c r="K3218" i="7"/>
  <c r="K3219" i="7"/>
  <c r="K3220" i="7"/>
  <c r="K3221" i="7"/>
  <c r="K3222" i="7"/>
  <c r="K3223" i="7"/>
  <c r="K3224" i="7"/>
  <c r="J3144" i="7"/>
  <c r="J3145" i="7"/>
  <c r="J3146" i="7"/>
  <c r="J3147" i="7"/>
  <c r="J3148" i="7"/>
  <c r="J3149" i="7"/>
  <c r="J3150" i="7"/>
  <c r="J3151" i="7"/>
  <c r="J3152" i="7"/>
  <c r="J3153" i="7"/>
  <c r="J3154" i="7"/>
  <c r="J3155" i="7"/>
  <c r="J3156" i="7"/>
  <c r="J3157" i="7"/>
  <c r="J3158" i="7"/>
  <c r="J3159" i="7"/>
  <c r="J3160" i="7"/>
  <c r="J3161" i="7"/>
  <c r="J3162" i="7"/>
  <c r="J3163" i="7"/>
  <c r="J3164" i="7"/>
  <c r="J3165" i="7"/>
  <c r="J3166" i="7"/>
  <c r="J3167" i="7"/>
  <c r="J3168" i="7"/>
  <c r="J3169" i="7"/>
  <c r="J3170" i="7"/>
  <c r="J3171" i="7"/>
  <c r="J3172" i="7"/>
  <c r="J3173" i="7"/>
  <c r="J3174" i="7"/>
  <c r="J3175" i="7"/>
  <c r="J3176" i="7"/>
  <c r="J3177" i="7"/>
  <c r="J3178" i="7"/>
  <c r="J3179" i="7"/>
  <c r="J3180" i="7"/>
  <c r="J3181" i="7"/>
  <c r="J3182" i="7"/>
  <c r="J3183" i="7"/>
  <c r="J3184" i="7"/>
  <c r="J3185" i="7"/>
  <c r="J3186" i="7"/>
  <c r="J3187" i="7"/>
  <c r="J3188" i="7"/>
  <c r="J3189" i="7"/>
  <c r="J3190" i="7"/>
  <c r="J3191" i="7"/>
  <c r="J3192" i="7"/>
  <c r="J3193" i="7"/>
  <c r="J3194" i="7"/>
  <c r="J3195" i="7"/>
  <c r="J3196" i="7"/>
  <c r="J3197" i="7"/>
  <c r="J3198" i="7"/>
  <c r="J3199" i="7"/>
  <c r="J3200" i="7"/>
  <c r="J3201" i="7"/>
  <c r="J3202" i="7"/>
  <c r="J3203" i="7"/>
  <c r="J3204" i="7"/>
  <c r="J3205" i="7"/>
  <c r="J3206" i="7"/>
  <c r="J3207" i="7"/>
  <c r="J3208" i="7"/>
  <c r="J3209" i="7"/>
  <c r="J3210" i="7"/>
  <c r="J3211" i="7"/>
  <c r="J3212" i="7"/>
  <c r="J3213" i="7"/>
  <c r="J3214" i="7"/>
  <c r="J3215" i="7"/>
  <c r="J3216" i="7"/>
  <c r="J3217" i="7"/>
  <c r="J3218" i="7"/>
  <c r="J3219" i="7"/>
  <c r="J3220" i="7"/>
  <c r="J3221" i="7"/>
  <c r="J3222" i="7"/>
  <c r="J3223" i="7"/>
  <c r="J3224" i="7"/>
  <c r="N3223" i="7" l="1"/>
  <c r="W3223" i="17" s="1"/>
  <c r="N3219" i="7"/>
  <c r="W3219" i="17" s="1"/>
  <c r="N3215" i="7"/>
  <c r="W3215" i="17" s="1"/>
  <c r="N3211" i="7"/>
  <c r="W3211" i="17" s="1"/>
  <c r="N3207" i="7"/>
  <c r="W3207" i="17" s="1"/>
  <c r="N3203" i="7"/>
  <c r="W3203" i="17" s="1"/>
  <c r="N3199" i="7"/>
  <c r="W3199" i="17" s="1"/>
  <c r="N3195" i="7"/>
  <c r="W3195" i="17" s="1"/>
  <c r="N3191" i="7"/>
  <c r="W3191" i="17" s="1"/>
  <c r="N3187" i="7"/>
  <c r="W3187" i="17" s="1"/>
  <c r="N3183" i="7"/>
  <c r="W3183" i="17" s="1"/>
  <c r="N3179" i="7"/>
  <c r="W3179" i="17" s="1"/>
  <c r="N3175" i="7"/>
  <c r="W3175" i="17" s="1"/>
  <c r="N3171" i="7"/>
  <c r="W3171" i="17" s="1"/>
  <c r="N3167" i="7"/>
  <c r="W3167" i="17" s="1"/>
  <c r="N3163" i="7"/>
  <c r="W3163" i="17" s="1"/>
  <c r="N3159" i="7"/>
  <c r="W3159" i="17" s="1"/>
  <c r="N3155" i="7"/>
  <c r="W3155" i="17" s="1"/>
  <c r="N3151" i="7"/>
  <c r="W3151" i="17" s="1"/>
  <c r="N3147" i="7"/>
  <c r="W3147" i="17" s="1"/>
  <c r="N3222" i="7"/>
  <c r="W3222" i="17" s="1"/>
  <c r="N3218" i="7"/>
  <c r="W3218" i="17" s="1"/>
  <c r="N3214" i="7"/>
  <c r="W3214" i="17" s="1"/>
  <c r="N3210" i="7"/>
  <c r="W3210" i="17" s="1"/>
  <c r="N3206" i="7"/>
  <c r="W3206" i="17" s="1"/>
  <c r="N3202" i="7"/>
  <c r="W3202" i="17" s="1"/>
  <c r="N3198" i="7"/>
  <c r="W3198" i="17" s="1"/>
  <c r="N3194" i="7"/>
  <c r="W3194" i="17" s="1"/>
  <c r="N3190" i="7"/>
  <c r="W3190" i="17" s="1"/>
  <c r="N3186" i="7"/>
  <c r="W3186" i="17" s="1"/>
  <c r="N3182" i="7"/>
  <c r="W3182" i="17" s="1"/>
  <c r="N3178" i="7"/>
  <c r="W3178" i="17" s="1"/>
  <c r="N3174" i="7"/>
  <c r="W3174" i="17" s="1"/>
  <c r="N3170" i="7"/>
  <c r="W3170" i="17" s="1"/>
  <c r="N3166" i="7"/>
  <c r="W3166" i="17" s="1"/>
  <c r="N3162" i="7"/>
  <c r="W3162" i="17" s="1"/>
  <c r="N3158" i="7"/>
  <c r="W3158" i="17" s="1"/>
  <c r="N3154" i="7"/>
  <c r="W3154" i="17" s="1"/>
  <c r="N3150" i="7"/>
  <c r="W3150" i="17" s="1"/>
  <c r="N3146" i="7"/>
  <c r="W3146" i="17" s="1"/>
  <c r="N3221" i="7"/>
  <c r="W3221" i="17" s="1"/>
  <c r="N3217" i="7"/>
  <c r="W3217" i="17" s="1"/>
  <c r="N3213" i="7"/>
  <c r="W3213" i="17" s="1"/>
  <c r="N3209" i="7"/>
  <c r="W3209" i="17" s="1"/>
  <c r="N3205" i="7"/>
  <c r="W3205" i="17" s="1"/>
  <c r="N3201" i="7"/>
  <c r="W3201" i="17" s="1"/>
  <c r="N3197" i="7"/>
  <c r="W3197" i="17" s="1"/>
  <c r="N3193" i="7"/>
  <c r="W3193" i="17" s="1"/>
  <c r="N3189" i="7"/>
  <c r="W3189" i="17" s="1"/>
  <c r="N3185" i="7"/>
  <c r="W3185" i="17" s="1"/>
  <c r="N3181" i="7"/>
  <c r="W3181" i="17" s="1"/>
  <c r="N3177" i="7"/>
  <c r="W3177" i="17" s="1"/>
  <c r="N3173" i="7"/>
  <c r="W3173" i="17" s="1"/>
  <c r="N3169" i="7"/>
  <c r="W3169" i="17" s="1"/>
  <c r="N3165" i="7"/>
  <c r="W3165" i="17" s="1"/>
  <c r="N3161" i="7"/>
  <c r="W3161" i="17" s="1"/>
  <c r="N3157" i="7"/>
  <c r="W3157" i="17" s="1"/>
  <c r="N3153" i="7"/>
  <c r="W3153" i="17" s="1"/>
  <c r="N3149" i="7"/>
  <c r="W3149" i="17" s="1"/>
  <c r="N3145" i="7"/>
  <c r="W3145" i="17" s="1"/>
  <c r="N3224" i="7"/>
  <c r="W3224" i="17" s="1"/>
  <c r="N3220" i="7"/>
  <c r="W3220" i="17" s="1"/>
  <c r="N3216" i="7"/>
  <c r="W3216" i="17" s="1"/>
  <c r="N3212" i="7"/>
  <c r="W3212" i="17" s="1"/>
  <c r="N3208" i="7"/>
  <c r="W3208" i="17" s="1"/>
  <c r="N3204" i="7"/>
  <c r="W3204" i="17" s="1"/>
  <c r="N3200" i="7"/>
  <c r="W3200" i="17" s="1"/>
  <c r="N3196" i="7"/>
  <c r="W3196" i="17" s="1"/>
  <c r="N3192" i="7"/>
  <c r="W3192" i="17" s="1"/>
  <c r="N3188" i="7"/>
  <c r="W3188" i="17" s="1"/>
  <c r="N3184" i="7"/>
  <c r="W3184" i="17" s="1"/>
  <c r="N3180" i="7"/>
  <c r="W3180" i="17" s="1"/>
  <c r="N3176" i="7"/>
  <c r="W3176" i="17" s="1"/>
  <c r="N3172" i="7"/>
  <c r="W3172" i="17" s="1"/>
  <c r="N3168" i="7"/>
  <c r="W3168" i="17" s="1"/>
  <c r="N3164" i="7"/>
  <c r="W3164" i="17" s="1"/>
  <c r="N3160" i="7"/>
  <c r="W3160" i="17" s="1"/>
  <c r="N3156" i="7"/>
  <c r="W3156" i="17" s="1"/>
  <c r="N3152" i="7"/>
  <c r="W3152" i="17" s="1"/>
  <c r="N3148" i="7"/>
  <c r="W3148" i="17" s="1"/>
  <c r="N3144" i="7"/>
  <c r="W3144" i="17" s="1"/>
  <c r="J3143" i="7"/>
  <c r="J3142" i="7"/>
  <c r="J3141" i="7"/>
  <c r="J3140" i="7"/>
  <c r="J3139" i="7"/>
  <c r="J3138" i="7"/>
  <c r="J3137" i="7"/>
  <c r="J3136" i="7"/>
  <c r="J3135" i="7"/>
  <c r="J3134" i="7"/>
  <c r="J3133" i="7"/>
  <c r="J3132" i="7"/>
  <c r="J3131" i="7"/>
  <c r="J3130" i="7"/>
  <c r="J3129" i="7"/>
  <c r="J3128" i="7"/>
  <c r="J3127" i="7"/>
  <c r="J3126" i="7"/>
  <c r="J3125" i="7"/>
  <c r="J3124" i="7"/>
  <c r="J3123" i="7"/>
  <c r="J3122" i="7"/>
  <c r="J3121" i="7"/>
  <c r="J3120" i="7"/>
  <c r="J3119" i="7"/>
  <c r="J3118" i="7"/>
  <c r="J3117" i="7"/>
  <c r="J3116" i="7"/>
  <c r="J3115" i="7"/>
  <c r="J3114" i="7"/>
  <c r="J3113" i="7"/>
  <c r="J3112" i="7"/>
  <c r="J3111" i="7"/>
  <c r="J3110" i="7"/>
  <c r="J3109" i="7"/>
  <c r="J3108" i="7"/>
  <c r="J3107" i="7"/>
  <c r="J3106" i="7"/>
  <c r="J3105" i="7"/>
  <c r="J3104" i="7"/>
  <c r="J3103" i="7"/>
  <c r="J3102" i="7"/>
  <c r="J3101" i="7"/>
  <c r="J3100" i="7"/>
  <c r="J3099" i="7"/>
  <c r="J3098" i="7"/>
  <c r="J3097" i="7"/>
  <c r="J3096" i="7"/>
  <c r="J3095" i="7"/>
  <c r="J3094" i="7"/>
  <c r="J3093" i="7"/>
  <c r="J3092" i="7"/>
  <c r="J3091" i="7"/>
  <c r="J3090" i="7"/>
  <c r="J3089" i="7"/>
  <c r="J3088" i="7"/>
  <c r="J3087" i="7"/>
  <c r="J3086" i="7"/>
  <c r="J3085" i="7"/>
  <c r="J3084" i="7"/>
  <c r="J3083" i="7"/>
  <c r="J3082" i="7"/>
  <c r="J3081" i="7"/>
  <c r="J3080" i="7"/>
  <c r="J3079" i="7"/>
  <c r="J3078" i="7"/>
  <c r="J3077" i="7"/>
  <c r="J3076" i="7"/>
  <c r="J3075" i="7"/>
  <c r="J3074" i="7"/>
  <c r="J3073" i="7"/>
  <c r="J3072" i="7"/>
  <c r="J3071" i="7"/>
  <c r="J3070" i="7"/>
  <c r="J3069" i="7"/>
  <c r="J3068" i="7"/>
  <c r="J3067" i="7"/>
  <c r="J3066" i="7"/>
  <c r="J3065" i="7"/>
  <c r="J3064" i="7"/>
  <c r="J3063" i="7"/>
  <c r="J3062" i="7"/>
  <c r="J3061" i="7"/>
  <c r="J3060" i="7"/>
  <c r="J3059" i="7"/>
  <c r="J3058" i="7"/>
  <c r="J3057" i="7"/>
  <c r="J3056" i="7"/>
  <c r="J3055" i="7"/>
  <c r="J3054" i="7"/>
  <c r="J3053" i="7"/>
  <c r="J3052" i="7"/>
  <c r="J3051" i="7"/>
  <c r="J3050" i="7"/>
  <c r="J3049" i="7"/>
  <c r="J3048" i="7"/>
  <c r="J3047" i="7"/>
  <c r="J3046" i="7"/>
  <c r="J3045" i="7"/>
  <c r="J3044" i="7"/>
  <c r="J3043" i="7"/>
  <c r="J3042" i="7"/>
  <c r="J3041" i="7"/>
  <c r="J3040" i="7"/>
  <c r="J3039" i="7"/>
  <c r="J3038" i="7"/>
  <c r="J3037" i="7"/>
  <c r="J3036" i="7"/>
  <c r="J3035" i="7"/>
  <c r="J3034" i="7"/>
  <c r="J3033" i="7"/>
  <c r="J3032" i="7"/>
  <c r="J3031" i="7"/>
  <c r="J3030" i="7"/>
  <c r="J3029" i="7"/>
  <c r="J3028" i="7"/>
  <c r="J3027" i="7"/>
  <c r="J3026" i="7"/>
  <c r="J3025" i="7"/>
  <c r="J3024" i="7"/>
  <c r="J3023" i="7"/>
  <c r="J3022" i="7"/>
  <c r="J3021" i="7"/>
  <c r="J3020" i="7"/>
  <c r="J3019" i="7"/>
  <c r="J3018" i="7"/>
  <c r="J3017" i="7"/>
  <c r="J3016" i="7"/>
  <c r="J3015" i="7"/>
  <c r="J3014" i="7"/>
  <c r="J3013" i="7"/>
  <c r="J3012" i="7"/>
  <c r="J3011" i="7"/>
  <c r="J3010" i="7"/>
  <c r="J3009" i="7"/>
  <c r="J3008" i="7"/>
  <c r="J3007" i="7"/>
  <c r="J3006" i="7"/>
  <c r="J3005" i="7"/>
  <c r="J3004" i="7"/>
  <c r="J3003" i="7"/>
  <c r="J3002" i="7"/>
  <c r="J3001" i="7"/>
  <c r="J3000" i="7"/>
  <c r="J2999" i="7"/>
  <c r="J2998" i="7"/>
  <c r="J2997" i="7"/>
  <c r="J2996" i="7"/>
  <c r="J2995" i="7"/>
  <c r="J2994" i="7"/>
  <c r="J2993" i="7"/>
  <c r="J2992" i="7"/>
  <c r="J2991" i="7"/>
  <c r="J2990" i="7"/>
  <c r="J2989" i="7"/>
  <c r="J2988" i="7"/>
  <c r="J2987" i="7"/>
  <c r="J2986" i="7"/>
  <c r="J2985" i="7"/>
  <c r="J2984" i="7"/>
  <c r="J2983" i="7"/>
  <c r="J2982" i="7"/>
  <c r="J2981" i="7"/>
  <c r="J2980" i="7"/>
  <c r="J2979" i="7"/>
  <c r="J2978" i="7"/>
  <c r="J2977" i="7"/>
  <c r="J2976" i="7"/>
  <c r="J2975" i="7"/>
  <c r="J2974" i="7"/>
  <c r="J2973" i="7"/>
  <c r="J2972" i="7"/>
  <c r="J2971" i="7"/>
  <c r="J2970" i="7"/>
  <c r="J2969" i="7"/>
  <c r="J2968" i="7"/>
  <c r="J2967" i="7"/>
  <c r="J2966" i="7"/>
  <c r="J2965" i="7"/>
  <c r="J2964" i="7"/>
  <c r="J2963" i="7"/>
  <c r="J2962" i="7"/>
  <c r="J2961" i="7"/>
  <c r="J2960" i="7"/>
  <c r="J2959" i="7"/>
  <c r="J2958" i="7"/>
  <c r="J2957" i="7"/>
  <c r="J2956" i="7"/>
  <c r="J2955" i="7"/>
  <c r="J2954" i="7"/>
  <c r="J2953" i="7"/>
  <c r="J2952" i="7"/>
  <c r="J2951" i="7"/>
  <c r="J2950" i="7"/>
  <c r="J2949" i="7"/>
  <c r="J2948" i="7"/>
  <c r="J2947" i="7"/>
  <c r="J2946" i="7"/>
  <c r="J2945" i="7"/>
  <c r="J2944" i="7"/>
  <c r="J2943" i="7"/>
  <c r="J2942" i="7"/>
  <c r="J2941" i="7"/>
  <c r="J2940" i="7"/>
  <c r="J2939" i="7"/>
  <c r="J2938" i="7"/>
  <c r="J2937" i="7"/>
  <c r="J2936" i="7"/>
  <c r="J2935" i="7"/>
  <c r="J2934" i="7"/>
  <c r="J2933" i="7"/>
  <c r="J2932" i="7"/>
  <c r="J2931" i="7"/>
  <c r="J2930" i="7"/>
  <c r="J2929" i="7"/>
  <c r="J2928" i="7"/>
  <c r="J2927" i="7"/>
  <c r="J2926" i="7"/>
  <c r="J2925" i="7"/>
  <c r="J2924" i="7"/>
  <c r="J2923" i="7"/>
  <c r="J2922" i="7"/>
  <c r="J2921" i="7"/>
  <c r="J2920" i="7"/>
  <c r="J2919" i="7"/>
  <c r="J2918" i="7"/>
  <c r="J2917" i="7"/>
  <c r="J2916" i="7"/>
  <c r="J2915" i="7"/>
  <c r="J2914" i="7"/>
  <c r="J2913" i="7"/>
  <c r="J2912" i="7"/>
  <c r="J2911" i="7"/>
  <c r="J2910" i="7"/>
  <c r="J2909" i="7"/>
  <c r="J2908" i="7"/>
  <c r="J2907" i="7"/>
  <c r="J2906" i="7"/>
  <c r="J2905" i="7"/>
  <c r="J2904" i="7"/>
  <c r="J2903" i="7"/>
  <c r="J2902" i="7"/>
  <c r="J2901" i="7"/>
  <c r="J2900" i="7"/>
  <c r="J2899" i="7"/>
  <c r="J2898" i="7"/>
  <c r="J2897" i="7"/>
  <c r="J2896" i="7"/>
  <c r="J2895" i="7"/>
  <c r="J2894" i="7"/>
  <c r="J2893" i="7"/>
  <c r="J2892" i="7"/>
  <c r="J2891" i="7"/>
  <c r="J2890" i="7"/>
  <c r="J2889" i="7"/>
  <c r="J2888" i="7"/>
  <c r="J2887" i="7"/>
  <c r="J2886" i="7"/>
  <c r="J2885" i="7"/>
  <c r="J2884" i="7"/>
  <c r="J2883" i="7"/>
  <c r="J2882" i="7"/>
  <c r="J2881" i="7"/>
  <c r="J2880" i="7"/>
  <c r="J2879" i="7"/>
  <c r="J2878" i="7"/>
  <c r="J2877" i="7"/>
  <c r="J2876" i="7"/>
  <c r="J2875" i="7"/>
  <c r="J2874" i="7"/>
  <c r="J2873" i="7"/>
  <c r="J2872" i="7"/>
  <c r="J2871" i="7"/>
  <c r="J2870" i="7"/>
  <c r="J2869" i="7"/>
  <c r="J2868" i="7"/>
  <c r="J2867" i="7"/>
  <c r="J2866" i="7"/>
  <c r="J2865" i="7"/>
  <c r="J2864" i="7"/>
  <c r="J2863" i="7"/>
  <c r="J2862" i="7"/>
  <c r="J2861" i="7"/>
  <c r="J2860" i="7"/>
  <c r="J2859" i="7"/>
  <c r="J2858" i="7"/>
  <c r="J2857" i="7"/>
  <c r="J2856" i="7"/>
  <c r="J2855" i="7"/>
  <c r="J2854" i="7"/>
  <c r="J2853" i="7"/>
  <c r="J2852" i="7"/>
  <c r="J2851" i="7"/>
  <c r="J2850" i="7"/>
  <c r="J2849" i="7"/>
  <c r="J2848" i="7"/>
  <c r="J2847" i="7"/>
  <c r="J2846" i="7"/>
  <c r="J2845" i="7"/>
  <c r="J2844" i="7"/>
  <c r="J2843" i="7"/>
  <c r="J2842" i="7"/>
  <c r="J2841" i="7"/>
  <c r="J2840" i="7"/>
  <c r="J2839" i="7"/>
  <c r="J2838" i="7"/>
  <c r="J2837" i="7"/>
  <c r="J2836" i="7"/>
  <c r="J2835" i="7"/>
  <c r="J2834" i="7"/>
  <c r="J2833" i="7"/>
  <c r="J2832" i="7"/>
  <c r="J2831" i="7"/>
  <c r="J2830" i="7"/>
  <c r="J2829" i="7"/>
  <c r="J2828" i="7"/>
  <c r="J2827" i="7"/>
  <c r="J2826" i="7"/>
  <c r="J2825" i="7"/>
  <c r="J2824" i="7"/>
  <c r="J2823" i="7"/>
  <c r="J2822" i="7"/>
  <c r="J2821" i="7"/>
  <c r="J2820" i="7"/>
  <c r="J2819" i="7"/>
  <c r="J2818" i="7"/>
  <c r="J2817" i="7"/>
  <c r="J2816" i="7"/>
  <c r="J2815" i="7"/>
  <c r="J2814" i="7"/>
  <c r="J2813" i="7"/>
  <c r="J2812" i="7"/>
  <c r="J2811" i="7"/>
  <c r="J2810" i="7"/>
  <c r="J2809" i="7"/>
  <c r="J2808" i="7"/>
  <c r="J2807" i="7"/>
  <c r="J2806" i="7"/>
  <c r="J2805" i="7"/>
  <c r="J2804" i="7"/>
  <c r="J2803" i="7"/>
  <c r="J2802" i="7"/>
  <c r="J2801" i="7"/>
  <c r="J2800" i="7"/>
  <c r="J2799" i="7"/>
  <c r="J2798" i="7"/>
  <c r="J2797" i="7"/>
  <c r="J2796" i="7"/>
  <c r="J2795" i="7"/>
  <c r="J2794" i="7"/>
  <c r="J2793" i="7"/>
  <c r="J2792" i="7"/>
  <c r="J2791" i="7"/>
  <c r="J2790" i="7"/>
  <c r="J2789" i="7"/>
  <c r="J2788" i="7"/>
  <c r="J2787" i="7"/>
  <c r="J2786" i="7"/>
  <c r="J2785" i="7"/>
  <c r="J2784" i="7"/>
  <c r="J2783" i="7"/>
  <c r="J2782" i="7"/>
  <c r="J2781" i="7"/>
  <c r="J2780" i="7"/>
  <c r="J2779" i="7"/>
  <c r="J2778" i="7"/>
  <c r="J2777" i="7"/>
  <c r="J2776" i="7"/>
  <c r="J2775" i="7"/>
  <c r="J2774" i="7"/>
  <c r="J2773" i="7"/>
  <c r="J2772" i="7"/>
  <c r="J2771" i="7"/>
  <c r="J2770" i="7"/>
  <c r="J2769" i="7"/>
  <c r="J2768" i="7"/>
  <c r="J2767" i="7"/>
  <c r="J2766" i="7"/>
  <c r="J2765" i="7"/>
  <c r="J2764" i="7"/>
  <c r="J2763" i="7"/>
  <c r="J2762" i="7"/>
  <c r="J2761" i="7"/>
  <c r="J2760" i="7"/>
  <c r="J2759" i="7"/>
  <c r="J2758" i="7"/>
  <c r="J2757" i="7"/>
  <c r="J2756" i="7"/>
  <c r="J2755" i="7"/>
  <c r="J2754" i="7"/>
  <c r="J2753" i="7"/>
  <c r="J2752" i="7"/>
  <c r="J2751" i="7"/>
  <c r="J2750" i="7"/>
  <c r="J2749" i="7"/>
  <c r="J2748" i="7"/>
  <c r="J2747" i="7"/>
  <c r="J2746" i="7"/>
  <c r="J2745" i="7"/>
  <c r="J2744" i="7"/>
  <c r="J2743" i="7"/>
  <c r="J2742" i="7"/>
  <c r="J2741" i="7"/>
  <c r="J2740" i="7"/>
  <c r="J2739" i="7"/>
  <c r="J2738" i="7"/>
  <c r="J2737" i="7"/>
  <c r="J2736" i="7"/>
  <c r="J2735" i="7"/>
  <c r="J2734" i="7"/>
  <c r="J2733" i="7"/>
  <c r="J2732" i="7"/>
  <c r="J2731" i="7"/>
  <c r="J2730" i="7"/>
  <c r="J2729" i="7"/>
  <c r="J2728" i="7"/>
  <c r="J2727" i="7"/>
  <c r="J2726" i="7"/>
  <c r="J2725" i="7"/>
  <c r="J2724" i="7"/>
  <c r="J2723" i="7"/>
  <c r="J2722" i="7"/>
  <c r="J2721" i="7"/>
  <c r="J2720" i="7"/>
  <c r="J2719" i="7"/>
  <c r="J2718" i="7"/>
  <c r="J2717" i="7"/>
  <c r="J2716" i="7"/>
  <c r="J2715" i="7"/>
  <c r="J2714" i="7"/>
  <c r="J2713" i="7"/>
  <c r="J2712" i="7"/>
  <c r="J2711" i="7"/>
  <c r="J2710" i="7"/>
  <c r="J2709" i="7"/>
  <c r="J2708" i="7"/>
  <c r="J2707" i="7"/>
  <c r="J2706" i="7"/>
  <c r="J2705" i="7"/>
  <c r="J2704" i="7"/>
  <c r="J2703" i="7"/>
  <c r="J2702" i="7"/>
  <c r="J2701" i="7"/>
  <c r="J2700" i="7"/>
  <c r="J2699" i="7"/>
  <c r="J2698" i="7"/>
  <c r="J2697" i="7"/>
  <c r="J2696" i="7"/>
  <c r="J2695" i="7"/>
  <c r="J2694" i="7"/>
  <c r="J2693" i="7"/>
  <c r="J2692" i="7"/>
  <c r="J2691" i="7"/>
  <c r="J2690" i="7"/>
  <c r="J2689" i="7"/>
  <c r="J2688" i="7"/>
  <c r="J2687" i="7"/>
  <c r="J2686" i="7"/>
  <c r="J2685" i="7"/>
  <c r="J2684" i="7"/>
  <c r="J2683" i="7"/>
  <c r="J2682" i="7"/>
  <c r="J2681" i="7"/>
  <c r="J2680" i="7"/>
  <c r="J2679" i="7"/>
  <c r="J2678" i="7"/>
  <c r="J2677" i="7"/>
  <c r="J2676" i="7"/>
  <c r="J2675" i="7"/>
  <c r="J2674" i="7"/>
  <c r="J2673" i="7"/>
  <c r="J2672" i="7"/>
  <c r="J2671" i="7"/>
  <c r="J2670" i="7"/>
  <c r="J2669" i="7"/>
  <c r="J2668" i="7"/>
  <c r="J2667" i="7"/>
  <c r="J2666" i="7"/>
  <c r="J2665" i="7"/>
  <c r="J2664" i="7"/>
  <c r="J2663" i="7"/>
  <c r="J2662" i="7"/>
  <c r="J2661" i="7"/>
  <c r="J2660" i="7"/>
  <c r="J2659" i="7"/>
  <c r="J2658" i="7"/>
  <c r="J2657" i="7"/>
  <c r="J2656" i="7"/>
  <c r="J2655" i="7"/>
  <c r="J2654" i="7"/>
  <c r="J2653" i="7"/>
  <c r="J2652" i="7"/>
  <c r="J2651" i="7"/>
  <c r="J2650" i="7"/>
  <c r="J2649" i="7"/>
  <c r="J2648" i="7"/>
  <c r="J2647" i="7"/>
  <c r="J2646" i="7"/>
  <c r="J2645" i="7"/>
  <c r="J2644" i="7"/>
  <c r="J2643" i="7"/>
  <c r="J2642" i="7"/>
  <c r="J2641" i="7"/>
  <c r="J2640" i="7"/>
  <c r="J2639" i="7"/>
  <c r="J2638" i="7"/>
  <c r="J2637" i="7"/>
  <c r="J2636" i="7"/>
  <c r="J2635" i="7"/>
  <c r="J2634" i="7"/>
  <c r="J2633" i="7"/>
  <c r="J2632" i="7"/>
  <c r="J2631" i="7"/>
  <c r="J2630" i="7"/>
  <c r="J2629" i="7"/>
  <c r="J2628" i="7"/>
  <c r="J2627" i="7"/>
  <c r="J2626" i="7"/>
  <c r="J2625" i="7"/>
  <c r="J2624" i="7"/>
  <c r="J2623" i="7"/>
  <c r="J2622" i="7"/>
  <c r="J2621" i="7"/>
  <c r="J2620" i="7"/>
  <c r="J2619" i="7"/>
  <c r="J2618" i="7"/>
  <c r="J2617" i="7"/>
  <c r="J2616" i="7"/>
  <c r="J2615" i="7"/>
  <c r="J2614" i="7"/>
  <c r="J2613" i="7"/>
  <c r="J2612" i="7"/>
  <c r="J2611" i="7"/>
  <c r="J2610" i="7"/>
  <c r="J2609" i="7"/>
  <c r="J2608" i="7"/>
  <c r="J2607" i="7"/>
  <c r="J2606" i="7"/>
  <c r="J2605" i="7"/>
  <c r="J2604" i="7"/>
  <c r="J2603" i="7"/>
  <c r="J2602" i="7"/>
  <c r="J2601" i="7"/>
  <c r="J2600" i="7"/>
  <c r="J2599" i="7"/>
  <c r="J2598" i="7"/>
  <c r="J2597" i="7"/>
  <c r="J2596" i="7"/>
  <c r="J2595" i="7"/>
  <c r="J2594" i="7"/>
  <c r="J2593" i="7"/>
  <c r="J2592" i="7"/>
  <c r="J2591" i="7"/>
  <c r="J2590" i="7"/>
  <c r="J2589" i="7"/>
  <c r="J2588" i="7"/>
  <c r="J2587" i="7"/>
  <c r="J2586" i="7"/>
  <c r="J2585" i="7"/>
  <c r="J2584" i="7"/>
  <c r="J2583" i="7"/>
  <c r="J2582" i="7"/>
  <c r="J2581" i="7"/>
  <c r="J2580" i="7"/>
  <c r="J2579" i="7"/>
  <c r="J2578" i="7"/>
  <c r="J2577" i="7"/>
  <c r="J2576" i="7"/>
  <c r="J2575" i="7"/>
  <c r="J2574" i="7"/>
  <c r="J2573" i="7"/>
  <c r="J2572" i="7"/>
  <c r="J2571" i="7"/>
  <c r="J2570" i="7"/>
  <c r="J2569" i="7"/>
  <c r="J2568" i="7"/>
  <c r="J2567" i="7"/>
  <c r="J2566" i="7"/>
  <c r="J2565" i="7"/>
  <c r="J2564" i="7"/>
  <c r="J2563" i="7"/>
  <c r="J2562" i="7"/>
  <c r="J2561" i="7"/>
  <c r="J2560" i="7"/>
  <c r="J2559" i="7"/>
  <c r="J2558" i="7"/>
  <c r="J2557" i="7"/>
  <c r="J2556" i="7"/>
  <c r="J2555" i="7"/>
  <c r="J2554" i="7"/>
  <c r="J2553" i="7"/>
  <c r="J2552" i="7"/>
  <c r="J2551" i="7"/>
  <c r="J2550" i="7"/>
  <c r="J2549" i="7"/>
  <c r="J2548" i="7"/>
  <c r="J2547" i="7"/>
  <c r="J2546" i="7"/>
  <c r="J2545" i="7"/>
  <c r="J2544" i="7"/>
  <c r="J2543" i="7"/>
  <c r="J2542" i="7"/>
  <c r="J2541" i="7"/>
  <c r="J2540" i="7"/>
  <c r="J2539" i="7"/>
  <c r="J2538" i="7"/>
  <c r="J2537" i="7"/>
  <c r="J2536" i="7"/>
  <c r="J2535" i="7"/>
  <c r="J2534" i="7"/>
  <c r="J2533" i="7"/>
  <c r="J2532" i="7"/>
  <c r="J2531" i="7"/>
  <c r="J2530" i="7"/>
  <c r="J2529" i="7"/>
  <c r="J2528" i="7"/>
  <c r="J2527" i="7"/>
  <c r="J2526" i="7"/>
  <c r="J2525" i="7"/>
  <c r="J2524" i="7"/>
  <c r="J2523" i="7"/>
  <c r="J2522" i="7"/>
  <c r="J2521" i="7"/>
  <c r="J2520" i="7"/>
  <c r="J2519" i="7"/>
  <c r="J2518" i="7"/>
  <c r="J2517" i="7"/>
  <c r="J2516" i="7"/>
  <c r="J2515" i="7"/>
  <c r="J2514" i="7"/>
  <c r="J2513" i="7"/>
  <c r="J2512" i="7"/>
  <c r="J2511" i="7"/>
  <c r="J2510" i="7"/>
  <c r="J2509" i="7"/>
  <c r="J2508" i="7"/>
  <c r="J2507" i="7"/>
  <c r="J2506" i="7"/>
  <c r="J2505" i="7"/>
  <c r="J2504" i="7"/>
  <c r="J2503" i="7"/>
  <c r="J2502" i="7"/>
  <c r="J2501" i="7"/>
  <c r="J2500" i="7"/>
  <c r="J2499" i="7"/>
  <c r="J2498" i="7"/>
  <c r="J2497" i="7"/>
  <c r="J2496" i="7"/>
  <c r="J2495" i="7"/>
  <c r="J2494" i="7"/>
  <c r="J2493" i="7"/>
  <c r="J2492" i="7"/>
  <c r="J2491" i="7"/>
  <c r="J2490" i="7"/>
  <c r="J2489" i="7"/>
  <c r="J2488" i="7"/>
  <c r="J2487" i="7"/>
  <c r="J2486" i="7"/>
  <c r="J2485" i="7"/>
  <c r="J2484" i="7"/>
  <c r="J2483" i="7"/>
  <c r="J2482" i="7"/>
  <c r="J2481" i="7"/>
  <c r="J2480" i="7"/>
  <c r="J2479" i="7"/>
  <c r="J2478" i="7"/>
  <c r="J2477" i="7"/>
  <c r="J2476" i="7"/>
  <c r="J2475" i="7"/>
  <c r="J2474" i="7"/>
  <c r="J2473" i="7"/>
  <c r="J2472" i="7"/>
  <c r="J2471" i="7"/>
  <c r="J2470" i="7"/>
  <c r="J2469" i="7"/>
  <c r="J2468" i="7"/>
  <c r="J2467" i="7"/>
  <c r="J2466" i="7"/>
  <c r="J2465" i="7"/>
  <c r="J2464" i="7"/>
  <c r="J2463" i="7"/>
  <c r="J2462" i="7"/>
  <c r="J2461" i="7"/>
  <c r="J2460" i="7"/>
  <c r="J2459" i="7"/>
  <c r="J2458" i="7"/>
  <c r="J2457" i="7"/>
  <c r="J2456" i="7"/>
  <c r="J2455" i="7"/>
  <c r="J2454" i="7"/>
  <c r="J2453" i="7"/>
  <c r="J2452" i="7"/>
  <c r="J2451" i="7"/>
  <c r="J2450" i="7"/>
  <c r="J2449" i="7"/>
  <c r="J2448" i="7"/>
  <c r="J2447" i="7"/>
  <c r="J2446" i="7"/>
  <c r="J2445" i="7"/>
  <c r="J2444" i="7"/>
  <c r="J2443" i="7"/>
  <c r="J2442" i="7"/>
  <c r="J2441" i="7"/>
  <c r="J2440" i="7"/>
  <c r="J2439" i="7"/>
  <c r="J2438" i="7"/>
  <c r="J2437" i="7"/>
  <c r="J2436" i="7"/>
  <c r="J2435" i="7"/>
  <c r="J2434" i="7"/>
  <c r="J2433" i="7"/>
  <c r="J2432" i="7"/>
  <c r="J2431" i="7"/>
  <c r="J2430" i="7"/>
  <c r="J2429" i="7"/>
  <c r="J2428" i="7"/>
  <c r="J2427" i="7"/>
  <c r="J2426" i="7"/>
  <c r="J2425" i="7"/>
  <c r="J2424" i="7"/>
  <c r="J2423" i="7"/>
  <c r="J2422" i="7"/>
  <c r="J2421" i="7"/>
  <c r="J2420" i="7"/>
  <c r="J2419" i="7"/>
  <c r="J2418" i="7"/>
  <c r="J2417" i="7"/>
  <c r="J2416" i="7"/>
  <c r="J2415" i="7"/>
  <c r="J2414" i="7"/>
  <c r="J2413" i="7"/>
  <c r="J2412" i="7"/>
  <c r="J2411" i="7"/>
  <c r="J2410" i="7"/>
  <c r="J2409" i="7"/>
  <c r="J2408" i="7"/>
  <c r="J2407" i="7"/>
  <c r="J2406" i="7"/>
  <c r="J2405" i="7"/>
  <c r="J2404" i="7"/>
  <c r="J2403" i="7"/>
  <c r="J2402" i="7"/>
  <c r="J2401" i="7"/>
  <c r="J2400" i="7"/>
  <c r="J2399" i="7"/>
  <c r="J2398" i="7"/>
  <c r="J2397" i="7"/>
  <c r="J2396" i="7"/>
  <c r="J2395" i="7"/>
  <c r="J2394" i="7"/>
  <c r="J2393" i="7"/>
  <c r="J2392" i="7"/>
  <c r="J2391" i="7"/>
  <c r="J2390" i="7"/>
  <c r="J2389" i="7"/>
  <c r="J2388" i="7"/>
  <c r="J2387" i="7"/>
  <c r="J2386" i="7"/>
  <c r="J2385" i="7"/>
  <c r="J2384" i="7"/>
  <c r="J2383" i="7"/>
  <c r="J2382" i="7"/>
  <c r="J2381" i="7"/>
  <c r="J2380" i="7"/>
  <c r="J2379" i="7"/>
  <c r="J2378" i="7"/>
  <c r="J2377" i="7"/>
  <c r="J2376" i="7"/>
  <c r="J2375" i="7"/>
  <c r="J2374" i="7"/>
  <c r="J2373" i="7"/>
  <c r="J2372" i="7"/>
  <c r="J2371" i="7"/>
  <c r="J2370" i="7"/>
  <c r="J2369" i="7"/>
  <c r="J2368" i="7"/>
  <c r="J2367" i="7"/>
  <c r="J2366" i="7"/>
  <c r="J2365" i="7"/>
  <c r="J2364" i="7"/>
  <c r="J2363" i="7"/>
  <c r="J2362" i="7"/>
  <c r="J2361" i="7"/>
  <c r="J2360" i="7"/>
  <c r="J2359" i="7"/>
  <c r="J2358" i="7"/>
  <c r="J2357" i="7"/>
  <c r="J2356" i="7"/>
  <c r="J2355" i="7"/>
  <c r="J2354" i="7"/>
  <c r="J2353" i="7"/>
  <c r="J2352" i="7"/>
  <c r="J2351" i="7"/>
  <c r="J2350" i="7"/>
  <c r="J2349" i="7"/>
  <c r="J2348" i="7"/>
  <c r="J2347" i="7"/>
  <c r="J2346" i="7"/>
  <c r="J2345" i="7"/>
  <c r="J2344" i="7"/>
  <c r="J2343" i="7"/>
  <c r="J2342" i="7"/>
  <c r="J2341" i="7"/>
  <c r="J2340" i="7"/>
  <c r="J2339" i="7"/>
  <c r="J2338" i="7"/>
  <c r="J2337" i="7"/>
  <c r="J2336" i="7"/>
  <c r="J2335" i="7"/>
  <c r="J2334" i="7"/>
  <c r="J2333" i="7"/>
  <c r="J2332" i="7"/>
  <c r="J2331" i="7"/>
  <c r="J2330" i="7"/>
  <c r="J2329" i="7"/>
  <c r="J2328" i="7"/>
  <c r="J2327" i="7"/>
  <c r="J2326" i="7"/>
  <c r="J2325" i="7"/>
  <c r="J2324" i="7"/>
  <c r="J2323" i="7"/>
  <c r="J2322" i="7"/>
  <c r="J2321" i="7"/>
  <c r="J2320" i="7"/>
  <c r="J2319" i="7"/>
  <c r="J2318" i="7"/>
  <c r="J2317" i="7"/>
  <c r="J2316" i="7"/>
  <c r="J2315" i="7"/>
  <c r="J2314" i="7"/>
  <c r="J2313" i="7"/>
  <c r="J2312" i="7"/>
  <c r="J2311" i="7"/>
  <c r="J2310" i="7"/>
  <c r="J2309" i="7"/>
  <c r="J2308" i="7"/>
  <c r="J2307" i="7"/>
  <c r="J2306" i="7"/>
  <c r="J2305" i="7"/>
  <c r="J2304" i="7"/>
  <c r="J2303" i="7"/>
  <c r="J2302" i="7"/>
  <c r="J2301" i="7"/>
  <c r="J2300" i="7"/>
  <c r="J2299" i="7"/>
  <c r="J2298" i="7"/>
  <c r="J2297" i="7"/>
  <c r="J2296" i="7"/>
  <c r="J2295" i="7"/>
  <c r="J2294" i="7"/>
  <c r="J2293" i="7"/>
  <c r="J2292" i="7"/>
  <c r="J2291" i="7"/>
  <c r="J2290" i="7"/>
  <c r="J2289" i="7"/>
  <c r="J2288" i="7"/>
  <c r="J2287" i="7"/>
  <c r="J2286" i="7"/>
  <c r="J2285" i="7"/>
  <c r="J2284" i="7"/>
  <c r="J2283" i="7"/>
  <c r="J2282" i="7"/>
  <c r="J2281" i="7"/>
  <c r="J2280" i="7"/>
  <c r="J2279" i="7"/>
  <c r="J2278" i="7"/>
  <c r="J2277" i="7"/>
  <c r="J2276" i="7"/>
  <c r="J2275" i="7"/>
  <c r="J2274" i="7"/>
  <c r="J2273" i="7"/>
  <c r="J2272" i="7"/>
  <c r="J2271" i="7"/>
  <c r="J2270" i="7"/>
  <c r="J2269" i="7"/>
  <c r="J2268" i="7"/>
  <c r="J2267" i="7"/>
  <c r="J2266" i="7"/>
  <c r="J2265" i="7"/>
  <c r="J2264" i="7"/>
  <c r="J2263" i="7"/>
  <c r="J2262" i="7"/>
  <c r="J2261" i="7"/>
  <c r="J2260" i="7"/>
  <c r="J2259" i="7"/>
  <c r="J2258" i="7"/>
  <c r="J2257" i="7"/>
  <c r="J2256" i="7"/>
  <c r="J2255" i="7"/>
  <c r="J2254" i="7"/>
  <c r="J2253" i="7"/>
  <c r="J2252" i="7"/>
  <c r="J2251" i="7"/>
  <c r="J2250" i="7"/>
  <c r="J2249" i="7"/>
  <c r="J2248" i="7"/>
  <c r="J2247" i="7"/>
  <c r="J2246" i="7"/>
  <c r="J2245" i="7"/>
  <c r="J2244" i="7"/>
  <c r="J2243" i="7"/>
  <c r="J2242" i="7"/>
  <c r="J2241" i="7"/>
  <c r="J2240" i="7"/>
  <c r="J2239" i="7"/>
  <c r="J2238" i="7"/>
  <c r="J2237" i="7"/>
  <c r="J2236" i="7"/>
  <c r="J2235" i="7"/>
  <c r="J2234" i="7"/>
  <c r="J2233" i="7"/>
  <c r="J2232" i="7"/>
  <c r="J2231" i="7"/>
  <c r="J2230" i="7"/>
  <c r="J2229" i="7"/>
  <c r="J2228" i="7"/>
  <c r="J2227" i="7"/>
  <c r="J2226" i="7"/>
  <c r="J2225" i="7"/>
  <c r="J2224" i="7"/>
  <c r="J2223" i="7"/>
  <c r="J2222" i="7"/>
  <c r="J2221" i="7"/>
  <c r="J2220" i="7"/>
  <c r="J2219" i="7"/>
  <c r="J2218" i="7"/>
  <c r="J2217" i="7"/>
  <c r="J2216" i="7"/>
  <c r="J2215" i="7"/>
  <c r="J2214" i="7"/>
  <c r="J2213" i="7"/>
  <c r="J2212" i="7"/>
  <c r="J2211" i="7"/>
  <c r="J2210" i="7"/>
  <c r="J2209" i="7"/>
  <c r="J2208" i="7"/>
  <c r="J2207" i="7"/>
  <c r="J2206" i="7"/>
  <c r="J2205" i="7"/>
  <c r="J2204" i="7"/>
  <c r="J2203" i="7"/>
  <c r="J2202" i="7"/>
  <c r="J2201" i="7"/>
  <c r="J2200" i="7"/>
  <c r="J2199" i="7"/>
  <c r="J2198" i="7"/>
  <c r="J2197" i="7"/>
  <c r="J2196" i="7"/>
  <c r="J2195" i="7"/>
  <c r="J2194" i="7"/>
  <c r="J2193" i="7"/>
  <c r="J2192" i="7"/>
  <c r="J2191" i="7"/>
  <c r="J2190" i="7"/>
  <c r="J2189" i="7"/>
  <c r="J2188" i="7"/>
  <c r="J2187" i="7"/>
  <c r="J2186" i="7"/>
  <c r="J2185" i="7"/>
  <c r="J2184" i="7"/>
  <c r="J2183" i="7"/>
  <c r="J2182" i="7"/>
  <c r="J2181" i="7"/>
  <c r="J2180" i="7"/>
  <c r="J2179" i="7"/>
  <c r="J2178" i="7"/>
  <c r="J2177" i="7"/>
  <c r="J2176" i="7"/>
  <c r="J2175" i="7"/>
  <c r="J2174" i="7"/>
  <c r="J2173" i="7"/>
  <c r="J2172" i="7"/>
  <c r="J2171" i="7"/>
  <c r="J2170" i="7"/>
  <c r="J2169" i="7"/>
  <c r="J2168" i="7"/>
  <c r="J2167" i="7"/>
  <c r="J2166" i="7"/>
  <c r="J2165" i="7"/>
  <c r="J2164" i="7"/>
  <c r="J2163" i="7"/>
  <c r="J2162" i="7"/>
  <c r="J2161" i="7"/>
  <c r="J2160" i="7"/>
  <c r="J2159" i="7"/>
  <c r="J2158" i="7"/>
  <c r="J2157" i="7"/>
  <c r="J2156" i="7"/>
  <c r="J2155" i="7"/>
  <c r="J2154" i="7"/>
  <c r="J2153" i="7"/>
  <c r="J2152" i="7"/>
  <c r="J2151" i="7"/>
  <c r="J2150" i="7"/>
  <c r="J2149" i="7"/>
  <c r="J2148" i="7"/>
  <c r="J2147" i="7"/>
  <c r="J2146" i="7"/>
  <c r="J2145" i="7"/>
  <c r="J2144" i="7"/>
  <c r="J2143" i="7"/>
  <c r="J2142" i="7"/>
  <c r="J2141" i="7"/>
  <c r="J2140" i="7"/>
  <c r="J2139" i="7"/>
  <c r="J2138" i="7"/>
  <c r="J2137" i="7"/>
  <c r="J2136" i="7"/>
  <c r="J2135" i="7"/>
  <c r="J2134" i="7"/>
  <c r="J2133" i="7"/>
  <c r="J2132" i="7"/>
  <c r="J2131" i="7"/>
  <c r="J2130" i="7"/>
  <c r="J2129" i="7"/>
  <c r="J2128" i="7"/>
  <c r="J2127" i="7"/>
  <c r="J2126" i="7"/>
  <c r="J2125" i="7"/>
  <c r="J2124" i="7"/>
  <c r="J2123" i="7"/>
  <c r="J2122" i="7"/>
  <c r="J2121" i="7"/>
  <c r="J2120" i="7"/>
  <c r="J2119" i="7"/>
  <c r="J2118" i="7"/>
  <c r="J2117" i="7"/>
  <c r="J2116" i="7"/>
  <c r="J2115" i="7"/>
  <c r="J2114" i="7"/>
  <c r="J2113" i="7"/>
  <c r="J2112" i="7"/>
  <c r="J2111" i="7"/>
  <c r="J2110" i="7"/>
  <c r="J2109" i="7"/>
  <c r="J2108" i="7"/>
  <c r="J2107" i="7"/>
  <c r="J2106" i="7"/>
  <c r="J2105" i="7"/>
  <c r="J2104" i="7"/>
  <c r="J2103" i="7"/>
  <c r="J2102" i="7"/>
  <c r="J2101" i="7"/>
  <c r="J2100" i="7"/>
  <c r="J2099" i="7"/>
  <c r="J2098" i="7"/>
  <c r="J2097" i="7"/>
  <c r="J2096" i="7"/>
  <c r="J2095" i="7"/>
  <c r="J2094" i="7"/>
  <c r="J2093" i="7"/>
  <c r="J2092" i="7"/>
  <c r="J2091" i="7"/>
  <c r="J2090" i="7"/>
  <c r="J2089" i="7"/>
  <c r="J2088" i="7"/>
  <c r="J2087" i="7"/>
  <c r="J2086" i="7"/>
  <c r="J2085" i="7"/>
  <c r="J2084" i="7"/>
  <c r="J2083" i="7"/>
  <c r="J2082" i="7"/>
  <c r="J2081" i="7"/>
  <c r="J2080" i="7"/>
  <c r="J2079" i="7"/>
  <c r="J2078" i="7"/>
  <c r="J2077" i="7"/>
  <c r="J2076" i="7"/>
  <c r="J2075" i="7"/>
  <c r="J2074" i="7"/>
  <c r="J2073" i="7"/>
  <c r="J2072" i="7"/>
  <c r="J2071" i="7"/>
  <c r="J2070" i="7"/>
  <c r="J2069" i="7"/>
  <c r="J2068" i="7"/>
  <c r="J2067" i="7"/>
  <c r="J2066" i="7"/>
  <c r="J2065" i="7"/>
  <c r="J2064" i="7"/>
  <c r="J2063" i="7"/>
  <c r="J2062" i="7"/>
  <c r="J2061" i="7"/>
  <c r="J2060" i="7"/>
  <c r="J2059" i="7"/>
  <c r="J2058" i="7"/>
  <c r="J2057" i="7"/>
  <c r="J2056" i="7"/>
  <c r="J2055" i="7"/>
  <c r="J2054" i="7"/>
  <c r="J2053" i="7"/>
  <c r="J2052" i="7"/>
  <c r="J2051" i="7"/>
  <c r="J2050" i="7"/>
  <c r="J2049" i="7"/>
  <c r="J2048" i="7"/>
  <c r="J2047" i="7"/>
  <c r="J2046" i="7"/>
  <c r="J2045" i="7"/>
  <c r="J2044" i="7"/>
  <c r="J2043" i="7"/>
  <c r="J2042" i="7"/>
  <c r="J2041" i="7"/>
  <c r="J2040" i="7"/>
  <c r="J2039" i="7"/>
  <c r="J2038" i="7"/>
  <c r="J2037" i="7"/>
  <c r="J2036" i="7"/>
  <c r="J2035" i="7"/>
  <c r="J2034" i="7"/>
  <c r="J2033" i="7"/>
  <c r="J2032" i="7"/>
  <c r="J2031" i="7"/>
  <c r="J2030" i="7"/>
  <c r="J2029" i="7"/>
  <c r="J2028" i="7"/>
  <c r="J2027" i="7"/>
  <c r="J2026" i="7"/>
  <c r="J2025" i="7"/>
  <c r="J2024" i="7"/>
  <c r="J2023" i="7"/>
  <c r="J2022" i="7"/>
  <c r="J2021" i="7"/>
  <c r="J2020" i="7"/>
  <c r="J2019" i="7"/>
  <c r="J2018" i="7"/>
  <c r="J2017" i="7"/>
  <c r="J2016" i="7"/>
  <c r="J2015" i="7"/>
  <c r="J2014" i="7"/>
  <c r="J2013" i="7"/>
  <c r="J2012" i="7"/>
  <c r="J2011" i="7"/>
  <c r="J2010" i="7"/>
  <c r="J2009" i="7"/>
  <c r="J2008" i="7"/>
  <c r="J2007" i="7"/>
  <c r="J2006" i="7"/>
  <c r="J2005" i="7"/>
  <c r="J2004" i="7"/>
  <c r="J2003" i="7"/>
  <c r="J2002" i="7"/>
  <c r="J2001" i="7"/>
  <c r="J2000" i="7"/>
  <c r="J1999" i="7"/>
  <c r="J1998" i="7"/>
  <c r="J1997" i="7"/>
  <c r="J1996" i="7"/>
  <c r="J1995" i="7"/>
  <c r="J1994" i="7"/>
  <c r="J1993" i="7"/>
  <c r="J1992" i="7"/>
  <c r="J1991" i="7"/>
  <c r="J1990" i="7"/>
  <c r="J1989" i="7"/>
  <c r="J1988" i="7"/>
  <c r="J1987" i="7"/>
  <c r="J1986" i="7"/>
  <c r="J1985" i="7"/>
  <c r="J1984" i="7"/>
  <c r="J1983" i="7"/>
  <c r="J1982" i="7"/>
  <c r="J1981" i="7"/>
  <c r="J1980" i="7"/>
  <c r="J1979" i="7"/>
  <c r="J1978" i="7"/>
  <c r="J1977" i="7"/>
  <c r="J1976" i="7"/>
  <c r="J1975" i="7"/>
  <c r="J1974" i="7"/>
  <c r="J1973" i="7"/>
  <c r="J1972" i="7"/>
  <c r="J1971" i="7"/>
  <c r="J1970" i="7"/>
  <c r="J1969" i="7"/>
  <c r="J1968" i="7"/>
  <c r="J1967" i="7"/>
  <c r="J1966" i="7"/>
  <c r="J1965" i="7"/>
  <c r="J1964" i="7"/>
  <c r="J1963" i="7"/>
  <c r="J1962" i="7"/>
  <c r="J1961" i="7"/>
  <c r="J1960" i="7"/>
  <c r="J1959" i="7"/>
  <c r="J1958" i="7"/>
  <c r="J1957" i="7"/>
  <c r="J1956" i="7"/>
  <c r="J1955" i="7"/>
  <c r="J1954" i="7"/>
  <c r="J1953" i="7"/>
  <c r="J1952" i="7"/>
  <c r="J1951" i="7"/>
  <c r="J1950" i="7"/>
  <c r="J1949" i="7"/>
  <c r="J1948" i="7"/>
  <c r="J1947" i="7"/>
  <c r="J1946" i="7"/>
  <c r="J1945" i="7"/>
  <c r="J1944" i="7"/>
  <c r="J1943" i="7"/>
  <c r="J1942" i="7"/>
  <c r="J1941" i="7"/>
  <c r="J1940" i="7"/>
  <c r="J1939" i="7"/>
  <c r="J1938" i="7"/>
  <c r="J1937" i="7"/>
  <c r="J1936" i="7"/>
  <c r="J1935" i="7"/>
  <c r="J1934" i="7"/>
  <c r="J1933" i="7"/>
  <c r="J1932" i="7"/>
  <c r="J1931" i="7"/>
  <c r="J1930" i="7"/>
  <c r="J1929" i="7"/>
  <c r="J1928" i="7"/>
  <c r="J1927" i="7"/>
  <c r="J1926" i="7"/>
  <c r="J1925" i="7"/>
  <c r="J1924" i="7"/>
  <c r="J1923" i="7"/>
  <c r="J1922" i="7"/>
  <c r="J1921" i="7"/>
  <c r="J1920" i="7"/>
  <c r="J1919" i="7"/>
  <c r="J1918" i="7"/>
  <c r="J1917" i="7"/>
  <c r="J1916" i="7"/>
  <c r="J1915" i="7"/>
  <c r="J1914" i="7"/>
  <c r="J1913" i="7"/>
  <c r="J1912" i="7"/>
  <c r="J1911" i="7"/>
  <c r="J1910" i="7"/>
  <c r="J1909" i="7"/>
  <c r="J1908" i="7"/>
  <c r="J1907" i="7"/>
  <c r="J1906" i="7"/>
  <c r="J1905" i="7"/>
  <c r="J1904" i="7"/>
  <c r="J1903" i="7"/>
  <c r="J1902" i="7"/>
  <c r="J1901" i="7"/>
  <c r="J1900" i="7"/>
  <c r="J1899" i="7"/>
  <c r="J1898" i="7"/>
  <c r="J1897" i="7"/>
  <c r="J1896" i="7"/>
  <c r="J1895" i="7"/>
  <c r="J1894" i="7"/>
  <c r="J1893" i="7"/>
  <c r="J1892" i="7"/>
  <c r="J1891" i="7"/>
  <c r="J1890" i="7"/>
  <c r="J1889" i="7"/>
  <c r="J1888" i="7"/>
  <c r="J1887" i="7"/>
  <c r="J1886" i="7"/>
  <c r="J1885" i="7"/>
  <c r="J1884" i="7"/>
  <c r="J1883" i="7"/>
  <c r="J1882" i="7"/>
  <c r="J1881" i="7"/>
  <c r="J1880" i="7"/>
  <c r="J1879" i="7"/>
  <c r="J1878" i="7"/>
  <c r="J1877" i="7"/>
  <c r="J1876" i="7"/>
  <c r="J1875" i="7"/>
  <c r="J1874" i="7"/>
  <c r="J1873" i="7"/>
  <c r="J1872" i="7"/>
  <c r="J1871" i="7"/>
  <c r="J1870" i="7"/>
  <c r="J1869" i="7"/>
  <c r="J1868" i="7"/>
  <c r="J1867" i="7"/>
  <c r="J1866" i="7"/>
  <c r="J1865" i="7"/>
  <c r="J1864" i="7"/>
  <c r="J1863" i="7"/>
  <c r="J1862" i="7"/>
  <c r="J1861" i="7"/>
  <c r="J1860" i="7"/>
  <c r="J1859" i="7"/>
  <c r="J1858" i="7"/>
  <c r="J1857" i="7"/>
  <c r="J1856" i="7"/>
  <c r="J1855" i="7"/>
  <c r="J1854" i="7"/>
  <c r="J1853" i="7"/>
  <c r="J1852" i="7"/>
  <c r="J1851" i="7"/>
  <c r="J1850" i="7"/>
  <c r="J1849" i="7"/>
  <c r="J1848" i="7"/>
  <c r="J1847" i="7"/>
  <c r="J1846" i="7"/>
  <c r="J1845" i="7"/>
  <c r="J1844" i="7"/>
  <c r="J1843" i="7"/>
  <c r="J1842" i="7"/>
  <c r="J1841" i="7"/>
  <c r="J1840" i="7"/>
  <c r="J1839" i="7"/>
  <c r="J1838" i="7"/>
  <c r="J1837" i="7"/>
  <c r="J1836" i="7"/>
  <c r="J1835" i="7"/>
  <c r="J1834" i="7"/>
  <c r="J1833" i="7"/>
  <c r="J1832" i="7"/>
  <c r="J1831" i="7"/>
  <c r="J1830" i="7"/>
  <c r="J1829" i="7"/>
  <c r="J1828" i="7"/>
  <c r="J1827" i="7"/>
  <c r="J1826" i="7"/>
  <c r="J1825" i="7"/>
  <c r="J1824" i="7"/>
  <c r="J1823" i="7"/>
  <c r="J1822" i="7"/>
  <c r="J1821" i="7"/>
  <c r="J1820" i="7"/>
  <c r="J1819" i="7"/>
  <c r="J1818" i="7"/>
  <c r="J1817" i="7"/>
  <c r="J1816" i="7"/>
  <c r="J1815" i="7"/>
  <c r="J1814" i="7"/>
  <c r="J1813" i="7"/>
  <c r="J1812" i="7"/>
  <c r="J1811" i="7"/>
  <c r="J1810" i="7"/>
  <c r="J1809" i="7"/>
  <c r="J1808" i="7"/>
  <c r="J1807" i="7"/>
  <c r="J1806" i="7"/>
  <c r="J1805" i="7"/>
  <c r="J1804" i="7"/>
  <c r="J1803" i="7"/>
  <c r="J1802" i="7"/>
  <c r="J1801" i="7"/>
  <c r="J1800" i="7"/>
  <c r="J1799" i="7"/>
  <c r="J1798" i="7"/>
  <c r="J1797" i="7"/>
  <c r="J1796" i="7"/>
  <c r="J1795" i="7"/>
  <c r="J1794" i="7"/>
  <c r="J1793" i="7"/>
  <c r="J1792" i="7"/>
  <c r="J1791" i="7"/>
  <c r="J1790" i="7"/>
  <c r="J1789" i="7"/>
  <c r="J1788" i="7"/>
  <c r="J1787" i="7"/>
  <c r="J1786" i="7"/>
  <c r="J1785" i="7"/>
  <c r="J1784" i="7"/>
  <c r="J1783" i="7"/>
  <c r="J1782" i="7"/>
  <c r="J1781" i="7"/>
  <c r="J1780" i="7"/>
  <c r="J1779" i="7"/>
  <c r="J1778" i="7"/>
  <c r="J1777" i="7"/>
  <c r="J1776" i="7"/>
  <c r="J1775" i="7"/>
  <c r="J1774" i="7"/>
  <c r="J1773" i="7"/>
  <c r="J1772" i="7"/>
  <c r="J1771" i="7"/>
  <c r="J1770" i="7"/>
  <c r="J1769" i="7"/>
  <c r="J1768" i="7"/>
  <c r="J1767" i="7"/>
  <c r="J1766" i="7"/>
  <c r="J1765" i="7"/>
  <c r="J1764" i="7"/>
  <c r="J1763" i="7"/>
  <c r="J1762" i="7"/>
  <c r="J1761" i="7"/>
  <c r="J1760" i="7"/>
  <c r="J1759" i="7"/>
  <c r="J1758" i="7"/>
  <c r="J1757" i="7"/>
  <c r="J1756" i="7"/>
  <c r="J1755" i="7"/>
  <c r="J1754" i="7"/>
  <c r="J1753" i="7"/>
  <c r="J1752" i="7"/>
  <c r="J1751" i="7"/>
  <c r="J1750" i="7"/>
  <c r="J1749" i="7"/>
  <c r="J1748" i="7"/>
  <c r="J1747" i="7"/>
  <c r="J1746" i="7"/>
  <c r="J1745" i="7"/>
  <c r="J1744" i="7"/>
  <c r="J1743" i="7"/>
  <c r="J1742" i="7"/>
  <c r="J1741" i="7"/>
  <c r="J1740" i="7"/>
  <c r="J1739" i="7"/>
  <c r="J1738" i="7"/>
  <c r="J1737" i="7"/>
  <c r="J1736" i="7"/>
  <c r="J1735" i="7"/>
  <c r="J1734" i="7"/>
  <c r="J1733" i="7"/>
  <c r="J1732" i="7"/>
  <c r="J1731" i="7"/>
  <c r="J1730" i="7"/>
  <c r="J1729" i="7"/>
  <c r="J1728" i="7"/>
  <c r="J1727" i="7"/>
  <c r="J1726" i="7"/>
  <c r="J1725" i="7"/>
  <c r="J1724" i="7"/>
  <c r="J1723" i="7"/>
  <c r="J1722" i="7"/>
  <c r="J1721" i="7"/>
  <c r="J1720" i="7"/>
  <c r="J1719" i="7"/>
  <c r="J1718" i="7"/>
  <c r="J1717" i="7"/>
  <c r="J1716" i="7"/>
  <c r="J1715" i="7"/>
  <c r="J1714" i="7"/>
  <c r="J1713" i="7"/>
  <c r="J1712" i="7"/>
  <c r="J1711" i="7"/>
  <c r="J1710" i="7"/>
  <c r="J1709" i="7"/>
  <c r="J1708" i="7"/>
  <c r="J1707" i="7"/>
  <c r="J1706" i="7"/>
  <c r="J1705" i="7"/>
  <c r="J1704" i="7"/>
  <c r="J1703" i="7"/>
  <c r="J1702" i="7"/>
  <c r="J1701" i="7"/>
  <c r="J1700" i="7"/>
  <c r="J1699" i="7"/>
  <c r="J1698" i="7"/>
  <c r="J1697" i="7"/>
  <c r="J1696" i="7"/>
  <c r="J1695" i="7"/>
  <c r="J1694" i="7"/>
  <c r="J1693" i="7"/>
  <c r="J1692" i="7"/>
  <c r="J1691" i="7"/>
  <c r="J1690" i="7"/>
  <c r="J1689" i="7"/>
  <c r="J1688" i="7"/>
  <c r="J1687" i="7"/>
  <c r="J1686" i="7"/>
  <c r="J1685" i="7"/>
  <c r="J1684" i="7"/>
  <c r="J1683" i="7"/>
  <c r="J1682" i="7"/>
  <c r="J1681" i="7"/>
  <c r="J1680" i="7"/>
  <c r="J1679" i="7"/>
  <c r="J1678" i="7"/>
  <c r="J1677" i="7"/>
  <c r="J1676" i="7"/>
  <c r="J1675" i="7"/>
  <c r="J1674" i="7"/>
  <c r="J1673" i="7"/>
  <c r="J1672" i="7"/>
  <c r="J1671" i="7"/>
  <c r="J1670" i="7"/>
  <c r="J1669" i="7"/>
  <c r="J1668" i="7"/>
  <c r="J1667" i="7"/>
  <c r="J1666" i="7"/>
  <c r="J1665" i="7"/>
  <c r="J1664" i="7"/>
  <c r="J1663" i="7"/>
  <c r="J1662" i="7"/>
  <c r="J1661" i="7"/>
  <c r="J1660" i="7"/>
  <c r="J1659" i="7"/>
  <c r="J1658" i="7"/>
  <c r="J1657" i="7"/>
  <c r="J1656" i="7"/>
  <c r="J1655" i="7"/>
  <c r="J1654" i="7"/>
  <c r="J1653" i="7"/>
  <c r="J1652" i="7"/>
  <c r="J1651" i="7"/>
  <c r="J1650" i="7"/>
  <c r="J1649" i="7"/>
  <c r="J1648" i="7"/>
  <c r="J1647" i="7"/>
  <c r="J1646" i="7"/>
  <c r="J1645" i="7"/>
  <c r="J1644" i="7"/>
  <c r="J1643" i="7"/>
  <c r="J1642" i="7"/>
  <c r="J1641" i="7"/>
  <c r="J1640" i="7"/>
  <c r="J1639" i="7"/>
  <c r="J1638" i="7"/>
  <c r="J1637" i="7"/>
  <c r="J1636" i="7"/>
  <c r="J1635" i="7"/>
  <c r="J1634" i="7"/>
  <c r="J1633" i="7"/>
  <c r="J1632" i="7"/>
  <c r="J1631" i="7"/>
  <c r="J1630" i="7"/>
  <c r="J1629" i="7"/>
  <c r="J1628" i="7"/>
  <c r="J1627" i="7"/>
  <c r="J1626" i="7"/>
  <c r="J1625" i="7"/>
  <c r="J1624" i="7"/>
  <c r="J1623" i="7"/>
  <c r="J1622" i="7"/>
  <c r="J1621" i="7"/>
  <c r="J1620" i="7"/>
  <c r="J1619" i="7"/>
  <c r="J1618" i="7"/>
  <c r="J1617" i="7"/>
  <c r="J1616" i="7"/>
  <c r="J1615" i="7"/>
  <c r="J1614" i="7"/>
  <c r="J1613" i="7"/>
  <c r="J1612" i="7"/>
  <c r="J1611" i="7"/>
  <c r="J1610" i="7"/>
  <c r="J1609" i="7"/>
  <c r="J1608" i="7"/>
  <c r="J1607" i="7"/>
  <c r="J1606" i="7"/>
  <c r="J1605" i="7"/>
  <c r="J1604" i="7"/>
  <c r="J1603" i="7"/>
  <c r="J1602" i="7"/>
  <c r="J1601" i="7"/>
  <c r="J1600" i="7"/>
  <c r="J1599" i="7"/>
  <c r="J1598" i="7"/>
  <c r="J1597" i="7"/>
  <c r="J1596" i="7"/>
  <c r="J1595" i="7"/>
  <c r="J1594" i="7"/>
  <c r="J1593" i="7"/>
  <c r="J1592" i="7"/>
  <c r="J1591" i="7"/>
  <c r="J1590" i="7"/>
  <c r="J1589" i="7"/>
  <c r="J1588" i="7"/>
  <c r="J1587" i="7"/>
  <c r="J1586" i="7"/>
  <c r="J1585" i="7"/>
  <c r="J1584" i="7"/>
  <c r="J1583" i="7"/>
  <c r="J1582" i="7"/>
  <c r="J1581" i="7"/>
  <c r="J1580" i="7"/>
  <c r="J1579" i="7"/>
  <c r="J1578" i="7"/>
  <c r="J1577" i="7"/>
  <c r="J1576" i="7"/>
  <c r="J1575" i="7"/>
  <c r="J1574" i="7"/>
  <c r="J1573" i="7"/>
  <c r="J1572" i="7"/>
  <c r="J1571" i="7"/>
  <c r="J1570" i="7"/>
  <c r="J1569" i="7"/>
  <c r="J1568" i="7"/>
  <c r="J1567" i="7"/>
  <c r="J1566" i="7"/>
  <c r="J1565" i="7"/>
  <c r="J1564" i="7"/>
  <c r="J1563" i="7"/>
  <c r="J1562" i="7"/>
  <c r="J1561" i="7"/>
  <c r="J1560" i="7"/>
  <c r="J1559" i="7"/>
  <c r="J1558" i="7"/>
  <c r="J1557" i="7"/>
  <c r="J1556" i="7"/>
  <c r="J1555" i="7"/>
  <c r="J1554" i="7"/>
  <c r="J1553" i="7"/>
  <c r="J1552" i="7"/>
  <c r="J1551" i="7"/>
  <c r="J1550" i="7"/>
  <c r="J1549" i="7"/>
  <c r="J1548" i="7"/>
  <c r="J1547" i="7"/>
  <c r="J1546" i="7"/>
  <c r="J1545" i="7"/>
  <c r="J1544" i="7"/>
  <c r="J1543" i="7"/>
  <c r="J1542" i="7"/>
  <c r="J1541" i="7"/>
  <c r="J1540" i="7"/>
  <c r="J1539" i="7"/>
  <c r="J1538" i="7"/>
  <c r="J1537" i="7"/>
  <c r="J1536" i="7"/>
  <c r="J1535" i="7"/>
  <c r="J1534" i="7"/>
  <c r="J1533" i="7"/>
  <c r="J1532" i="7"/>
  <c r="J1531" i="7"/>
  <c r="J1530" i="7"/>
  <c r="J1529" i="7"/>
  <c r="J1528" i="7"/>
  <c r="J1527" i="7"/>
  <c r="J1526" i="7"/>
  <c r="J1525" i="7"/>
  <c r="J1524" i="7"/>
  <c r="J1523" i="7"/>
  <c r="J1522" i="7"/>
  <c r="J1521" i="7"/>
  <c r="J1520" i="7"/>
  <c r="J1519" i="7"/>
  <c r="J1518" i="7"/>
  <c r="J1517" i="7"/>
  <c r="J1516" i="7"/>
  <c r="J1515" i="7"/>
  <c r="J1514" i="7"/>
  <c r="J1513" i="7"/>
  <c r="J1512" i="7"/>
  <c r="J1511" i="7"/>
  <c r="J1510" i="7"/>
  <c r="J1509" i="7"/>
  <c r="J1508" i="7"/>
  <c r="J1507" i="7"/>
  <c r="J1506" i="7"/>
  <c r="J1505" i="7"/>
  <c r="J1504" i="7"/>
  <c r="J1503" i="7"/>
  <c r="J1502" i="7"/>
  <c r="J1501" i="7"/>
  <c r="J1500" i="7"/>
  <c r="J1499" i="7"/>
  <c r="J1498" i="7"/>
  <c r="J1497" i="7"/>
  <c r="J1496" i="7"/>
  <c r="J1495" i="7"/>
  <c r="J1494" i="7"/>
  <c r="J1493" i="7"/>
  <c r="J1492" i="7"/>
  <c r="J1491" i="7"/>
  <c r="J1490" i="7"/>
  <c r="J1489" i="7"/>
  <c r="J1488" i="7"/>
  <c r="J1487" i="7"/>
  <c r="J1486" i="7"/>
  <c r="J1485" i="7"/>
  <c r="J1484" i="7"/>
  <c r="J1483" i="7"/>
  <c r="J1482" i="7"/>
  <c r="J1481" i="7"/>
  <c r="J1480" i="7"/>
  <c r="J1479" i="7"/>
  <c r="J1478" i="7"/>
  <c r="J1477" i="7"/>
  <c r="J1476" i="7"/>
  <c r="J1475" i="7"/>
  <c r="J1474" i="7"/>
  <c r="J1473" i="7"/>
  <c r="J1472" i="7"/>
  <c r="J1471" i="7"/>
  <c r="J1470" i="7"/>
  <c r="J1469" i="7"/>
  <c r="J1468" i="7"/>
  <c r="J1467" i="7"/>
  <c r="J1466" i="7"/>
  <c r="J1465" i="7"/>
  <c r="J1464" i="7"/>
  <c r="J1463" i="7"/>
  <c r="J1462" i="7"/>
  <c r="J1461" i="7"/>
  <c r="J1460" i="7"/>
  <c r="J1459" i="7"/>
  <c r="J1458" i="7"/>
  <c r="J1457" i="7"/>
  <c r="J1456" i="7"/>
  <c r="J1455" i="7"/>
  <c r="J1454" i="7"/>
  <c r="J1453" i="7"/>
  <c r="J1452" i="7"/>
  <c r="J1451" i="7"/>
  <c r="J1450" i="7"/>
  <c r="J1449" i="7"/>
  <c r="J1448" i="7"/>
  <c r="J1447" i="7"/>
  <c r="J1446" i="7"/>
  <c r="J1445" i="7"/>
  <c r="J1444" i="7"/>
  <c r="J1443" i="7"/>
  <c r="J1442" i="7"/>
  <c r="J1441" i="7"/>
  <c r="J1440" i="7"/>
  <c r="J1439" i="7"/>
  <c r="J1438" i="7"/>
  <c r="J1437" i="7"/>
  <c r="J1436" i="7"/>
  <c r="J1435" i="7"/>
  <c r="J1434" i="7"/>
  <c r="J1433" i="7"/>
  <c r="J1432" i="7"/>
  <c r="J1431" i="7"/>
  <c r="J1430" i="7"/>
  <c r="J1429" i="7"/>
  <c r="J1428" i="7"/>
  <c r="J1427" i="7"/>
  <c r="J1426" i="7"/>
  <c r="J1425" i="7"/>
  <c r="J1424" i="7"/>
  <c r="J1423" i="7"/>
  <c r="J1422" i="7"/>
  <c r="J1421" i="7"/>
  <c r="J1420" i="7"/>
  <c r="J1419" i="7"/>
  <c r="J1418" i="7"/>
  <c r="J1417" i="7"/>
  <c r="J1416" i="7"/>
  <c r="J1415" i="7"/>
  <c r="J1414" i="7"/>
  <c r="J1413" i="7"/>
  <c r="J1412" i="7"/>
  <c r="J1411" i="7"/>
  <c r="J1410" i="7"/>
  <c r="J1409" i="7"/>
  <c r="J1408" i="7"/>
  <c r="J1407" i="7"/>
  <c r="J1406" i="7"/>
  <c r="J1405" i="7"/>
  <c r="J1404" i="7"/>
  <c r="J1403" i="7"/>
  <c r="J1402" i="7"/>
  <c r="J1401" i="7"/>
  <c r="J1400" i="7"/>
  <c r="J1399" i="7"/>
  <c r="J1398" i="7"/>
  <c r="J1397" i="7"/>
  <c r="J1396" i="7"/>
  <c r="J1395" i="7"/>
  <c r="J1394" i="7"/>
  <c r="J1393" i="7"/>
  <c r="J1392" i="7"/>
  <c r="J1391" i="7"/>
  <c r="J1390" i="7"/>
  <c r="J1389" i="7"/>
  <c r="J1388" i="7"/>
  <c r="J1387" i="7"/>
  <c r="J1386" i="7"/>
  <c r="J1385" i="7"/>
  <c r="J1384" i="7"/>
  <c r="J1383" i="7"/>
  <c r="J1382" i="7"/>
  <c r="J1381" i="7"/>
  <c r="J1380" i="7"/>
  <c r="J1379" i="7"/>
  <c r="J1378" i="7"/>
  <c r="J1377" i="7"/>
  <c r="J1376" i="7"/>
  <c r="J1375" i="7"/>
  <c r="J1374" i="7"/>
  <c r="J1373" i="7"/>
  <c r="J1372" i="7"/>
  <c r="J1371" i="7"/>
  <c r="J1370" i="7"/>
  <c r="J1369" i="7"/>
  <c r="J1368" i="7"/>
  <c r="J1367" i="7"/>
  <c r="J1366" i="7"/>
  <c r="J1365" i="7"/>
  <c r="J1364" i="7"/>
  <c r="J1363" i="7"/>
  <c r="J1362" i="7"/>
  <c r="J1361" i="7"/>
  <c r="J1360" i="7"/>
  <c r="J1359" i="7"/>
  <c r="J1358" i="7"/>
  <c r="J1357" i="7"/>
  <c r="J1356" i="7"/>
  <c r="J1355" i="7"/>
  <c r="J1354" i="7"/>
  <c r="J1353" i="7"/>
  <c r="J1352" i="7"/>
  <c r="J1351" i="7"/>
  <c r="J1350" i="7"/>
  <c r="J1349" i="7"/>
  <c r="J1348" i="7"/>
  <c r="J1347" i="7"/>
  <c r="J1346" i="7"/>
  <c r="J1345" i="7"/>
  <c r="J1344" i="7"/>
  <c r="J1343" i="7"/>
  <c r="J1342" i="7"/>
  <c r="J1341" i="7"/>
  <c r="J1340" i="7"/>
  <c r="J1339" i="7"/>
  <c r="J1338" i="7"/>
  <c r="J1337" i="7"/>
  <c r="J1336" i="7"/>
  <c r="J1335" i="7"/>
  <c r="J1334" i="7"/>
  <c r="J1333" i="7"/>
  <c r="J1332" i="7"/>
  <c r="J1331" i="7"/>
  <c r="J1330" i="7"/>
  <c r="J1329" i="7"/>
  <c r="J1328" i="7"/>
  <c r="J1327" i="7"/>
  <c r="J1326" i="7"/>
  <c r="J1325" i="7"/>
  <c r="J1324" i="7"/>
  <c r="J1323" i="7"/>
  <c r="J1322" i="7"/>
  <c r="J1321" i="7"/>
  <c r="J1320" i="7"/>
  <c r="J1319" i="7"/>
  <c r="J1318" i="7"/>
  <c r="J1317" i="7"/>
  <c r="J1316" i="7"/>
  <c r="J1315" i="7"/>
  <c r="J1314" i="7"/>
  <c r="J1313" i="7"/>
  <c r="J1312" i="7"/>
  <c r="J1311" i="7"/>
  <c r="J1310" i="7"/>
  <c r="J1309" i="7"/>
  <c r="J1308" i="7"/>
  <c r="J1307" i="7"/>
  <c r="J1306" i="7"/>
  <c r="J1305" i="7"/>
  <c r="J1304" i="7"/>
  <c r="J1303" i="7"/>
  <c r="J1302" i="7"/>
  <c r="J1301" i="7"/>
  <c r="J1300" i="7"/>
  <c r="J1299" i="7"/>
  <c r="J1298" i="7"/>
  <c r="J1297" i="7"/>
  <c r="J1296" i="7"/>
  <c r="J1295" i="7"/>
  <c r="J1294" i="7"/>
  <c r="J1293" i="7"/>
  <c r="J1292" i="7"/>
  <c r="J1291" i="7"/>
  <c r="J1290" i="7"/>
  <c r="J1289" i="7"/>
  <c r="J1288" i="7"/>
  <c r="J1287" i="7"/>
  <c r="J1286" i="7"/>
  <c r="J1285" i="7"/>
  <c r="J1284" i="7"/>
  <c r="J1283" i="7"/>
  <c r="J1282" i="7"/>
  <c r="J1281" i="7"/>
  <c r="J1280" i="7"/>
  <c r="J1279" i="7"/>
  <c r="J1278" i="7"/>
  <c r="J1277" i="7"/>
  <c r="J1276" i="7"/>
  <c r="J1275" i="7"/>
  <c r="J1274" i="7"/>
  <c r="J1273" i="7"/>
  <c r="J1272" i="7"/>
  <c r="J1271" i="7"/>
  <c r="J1270" i="7"/>
  <c r="J1269" i="7"/>
  <c r="J1268" i="7"/>
  <c r="J1267" i="7"/>
  <c r="J1266" i="7"/>
  <c r="J1265" i="7"/>
  <c r="J1264" i="7"/>
  <c r="J1263" i="7"/>
  <c r="J1262" i="7"/>
  <c r="J1261" i="7"/>
  <c r="J1260" i="7"/>
  <c r="J1259" i="7"/>
  <c r="J1258" i="7"/>
  <c r="J1257" i="7"/>
  <c r="J1256" i="7"/>
  <c r="J1255" i="7"/>
  <c r="J1254" i="7"/>
  <c r="J1253" i="7"/>
  <c r="J1252" i="7"/>
  <c r="J1251" i="7"/>
  <c r="J1250" i="7"/>
  <c r="J1249" i="7"/>
  <c r="J1248" i="7"/>
  <c r="J1247" i="7"/>
  <c r="J1246" i="7"/>
  <c r="J1245" i="7"/>
  <c r="J1244" i="7"/>
  <c r="J1243" i="7"/>
  <c r="J1242" i="7"/>
  <c r="J1241" i="7"/>
  <c r="J1240" i="7"/>
  <c r="J1239" i="7"/>
  <c r="J1238" i="7"/>
  <c r="J1237" i="7"/>
  <c r="J1236" i="7"/>
  <c r="J1235" i="7"/>
  <c r="J1234" i="7"/>
  <c r="J1233" i="7"/>
  <c r="J1232" i="7"/>
  <c r="J1231" i="7"/>
  <c r="J1230" i="7"/>
  <c r="J1229" i="7"/>
  <c r="J1228" i="7"/>
  <c r="J1227" i="7"/>
  <c r="J1226" i="7"/>
  <c r="J1225" i="7"/>
  <c r="J1224" i="7"/>
  <c r="J1223" i="7"/>
  <c r="J1222" i="7"/>
  <c r="J1221" i="7"/>
  <c r="J1220" i="7"/>
  <c r="J1219" i="7"/>
  <c r="J1218" i="7"/>
  <c r="J1217" i="7"/>
  <c r="J1216" i="7"/>
  <c r="J1215" i="7"/>
  <c r="J1214" i="7"/>
  <c r="J1213" i="7"/>
  <c r="J1212" i="7"/>
  <c r="J1211" i="7"/>
  <c r="J1210" i="7"/>
  <c r="J1209" i="7"/>
  <c r="J1208" i="7"/>
  <c r="J1207" i="7"/>
  <c r="J1206" i="7"/>
  <c r="J1205" i="7"/>
  <c r="J1204" i="7"/>
  <c r="J1203" i="7"/>
  <c r="J1202" i="7"/>
  <c r="J1201" i="7"/>
  <c r="J1200" i="7"/>
  <c r="J1199" i="7"/>
  <c r="J1198" i="7"/>
  <c r="J1197" i="7"/>
  <c r="J1196" i="7"/>
  <c r="J1195" i="7"/>
  <c r="J1194" i="7"/>
  <c r="J1193" i="7"/>
  <c r="J1192" i="7"/>
  <c r="J1191" i="7"/>
  <c r="J1190" i="7"/>
  <c r="J1189" i="7"/>
  <c r="J1188" i="7"/>
  <c r="J1187" i="7"/>
  <c r="J1186" i="7"/>
  <c r="J1185" i="7"/>
  <c r="J1184" i="7"/>
  <c r="J1183" i="7"/>
  <c r="J1182" i="7"/>
  <c r="J1181" i="7"/>
  <c r="J1180" i="7"/>
  <c r="J1179" i="7"/>
  <c r="J1178" i="7"/>
  <c r="J1177" i="7"/>
  <c r="J1176" i="7"/>
  <c r="J1175" i="7"/>
  <c r="J1174" i="7"/>
  <c r="J1173" i="7"/>
  <c r="J1172" i="7"/>
  <c r="J1171" i="7"/>
  <c r="J1170" i="7"/>
  <c r="J1169" i="7"/>
  <c r="J1168" i="7"/>
  <c r="J1167" i="7"/>
  <c r="J1166" i="7"/>
  <c r="J1165" i="7"/>
  <c r="J1164" i="7"/>
  <c r="J1163" i="7"/>
  <c r="J1162" i="7"/>
  <c r="J1161" i="7"/>
  <c r="J1160" i="7"/>
  <c r="J1159" i="7"/>
  <c r="J1158" i="7"/>
  <c r="J1157" i="7"/>
  <c r="J1156" i="7"/>
  <c r="J1155" i="7"/>
  <c r="J1154" i="7"/>
  <c r="J1153" i="7"/>
  <c r="J1152" i="7"/>
  <c r="J1151" i="7"/>
  <c r="J1150" i="7"/>
  <c r="J1149" i="7"/>
  <c r="J1148" i="7"/>
  <c r="J1147" i="7"/>
  <c r="J1146" i="7"/>
  <c r="J1145" i="7"/>
  <c r="J1144" i="7"/>
  <c r="J1143" i="7"/>
  <c r="J1142" i="7"/>
  <c r="J1141" i="7"/>
  <c r="J1140" i="7"/>
  <c r="J1139" i="7"/>
  <c r="J1138" i="7"/>
  <c r="J1137" i="7"/>
  <c r="J1136" i="7"/>
  <c r="J1135" i="7"/>
  <c r="J1134" i="7"/>
  <c r="J1133" i="7"/>
  <c r="J1132" i="7"/>
  <c r="J1131" i="7"/>
  <c r="J1130" i="7"/>
  <c r="J1129" i="7"/>
  <c r="J1128" i="7"/>
  <c r="J1127" i="7"/>
  <c r="J1126" i="7"/>
  <c r="J1125" i="7"/>
  <c r="J1124" i="7"/>
  <c r="J1123" i="7"/>
  <c r="J1122" i="7"/>
  <c r="J1121" i="7"/>
  <c r="J1120" i="7"/>
  <c r="J1119" i="7"/>
  <c r="J1118" i="7"/>
  <c r="J1117" i="7"/>
  <c r="J1116" i="7"/>
  <c r="J1115" i="7"/>
  <c r="J1114" i="7"/>
  <c r="J1113" i="7"/>
  <c r="J1112" i="7"/>
  <c r="J1111" i="7"/>
  <c r="J1110" i="7"/>
  <c r="J1109" i="7"/>
  <c r="J1108" i="7"/>
  <c r="J1107" i="7"/>
  <c r="J1106" i="7"/>
  <c r="J1105" i="7"/>
  <c r="J1104" i="7"/>
  <c r="J1103" i="7"/>
  <c r="J1102" i="7"/>
  <c r="J1101" i="7"/>
  <c r="J1100" i="7"/>
  <c r="J1099" i="7"/>
  <c r="J1098" i="7"/>
  <c r="J1097" i="7"/>
  <c r="J1096" i="7"/>
  <c r="J1095" i="7"/>
  <c r="J1094" i="7"/>
  <c r="J1093" i="7"/>
  <c r="J1092" i="7"/>
  <c r="J1091" i="7"/>
  <c r="J1090" i="7"/>
  <c r="J1089" i="7"/>
  <c r="J1088" i="7"/>
  <c r="J1087" i="7"/>
  <c r="J1086" i="7"/>
  <c r="J1085" i="7"/>
  <c r="J1084" i="7"/>
  <c r="J1083" i="7"/>
  <c r="J1082" i="7"/>
  <c r="J1081" i="7"/>
  <c r="J1080" i="7"/>
  <c r="J1079" i="7"/>
  <c r="J1078" i="7"/>
  <c r="J1077" i="7"/>
  <c r="J1076" i="7"/>
  <c r="J1075" i="7"/>
  <c r="J1074" i="7"/>
  <c r="J1073" i="7"/>
  <c r="J1072" i="7"/>
  <c r="J1071" i="7"/>
  <c r="J1070" i="7"/>
  <c r="J1069" i="7"/>
  <c r="J1068" i="7"/>
  <c r="J1067" i="7"/>
  <c r="J1066" i="7"/>
  <c r="J1065" i="7"/>
  <c r="J1064" i="7"/>
  <c r="J1063" i="7"/>
  <c r="J1062" i="7"/>
  <c r="J1061" i="7"/>
  <c r="J1060" i="7"/>
  <c r="J1059" i="7"/>
  <c r="J1058" i="7"/>
  <c r="J1057" i="7"/>
  <c r="J1056" i="7"/>
  <c r="J1055" i="7"/>
  <c r="J1054" i="7"/>
  <c r="J1053" i="7"/>
  <c r="J1052" i="7"/>
  <c r="J1051" i="7"/>
  <c r="J1050" i="7"/>
  <c r="J1049" i="7"/>
  <c r="J1048" i="7"/>
  <c r="J1047" i="7"/>
  <c r="J1046" i="7"/>
  <c r="J1045" i="7"/>
  <c r="J1044" i="7"/>
  <c r="J1043" i="7"/>
  <c r="J1042" i="7"/>
  <c r="J1041" i="7"/>
  <c r="J1040" i="7"/>
  <c r="J1039" i="7"/>
  <c r="J1038" i="7"/>
  <c r="J1037" i="7"/>
  <c r="J1036" i="7"/>
  <c r="J1035" i="7"/>
  <c r="J1034" i="7"/>
  <c r="J1033" i="7"/>
  <c r="J1032" i="7"/>
  <c r="J1031" i="7"/>
  <c r="J1030" i="7"/>
  <c r="J1029" i="7"/>
  <c r="J1028" i="7"/>
  <c r="J1027" i="7"/>
  <c r="J1026" i="7"/>
  <c r="J1025" i="7"/>
  <c r="J1024" i="7"/>
  <c r="J1023" i="7"/>
  <c r="J1022" i="7"/>
  <c r="J1021" i="7"/>
  <c r="J1020" i="7"/>
  <c r="J1019" i="7"/>
  <c r="J1018" i="7"/>
  <c r="J1017" i="7"/>
  <c r="J1016" i="7"/>
  <c r="J1015" i="7"/>
  <c r="J1014" i="7"/>
  <c r="J1013" i="7"/>
  <c r="J1012" i="7"/>
  <c r="J1011" i="7"/>
  <c r="J1010" i="7"/>
  <c r="J1009" i="7"/>
  <c r="J1008" i="7"/>
  <c r="J1007" i="7"/>
  <c r="J1006" i="7"/>
  <c r="J1005" i="7"/>
  <c r="J1004" i="7"/>
  <c r="J1003" i="7"/>
  <c r="J1002" i="7"/>
  <c r="J1001" i="7"/>
  <c r="J1000" i="7"/>
  <c r="J999" i="7"/>
  <c r="J998" i="7"/>
  <c r="J997" i="7"/>
  <c r="J996" i="7"/>
  <c r="J995" i="7"/>
  <c r="J994" i="7"/>
  <c r="J993" i="7"/>
  <c r="J992" i="7"/>
  <c r="J991" i="7"/>
  <c r="J990" i="7"/>
  <c r="J989" i="7"/>
  <c r="J988" i="7"/>
  <c r="J987" i="7"/>
  <c r="J986" i="7"/>
  <c r="J985" i="7"/>
  <c r="J984" i="7"/>
  <c r="J983" i="7"/>
  <c r="J982" i="7"/>
  <c r="J981" i="7"/>
  <c r="J980" i="7"/>
  <c r="J979" i="7"/>
  <c r="J978" i="7"/>
  <c r="J977" i="7"/>
  <c r="J976" i="7"/>
  <c r="J975" i="7"/>
  <c r="J974" i="7"/>
  <c r="J973" i="7"/>
  <c r="J972" i="7"/>
  <c r="J971" i="7"/>
  <c r="J970" i="7"/>
  <c r="J969" i="7"/>
  <c r="J968" i="7"/>
  <c r="J967" i="7"/>
  <c r="J966" i="7"/>
  <c r="J965" i="7"/>
  <c r="J964" i="7"/>
  <c r="J963" i="7"/>
  <c r="J962" i="7"/>
  <c r="J961" i="7"/>
  <c r="J960" i="7"/>
  <c r="J959" i="7"/>
  <c r="J958" i="7"/>
  <c r="J957" i="7"/>
  <c r="J956" i="7"/>
  <c r="J955" i="7"/>
  <c r="J954" i="7"/>
  <c r="J953" i="7"/>
  <c r="J952" i="7"/>
  <c r="J951" i="7"/>
  <c r="J950" i="7"/>
  <c r="J949" i="7"/>
  <c r="J948" i="7"/>
  <c r="J947" i="7"/>
  <c r="J946" i="7"/>
  <c r="J945" i="7"/>
  <c r="J944" i="7"/>
  <c r="J943" i="7"/>
  <c r="J942" i="7"/>
  <c r="J941" i="7"/>
  <c r="J940" i="7"/>
  <c r="J939" i="7"/>
  <c r="J938" i="7"/>
  <c r="J937" i="7"/>
  <c r="J936" i="7"/>
  <c r="J935" i="7"/>
  <c r="J934" i="7"/>
  <c r="J933" i="7"/>
  <c r="J932" i="7"/>
  <c r="J931" i="7"/>
  <c r="J930" i="7"/>
  <c r="J929" i="7"/>
  <c r="J928" i="7"/>
  <c r="J927" i="7"/>
  <c r="J926" i="7"/>
  <c r="J925" i="7"/>
  <c r="J924" i="7"/>
  <c r="J923" i="7"/>
  <c r="J922" i="7"/>
  <c r="J921" i="7"/>
  <c r="J920" i="7"/>
  <c r="J919" i="7"/>
  <c r="J918" i="7"/>
  <c r="J917" i="7"/>
  <c r="J916" i="7"/>
  <c r="J915" i="7"/>
  <c r="J914" i="7"/>
  <c r="J913" i="7"/>
  <c r="J912" i="7"/>
  <c r="J911" i="7"/>
  <c r="J910" i="7"/>
  <c r="J909" i="7"/>
  <c r="J908" i="7"/>
  <c r="J907" i="7"/>
  <c r="J906" i="7"/>
  <c r="J905" i="7"/>
  <c r="J904" i="7"/>
  <c r="J903" i="7"/>
  <c r="J902" i="7"/>
  <c r="J901" i="7"/>
  <c r="J900" i="7"/>
  <c r="J899" i="7"/>
  <c r="J898" i="7"/>
  <c r="J897" i="7"/>
  <c r="J896" i="7"/>
  <c r="J895" i="7"/>
  <c r="J894" i="7"/>
  <c r="J893" i="7"/>
  <c r="J892" i="7"/>
  <c r="J891" i="7"/>
  <c r="J890" i="7"/>
  <c r="J889" i="7"/>
  <c r="J888" i="7"/>
  <c r="J887" i="7"/>
  <c r="J886" i="7"/>
  <c r="J885" i="7"/>
  <c r="J884" i="7"/>
  <c r="J883" i="7"/>
  <c r="J882" i="7"/>
  <c r="J881" i="7"/>
  <c r="J880" i="7"/>
  <c r="J879" i="7"/>
  <c r="J878" i="7"/>
  <c r="J877" i="7"/>
  <c r="J876" i="7"/>
  <c r="J875" i="7"/>
  <c r="J874" i="7"/>
  <c r="J873" i="7"/>
  <c r="J872" i="7"/>
  <c r="J871" i="7"/>
  <c r="J870" i="7"/>
  <c r="J869" i="7"/>
  <c r="J868" i="7"/>
  <c r="J867" i="7"/>
  <c r="J866" i="7"/>
  <c r="J865" i="7"/>
  <c r="J864" i="7"/>
  <c r="J863" i="7"/>
  <c r="J862" i="7"/>
  <c r="J861" i="7"/>
  <c r="J860" i="7"/>
  <c r="J859" i="7"/>
  <c r="J858" i="7"/>
  <c r="J857" i="7"/>
  <c r="J856" i="7"/>
  <c r="J855" i="7"/>
  <c r="J854" i="7"/>
  <c r="J853" i="7"/>
  <c r="J852" i="7"/>
  <c r="J851" i="7"/>
  <c r="J850" i="7"/>
  <c r="J849" i="7"/>
  <c r="J848" i="7"/>
  <c r="J847" i="7"/>
  <c r="J846" i="7"/>
  <c r="J845" i="7"/>
  <c r="J844" i="7"/>
  <c r="J843" i="7"/>
  <c r="J842" i="7"/>
  <c r="J841" i="7"/>
  <c r="J840" i="7"/>
  <c r="J839" i="7"/>
  <c r="J838" i="7"/>
  <c r="J837" i="7"/>
  <c r="J836" i="7"/>
  <c r="J835" i="7"/>
  <c r="J834" i="7"/>
  <c r="J833" i="7"/>
  <c r="J832" i="7"/>
  <c r="J831" i="7"/>
  <c r="J830" i="7"/>
  <c r="J829" i="7"/>
  <c r="J828" i="7"/>
  <c r="J827" i="7"/>
  <c r="J826" i="7"/>
  <c r="J825" i="7"/>
  <c r="J824" i="7"/>
  <c r="J823" i="7"/>
  <c r="J822" i="7"/>
  <c r="J821" i="7"/>
  <c r="J820" i="7"/>
  <c r="J819" i="7"/>
  <c r="J818" i="7"/>
  <c r="J817" i="7"/>
  <c r="J816" i="7"/>
  <c r="J815" i="7"/>
  <c r="J814" i="7"/>
  <c r="J813" i="7"/>
  <c r="J812" i="7"/>
  <c r="J811" i="7"/>
  <c r="J810" i="7"/>
  <c r="J809" i="7"/>
  <c r="J808" i="7"/>
  <c r="J807" i="7"/>
  <c r="J806" i="7"/>
  <c r="J805" i="7"/>
  <c r="J804" i="7"/>
  <c r="J803" i="7"/>
  <c r="J802" i="7"/>
  <c r="J801" i="7"/>
  <c r="J800" i="7"/>
  <c r="J799" i="7"/>
  <c r="J798" i="7"/>
  <c r="J797" i="7"/>
  <c r="J796" i="7"/>
  <c r="J795" i="7"/>
  <c r="J794" i="7"/>
  <c r="J793" i="7"/>
  <c r="J792" i="7"/>
  <c r="J791" i="7"/>
  <c r="J790" i="7"/>
  <c r="J789" i="7"/>
  <c r="J788" i="7"/>
  <c r="J787" i="7"/>
  <c r="J786" i="7"/>
  <c r="J785" i="7"/>
  <c r="J784" i="7"/>
  <c r="J783" i="7"/>
  <c r="J782" i="7"/>
  <c r="J781" i="7"/>
  <c r="J780" i="7"/>
  <c r="J779" i="7"/>
  <c r="J778" i="7"/>
  <c r="J777" i="7"/>
  <c r="J776" i="7"/>
  <c r="J775" i="7"/>
  <c r="J774" i="7"/>
  <c r="J773" i="7"/>
  <c r="J772" i="7"/>
  <c r="J771" i="7"/>
  <c r="J770" i="7"/>
  <c r="J769" i="7"/>
  <c r="J768" i="7"/>
  <c r="J767" i="7"/>
  <c r="J766" i="7"/>
  <c r="J765" i="7"/>
  <c r="J764" i="7"/>
  <c r="J763" i="7"/>
  <c r="J762" i="7"/>
  <c r="J761" i="7"/>
  <c r="J760" i="7"/>
  <c r="J759" i="7"/>
  <c r="J758" i="7"/>
  <c r="J757" i="7"/>
  <c r="J756" i="7"/>
  <c r="J755" i="7"/>
  <c r="J754" i="7"/>
  <c r="J753" i="7"/>
  <c r="J752" i="7"/>
  <c r="J751" i="7"/>
  <c r="J750" i="7"/>
  <c r="J749" i="7"/>
  <c r="J748" i="7"/>
  <c r="J747" i="7"/>
  <c r="J746" i="7"/>
  <c r="J745" i="7"/>
  <c r="J744" i="7"/>
  <c r="J743" i="7"/>
  <c r="J742" i="7"/>
  <c r="J741" i="7"/>
  <c r="J740" i="7"/>
  <c r="J739" i="7"/>
  <c r="J738" i="7"/>
  <c r="J737" i="7"/>
  <c r="J736" i="7"/>
  <c r="J735" i="7"/>
  <c r="J734" i="7"/>
  <c r="J733" i="7"/>
  <c r="J732" i="7"/>
  <c r="J731" i="7"/>
  <c r="J730" i="7"/>
  <c r="J729" i="7"/>
  <c r="J728" i="7"/>
  <c r="J727" i="7"/>
  <c r="J726" i="7"/>
  <c r="J725" i="7"/>
  <c r="J724" i="7"/>
  <c r="J723" i="7"/>
  <c r="J722" i="7"/>
  <c r="J721" i="7"/>
  <c r="J720" i="7"/>
  <c r="J719" i="7"/>
  <c r="J718" i="7"/>
  <c r="J717" i="7"/>
  <c r="J716" i="7"/>
  <c r="J715" i="7"/>
  <c r="J714" i="7"/>
  <c r="J713" i="7"/>
  <c r="J712" i="7"/>
  <c r="J711" i="7"/>
  <c r="J710" i="7"/>
  <c r="J709" i="7"/>
  <c r="J708" i="7"/>
  <c r="J707" i="7"/>
  <c r="J706" i="7"/>
  <c r="J705" i="7"/>
  <c r="J704" i="7"/>
  <c r="J703" i="7"/>
  <c r="J702" i="7"/>
  <c r="J701" i="7"/>
  <c r="J700" i="7"/>
  <c r="J699" i="7"/>
  <c r="J698" i="7"/>
  <c r="J697" i="7"/>
  <c r="J696" i="7"/>
  <c r="J695" i="7"/>
  <c r="J694" i="7"/>
  <c r="J693" i="7"/>
  <c r="J692" i="7"/>
  <c r="J691" i="7"/>
  <c r="J690" i="7"/>
  <c r="J689" i="7"/>
  <c r="J688" i="7"/>
  <c r="J687" i="7"/>
  <c r="J686" i="7"/>
  <c r="J685" i="7"/>
  <c r="J684" i="7"/>
  <c r="J683" i="7"/>
  <c r="J682" i="7"/>
  <c r="J681" i="7"/>
  <c r="J680" i="7"/>
  <c r="J679" i="7"/>
  <c r="J678" i="7"/>
  <c r="J677" i="7"/>
  <c r="J676" i="7"/>
  <c r="J675" i="7"/>
  <c r="J674" i="7"/>
  <c r="J673" i="7"/>
  <c r="J672" i="7"/>
  <c r="J671" i="7"/>
  <c r="J670" i="7"/>
  <c r="J669" i="7"/>
  <c r="J668" i="7"/>
  <c r="J667" i="7"/>
  <c r="J666" i="7"/>
  <c r="J665" i="7"/>
  <c r="J664" i="7"/>
  <c r="J663" i="7"/>
  <c r="J662" i="7"/>
  <c r="J661" i="7"/>
  <c r="J660" i="7"/>
  <c r="J659" i="7"/>
  <c r="J658" i="7"/>
  <c r="J657" i="7"/>
  <c r="J656" i="7"/>
  <c r="J655" i="7"/>
  <c r="J654" i="7"/>
  <c r="J653" i="7"/>
  <c r="J652" i="7"/>
  <c r="J651" i="7"/>
  <c r="J650" i="7"/>
  <c r="J649" i="7"/>
  <c r="J648" i="7"/>
  <c r="J647" i="7"/>
  <c r="J646" i="7"/>
  <c r="J645" i="7"/>
  <c r="J644" i="7"/>
  <c r="J643" i="7"/>
  <c r="J642" i="7"/>
  <c r="J641" i="7"/>
  <c r="J640" i="7"/>
  <c r="J639" i="7"/>
  <c r="J638" i="7"/>
  <c r="J637" i="7"/>
  <c r="J636" i="7"/>
  <c r="J635" i="7"/>
  <c r="J634" i="7"/>
  <c r="J633" i="7"/>
  <c r="J632" i="7"/>
  <c r="J631" i="7"/>
  <c r="J630" i="7"/>
  <c r="J629" i="7"/>
  <c r="J628" i="7"/>
  <c r="J627" i="7"/>
  <c r="J626" i="7"/>
  <c r="J625" i="7"/>
  <c r="J624" i="7"/>
  <c r="J623" i="7"/>
  <c r="J622" i="7"/>
  <c r="J621" i="7"/>
  <c r="J620" i="7"/>
  <c r="J619" i="7"/>
  <c r="J618" i="7"/>
  <c r="J617" i="7"/>
  <c r="J616" i="7"/>
  <c r="J615" i="7"/>
  <c r="J614" i="7"/>
  <c r="J613" i="7"/>
  <c r="J612" i="7"/>
  <c r="J611" i="7"/>
  <c r="J610" i="7"/>
  <c r="J609" i="7"/>
  <c r="J608" i="7"/>
  <c r="J607" i="7"/>
  <c r="J606" i="7"/>
  <c r="J605" i="7"/>
  <c r="J604" i="7"/>
  <c r="J603" i="7"/>
  <c r="J602" i="7"/>
  <c r="J601" i="7"/>
  <c r="J600" i="7"/>
  <c r="J599" i="7"/>
  <c r="J598" i="7"/>
  <c r="J597" i="7"/>
  <c r="J596" i="7"/>
  <c r="J595" i="7"/>
  <c r="J594" i="7"/>
  <c r="J593" i="7"/>
  <c r="J592" i="7"/>
  <c r="J591" i="7"/>
  <c r="J590" i="7"/>
  <c r="J589" i="7"/>
  <c r="J588" i="7"/>
  <c r="J587" i="7"/>
  <c r="J586" i="7"/>
  <c r="J585" i="7"/>
  <c r="J584" i="7"/>
  <c r="J583" i="7"/>
  <c r="J582" i="7"/>
  <c r="J581" i="7"/>
  <c r="J580" i="7"/>
  <c r="J579" i="7"/>
  <c r="J578" i="7"/>
  <c r="J577" i="7"/>
  <c r="J576" i="7"/>
  <c r="J575" i="7"/>
  <c r="J574" i="7"/>
  <c r="J573" i="7"/>
  <c r="J572" i="7"/>
  <c r="J571" i="7"/>
  <c r="J570" i="7"/>
  <c r="J569" i="7"/>
  <c r="J568" i="7"/>
  <c r="J567" i="7"/>
  <c r="J566" i="7"/>
  <c r="J565" i="7"/>
  <c r="J564" i="7"/>
  <c r="J563" i="7"/>
  <c r="J562" i="7"/>
  <c r="J561" i="7"/>
  <c r="J560" i="7"/>
  <c r="J559" i="7"/>
  <c r="J558" i="7"/>
  <c r="J557" i="7"/>
  <c r="J556" i="7"/>
  <c r="J555" i="7"/>
  <c r="J554" i="7"/>
  <c r="J553" i="7"/>
  <c r="J552" i="7"/>
  <c r="J551" i="7"/>
  <c r="J550" i="7"/>
  <c r="J549" i="7"/>
  <c r="J548" i="7"/>
  <c r="J547" i="7"/>
  <c r="J546" i="7"/>
  <c r="J545" i="7"/>
  <c r="J544" i="7"/>
  <c r="J543" i="7"/>
  <c r="J542" i="7"/>
  <c r="J541" i="7"/>
  <c r="J540" i="7"/>
  <c r="J539" i="7"/>
  <c r="J538" i="7"/>
  <c r="J537" i="7"/>
  <c r="J536" i="7"/>
  <c r="J535" i="7"/>
  <c r="J534" i="7"/>
  <c r="J533" i="7"/>
  <c r="J532" i="7"/>
  <c r="J531" i="7"/>
  <c r="J530" i="7"/>
  <c r="J529" i="7"/>
  <c r="J528" i="7"/>
  <c r="J527" i="7"/>
  <c r="J526" i="7"/>
  <c r="J525" i="7"/>
  <c r="J524" i="7"/>
  <c r="J523" i="7"/>
  <c r="J522" i="7"/>
  <c r="J521" i="7"/>
  <c r="J520" i="7"/>
  <c r="J519" i="7"/>
  <c r="J518" i="7"/>
  <c r="J517" i="7"/>
  <c r="J516" i="7"/>
  <c r="J515" i="7"/>
  <c r="J514" i="7"/>
  <c r="J513" i="7"/>
  <c r="J512" i="7"/>
  <c r="J511" i="7"/>
  <c r="J510" i="7"/>
  <c r="J509" i="7"/>
  <c r="J508" i="7"/>
  <c r="J507" i="7"/>
  <c r="J506" i="7"/>
  <c r="J505" i="7"/>
  <c r="J504" i="7"/>
  <c r="J503" i="7"/>
  <c r="J502" i="7"/>
  <c r="J501" i="7"/>
  <c r="J500" i="7"/>
  <c r="J499" i="7"/>
  <c r="J498" i="7"/>
  <c r="J497" i="7"/>
  <c r="J496" i="7"/>
  <c r="J495" i="7"/>
  <c r="J494" i="7"/>
  <c r="J493" i="7"/>
  <c r="J492" i="7"/>
  <c r="J491" i="7"/>
  <c r="J490" i="7"/>
  <c r="J489" i="7"/>
  <c r="J488" i="7"/>
  <c r="J487" i="7"/>
  <c r="J486" i="7"/>
  <c r="J485" i="7"/>
  <c r="J484" i="7"/>
  <c r="J483" i="7"/>
  <c r="J482" i="7"/>
  <c r="J481" i="7"/>
  <c r="J480" i="7"/>
  <c r="J479" i="7"/>
  <c r="J478" i="7"/>
  <c r="J477" i="7"/>
  <c r="J476" i="7"/>
  <c r="J475" i="7"/>
  <c r="J474" i="7"/>
  <c r="J473" i="7"/>
  <c r="J472" i="7"/>
  <c r="J471" i="7"/>
  <c r="J470" i="7"/>
  <c r="J469" i="7"/>
  <c r="J468" i="7"/>
  <c r="J467" i="7"/>
  <c r="J466" i="7"/>
  <c r="J465" i="7"/>
  <c r="J464" i="7"/>
  <c r="J463" i="7"/>
  <c r="J462" i="7"/>
  <c r="J461" i="7"/>
  <c r="J460" i="7"/>
  <c r="J459" i="7"/>
  <c r="J458" i="7"/>
  <c r="J457" i="7"/>
  <c r="J456" i="7"/>
  <c r="J455" i="7"/>
  <c r="J454" i="7"/>
  <c r="J453" i="7"/>
  <c r="J452" i="7"/>
  <c r="J451" i="7"/>
  <c r="J450" i="7"/>
  <c r="J449" i="7"/>
  <c r="J448" i="7"/>
  <c r="J447" i="7"/>
  <c r="J446" i="7"/>
  <c r="J445" i="7"/>
  <c r="J444" i="7"/>
  <c r="J443" i="7"/>
  <c r="J442" i="7"/>
  <c r="J441" i="7"/>
  <c r="J440" i="7"/>
  <c r="J439" i="7"/>
  <c r="J438" i="7"/>
  <c r="J437" i="7"/>
  <c r="J436" i="7"/>
  <c r="J435" i="7"/>
  <c r="J434" i="7"/>
  <c r="J433" i="7"/>
  <c r="J432" i="7"/>
  <c r="J431" i="7"/>
  <c r="J430" i="7"/>
  <c r="J429" i="7"/>
  <c r="J428" i="7"/>
  <c r="J427" i="7"/>
  <c r="J426" i="7"/>
  <c r="J425" i="7"/>
  <c r="J424" i="7"/>
  <c r="J423" i="7"/>
  <c r="J422" i="7"/>
  <c r="J421" i="7"/>
  <c r="J420" i="7"/>
  <c r="J419" i="7"/>
  <c r="J418" i="7"/>
  <c r="J417" i="7"/>
  <c r="J416" i="7"/>
  <c r="J415" i="7"/>
  <c r="J414" i="7"/>
  <c r="J413" i="7"/>
  <c r="J412" i="7"/>
  <c r="J411" i="7"/>
  <c r="J410" i="7"/>
  <c r="J409" i="7"/>
  <c r="J408" i="7"/>
  <c r="J407" i="7"/>
  <c r="J406" i="7"/>
  <c r="J405" i="7"/>
  <c r="J404" i="7"/>
  <c r="J403" i="7"/>
  <c r="J402" i="7"/>
  <c r="J401" i="7"/>
  <c r="J400" i="7"/>
  <c r="J399" i="7"/>
  <c r="J398" i="7"/>
  <c r="J397" i="7"/>
  <c r="J396" i="7"/>
  <c r="J395" i="7"/>
  <c r="J394" i="7"/>
  <c r="J393" i="7"/>
  <c r="J392" i="7"/>
  <c r="J391" i="7"/>
  <c r="J390" i="7"/>
  <c r="J389" i="7"/>
  <c r="J388" i="7"/>
  <c r="J387" i="7"/>
  <c r="J386" i="7"/>
  <c r="J385" i="7"/>
  <c r="J384" i="7"/>
  <c r="J383" i="7"/>
  <c r="J382" i="7"/>
  <c r="J381" i="7"/>
  <c r="J380" i="7"/>
  <c r="J379" i="7"/>
  <c r="J378" i="7"/>
  <c r="J377" i="7"/>
  <c r="J376" i="7"/>
  <c r="J375" i="7"/>
  <c r="J374" i="7"/>
  <c r="J373" i="7"/>
  <c r="J372" i="7"/>
  <c r="J371" i="7"/>
  <c r="J370" i="7"/>
  <c r="J369" i="7"/>
  <c r="J368" i="7"/>
  <c r="J367" i="7"/>
  <c r="J366" i="7"/>
  <c r="J365" i="7"/>
  <c r="J364" i="7"/>
  <c r="J363" i="7"/>
  <c r="J362" i="7"/>
  <c r="J361" i="7"/>
  <c r="J360" i="7"/>
  <c r="J359" i="7"/>
  <c r="J358" i="7"/>
  <c r="J357" i="7"/>
  <c r="J356" i="7"/>
  <c r="J355" i="7"/>
  <c r="J354" i="7"/>
  <c r="J353" i="7"/>
  <c r="J352" i="7"/>
  <c r="J351" i="7"/>
  <c r="J350" i="7"/>
  <c r="J349" i="7"/>
  <c r="J348" i="7"/>
  <c r="J347" i="7"/>
  <c r="J346" i="7"/>
  <c r="J345" i="7"/>
  <c r="J344" i="7"/>
  <c r="J343" i="7"/>
  <c r="J342" i="7"/>
  <c r="J341" i="7"/>
  <c r="J340" i="7"/>
  <c r="J339" i="7"/>
  <c r="J338" i="7"/>
  <c r="J337" i="7"/>
  <c r="J336" i="7"/>
  <c r="J335" i="7"/>
  <c r="J334" i="7"/>
  <c r="J333" i="7"/>
  <c r="J332" i="7"/>
  <c r="J331" i="7"/>
  <c r="J330" i="7"/>
  <c r="J329" i="7"/>
  <c r="J328" i="7"/>
  <c r="J327" i="7"/>
  <c r="J326" i="7"/>
  <c r="J325" i="7"/>
  <c r="J324" i="7"/>
  <c r="J323" i="7"/>
  <c r="J322" i="7"/>
  <c r="J321" i="7"/>
  <c r="J320" i="7"/>
  <c r="J319" i="7"/>
  <c r="J318" i="7"/>
  <c r="J317" i="7"/>
  <c r="J316" i="7"/>
  <c r="J315" i="7"/>
  <c r="J314" i="7"/>
  <c r="J313" i="7"/>
  <c r="J312" i="7"/>
  <c r="J311" i="7"/>
  <c r="J310" i="7"/>
  <c r="J309" i="7"/>
  <c r="J308" i="7"/>
  <c r="J307" i="7"/>
  <c r="J306" i="7"/>
  <c r="J305" i="7"/>
  <c r="J304" i="7"/>
  <c r="J303" i="7"/>
  <c r="J302" i="7"/>
  <c r="J301" i="7"/>
  <c r="J300" i="7"/>
  <c r="J299" i="7"/>
  <c r="J298" i="7"/>
  <c r="J297" i="7"/>
  <c r="J296" i="7"/>
  <c r="J295" i="7"/>
  <c r="J294" i="7"/>
  <c r="J293" i="7"/>
  <c r="J292" i="7"/>
  <c r="J291" i="7"/>
  <c r="J290" i="7"/>
  <c r="J289" i="7"/>
  <c r="J288" i="7"/>
  <c r="J287" i="7"/>
  <c r="J286" i="7"/>
  <c r="J285" i="7"/>
  <c r="J284" i="7"/>
  <c r="J283" i="7"/>
  <c r="J282" i="7"/>
  <c r="J281" i="7"/>
  <c r="J280" i="7"/>
  <c r="J279" i="7"/>
  <c r="J278" i="7"/>
  <c r="J277" i="7"/>
  <c r="J276" i="7"/>
  <c r="J275" i="7"/>
  <c r="J274" i="7"/>
  <c r="J273" i="7"/>
  <c r="J272" i="7"/>
  <c r="J271" i="7"/>
  <c r="J270" i="7"/>
  <c r="J269" i="7"/>
  <c r="J268" i="7"/>
  <c r="J267" i="7"/>
  <c r="J266" i="7"/>
  <c r="J265" i="7"/>
  <c r="J264" i="7"/>
  <c r="J263" i="7"/>
  <c r="J262" i="7"/>
  <c r="J261" i="7"/>
  <c r="J260" i="7"/>
  <c r="J259" i="7"/>
  <c r="J258" i="7"/>
  <c r="J257" i="7"/>
  <c r="J256" i="7"/>
  <c r="J255" i="7"/>
  <c r="J254" i="7"/>
  <c r="J253" i="7"/>
  <c r="J252" i="7"/>
  <c r="J251" i="7"/>
  <c r="J250" i="7"/>
  <c r="J249" i="7"/>
  <c r="J248" i="7"/>
  <c r="J247" i="7"/>
  <c r="J246" i="7"/>
  <c r="J245" i="7"/>
  <c r="J244" i="7"/>
  <c r="J243" i="7"/>
  <c r="J242" i="7"/>
  <c r="J241" i="7"/>
  <c r="J240" i="7"/>
  <c r="J239" i="7"/>
  <c r="J238" i="7"/>
  <c r="J237" i="7"/>
  <c r="J236" i="7"/>
  <c r="J235" i="7"/>
  <c r="J234" i="7"/>
  <c r="J233" i="7"/>
  <c r="J232" i="7"/>
  <c r="J231" i="7"/>
  <c r="J230" i="7"/>
  <c r="J229" i="7"/>
  <c r="J228" i="7"/>
  <c r="J227" i="7"/>
  <c r="J226" i="7"/>
  <c r="J225" i="7"/>
  <c r="J224" i="7"/>
  <c r="J223" i="7"/>
  <c r="J222" i="7"/>
  <c r="J221" i="7"/>
  <c r="J220" i="7"/>
  <c r="J219" i="7"/>
  <c r="J218" i="7"/>
  <c r="J217" i="7"/>
  <c r="J216" i="7"/>
  <c r="J215" i="7"/>
  <c r="J214" i="7"/>
  <c r="J213" i="7"/>
  <c r="J212" i="7"/>
  <c r="J211" i="7"/>
  <c r="J210" i="7"/>
  <c r="J209" i="7"/>
  <c r="J208" i="7"/>
  <c r="J207" i="7"/>
  <c r="J206" i="7"/>
  <c r="J205" i="7"/>
  <c r="J204" i="7"/>
  <c r="J203" i="7"/>
  <c r="J202" i="7"/>
  <c r="J201" i="7"/>
  <c r="J200" i="7"/>
  <c r="J199" i="7"/>
  <c r="J198" i="7"/>
  <c r="J197" i="7"/>
  <c r="J196" i="7"/>
  <c r="J195" i="7"/>
  <c r="J194" i="7"/>
  <c r="J193" i="7"/>
  <c r="J192" i="7"/>
  <c r="J191" i="7"/>
  <c r="J190" i="7"/>
  <c r="J189" i="7"/>
  <c r="J188" i="7"/>
  <c r="J187" i="7"/>
  <c r="J186" i="7"/>
  <c r="J185" i="7"/>
  <c r="J184" i="7"/>
  <c r="J183" i="7"/>
  <c r="J182" i="7"/>
  <c r="J181" i="7"/>
  <c r="J180" i="7"/>
  <c r="J179" i="7"/>
  <c r="J178" i="7"/>
  <c r="J177" i="7"/>
  <c r="J176" i="7"/>
  <c r="J175" i="7"/>
  <c r="J174" i="7"/>
  <c r="J173" i="7"/>
  <c r="J172" i="7"/>
  <c r="J171" i="7"/>
  <c r="J170" i="7"/>
  <c r="J169" i="7"/>
  <c r="J168" i="7"/>
  <c r="J167" i="7"/>
  <c r="J166" i="7"/>
  <c r="J165" i="7"/>
  <c r="J164" i="7"/>
  <c r="J163" i="7"/>
  <c r="J162" i="7"/>
  <c r="J161" i="7"/>
  <c r="J160" i="7"/>
  <c r="J159" i="7"/>
  <c r="J158" i="7"/>
  <c r="J157" i="7"/>
  <c r="J156" i="7"/>
  <c r="J155" i="7"/>
  <c r="J154" i="7"/>
  <c r="J153" i="7"/>
  <c r="J152" i="7"/>
  <c r="J151" i="7"/>
  <c r="J150" i="7"/>
  <c r="J149" i="7"/>
  <c r="J148" i="7"/>
  <c r="J147" i="7"/>
  <c r="J146" i="7"/>
  <c r="J145" i="7"/>
  <c r="J144" i="7"/>
  <c r="J143" i="7"/>
  <c r="J142" i="7"/>
  <c r="J141" i="7"/>
  <c r="J140" i="7"/>
  <c r="J139" i="7"/>
  <c r="J138" i="7"/>
  <c r="J137" i="7"/>
  <c r="J136" i="7"/>
  <c r="J135" i="7"/>
  <c r="J134" i="7"/>
  <c r="J133" i="7"/>
  <c r="J132" i="7"/>
  <c r="J131" i="7"/>
  <c r="J130" i="7"/>
  <c r="J129" i="7"/>
  <c r="J128" i="7"/>
  <c r="J127" i="7"/>
  <c r="J126" i="7"/>
  <c r="J125" i="7"/>
  <c r="J124" i="7"/>
  <c r="J123" i="7"/>
  <c r="J122" i="7"/>
  <c r="J121" i="7"/>
  <c r="J120" i="7"/>
  <c r="J119" i="7"/>
  <c r="J118" i="7"/>
  <c r="J117" i="7"/>
  <c r="J116" i="7"/>
  <c r="J115" i="7"/>
  <c r="J114" i="7"/>
  <c r="J113" i="7"/>
  <c r="J112" i="7"/>
  <c r="J111" i="7"/>
  <c r="J110" i="7"/>
  <c r="J109" i="7"/>
  <c r="J108" i="7"/>
  <c r="J107" i="7"/>
  <c r="J106" i="7"/>
  <c r="J105" i="7"/>
  <c r="J104" i="7"/>
  <c r="J103" i="7"/>
  <c r="J102" i="7"/>
  <c r="J101" i="7"/>
  <c r="J100" i="7"/>
  <c r="J99" i="7"/>
  <c r="J98" i="7"/>
  <c r="J97" i="7"/>
  <c r="J96" i="7"/>
  <c r="J95" i="7"/>
  <c r="J94" i="7"/>
  <c r="J93" i="7"/>
  <c r="J92" i="7"/>
  <c r="J91" i="7"/>
  <c r="J90" i="7"/>
  <c r="J89" i="7"/>
  <c r="J88" i="7"/>
  <c r="J87" i="7"/>
  <c r="J86" i="7"/>
  <c r="J85" i="7"/>
  <c r="J84" i="7"/>
  <c r="J83" i="7"/>
  <c r="J82" i="7"/>
  <c r="J81" i="7"/>
  <c r="J80" i="7"/>
  <c r="J79" i="7"/>
  <c r="J78" i="7"/>
  <c r="J77" i="7"/>
  <c r="J76" i="7"/>
  <c r="J75" i="7"/>
  <c r="J74" i="7"/>
  <c r="J73" i="7"/>
  <c r="J72" i="7"/>
  <c r="J71" i="7"/>
  <c r="J70" i="7"/>
  <c r="J69" i="7"/>
  <c r="J68" i="7"/>
  <c r="J67" i="7"/>
  <c r="J66" i="7"/>
  <c r="J65" i="7"/>
  <c r="J64" i="7"/>
  <c r="J63" i="7"/>
  <c r="J62" i="7"/>
  <c r="J61" i="7"/>
  <c r="J60" i="7"/>
  <c r="J59" i="7"/>
  <c r="J58" i="7"/>
  <c r="J57" i="7"/>
  <c r="J56" i="7"/>
  <c r="J55" i="7"/>
  <c r="J54" i="7"/>
  <c r="J53" i="7"/>
  <c r="J52" i="7"/>
  <c r="J51" i="7"/>
  <c r="J50" i="7"/>
  <c r="J49" i="7"/>
  <c r="J48" i="7"/>
  <c r="J47" i="7"/>
  <c r="J46" i="7"/>
  <c r="J45" i="7"/>
  <c r="J44" i="7"/>
  <c r="J43" i="7"/>
  <c r="J42" i="7"/>
  <c r="J41" i="7"/>
  <c r="J40" i="7"/>
  <c r="J39" i="7"/>
  <c r="J38" i="7"/>
  <c r="J37" i="7"/>
  <c r="J36" i="7"/>
  <c r="J35" i="7"/>
  <c r="J34" i="7"/>
  <c r="J33" i="7"/>
  <c r="J32" i="7"/>
  <c r="J31" i="7"/>
  <c r="J30" i="7"/>
  <c r="J29" i="7"/>
  <c r="J28" i="7"/>
  <c r="J27" i="7"/>
  <c r="J26" i="7"/>
  <c r="J25" i="7"/>
  <c r="J24" i="7"/>
  <c r="J23" i="7"/>
  <c r="J22" i="7"/>
  <c r="J21" i="7"/>
  <c r="J20" i="7"/>
  <c r="J19" i="7"/>
  <c r="J18" i="7"/>
  <c r="J17" i="7"/>
  <c r="J16" i="7"/>
  <c r="J15" i="7"/>
  <c r="J14" i="7"/>
  <c r="J13" i="7"/>
  <c r="J12" i="7"/>
  <c r="J11" i="7"/>
  <c r="J10" i="7"/>
  <c r="J9" i="7"/>
  <c r="J8" i="7"/>
  <c r="J7" i="7"/>
  <c r="J6" i="7"/>
  <c r="J5" i="7"/>
  <c r="J4" i="7"/>
  <c r="J3" i="7"/>
  <c r="J2" i="7"/>
  <c r="M3143" i="7"/>
  <c r="R3143" i="17" s="1"/>
  <c r="M3142" i="7"/>
  <c r="R3142" i="17" s="1"/>
  <c r="M3141" i="7"/>
  <c r="R3141" i="17" s="1"/>
  <c r="M3140" i="7"/>
  <c r="R3140" i="17" s="1"/>
  <c r="M3139" i="7"/>
  <c r="R3139" i="17" s="1"/>
  <c r="M3138" i="7"/>
  <c r="R3138" i="17" s="1"/>
  <c r="M3137" i="7"/>
  <c r="R3137" i="17" s="1"/>
  <c r="M3136" i="7"/>
  <c r="R3136" i="17" s="1"/>
  <c r="M3135" i="7"/>
  <c r="R3135" i="17" s="1"/>
  <c r="M3134" i="7"/>
  <c r="R3134" i="17" s="1"/>
  <c r="M3133" i="7"/>
  <c r="R3133" i="17" s="1"/>
  <c r="M3132" i="7"/>
  <c r="R3132" i="17" s="1"/>
  <c r="M3131" i="7"/>
  <c r="R3131" i="17" s="1"/>
  <c r="M3130" i="7"/>
  <c r="R3130" i="17" s="1"/>
  <c r="M3129" i="7"/>
  <c r="R3129" i="17" s="1"/>
  <c r="M3128" i="7"/>
  <c r="R3128" i="17" s="1"/>
  <c r="M3127" i="7"/>
  <c r="R3127" i="17" s="1"/>
  <c r="M3126" i="7"/>
  <c r="R3126" i="17" s="1"/>
  <c r="M3125" i="7"/>
  <c r="R3125" i="17" s="1"/>
  <c r="M3124" i="7"/>
  <c r="R3124" i="17" s="1"/>
  <c r="M3123" i="7"/>
  <c r="R3123" i="17" s="1"/>
  <c r="M3122" i="7"/>
  <c r="R3122" i="17" s="1"/>
  <c r="M3121" i="7"/>
  <c r="R3121" i="17" s="1"/>
  <c r="M3120" i="7"/>
  <c r="R3120" i="17" s="1"/>
  <c r="M3119" i="7"/>
  <c r="R3119" i="17" s="1"/>
  <c r="M3118" i="7"/>
  <c r="R3118" i="17" s="1"/>
  <c r="M3117" i="7"/>
  <c r="R3117" i="17" s="1"/>
  <c r="M3116" i="7"/>
  <c r="R3116" i="17" s="1"/>
  <c r="M3115" i="7"/>
  <c r="R3115" i="17" s="1"/>
  <c r="M3114" i="7"/>
  <c r="R3114" i="17" s="1"/>
  <c r="M3113" i="7"/>
  <c r="R3113" i="17" s="1"/>
  <c r="M3112" i="7"/>
  <c r="R3112" i="17" s="1"/>
  <c r="M3111" i="7"/>
  <c r="R3111" i="17" s="1"/>
  <c r="M3110" i="7"/>
  <c r="R3110" i="17" s="1"/>
  <c r="M3109" i="7"/>
  <c r="R3109" i="17" s="1"/>
  <c r="M3108" i="7"/>
  <c r="R3108" i="17" s="1"/>
  <c r="M3107" i="7"/>
  <c r="R3107" i="17" s="1"/>
  <c r="M3106" i="7"/>
  <c r="R3106" i="17" s="1"/>
  <c r="M3105" i="7"/>
  <c r="R3105" i="17" s="1"/>
  <c r="M3104" i="7"/>
  <c r="R3104" i="17" s="1"/>
  <c r="M3103" i="7"/>
  <c r="R3103" i="17" s="1"/>
  <c r="M3102" i="7"/>
  <c r="R3102" i="17" s="1"/>
  <c r="M3101" i="7"/>
  <c r="R3101" i="17" s="1"/>
  <c r="M3100" i="7"/>
  <c r="R3100" i="17" s="1"/>
  <c r="M3099" i="7"/>
  <c r="R3099" i="17" s="1"/>
  <c r="M3098" i="7"/>
  <c r="R3098" i="17" s="1"/>
  <c r="M3097" i="7"/>
  <c r="R3097" i="17" s="1"/>
  <c r="M3096" i="7"/>
  <c r="R3096" i="17" s="1"/>
  <c r="M3095" i="7"/>
  <c r="R3095" i="17" s="1"/>
  <c r="M3094" i="7"/>
  <c r="R3094" i="17" s="1"/>
  <c r="M3093" i="7"/>
  <c r="R3093" i="17" s="1"/>
  <c r="M3092" i="7"/>
  <c r="R3092" i="17" s="1"/>
  <c r="M3091" i="7"/>
  <c r="R3091" i="17" s="1"/>
  <c r="M3090" i="7"/>
  <c r="R3090" i="17" s="1"/>
  <c r="M3089" i="7"/>
  <c r="R3089" i="17" s="1"/>
  <c r="M3088" i="7"/>
  <c r="R3088" i="17" s="1"/>
  <c r="M3087" i="7"/>
  <c r="R3087" i="17" s="1"/>
  <c r="M3086" i="7"/>
  <c r="R3086" i="17" s="1"/>
  <c r="M3085" i="7"/>
  <c r="R3085" i="17" s="1"/>
  <c r="M3084" i="7"/>
  <c r="R3084" i="17" s="1"/>
  <c r="M3083" i="7"/>
  <c r="R3083" i="17" s="1"/>
  <c r="M3082" i="7"/>
  <c r="R3082" i="17" s="1"/>
  <c r="M3081" i="7"/>
  <c r="R3081" i="17" s="1"/>
  <c r="M3080" i="7"/>
  <c r="R3080" i="17" s="1"/>
  <c r="M3079" i="7"/>
  <c r="R3079" i="17" s="1"/>
  <c r="M3078" i="7"/>
  <c r="R3078" i="17" s="1"/>
  <c r="M3077" i="7"/>
  <c r="R3077" i="17" s="1"/>
  <c r="M3076" i="7"/>
  <c r="R3076" i="17" s="1"/>
  <c r="M3075" i="7"/>
  <c r="R3075" i="17" s="1"/>
  <c r="M3074" i="7"/>
  <c r="R3074" i="17" s="1"/>
  <c r="M3073" i="7"/>
  <c r="R3073" i="17" s="1"/>
  <c r="M3072" i="7"/>
  <c r="R3072" i="17" s="1"/>
  <c r="M3071" i="7"/>
  <c r="R3071" i="17" s="1"/>
  <c r="M3070" i="7"/>
  <c r="R3070" i="17" s="1"/>
  <c r="M3069" i="7"/>
  <c r="R3069" i="17" s="1"/>
  <c r="M3068" i="7"/>
  <c r="R3068" i="17" s="1"/>
  <c r="M3067" i="7"/>
  <c r="R3067" i="17" s="1"/>
  <c r="M3066" i="7"/>
  <c r="R3066" i="17" s="1"/>
  <c r="M3065" i="7"/>
  <c r="R3065" i="17" s="1"/>
  <c r="M3064" i="7"/>
  <c r="R3064" i="17" s="1"/>
  <c r="M3063" i="7"/>
  <c r="R3063" i="17" s="1"/>
  <c r="M3062" i="7"/>
  <c r="R3062" i="17" s="1"/>
  <c r="M3061" i="7"/>
  <c r="R3061" i="17" s="1"/>
  <c r="M3060" i="7"/>
  <c r="R3060" i="17" s="1"/>
  <c r="M3059" i="7"/>
  <c r="R3059" i="17" s="1"/>
  <c r="M3058" i="7"/>
  <c r="R3058" i="17" s="1"/>
  <c r="M3057" i="7"/>
  <c r="R3057" i="17" s="1"/>
  <c r="M3056" i="7"/>
  <c r="R3056" i="17" s="1"/>
  <c r="M3055" i="7"/>
  <c r="R3055" i="17" s="1"/>
  <c r="M3054" i="7"/>
  <c r="R3054" i="17" s="1"/>
  <c r="M3053" i="7"/>
  <c r="R3053" i="17" s="1"/>
  <c r="M3052" i="7"/>
  <c r="R3052" i="17" s="1"/>
  <c r="M3051" i="7"/>
  <c r="R3051" i="17" s="1"/>
  <c r="M3050" i="7"/>
  <c r="R3050" i="17" s="1"/>
  <c r="M3049" i="7"/>
  <c r="R3049" i="17" s="1"/>
  <c r="M3048" i="7"/>
  <c r="R3048" i="17" s="1"/>
  <c r="M3047" i="7"/>
  <c r="R3047" i="17" s="1"/>
  <c r="M3046" i="7"/>
  <c r="R3046" i="17" s="1"/>
  <c r="M3045" i="7"/>
  <c r="R3045" i="17" s="1"/>
  <c r="M3044" i="7"/>
  <c r="R3044" i="17" s="1"/>
  <c r="M3043" i="7"/>
  <c r="R3043" i="17" s="1"/>
  <c r="M3042" i="7"/>
  <c r="R3042" i="17" s="1"/>
  <c r="M3041" i="7"/>
  <c r="R3041" i="17" s="1"/>
  <c r="M3040" i="7"/>
  <c r="R3040" i="17" s="1"/>
  <c r="M3039" i="7"/>
  <c r="R3039" i="17" s="1"/>
  <c r="M3038" i="7"/>
  <c r="R3038" i="17" s="1"/>
  <c r="M3037" i="7"/>
  <c r="R3037" i="17" s="1"/>
  <c r="M3036" i="7"/>
  <c r="R3036" i="17" s="1"/>
  <c r="M3035" i="7"/>
  <c r="R3035" i="17" s="1"/>
  <c r="M3034" i="7"/>
  <c r="R3034" i="17" s="1"/>
  <c r="M3033" i="7"/>
  <c r="R3033" i="17" s="1"/>
  <c r="M3032" i="7"/>
  <c r="R3032" i="17" s="1"/>
  <c r="M3031" i="7"/>
  <c r="R3031" i="17" s="1"/>
  <c r="M3030" i="7"/>
  <c r="R3030" i="17" s="1"/>
  <c r="M3029" i="7"/>
  <c r="R3029" i="17" s="1"/>
  <c r="M3028" i="7"/>
  <c r="R3028" i="17" s="1"/>
  <c r="M3027" i="7"/>
  <c r="R3027" i="17" s="1"/>
  <c r="M3026" i="7"/>
  <c r="R3026" i="17" s="1"/>
  <c r="M3025" i="7"/>
  <c r="R3025" i="17" s="1"/>
  <c r="M3024" i="7"/>
  <c r="R3024" i="17" s="1"/>
  <c r="M3023" i="7"/>
  <c r="R3023" i="17" s="1"/>
  <c r="M3022" i="7"/>
  <c r="R3022" i="17" s="1"/>
  <c r="M3021" i="7"/>
  <c r="R3021" i="17" s="1"/>
  <c r="M3020" i="7"/>
  <c r="R3020" i="17" s="1"/>
  <c r="M3019" i="7"/>
  <c r="R3019" i="17" s="1"/>
  <c r="M3018" i="7"/>
  <c r="R3018" i="17" s="1"/>
  <c r="M3017" i="7"/>
  <c r="R3017" i="17" s="1"/>
  <c r="M3016" i="7"/>
  <c r="R3016" i="17" s="1"/>
  <c r="M3015" i="7"/>
  <c r="R3015" i="17" s="1"/>
  <c r="M3014" i="7"/>
  <c r="R3014" i="17" s="1"/>
  <c r="M3013" i="7"/>
  <c r="R3013" i="17" s="1"/>
  <c r="M3012" i="7"/>
  <c r="R3012" i="17" s="1"/>
  <c r="M3011" i="7"/>
  <c r="R3011" i="17" s="1"/>
  <c r="M3010" i="7"/>
  <c r="R3010" i="17" s="1"/>
  <c r="M3009" i="7"/>
  <c r="R3009" i="17" s="1"/>
  <c r="M3008" i="7"/>
  <c r="R3008" i="17" s="1"/>
  <c r="M3007" i="7"/>
  <c r="R3007" i="17" s="1"/>
  <c r="M3006" i="7"/>
  <c r="R3006" i="17" s="1"/>
  <c r="M3005" i="7"/>
  <c r="R3005" i="17" s="1"/>
  <c r="M3004" i="7"/>
  <c r="R3004" i="17" s="1"/>
  <c r="M3003" i="7"/>
  <c r="R3003" i="17" s="1"/>
  <c r="M3002" i="7"/>
  <c r="R3002" i="17" s="1"/>
  <c r="M3001" i="7"/>
  <c r="R3001" i="17" s="1"/>
  <c r="M3000" i="7"/>
  <c r="R3000" i="17" s="1"/>
  <c r="M2999" i="7"/>
  <c r="R2999" i="17" s="1"/>
  <c r="M2998" i="7"/>
  <c r="R2998" i="17" s="1"/>
  <c r="M2997" i="7"/>
  <c r="R2997" i="17" s="1"/>
  <c r="M2996" i="7"/>
  <c r="R2996" i="17" s="1"/>
  <c r="M2995" i="7"/>
  <c r="R2995" i="17" s="1"/>
  <c r="M2994" i="7"/>
  <c r="R2994" i="17" s="1"/>
  <c r="M2993" i="7"/>
  <c r="R2993" i="17" s="1"/>
  <c r="M2992" i="7"/>
  <c r="R2992" i="17" s="1"/>
  <c r="M2991" i="7"/>
  <c r="R2991" i="17" s="1"/>
  <c r="M2990" i="7"/>
  <c r="R2990" i="17" s="1"/>
  <c r="M2989" i="7"/>
  <c r="R2989" i="17" s="1"/>
  <c r="M2988" i="7"/>
  <c r="R2988" i="17" s="1"/>
  <c r="M2987" i="7"/>
  <c r="R2987" i="17" s="1"/>
  <c r="M2986" i="7"/>
  <c r="R2986" i="17" s="1"/>
  <c r="M2985" i="7"/>
  <c r="R2985" i="17" s="1"/>
  <c r="M2984" i="7"/>
  <c r="R2984" i="17" s="1"/>
  <c r="M2983" i="7"/>
  <c r="R2983" i="17" s="1"/>
  <c r="M2982" i="7"/>
  <c r="R2982" i="17" s="1"/>
  <c r="M2981" i="7"/>
  <c r="R2981" i="17" s="1"/>
  <c r="M2980" i="7"/>
  <c r="R2980" i="17" s="1"/>
  <c r="M2979" i="7"/>
  <c r="R2979" i="17" s="1"/>
  <c r="M2978" i="7"/>
  <c r="R2978" i="17" s="1"/>
  <c r="M2977" i="7"/>
  <c r="R2977" i="17" s="1"/>
  <c r="M2976" i="7"/>
  <c r="R2976" i="17" s="1"/>
  <c r="M2975" i="7"/>
  <c r="R2975" i="17" s="1"/>
  <c r="M2974" i="7"/>
  <c r="R2974" i="17" s="1"/>
  <c r="M2973" i="7"/>
  <c r="R2973" i="17" s="1"/>
  <c r="M2972" i="7"/>
  <c r="R2972" i="17" s="1"/>
  <c r="M2971" i="7"/>
  <c r="R2971" i="17" s="1"/>
  <c r="M2970" i="7"/>
  <c r="R2970" i="17" s="1"/>
  <c r="M2969" i="7"/>
  <c r="R2969" i="17" s="1"/>
  <c r="M2968" i="7"/>
  <c r="R2968" i="17" s="1"/>
  <c r="M2967" i="7"/>
  <c r="R2967" i="17" s="1"/>
  <c r="M2966" i="7"/>
  <c r="R2966" i="17" s="1"/>
  <c r="M2965" i="7"/>
  <c r="R2965" i="17" s="1"/>
  <c r="M2964" i="7"/>
  <c r="R2964" i="17" s="1"/>
  <c r="M2963" i="7"/>
  <c r="R2963" i="17" s="1"/>
  <c r="M2962" i="7"/>
  <c r="R2962" i="17" s="1"/>
  <c r="M2961" i="7"/>
  <c r="R2961" i="17" s="1"/>
  <c r="M2960" i="7"/>
  <c r="R2960" i="17" s="1"/>
  <c r="M2959" i="7"/>
  <c r="R2959" i="17" s="1"/>
  <c r="M2958" i="7"/>
  <c r="R2958" i="17" s="1"/>
  <c r="M2957" i="7"/>
  <c r="R2957" i="17" s="1"/>
  <c r="M2956" i="7"/>
  <c r="R2956" i="17" s="1"/>
  <c r="M2955" i="7"/>
  <c r="R2955" i="17" s="1"/>
  <c r="M2954" i="7"/>
  <c r="R2954" i="17" s="1"/>
  <c r="M2953" i="7"/>
  <c r="R2953" i="17" s="1"/>
  <c r="M2952" i="7"/>
  <c r="R2952" i="17" s="1"/>
  <c r="M2951" i="7"/>
  <c r="R2951" i="17" s="1"/>
  <c r="M2950" i="7"/>
  <c r="R2950" i="17" s="1"/>
  <c r="M2949" i="7"/>
  <c r="R2949" i="17" s="1"/>
  <c r="M2948" i="7"/>
  <c r="R2948" i="17" s="1"/>
  <c r="M2947" i="7"/>
  <c r="R2947" i="17" s="1"/>
  <c r="M2946" i="7"/>
  <c r="R2946" i="17" s="1"/>
  <c r="M2945" i="7"/>
  <c r="R2945" i="17" s="1"/>
  <c r="M2944" i="7"/>
  <c r="R2944" i="17" s="1"/>
  <c r="M2943" i="7"/>
  <c r="R2943" i="17" s="1"/>
  <c r="M2942" i="7"/>
  <c r="R2942" i="17" s="1"/>
  <c r="M2941" i="7"/>
  <c r="R2941" i="17" s="1"/>
  <c r="M2940" i="7"/>
  <c r="R2940" i="17" s="1"/>
  <c r="M2939" i="7"/>
  <c r="R2939" i="17" s="1"/>
  <c r="M2938" i="7"/>
  <c r="R2938" i="17" s="1"/>
  <c r="M2937" i="7"/>
  <c r="R2937" i="17" s="1"/>
  <c r="M2936" i="7"/>
  <c r="R2936" i="17" s="1"/>
  <c r="M2935" i="7"/>
  <c r="R2935" i="17" s="1"/>
  <c r="M2934" i="7"/>
  <c r="R2934" i="17" s="1"/>
  <c r="M2933" i="7"/>
  <c r="R2933" i="17" s="1"/>
  <c r="M2932" i="7"/>
  <c r="R2932" i="17" s="1"/>
  <c r="M2931" i="7"/>
  <c r="R2931" i="17" s="1"/>
  <c r="M2930" i="7"/>
  <c r="R2930" i="17" s="1"/>
  <c r="M2929" i="7"/>
  <c r="R2929" i="17" s="1"/>
  <c r="M2928" i="7"/>
  <c r="R2928" i="17" s="1"/>
  <c r="M2927" i="7"/>
  <c r="R2927" i="17" s="1"/>
  <c r="M2926" i="7"/>
  <c r="R2926" i="17" s="1"/>
  <c r="M2925" i="7"/>
  <c r="R2925" i="17" s="1"/>
  <c r="M2924" i="7"/>
  <c r="R2924" i="17" s="1"/>
  <c r="M2923" i="7"/>
  <c r="R2923" i="17" s="1"/>
  <c r="M2922" i="7"/>
  <c r="R2922" i="17" s="1"/>
  <c r="M2921" i="7"/>
  <c r="R2921" i="17" s="1"/>
  <c r="M2920" i="7"/>
  <c r="R2920" i="17" s="1"/>
  <c r="M2919" i="7"/>
  <c r="R2919" i="17" s="1"/>
  <c r="M2918" i="7"/>
  <c r="R2918" i="17" s="1"/>
  <c r="M2917" i="7"/>
  <c r="R2917" i="17" s="1"/>
  <c r="M2916" i="7"/>
  <c r="R2916" i="17" s="1"/>
  <c r="M2915" i="7"/>
  <c r="R2915" i="17" s="1"/>
  <c r="M2914" i="7"/>
  <c r="R2914" i="17" s="1"/>
  <c r="M2913" i="7"/>
  <c r="R2913" i="17" s="1"/>
  <c r="M2912" i="7"/>
  <c r="R2912" i="17" s="1"/>
  <c r="M2911" i="7"/>
  <c r="R2911" i="17" s="1"/>
  <c r="M2910" i="7"/>
  <c r="R2910" i="17" s="1"/>
  <c r="M2909" i="7"/>
  <c r="R2909" i="17" s="1"/>
  <c r="M2908" i="7"/>
  <c r="R2908" i="17" s="1"/>
  <c r="M2907" i="7"/>
  <c r="R2907" i="17" s="1"/>
  <c r="M2906" i="7"/>
  <c r="R2906" i="17" s="1"/>
  <c r="M2905" i="7"/>
  <c r="R2905" i="17" s="1"/>
  <c r="M2904" i="7"/>
  <c r="R2904" i="17" s="1"/>
  <c r="M2903" i="7"/>
  <c r="R2903" i="17" s="1"/>
  <c r="M2902" i="7"/>
  <c r="R2902" i="17" s="1"/>
  <c r="M2901" i="7"/>
  <c r="R2901" i="17" s="1"/>
  <c r="M2900" i="7"/>
  <c r="R2900" i="17" s="1"/>
  <c r="M2899" i="7"/>
  <c r="R2899" i="17" s="1"/>
  <c r="M2898" i="7"/>
  <c r="R2898" i="17" s="1"/>
  <c r="M2897" i="7"/>
  <c r="R2897" i="17" s="1"/>
  <c r="M2896" i="7"/>
  <c r="R2896" i="17" s="1"/>
  <c r="M2895" i="7"/>
  <c r="R2895" i="17" s="1"/>
  <c r="M2894" i="7"/>
  <c r="R2894" i="17" s="1"/>
  <c r="M2893" i="7"/>
  <c r="R2893" i="17" s="1"/>
  <c r="M2892" i="7"/>
  <c r="R2892" i="17" s="1"/>
  <c r="M2891" i="7"/>
  <c r="R2891" i="17" s="1"/>
  <c r="M2890" i="7"/>
  <c r="R2890" i="17" s="1"/>
  <c r="M2889" i="7"/>
  <c r="R2889" i="17" s="1"/>
  <c r="M2888" i="7"/>
  <c r="R2888" i="17" s="1"/>
  <c r="M2887" i="7"/>
  <c r="R2887" i="17" s="1"/>
  <c r="M2886" i="7"/>
  <c r="R2886" i="17" s="1"/>
  <c r="M2885" i="7"/>
  <c r="R2885" i="17" s="1"/>
  <c r="M2884" i="7"/>
  <c r="R2884" i="17" s="1"/>
  <c r="M2883" i="7"/>
  <c r="R2883" i="17" s="1"/>
  <c r="M2882" i="7"/>
  <c r="R2882" i="17" s="1"/>
  <c r="M2881" i="7"/>
  <c r="R2881" i="17" s="1"/>
  <c r="M2880" i="7"/>
  <c r="R2880" i="17" s="1"/>
  <c r="M2879" i="7"/>
  <c r="R2879" i="17" s="1"/>
  <c r="M2878" i="7"/>
  <c r="R2878" i="17" s="1"/>
  <c r="M2877" i="7"/>
  <c r="R2877" i="17" s="1"/>
  <c r="M2876" i="7"/>
  <c r="R2876" i="17" s="1"/>
  <c r="M2875" i="7"/>
  <c r="R2875" i="17" s="1"/>
  <c r="M2874" i="7"/>
  <c r="R2874" i="17" s="1"/>
  <c r="M2873" i="7"/>
  <c r="R2873" i="17" s="1"/>
  <c r="M2872" i="7"/>
  <c r="R2872" i="17" s="1"/>
  <c r="M2871" i="7"/>
  <c r="R2871" i="17" s="1"/>
  <c r="M2870" i="7"/>
  <c r="R2870" i="17" s="1"/>
  <c r="M2869" i="7"/>
  <c r="R2869" i="17" s="1"/>
  <c r="M2868" i="7"/>
  <c r="R2868" i="17" s="1"/>
  <c r="M2867" i="7"/>
  <c r="R2867" i="17" s="1"/>
  <c r="M2866" i="7"/>
  <c r="R2866" i="17" s="1"/>
  <c r="M2865" i="7"/>
  <c r="R2865" i="17" s="1"/>
  <c r="M2864" i="7"/>
  <c r="R2864" i="17" s="1"/>
  <c r="M2863" i="7"/>
  <c r="R2863" i="17" s="1"/>
  <c r="M2862" i="7"/>
  <c r="R2862" i="17" s="1"/>
  <c r="M2861" i="7"/>
  <c r="R2861" i="17" s="1"/>
  <c r="M2860" i="7"/>
  <c r="R2860" i="17" s="1"/>
  <c r="M2859" i="7"/>
  <c r="R2859" i="17" s="1"/>
  <c r="M2858" i="7"/>
  <c r="R2858" i="17" s="1"/>
  <c r="M2857" i="7"/>
  <c r="R2857" i="17" s="1"/>
  <c r="M2856" i="7"/>
  <c r="R2856" i="17" s="1"/>
  <c r="M2855" i="7"/>
  <c r="R2855" i="17" s="1"/>
  <c r="M2854" i="7"/>
  <c r="R2854" i="17" s="1"/>
  <c r="M2853" i="7"/>
  <c r="R2853" i="17" s="1"/>
  <c r="M2852" i="7"/>
  <c r="R2852" i="17" s="1"/>
  <c r="M2851" i="7"/>
  <c r="R2851" i="17" s="1"/>
  <c r="M2850" i="7"/>
  <c r="R2850" i="17" s="1"/>
  <c r="M2849" i="7"/>
  <c r="R2849" i="17" s="1"/>
  <c r="M2848" i="7"/>
  <c r="R2848" i="17" s="1"/>
  <c r="M2847" i="7"/>
  <c r="R2847" i="17" s="1"/>
  <c r="M2846" i="7"/>
  <c r="R2846" i="17" s="1"/>
  <c r="M2845" i="7"/>
  <c r="R2845" i="17" s="1"/>
  <c r="M2844" i="7"/>
  <c r="R2844" i="17" s="1"/>
  <c r="M2843" i="7"/>
  <c r="R2843" i="17" s="1"/>
  <c r="M2842" i="7"/>
  <c r="R2842" i="17" s="1"/>
  <c r="M2841" i="7"/>
  <c r="R2841" i="17" s="1"/>
  <c r="M2840" i="7"/>
  <c r="R2840" i="17" s="1"/>
  <c r="M2839" i="7"/>
  <c r="R2839" i="17" s="1"/>
  <c r="M2838" i="7"/>
  <c r="R2838" i="17" s="1"/>
  <c r="M2837" i="7"/>
  <c r="R2837" i="17" s="1"/>
  <c r="M2836" i="7"/>
  <c r="R2836" i="17" s="1"/>
  <c r="M2835" i="7"/>
  <c r="R2835" i="17" s="1"/>
  <c r="M2834" i="7"/>
  <c r="R2834" i="17" s="1"/>
  <c r="M2833" i="7"/>
  <c r="R2833" i="17" s="1"/>
  <c r="M2832" i="7"/>
  <c r="R2832" i="17" s="1"/>
  <c r="M2831" i="7"/>
  <c r="R2831" i="17" s="1"/>
  <c r="M2830" i="7"/>
  <c r="R2830" i="17" s="1"/>
  <c r="M2829" i="7"/>
  <c r="R2829" i="17" s="1"/>
  <c r="M2828" i="7"/>
  <c r="R2828" i="17" s="1"/>
  <c r="M2827" i="7"/>
  <c r="R2827" i="17" s="1"/>
  <c r="M2826" i="7"/>
  <c r="R2826" i="17" s="1"/>
  <c r="M2825" i="7"/>
  <c r="R2825" i="17" s="1"/>
  <c r="M2824" i="7"/>
  <c r="R2824" i="17" s="1"/>
  <c r="M2823" i="7"/>
  <c r="R2823" i="17" s="1"/>
  <c r="M2822" i="7"/>
  <c r="R2822" i="17" s="1"/>
  <c r="M2821" i="7"/>
  <c r="R2821" i="17" s="1"/>
  <c r="M2820" i="7"/>
  <c r="R2820" i="17" s="1"/>
  <c r="M2819" i="7"/>
  <c r="R2819" i="17" s="1"/>
  <c r="M2818" i="7"/>
  <c r="R2818" i="17" s="1"/>
  <c r="M2817" i="7"/>
  <c r="R2817" i="17" s="1"/>
  <c r="M2816" i="7"/>
  <c r="R2816" i="17" s="1"/>
  <c r="M2815" i="7"/>
  <c r="R2815" i="17" s="1"/>
  <c r="M2814" i="7"/>
  <c r="R2814" i="17" s="1"/>
  <c r="M2813" i="7"/>
  <c r="R2813" i="17" s="1"/>
  <c r="M2812" i="7"/>
  <c r="R2812" i="17" s="1"/>
  <c r="M2811" i="7"/>
  <c r="R2811" i="17" s="1"/>
  <c r="M2810" i="7"/>
  <c r="R2810" i="17" s="1"/>
  <c r="M2809" i="7"/>
  <c r="R2809" i="17" s="1"/>
  <c r="M2808" i="7"/>
  <c r="R2808" i="17" s="1"/>
  <c r="M2807" i="7"/>
  <c r="R2807" i="17" s="1"/>
  <c r="M2806" i="7"/>
  <c r="R2806" i="17" s="1"/>
  <c r="M2805" i="7"/>
  <c r="R2805" i="17" s="1"/>
  <c r="M2804" i="7"/>
  <c r="R2804" i="17" s="1"/>
  <c r="M2803" i="7"/>
  <c r="R2803" i="17" s="1"/>
  <c r="M2802" i="7"/>
  <c r="R2802" i="17" s="1"/>
  <c r="M2801" i="7"/>
  <c r="R2801" i="17" s="1"/>
  <c r="M2800" i="7"/>
  <c r="R2800" i="17" s="1"/>
  <c r="M2799" i="7"/>
  <c r="R2799" i="17" s="1"/>
  <c r="M2798" i="7"/>
  <c r="R2798" i="17" s="1"/>
  <c r="M2797" i="7"/>
  <c r="R2797" i="17" s="1"/>
  <c r="M2796" i="7"/>
  <c r="R2796" i="17" s="1"/>
  <c r="M2795" i="7"/>
  <c r="R2795" i="17" s="1"/>
  <c r="M2794" i="7"/>
  <c r="R2794" i="17" s="1"/>
  <c r="M2793" i="7"/>
  <c r="R2793" i="17" s="1"/>
  <c r="M2792" i="7"/>
  <c r="R2792" i="17" s="1"/>
  <c r="M2791" i="7"/>
  <c r="R2791" i="17" s="1"/>
  <c r="M2790" i="7"/>
  <c r="R2790" i="17" s="1"/>
  <c r="M2789" i="7"/>
  <c r="R2789" i="17" s="1"/>
  <c r="M2788" i="7"/>
  <c r="R2788" i="17" s="1"/>
  <c r="M2787" i="7"/>
  <c r="R2787" i="17" s="1"/>
  <c r="M2786" i="7"/>
  <c r="R2786" i="17" s="1"/>
  <c r="M2785" i="7"/>
  <c r="R2785" i="17" s="1"/>
  <c r="M2784" i="7"/>
  <c r="R2784" i="17" s="1"/>
  <c r="M2783" i="7"/>
  <c r="R2783" i="17" s="1"/>
  <c r="M2782" i="7"/>
  <c r="R2782" i="17" s="1"/>
  <c r="M2781" i="7"/>
  <c r="R2781" i="17" s="1"/>
  <c r="M2780" i="7"/>
  <c r="R2780" i="17" s="1"/>
  <c r="M2779" i="7"/>
  <c r="R2779" i="17" s="1"/>
  <c r="M2778" i="7"/>
  <c r="R2778" i="17" s="1"/>
  <c r="M2777" i="7"/>
  <c r="R2777" i="17" s="1"/>
  <c r="M2776" i="7"/>
  <c r="R2776" i="17" s="1"/>
  <c r="M2775" i="7"/>
  <c r="R2775" i="17" s="1"/>
  <c r="M2774" i="7"/>
  <c r="R2774" i="17" s="1"/>
  <c r="M2773" i="7"/>
  <c r="R2773" i="17" s="1"/>
  <c r="M2772" i="7"/>
  <c r="R2772" i="17" s="1"/>
  <c r="M2771" i="7"/>
  <c r="R2771" i="17" s="1"/>
  <c r="M2770" i="7"/>
  <c r="R2770" i="17" s="1"/>
  <c r="M2769" i="7"/>
  <c r="R2769" i="17" s="1"/>
  <c r="M2768" i="7"/>
  <c r="R2768" i="17" s="1"/>
  <c r="M2767" i="7"/>
  <c r="R2767" i="17" s="1"/>
  <c r="M2766" i="7"/>
  <c r="R2766" i="17" s="1"/>
  <c r="M2765" i="7"/>
  <c r="R2765" i="17" s="1"/>
  <c r="M2764" i="7"/>
  <c r="R2764" i="17" s="1"/>
  <c r="M2763" i="7"/>
  <c r="R2763" i="17" s="1"/>
  <c r="M2762" i="7"/>
  <c r="R2762" i="17" s="1"/>
  <c r="M2761" i="7"/>
  <c r="R2761" i="17" s="1"/>
  <c r="M2760" i="7"/>
  <c r="R2760" i="17" s="1"/>
  <c r="M2759" i="7"/>
  <c r="R2759" i="17" s="1"/>
  <c r="M2758" i="7"/>
  <c r="R2758" i="17" s="1"/>
  <c r="M2757" i="7"/>
  <c r="R2757" i="17" s="1"/>
  <c r="M2756" i="7"/>
  <c r="R2756" i="17" s="1"/>
  <c r="M2755" i="7"/>
  <c r="R2755" i="17" s="1"/>
  <c r="M2754" i="7"/>
  <c r="R2754" i="17" s="1"/>
  <c r="M2753" i="7"/>
  <c r="R2753" i="17" s="1"/>
  <c r="M2752" i="7"/>
  <c r="R2752" i="17" s="1"/>
  <c r="M2751" i="7"/>
  <c r="R2751" i="17" s="1"/>
  <c r="M2750" i="7"/>
  <c r="R2750" i="17" s="1"/>
  <c r="M2749" i="7"/>
  <c r="R2749" i="17" s="1"/>
  <c r="M2748" i="7"/>
  <c r="R2748" i="17" s="1"/>
  <c r="M2747" i="7"/>
  <c r="R2747" i="17" s="1"/>
  <c r="M2746" i="7"/>
  <c r="R2746" i="17" s="1"/>
  <c r="M2745" i="7"/>
  <c r="R2745" i="17" s="1"/>
  <c r="M2744" i="7"/>
  <c r="R2744" i="17" s="1"/>
  <c r="M2743" i="7"/>
  <c r="R2743" i="17" s="1"/>
  <c r="M2742" i="7"/>
  <c r="R2742" i="17" s="1"/>
  <c r="M2741" i="7"/>
  <c r="R2741" i="17" s="1"/>
  <c r="M2740" i="7"/>
  <c r="R2740" i="17" s="1"/>
  <c r="M2739" i="7"/>
  <c r="R2739" i="17" s="1"/>
  <c r="M2738" i="7"/>
  <c r="R2738" i="17" s="1"/>
  <c r="M2737" i="7"/>
  <c r="R2737" i="17" s="1"/>
  <c r="M2736" i="7"/>
  <c r="R2736" i="17" s="1"/>
  <c r="M2735" i="7"/>
  <c r="R2735" i="17" s="1"/>
  <c r="M2734" i="7"/>
  <c r="R2734" i="17" s="1"/>
  <c r="M2733" i="7"/>
  <c r="R2733" i="17" s="1"/>
  <c r="M2732" i="7"/>
  <c r="R2732" i="17" s="1"/>
  <c r="M2731" i="7"/>
  <c r="R2731" i="17" s="1"/>
  <c r="M2730" i="7"/>
  <c r="R2730" i="17" s="1"/>
  <c r="M2729" i="7"/>
  <c r="R2729" i="17" s="1"/>
  <c r="M2728" i="7"/>
  <c r="R2728" i="17" s="1"/>
  <c r="M2727" i="7"/>
  <c r="R2727" i="17" s="1"/>
  <c r="M2726" i="7"/>
  <c r="R2726" i="17" s="1"/>
  <c r="M2725" i="7"/>
  <c r="R2725" i="17" s="1"/>
  <c r="M2724" i="7"/>
  <c r="R2724" i="17" s="1"/>
  <c r="M2723" i="7"/>
  <c r="R2723" i="17" s="1"/>
  <c r="M2722" i="7"/>
  <c r="R2722" i="17" s="1"/>
  <c r="M2721" i="7"/>
  <c r="R2721" i="17" s="1"/>
  <c r="M2720" i="7"/>
  <c r="R2720" i="17" s="1"/>
  <c r="M2719" i="7"/>
  <c r="R2719" i="17" s="1"/>
  <c r="M2718" i="7"/>
  <c r="R2718" i="17" s="1"/>
  <c r="M2717" i="7"/>
  <c r="R2717" i="17" s="1"/>
  <c r="M2716" i="7"/>
  <c r="R2716" i="17" s="1"/>
  <c r="M2715" i="7"/>
  <c r="R2715" i="17" s="1"/>
  <c r="M2714" i="7"/>
  <c r="R2714" i="17" s="1"/>
  <c r="M2713" i="7"/>
  <c r="R2713" i="17" s="1"/>
  <c r="M2712" i="7"/>
  <c r="R2712" i="17" s="1"/>
  <c r="M2711" i="7"/>
  <c r="R2711" i="17" s="1"/>
  <c r="M2710" i="7"/>
  <c r="R2710" i="17" s="1"/>
  <c r="M2709" i="7"/>
  <c r="R2709" i="17" s="1"/>
  <c r="M2708" i="7"/>
  <c r="R2708" i="17" s="1"/>
  <c r="M2707" i="7"/>
  <c r="R2707" i="17" s="1"/>
  <c r="M2706" i="7"/>
  <c r="R2706" i="17" s="1"/>
  <c r="M2705" i="7"/>
  <c r="R2705" i="17" s="1"/>
  <c r="M2704" i="7"/>
  <c r="R2704" i="17" s="1"/>
  <c r="M2703" i="7"/>
  <c r="R2703" i="17" s="1"/>
  <c r="M2702" i="7"/>
  <c r="R2702" i="17" s="1"/>
  <c r="M2701" i="7"/>
  <c r="R2701" i="17" s="1"/>
  <c r="M2700" i="7"/>
  <c r="R2700" i="17" s="1"/>
  <c r="M2699" i="7"/>
  <c r="R2699" i="17" s="1"/>
  <c r="M2698" i="7"/>
  <c r="R2698" i="17" s="1"/>
  <c r="M2697" i="7"/>
  <c r="R2697" i="17" s="1"/>
  <c r="M2696" i="7"/>
  <c r="R2696" i="17" s="1"/>
  <c r="M2695" i="7"/>
  <c r="R2695" i="17" s="1"/>
  <c r="M2694" i="7"/>
  <c r="R2694" i="17" s="1"/>
  <c r="M2693" i="7"/>
  <c r="R2693" i="17" s="1"/>
  <c r="M2692" i="7"/>
  <c r="R2692" i="17" s="1"/>
  <c r="M2691" i="7"/>
  <c r="R2691" i="17" s="1"/>
  <c r="M2690" i="7"/>
  <c r="R2690" i="17" s="1"/>
  <c r="M2689" i="7"/>
  <c r="R2689" i="17" s="1"/>
  <c r="M2688" i="7"/>
  <c r="R2688" i="17" s="1"/>
  <c r="M2687" i="7"/>
  <c r="R2687" i="17" s="1"/>
  <c r="M2686" i="7"/>
  <c r="R2686" i="17" s="1"/>
  <c r="M2685" i="7"/>
  <c r="R2685" i="17" s="1"/>
  <c r="M2684" i="7"/>
  <c r="R2684" i="17" s="1"/>
  <c r="M2683" i="7"/>
  <c r="R2683" i="17" s="1"/>
  <c r="M2682" i="7"/>
  <c r="R2682" i="17" s="1"/>
  <c r="M2681" i="7"/>
  <c r="R2681" i="17" s="1"/>
  <c r="M2680" i="7"/>
  <c r="R2680" i="17" s="1"/>
  <c r="M2679" i="7"/>
  <c r="R2679" i="17" s="1"/>
  <c r="M2678" i="7"/>
  <c r="R2678" i="17" s="1"/>
  <c r="M2677" i="7"/>
  <c r="R2677" i="17" s="1"/>
  <c r="M2676" i="7"/>
  <c r="R2676" i="17" s="1"/>
  <c r="M2675" i="7"/>
  <c r="R2675" i="17" s="1"/>
  <c r="M2674" i="7"/>
  <c r="R2674" i="17" s="1"/>
  <c r="M2673" i="7"/>
  <c r="R2673" i="17" s="1"/>
  <c r="M2672" i="7"/>
  <c r="R2672" i="17" s="1"/>
  <c r="M2671" i="7"/>
  <c r="R2671" i="17" s="1"/>
  <c r="M2670" i="7"/>
  <c r="R2670" i="17" s="1"/>
  <c r="M2669" i="7"/>
  <c r="R2669" i="17" s="1"/>
  <c r="M2668" i="7"/>
  <c r="R2668" i="17" s="1"/>
  <c r="M2667" i="7"/>
  <c r="R2667" i="17" s="1"/>
  <c r="M2666" i="7"/>
  <c r="R2666" i="17" s="1"/>
  <c r="M2665" i="7"/>
  <c r="R2665" i="17" s="1"/>
  <c r="M2664" i="7"/>
  <c r="R2664" i="17" s="1"/>
  <c r="M2663" i="7"/>
  <c r="R2663" i="17" s="1"/>
  <c r="M2662" i="7"/>
  <c r="R2662" i="17" s="1"/>
  <c r="M2661" i="7"/>
  <c r="R2661" i="17" s="1"/>
  <c r="M2660" i="7"/>
  <c r="R2660" i="17" s="1"/>
  <c r="M2659" i="7"/>
  <c r="R2659" i="17" s="1"/>
  <c r="M2658" i="7"/>
  <c r="R2658" i="17" s="1"/>
  <c r="M2657" i="7"/>
  <c r="R2657" i="17" s="1"/>
  <c r="M2656" i="7"/>
  <c r="R2656" i="17" s="1"/>
  <c r="M2655" i="7"/>
  <c r="R2655" i="17" s="1"/>
  <c r="M2654" i="7"/>
  <c r="R2654" i="17" s="1"/>
  <c r="M2653" i="7"/>
  <c r="R2653" i="17" s="1"/>
  <c r="M2652" i="7"/>
  <c r="R2652" i="17" s="1"/>
  <c r="M2651" i="7"/>
  <c r="R2651" i="17" s="1"/>
  <c r="M2650" i="7"/>
  <c r="R2650" i="17" s="1"/>
  <c r="M2649" i="7"/>
  <c r="R2649" i="17" s="1"/>
  <c r="M2648" i="7"/>
  <c r="R2648" i="17" s="1"/>
  <c r="M2647" i="7"/>
  <c r="R2647" i="17" s="1"/>
  <c r="M2646" i="7"/>
  <c r="R2646" i="17" s="1"/>
  <c r="M2645" i="7"/>
  <c r="R2645" i="17" s="1"/>
  <c r="M2644" i="7"/>
  <c r="R2644" i="17" s="1"/>
  <c r="M2643" i="7"/>
  <c r="R2643" i="17" s="1"/>
  <c r="M2642" i="7"/>
  <c r="R2642" i="17" s="1"/>
  <c r="M2641" i="7"/>
  <c r="R2641" i="17" s="1"/>
  <c r="M2640" i="7"/>
  <c r="R2640" i="17" s="1"/>
  <c r="M2639" i="7"/>
  <c r="R2639" i="17" s="1"/>
  <c r="M2638" i="7"/>
  <c r="R2638" i="17" s="1"/>
  <c r="M2637" i="7"/>
  <c r="R2637" i="17" s="1"/>
  <c r="M2636" i="7"/>
  <c r="R2636" i="17" s="1"/>
  <c r="M2635" i="7"/>
  <c r="R2635" i="17" s="1"/>
  <c r="M2634" i="7"/>
  <c r="R2634" i="17" s="1"/>
  <c r="M2633" i="7"/>
  <c r="R2633" i="17" s="1"/>
  <c r="M2632" i="7"/>
  <c r="R2632" i="17" s="1"/>
  <c r="M2631" i="7"/>
  <c r="R2631" i="17" s="1"/>
  <c r="M2630" i="7"/>
  <c r="R2630" i="17" s="1"/>
  <c r="M2629" i="7"/>
  <c r="R2629" i="17" s="1"/>
  <c r="M2628" i="7"/>
  <c r="R2628" i="17" s="1"/>
  <c r="M2627" i="7"/>
  <c r="R2627" i="17" s="1"/>
  <c r="M2626" i="7"/>
  <c r="R2626" i="17" s="1"/>
  <c r="M2625" i="7"/>
  <c r="R2625" i="17" s="1"/>
  <c r="M2624" i="7"/>
  <c r="R2624" i="17" s="1"/>
  <c r="M2623" i="7"/>
  <c r="R2623" i="17" s="1"/>
  <c r="M2622" i="7"/>
  <c r="R2622" i="17" s="1"/>
  <c r="M2621" i="7"/>
  <c r="R2621" i="17" s="1"/>
  <c r="M2620" i="7"/>
  <c r="R2620" i="17" s="1"/>
  <c r="M2619" i="7"/>
  <c r="R2619" i="17" s="1"/>
  <c r="M2618" i="7"/>
  <c r="R2618" i="17" s="1"/>
  <c r="M2617" i="7"/>
  <c r="R2617" i="17" s="1"/>
  <c r="M2616" i="7"/>
  <c r="R2616" i="17" s="1"/>
  <c r="M2615" i="7"/>
  <c r="R2615" i="17" s="1"/>
  <c r="M2614" i="7"/>
  <c r="R2614" i="17" s="1"/>
  <c r="M2613" i="7"/>
  <c r="R2613" i="17" s="1"/>
  <c r="M2612" i="7"/>
  <c r="R2612" i="17" s="1"/>
  <c r="M2611" i="7"/>
  <c r="R2611" i="17" s="1"/>
  <c r="M2610" i="7"/>
  <c r="R2610" i="17" s="1"/>
  <c r="M2609" i="7"/>
  <c r="R2609" i="17" s="1"/>
  <c r="M2608" i="7"/>
  <c r="R2608" i="17" s="1"/>
  <c r="M2607" i="7"/>
  <c r="R2607" i="17" s="1"/>
  <c r="M2606" i="7"/>
  <c r="R2606" i="17" s="1"/>
  <c r="M2605" i="7"/>
  <c r="R2605" i="17" s="1"/>
  <c r="M2604" i="7"/>
  <c r="R2604" i="17" s="1"/>
  <c r="M2603" i="7"/>
  <c r="R2603" i="17" s="1"/>
  <c r="M2602" i="7"/>
  <c r="R2602" i="17" s="1"/>
  <c r="M2601" i="7"/>
  <c r="R2601" i="17" s="1"/>
  <c r="M2600" i="7"/>
  <c r="R2600" i="17" s="1"/>
  <c r="M2599" i="7"/>
  <c r="R2599" i="17" s="1"/>
  <c r="M2598" i="7"/>
  <c r="R2598" i="17" s="1"/>
  <c r="M2597" i="7"/>
  <c r="R2597" i="17" s="1"/>
  <c r="M2596" i="7"/>
  <c r="R2596" i="17" s="1"/>
  <c r="M2595" i="7"/>
  <c r="R2595" i="17" s="1"/>
  <c r="M2594" i="7"/>
  <c r="R2594" i="17" s="1"/>
  <c r="M2593" i="7"/>
  <c r="R2593" i="17" s="1"/>
  <c r="M2592" i="7"/>
  <c r="R2592" i="17" s="1"/>
  <c r="M2591" i="7"/>
  <c r="R2591" i="17" s="1"/>
  <c r="M2590" i="7"/>
  <c r="R2590" i="17" s="1"/>
  <c r="M2589" i="7"/>
  <c r="R2589" i="17" s="1"/>
  <c r="M2588" i="7"/>
  <c r="R2588" i="17" s="1"/>
  <c r="M2587" i="7"/>
  <c r="R2587" i="17" s="1"/>
  <c r="M2586" i="7"/>
  <c r="R2586" i="17" s="1"/>
  <c r="M2585" i="7"/>
  <c r="R2585" i="17" s="1"/>
  <c r="M2584" i="7"/>
  <c r="R2584" i="17" s="1"/>
  <c r="M2583" i="7"/>
  <c r="R2583" i="17" s="1"/>
  <c r="M2582" i="7"/>
  <c r="R2582" i="17" s="1"/>
  <c r="M2581" i="7"/>
  <c r="R2581" i="17" s="1"/>
  <c r="M2580" i="7"/>
  <c r="R2580" i="17" s="1"/>
  <c r="M2579" i="7"/>
  <c r="R2579" i="17" s="1"/>
  <c r="M2578" i="7"/>
  <c r="R2578" i="17" s="1"/>
  <c r="M2577" i="7"/>
  <c r="R2577" i="17" s="1"/>
  <c r="M2576" i="7"/>
  <c r="R2576" i="17" s="1"/>
  <c r="M2575" i="7"/>
  <c r="R2575" i="17" s="1"/>
  <c r="M2574" i="7"/>
  <c r="R2574" i="17" s="1"/>
  <c r="M2573" i="7"/>
  <c r="R2573" i="17" s="1"/>
  <c r="M2572" i="7"/>
  <c r="R2572" i="17" s="1"/>
  <c r="M2571" i="7"/>
  <c r="R2571" i="17" s="1"/>
  <c r="M2570" i="7"/>
  <c r="R2570" i="17" s="1"/>
  <c r="M2569" i="7"/>
  <c r="R2569" i="17" s="1"/>
  <c r="M2568" i="7"/>
  <c r="R2568" i="17" s="1"/>
  <c r="M2567" i="7"/>
  <c r="R2567" i="17" s="1"/>
  <c r="M2566" i="7"/>
  <c r="R2566" i="17" s="1"/>
  <c r="M2565" i="7"/>
  <c r="R2565" i="17" s="1"/>
  <c r="M2564" i="7"/>
  <c r="R2564" i="17" s="1"/>
  <c r="M2563" i="7"/>
  <c r="R2563" i="17" s="1"/>
  <c r="M2562" i="7"/>
  <c r="R2562" i="17" s="1"/>
  <c r="M2561" i="7"/>
  <c r="R2561" i="17" s="1"/>
  <c r="M2560" i="7"/>
  <c r="R2560" i="17" s="1"/>
  <c r="M2559" i="7"/>
  <c r="R2559" i="17" s="1"/>
  <c r="M2558" i="7"/>
  <c r="R2558" i="17" s="1"/>
  <c r="M2557" i="7"/>
  <c r="R2557" i="17" s="1"/>
  <c r="M2556" i="7"/>
  <c r="R2556" i="17" s="1"/>
  <c r="M2555" i="7"/>
  <c r="R2555" i="17" s="1"/>
  <c r="M2554" i="7"/>
  <c r="R2554" i="17" s="1"/>
  <c r="M2553" i="7"/>
  <c r="R2553" i="17" s="1"/>
  <c r="M2552" i="7"/>
  <c r="R2552" i="17" s="1"/>
  <c r="M2551" i="7"/>
  <c r="R2551" i="17" s="1"/>
  <c r="M2550" i="7"/>
  <c r="R2550" i="17" s="1"/>
  <c r="M2549" i="7"/>
  <c r="R2549" i="17" s="1"/>
  <c r="M2548" i="7"/>
  <c r="R2548" i="17" s="1"/>
  <c r="M2547" i="7"/>
  <c r="R2547" i="17" s="1"/>
  <c r="M2546" i="7"/>
  <c r="R2546" i="17" s="1"/>
  <c r="M2545" i="7"/>
  <c r="R2545" i="17" s="1"/>
  <c r="M2544" i="7"/>
  <c r="R2544" i="17" s="1"/>
  <c r="M2543" i="7"/>
  <c r="R2543" i="17" s="1"/>
  <c r="M2542" i="7"/>
  <c r="R2542" i="17" s="1"/>
  <c r="M2541" i="7"/>
  <c r="R2541" i="17" s="1"/>
  <c r="M2540" i="7"/>
  <c r="R2540" i="17" s="1"/>
  <c r="M2539" i="7"/>
  <c r="R2539" i="17" s="1"/>
  <c r="M2538" i="7"/>
  <c r="R2538" i="17" s="1"/>
  <c r="M2537" i="7"/>
  <c r="R2537" i="17" s="1"/>
  <c r="M2536" i="7"/>
  <c r="R2536" i="17" s="1"/>
  <c r="M2535" i="7"/>
  <c r="R2535" i="17" s="1"/>
  <c r="M2534" i="7"/>
  <c r="R2534" i="17" s="1"/>
  <c r="M2533" i="7"/>
  <c r="R2533" i="17" s="1"/>
  <c r="M2532" i="7"/>
  <c r="R2532" i="17" s="1"/>
  <c r="M2531" i="7"/>
  <c r="R2531" i="17" s="1"/>
  <c r="M2530" i="7"/>
  <c r="R2530" i="17" s="1"/>
  <c r="M2529" i="7"/>
  <c r="R2529" i="17" s="1"/>
  <c r="M2528" i="7"/>
  <c r="R2528" i="17" s="1"/>
  <c r="M2527" i="7"/>
  <c r="R2527" i="17" s="1"/>
  <c r="M2526" i="7"/>
  <c r="R2526" i="17" s="1"/>
  <c r="M2525" i="7"/>
  <c r="R2525" i="17" s="1"/>
  <c r="M2524" i="7"/>
  <c r="R2524" i="17" s="1"/>
  <c r="M2523" i="7"/>
  <c r="R2523" i="17" s="1"/>
  <c r="M2522" i="7"/>
  <c r="R2522" i="17" s="1"/>
  <c r="M2521" i="7"/>
  <c r="R2521" i="17" s="1"/>
  <c r="M2520" i="7"/>
  <c r="R2520" i="17" s="1"/>
  <c r="M2519" i="7"/>
  <c r="R2519" i="17" s="1"/>
  <c r="M2518" i="7"/>
  <c r="R2518" i="17" s="1"/>
  <c r="M2517" i="7"/>
  <c r="R2517" i="17" s="1"/>
  <c r="M2516" i="7"/>
  <c r="R2516" i="17" s="1"/>
  <c r="M2515" i="7"/>
  <c r="R2515" i="17" s="1"/>
  <c r="M2514" i="7"/>
  <c r="R2514" i="17" s="1"/>
  <c r="M2513" i="7"/>
  <c r="R2513" i="17" s="1"/>
  <c r="M2512" i="7"/>
  <c r="R2512" i="17" s="1"/>
  <c r="M2511" i="7"/>
  <c r="R2511" i="17" s="1"/>
  <c r="M2510" i="7"/>
  <c r="R2510" i="17" s="1"/>
  <c r="M2509" i="7"/>
  <c r="R2509" i="17" s="1"/>
  <c r="M2508" i="7"/>
  <c r="R2508" i="17" s="1"/>
  <c r="M2507" i="7"/>
  <c r="R2507" i="17" s="1"/>
  <c r="M2506" i="7"/>
  <c r="R2506" i="17" s="1"/>
  <c r="M2505" i="7"/>
  <c r="R2505" i="17" s="1"/>
  <c r="M2504" i="7"/>
  <c r="R2504" i="17" s="1"/>
  <c r="M2503" i="7"/>
  <c r="R2503" i="17" s="1"/>
  <c r="M2502" i="7"/>
  <c r="R2502" i="17" s="1"/>
  <c r="M2501" i="7"/>
  <c r="R2501" i="17" s="1"/>
  <c r="M2500" i="7"/>
  <c r="R2500" i="17" s="1"/>
  <c r="M2499" i="7"/>
  <c r="R2499" i="17" s="1"/>
  <c r="M2498" i="7"/>
  <c r="R2498" i="17" s="1"/>
  <c r="M2497" i="7"/>
  <c r="R2497" i="17" s="1"/>
  <c r="M2496" i="7"/>
  <c r="R2496" i="17" s="1"/>
  <c r="M2495" i="7"/>
  <c r="R2495" i="17" s="1"/>
  <c r="M2494" i="7"/>
  <c r="R2494" i="17" s="1"/>
  <c r="M2493" i="7"/>
  <c r="R2493" i="17" s="1"/>
  <c r="M2492" i="7"/>
  <c r="R2492" i="17" s="1"/>
  <c r="M2491" i="7"/>
  <c r="R2491" i="17" s="1"/>
  <c r="M2490" i="7"/>
  <c r="R2490" i="17" s="1"/>
  <c r="M2489" i="7"/>
  <c r="R2489" i="17" s="1"/>
  <c r="M2488" i="7"/>
  <c r="R2488" i="17" s="1"/>
  <c r="M2487" i="7"/>
  <c r="R2487" i="17" s="1"/>
  <c r="M2486" i="7"/>
  <c r="R2486" i="17" s="1"/>
  <c r="M2485" i="7"/>
  <c r="R2485" i="17" s="1"/>
  <c r="M2484" i="7"/>
  <c r="R2484" i="17" s="1"/>
  <c r="M2483" i="7"/>
  <c r="R2483" i="17" s="1"/>
  <c r="M2482" i="7"/>
  <c r="R2482" i="17" s="1"/>
  <c r="M2481" i="7"/>
  <c r="R2481" i="17" s="1"/>
  <c r="M2480" i="7"/>
  <c r="R2480" i="17" s="1"/>
  <c r="M2479" i="7"/>
  <c r="R2479" i="17" s="1"/>
  <c r="M2478" i="7"/>
  <c r="R2478" i="17" s="1"/>
  <c r="M2477" i="7"/>
  <c r="R2477" i="17" s="1"/>
  <c r="M2476" i="7"/>
  <c r="R2476" i="17" s="1"/>
  <c r="M2475" i="7"/>
  <c r="R2475" i="17" s="1"/>
  <c r="M2474" i="7"/>
  <c r="R2474" i="17" s="1"/>
  <c r="M2473" i="7"/>
  <c r="R2473" i="17" s="1"/>
  <c r="M2472" i="7"/>
  <c r="R2472" i="17" s="1"/>
  <c r="M2471" i="7"/>
  <c r="R2471" i="17" s="1"/>
  <c r="M2470" i="7"/>
  <c r="R2470" i="17" s="1"/>
  <c r="M2469" i="7"/>
  <c r="R2469" i="17" s="1"/>
  <c r="M2468" i="7"/>
  <c r="R2468" i="17" s="1"/>
  <c r="M2467" i="7"/>
  <c r="R2467" i="17" s="1"/>
  <c r="M2466" i="7"/>
  <c r="R2466" i="17" s="1"/>
  <c r="M2465" i="7"/>
  <c r="R2465" i="17" s="1"/>
  <c r="M2464" i="7"/>
  <c r="R2464" i="17" s="1"/>
  <c r="M2463" i="7"/>
  <c r="R2463" i="17" s="1"/>
  <c r="M2462" i="7"/>
  <c r="R2462" i="17" s="1"/>
  <c r="M2461" i="7"/>
  <c r="R2461" i="17" s="1"/>
  <c r="M2460" i="7"/>
  <c r="R2460" i="17" s="1"/>
  <c r="M2459" i="7"/>
  <c r="R2459" i="17" s="1"/>
  <c r="M2458" i="7"/>
  <c r="R2458" i="17" s="1"/>
  <c r="M2457" i="7"/>
  <c r="R2457" i="17" s="1"/>
  <c r="M2456" i="7"/>
  <c r="R2456" i="17" s="1"/>
  <c r="M2455" i="7"/>
  <c r="R2455" i="17" s="1"/>
  <c r="M2454" i="7"/>
  <c r="R2454" i="17" s="1"/>
  <c r="M2453" i="7"/>
  <c r="R2453" i="17" s="1"/>
  <c r="M2452" i="7"/>
  <c r="R2452" i="17" s="1"/>
  <c r="M2451" i="7"/>
  <c r="R2451" i="17" s="1"/>
  <c r="M2450" i="7"/>
  <c r="R2450" i="17" s="1"/>
  <c r="M2449" i="7"/>
  <c r="R2449" i="17" s="1"/>
  <c r="M2448" i="7"/>
  <c r="R2448" i="17" s="1"/>
  <c r="M2447" i="7"/>
  <c r="R2447" i="17" s="1"/>
  <c r="M2446" i="7"/>
  <c r="R2446" i="17" s="1"/>
  <c r="M2445" i="7"/>
  <c r="R2445" i="17" s="1"/>
  <c r="M2444" i="7"/>
  <c r="R2444" i="17" s="1"/>
  <c r="M2443" i="7"/>
  <c r="R2443" i="17" s="1"/>
  <c r="M2442" i="7"/>
  <c r="R2442" i="17" s="1"/>
  <c r="M2441" i="7"/>
  <c r="R2441" i="17" s="1"/>
  <c r="M2440" i="7"/>
  <c r="R2440" i="17" s="1"/>
  <c r="M2439" i="7"/>
  <c r="R2439" i="17" s="1"/>
  <c r="M2438" i="7"/>
  <c r="R2438" i="17" s="1"/>
  <c r="M2437" i="7"/>
  <c r="R2437" i="17" s="1"/>
  <c r="M2436" i="7"/>
  <c r="R2436" i="17" s="1"/>
  <c r="M2435" i="7"/>
  <c r="R2435" i="17" s="1"/>
  <c r="M2434" i="7"/>
  <c r="R2434" i="17" s="1"/>
  <c r="M2433" i="7"/>
  <c r="R2433" i="17" s="1"/>
  <c r="M2432" i="7"/>
  <c r="R2432" i="17" s="1"/>
  <c r="M2431" i="7"/>
  <c r="R2431" i="17" s="1"/>
  <c r="M2430" i="7"/>
  <c r="R2430" i="17" s="1"/>
  <c r="M2429" i="7"/>
  <c r="R2429" i="17" s="1"/>
  <c r="M2428" i="7"/>
  <c r="R2428" i="17" s="1"/>
  <c r="M2427" i="7"/>
  <c r="R2427" i="17" s="1"/>
  <c r="M2426" i="7"/>
  <c r="R2426" i="17" s="1"/>
  <c r="M2425" i="7"/>
  <c r="R2425" i="17" s="1"/>
  <c r="M2424" i="7"/>
  <c r="R2424" i="17" s="1"/>
  <c r="M2423" i="7"/>
  <c r="R2423" i="17" s="1"/>
  <c r="M2422" i="7"/>
  <c r="R2422" i="17" s="1"/>
  <c r="M2421" i="7"/>
  <c r="R2421" i="17" s="1"/>
  <c r="M2420" i="7"/>
  <c r="R2420" i="17" s="1"/>
  <c r="M2419" i="7"/>
  <c r="R2419" i="17" s="1"/>
  <c r="M2418" i="7"/>
  <c r="R2418" i="17" s="1"/>
  <c r="M2417" i="7"/>
  <c r="R2417" i="17" s="1"/>
  <c r="M2416" i="7"/>
  <c r="R2416" i="17" s="1"/>
  <c r="M2415" i="7"/>
  <c r="R2415" i="17" s="1"/>
  <c r="M2414" i="7"/>
  <c r="R2414" i="17" s="1"/>
  <c r="M2413" i="7"/>
  <c r="R2413" i="17" s="1"/>
  <c r="M2412" i="7"/>
  <c r="R2412" i="17" s="1"/>
  <c r="M2411" i="7"/>
  <c r="R2411" i="17" s="1"/>
  <c r="M2410" i="7"/>
  <c r="R2410" i="17" s="1"/>
  <c r="M2409" i="7"/>
  <c r="R2409" i="17" s="1"/>
  <c r="M2408" i="7"/>
  <c r="R2408" i="17" s="1"/>
  <c r="M2407" i="7"/>
  <c r="R2407" i="17" s="1"/>
  <c r="M2406" i="7"/>
  <c r="R2406" i="17" s="1"/>
  <c r="M2405" i="7"/>
  <c r="R2405" i="17" s="1"/>
  <c r="M2404" i="7"/>
  <c r="R2404" i="17" s="1"/>
  <c r="M2403" i="7"/>
  <c r="R2403" i="17" s="1"/>
  <c r="M2402" i="7"/>
  <c r="R2402" i="17" s="1"/>
  <c r="M2401" i="7"/>
  <c r="R2401" i="17" s="1"/>
  <c r="M2400" i="7"/>
  <c r="R2400" i="17" s="1"/>
  <c r="M2399" i="7"/>
  <c r="R2399" i="17" s="1"/>
  <c r="M2398" i="7"/>
  <c r="R2398" i="17" s="1"/>
  <c r="M2397" i="7"/>
  <c r="R2397" i="17" s="1"/>
  <c r="M2396" i="7"/>
  <c r="R2396" i="17" s="1"/>
  <c r="M2395" i="7"/>
  <c r="R2395" i="17" s="1"/>
  <c r="M2394" i="7"/>
  <c r="R2394" i="17" s="1"/>
  <c r="M2393" i="7"/>
  <c r="R2393" i="17" s="1"/>
  <c r="M2392" i="7"/>
  <c r="R2392" i="17" s="1"/>
  <c r="M2391" i="7"/>
  <c r="R2391" i="17" s="1"/>
  <c r="M2390" i="7"/>
  <c r="R2390" i="17" s="1"/>
  <c r="M2389" i="7"/>
  <c r="R2389" i="17" s="1"/>
  <c r="M2388" i="7"/>
  <c r="R2388" i="17" s="1"/>
  <c r="M2387" i="7"/>
  <c r="R2387" i="17" s="1"/>
  <c r="M2386" i="7"/>
  <c r="R2386" i="17" s="1"/>
  <c r="M2385" i="7"/>
  <c r="R2385" i="17" s="1"/>
  <c r="M2384" i="7"/>
  <c r="R2384" i="17" s="1"/>
  <c r="M2383" i="7"/>
  <c r="R2383" i="17" s="1"/>
  <c r="M2382" i="7"/>
  <c r="R2382" i="17" s="1"/>
  <c r="M2381" i="7"/>
  <c r="R2381" i="17" s="1"/>
  <c r="M2380" i="7"/>
  <c r="R2380" i="17" s="1"/>
  <c r="M2379" i="7"/>
  <c r="R2379" i="17" s="1"/>
  <c r="M2378" i="7"/>
  <c r="R2378" i="17" s="1"/>
  <c r="M2377" i="7"/>
  <c r="R2377" i="17" s="1"/>
  <c r="M2376" i="7"/>
  <c r="R2376" i="17" s="1"/>
  <c r="M2375" i="7"/>
  <c r="R2375" i="17" s="1"/>
  <c r="M2374" i="7"/>
  <c r="R2374" i="17" s="1"/>
  <c r="M2373" i="7"/>
  <c r="R2373" i="17" s="1"/>
  <c r="M2372" i="7"/>
  <c r="R2372" i="17" s="1"/>
  <c r="M2371" i="7"/>
  <c r="R2371" i="17" s="1"/>
  <c r="M2370" i="7"/>
  <c r="R2370" i="17" s="1"/>
  <c r="M2369" i="7"/>
  <c r="R2369" i="17" s="1"/>
  <c r="M2368" i="7"/>
  <c r="R2368" i="17" s="1"/>
  <c r="M2367" i="7"/>
  <c r="R2367" i="17" s="1"/>
  <c r="M2366" i="7"/>
  <c r="R2366" i="17" s="1"/>
  <c r="M2365" i="7"/>
  <c r="R2365" i="17" s="1"/>
  <c r="M2364" i="7"/>
  <c r="R2364" i="17" s="1"/>
  <c r="M2363" i="7"/>
  <c r="R2363" i="17" s="1"/>
  <c r="M2362" i="7"/>
  <c r="R2362" i="17" s="1"/>
  <c r="M2361" i="7"/>
  <c r="R2361" i="17" s="1"/>
  <c r="M2360" i="7"/>
  <c r="R2360" i="17" s="1"/>
  <c r="M2359" i="7"/>
  <c r="R2359" i="17" s="1"/>
  <c r="M2358" i="7"/>
  <c r="R2358" i="17" s="1"/>
  <c r="M2357" i="7"/>
  <c r="R2357" i="17" s="1"/>
  <c r="M2356" i="7"/>
  <c r="R2356" i="17" s="1"/>
  <c r="M2355" i="7"/>
  <c r="R2355" i="17" s="1"/>
  <c r="M2354" i="7"/>
  <c r="R2354" i="17" s="1"/>
  <c r="M2353" i="7"/>
  <c r="R2353" i="17" s="1"/>
  <c r="M2352" i="7"/>
  <c r="R2352" i="17" s="1"/>
  <c r="M2351" i="7"/>
  <c r="R2351" i="17" s="1"/>
  <c r="M2350" i="7"/>
  <c r="R2350" i="17" s="1"/>
  <c r="M2349" i="7"/>
  <c r="R2349" i="17" s="1"/>
  <c r="M2348" i="7"/>
  <c r="R2348" i="17" s="1"/>
  <c r="M2347" i="7"/>
  <c r="R2347" i="17" s="1"/>
  <c r="M2346" i="7"/>
  <c r="R2346" i="17" s="1"/>
  <c r="M2345" i="7"/>
  <c r="R2345" i="17" s="1"/>
  <c r="M2344" i="7"/>
  <c r="R2344" i="17" s="1"/>
  <c r="M2343" i="7"/>
  <c r="R2343" i="17" s="1"/>
  <c r="M2342" i="7"/>
  <c r="R2342" i="17" s="1"/>
  <c r="M2341" i="7"/>
  <c r="R2341" i="17" s="1"/>
  <c r="M2340" i="7"/>
  <c r="R2340" i="17" s="1"/>
  <c r="M2339" i="7"/>
  <c r="R2339" i="17" s="1"/>
  <c r="M2338" i="7"/>
  <c r="R2338" i="17" s="1"/>
  <c r="M2337" i="7"/>
  <c r="R2337" i="17" s="1"/>
  <c r="M2336" i="7"/>
  <c r="R2336" i="17" s="1"/>
  <c r="M2335" i="7"/>
  <c r="R2335" i="17" s="1"/>
  <c r="M2334" i="7"/>
  <c r="R2334" i="17" s="1"/>
  <c r="M2333" i="7"/>
  <c r="R2333" i="17" s="1"/>
  <c r="M2332" i="7"/>
  <c r="R2332" i="17" s="1"/>
  <c r="M2331" i="7"/>
  <c r="R2331" i="17" s="1"/>
  <c r="M2330" i="7"/>
  <c r="R2330" i="17" s="1"/>
  <c r="M2329" i="7"/>
  <c r="R2329" i="17" s="1"/>
  <c r="M2328" i="7"/>
  <c r="R2328" i="17" s="1"/>
  <c r="M2327" i="7"/>
  <c r="R2327" i="17" s="1"/>
  <c r="M2326" i="7"/>
  <c r="R2326" i="17" s="1"/>
  <c r="M2325" i="7"/>
  <c r="R2325" i="17" s="1"/>
  <c r="M2324" i="7"/>
  <c r="R2324" i="17" s="1"/>
  <c r="M2323" i="7"/>
  <c r="R2323" i="17" s="1"/>
  <c r="M2322" i="7"/>
  <c r="R2322" i="17" s="1"/>
  <c r="M2321" i="7"/>
  <c r="R2321" i="17" s="1"/>
  <c r="M2320" i="7"/>
  <c r="R2320" i="17" s="1"/>
  <c r="M2319" i="7"/>
  <c r="R2319" i="17" s="1"/>
  <c r="M2318" i="7"/>
  <c r="R2318" i="17" s="1"/>
  <c r="M2317" i="7"/>
  <c r="R2317" i="17" s="1"/>
  <c r="M2316" i="7"/>
  <c r="R2316" i="17" s="1"/>
  <c r="M2315" i="7"/>
  <c r="R2315" i="17" s="1"/>
  <c r="M2314" i="7"/>
  <c r="R2314" i="17" s="1"/>
  <c r="M2313" i="7"/>
  <c r="R2313" i="17" s="1"/>
  <c r="M2312" i="7"/>
  <c r="R2312" i="17" s="1"/>
  <c r="M2311" i="7"/>
  <c r="R2311" i="17" s="1"/>
  <c r="M2310" i="7"/>
  <c r="R2310" i="17" s="1"/>
  <c r="M2309" i="7"/>
  <c r="R2309" i="17" s="1"/>
  <c r="M2308" i="7"/>
  <c r="R2308" i="17" s="1"/>
  <c r="M2307" i="7"/>
  <c r="R2307" i="17" s="1"/>
  <c r="M2306" i="7"/>
  <c r="R2306" i="17" s="1"/>
  <c r="M2305" i="7"/>
  <c r="R2305" i="17" s="1"/>
  <c r="M2304" i="7"/>
  <c r="R2304" i="17" s="1"/>
  <c r="M2303" i="7"/>
  <c r="R2303" i="17" s="1"/>
  <c r="M2302" i="7"/>
  <c r="R2302" i="17" s="1"/>
  <c r="M2301" i="7"/>
  <c r="R2301" i="17" s="1"/>
  <c r="M2300" i="7"/>
  <c r="R2300" i="17" s="1"/>
  <c r="M2299" i="7"/>
  <c r="R2299" i="17" s="1"/>
  <c r="M2298" i="7"/>
  <c r="R2298" i="17" s="1"/>
  <c r="M2297" i="7"/>
  <c r="R2297" i="17" s="1"/>
  <c r="M2296" i="7"/>
  <c r="R2296" i="17" s="1"/>
  <c r="M2295" i="7"/>
  <c r="R2295" i="17" s="1"/>
  <c r="M2294" i="7"/>
  <c r="R2294" i="17" s="1"/>
  <c r="M2293" i="7"/>
  <c r="R2293" i="17" s="1"/>
  <c r="M2292" i="7"/>
  <c r="R2292" i="17" s="1"/>
  <c r="M2291" i="7"/>
  <c r="R2291" i="17" s="1"/>
  <c r="M2290" i="7"/>
  <c r="R2290" i="17" s="1"/>
  <c r="M2289" i="7"/>
  <c r="R2289" i="17" s="1"/>
  <c r="M2288" i="7"/>
  <c r="R2288" i="17" s="1"/>
  <c r="M2287" i="7"/>
  <c r="R2287" i="17" s="1"/>
  <c r="M2286" i="7"/>
  <c r="R2286" i="17" s="1"/>
  <c r="M2285" i="7"/>
  <c r="R2285" i="17" s="1"/>
  <c r="M2284" i="7"/>
  <c r="R2284" i="17" s="1"/>
  <c r="M2283" i="7"/>
  <c r="R2283" i="17" s="1"/>
  <c r="M2282" i="7"/>
  <c r="R2282" i="17" s="1"/>
  <c r="M2281" i="7"/>
  <c r="R2281" i="17" s="1"/>
  <c r="M2280" i="7"/>
  <c r="R2280" i="17" s="1"/>
  <c r="M2279" i="7"/>
  <c r="R2279" i="17" s="1"/>
  <c r="M2278" i="7"/>
  <c r="R2278" i="17" s="1"/>
  <c r="M2277" i="7"/>
  <c r="R2277" i="17" s="1"/>
  <c r="M2276" i="7"/>
  <c r="R2276" i="17" s="1"/>
  <c r="M2275" i="7"/>
  <c r="R2275" i="17" s="1"/>
  <c r="M2274" i="7"/>
  <c r="R2274" i="17" s="1"/>
  <c r="M2273" i="7"/>
  <c r="R2273" i="17" s="1"/>
  <c r="M2272" i="7"/>
  <c r="R2272" i="17" s="1"/>
  <c r="M2271" i="7"/>
  <c r="R2271" i="17" s="1"/>
  <c r="M2270" i="7"/>
  <c r="R2270" i="17" s="1"/>
  <c r="M2269" i="7"/>
  <c r="R2269" i="17" s="1"/>
  <c r="M2268" i="7"/>
  <c r="R2268" i="17" s="1"/>
  <c r="M2267" i="7"/>
  <c r="R2267" i="17" s="1"/>
  <c r="M2266" i="7"/>
  <c r="R2266" i="17" s="1"/>
  <c r="M2265" i="7"/>
  <c r="R2265" i="17" s="1"/>
  <c r="M2264" i="7"/>
  <c r="R2264" i="17" s="1"/>
  <c r="M2263" i="7"/>
  <c r="R2263" i="17" s="1"/>
  <c r="M2262" i="7"/>
  <c r="R2262" i="17" s="1"/>
  <c r="M2261" i="7"/>
  <c r="R2261" i="17" s="1"/>
  <c r="M2260" i="7"/>
  <c r="R2260" i="17" s="1"/>
  <c r="M2259" i="7"/>
  <c r="R2259" i="17" s="1"/>
  <c r="M2258" i="7"/>
  <c r="R2258" i="17" s="1"/>
  <c r="M2257" i="7"/>
  <c r="R2257" i="17" s="1"/>
  <c r="M2256" i="7"/>
  <c r="R2256" i="17" s="1"/>
  <c r="M2255" i="7"/>
  <c r="R2255" i="17" s="1"/>
  <c r="M2254" i="7"/>
  <c r="R2254" i="17" s="1"/>
  <c r="M2253" i="7"/>
  <c r="R2253" i="17" s="1"/>
  <c r="M2252" i="7"/>
  <c r="R2252" i="17" s="1"/>
  <c r="M2251" i="7"/>
  <c r="R2251" i="17" s="1"/>
  <c r="M2250" i="7"/>
  <c r="R2250" i="17" s="1"/>
  <c r="M2249" i="7"/>
  <c r="R2249" i="17" s="1"/>
  <c r="M2248" i="7"/>
  <c r="R2248" i="17" s="1"/>
  <c r="M2247" i="7"/>
  <c r="R2247" i="17" s="1"/>
  <c r="M2246" i="7"/>
  <c r="R2246" i="17" s="1"/>
  <c r="M2245" i="7"/>
  <c r="R2245" i="17" s="1"/>
  <c r="M2244" i="7"/>
  <c r="R2244" i="17" s="1"/>
  <c r="M2243" i="7"/>
  <c r="R2243" i="17" s="1"/>
  <c r="M2242" i="7"/>
  <c r="R2242" i="17" s="1"/>
  <c r="M2241" i="7"/>
  <c r="R2241" i="17" s="1"/>
  <c r="M2240" i="7"/>
  <c r="R2240" i="17" s="1"/>
  <c r="M2239" i="7"/>
  <c r="R2239" i="17" s="1"/>
  <c r="M2238" i="7"/>
  <c r="R2238" i="17" s="1"/>
  <c r="M2237" i="7"/>
  <c r="R2237" i="17" s="1"/>
  <c r="M2236" i="7"/>
  <c r="R2236" i="17" s="1"/>
  <c r="M2235" i="7"/>
  <c r="R2235" i="17" s="1"/>
  <c r="M2234" i="7"/>
  <c r="R2234" i="17" s="1"/>
  <c r="M2233" i="7"/>
  <c r="R2233" i="17" s="1"/>
  <c r="M2232" i="7"/>
  <c r="R2232" i="17" s="1"/>
  <c r="M2231" i="7"/>
  <c r="R2231" i="17" s="1"/>
  <c r="M2230" i="7"/>
  <c r="R2230" i="17" s="1"/>
  <c r="M2229" i="7"/>
  <c r="R2229" i="17" s="1"/>
  <c r="M2228" i="7"/>
  <c r="R2228" i="17" s="1"/>
  <c r="M2227" i="7"/>
  <c r="R2227" i="17" s="1"/>
  <c r="M2226" i="7"/>
  <c r="R2226" i="17" s="1"/>
  <c r="M2225" i="7"/>
  <c r="R2225" i="17" s="1"/>
  <c r="M2224" i="7"/>
  <c r="R2224" i="17" s="1"/>
  <c r="M2223" i="7"/>
  <c r="R2223" i="17" s="1"/>
  <c r="M2222" i="7"/>
  <c r="R2222" i="17" s="1"/>
  <c r="M2221" i="7"/>
  <c r="R2221" i="17" s="1"/>
  <c r="M2220" i="7"/>
  <c r="R2220" i="17" s="1"/>
  <c r="M2219" i="7"/>
  <c r="R2219" i="17" s="1"/>
  <c r="M2218" i="7"/>
  <c r="R2218" i="17" s="1"/>
  <c r="M2217" i="7"/>
  <c r="R2217" i="17" s="1"/>
  <c r="M2216" i="7"/>
  <c r="R2216" i="17" s="1"/>
  <c r="M2215" i="7"/>
  <c r="R2215" i="17" s="1"/>
  <c r="M2214" i="7"/>
  <c r="R2214" i="17" s="1"/>
  <c r="M2213" i="7"/>
  <c r="R2213" i="17" s="1"/>
  <c r="M2212" i="7"/>
  <c r="R2212" i="17" s="1"/>
  <c r="M2211" i="7"/>
  <c r="R2211" i="17" s="1"/>
  <c r="M2210" i="7"/>
  <c r="R2210" i="17" s="1"/>
  <c r="M2209" i="7"/>
  <c r="R2209" i="17" s="1"/>
  <c r="M2208" i="7"/>
  <c r="R2208" i="17" s="1"/>
  <c r="M2207" i="7"/>
  <c r="R2207" i="17" s="1"/>
  <c r="M2206" i="7"/>
  <c r="R2206" i="17" s="1"/>
  <c r="M2205" i="7"/>
  <c r="R2205" i="17" s="1"/>
  <c r="M2204" i="7"/>
  <c r="R2204" i="17" s="1"/>
  <c r="M2203" i="7"/>
  <c r="R2203" i="17" s="1"/>
  <c r="M2202" i="7"/>
  <c r="R2202" i="17" s="1"/>
  <c r="M2201" i="7"/>
  <c r="R2201" i="17" s="1"/>
  <c r="M2200" i="7"/>
  <c r="R2200" i="17" s="1"/>
  <c r="M2199" i="7"/>
  <c r="R2199" i="17" s="1"/>
  <c r="M2198" i="7"/>
  <c r="R2198" i="17" s="1"/>
  <c r="M2197" i="7"/>
  <c r="R2197" i="17" s="1"/>
  <c r="M2196" i="7"/>
  <c r="R2196" i="17" s="1"/>
  <c r="M2195" i="7"/>
  <c r="R2195" i="17" s="1"/>
  <c r="M2194" i="7"/>
  <c r="R2194" i="17" s="1"/>
  <c r="M2193" i="7"/>
  <c r="R2193" i="17" s="1"/>
  <c r="M2192" i="7"/>
  <c r="R2192" i="17" s="1"/>
  <c r="M2191" i="7"/>
  <c r="R2191" i="17" s="1"/>
  <c r="M2190" i="7"/>
  <c r="R2190" i="17" s="1"/>
  <c r="M2189" i="7"/>
  <c r="R2189" i="17" s="1"/>
  <c r="M2188" i="7"/>
  <c r="R2188" i="17" s="1"/>
  <c r="M2187" i="7"/>
  <c r="R2187" i="17" s="1"/>
  <c r="M2186" i="7"/>
  <c r="R2186" i="17" s="1"/>
  <c r="M2185" i="7"/>
  <c r="R2185" i="17" s="1"/>
  <c r="M2184" i="7"/>
  <c r="R2184" i="17" s="1"/>
  <c r="M2183" i="7"/>
  <c r="R2183" i="17" s="1"/>
  <c r="M2182" i="7"/>
  <c r="R2182" i="17" s="1"/>
  <c r="M2181" i="7"/>
  <c r="R2181" i="17" s="1"/>
  <c r="M2180" i="7"/>
  <c r="R2180" i="17" s="1"/>
  <c r="M2179" i="7"/>
  <c r="R2179" i="17" s="1"/>
  <c r="M2178" i="7"/>
  <c r="R2178" i="17" s="1"/>
  <c r="M2177" i="7"/>
  <c r="R2177" i="17" s="1"/>
  <c r="M2176" i="7"/>
  <c r="R2176" i="17" s="1"/>
  <c r="M2175" i="7"/>
  <c r="R2175" i="17" s="1"/>
  <c r="M2174" i="7"/>
  <c r="R2174" i="17" s="1"/>
  <c r="M2173" i="7"/>
  <c r="R2173" i="17" s="1"/>
  <c r="M2172" i="7"/>
  <c r="R2172" i="17" s="1"/>
  <c r="M2171" i="7"/>
  <c r="R2171" i="17" s="1"/>
  <c r="M2170" i="7"/>
  <c r="R2170" i="17" s="1"/>
  <c r="M2169" i="7"/>
  <c r="R2169" i="17" s="1"/>
  <c r="M2168" i="7"/>
  <c r="R2168" i="17" s="1"/>
  <c r="M2167" i="7"/>
  <c r="R2167" i="17" s="1"/>
  <c r="M2166" i="7"/>
  <c r="R2166" i="17" s="1"/>
  <c r="M2165" i="7"/>
  <c r="R2165" i="17" s="1"/>
  <c r="M2164" i="7"/>
  <c r="R2164" i="17" s="1"/>
  <c r="M2163" i="7"/>
  <c r="R2163" i="17" s="1"/>
  <c r="M2162" i="7"/>
  <c r="R2162" i="17" s="1"/>
  <c r="M2161" i="7"/>
  <c r="R2161" i="17" s="1"/>
  <c r="M2160" i="7"/>
  <c r="R2160" i="17" s="1"/>
  <c r="M2159" i="7"/>
  <c r="R2159" i="17" s="1"/>
  <c r="M2158" i="7"/>
  <c r="R2158" i="17" s="1"/>
  <c r="M2157" i="7"/>
  <c r="R2157" i="17" s="1"/>
  <c r="M2156" i="7"/>
  <c r="R2156" i="17" s="1"/>
  <c r="M2155" i="7"/>
  <c r="R2155" i="17" s="1"/>
  <c r="M2154" i="7"/>
  <c r="R2154" i="17" s="1"/>
  <c r="M2153" i="7"/>
  <c r="R2153" i="17" s="1"/>
  <c r="M2152" i="7"/>
  <c r="R2152" i="17" s="1"/>
  <c r="M2151" i="7"/>
  <c r="R2151" i="17" s="1"/>
  <c r="M2150" i="7"/>
  <c r="R2150" i="17" s="1"/>
  <c r="M2149" i="7"/>
  <c r="R2149" i="17" s="1"/>
  <c r="M2148" i="7"/>
  <c r="R2148" i="17" s="1"/>
  <c r="M2147" i="7"/>
  <c r="R2147" i="17" s="1"/>
  <c r="M2146" i="7"/>
  <c r="R2146" i="17" s="1"/>
  <c r="M2145" i="7"/>
  <c r="R2145" i="17" s="1"/>
  <c r="M2144" i="7"/>
  <c r="R2144" i="17" s="1"/>
  <c r="M2143" i="7"/>
  <c r="R2143" i="17" s="1"/>
  <c r="M2142" i="7"/>
  <c r="R2142" i="17" s="1"/>
  <c r="M2141" i="7"/>
  <c r="R2141" i="17" s="1"/>
  <c r="M2140" i="7"/>
  <c r="R2140" i="17" s="1"/>
  <c r="M2139" i="7"/>
  <c r="R2139" i="17" s="1"/>
  <c r="M2138" i="7"/>
  <c r="R2138" i="17" s="1"/>
  <c r="M2137" i="7"/>
  <c r="R2137" i="17" s="1"/>
  <c r="M2136" i="7"/>
  <c r="R2136" i="17" s="1"/>
  <c r="M2135" i="7"/>
  <c r="R2135" i="17" s="1"/>
  <c r="M2134" i="7"/>
  <c r="R2134" i="17" s="1"/>
  <c r="M2133" i="7"/>
  <c r="R2133" i="17" s="1"/>
  <c r="M2132" i="7"/>
  <c r="R2132" i="17" s="1"/>
  <c r="M2131" i="7"/>
  <c r="R2131" i="17" s="1"/>
  <c r="M2130" i="7"/>
  <c r="R2130" i="17" s="1"/>
  <c r="M2129" i="7"/>
  <c r="R2129" i="17" s="1"/>
  <c r="M2128" i="7"/>
  <c r="R2128" i="17" s="1"/>
  <c r="M2127" i="7"/>
  <c r="R2127" i="17" s="1"/>
  <c r="M2126" i="7"/>
  <c r="R2126" i="17" s="1"/>
  <c r="M2125" i="7"/>
  <c r="R2125" i="17" s="1"/>
  <c r="M2124" i="7"/>
  <c r="R2124" i="17" s="1"/>
  <c r="M2123" i="7"/>
  <c r="R2123" i="17" s="1"/>
  <c r="M2122" i="7"/>
  <c r="R2122" i="17" s="1"/>
  <c r="M2121" i="7"/>
  <c r="R2121" i="17" s="1"/>
  <c r="M2120" i="7"/>
  <c r="R2120" i="17" s="1"/>
  <c r="M2119" i="7"/>
  <c r="R2119" i="17" s="1"/>
  <c r="M2118" i="7"/>
  <c r="R2118" i="17" s="1"/>
  <c r="M2117" i="7"/>
  <c r="R2117" i="17" s="1"/>
  <c r="M2116" i="7"/>
  <c r="R2116" i="17" s="1"/>
  <c r="M2115" i="7"/>
  <c r="R2115" i="17" s="1"/>
  <c r="M2114" i="7"/>
  <c r="R2114" i="17" s="1"/>
  <c r="M2113" i="7"/>
  <c r="R2113" i="17" s="1"/>
  <c r="M2112" i="7"/>
  <c r="R2112" i="17" s="1"/>
  <c r="M2111" i="7"/>
  <c r="R2111" i="17" s="1"/>
  <c r="M2110" i="7"/>
  <c r="R2110" i="17" s="1"/>
  <c r="M2109" i="7"/>
  <c r="R2109" i="17" s="1"/>
  <c r="M2108" i="7"/>
  <c r="R2108" i="17" s="1"/>
  <c r="M2107" i="7"/>
  <c r="R2107" i="17" s="1"/>
  <c r="M2106" i="7"/>
  <c r="R2106" i="17" s="1"/>
  <c r="M2105" i="7"/>
  <c r="R2105" i="17" s="1"/>
  <c r="M2104" i="7"/>
  <c r="R2104" i="17" s="1"/>
  <c r="M2103" i="7"/>
  <c r="R2103" i="17" s="1"/>
  <c r="M2102" i="7"/>
  <c r="R2102" i="17" s="1"/>
  <c r="M2101" i="7"/>
  <c r="R2101" i="17" s="1"/>
  <c r="M2100" i="7"/>
  <c r="R2100" i="17" s="1"/>
  <c r="M2099" i="7"/>
  <c r="R2099" i="17" s="1"/>
  <c r="M2098" i="7"/>
  <c r="R2098" i="17" s="1"/>
  <c r="M2097" i="7"/>
  <c r="R2097" i="17" s="1"/>
  <c r="M2096" i="7"/>
  <c r="R2096" i="17" s="1"/>
  <c r="M2095" i="7"/>
  <c r="R2095" i="17" s="1"/>
  <c r="M2094" i="7"/>
  <c r="R2094" i="17" s="1"/>
  <c r="M2093" i="7"/>
  <c r="R2093" i="17" s="1"/>
  <c r="M2092" i="7"/>
  <c r="R2092" i="17" s="1"/>
  <c r="M2091" i="7"/>
  <c r="R2091" i="17" s="1"/>
  <c r="M2090" i="7"/>
  <c r="R2090" i="17" s="1"/>
  <c r="M2089" i="7"/>
  <c r="R2089" i="17" s="1"/>
  <c r="M2088" i="7"/>
  <c r="R2088" i="17" s="1"/>
  <c r="M2087" i="7"/>
  <c r="R2087" i="17" s="1"/>
  <c r="M2086" i="7"/>
  <c r="R2086" i="17" s="1"/>
  <c r="M2085" i="7"/>
  <c r="R2085" i="17" s="1"/>
  <c r="M2084" i="7"/>
  <c r="R2084" i="17" s="1"/>
  <c r="M2083" i="7"/>
  <c r="R2083" i="17" s="1"/>
  <c r="M2082" i="7"/>
  <c r="R2082" i="17" s="1"/>
  <c r="M2081" i="7"/>
  <c r="R2081" i="17" s="1"/>
  <c r="M2080" i="7"/>
  <c r="R2080" i="17" s="1"/>
  <c r="M2079" i="7"/>
  <c r="R2079" i="17" s="1"/>
  <c r="M2078" i="7"/>
  <c r="R2078" i="17" s="1"/>
  <c r="M2077" i="7"/>
  <c r="R2077" i="17" s="1"/>
  <c r="M2076" i="7"/>
  <c r="R2076" i="17" s="1"/>
  <c r="M2075" i="7"/>
  <c r="R2075" i="17" s="1"/>
  <c r="M2074" i="7"/>
  <c r="R2074" i="17" s="1"/>
  <c r="M2073" i="7"/>
  <c r="R2073" i="17" s="1"/>
  <c r="M2072" i="7"/>
  <c r="R2072" i="17" s="1"/>
  <c r="M2071" i="7"/>
  <c r="R2071" i="17" s="1"/>
  <c r="M2070" i="7"/>
  <c r="R2070" i="17" s="1"/>
  <c r="M2069" i="7"/>
  <c r="R2069" i="17" s="1"/>
  <c r="M2068" i="7"/>
  <c r="R2068" i="17" s="1"/>
  <c r="M2067" i="7"/>
  <c r="R2067" i="17" s="1"/>
  <c r="M2066" i="7"/>
  <c r="R2066" i="17" s="1"/>
  <c r="M2065" i="7"/>
  <c r="R2065" i="17" s="1"/>
  <c r="M2064" i="7"/>
  <c r="R2064" i="17" s="1"/>
  <c r="M2063" i="7"/>
  <c r="R2063" i="17" s="1"/>
  <c r="M2062" i="7"/>
  <c r="R2062" i="17" s="1"/>
  <c r="M2061" i="7"/>
  <c r="R2061" i="17" s="1"/>
  <c r="M2060" i="7"/>
  <c r="R2060" i="17" s="1"/>
  <c r="M2059" i="7"/>
  <c r="R2059" i="17" s="1"/>
  <c r="M2058" i="7"/>
  <c r="R2058" i="17" s="1"/>
  <c r="M2057" i="7"/>
  <c r="R2057" i="17" s="1"/>
  <c r="M2056" i="7"/>
  <c r="R2056" i="17" s="1"/>
  <c r="M2055" i="7"/>
  <c r="R2055" i="17" s="1"/>
  <c r="M2054" i="7"/>
  <c r="R2054" i="17" s="1"/>
  <c r="M2053" i="7"/>
  <c r="R2053" i="17" s="1"/>
  <c r="M2052" i="7"/>
  <c r="R2052" i="17" s="1"/>
  <c r="M2051" i="7"/>
  <c r="R2051" i="17" s="1"/>
  <c r="M2050" i="7"/>
  <c r="R2050" i="17" s="1"/>
  <c r="M2049" i="7"/>
  <c r="R2049" i="17" s="1"/>
  <c r="M2048" i="7"/>
  <c r="R2048" i="17" s="1"/>
  <c r="M2047" i="7"/>
  <c r="R2047" i="17" s="1"/>
  <c r="M2046" i="7"/>
  <c r="R2046" i="17" s="1"/>
  <c r="M2045" i="7"/>
  <c r="R2045" i="17" s="1"/>
  <c r="M2044" i="7"/>
  <c r="R2044" i="17" s="1"/>
  <c r="M2043" i="7"/>
  <c r="R2043" i="17" s="1"/>
  <c r="M2042" i="7"/>
  <c r="R2042" i="17" s="1"/>
  <c r="M2041" i="7"/>
  <c r="R2041" i="17" s="1"/>
  <c r="M2040" i="7"/>
  <c r="R2040" i="17" s="1"/>
  <c r="M2039" i="7"/>
  <c r="R2039" i="17" s="1"/>
  <c r="M2038" i="7"/>
  <c r="R2038" i="17" s="1"/>
  <c r="M2037" i="7"/>
  <c r="R2037" i="17" s="1"/>
  <c r="M2036" i="7"/>
  <c r="R2036" i="17" s="1"/>
  <c r="M2035" i="7"/>
  <c r="R2035" i="17" s="1"/>
  <c r="M2034" i="7"/>
  <c r="R2034" i="17" s="1"/>
  <c r="M2033" i="7"/>
  <c r="R2033" i="17" s="1"/>
  <c r="M2032" i="7"/>
  <c r="R2032" i="17" s="1"/>
  <c r="M2031" i="7"/>
  <c r="R2031" i="17" s="1"/>
  <c r="M2030" i="7"/>
  <c r="R2030" i="17" s="1"/>
  <c r="M2029" i="7"/>
  <c r="R2029" i="17" s="1"/>
  <c r="M2028" i="7"/>
  <c r="R2028" i="17" s="1"/>
  <c r="M2027" i="7"/>
  <c r="R2027" i="17" s="1"/>
  <c r="M2026" i="7"/>
  <c r="R2026" i="17" s="1"/>
  <c r="M2025" i="7"/>
  <c r="R2025" i="17" s="1"/>
  <c r="M2024" i="7"/>
  <c r="R2024" i="17" s="1"/>
  <c r="M2023" i="7"/>
  <c r="R2023" i="17" s="1"/>
  <c r="M2022" i="7"/>
  <c r="R2022" i="17" s="1"/>
  <c r="M2021" i="7"/>
  <c r="R2021" i="17" s="1"/>
  <c r="M2020" i="7"/>
  <c r="R2020" i="17" s="1"/>
  <c r="M2019" i="7"/>
  <c r="R2019" i="17" s="1"/>
  <c r="M2018" i="7"/>
  <c r="R2018" i="17" s="1"/>
  <c r="M2017" i="7"/>
  <c r="R2017" i="17" s="1"/>
  <c r="M2016" i="7"/>
  <c r="R2016" i="17" s="1"/>
  <c r="M2015" i="7"/>
  <c r="R2015" i="17" s="1"/>
  <c r="M2014" i="7"/>
  <c r="R2014" i="17" s="1"/>
  <c r="M2013" i="7"/>
  <c r="R2013" i="17" s="1"/>
  <c r="M2012" i="7"/>
  <c r="R2012" i="17" s="1"/>
  <c r="M2011" i="7"/>
  <c r="R2011" i="17" s="1"/>
  <c r="M2010" i="7"/>
  <c r="R2010" i="17" s="1"/>
  <c r="M2009" i="7"/>
  <c r="R2009" i="17" s="1"/>
  <c r="M2008" i="7"/>
  <c r="R2008" i="17" s="1"/>
  <c r="M2007" i="7"/>
  <c r="R2007" i="17" s="1"/>
  <c r="M2006" i="7"/>
  <c r="R2006" i="17" s="1"/>
  <c r="M2005" i="7"/>
  <c r="R2005" i="17" s="1"/>
  <c r="M2004" i="7"/>
  <c r="R2004" i="17" s="1"/>
  <c r="M2003" i="7"/>
  <c r="R2003" i="17" s="1"/>
  <c r="M2002" i="7"/>
  <c r="R2002" i="17" s="1"/>
  <c r="M2001" i="7"/>
  <c r="R2001" i="17" s="1"/>
  <c r="M2000" i="7"/>
  <c r="R2000" i="17" s="1"/>
  <c r="M1999" i="7"/>
  <c r="R1999" i="17" s="1"/>
  <c r="M1998" i="7"/>
  <c r="R1998" i="17" s="1"/>
  <c r="M1997" i="7"/>
  <c r="R1997" i="17" s="1"/>
  <c r="M1996" i="7"/>
  <c r="R1996" i="17" s="1"/>
  <c r="M1995" i="7"/>
  <c r="R1995" i="17" s="1"/>
  <c r="M1994" i="7"/>
  <c r="R1994" i="17" s="1"/>
  <c r="M1993" i="7"/>
  <c r="R1993" i="17" s="1"/>
  <c r="M1992" i="7"/>
  <c r="R1992" i="17" s="1"/>
  <c r="M1991" i="7"/>
  <c r="R1991" i="17" s="1"/>
  <c r="M1990" i="7"/>
  <c r="R1990" i="17" s="1"/>
  <c r="M1989" i="7"/>
  <c r="R1989" i="17" s="1"/>
  <c r="M1988" i="7"/>
  <c r="R1988" i="17" s="1"/>
  <c r="M1987" i="7"/>
  <c r="R1987" i="17" s="1"/>
  <c r="M1986" i="7"/>
  <c r="R1986" i="17" s="1"/>
  <c r="M1985" i="7"/>
  <c r="R1985" i="17" s="1"/>
  <c r="M1984" i="7"/>
  <c r="R1984" i="17" s="1"/>
  <c r="M1983" i="7"/>
  <c r="R1983" i="17" s="1"/>
  <c r="M1982" i="7"/>
  <c r="R1982" i="17" s="1"/>
  <c r="M1981" i="7"/>
  <c r="R1981" i="17" s="1"/>
  <c r="M1980" i="7"/>
  <c r="R1980" i="17" s="1"/>
  <c r="M1979" i="7"/>
  <c r="R1979" i="17" s="1"/>
  <c r="M1978" i="7"/>
  <c r="R1978" i="17" s="1"/>
  <c r="M1977" i="7"/>
  <c r="R1977" i="17" s="1"/>
  <c r="M1976" i="7"/>
  <c r="R1976" i="17" s="1"/>
  <c r="M1975" i="7"/>
  <c r="R1975" i="17" s="1"/>
  <c r="M1974" i="7"/>
  <c r="R1974" i="17" s="1"/>
  <c r="M1973" i="7"/>
  <c r="R1973" i="17" s="1"/>
  <c r="M1972" i="7"/>
  <c r="R1972" i="17" s="1"/>
  <c r="M1971" i="7"/>
  <c r="R1971" i="17" s="1"/>
  <c r="M1970" i="7"/>
  <c r="R1970" i="17" s="1"/>
  <c r="M1969" i="7"/>
  <c r="R1969" i="17" s="1"/>
  <c r="M1968" i="7"/>
  <c r="R1968" i="17" s="1"/>
  <c r="M1967" i="7"/>
  <c r="R1967" i="17" s="1"/>
  <c r="M1966" i="7"/>
  <c r="R1966" i="17" s="1"/>
  <c r="M1965" i="7"/>
  <c r="R1965" i="17" s="1"/>
  <c r="M1964" i="7"/>
  <c r="R1964" i="17" s="1"/>
  <c r="M1963" i="7"/>
  <c r="R1963" i="17" s="1"/>
  <c r="M1962" i="7"/>
  <c r="R1962" i="17" s="1"/>
  <c r="M1961" i="7"/>
  <c r="R1961" i="17" s="1"/>
  <c r="M1960" i="7"/>
  <c r="R1960" i="17" s="1"/>
  <c r="M1959" i="7"/>
  <c r="R1959" i="17" s="1"/>
  <c r="M1958" i="7"/>
  <c r="R1958" i="17" s="1"/>
  <c r="M1957" i="7"/>
  <c r="R1957" i="17" s="1"/>
  <c r="M1956" i="7"/>
  <c r="R1956" i="17" s="1"/>
  <c r="M1955" i="7"/>
  <c r="R1955" i="17" s="1"/>
  <c r="M1954" i="7"/>
  <c r="R1954" i="17" s="1"/>
  <c r="M1953" i="7"/>
  <c r="R1953" i="17" s="1"/>
  <c r="M1952" i="7"/>
  <c r="R1952" i="17" s="1"/>
  <c r="M1951" i="7"/>
  <c r="R1951" i="17" s="1"/>
  <c r="M1950" i="7"/>
  <c r="R1950" i="17" s="1"/>
  <c r="M1949" i="7"/>
  <c r="R1949" i="17" s="1"/>
  <c r="M1948" i="7"/>
  <c r="R1948" i="17" s="1"/>
  <c r="M1947" i="7"/>
  <c r="R1947" i="17" s="1"/>
  <c r="M1946" i="7"/>
  <c r="R1946" i="17" s="1"/>
  <c r="M1945" i="7"/>
  <c r="R1945" i="17" s="1"/>
  <c r="M1944" i="7"/>
  <c r="R1944" i="17" s="1"/>
  <c r="M1943" i="7"/>
  <c r="R1943" i="17" s="1"/>
  <c r="M1942" i="7"/>
  <c r="R1942" i="17" s="1"/>
  <c r="M1941" i="7"/>
  <c r="R1941" i="17" s="1"/>
  <c r="M1940" i="7"/>
  <c r="R1940" i="17" s="1"/>
  <c r="M1939" i="7"/>
  <c r="R1939" i="17" s="1"/>
  <c r="M1938" i="7"/>
  <c r="R1938" i="17" s="1"/>
  <c r="M1937" i="7"/>
  <c r="R1937" i="17" s="1"/>
  <c r="M1936" i="7"/>
  <c r="R1936" i="17" s="1"/>
  <c r="M1935" i="7"/>
  <c r="R1935" i="17" s="1"/>
  <c r="M1934" i="7"/>
  <c r="R1934" i="17" s="1"/>
  <c r="M1933" i="7"/>
  <c r="R1933" i="17" s="1"/>
  <c r="M1932" i="7"/>
  <c r="R1932" i="17" s="1"/>
  <c r="M1931" i="7"/>
  <c r="R1931" i="17" s="1"/>
  <c r="M1930" i="7"/>
  <c r="R1930" i="17" s="1"/>
  <c r="M1929" i="7"/>
  <c r="R1929" i="17" s="1"/>
  <c r="M1928" i="7"/>
  <c r="R1928" i="17" s="1"/>
  <c r="M1927" i="7"/>
  <c r="R1927" i="17" s="1"/>
  <c r="M1926" i="7"/>
  <c r="R1926" i="17" s="1"/>
  <c r="M1925" i="7"/>
  <c r="R1925" i="17" s="1"/>
  <c r="M1924" i="7"/>
  <c r="R1924" i="17" s="1"/>
  <c r="M1923" i="7"/>
  <c r="R1923" i="17" s="1"/>
  <c r="M1922" i="7"/>
  <c r="R1922" i="17" s="1"/>
  <c r="M1921" i="7"/>
  <c r="R1921" i="17" s="1"/>
  <c r="M1920" i="7"/>
  <c r="R1920" i="17" s="1"/>
  <c r="M1919" i="7"/>
  <c r="R1919" i="17" s="1"/>
  <c r="M1918" i="7"/>
  <c r="R1918" i="17" s="1"/>
  <c r="M1917" i="7"/>
  <c r="R1917" i="17" s="1"/>
  <c r="M1916" i="7"/>
  <c r="R1916" i="17" s="1"/>
  <c r="M1915" i="7"/>
  <c r="R1915" i="17" s="1"/>
  <c r="M1914" i="7"/>
  <c r="R1914" i="17" s="1"/>
  <c r="M1913" i="7"/>
  <c r="R1913" i="17" s="1"/>
  <c r="M1912" i="7"/>
  <c r="R1912" i="17" s="1"/>
  <c r="M1911" i="7"/>
  <c r="R1911" i="17" s="1"/>
  <c r="M1910" i="7"/>
  <c r="R1910" i="17" s="1"/>
  <c r="M1909" i="7"/>
  <c r="R1909" i="17" s="1"/>
  <c r="M1908" i="7"/>
  <c r="R1908" i="17" s="1"/>
  <c r="M1907" i="7"/>
  <c r="R1907" i="17" s="1"/>
  <c r="M1906" i="7"/>
  <c r="R1906" i="17" s="1"/>
  <c r="M1905" i="7"/>
  <c r="R1905" i="17" s="1"/>
  <c r="M1904" i="7"/>
  <c r="R1904" i="17" s="1"/>
  <c r="M1903" i="7"/>
  <c r="R1903" i="17" s="1"/>
  <c r="M1902" i="7"/>
  <c r="R1902" i="17" s="1"/>
  <c r="M1901" i="7"/>
  <c r="R1901" i="17" s="1"/>
  <c r="M1900" i="7"/>
  <c r="R1900" i="17" s="1"/>
  <c r="M1899" i="7"/>
  <c r="R1899" i="17" s="1"/>
  <c r="M1898" i="7"/>
  <c r="R1898" i="17" s="1"/>
  <c r="M1897" i="7"/>
  <c r="R1897" i="17" s="1"/>
  <c r="M1896" i="7"/>
  <c r="R1896" i="17" s="1"/>
  <c r="M1895" i="7"/>
  <c r="R1895" i="17" s="1"/>
  <c r="M1894" i="7"/>
  <c r="R1894" i="17" s="1"/>
  <c r="M1893" i="7"/>
  <c r="R1893" i="17" s="1"/>
  <c r="M1892" i="7"/>
  <c r="R1892" i="17" s="1"/>
  <c r="M1891" i="7"/>
  <c r="R1891" i="17" s="1"/>
  <c r="M1890" i="7"/>
  <c r="R1890" i="17" s="1"/>
  <c r="M1889" i="7"/>
  <c r="R1889" i="17" s="1"/>
  <c r="M1888" i="7"/>
  <c r="R1888" i="17" s="1"/>
  <c r="M1887" i="7"/>
  <c r="R1887" i="17" s="1"/>
  <c r="M1886" i="7"/>
  <c r="R1886" i="17" s="1"/>
  <c r="M1885" i="7"/>
  <c r="R1885" i="17" s="1"/>
  <c r="M1884" i="7"/>
  <c r="R1884" i="17" s="1"/>
  <c r="M1883" i="7"/>
  <c r="R1883" i="17" s="1"/>
  <c r="M1882" i="7"/>
  <c r="R1882" i="17" s="1"/>
  <c r="M1881" i="7"/>
  <c r="R1881" i="17" s="1"/>
  <c r="M1880" i="7"/>
  <c r="R1880" i="17" s="1"/>
  <c r="M1879" i="7"/>
  <c r="R1879" i="17" s="1"/>
  <c r="M1878" i="7"/>
  <c r="R1878" i="17" s="1"/>
  <c r="M1877" i="7"/>
  <c r="R1877" i="17" s="1"/>
  <c r="M1876" i="7"/>
  <c r="R1876" i="17" s="1"/>
  <c r="M1875" i="7"/>
  <c r="R1875" i="17" s="1"/>
  <c r="M1874" i="7"/>
  <c r="R1874" i="17" s="1"/>
  <c r="M1873" i="7"/>
  <c r="R1873" i="17" s="1"/>
  <c r="M1872" i="7"/>
  <c r="R1872" i="17" s="1"/>
  <c r="M1871" i="7"/>
  <c r="R1871" i="17" s="1"/>
  <c r="M1870" i="7"/>
  <c r="R1870" i="17" s="1"/>
  <c r="M1869" i="7"/>
  <c r="R1869" i="17" s="1"/>
  <c r="M1868" i="7"/>
  <c r="R1868" i="17" s="1"/>
  <c r="M1867" i="7"/>
  <c r="R1867" i="17" s="1"/>
  <c r="M1866" i="7"/>
  <c r="R1866" i="17" s="1"/>
  <c r="M1865" i="7"/>
  <c r="R1865" i="17" s="1"/>
  <c r="M1864" i="7"/>
  <c r="R1864" i="17" s="1"/>
  <c r="M1863" i="7"/>
  <c r="R1863" i="17" s="1"/>
  <c r="M1862" i="7"/>
  <c r="R1862" i="17" s="1"/>
  <c r="M1861" i="7"/>
  <c r="R1861" i="17" s="1"/>
  <c r="M1860" i="7"/>
  <c r="R1860" i="17" s="1"/>
  <c r="M1859" i="7"/>
  <c r="R1859" i="17" s="1"/>
  <c r="M1858" i="7"/>
  <c r="R1858" i="17" s="1"/>
  <c r="M1857" i="7"/>
  <c r="R1857" i="17" s="1"/>
  <c r="M1856" i="7"/>
  <c r="R1856" i="17" s="1"/>
  <c r="M1855" i="7"/>
  <c r="R1855" i="17" s="1"/>
  <c r="M1854" i="7"/>
  <c r="R1854" i="17" s="1"/>
  <c r="M1853" i="7"/>
  <c r="R1853" i="17" s="1"/>
  <c r="M1852" i="7"/>
  <c r="R1852" i="17" s="1"/>
  <c r="M1851" i="7"/>
  <c r="R1851" i="17" s="1"/>
  <c r="M1850" i="7"/>
  <c r="R1850" i="17" s="1"/>
  <c r="M1849" i="7"/>
  <c r="R1849" i="17" s="1"/>
  <c r="M1848" i="7"/>
  <c r="R1848" i="17" s="1"/>
  <c r="M1847" i="7"/>
  <c r="R1847" i="17" s="1"/>
  <c r="M1846" i="7"/>
  <c r="R1846" i="17" s="1"/>
  <c r="M1845" i="7"/>
  <c r="R1845" i="17" s="1"/>
  <c r="M1844" i="7"/>
  <c r="R1844" i="17" s="1"/>
  <c r="M1843" i="7"/>
  <c r="R1843" i="17" s="1"/>
  <c r="M1842" i="7"/>
  <c r="R1842" i="17" s="1"/>
  <c r="M1841" i="7"/>
  <c r="R1841" i="17" s="1"/>
  <c r="M1840" i="7"/>
  <c r="R1840" i="17" s="1"/>
  <c r="M1839" i="7"/>
  <c r="R1839" i="17" s="1"/>
  <c r="M1838" i="7"/>
  <c r="R1838" i="17" s="1"/>
  <c r="M1837" i="7"/>
  <c r="R1837" i="17" s="1"/>
  <c r="M1836" i="7"/>
  <c r="R1836" i="17" s="1"/>
  <c r="M1835" i="7"/>
  <c r="R1835" i="17" s="1"/>
  <c r="M1834" i="7"/>
  <c r="R1834" i="17" s="1"/>
  <c r="M1833" i="7"/>
  <c r="R1833" i="17" s="1"/>
  <c r="M1832" i="7"/>
  <c r="R1832" i="17" s="1"/>
  <c r="M1831" i="7"/>
  <c r="R1831" i="17" s="1"/>
  <c r="M1830" i="7"/>
  <c r="R1830" i="17" s="1"/>
  <c r="M1829" i="7"/>
  <c r="R1829" i="17" s="1"/>
  <c r="M1828" i="7"/>
  <c r="R1828" i="17" s="1"/>
  <c r="M1827" i="7"/>
  <c r="R1827" i="17" s="1"/>
  <c r="M1826" i="7"/>
  <c r="R1826" i="17" s="1"/>
  <c r="M1825" i="7"/>
  <c r="R1825" i="17" s="1"/>
  <c r="M1824" i="7"/>
  <c r="R1824" i="17" s="1"/>
  <c r="M1823" i="7"/>
  <c r="R1823" i="17" s="1"/>
  <c r="M1822" i="7"/>
  <c r="R1822" i="17" s="1"/>
  <c r="M1821" i="7"/>
  <c r="R1821" i="17" s="1"/>
  <c r="M1820" i="7"/>
  <c r="R1820" i="17" s="1"/>
  <c r="M1819" i="7"/>
  <c r="R1819" i="17" s="1"/>
  <c r="M1818" i="7"/>
  <c r="R1818" i="17" s="1"/>
  <c r="M1817" i="7"/>
  <c r="R1817" i="17" s="1"/>
  <c r="M1816" i="7"/>
  <c r="R1816" i="17" s="1"/>
  <c r="M1815" i="7"/>
  <c r="R1815" i="17" s="1"/>
  <c r="M1814" i="7"/>
  <c r="R1814" i="17" s="1"/>
  <c r="M1813" i="7"/>
  <c r="R1813" i="17" s="1"/>
  <c r="M1812" i="7"/>
  <c r="R1812" i="17" s="1"/>
  <c r="M1811" i="7"/>
  <c r="R1811" i="17" s="1"/>
  <c r="M1810" i="7"/>
  <c r="R1810" i="17" s="1"/>
  <c r="M1809" i="7"/>
  <c r="R1809" i="17" s="1"/>
  <c r="M1808" i="7"/>
  <c r="R1808" i="17" s="1"/>
  <c r="M1807" i="7"/>
  <c r="R1807" i="17" s="1"/>
  <c r="M1806" i="7"/>
  <c r="R1806" i="17" s="1"/>
  <c r="M1805" i="7"/>
  <c r="R1805" i="17" s="1"/>
  <c r="M1804" i="7"/>
  <c r="R1804" i="17" s="1"/>
  <c r="M1803" i="7"/>
  <c r="R1803" i="17" s="1"/>
  <c r="M1802" i="7"/>
  <c r="R1802" i="17" s="1"/>
  <c r="M1801" i="7"/>
  <c r="R1801" i="17" s="1"/>
  <c r="M1800" i="7"/>
  <c r="R1800" i="17" s="1"/>
  <c r="M1799" i="7"/>
  <c r="R1799" i="17" s="1"/>
  <c r="M1798" i="7"/>
  <c r="R1798" i="17" s="1"/>
  <c r="M1797" i="7"/>
  <c r="R1797" i="17" s="1"/>
  <c r="M1796" i="7"/>
  <c r="R1796" i="17" s="1"/>
  <c r="M1795" i="7"/>
  <c r="R1795" i="17" s="1"/>
  <c r="M1794" i="7"/>
  <c r="R1794" i="17" s="1"/>
  <c r="M1793" i="7"/>
  <c r="R1793" i="17" s="1"/>
  <c r="M1792" i="7"/>
  <c r="R1792" i="17" s="1"/>
  <c r="M1791" i="7"/>
  <c r="R1791" i="17" s="1"/>
  <c r="M1790" i="7"/>
  <c r="R1790" i="17" s="1"/>
  <c r="M1789" i="7"/>
  <c r="R1789" i="17" s="1"/>
  <c r="M1788" i="7"/>
  <c r="R1788" i="17" s="1"/>
  <c r="M1787" i="7"/>
  <c r="R1787" i="17" s="1"/>
  <c r="M1786" i="7"/>
  <c r="R1786" i="17" s="1"/>
  <c r="M1785" i="7"/>
  <c r="R1785" i="17" s="1"/>
  <c r="M1784" i="7"/>
  <c r="R1784" i="17" s="1"/>
  <c r="M1783" i="7"/>
  <c r="R1783" i="17" s="1"/>
  <c r="M1782" i="7"/>
  <c r="R1782" i="17" s="1"/>
  <c r="M1781" i="7"/>
  <c r="R1781" i="17" s="1"/>
  <c r="M1780" i="7"/>
  <c r="R1780" i="17" s="1"/>
  <c r="M1779" i="7"/>
  <c r="R1779" i="17" s="1"/>
  <c r="M1778" i="7"/>
  <c r="R1778" i="17" s="1"/>
  <c r="M1777" i="7"/>
  <c r="R1777" i="17" s="1"/>
  <c r="M1776" i="7"/>
  <c r="R1776" i="17" s="1"/>
  <c r="M1775" i="7"/>
  <c r="R1775" i="17" s="1"/>
  <c r="M1774" i="7"/>
  <c r="R1774" i="17" s="1"/>
  <c r="M1773" i="7"/>
  <c r="R1773" i="17" s="1"/>
  <c r="M1772" i="7"/>
  <c r="R1772" i="17" s="1"/>
  <c r="M1771" i="7"/>
  <c r="R1771" i="17" s="1"/>
  <c r="M1770" i="7"/>
  <c r="R1770" i="17" s="1"/>
  <c r="M1769" i="7"/>
  <c r="R1769" i="17" s="1"/>
  <c r="M1768" i="7"/>
  <c r="R1768" i="17" s="1"/>
  <c r="M1767" i="7"/>
  <c r="R1767" i="17" s="1"/>
  <c r="M1766" i="7"/>
  <c r="R1766" i="17" s="1"/>
  <c r="M1765" i="7"/>
  <c r="R1765" i="17" s="1"/>
  <c r="M1764" i="7"/>
  <c r="R1764" i="17" s="1"/>
  <c r="M1763" i="7"/>
  <c r="R1763" i="17" s="1"/>
  <c r="M1762" i="7"/>
  <c r="R1762" i="17" s="1"/>
  <c r="M1761" i="7"/>
  <c r="R1761" i="17" s="1"/>
  <c r="M1760" i="7"/>
  <c r="R1760" i="17" s="1"/>
  <c r="M1759" i="7"/>
  <c r="R1759" i="17" s="1"/>
  <c r="M1758" i="7"/>
  <c r="R1758" i="17" s="1"/>
  <c r="M1757" i="7"/>
  <c r="R1757" i="17" s="1"/>
  <c r="M1756" i="7"/>
  <c r="R1756" i="17" s="1"/>
  <c r="M1755" i="7"/>
  <c r="R1755" i="17" s="1"/>
  <c r="M1754" i="7"/>
  <c r="R1754" i="17" s="1"/>
  <c r="M1753" i="7"/>
  <c r="R1753" i="17" s="1"/>
  <c r="M1752" i="7"/>
  <c r="R1752" i="17" s="1"/>
  <c r="M1751" i="7"/>
  <c r="R1751" i="17" s="1"/>
  <c r="M1750" i="7"/>
  <c r="R1750" i="17" s="1"/>
  <c r="M1749" i="7"/>
  <c r="R1749" i="17" s="1"/>
  <c r="M1748" i="7"/>
  <c r="R1748" i="17" s="1"/>
  <c r="M1747" i="7"/>
  <c r="R1747" i="17" s="1"/>
  <c r="M1746" i="7"/>
  <c r="R1746" i="17" s="1"/>
  <c r="M1745" i="7"/>
  <c r="R1745" i="17" s="1"/>
  <c r="M1744" i="7"/>
  <c r="R1744" i="17" s="1"/>
  <c r="M1743" i="7"/>
  <c r="R1743" i="17" s="1"/>
  <c r="M1742" i="7"/>
  <c r="R1742" i="17" s="1"/>
  <c r="M1741" i="7"/>
  <c r="R1741" i="17" s="1"/>
  <c r="M1740" i="7"/>
  <c r="R1740" i="17" s="1"/>
  <c r="M1739" i="7"/>
  <c r="R1739" i="17" s="1"/>
  <c r="M1738" i="7"/>
  <c r="R1738" i="17" s="1"/>
  <c r="M1737" i="7"/>
  <c r="R1737" i="17" s="1"/>
  <c r="M1736" i="7"/>
  <c r="R1736" i="17" s="1"/>
  <c r="M1735" i="7"/>
  <c r="R1735" i="17" s="1"/>
  <c r="M1734" i="7"/>
  <c r="R1734" i="17" s="1"/>
  <c r="M1733" i="7"/>
  <c r="R1733" i="17" s="1"/>
  <c r="M1732" i="7"/>
  <c r="R1732" i="17" s="1"/>
  <c r="M1731" i="7"/>
  <c r="R1731" i="17" s="1"/>
  <c r="M1730" i="7"/>
  <c r="R1730" i="17" s="1"/>
  <c r="M1729" i="7"/>
  <c r="R1729" i="17" s="1"/>
  <c r="M1728" i="7"/>
  <c r="R1728" i="17" s="1"/>
  <c r="M1727" i="7"/>
  <c r="R1727" i="17" s="1"/>
  <c r="M1726" i="7"/>
  <c r="R1726" i="17" s="1"/>
  <c r="M1725" i="7"/>
  <c r="R1725" i="17" s="1"/>
  <c r="M1724" i="7"/>
  <c r="R1724" i="17" s="1"/>
  <c r="M1723" i="7"/>
  <c r="R1723" i="17" s="1"/>
  <c r="M1722" i="7"/>
  <c r="R1722" i="17" s="1"/>
  <c r="M1721" i="7"/>
  <c r="R1721" i="17" s="1"/>
  <c r="M1720" i="7"/>
  <c r="R1720" i="17" s="1"/>
  <c r="M1719" i="7"/>
  <c r="R1719" i="17" s="1"/>
  <c r="M1718" i="7"/>
  <c r="R1718" i="17" s="1"/>
  <c r="M1717" i="7"/>
  <c r="R1717" i="17" s="1"/>
  <c r="M1716" i="7"/>
  <c r="R1716" i="17" s="1"/>
  <c r="M1715" i="7"/>
  <c r="R1715" i="17" s="1"/>
  <c r="M1714" i="7"/>
  <c r="R1714" i="17" s="1"/>
  <c r="M1713" i="7"/>
  <c r="R1713" i="17" s="1"/>
  <c r="M1712" i="7"/>
  <c r="R1712" i="17" s="1"/>
  <c r="M1711" i="7"/>
  <c r="R1711" i="17" s="1"/>
  <c r="M1710" i="7"/>
  <c r="R1710" i="17" s="1"/>
  <c r="M1709" i="7"/>
  <c r="R1709" i="17" s="1"/>
  <c r="M1708" i="7"/>
  <c r="R1708" i="17" s="1"/>
  <c r="M1707" i="7"/>
  <c r="R1707" i="17" s="1"/>
  <c r="M1706" i="7"/>
  <c r="R1706" i="17" s="1"/>
  <c r="M1705" i="7"/>
  <c r="R1705" i="17" s="1"/>
  <c r="M1704" i="7"/>
  <c r="R1704" i="17" s="1"/>
  <c r="M1703" i="7"/>
  <c r="R1703" i="17" s="1"/>
  <c r="M1702" i="7"/>
  <c r="R1702" i="17" s="1"/>
  <c r="M1701" i="7"/>
  <c r="R1701" i="17" s="1"/>
  <c r="M1700" i="7"/>
  <c r="R1700" i="17" s="1"/>
  <c r="M1699" i="7"/>
  <c r="R1699" i="17" s="1"/>
  <c r="M1698" i="7"/>
  <c r="R1698" i="17" s="1"/>
  <c r="M1697" i="7"/>
  <c r="R1697" i="17" s="1"/>
  <c r="M1696" i="7"/>
  <c r="R1696" i="17" s="1"/>
  <c r="M1695" i="7"/>
  <c r="R1695" i="17" s="1"/>
  <c r="M1694" i="7"/>
  <c r="R1694" i="17" s="1"/>
  <c r="M1693" i="7"/>
  <c r="R1693" i="17" s="1"/>
  <c r="M1692" i="7"/>
  <c r="R1692" i="17" s="1"/>
  <c r="M1691" i="7"/>
  <c r="R1691" i="17" s="1"/>
  <c r="M1690" i="7"/>
  <c r="R1690" i="17" s="1"/>
  <c r="M1689" i="7"/>
  <c r="R1689" i="17" s="1"/>
  <c r="M1688" i="7"/>
  <c r="R1688" i="17" s="1"/>
  <c r="M1687" i="7"/>
  <c r="R1687" i="17" s="1"/>
  <c r="M1686" i="7"/>
  <c r="R1686" i="17" s="1"/>
  <c r="M1685" i="7"/>
  <c r="R1685" i="17" s="1"/>
  <c r="M1684" i="7"/>
  <c r="R1684" i="17" s="1"/>
  <c r="M1683" i="7"/>
  <c r="R1683" i="17" s="1"/>
  <c r="M1682" i="7"/>
  <c r="R1682" i="17" s="1"/>
  <c r="M1681" i="7"/>
  <c r="R1681" i="17" s="1"/>
  <c r="M1680" i="7"/>
  <c r="R1680" i="17" s="1"/>
  <c r="M1679" i="7"/>
  <c r="R1679" i="17" s="1"/>
  <c r="M1678" i="7"/>
  <c r="R1678" i="17" s="1"/>
  <c r="M1677" i="7"/>
  <c r="R1677" i="17" s="1"/>
  <c r="M1676" i="7"/>
  <c r="R1676" i="17" s="1"/>
  <c r="M1675" i="7"/>
  <c r="R1675" i="17" s="1"/>
  <c r="M1674" i="7"/>
  <c r="R1674" i="17" s="1"/>
  <c r="M1673" i="7"/>
  <c r="R1673" i="17" s="1"/>
  <c r="M1672" i="7"/>
  <c r="R1672" i="17" s="1"/>
  <c r="M1671" i="7"/>
  <c r="R1671" i="17" s="1"/>
  <c r="M1670" i="7"/>
  <c r="R1670" i="17" s="1"/>
  <c r="M1669" i="7"/>
  <c r="R1669" i="17" s="1"/>
  <c r="M1668" i="7"/>
  <c r="R1668" i="17" s="1"/>
  <c r="M1667" i="7"/>
  <c r="R1667" i="17" s="1"/>
  <c r="M1666" i="7"/>
  <c r="R1666" i="17" s="1"/>
  <c r="M1665" i="7"/>
  <c r="R1665" i="17" s="1"/>
  <c r="M1664" i="7"/>
  <c r="R1664" i="17" s="1"/>
  <c r="M1663" i="7"/>
  <c r="R1663" i="17" s="1"/>
  <c r="M1662" i="7"/>
  <c r="R1662" i="17" s="1"/>
  <c r="M1661" i="7"/>
  <c r="R1661" i="17" s="1"/>
  <c r="M1660" i="7"/>
  <c r="R1660" i="17" s="1"/>
  <c r="M1659" i="7"/>
  <c r="R1659" i="17" s="1"/>
  <c r="M1658" i="7"/>
  <c r="R1658" i="17" s="1"/>
  <c r="M1657" i="7"/>
  <c r="R1657" i="17" s="1"/>
  <c r="M1656" i="7"/>
  <c r="R1656" i="17" s="1"/>
  <c r="M1655" i="7"/>
  <c r="R1655" i="17" s="1"/>
  <c r="M1654" i="7"/>
  <c r="R1654" i="17" s="1"/>
  <c r="M1653" i="7"/>
  <c r="R1653" i="17" s="1"/>
  <c r="M1652" i="7"/>
  <c r="R1652" i="17" s="1"/>
  <c r="M1651" i="7"/>
  <c r="R1651" i="17" s="1"/>
  <c r="M1650" i="7"/>
  <c r="R1650" i="17" s="1"/>
  <c r="M1649" i="7"/>
  <c r="R1649" i="17" s="1"/>
  <c r="M1648" i="7"/>
  <c r="R1648" i="17" s="1"/>
  <c r="M1647" i="7"/>
  <c r="R1647" i="17" s="1"/>
  <c r="M1646" i="7"/>
  <c r="R1646" i="17" s="1"/>
  <c r="M1645" i="7"/>
  <c r="R1645" i="17" s="1"/>
  <c r="M1644" i="7"/>
  <c r="R1644" i="17" s="1"/>
  <c r="M1643" i="7"/>
  <c r="R1643" i="17" s="1"/>
  <c r="M1642" i="7"/>
  <c r="R1642" i="17" s="1"/>
  <c r="M1641" i="7"/>
  <c r="R1641" i="17" s="1"/>
  <c r="M1640" i="7"/>
  <c r="R1640" i="17" s="1"/>
  <c r="M1639" i="7"/>
  <c r="R1639" i="17" s="1"/>
  <c r="M1638" i="7"/>
  <c r="R1638" i="17" s="1"/>
  <c r="M1637" i="7"/>
  <c r="R1637" i="17" s="1"/>
  <c r="M1636" i="7"/>
  <c r="R1636" i="17" s="1"/>
  <c r="M1635" i="7"/>
  <c r="R1635" i="17" s="1"/>
  <c r="M1634" i="7"/>
  <c r="R1634" i="17" s="1"/>
  <c r="M1633" i="7"/>
  <c r="R1633" i="17" s="1"/>
  <c r="M1632" i="7"/>
  <c r="R1632" i="17" s="1"/>
  <c r="M1631" i="7"/>
  <c r="R1631" i="17" s="1"/>
  <c r="M1630" i="7"/>
  <c r="R1630" i="17" s="1"/>
  <c r="M1629" i="7"/>
  <c r="R1629" i="17" s="1"/>
  <c r="M1628" i="7"/>
  <c r="R1628" i="17" s="1"/>
  <c r="M1627" i="7"/>
  <c r="R1627" i="17" s="1"/>
  <c r="M1626" i="7"/>
  <c r="R1626" i="17" s="1"/>
  <c r="M1625" i="7"/>
  <c r="R1625" i="17" s="1"/>
  <c r="M1624" i="7"/>
  <c r="R1624" i="17" s="1"/>
  <c r="M1623" i="7"/>
  <c r="R1623" i="17" s="1"/>
  <c r="M1622" i="7"/>
  <c r="R1622" i="17" s="1"/>
  <c r="M1621" i="7"/>
  <c r="R1621" i="17" s="1"/>
  <c r="M1620" i="7"/>
  <c r="R1620" i="17" s="1"/>
  <c r="M1619" i="7"/>
  <c r="R1619" i="17" s="1"/>
  <c r="M1618" i="7"/>
  <c r="R1618" i="17" s="1"/>
  <c r="M1617" i="7"/>
  <c r="R1617" i="17" s="1"/>
  <c r="M1616" i="7"/>
  <c r="R1616" i="17" s="1"/>
  <c r="M1615" i="7"/>
  <c r="R1615" i="17" s="1"/>
  <c r="M1614" i="7"/>
  <c r="R1614" i="17" s="1"/>
  <c r="M1613" i="7"/>
  <c r="R1613" i="17" s="1"/>
  <c r="M1612" i="7"/>
  <c r="R1612" i="17" s="1"/>
  <c r="M1611" i="7"/>
  <c r="R1611" i="17" s="1"/>
  <c r="M1610" i="7"/>
  <c r="R1610" i="17" s="1"/>
  <c r="M1609" i="7"/>
  <c r="R1609" i="17" s="1"/>
  <c r="M1608" i="7"/>
  <c r="R1608" i="17" s="1"/>
  <c r="M1607" i="7"/>
  <c r="R1607" i="17" s="1"/>
  <c r="M1606" i="7"/>
  <c r="R1606" i="17" s="1"/>
  <c r="M1605" i="7"/>
  <c r="R1605" i="17" s="1"/>
  <c r="M1604" i="7"/>
  <c r="R1604" i="17" s="1"/>
  <c r="M1603" i="7"/>
  <c r="R1603" i="17" s="1"/>
  <c r="M1602" i="7"/>
  <c r="R1602" i="17" s="1"/>
  <c r="M1601" i="7"/>
  <c r="R1601" i="17" s="1"/>
  <c r="M1600" i="7"/>
  <c r="R1600" i="17" s="1"/>
  <c r="M1599" i="7"/>
  <c r="R1599" i="17" s="1"/>
  <c r="M1598" i="7"/>
  <c r="R1598" i="17" s="1"/>
  <c r="M1597" i="7"/>
  <c r="R1597" i="17" s="1"/>
  <c r="M1596" i="7"/>
  <c r="R1596" i="17" s="1"/>
  <c r="M1595" i="7"/>
  <c r="R1595" i="17" s="1"/>
  <c r="M1594" i="7"/>
  <c r="R1594" i="17" s="1"/>
  <c r="M1593" i="7"/>
  <c r="R1593" i="17" s="1"/>
  <c r="M1592" i="7"/>
  <c r="R1592" i="17" s="1"/>
  <c r="M1591" i="7"/>
  <c r="R1591" i="17" s="1"/>
  <c r="M1590" i="7"/>
  <c r="R1590" i="17" s="1"/>
  <c r="M1589" i="7"/>
  <c r="R1589" i="17" s="1"/>
  <c r="M1588" i="7"/>
  <c r="R1588" i="17" s="1"/>
  <c r="M1587" i="7"/>
  <c r="R1587" i="17" s="1"/>
  <c r="M1586" i="7"/>
  <c r="R1586" i="17" s="1"/>
  <c r="M1585" i="7"/>
  <c r="R1585" i="17" s="1"/>
  <c r="M1584" i="7"/>
  <c r="R1584" i="17" s="1"/>
  <c r="M1583" i="7"/>
  <c r="R1583" i="17" s="1"/>
  <c r="M1582" i="7"/>
  <c r="R1582" i="17" s="1"/>
  <c r="M1581" i="7"/>
  <c r="R1581" i="17" s="1"/>
  <c r="M1580" i="7"/>
  <c r="R1580" i="17" s="1"/>
  <c r="M1579" i="7"/>
  <c r="R1579" i="17" s="1"/>
  <c r="M1578" i="7"/>
  <c r="R1578" i="17" s="1"/>
  <c r="M1577" i="7"/>
  <c r="R1577" i="17" s="1"/>
  <c r="M1576" i="7"/>
  <c r="R1576" i="17" s="1"/>
  <c r="M1575" i="7"/>
  <c r="R1575" i="17" s="1"/>
  <c r="M1574" i="7"/>
  <c r="R1574" i="17" s="1"/>
  <c r="M1573" i="7"/>
  <c r="R1573" i="17" s="1"/>
  <c r="M1572" i="7"/>
  <c r="R1572" i="17" s="1"/>
  <c r="M1571" i="7"/>
  <c r="R1571" i="17" s="1"/>
  <c r="M1570" i="7"/>
  <c r="R1570" i="17" s="1"/>
  <c r="M1569" i="7"/>
  <c r="R1569" i="17" s="1"/>
  <c r="M1568" i="7"/>
  <c r="R1568" i="17" s="1"/>
  <c r="M1567" i="7"/>
  <c r="R1567" i="17" s="1"/>
  <c r="M1566" i="7"/>
  <c r="R1566" i="17" s="1"/>
  <c r="M1565" i="7"/>
  <c r="R1565" i="17" s="1"/>
  <c r="M1564" i="7"/>
  <c r="R1564" i="17" s="1"/>
  <c r="M1563" i="7"/>
  <c r="R1563" i="17" s="1"/>
  <c r="M1562" i="7"/>
  <c r="R1562" i="17" s="1"/>
  <c r="M1561" i="7"/>
  <c r="R1561" i="17" s="1"/>
  <c r="M1560" i="7"/>
  <c r="R1560" i="17" s="1"/>
  <c r="M1559" i="7"/>
  <c r="R1559" i="17" s="1"/>
  <c r="M1558" i="7"/>
  <c r="R1558" i="17" s="1"/>
  <c r="M1557" i="7"/>
  <c r="R1557" i="17" s="1"/>
  <c r="M1556" i="7"/>
  <c r="R1556" i="17" s="1"/>
  <c r="M1555" i="7"/>
  <c r="R1555" i="17" s="1"/>
  <c r="M1554" i="7"/>
  <c r="R1554" i="17" s="1"/>
  <c r="M1553" i="7"/>
  <c r="R1553" i="17" s="1"/>
  <c r="M1552" i="7"/>
  <c r="R1552" i="17" s="1"/>
  <c r="M1551" i="7"/>
  <c r="R1551" i="17" s="1"/>
  <c r="M1550" i="7"/>
  <c r="R1550" i="17" s="1"/>
  <c r="M1549" i="7"/>
  <c r="R1549" i="17" s="1"/>
  <c r="M1548" i="7"/>
  <c r="R1548" i="17" s="1"/>
  <c r="M1547" i="7"/>
  <c r="R1547" i="17" s="1"/>
  <c r="M1546" i="7"/>
  <c r="R1546" i="17" s="1"/>
  <c r="M1545" i="7"/>
  <c r="R1545" i="17" s="1"/>
  <c r="M1544" i="7"/>
  <c r="R1544" i="17" s="1"/>
  <c r="M1543" i="7"/>
  <c r="R1543" i="17" s="1"/>
  <c r="M1542" i="7"/>
  <c r="R1542" i="17" s="1"/>
  <c r="M1541" i="7"/>
  <c r="R1541" i="17" s="1"/>
  <c r="M1540" i="7"/>
  <c r="R1540" i="17" s="1"/>
  <c r="M1539" i="7"/>
  <c r="R1539" i="17" s="1"/>
  <c r="M1538" i="7"/>
  <c r="R1538" i="17" s="1"/>
  <c r="M1537" i="7"/>
  <c r="R1537" i="17" s="1"/>
  <c r="M1536" i="7"/>
  <c r="R1536" i="17" s="1"/>
  <c r="M1535" i="7"/>
  <c r="R1535" i="17" s="1"/>
  <c r="M1534" i="7"/>
  <c r="R1534" i="17" s="1"/>
  <c r="M1533" i="7"/>
  <c r="R1533" i="17" s="1"/>
  <c r="M1532" i="7"/>
  <c r="R1532" i="17" s="1"/>
  <c r="M1531" i="7"/>
  <c r="R1531" i="17" s="1"/>
  <c r="M1530" i="7"/>
  <c r="R1530" i="17" s="1"/>
  <c r="M1529" i="7"/>
  <c r="R1529" i="17" s="1"/>
  <c r="M1528" i="7"/>
  <c r="R1528" i="17" s="1"/>
  <c r="M1527" i="7"/>
  <c r="R1527" i="17" s="1"/>
  <c r="M1526" i="7"/>
  <c r="R1526" i="17" s="1"/>
  <c r="M1525" i="7"/>
  <c r="R1525" i="17" s="1"/>
  <c r="M1524" i="7"/>
  <c r="R1524" i="17" s="1"/>
  <c r="M1523" i="7"/>
  <c r="R1523" i="17" s="1"/>
  <c r="M1522" i="7"/>
  <c r="R1522" i="17" s="1"/>
  <c r="M1521" i="7"/>
  <c r="R1521" i="17" s="1"/>
  <c r="M1520" i="7"/>
  <c r="R1520" i="17" s="1"/>
  <c r="M1519" i="7"/>
  <c r="R1519" i="17" s="1"/>
  <c r="M1518" i="7"/>
  <c r="R1518" i="17" s="1"/>
  <c r="M1517" i="7"/>
  <c r="R1517" i="17" s="1"/>
  <c r="M1516" i="7"/>
  <c r="R1516" i="17" s="1"/>
  <c r="M1515" i="7"/>
  <c r="R1515" i="17" s="1"/>
  <c r="M1514" i="7"/>
  <c r="R1514" i="17" s="1"/>
  <c r="M1513" i="7"/>
  <c r="R1513" i="17" s="1"/>
  <c r="M1512" i="7"/>
  <c r="R1512" i="17" s="1"/>
  <c r="M1511" i="7"/>
  <c r="R1511" i="17" s="1"/>
  <c r="M1510" i="7"/>
  <c r="R1510" i="17" s="1"/>
  <c r="M1509" i="7"/>
  <c r="R1509" i="17" s="1"/>
  <c r="M1508" i="7"/>
  <c r="R1508" i="17" s="1"/>
  <c r="M1507" i="7"/>
  <c r="R1507" i="17" s="1"/>
  <c r="M1506" i="7"/>
  <c r="R1506" i="17" s="1"/>
  <c r="M1505" i="7"/>
  <c r="R1505" i="17" s="1"/>
  <c r="M1504" i="7"/>
  <c r="R1504" i="17" s="1"/>
  <c r="M1503" i="7"/>
  <c r="R1503" i="17" s="1"/>
  <c r="M1502" i="7"/>
  <c r="R1502" i="17" s="1"/>
  <c r="M1501" i="7"/>
  <c r="R1501" i="17" s="1"/>
  <c r="M1500" i="7"/>
  <c r="R1500" i="17" s="1"/>
  <c r="M1499" i="7"/>
  <c r="R1499" i="17" s="1"/>
  <c r="M1498" i="7"/>
  <c r="R1498" i="17" s="1"/>
  <c r="M1497" i="7"/>
  <c r="R1497" i="17" s="1"/>
  <c r="M1496" i="7"/>
  <c r="R1496" i="17" s="1"/>
  <c r="M1495" i="7"/>
  <c r="R1495" i="17" s="1"/>
  <c r="M1494" i="7"/>
  <c r="R1494" i="17" s="1"/>
  <c r="M1493" i="7"/>
  <c r="R1493" i="17" s="1"/>
  <c r="M1492" i="7"/>
  <c r="R1492" i="17" s="1"/>
  <c r="M1491" i="7"/>
  <c r="R1491" i="17" s="1"/>
  <c r="M1490" i="7"/>
  <c r="R1490" i="17" s="1"/>
  <c r="M1489" i="7"/>
  <c r="R1489" i="17" s="1"/>
  <c r="M1488" i="7"/>
  <c r="R1488" i="17" s="1"/>
  <c r="M1487" i="7"/>
  <c r="R1487" i="17" s="1"/>
  <c r="M1486" i="7"/>
  <c r="R1486" i="17" s="1"/>
  <c r="M1485" i="7"/>
  <c r="R1485" i="17" s="1"/>
  <c r="M1484" i="7"/>
  <c r="R1484" i="17" s="1"/>
  <c r="M1483" i="7"/>
  <c r="R1483" i="17" s="1"/>
  <c r="M1482" i="7"/>
  <c r="R1482" i="17" s="1"/>
  <c r="M1481" i="7"/>
  <c r="R1481" i="17" s="1"/>
  <c r="M1480" i="7"/>
  <c r="R1480" i="17" s="1"/>
  <c r="M1479" i="7"/>
  <c r="R1479" i="17" s="1"/>
  <c r="M1478" i="7"/>
  <c r="R1478" i="17" s="1"/>
  <c r="M1477" i="7"/>
  <c r="R1477" i="17" s="1"/>
  <c r="M1476" i="7"/>
  <c r="R1476" i="17" s="1"/>
  <c r="M1475" i="7"/>
  <c r="R1475" i="17" s="1"/>
  <c r="M1474" i="7"/>
  <c r="R1474" i="17" s="1"/>
  <c r="M1473" i="7"/>
  <c r="R1473" i="17" s="1"/>
  <c r="M1472" i="7"/>
  <c r="R1472" i="17" s="1"/>
  <c r="M1471" i="7"/>
  <c r="R1471" i="17" s="1"/>
  <c r="M1470" i="7"/>
  <c r="R1470" i="17" s="1"/>
  <c r="M1469" i="7"/>
  <c r="R1469" i="17" s="1"/>
  <c r="M1468" i="7"/>
  <c r="R1468" i="17" s="1"/>
  <c r="M1467" i="7"/>
  <c r="R1467" i="17" s="1"/>
  <c r="M1466" i="7"/>
  <c r="R1466" i="17" s="1"/>
  <c r="M1465" i="7"/>
  <c r="R1465" i="17" s="1"/>
  <c r="M1464" i="7"/>
  <c r="R1464" i="17" s="1"/>
  <c r="M1463" i="7"/>
  <c r="R1463" i="17" s="1"/>
  <c r="M1462" i="7"/>
  <c r="R1462" i="17" s="1"/>
  <c r="M1461" i="7"/>
  <c r="R1461" i="17" s="1"/>
  <c r="M1460" i="7"/>
  <c r="R1460" i="17" s="1"/>
  <c r="M1459" i="7"/>
  <c r="R1459" i="17" s="1"/>
  <c r="M1458" i="7"/>
  <c r="R1458" i="17" s="1"/>
  <c r="M1457" i="7"/>
  <c r="R1457" i="17" s="1"/>
  <c r="M1456" i="7"/>
  <c r="R1456" i="17" s="1"/>
  <c r="M1455" i="7"/>
  <c r="R1455" i="17" s="1"/>
  <c r="M1454" i="7"/>
  <c r="R1454" i="17" s="1"/>
  <c r="M1453" i="7"/>
  <c r="R1453" i="17" s="1"/>
  <c r="M1452" i="7"/>
  <c r="R1452" i="17" s="1"/>
  <c r="M1451" i="7"/>
  <c r="R1451" i="17" s="1"/>
  <c r="M1450" i="7"/>
  <c r="R1450" i="17" s="1"/>
  <c r="M1449" i="7"/>
  <c r="R1449" i="17" s="1"/>
  <c r="M1448" i="7"/>
  <c r="R1448" i="17" s="1"/>
  <c r="M1447" i="7"/>
  <c r="R1447" i="17" s="1"/>
  <c r="M1446" i="7"/>
  <c r="R1446" i="17" s="1"/>
  <c r="M1445" i="7"/>
  <c r="R1445" i="17" s="1"/>
  <c r="M1444" i="7"/>
  <c r="R1444" i="17" s="1"/>
  <c r="M1443" i="7"/>
  <c r="R1443" i="17" s="1"/>
  <c r="M1442" i="7"/>
  <c r="R1442" i="17" s="1"/>
  <c r="M1441" i="7"/>
  <c r="R1441" i="17" s="1"/>
  <c r="M1440" i="7"/>
  <c r="R1440" i="17" s="1"/>
  <c r="M1439" i="7"/>
  <c r="R1439" i="17" s="1"/>
  <c r="M1438" i="7"/>
  <c r="R1438" i="17" s="1"/>
  <c r="M1437" i="7"/>
  <c r="R1437" i="17" s="1"/>
  <c r="M1436" i="7"/>
  <c r="R1436" i="17" s="1"/>
  <c r="M1435" i="7"/>
  <c r="R1435" i="17" s="1"/>
  <c r="M1434" i="7"/>
  <c r="R1434" i="17" s="1"/>
  <c r="M1433" i="7"/>
  <c r="R1433" i="17" s="1"/>
  <c r="M1432" i="7"/>
  <c r="R1432" i="17" s="1"/>
  <c r="M1431" i="7"/>
  <c r="R1431" i="17" s="1"/>
  <c r="M1430" i="7"/>
  <c r="R1430" i="17" s="1"/>
  <c r="M1429" i="7"/>
  <c r="R1429" i="17" s="1"/>
  <c r="M1428" i="7"/>
  <c r="R1428" i="17" s="1"/>
  <c r="M1427" i="7"/>
  <c r="R1427" i="17" s="1"/>
  <c r="M1426" i="7"/>
  <c r="R1426" i="17" s="1"/>
  <c r="M1425" i="7"/>
  <c r="R1425" i="17" s="1"/>
  <c r="M1424" i="7"/>
  <c r="R1424" i="17" s="1"/>
  <c r="M1423" i="7"/>
  <c r="R1423" i="17" s="1"/>
  <c r="M1422" i="7"/>
  <c r="R1422" i="17" s="1"/>
  <c r="M1421" i="7"/>
  <c r="R1421" i="17" s="1"/>
  <c r="M1420" i="7"/>
  <c r="R1420" i="17" s="1"/>
  <c r="M1419" i="7"/>
  <c r="R1419" i="17" s="1"/>
  <c r="M1418" i="7"/>
  <c r="R1418" i="17" s="1"/>
  <c r="M1417" i="7"/>
  <c r="R1417" i="17" s="1"/>
  <c r="M1416" i="7"/>
  <c r="R1416" i="17" s="1"/>
  <c r="M1415" i="7"/>
  <c r="R1415" i="17" s="1"/>
  <c r="M1414" i="7"/>
  <c r="R1414" i="17" s="1"/>
  <c r="M1413" i="7"/>
  <c r="R1413" i="17" s="1"/>
  <c r="M1412" i="7"/>
  <c r="R1412" i="17" s="1"/>
  <c r="M1411" i="7"/>
  <c r="R1411" i="17" s="1"/>
  <c r="M1410" i="7"/>
  <c r="R1410" i="17" s="1"/>
  <c r="M1409" i="7"/>
  <c r="R1409" i="17" s="1"/>
  <c r="M1408" i="7"/>
  <c r="R1408" i="17" s="1"/>
  <c r="M1407" i="7"/>
  <c r="R1407" i="17" s="1"/>
  <c r="M1406" i="7"/>
  <c r="R1406" i="17" s="1"/>
  <c r="M1405" i="7"/>
  <c r="R1405" i="17" s="1"/>
  <c r="M1404" i="7"/>
  <c r="R1404" i="17" s="1"/>
  <c r="M1403" i="7"/>
  <c r="R1403" i="17" s="1"/>
  <c r="M1402" i="7"/>
  <c r="R1402" i="17" s="1"/>
  <c r="M1401" i="7"/>
  <c r="R1401" i="17" s="1"/>
  <c r="M1400" i="7"/>
  <c r="R1400" i="17" s="1"/>
  <c r="M1399" i="7"/>
  <c r="R1399" i="17" s="1"/>
  <c r="M1398" i="7"/>
  <c r="R1398" i="17" s="1"/>
  <c r="M1397" i="7"/>
  <c r="R1397" i="17" s="1"/>
  <c r="M1396" i="7"/>
  <c r="R1396" i="17" s="1"/>
  <c r="M1395" i="7"/>
  <c r="R1395" i="17" s="1"/>
  <c r="M1394" i="7"/>
  <c r="R1394" i="17" s="1"/>
  <c r="M1393" i="7"/>
  <c r="R1393" i="17" s="1"/>
  <c r="M1392" i="7"/>
  <c r="R1392" i="17" s="1"/>
  <c r="M1391" i="7"/>
  <c r="R1391" i="17" s="1"/>
  <c r="M1390" i="7"/>
  <c r="R1390" i="17" s="1"/>
  <c r="M1389" i="7"/>
  <c r="R1389" i="17" s="1"/>
  <c r="M1388" i="7"/>
  <c r="R1388" i="17" s="1"/>
  <c r="M1387" i="7"/>
  <c r="R1387" i="17" s="1"/>
  <c r="M1386" i="7"/>
  <c r="R1386" i="17" s="1"/>
  <c r="M1385" i="7"/>
  <c r="R1385" i="17" s="1"/>
  <c r="M1384" i="7"/>
  <c r="R1384" i="17" s="1"/>
  <c r="M1383" i="7"/>
  <c r="R1383" i="17" s="1"/>
  <c r="M1382" i="7"/>
  <c r="R1382" i="17" s="1"/>
  <c r="M1381" i="7"/>
  <c r="R1381" i="17" s="1"/>
  <c r="M1380" i="7"/>
  <c r="R1380" i="17" s="1"/>
  <c r="M1379" i="7"/>
  <c r="R1379" i="17" s="1"/>
  <c r="M1378" i="7"/>
  <c r="R1378" i="17" s="1"/>
  <c r="M1377" i="7"/>
  <c r="R1377" i="17" s="1"/>
  <c r="M1376" i="7"/>
  <c r="R1376" i="17" s="1"/>
  <c r="M1375" i="7"/>
  <c r="R1375" i="17" s="1"/>
  <c r="M1374" i="7"/>
  <c r="R1374" i="17" s="1"/>
  <c r="M1373" i="7"/>
  <c r="R1373" i="17" s="1"/>
  <c r="M1372" i="7"/>
  <c r="R1372" i="17" s="1"/>
  <c r="M1371" i="7"/>
  <c r="R1371" i="17" s="1"/>
  <c r="M1370" i="7"/>
  <c r="R1370" i="17" s="1"/>
  <c r="M1369" i="7"/>
  <c r="R1369" i="17" s="1"/>
  <c r="M1368" i="7"/>
  <c r="R1368" i="17" s="1"/>
  <c r="M1367" i="7"/>
  <c r="R1367" i="17" s="1"/>
  <c r="M1366" i="7"/>
  <c r="R1366" i="17" s="1"/>
  <c r="M1365" i="7"/>
  <c r="R1365" i="17" s="1"/>
  <c r="M1364" i="7"/>
  <c r="R1364" i="17" s="1"/>
  <c r="M1363" i="7"/>
  <c r="R1363" i="17" s="1"/>
  <c r="M1362" i="7"/>
  <c r="R1362" i="17" s="1"/>
  <c r="M1361" i="7"/>
  <c r="R1361" i="17" s="1"/>
  <c r="M1360" i="7"/>
  <c r="R1360" i="17" s="1"/>
  <c r="M1359" i="7"/>
  <c r="R1359" i="17" s="1"/>
  <c r="M1358" i="7"/>
  <c r="R1358" i="17" s="1"/>
  <c r="M1357" i="7"/>
  <c r="R1357" i="17" s="1"/>
  <c r="M1356" i="7"/>
  <c r="R1356" i="17" s="1"/>
  <c r="M1355" i="7"/>
  <c r="R1355" i="17" s="1"/>
  <c r="M1354" i="7"/>
  <c r="R1354" i="17" s="1"/>
  <c r="M1353" i="7"/>
  <c r="R1353" i="17" s="1"/>
  <c r="M1352" i="7"/>
  <c r="R1352" i="17" s="1"/>
  <c r="M1351" i="7"/>
  <c r="R1351" i="17" s="1"/>
  <c r="M1350" i="7"/>
  <c r="R1350" i="17" s="1"/>
  <c r="M1349" i="7"/>
  <c r="R1349" i="17" s="1"/>
  <c r="M1348" i="7"/>
  <c r="R1348" i="17" s="1"/>
  <c r="M1347" i="7"/>
  <c r="R1347" i="17" s="1"/>
  <c r="M1346" i="7"/>
  <c r="R1346" i="17" s="1"/>
  <c r="M1345" i="7"/>
  <c r="R1345" i="17" s="1"/>
  <c r="M1344" i="7"/>
  <c r="R1344" i="17" s="1"/>
  <c r="M1343" i="7"/>
  <c r="R1343" i="17" s="1"/>
  <c r="M1342" i="7"/>
  <c r="R1342" i="17" s="1"/>
  <c r="M1341" i="7"/>
  <c r="R1341" i="17" s="1"/>
  <c r="M1340" i="7"/>
  <c r="R1340" i="17" s="1"/>
  <c r="M1339" i="7"/>
  <c r="R1339" i="17" s="1"/>
  <c r="M1338" i="7"/>
  <c r="R1338" i="17" s="1"/>
  <c r="M1337" i="7"/>
  <c r="R1337" i="17" s="1"/>
  <c r="M1336" i="7"/>
  <c r="R1336" i="17" s="1"/>
  <c r="M1335" i="7"/>
  <c r="R1335" i="17" s="1"/>
  <c r="M1334" i="7"/>
  <c r="R1334" i="17" s="1"/>
  <c r="M1333" i="7"/>
  <c r="R1333" i="17" s="1"/>
  <c r="M1332" i="7"/>
  <c r="R1332" i="17" s="1"/>
  <c r="M1331" i="7"/>
  <c r="R1331" i="17" s="1"/>
  <c r="M1330" i="7"/>
  <c r="R1330" i="17" s="1"/>
  <c r="M1329" i="7"/>
  <c r="R1329" i="17" s="1"/>
  <c r="M1328" i="7"/>
  <c r="R1328" i="17" s="1"/>
  <c r="M1327" i="7"/>
  <c r="R1327" i="17" s="1"/>
  <c r="M1326" i="7"/>
  <c r="R1326" i="17" s="1"/>
  <c r="M1325" i="7"/>
  <c r="R1325" i="17" s="1"/>
  <c r="M1324" i="7"/>
  <c r="R1324" i="17" s="1"/>
  <c r="M1323" i="7"/>
  <c r="R1323" i="17" s="1"/>
  <c r="M1322" i="7"/>
  <c r="R1322" i="17" s="1"/>
  <c r="M1321" i="7"/>
  <c r="R1321" i="17" s="1"/>
  <c r="M1320" i="7"/>
  <c r="R1320" i="17" s="1"/>
  <c r="M1319" i="7"/>
  <c r="R1319" i="17" s="1"/>
  <c r="M1318" i="7"/>
  <c r="R1318" i="17" s="1"/>
  <c r="M1317" i="7"/>
  <c r="R1317" i="17" s="1"/>
  <c r="M1316" i="7"/>
  <c r="R1316" i="17" s="1"/>
  <c r="M1315" i="7"/>
  <c r="R1315" i="17" s="1"/>
  <c r="M1314" i="7"/>
  <c r="R1314" i="17" s="1"/>
  <c r="M1313" i="7"/>
  <c r="R1313" i="17" s="1"/>
  <c r="M1312" i="7"/>
  <c r="R1312" i="17" s="1"/>
  <c r="M1311" i="7"/>
  <c r="R1311" i="17" s="1"/>
  <c r="M1310" i="7"/>
  <c r="R1310" i="17" s="1"/>
  <c r="M1309" i="7"/>
  <c r="R1309" i="17" s="1"/>
  <c r="M1308" i="7"/>
  <c r="R1308" i="17" s="1"/>
  <c r="M1307" i="7"/>
  <c r="R1307" i="17" s="1"/>
  <c r="M1306" i="7"/>
  <c r="R1306" i="17" s="1"/>
  <c r="M1305" i="7"/>
  <c r="R1305" i="17" s="1"/>
  <c r="M1304" i="7"/>
  <c r="R1304" i="17" s="1"/>
  <c r="M1303" i="7"/>
  <c r="R1303" i="17" s="1"/>
  <c r="M1302" i="7"/>
  <c r="R1302" i="17" s="1"/>
  <c r="M1301" i="7"/>
  <c r="R1301" i="17" s="1"/>
  <c r="M1300" i="7"/>
  <c r="R1300" i="17" s="1"/>
  <c r="M1299" i="7"/>
  <c r="R1299" i="17" s="1"/>
  <c r="M1298" i="7"/>
  <c r="R1298" i="17" s="1"/>
  <c r="M1297" i="7"/>
  <c r="R1297" i="17" s="1"/>
  <c r="M1296" i="7"/>
  <c r="R1296" i="17" s="1"/>
  <c r="M1295" i="7"/>
  <c r="R1295" i="17" s="1"/>
  <c r="M1294" i="7"/>
  <c r="R1294" i="17" s="1"/>
  <c r="M1293" i="7"/>
  <c r="R1293" i="17" s="1"/>
  <c r="M1292" i="7"/>
  <c r="R1292" i="17" s="1"/>
  <c r="M1291" i="7"/>
  <c r="R1291" i="17" s="1"/>
  <c r="M1290" i="7"/>
  <c r="R1290" i="17" s="1"/>
  <c r="M1289" i="7"/>
  <c r="R1289" i="17" s="1"/>
  <c r="M1288" i="7"/>
  <c r="R1288" i="17" s="1"/>
  <c r="M1287" i="7"/>
  <c r="R1287" i="17" s="1"/>
  <c r="M1286" i="7"/>
  <c r="R1286" i="17" s="1"/>
  <c r="M1285" i="7"/>
  <c r="R1285" i="17" s="1"/>
  <c r="M1284" i="7"/>
  <c r="R1284" i="17" s="1"/>
  <c r="M1283" i="7"/>
  <c r="R1283" i="17" s="1"/>
  <c r="M1282" i="7"/>
  <c r="R1282" i="17" s="1"/>
  <c r="M1281" i="7"/>
  <c r="R1281" i="17" s="1"/>
  <c r="M1280" i="7"/>
  <c r="R1280" i="17" s="1"/>
  <c r="M1279" i="7"/>
  <c r="R1279" i="17" s="1"/>
  <c r="M1278" i="7"/>
  <c r="R1278" i="17" s="1"/>
  <c r="M1277" i="7"/>
  <c r="R1277" i="17" s="1"/>
  <c r="M1276" i="7"/>
  <c r="R1276" i="17" s="1"/>
  <c r="M1275" i="7"/>
  <c r="R1275" i="17" s="1"/>
  <c r="M1274" i="7"/>
  <c r="R1274" i="17" s="1"/>
  <c r="M1273" i="7"/>
  <c r="R1273" i="17" s="1"/>
  <c r="M1272" i="7"/>
  <c r="R1272" i="17" s="1"/>
  <c r="M1271" i="7"/>
  <c r="R1271" i="17" s="1"/>
  <c r="M1270" i="7"/>
  <c r="R1270" i="17" s="1"/>
  <c r="M1269" i="7"/>
  <c r="R1269" i="17" s="1"/>
  <c r="M1268" i="7"/>
  <c r="R1268" i="17" s="1"/>
  <c r="M1267" i="7"/>
  <c r="R1267" i="17" s="1"/>
  <c r="M1266" i="7"/>
  <c r="R1266" i="17" s="1"/>
  <c r="M1265" i="7"/>
  <c r="R1265" i="17" s="1"/>
  <c r="M1264" i="7"/>
  <c r="R1264" i="17" s="1"/>
  <c r="M1263" i="7"/>
  <c r="R1263" i="17" s="1"/>
  <c r="M1262" i="7"/>
  <c r="R1262" i="17" s="1"/>
  <c r="M1261" i="7"/>
  <c r="R1261" i="17" s="1"/>
  <c r="M1260" i="7"/>
  <c r="R1260" i="17" s="1"/>
  <c r="M1259" i="7"/>
  <c r="R1259" i="17" s="1"/>
  <c r="M1258" i="7"/>
  <c r="R1258" i="17" s="1"/>
  <c r="M1257" i="7"/>
  <c r="R1257" i="17" s="1"/>
  <c r="M1256" i="7"/>
  <c r="R1256" i="17" s="1"/>
  <c r="M1255" i="7"/>
  <c r="R1255" i="17" s="1"/>
  <c r="M1254" i="7"/>
  <c r="R1254" i="17" s="1"/>
  <c r="M1253" i="7"/>
  <c r="R1253" i="17" s="1"/>
  <c r="M1252" i="7"/>
  <c r="R1252" i="17" s="1"/>
  <c r="M1251" i="7"/>
  <c r="R1251" i="17" s="1"/>
  <c r="M1250" i="7"/>
  <c r="R1250" i="17" s="1"/>
  <c r="M1249" i="7"/>
  <c r="R1249" i="17" s="1"/>
  <c r="M1248" i="7"/>
  <c r="R1248" i="17" s="1"/>
  <c r="M1247" i="7"/>
  <c r="R1247" i="17" s="1"/>
  <c r="M1246" i="7"/>
  <c r="R1246" i="17" s="1"/>
  <c r="M1245" i="7"/>
  <c r="R1245" i="17" s="1"/>
  <c r="M1244" i="7"/>
  <c r="R1244" i="17" s="1"/>
  <c r="M1243" i="7"/>
  <c r="R1243" i="17" s="1"/>
  <c r="M1242" i="7"/>
  <c r="R1242" i="17" s="1"/>
  <c r="M1241" i="7"/>
  <c r="R1241" i="17" s="1"/>
  <c r="M1240" i="7"/>
  <c r="R1240" i="17" s="1"/>
  <c r="M1239" i="7"/>
  <c r="R1239" i="17" s="1"/>
  <c r="M1238" i="7"/>
  <c r="R1238" i="17" s="1"/>
  <c r="M1237" i="7"/>
  <c r="R1237" i="17" s="1"/>
  <c r="M1236" i="7"/>
  <c r="R1236" i="17" s="1"/>
  <c r="M1235" i="7"/>
  <c r="R1235" i="17" s="1"/>
  <c r="M1234" i="7"/>
  <c r="R1234" i="17" s="1"/>
  <c r="M1233" i="7"/>
  <c r="R1233" i="17" s="1"/>
  <c r="M1232" i="7"/>
  <c r="R1232" i="17" s="1"/>
  <c r="M1231" i="7"/>
  <c r="R1231" i="17" s="1"/>
  <c r="M1230" i="7"/>
  <c r="R1230" i="17" s="1"/>
  <c r="M1229" i="7"/>
  <c r="R1229" i="17" s="1"/>
  <c r="M1228" i="7"/>
  <c r="R1228" i="17" s="1"/>
  <c r="M1227" i="7"/>
  <c r="R1227" i="17" s="1"/>
  <c r="M1226" i="7"/>
  <c r="R1226" i="17" s="1"/>
  <c r="M1225" i="7"/>
  <c r="R1225" i="17" s="1"/>
  <c r="M1224" i="7"/>
  <c r="R1224" i="17" s="1"/>
  <c r="M1223" i="7"/>
  <c r="R1223" i="17" s="1"/>
  <c r="M1222" i="7"/>
  <c r="R1222" i="17" s="1"/>
  <c r="M1221" i="7"/>
  <c r="R1221" i="17" s="1"/>
  <c r="M1220" i="7"/>
  <c r="R1220" i="17" s="1"/>
  <c r="M1219" i="7"/>
  <c r="R1219" i="17" s="1"/>
  <c r="M1218" i="7"/>
  <c r="R1218" i="17" s="1"/>
  <c r="M1217" i="7"/>
  <c r="R1217" i="17" s="1"/>
  <c r="M1216" i="7"/>
  <c r="R1216" i="17" s="1"/>
  <c r="M1215" i="7"/>
  <c r="R1215" i="17" s="1"/>
  <c r="M1214" i="7"/>
  <c r="R1214" i="17" s="1"/>
  <c r="M1213" i="7"/>
  <c r="R1213" i="17" s="1"/>
  <c r="M1212" i="7"/>
  <c r="R1212" i="17" s="1"/>
  <c r="M1211" i="7"/>
  <c r="R1211" i="17" s="1"/>
  <c r="M1210" i="7"/>
  <c r="R1210" i="17" s="1"/>
  <c r="M1209" i="7"/>
  <c r="R1209" i="17" s="1"/>
  <c r="M1208" i="7"/>
  <c r="R1208" i="17" s="1"/>
  <c r="M1207" i="7"/>
  <c r="R1207" i="17" s="1"/>
  <c r="M1206" i="7"/>
  <c r="R1206" i="17" s="1"/>
  <c r="M1205" i="7"/>
  <c r="R1205" i="17" s="1"/>
  <c r="M1204" i="7"/>
  <c r="R1204" i="17" s="1"/>
  <c r="M1203" i="7"/>
  <c r="R1203" i="17" s="1"/>
  <c r="M1202" i="7"/>
  <c r="R1202" i="17" s="1"/>
  <c r="M1201" i="7"/>
  <c r="R1201" i="17" s="1"/>
  <c r="M1200" i="7"/>
  <c r="R1200" i="17" s="1"/>
  <c r="M1199" i="7"/>
  <c r="R1199" i="17" s="1"/>
  <c r="M1198" i="7"/>
  <c r="R1198" i="17" s="1"/>
  <c r="M1197" i="7"/>
  <c r="R1197" i="17" s="1"/>
  <c r="M1196" i="7"/>
  <c r="R1196" i="17" s="1"/>
  <c r="M1195" i="7"/>
  <c r="R1195" i="17" s="1"/>
  <c r="M1194" i="7"/>
  <c r="R1194" i="17" s="1"/>
  <c r="M1193" i="7"/>
  <c r="R1193" i="17" s="1"/>
  <c r="M1192" i="7"/>
  <c r="R1192" i="17" s="1"/>
  <c r="M1191" i="7"/>
  <c r="R1191" i="17" s="1"/>
  <c r="M1190" i="7"/>
  <c r="R1190" i="17" s="1"/>
  <c r="M1189" i="7"/>
  <c r="R1189" i="17" s="1"/>
  <c r="M1188" i="7"/>
  <c r="R1188" i="17" s="1"/>
  <c r="M1187" i="7"/>
  <c r="R1187" i="17" s="1"/>
  <c r="M1186" i="7"/>
  <c r="R1186" i="17" s="1"/>
  <c r="M1185" i="7"/>
  <c r="R1185" i="17" s="1"/>
  <c r="M1184" i="7"/>
  <c r="R1184" i="17" s="1"/>
  <c r="M1183" i="7"/>
  <c r="R1183" i="17" s="1"/>
  <c r="M1182" i="7"/>
  <c r="R1182" i="17" s="1"/>
  <c r="M1181" i="7"/>
  <c r="R1181" i="17" s="1"/>
  <c r="M1180" i="7"/>
  <c r="R1180" i="17" s="1"/>
  <c r="M1179" i="7"/>
  <c r="R1179" i="17" s="1"/>
  <c r="M1178" i="7"/>
  <c r="R1178" i="17" s="1"/>
  <c r="M1177" i="7"/>
  <c r="R1177" i="17" s="1"/>
  <c r="M1176" i="7"/>
  <c r="R1176" i="17" s="1"/>
  <c r="M1175" i="7"/>
  <c r="R1175" i="17" s="1"/>
  <c r="M1174" i="7"/>
  <c r="R1174" i="17" s="1"/>
  <c r="M1173" i="7"/>
  <c r="R1173" i="17" s="1"/>
  <c r="M1172" i="7"/>
  <c r="R1172" i="17" s="1"/>
  <c r="M1171" i="7"/>
  <c r="R1171" i="17" s="1"/>
  <c r="M1170" i="7"/>
  <c r="R1170" i="17" s="1"/>
  <c r="M1169" i="7"/>
  <c r="R1169" i="17" s="1"/>
  <c r="M1168" i="7"/>
  <c r="R1168" i="17" s="1"/>
  <c r="M1167" i="7"/>
  <c r="R1167" i="17" s="1"/>
  <c r="M1166" i="7"/>
  <c r="R1166" i="17" s="1"/>
  <c r="M1165" i="7"/>
  <c r="R1165" i="17" s="1"/>
  <c r="M1164" i="7"/>
  <c r="R1164" i="17" s="1"/>
  <c r="M1163" i="7"/>
  <c r="R1163" i="17" s="1"/>
  <c r="M1162" i="7"/>
  <c r="R1162" i="17" s="1"/>
  <c r="M1161" i="7"/>
  <c r="R1161" i="17" s="1"/>
  <c r="M1160" i="7"/>
  <c r="R1160" i="17" s="1"/>
  <c r="M1159" i="7"/>
  <c r="R1159" i="17" s="1"/>
  <c r="M1158" i="7"/>
  <c r="R1158" i="17" s="1"/>
  <c r="M1157" i="7"/>
  <c r="R1157" i="17" s="1"/>
  <c r="M1156" i="7"/>
  <c r="R1156" i="17" s="1"/>
  <c r="M1155" i="7"/>
  <c r="R1155" i="17" s="1"/>
  <c r="M1154" i="7"/>
  <c r="R1154" i="17" s="1"/>
  <c r="M1153" i="7"/>
  <c r="R1153" i="17" s="1"/>
  <c r="M1152" i="7"/>
  <c r="R1152" i="17" s="1"/>
  <c r="M1151" i="7"/>
  <c r="R1151" i="17" s="1"/>
  <c r="M1150" i="7"/>
  <c r="R1150" i="17" s="1"/>
  <c r="M1149" i="7"/>
  <c r="R1149" i="17" s="1"/>
  <c r="M1148" i="7"/>
  <c r="R1148" i="17" s="1"/>
  <c r="M1147" i="7"/>
  <c r="R1147" i="17" s="1"/>
  <c r="M1146" i="7"/>
  <c r="R1146" i="17" s="1"/>
  <c r="M1145" i="7"/>
  <c r="R1145" i="17" s="1"/>
  <c r="M1144" i="7"/>
  <c r="R1144" i="17" s="1"/>
  <c r="M1143" i="7"/>
  <c r="R1143" i="17" s="1"/>
  <c r="M1142" i="7"/>
  <c r="R1142" i="17" s="1"/>
  <c r="M1141" i="7"/>
  <c r="R1141" i="17" s="1"/>
  <c r="M1140" i="7"/>
  <c r="R1140" i="17" s="1"/>
  <c r="M1139" i="7"/>
  <c r="R1139" i="17" s="1"/>
  <c r="M1138" i="7"/>
  <c r="R1138" i="17" s="1"/>
  <c r="M1137" i="7"/>
  <c r="R1137" i="17" s="1"/>
  <c r="M1136" i="7"/>
  <c r="R1136" i="17" s="1"/>
  <c r="M1135" i="7"/>
  <c r="R1135" i="17" s="1"/>
  <c r="M1134" i="7"/>
  <c r="R1134" i="17" s="1"/>
  <c r="M1133" i="7"/>
  <c r="R1133" i="17" s="1"/>
  <c r="M1132" i="7"/>
  <c r="R1132" i="17" s="1"/>
  <c r="M1131" i="7"/>
  <c r="R1131" i="17" s="1"/>
  <c r="M1130" i="7"/>
  <c r="R1130" i="17" s="1"/>
  <c r="M1129" i="7"/>
  <c r="R1129" i="17" s="1"/>
  <c r="M1128" i="7"/>
  <c r="R1128" i="17" s="1"/>
  <c r="M1127" i="7"/>
  <c r="R1127" i="17" s="1"/>
  <c r="M1126" i="7"/>
  <c r="R1126" i="17" s="1"/>
  <c r="M1125" i="7"/>
  <c r="R1125" i="17" s="1"/>
  <c r="M1124" i="7"/>
  <c r="R1124" i="17" s="1"/>
  <c r="M1123" i="7"/>
  <c r="R1123" i="17" s="1"/>
  <c r="M1122" i="7"/>
  <c r="R1122" i="17" s="1"/>
  <c r="M1121" i="7"/>
  <c r="R1121" i="17" s="1"/>
  <c r="M1120" i="7"/>
  <c r="R1120" i="17" s="1"/>
  <c r="M1119" i="7"/>
  <c r="R1119" i="17" s="1"/>
  <c r="M1118" i="7"/>
  <c r="R1118" i="17" s="1"/>
  <c r="M1117" i="7"/>
  <c r="R1117" i="17" s="1"/>
  <c r="M1116" i="7"/>
  <c r="R1116" i="17" s="1"/>
  <c r="M1115" i="7"/>
  <c r="R1115" i="17" s="1"/>
  <c r="M1114" i="7"/>
  <c r="R1114" i="17" s="1"/>
  <c r="M1113" i="7"/>
  <c r="R1113" i="17" s="1"/>
  <c r="M1112" i="7"/>
  <c r="R1112" i="17" s="1"/>
  <c r="M1111" i="7"/>
  <c r="R1111" i="17" s="1"/>
  <c r="M1110" i="7"/>
  <c r="R1110" i="17" s="1"/>
  <c r="M1109" i="7"/>
  <c r="R1109" i="17" s="1"/>
  <c r="M1108" i="7"/>
  <c r="R1108" i="17" s="1"/>
  <c r="M1107" i="7"/>
  <c r="R1107" i="17" s="1"/>
  <c r="M1106" i="7"/>
  <c r="R1106" i="17" s="1"/>
  <c r="M1105" i="7"/>
  <c r="R1105" i="17" s="1"/>
  <c r="M1104" i="7"/>
  <c r="R1104" i="17" s="1"/>
  <c r="M1103" i="7"/>
  <c r="R1103" i="17" s="1"/>
  <c r="M1102" i="7"/>
  <c r="R1102" i="17" s="1"/>
  <c r="M1101" i="7"/>
  <c r="R1101" i="17" s="1"/>
  <c r="M1100" i="7"/>
  <c r="R1100" i="17" s="1"/>
  <c r="M1099" i="7"/>
  <c r="R1099" i="17" s="1"/>
  <c r="M1098" i="7"/>
  <c r="R1098" i="17" s="1"/>
  <c r="M1097" i="7"/>
  <c r="R1097" i="17" s="1"/>
  <c r="M1096" i="7"/>
  <c r="R1096" i="17" s="1"/>
  <c r="M1095" i="7"/>
  <c r="R1095" i="17" s="1"/>
  <c r="M1094" i="7"/>
  <c r="R1094" i="17" s="1"/>
  <c r="M1093" i="7"/>
  <c r="R1093" i="17" s="1"/>
  <c r="M1092" i="7"/>
  <c r="R1092" i="17" s="1"/>
  <c r="M1091" i="7"/>
  <c r="R1091" i="17" s="1"/>
  <c r="M1090" i="7"/>
  <c r="R1090" i="17" s="1"/>
  <c r="M1089" i="7"/>
  <c r="R1089" i="17" s="1"/>
  <c r="M1088" i="7"/>
  <c r="R1088" i="17" s="1"/>
  <c r="M1087" i="7"/>
  <c r="R1087" i="17" s="1"/>
  <c r="M1086" i="7"/>
  <c r="R1086" i="17" s="1"/>
  <c r="M1085" i="7"/>
  <c r="R1085" i="17" s="1"/>
  <c r="M1084" i="7"/>
  <c r="R1084" i="17" s="1"/>
  <c r="M1083" i="7"/>
  <c r="R1083" i="17" s="1"/>
  <c r="M1082" i="7"/>
  <c r="R1082" i="17" s="1"/>
  <c r="M1081" i="7"/>
  <c r="R1081" i="17" s="1"/>
  <c r="M1080" i="7"/>
  <c r="R1080" i="17" s="1"/>
  <c r="M1079" i="7"/>
  <c r="R1079" i="17" s="1"/>
  <c r="M1078" i="7"/>
  <c r="R1078" i="17" s="1"/>
  <c r="M1077" i="7"/>
  <c r="R1077" i="17" s="1"/>
  <c r="M1076" i="7"/>
  <c r="R1076" i="17" s="1"/>
  <c r="M1075" i="7"/>
  <c r="R1075" i="17" s="1"/>
  <c r="M1074" i="7"/>
  <c r="R1074" i="17" s="1"/>
  <c r="M1073" i="7"/>
  <c r="R1073" i="17" s="1"/>
  <c r="M1072" i="7"/>
  <c r="R1072" i="17" s="1"/>
  <c r="M1071" i="7"/>
  <c r="R1071" i="17" s="1"/>
  <c r="M1070" i="7"/>
  <c r="R1070" i="17" s="1"/>
  <c r="M1069" i="7"/>
  <c r="R1069" i="17" s="1"/>
  <c r="M1068" i="7"/>
  <c r="R1068" i="17" s="1"/>
  <c r="M1067" i="7"/>
  <c r="R1067" i="17" s="1"/>
  <c r="M1066" i="7"/>
  <c r="R1066" i="17" s="1"/>
  <c r="M1065" i="7"/>
  <c r="R1065" i="17" s="1"/>
  <c r="M1064" i="7"/>
  <c r="R1064" i="17" s="1"/>
  <c r="M1063" i="7"/>
  <c r="R1063" i="17" s="1"/>
  <c r="M1062" i="7"/>
  <c r="R1062" i="17" s="1"/>
  <c r="M1061" i="7"/>
  <c r="R1061" i="17" s="1"/>
  <c r="M1060" i="7"/>
  <c r="R1060" i="17" s="1"/>
  <c r="M1059" i="7"/>
  <c r="R1059" i="17" s="1"/>
  <c r="M1058" i="7"/>
  <c r="R1058" i="17" s="1"/>
  <c r="M1057" i="7"/>
  <c r="R1057" i="17" s="1"/>
  <c r="M1056" i="7"/>
  <c r="R1056" i="17" s="1"/>
  <c r="M1055" i="7"/>
  <c r="R1055" i="17" s="1"/>
  <c r="M1054" i="7"/>
  <c r="R1054" i="17" s="1"/>
  <c r="M1053" i="7"/>
  <c r="R1053" i="17" s="1"/>
  <c r="M1052" i="7"/>
  <c r="R1052" i="17" s="1"/>
  <c r="M1051" i="7"/>
  <c r="R1051" i="17" s="1"/>
  <c r="M1050" i="7"/>
  <c r="R1050" i="17" s="1"/>
  <c r="M1049" i="7"/>
  <c r="R1049" i="17" s="1"/>
  <c r="M1048" i="7"/>
  <c r="R1048" i="17" s="1"/>
  <c r="M1047" i="7"/>
  <c r="R1047" i="17" s="1"/>
  <c r="M1046" i="7"/>
  <c r="R1046" i="17" s="1"/>
  <c r="M1045" i="7"/>
  <c r="R1045" i="17" s="1"/>
  <c r="M1044" i="7"/>
  <c r="R1044" i="17" s="1"/>
  <c r="M1043" i="7"/>
  <c r="R1043" i="17" s="1"/>
  <c r="M1042" i="7"/>
  <c r="R1042" i="17" s="1"/>
  <c r="M1041" i="7"/>
  <c r="R1041" i="17" s="1"/>
  <c r="M1040" i="7"/>
  <c r="R1040" i="17" s="1"/>
  <c r="M1039" i="7"/>
  <c r="R1039" i="17" s="1"/>
  <c r="M1038" i="7"/>
  <c r="R1038" i="17" s="1"/>
  <c r="M1037" i="7"/>
  <c r="R1037" i="17" s="1"/>
  <c r="M1036" i="7"/>
  <c r="R1036" i="17" s="1"/>
  <c r="M1035" i="7"/>
  <c r="R1035" i="17" s="1"/>
  <c r="M1034" i="7"/>
  <c r="R1034" i="17" s="1"/>
  <c r="M1033" i="7"/>
  <c r="R1033" i="17" s="1"/>
  <c r="M1032" i="7"/>
  <c r="R1032" i="17" s="1"/>
  <c r="M1031" i="7"/>
  <c r="R1031" i="17" s="1"/>
  <c r="M1030" i="7"/>
  <c r="R1030" i="17" s="1"/>
  <c r="M1029" i="7"/>
  <c r="R1029" i="17" s="1"/>
  <c r="M1028" i="7"/>
  <c r="R1028" i="17" s="1"/>
  <c r="M1027" i="7"/>
  <c r="R1027" i="17" s="1"/>
  <c r="M1026" i="7"/>
  <c r="R1026" i="17" s="1"/>
  <c r="M1025" i="7"/>
  <c r="R1025" i="17" s="1"/>
  <c r="M1024" i="7"/>
  <c r="R1024" i="17" s="1"/>
  <c r="M1023" i="7"/>
  <c r="R1023" i="17" s="1"/>
  <c r="M1022" i="7"/>
  <c r="R1022" i="17" s="1"/>
  <c r="M1021" i="7"/>
  <c r="R1021" i="17" s="1"/>
  <c r="M1020" i="7"/>
  <c r="R1020" i="17" s="1"/>
  <c r="M1019" i="7"/>
  <c r="R1019" i="17" s="1"/>
  <c r="M1018" i="7"/>
  <c r="R1018" i="17" s="1"/>
  <c r="M1017" i="7"/>
  <c r="R1017" i="17" s="1"/>
  <c r="M1016" i="7"/>
  <c r="R1016" i="17" s="1"/>
  <c r="M1015" i="7"/>
  <c r="R1015" i="17" s="1"/>
  <c r="M1014" i="7"/>
  <c r="R1014" i="17" s="1"/>
  <c r="M1013" i="7"/>
  <c r="R1013" i="17" s="1"/>
  <c r="M1012" i="7"/>
  <c r="R1012" i="17" s="1"/>
  <c r="M1011" i="7"/>
  <c r="R1011" i="17" s="1"/>
  <c r="M1010" i="7"/>
  <c r="R1010" i="17" s="1"/>
  <c r="M1009" i="7"/>
  <c r="R1009" i="17" s="1"/>
  <c r="M1008" i="7"/>
  <c r="R1008" i="17" s="1"/>
  <c r="M1007" i="7"/>
  <c r="R1007" i="17" s="1"/>
  <c r="M1006" i="7"/>
  <c r="R1006" i="17" s="1"/>
  <c r="M1005" i="7"/>
  <c r="R1005" i="17" s="1"/>
  <c r="M1004" i="7"/>
  <c r="R1004" i="17" s="1"/>
  <c r="M1003" i="7"/>
  <c r="R1003" i="17" s="1"/>
  <c r="M1002" i="7"/>
  <c r="R1002" i="17" s="1"/>
  <c r="M1001" i="7"/>
  <c r="R1001" i="17" s="1"/>
  <c r="M1000" i="7"/>
  <c r="R1000" i="17" s="1"/>
  <c r="M999" i="7"/>
  <c r="R999" i="17" s="1"/>
  <c r="M998" i="7"/>
  <c r="R998" i="17" s="1"/>
  <c r="M997" i="7"/>
  <c r="R997" i="17" s="1"/>
  <c r="M996" i="7"/>
  <c r="R996" i="17" s="1"/>
  <c r="M995" i="7"/>
  <c r="R995" i="17" s="1"/>
  <c r="M994" i="7"/>
  <c r="R994" i="17" s="1"/>
  <c r="M993" i="7"/>
  <c r="R993" i="17" s="1"/>
  <c r="M992" i="7"/>
  <c r="R992" i="17" s="1"/>
  <c r="M991" i="7"/>
  <c r="R991" i="17" s="1"/>
  <c r="M990" i="7"/>
  <c r="R990" i="17" s="1"/>
  <c r="M989" i="7"/>
  <c r="R989" i="17" s="1"/>
  <c r="M988" i="7"/>
  <c r="R988" i="17" s="1"/>
  <c r="M987" i="7"/>
  <c r="R987" i="17" s="1"/>
  <c r="M986" i="7"/>
  <c r="R986" i="17" s="1"/>
  <c r="M985" i="7"/>
  <c r="R985" i="17" s="1"/>
  <c r="M984" i="7"/>
  <c r="R984" i="17" s="1"/>
  <c r="M983" i="7"/>
  <c r="R983" i="17" s="1"/>
  <c r="M982" i="7"/>
  <c r="R982" i="17" s="1"/>
  <c r="M981" i="7"/>
  <c r="R981" i="17" s="1"/>
  <c r="M980" i="7"/>
  <c r="R980" i="17" s="1"/>
  <c r="M979" i="7"/>
  <c r="R979" i="17" s="1"/>
  <c r="M978" i="7"/>
  <c r="R978" i="17" s="1"/>
  <c r="M977" i="7"/>
  <c r="R977" i="17" s="1"/>
  <c r="M976" i="7"/>
  <c r="R976" i="17" s="1"/>
  <c r="M975" i="7"/>
  <c r="R975" i="17" s="1"/>
  <c r="M974" i="7"/>
  <c r="R974" i="17" s="1"/>
  <c r="M973" i="7"/>
  <c r="R973" i="17" s="1"/>
  <c r="M972" i="7"/>
  <c r="R972" i="17" s="1"/>
  <c r="M971" i="7"/>
  <c r="R971" i="17" s="1"/>
  <c r="M970" i="7"/>
  <c r="R970" i="17" s="1"/>
  <c r="M969" i="7"/>
  <c r="R969" i="17" s="1"/>
  <c r="M968" i="7"/>
  <c r="R968" i="17" s="1"/>
  <c r="M967" i="7"/>
  <c r="R967" i="17" s="1"/>
  <c r="M966" i="7"/>
  <c r="R966" i="17" s="1"/>
  <c r="M965" i="7"/>
  <c r="R965" i="17" s="1"/>
  <c r="M964" i="7"/>
  <c r="R964" i="17" s="1"/>
  <c r="M963" i="7"/>
  <c r="R963" i="17" s="1"/>
  <c r="M962" i="7"/>
  <c r="R962" i="17" s="1"/>
  <c r="M961" i="7"/>
  <c r="R961" i="17" s="1"/>
  <c r="M960" i="7"/>
  <c r="R960" i="17" s="1"/>
  <c r="M959" i="7"/>
  <c r="R959" i="17" s="1"/>
  <c r="M958" i="7"/>
  <c r="R958" i="17" s="1"/>
  <c r="M957" i="7"/>
  <c r="R957" i="17" s="1"/>
  <c r="M956" i="7"/>
  <c r="R956" i="17" s="1"/>
  <c r="M955" i="7"/>
  <c r="R955" i="17" s="1"/>
  <c r="M954" i="7"/>
  <c r="R954" i="17" s="1"/>
  <c r="M953" i="7"/>
  <c r="R953" i="17" s="1"/>
  <c r="M952" i="7"/>
  <c r="R952" i="17" s="1"/>
  <c r="M951" i="7"/>
  <c r="R951" i="17" s="1"/>
  <c r="M950" i="7"/>
  <c r="R950" i="17" s="1"/>
  <c r="M949" i="7"/>
  <c r="R949" i="17" s="1"/>
  <c r="M948" i="7"/>
  <c r="R948" i="17" s="1"/>
  <c r="M947" i="7"/>
  <c r="R947" i="17" s="1"/>
  <c r="M946" i="7"/>
  <c r="R946" i="17" s="1"/>
  <c r="M945" i="7"/>
  <c r="R945" i="17" s="1"/>
  <c r="M944" i="7"/>
  <c r="R944" i="17" s="1"/>
  <c r="M943" i="7"/>
  <c r="R943" i="17" s="1"/>
  <c r="M942" i="7"/>
  <c r="R942" i="17" s="1"/>
  <c r="M941" i="7"/>
  <c r="R941" i="17" s="1"/>
  <c r="M940" i="7"/>
  <c r="R940" i="17" s="1"/>
  <c r="M939" i="7"/>
  <c r="R939" i="17" s="1"/>
  <c r="M938" i="7"/>
  <c r="R938" i="17" s="1"/>
  <c r="M937" i="7"/>
  <c r="R937" i="17" s="1"/>
  <c r="M936" i="7"/>
  <c r="R936" i="17" s="1"/>
  <c r="M935" i="7"/>
  <c r="R935" i="17" s="1"/>
  <c r="M934" i="7"/>
  <c r="R934" i="17" s="1"/>
  <c r="M933" i="7"/>
  <c r="R933" i="17" s="1"/>
  <c r="M932" i="7"/>
  <c r="R932" i="17" s="1"/>
  <c r="M931" i="7"/>
  <c r="R931" i="17" s="1"/>
  <c r="M930" i="7"/>
  <c r="R930" i="17" s="1"/>
  <c r="M929" i="7"/>
  <c r="R929" i="17" s="1"/>
  <c r="M928" i="7"/>
  <c r="R928" i="17" s="1"/>
  <c r="M927" i="7"/>
  <c r="R927" i="17" s="1"/>
  <c r="M926" i="7"/>
  <c r="R926" i="17" s="1"/>
  <c r="M925" i="7"/>
  <c r="R925" i="17" s="1"/>
  <c r="M924" i="7"/>
  <c r="R924" i="17" s="1"/>
  <c r="M923" i="7"/>
  <c r="R923" i="17" s="1"/>
  <c r="M922" i="7"/>
  <c r="R922" i="17" s="1"/>
  <c r="M921" i="7"/>
  <c r="R921" i="17" s="1"/>
  <c r="M920" i="7"/>
  <c r="R920" i="17" s="1"/>
  <c r="M919" i="7"/>
  <c r="R919" i="17" s="1"/>
  <c r="M918" i="7"/>
  <c r="R918" i="17" s="1"/>
  <c r="M917" i="7"/>
  <c r="R917" i="17" s="1"/>
  <c r="M916" i="7"/>
  <c r="R916" i="17" s="1"/>
  <c r="M915" i="7"/>
  <c r="R915" i="17" s="1"/>
  <c r="M914" i="7"/>
  <c r="R914" i="17" s="1"/>
  <c r="M913" i="7"/>
  <c r="R913" i="17" s="1"/>
  <c r="M912" i="7"/>
  <c r="R912" i="17" s="1"/>
  <c r="M911" i="7"/>
  <c r="R911" i="17" s="1"/>
  <c r="M910" i="7"/>
  <c r="R910" i="17" s="1"/>
  <c r="M909" i="7"/>
  <c r="R909" i="17" s="1"/>
  <c r="M908" i="7"/>
  <c r="R908" i="17" s="1"/>
  <c r="M907" i="7"/>
  <c r="R907" i="17" s="1"/>
  <c r="M906" i="7"/>
  <c r="R906" i="17" s="1"/>
  <c r="M905" i="7"/>
  <c r="R905" i="17" s="1"/>
  <c r="M904" i="7"/>
  <c r="R904" i="17" s="1"/>
  <c r="M903" i="7"/>
  <c r="R903" i="17" s="1"/>
  <c r="M902" i="7"/>
  <c r="R902" i="17" s="1"/>
  <c r="M901" i="7"/>
  <c r="R901" i="17" s="1"/>
  <c r="M900" i="7"/>
  <c r="R900" i="17" s="1"/>
  <c r="M899" i="7"/>
  <c r="R899" i="17" s="1"/>
  <c r="M898" i="7"/>
  <c r="R898" i="17" s="1"/>
  <c r="M897" i="7"/>
  <c r="R897" i="17" s="1"/>
  <c r="M896" i="7"/>
  <c r="R896" i="17" s="1"/>
  <c r="M895" i="7"/>
  <c r="R895" i="17" s="1"/>
  <c r="M894" i="7"/>
  <c r="R894" i="17" s="1"/>
  <c r="M893" i="7"/>
  <c r="R893" i="17" s="1"/>
  <c r="M892" i="7"/>
  <c r="R892" i="17" s="1"/>
  <c r="M891" i="7"/>
  <c r="R891" i="17" s="1"/>
  <c r="M890" i="7"/>
  <c r="R890" i="17" s="1"/>
  <c r="M889" i="7"/>
  <c r="R889" i="17" s="1"/>
  <c r="M888" i="7"/>
  <c r="R888" i="17" s="1"/>
  <c r="M887" i="7"/>
  <c r="R887" i="17" s="1"/>
  <c r="M886" i="7"/>
  <c r="R886" i="17" s="1"/>
  <c r="M885" i="7"/>
  <c r="R885" i="17" s="1"/>
  <c r="M884" i="7"/>
  <c r="R884" i="17" s="1"/>
  <c r="M883" i="7"/>
  <c r="R883" i="17" s="1"/>
  <c r="M882" i="7"/>
  <c r="R882" i="17" s="1"/>
  <c r="M881" i="7"/>
  <c r="R881" i="17" s="1"/>
  <c r="M880" i="7"/>
  <c r="R880" i="17" s="1"/>
  <c r="M879" i="7"/>
  <c r="R879" i="17" s="1"/>
  <c r="M878" i="7"/>
  <c r="R878" i="17" s="1"/>
  <c r="M877" i="7"/>
  <c r="R877" i="17" s="1"/>
  <c r="M876" i="7"/>
  <c r="R876" i="17" s="1"/>
  <c r="M875" i="7"/>
  <c r="R875" i="17" s="1"/>
  <c r="M874" i="7"/>
  <c r="R874" i="17" s="1"/>
  <c r="M873" i="7"/>
  <c r="R873" i="17" s="1"/>
  <c r="M872" i="7"/>
  <c r="R872" i="17" s="1"/>
  <c r="M871" i="7"/>
  <c r="R871" i="17" s="1"/>
  <c r="M870" i="7"/>
  <c r="R870" i="17" s="1"/>
  <c r="M869" i="7"/>
  <c r="R869" i="17" s="1"/>
  <c r="M868" i="7"/>
  <c r="R868" i="17" s="1"/>
  <c r="M867" i="7"/>
  <c r="R867" i="17" s="1"/>
  <c r="M866" i="7"/>
  <c r="R866" i="17" s="1"/>
  <c r="M865" i="7"/>
  <c r="R865" i="17" s="1"/>
  <c r="M864" i="7"/>
  <c r="R864" i="17" s="1"/>
  <c r="M863" i="7"/>
  <c r="R863" i="17" s="1"/>
  <c r="M862" i="7"/>
  <c r="R862" i="17" s="1"/>
  <c r="M861" i="7"/>
  <c r="R861" i="17" s="1"/>
  <c r="M860" i="7"/>
  <c r="R860" i="17" s="1"/>
  <c r="M859" i="7"/>
  <c r="R859" i="17" s="1"/>
  <c r="M858" i="7"/>
  <c r="R858" i="17" s="1"/>
  <c r="M857" i="7"/>
  <c r="R857" i="17" s="1"/>
  <c r="M856" i="7"/>
  <c r="R856" i="17" s="1"/>
  <c r="M855" i="7"/>
  <c r="R855" i="17" s="1"/>
  <c r="M854" i="7"/>
  <c r="R854" i="17" s="1"/>
  <c r="M853" i="7"/>
  <c r="R853" i="17" s="1"/>
  <c r="M852" i="7"/>
  <c r="R852" i="17" s="1"/>
  <c r="M851" i="7"/>
  <c r="R851" i="17" s="1"/>
  <c r="M850" i="7"/>
  <c r="R850" i="17" s="1"/>
  <c r="M849" i="7"/>
  <c r="R849" i="17" s="1"/>
  <c r="M848" i="7"/>
  <c r="R848" i="17" s="1"/>
  <c r="M847" i="7"/>
  <c r="R847" i="17" s="1"/>
  <c r="M846" i="7"/>
  <c r="R846" i="17" s="1"/>
  <c r="M845" i="7"/>
  <c r="R845" i="17" s="1"/>
  <c r="M844" i="7"/>
  <c r="R844" i="17" s="1"/>
  <c r="M843" i="7"/>
  <c r="R843" i="17" s="1"/>
  <c r="M842" i="7"/>
  <c r="R842" i="17" s="1"/>
  <c r="M841" i="7"/>
  <c r="R841" i="17" s="1"/>
  <c r="M840" i="7"/>
  <c r="R840" i="17" s="1"/>
  <c r="M839" i="7"/>
  <c r="R839" i="17" s="1"/>
  <c r="M838" i="7"/>
  <c r="R838" i="17" s="1"/>
  <c r="M837" i="7"/>
  <c r="R837" i="17" s="1"/>
  <c r="M836" i="7"/>
  <c r="R836" i="17" s="1"/>
  <c r="M835" i="7"/>
  <c r="R835" i="17" s="1"/>
  <c r="M834" i="7"/>
  <c r="R834" i="17" s="1"/>
  <c r="M833" i="7"/>
  <c r="R833" i="17" s="1"/>
  <c r="M832" i="7"/>
  <c r="R832" i="17" s="1"/>
  <c r="M831" i="7"/>
  <c r="R831" i="17" s="1"/>
  <c r="M830" i="7"/>
  <c r="R830" i="17" s="1"/>
  <c r="M829" i="7"/>
  <c r="R829" i="17" s="1"/>
  <c r="M828" i="7"/>
  <c r="R828" i="17" s="1"/>
  <c r="M827" i="7"/>
  <c r="R827" i="17" s="1"/>
  <c r="M826" i="7"/>
  <c r="R826" i="17" s="1"/>
  <c r="M825" i="7"/>
  <c r="R825" i="17" s="1"/>
  <c r="M824" i="7"/>
  <c r="R824" i="17" s="1"/>
  <c r="M823" i="7"/>
  <c r="R823" i="17" s="1"/>
  <c r="M822" i="7"/>
  <c r="R822" i="17" s="1"/>
  <c r="M821" i="7"/>
  <c r="R821" i="17" s="1"/>
  <c r="M820" i="7"/>
  <c r="R820" i="17" s="1"/>
  <c r="M819" i="7"/>
  <c r="R819" i="17" s="1"/>
  <c r="M818" i="7"/>
  <c r="R818" i="17" s="1"/>
  <c r="M817" i="7"/>
  <c r="R817" i="17" s="1"/>
  <c r="M816" i="7"/>
  <c r="R816" i="17" s="1"/>
  <c r="M815" i="7"/>
  <c r="R815" i="17" s="1"/>
  <c r="M814" i="7"/>
  <c r="R814" i="17" s="1"/>
  <c r="M813" i="7"/>
  <c r="R813" i="17" s="1"/>
  <c r="M812" i="7"/>
  <c r="R812" i="17" s="1"/>
  <c r="M811" i="7"/>
  <c r="R811" i="17" s="1"/>
  <c r="M810" i="7"/>
  <c r="R810" i="17" s="1"/>
  <c r="M809" i="7"/>
  <c r="R809" i="17" s="1"/>
  <c r="M808" i="7"/>
  <c r="R808" i="17" s="1"/>
  <c r="M807" i="7"/>
  <c r="R807" i="17" s="1"/>
  <c r="M806" i="7"/>
  <c r="R806" i="17" s="1"/>
  <c r="M805" i="7"/>
  <c r="R805" i="17" s="1"/>
  <c r="M804" i="7"/>
  <c r="R804" i="17" s="1"/>
  <c r="M803" i="7"/>
  <c r="R803" i="17" s="1"/>
  <c r="M802" i="7"/>
  <c r="R802" i="17" s="1"/>
  <c r="M801" i="7"/>
  <c r="R801" i="17" s="1"/>
  <c r="M800" i="7"/>
  <c r="R800" i="17" s="1"/>
  <c r="M799" i="7"/>
  <c r="R799" i="17" s="1"/>
  <c r="M798" i="7"/>
  <c r="R798" i="17" s="1"/>
  <c r="M797" i="7"/>
  <c r="R797" i="17" s="1"/>
  <c r="M796" i="7"/>
  <c r="R796" i="17" s="1"/>
  <c r="M795" i="7"/>
  <c r="R795" i="17" s="1"/>
  <c r="M794" i="7"/>
  <c r="R794" i="17" s="1"/>
  <c r="M793" i="7"/>
  <c r="R793" i="17" s="1"/>
  <c r="M792" i="7"/>
  <c r="R792" i="17" s="1"/>
  <c r="M791" i="7"/>
  <c r="R791" i="17" s="1"/>
  <c r="M790" i="7"/>
  <c r="R790" i="17" s="1"/>
  <c r="M789" i="7"/>
  <c r="R789" i="17" s="1"/>
  <c r="M788" i="7"/>
  <c r="R788" i="17" s="1"/>
  <c r="M787" i="7"/>
  <c r="R787" i="17" s="1"/>
  <c r="M786" i="7"/>
  <c r="R786" i="17" s="1"/>
  <c r="M785" i="7"/>
  <c r="R785" i="17" s="1"/>
  <c r="M784" i="7"/>
  <c r="R784" i="17" s="1"/>
  <c r="M783" i="7"/>
  <c r="R783" i="17" s="1"/>
  <c r="M782" i="7"/>
  <c r="R782" i="17" s="1"/>
  <c r="M781" i="7"/>
  <c r="R781" i="17" s="1"/>
  <c r="M780" i="7"/>
  <c r="R780" i="17" s="1"/>
  <c r="M779" i="7"/>
  <c r="R779" i="17" s="1"/>
  <c r="M778" i="7"/>
  <c r="R778" i="17" s="1"/>
  <c r="M777" i="7"/>
  <c r="R777" i="17" s="1"/>
  <c r="M776" i="7"/>
  <c r="R776" i="17" s="1"/>
  <c r="M775" i="7"/>
  <c r="R775" i="17" s="1"/>
  <c r="M774" i="7"/>
  <c r="R774" i="17" s="1"/>
  <c r="M773" i="7"/>
  <c r="R773" i="17" s="1"/>
  <c r="M772" i="7"/>
  <c r="R772" i="17" s="1"/>
  <c r="M771" i="7"/>
  <c r="R771" i="17" s="1"/>
  <c r="M770" i="7"/>
  <c r="R770" i="17" s="1"/>
  <c r="M769" i="7"/>
  <c r="R769" i="17" s="1"/>
  <c r="M768" i="7"/>
  <c r="R768" i="17" s="1"/>
  <c r="M767" i="7"/>
  <c r="R767" i="17" s="1"/>
  <c r="M766" i="7"/>
  <c r="R766" i="17" s="1"/>
  <c r="M765" i="7"/>
  <c r="R765" i="17" s="1"/>
  <c r="M764" i="7"/>
  <c r="R764" i="17" s="1"/>
  <c r="M763" i="7"/>
  <c r="R763" i="17" s="1"/>
  <c r="M762" i="7"/>
  <c r="R762" i="17" s="1"/>
  <c r="M761" i="7"/>
  <c r="R761" i="17" s="1"/>
  <c r="M760" i="7"/>
  <c r="R760" i="17" s="1"/>
  <c r="M759" i="7"/>
  <c r="R759" i="17" s="1"/>
  <c r="M758" i="7"/>
  <c r="R758" i="17" s="1"/>
  <c r="M757" i="7"/>
  <c r="R757" i="17" s="1"/>
  <c r="M756" i="7"/>
  <c r="R756" i="17" s="1"/>
  <c r="M755" i="7"/>
  <c r="R755" i="17" s="1"/>
  <c r="M754" i="7"/>
  <c r="R754" i="17" s="1"/>
  <c r="M753" i="7"/>
  <c r="R753" i="17" s="1"/>
  <c r="M752" i="7"/>
  <c r="R752" i="17" s="1"/>
  <c r="M751" i="7"/>
  <c r="R751" i="17" s="1"/>
  <c r="M750" i="7"/>
  <c r="R750" i="17" s="1"/>
  <c r="M749" i="7"/>
  <c r="R749" i="17" s="1"/>
  <c r="M748" i="7"/>
  <c r="R748" i="17" s="1"/>
  <c r="M747" i="7"/>
  <c r="R747" i="17" s="1"/>
  <c r="M746" i="7"/>
  <c r="R746" i="17" s="1"/>
  <c r="M745" i="7"/>
  <c r="R745" i="17" s="1"/>
  <c r="M744" i="7"/>
  <c r="R744" i="17" s="1"/>
  <c r="M743" i="7"/>
  <c r="R743" i="17" s="1"/>
  <c r="M742" i="7"/>
  <c r="R742" i="17" s="1"/>
  <c r="M741" i="7"/>
  <c r="R741" i="17" s="1"/>
  <c r="M740" i="7"/>
  <c r="R740" i="17" s="1"/>
  <c r="M739" i="7"/>
  <c r="R739" i="17" s="1"/>
  <c r="M738" i="7"/>
  <c r="R738" i="17" s="1"/>
  <c r="M737" i="7"/>
  <c r="R737" i="17" s="1"/>
  <c r="M736" i="7"/>
  <c r="R736" i="17" s="1"/>
  <c r="M735" i="7"/>
  <c r="R735" i="17" s="1"/>
  <c r="M734" i="7"/>
  <c r="R734" i="17" s="1"/>
  <c r="M733" i="7"/>
  <c r="R733" i="17" s="1"/>
  <c r="M732" i="7"/>
  <c r="R732" i="17" s="1"/>
  <c r="M731" i="7"/>
  <c r="R731" i="17" s="1"/>
  <c r="M730" i="7"/>
  <c r="R730" i="17" s="1"/>
  <c r="M729" i="7"/>
  <c r="R729" i="17" s="1"/>
  <c r="M728" i="7"/>
  <c r="R728" i="17" s="1"/>
  <c r="M727" i="7"/>
  <c r="R727" i="17" s="1"/>
  <c r="M726" i="7"/>
  <c r="R726" i="17" s="1"/>
  <c r="M725" i="7"/>
  <c r="R725" i="17" s="1"/>
  <c r="M724" i="7"/>
  <c r="R724" i="17" s="1"/>
  <c r="M723" i="7"/>
  <c r="R723" i="17" s="1"/>
  <c r="M722" i="7"/>
  <c r="R722" i="17" s="1"/>
  <c r="M721" i="7"/>
  <c r="R721" i="17" s="1"/>
  <c r="M720" i="7"/>
  <c r="R720" i="17" s="1"/>
  <c r="M719" i="7"/>
  <c r="R719" i="17" s="1"/>
  <c r="M718" i="7"/>
  <c r="R718" i="17" s="1"/>
  <c r="M717" i="7"/>
  <c r="R717" i="17" s="1"/>
  <c r="M716" i="7"/>
  <c r="R716" i="17" s="1"/>
  <c r="M715" i="7"/>
  <c r="R715" i="17" s="1"/>
  <c r="M714" i="7"/>
  <c r="R714" i="17" s="1"/>
  <c r="M713" i="7"/>
  <c r="R713" i="17" s="1"/>
  <c r="M712" i="7"/>
  <c r="R712" i="17" s="1"/>
  <c r="M711" i="7"/>
  <c r="R711" i="17" s="1"/>
  <c r="M710" i="7"/>
  <c r="R710" i="17" s="1"/>
  <c r="M709" i="7"/>
  <c r="R709" i="17" s="1"/>
  <c r="M708" i="7"/>
  <c r="R708" i="17" s="1"/>
  <c r="M707" i="7"/>
  <c r="R707" i="17" s="1"/>
  <c r="M706" i="7"/>
  <c r="R706" i="17" s="1"/>
  <c r="M705" i="7"/>
  <c r="R705" i="17" s="1"/>
  <c r="M704" i="7"/>
  <c r="R704" i="17" s="1"/>
  <c r="M703" i="7"/>
  <c r="R703" i="17" s="1"/>
  <c r="M702" i="7"/>
  <c r="R702" i="17" s="1"/>
  <c r="M701" i="7"/>
  <c r="R701" i="17" s="1"/>
  <c r="M700" i="7"/>
  <c r="R700" i="17" s="1"/>
  <c r="M699" i="7"/>
  <c r="R699" i="17" s="1"/>
  <c r="M698" i="7"/>
  <c r="R698" i="17" s="1"/>
  <c r="M697" i="7"/>
  <c r="R697" i="17" s="1"/>
  <c r="M696" i="7"/>
  <c r="R696" i="17" s="1"/>
  <c r="M695" i="7"/>
  <c r="R695" i="17" s="1"/>
  <c r="M694" i="7"/>
  <c r="R694" i="17" s="1"/>
  <c r="M693" i="7"/>
  <c r="R693" i="17" s="1"/>
  <c r="M692" i="7"/>
  <c r="R692" i="17" s="1"/>
  <c r="M691" i="7"/>
  <c r="R691" i="17" s="1"/>
  <c r="M690" i="7"/>
  <c r="R690" i="17" s="1"/>
  <c r="M689" i="7"/>
  <c r="R689" i="17" s="1"/>
  <c r="M688" i="7"/>
  <c r="R688" i="17" s="1"/>
  <c r="M687" i="7"/>
  <c r="R687" i="17" s="1"/>
  <c r="M686" i="7"/>
  <c r="R686" i="17" s="1"/>
  <c r="M685" i="7"/>
  <c r="R685" i="17" s="1"/>
  <c r="M684" i="7"/>
  <c r="R684" i="17" s="1"/>
  <c r="M683" i="7"/>
  <c r="R683" i="17" s="1"/>
  <c r="M682" i="7"/>
  <c r="R682" i="17" s="1"/>
  <c r="M681" i="7"/>
  <c r="R681" i="17" s="1"/>
  <c r="M680" i="7"/>
  <c r="R680" i="17" s="1"/>
  <c r="M679" i="7"/>
  <c r="R679" i="17" s="1"/>
  <c r="M678" i="7"/>
  <c r="R678" i="17" s="1"/>
  <c r="M677" i="7"/>
  <c r="R677" i="17" s="1"/>
  <c r="M676" i="7"/>
  <c r="R676" i="17" s="1"/>
  <c r="M675" i="7"/>
  <c r="R675" i="17" s="1"/>
  <c r="M674" i="7"/>
  <c r="R674" i="17" s="1"/>
  <c r="M673" i="7"/>
  <c r="R673" i="17" s="1"/>
  <c r="M672" i="7"/>
  <c r="R672" i="17" s="1"/>
  <c r="M671" i="7"/>
  <c r="R671" i="17" s="1"/>
  <c r="M670" i="7"/>
  <c r="R670" i="17" s="1"/>
  <c r="M669" i="7"/>
  <c r="R669" i="17" s="1"/>
  <c r="M668" i="7"/>
  <c r="R668" i="17" s="1"/>
  <c r="M667" i="7"/>
  <c r="R667" i="17" s="1"/>
  <c r="M666" i="7"/>
  <c r="R666" i="17" s="1"/>
  <c r="M665" i="7"/>
  <c r="R665" i="17" s="1"/>
  <c r="M664" i="7"/>
  <c r="R664" i="17" s="1"/>
  <c r="M663" i="7"/>
  <c r="R663" i="17" s="1"/>
  <c r="M662" i="7"/>
  <c r="R662" i="17" s="1"/>
  <c r="M661" i="7"/>
  <c r="R661" i="17" s="1"/>
  <c r="M660" i="7"/>
  <c r="R660" i="17" s="1"/>
  <c r="M659" i="7"/>
  <c r="R659" i="17" s="1"/>
  <c r="M658" i="7"/>
  <c r="R658" i="17" s="1"/>
  <c r="M657" i="7"/>
  <c r="R657" i="17" s="1"/>
  <c r="M656" i="7"/>
  <c r="R656" i="17" s="1"/>
  <c r="M655" i="7"/>
  <c r="R655" i="17" s="1"/>
  <c r="M654" i="7"/>
  <c r="R654" i="17" s="1"/>
  <c r="M653" i="7"/>
  <c r="R653" i="17" s="1"/>
  <c r="M652" i="7"/>
  <c r="R652" i="17" s="1"/>
  <c r="M651" i="7"/>
  <c r="R651" i="17" s="1"/>
  <c r="M650" i="7"/>
  <c r="R650" i="17" s="1"/>
  <c r="M649" i="7"/>
  <c r="R649" i="17" s="1"/>
  <c r="M648" i="7"/>
  <c r="R648" i="17" s="1"/>
  <c r="M647" i="7"/>
  <c r="R647" i="17" s="1"/>
  <c r="M646" i="7"/>
  <c r="R646" i="17" s="1"/>
  <c r="M645" i="7"/>
  <c r="R645" i="17" s="1"/>
  <c r="M644" i="7"/>
  <c r="R644" i="17" s="1"/>
  <c r="M643" i="7"/>
  <c r="R643" i="17" s="1"/>
  <c r="M642" i="7"/>
  <c r="R642" i="17" s="1"/>
  <c r="M641" i="7"/>
  <c r="R641" i="17" s="1"/>
  <c r="M640" i="7"/>
  <c r="R640" i="17" s="1"/>
  <c r="M639" i="7"/>
  <c r="R639" i="17" s="1"/>
  <c r="M638" i="7"/>
  <c r="R638" i="17" s="1"/>
  <c r="M637" i="7"/>
  <c r="R637" i="17" s="1"/>
  <c r="M636" i="7"/>
  <c r="R636" i="17" s="1"/>
  <c r="M635" i="7"/>
  <c r="R635" i="17" s="1"/>
  <c r="M634" i="7"/>
  <c r="R634" i="17" s="1"/>
  <c r="M633" i="7"/>
  <c r="R633" i="17" s="1"/>
  <c r="M632" i="7"/>
  <c r="R632" i="17" s="1"/>
  <c r="M631" i="7"/>
  <c r="R631" i="17" s="1"/>
  <c r="M630" i="7"/>
  <c r="R630" i="17" s="1"/>
  <c r="M629" i="7"/>
  <c r="R629" i="17" s="1"/>
  <c r="M628" i="7"/>
  <c r="R628" i="17" s="1"/>
  <c r="M627" i="7"/>
  <c r="R627" i="17" s="1"/>
  <c r="M626" i="7"/>
  <c r="R626" i="17" s="1"/>
  <c r="M625" i="7"/>
  <c r="R625" i="17" s="1"/>
  <c r="M624" i="7"/>
  <c r="R624" i="17" s="1"/>
  <c r="M623" i="7"/>
  <c r="R623" i="17" s="1"/>
  <c r="M622" i="7"/>
  <c r="R622" i="17" s="1"/>
  <c r="M621" i="7"/>
  <c r="R621" i="17" s="1"/>
  <c r="M620" i="7"/>
  <c r="R620" i="17" s="1"/>
  <c r="M619" i="7"/>
  <c r="R619" i="17" s="1"/>
  <c r="M618" i="7"/>
  <c r="R618" i="17" s="1"/>
  <c r="M617" i="7"/>
  <c r="R617" i="17" s="1"/>
  <c r="M616" i="7"/>
  <c r="R616" i="17" s="1"/>
  <c r="M615" i="7"/>
  <c r="R615" i="17" s="1"/>
  <c r="M614" i="7"/>
  <c r="R614" i="17" s="1"/>
  <c r="M613" i="7"/>
  <c r="R613" i="17" s="1"/>
  <c r="M612" i="7"/>
  <c r="R612" i="17" s="1"/>
  <c r="M611" i="7"/>
  <c r="R611" i="17" s="1"/>
  <c r="M610" i="7"/>
  <c r="R610" i="17" s="1"/>
  <c r="M609" i="7"/>
  <c r="R609" i="17" s="1"/>
  <c r="M608" i="7"/>
  <c r="R608" i="17" s="1"/>
  <c r="M607" i="7"/>
  <c r="R607" i="17" s="1"/>
  <c r="M606" i="7"/>
  <c r="R606" i="17" s="1"/>
  <c r="M605" i="7"/>
  <c r="R605" i="17" s="1"/>
  <c r="M604" i="7"/>
  <c r="R604" i="17" s="1"/>
  <c r="M603" i="7"/>
  <c r="R603" i="17" s="1"/>
  <c r="M602" i="7"/>
  <c r="R602" i="17" s="1"/>
  <c r="M601" i="7"/>
  <c r="R601" i="17" s="1"/>
  <c r="M600" i="7"/>
  <c r="R600" i="17" s="1"/>
  <c r="M599" i="7"/>
  <c r="R599" i="17" s="1"/>
  <c r="M598" i="7"/>
  <c r="R598" i="17" s="1"/>
  <c r="M597" i="7"/>
  <c r="R597" i="17" s="1"/>
  <c r="M596" i="7"/>
  <c r="R596" i="17" s="1"/>
  <c r="M595" i="7"/>
  <c r="R595" i="17" s="1"/>
  <c r="M594" i="7"/>
  <c r="R594" i="17" s="1"/>
  <c r="M593" i="7"/>
  <c r="R593" i="17" s="1"/>
  <c r="M592" i="7"/>
  <c r="R592" i="17" s="1"/>
  <c r="M591" i="7"/>
  <c r="R591" i="17" s="1"/>
  <c r="M590" i="7"/>
  <c r="R590" i="17" s="1"/>
  <c r="M589" i="7"/>
  <c r="R589" i="17" s="1"/>
  <c r="M588" i="7"/>
  <c r="R588" i="17" s="1"/>
  <c r="M587" i="7"/>
  <c r="R587" i="17" s="1"/>
  <c r="M586" i="7"/>
  <c r="R586" i="17" s="1"/>
  <c r="M585" i="7"/>
  <c r="R585" i="17" s="1"/>
  <c r="M584" i="7"/>
  <c r="R584" i="17" s="1"/>
  <c r="M583" i="7"/>
  <c r="R583" i="17" s="1"/>
  <c r="M582" i="7"/>
  <c r="R582" i="17" s="1"/>
  <c r="M581" i="7"/>
  <c r="R581" i="17" s="1"/>
  <c r="M580" i="7"/>
  <c r="R580" i="17" s="1"/>
  <c r="M579" i="7"/>
  <c r="R579" i="17" s="1"/>
  <c r="M578" i="7"/>
  <c r="R578" i="17" s="1"/>
  <c r="M577" i="7"/>
  <c r="R577" i="17" s="1"/>
  <c r="M576" i="7"/>
  <c r="R576" i="17" s="1"/>
  <c r="M575" i="7"/>
  <c r="R575" i="17" s="1"/>
  <c r="M574" i="7"/>
  <c r="R574" i="17" s="1"/>
  <c r="M573" i="7"/>
  <c r="R573" i="17" s="1"/>
  <c r="M572" i="7"/>
  <c r="R572" i="17" s="1"/>
  <c r="M571" i="7"/>
  <c r="R571" i="17" s="1"/>
  <c r="M570" i="7"/>
  <c r="R570" i="17" s="1"/>
  <c r="M569" i="7"/>
  <c r="R569" i="17" s="1"/>
  <c r="M568" i="7"/>
  <c r="R568" i="17" s="1"/>
  <c r="M567" i="7"/>
  <c r="R567" i="17" s="1"/>
  <c r="M566" i="7"/>
  <c r="R566" i="17" s="1"/>
  <c r="M565" i="7"/>
  <c r="R565" i="17" s="1"/>
  <c r="M564" i="7"/>
  <c r="R564" i="17" s="1"/>
  <c r="M563" i="7"/>
  <c r="R563" i="17" s="1"/>
  <c r="M562" i="7"/>
  <c r="R562" i="17" s="1"/>
  <c r="M561" i="7"/>
  <c r="R561" i="17" s="1"/>
  <c r="M560" i="7"/>
  <c r="R560" i="17" s="1"/>
  <c r="M559" i="7"/>
  <c r="R559" i="17" s="1"/>
  <c r="M558" i="7"/>
  <c r="R558" i="17" s="1"/>
  <c r="M557" i="7"/>
  <c r="R557" i="17" s="1"/>
  <c r="M556" i="7"/>
  <c r="R556" i="17" s="1"/>
  <c r="M555" i="7"/>
  <c r="R555" i="17" s="1"/>
  <c r="M554" i="7"/>
  <c r="R554" i="17" s="1"/>
  <c r="M553" i="7"/>
  <c r="R553" i="17" s="1"/>
  <c r="M552" i="7"/>
  <c r="R552" i="17" s="1"/>
  <c r="M551" i="7"/>
  <c r="R551" i="17" s="1"/>
  <c r="M550" i="7"/>
  <c r="R550" i="17" s="1"/>
  <c r="M549" i="7"/>
  <c r="R549" i="17" s="1"/>
  <c r="M548" i="7"/>
  <c r="R548" i="17" s="1"/>
  <c r="M547" i="7"/>
  <c r="R547" i="17" s="1"/>
  <c r="M546" i="7"/>
  <c r="R546" i="17" s="1"/>
  <c r="M545" i="7"/>
  <c r="R545" i="17" s="1"/>
  <c r="M544" i="7"/>
  <c r="R544" i="17" s="1"/>
  <c r="M543" i="7"/>
  <c r="R543" i="17" s="1"/>
  <c r="M542" i="7"/>
  <c r="R542" i="17" s="1"/>
  <c r="M541" i="7"/>
  <c r="R541" i="17" s="1"/>
  <c r="M540" i="7"/>
  <c r="R540" i="17" s="1"/>
  <c r="M539" i="7"/>
  <c r="R539" i="17" s="1"/>
  <c r="M538" i="7"/>
  <c r="R538" i="17" s="1"/>
  <c r="M537" i="7"/>
  <c r="R537" i="17" s="1"/>
  <c r="M536" i="7"/>
  <c r="R536" i="17" s="1"/>
  <c r="M535" i="7"/>
  <c r="R535" i="17" s="1"/>
  <c r="M534" i="7"/>
  <c r="R534" i="17" s="1"/>
  <c r="M533" i="7"/>
  <c r="R533" i="17" s="1"/>
  <c r="M532" i="7"/>
  <c r="R532" i="17" s="1"/>
  <c r="M531" i="7"/>
  <c r="R531" i="17" s="1"/>
  <c r="M530" i="7"/>
  <c r="R530" i="17" s="1"/>
  <c r="M529" i="7"/>
  <c r="R529" i="17" s="1"/>
  <c r="M528" i="7"/>
  <c r="R528" i="17" s="1"/>
  <c r="M527" i="7"/>
  <c r="R527" i="17" s="1"/>
  <c r="M526" i="7"/>
  <c r="R526" i="17" s="1"/>
  <c r="M525" i="7"/>
  <c r="R525" i="17" s="1"/>
  <c r="M524" i="7"/>
  <c r="R524" i="17" s="1"/>
  <c r="M523" i="7"/>
  <c r="R523" i="17" s="1"/>
  <c r="M522" i="7"/>
  <c r="R522" i="17" s="1"/>
  <c r="M521" i="7"/>
  <c r="R521" i="17" s="1"/>
  <c r="M520" i="7"/>
  <c r="R520" i="17" s="1"/>
  <c r="M519" i="7"/>
  <c r="R519" i="17" s="1"/>
  <c r="M518" i="7"/>
  <c r="R518" i="17" s="1"/>
  <c r="M517" i="7"/>
  <c r="R517" i="17" s="1"/>
  <c r="M516" i="7"/>
  <c r="R516" i="17" s="1"/>
  <c r="M515" i="7"/>
  <c r="R515" i="17" s="1"/>
  <c r="M514" i="7"/>
  <c r="R514" i="17" s="1"/>
  <c r="M513" i="7"/>
  <c r="R513" i="17" s="1"/>
  <c r="M512" i="7"/>
  <c r="R512" i="17" s="1"/>
  <c r="M511" i="7"/>
  <c r="R511" i="17" s="1"/>
  <c r="M510" i="7"/>
  <c r="R510" i="17" s="1"/>
  <c r="M509" i="7"/>
  <c r="R509" i="17" s="1"/>
  <c r="M508" i="7"/>
  <c r="R508" i="17" s="1"/>
  <c r="M507" i="7"/>
  <c r="R507" i="17" s="1"/>
  <c r="M506" i="7"/>
  <c r="R506" i="17" s="1"/>
  <c r="M505" i="7"/>
  <c r="R505" i="17" s="1"/>
  <c r="M504" i="7"/>
  <c r="R504" i="17" s="1"/>
  <c r="M503" i="7"/>
  <c r="R503" i="17" s="1"/>
  <c r="M502" i="7"/>
  <c r="R502" i="17" s="1"/>
  <c r="M501" i="7"/>
  <c r="R501" i="17" s="1"/>
  <c r="M500" i="7"/>
  <c r="R500" i="17" s="1"/>
  <c r="M499" i="7"/>
  <c r="R499" i="17" s="1"/>
  <c r="M498" i="7"/>
  <c r="R498" i="17" s="1"/>
  <c r="M497" i="7"/>
  <c r="R497" i="17" s="1"/>
  <c r="M496" i="7"/>
  <c r="R496" i="17" s="1"/>
  <c r="M495" i="7"/>
  <c r="R495" i="17" s="1"/>
  <c r="M494" i="7"/>
  <c r="R494" i="17" s="1"/>
  <c r="M493" i="7"/>
  <c r="R493" i="17" s="1"/>
  <c r="M492" i="7"/>
  <c r="R492" i="17" s="1"/>
  <c r="M491" i="7"/>
  <c r="R491" i="17" s="1"/>
  <c r="M490" i="7"/>
  <c r="R490" i="17" s="1"/>
  <c r="M489" i="7"/>
  <c r="R489" i="17" s="1"/>
  <c r="M488" i="7"/>
  <c r="R488" i="17" s="1"/>
  <c r="M487" i="7"/>
  <c r="R487" i="17" s="1"/>
  <c r="M486" i="7"/>
  <c r="R486" i="17" s="1"/>
  <c r="M485" i="7"/>
  <c r="R485" i="17" s="1"/>
  <c r="M484" i="7"/>
  <c r="R484" i="17" s="1"/>
  <c r="M483" i="7"/>
  <c r="R483" i="17" s="1"/>
  <c r="M482" i="7"/>
  <c r="R482" i="17" s="1"/>
  <c r="M481" i="7"/>
  <c r="R481" i="17" s="1"/>
  <c r="M480" i="7"/>
  <c r="R480" i="17" s="1"/>
  <c r="M479" i="7"/>
  <c r="R479" i="17" s="1"/>
  <c r="M478" i="7"/>
  <c r="R478" i="17" s="1"/>
  <c r="M477" i="7"/>
  <c r="R477" i="17" s="1"/>
  <c r="M476" i="7"/>
  <c r="R476" i="17" s="1"/>
  <c r="M475" i="7"/>
  <c r="R475" i="17" s="1"/>
  <c r="M474" i="7"/>
  <c r="R474" i="17" s="1"/>
  <c r="M473" i="7"/>
  <c r="R473" i="17" s="1"/>
  <c r="M472" i="7"/>
  <c r="R472" i="17" s="1"/>
  <c r="M471" i="7"/>
  <c r="R471" i="17" s="1"/>
  <c r="M470" i="7"/>
  <c r="R470" i="17" s="1"/>
  <c r="M469" i="7"/>
  <c r="R469" i="17" s="1"/>
  <c r="M468" i="7"/>
  <c r="R468" i="17" s="1"/>
  <c r="M467" i="7"/>
  <c r="R467" i="17" s="1"/>
  <c r="M466" i="7"/>
  <c r="R466" i="17" s="1"/>
  <c r="M465" i="7"/>
  <c r="R465" i="17" s="1"/>
  <c r="M464" i="7"/>
  <c r="R464" i="17" s="1"/>
  <c r="M463" i="7"/>
  <c r="R463" i="17" s="1"/>
  <c r="M462" i="7"/>
  <c r="R462" i="17" s="1"/>
  <c r="M461" i="7"/>
  <c r="R461" i="17" s="1"/>
  <c r="M460" i="7"/>
  <c r="R460" i="17" s="1"/>
  <c r="M459" i="7"/>
  <c r="R459" i="17" s="1"/>
  <c r="M458" i="7"/>
  <c r="R458" i="17" s="1"/>
  <c r="M457" i="7"/>
  <c r="R457" i="17" s="1"/>
  <c r="M456" i="7"/>
  <c r="R456" i="17" s="1"/>
  <c r="M455" i="7"/>
  <c r="R455" i="17" s="1"/>
  <c r="M454" i="7"/>
  <c r="R454" i="17" s="1"/>
  <c r="M453" i="7"/>
  <c r="R453" i="17" s="1"/>
  <c r="M452" i="7"/>
  <c r="R452" i="17" s="1"/>
  <c r="M451" i="7"/>
  <c r="R451" i="17" s="1"/>
  <c r="M450" i="7"/>
  <c r="R450" i="17" s="1"/>
  <c r="M449" i="7"/>
  <c r="R449" i="17" s="1"/>
  <c r="M448" i="7"/>
  <c r="R448" i="17" s="1"/>
  <c r="M447" i="7"/>
  <c r="R447" i="17" s="1"/>
  <c r="M446" i="7"/>
  <c r="R446" i="17" s="1"/>
  <c r="M445" i="7"/>
  <c r="R445" i="17" s="1"/>
  <c r="M444" i="7"/>
  <c r="R444" i="17" s="1"/>
  <c r="M443" i="7"/>
  <c r="R443" i="17" s="1"/>
  <c r="M442" i="7"/>
  <c r="R442" i="17" s="1"/>
  <c r="M441" i="7"/>
  <c r="R441" i="17" s="1"/>
  <c r="M440" i="7"/>
  <c r="R440" i="17" s="1"/>
  <c r="M439" i="7"/>
  <c r="R439" i="17" s="1"/>
  <c r="M438" i="7"/>
  <c r="R438" i="17" s="1"/>
  <c r="M437" i="7"/>
  <c r="R437" i="17" s="1"/>
  <c r="M436" i="7"/>
  <c r="R436" i="17" s="1"/>
  <c r="M435" i="7"/>
  <c r="R435" i="17" s="1"/>
  <c r="M434" i="7"/>
  <c r="R434" i="17" s="1"/>
  <c r="M433" i="7"/>
  <c r="R433" i="17" s="1"/>
  <c r="M432" i="7"/>
  <c r="R432" i="17" s="1"/>
  <c r="M431" i="7"/>
  <c r="R431" i="17" s="1"/>
  <c r="M430" i="7"/>
  <c r="R430" i="17" s="1"/>
  <c r="M429" i="7"/>
  <c r="R429" i="17" s="1"/>
  <c r="M428" i="7"/>
  <c r="R428" i="17" s="1"/>
  <c r="M427" i="7"/>
  <c r="R427" i="17" s="1"/>
  <c r="M426" i="7"/>
  <c r="R426" i="17" s="1"/>
  <c r="M425" i="7"/>
  <c r="R425" i="17" s="1"/>
  <c r="M424" i="7"/>
  <c r="R424" i="17" s="1"/>
  <c r="M423" i="7"/>
  <c r="R423" i="17" s="1"/>
  <c r="M422" i="7"/>
  <c r="R422" i="17" s="1"/>
  <c r="M421" i="7"/>
  <c r="R421" i="17" s="1"/>
  <c r="M420" i="7"/>
  <c r="R420" i="17" s="1"/>
  <c r="M419" i="7"/>
  <c r="R419" i="17" s="1"/>
  <c r="M418" i="7"/>
  <c r="R418" i="17" s="1"/>
  <c r="M417" i="7"/>
  <c r="R417" i="17" s="1"/>
  <c r="M416" i="7"/>
  <c r="R416" i="17" s="1"/>
  <c r="M415" i="7"/>
  <c r="R415" i="17" s="1"/>
  <c r="M414" i="7"/>
  <c r="R414" i="17" s="1"/>
  <c r="M413" i="7"/>
  <c r="R413" i="17" s="1"/>
  <c r="M412" i="7"/>
  <c r="R412" i="17" s="1"/>
  <c r="M411" i="7"/>
  <c r="R411" i="17" s="1"/>
  <c r="M410" i="7"/>
  <c r="R410" i="17" s="1"/>
  <c r="M409" i="7"/>
  <c r="R409" i="17" s="1"/>
  <c r="M408" i="7"/>
  <c r="R408" i="17" s="1"/>
  <c r="M407" i="7"/>
  <c r="R407" i="17" s="1"/>
  <c r="M406" i="7"/>
  <c r="R406" i="17" s="1"/>
  <c r="M405" i="7"/>
  <c r="R405" i="17" s="1"/>
  <c r="M404" i="7"/>
  <c r="R404" i="17" s="1"/>
  <c r="M403" i="7"/>
  <c r="R403" i="17" s="1"/>
  <c r="M402" i="7"/>
  <c r="R402" i="17" s="1"/>
  <c r="M401" i="7"/>
  <c r="R401" i="17" s="1"/>
  <c r="M400" i="7"/>
  <c r="R400" i="17" s="1"/>
  <c r="M399" i="7"/>
  <c r="R399" i="17" s="1"/>
  <c r="M398" i="7"/>
  <c r="R398" i="17" s="1"/>
  <c r="M397" i="7"/>
  <c r="R397" i="17" s="1"/>
  <c r="M396" i="7"/>
  <c r="R396" i="17" s="1"/>
  <c r="M395" i="7"/>
  <c r="R395" i="17" s="1"/>
  <c r="M394" i="7"/>
  <c r="R394" i="17" s="1"/>
  <c r="M393" i="7"/>
  <c r="R393" i="17" s="1"/>
  <c r="M392" i="7"/>
  <c r="R392" i="17" s="1"/>
  <c r="M391" i="7"/>
  <c r="R391" i="17" s="1"/>
  <c r="M390" i="7"/>
  <c r="R390" i="17" s="1"/>
  <c r="M389" i="7"/>
  <c r="R389" i="17" s="1"/>
  <c r="M388" i="7"/>
  <c r="R388" i="17" s="1"/>
  <c r="M387" i="7"/>
  <c r="R387" i="17" s="1"/>
  <c r="M386" i="7"/>
  <c r="R386" i="17" s="1"/>
  <c r="M385" i="7"/>
  <c r="R385" i="17" s="1"/>
  <c r="M384" i="7"/>
  <c r="R384" i="17" s="1"/>
  <c r="M383" i="7"/>
  <c r="R383" i="17" s="1"/>
  <c r="M382" i="7"/>
  <c r="R382" i="17" s="1"/>
  <c r="M381" i="7"/>
  <c r="R381" i="17" s="1"/>
  <c r="M380" i="7"/>
  <c r="R380" i="17" s="1"/>
  <c r="M379" i="7"/>
  <c r="R379" i="17" s="1"/>
  <c r="M378" i="7"/>
  <c r="R378" i="17" s="1"/>
  <c r="M377" i="7"/>
  <c r="R377" i="17" s="1"/>
  <c r="M376" i="7"/>
  <c r="R376" i="17" s="1"/>
  <c r="M375" i="7"/>
  <c r="R375" i="17" s="1"/>
  <c r="M374" i="7"/>
  <c r="R374" i="17" s="1"/>
  <c r="M373" i="7"/>
  <c r="R373" i="17" s="1"/>
  <c r="M372" i="7"/>
  <c r="R372" i="17" s="1"/>
  <c r="M371" i="7"/>
  <c r="R371" i="17" s="1"/>
  <c r="M370" i="7"/>
  <c r="R370" i="17" s="1"/>
  <c r="M369" i="7"/>
  <c r="R369" i="17" s="1"/>
  <c r="M368" i="7"/>
  <c r="R368" i="17" s="1"/>
  <c r="M367" i="7"/>
  <c r="R367" i="17" s="1"/>
  <c r="M366" i="7"/>
  <c r="R366" i="17" s="1"/>
  <c r="M365" i="7"/>
  <c r="R365" i="17" s="1"/>
  <c r="M364" i="7"/>
  <c r="R364" i="17" s="1"/>
  <c r="M363" i="7"/>
  <c r="R363" i="17" s="1"/>
  <c r="M362" i="7"/>
  <c r="R362" i="17" s="1"/>
  <c r="M361" i="7"/>
  <c r="R361" i="17" s="1"/>
  <c r="M360" i="7"/>
  <c r="R360" i="17" s="1"/>
  <c r="M359" i="7"/>
  <c r="R359" i="17" s="1"/>
  <c r="M358" i="7"/>
  <c r="R358" i="17" s="1"/>
  <c r="M357" i="7"/>
  <c r="R357" i="17" s="1"/>
  <c r="M356" i="7"/>
  <c r="R356" i="17" s="1"/>
  <c r="M355" i="7"/>
  <c r="R355" i="17" s="1"/>
  <c r="M354" i="7"/>
  <c r="R354" i="17" s="1"/>
  <c r="M353" i="7"/>
  <c r="R353" i="17" s="1"/>
  <c r="M352" i="7"/>
  <c r="R352" i="17" s="1"/>
  <c r="M351" i="7"/>
  <c r="R351" i="17" s="1"/>
  <c r="M350" i="7"/>
  <c r="R350" i="17" s="1"/>
  <c r="M349" i="7"/>
  <c r="R349" i="17" s="1"/>
  <c r="M348" i="7"/>
  <c r="R348" i="17" s="1"/>
  <c r="M347" i="7"/>
  <c r="R347" i="17" s="1"/>
  <c r="M346" i="7"/>
  <c r="R346" i="17" s="1"/>
  <c r="M345" i="7"/>
  <c r="R345" i="17" s="1"/>
  <c r="M344" i="7"/>
  <c r="R344" i="17" s="1"/>
  <c r="M343" i="7"/>
  <c r="R343" i="17" s="1"/>
  <c r="M342" i="7"/>
  <c r="R342" i="17" s="1"/>
  <c r="M341" i="7"/>
  <c r="R341" i="17" s="1"/>
  <c r="M340" i="7"/>
  <c r="R340" i="17" s="1"/>
  <c r="M339" i="7"/>
  <c r="R339" i="17" s="1"/>
  <c r="M338" i="7"/>
  <c r="R338" i="17" s="1"/>
  <c r="M337" i="7"/>
  <c r="R337" i="17" s="1"/>
  <c r="M336" i="7"/>
  <c r="R336" i="17" s="1"/>
  <c r="M335" i="7"/>
  <c r="R335" i="17" s="1"/>
  <c r="M334" i="7"/>
  <c r="R334" i="17" s="1"/>
  <c r="M333" i="7"/>
  <c r="R333" i="17" s="1"/>
  <c r="M332" i="7"/>
  <c r="R332" i="17" s="1"/>
  <c r="M331" i="7"/>
  <c r="R331" i="17" s="1"/>
  <c r="M330" i="7"/>
  <c r="R330" i="17" s="1"/>
  <c r="M329" i="7"/>
  <c r="R329" i="17" s="1"/>
  <c r="M328" i="7"/>
  <c r="R328" i="17" s="1"/>
  <c r="M327" i="7"/>
  <c r="R327" i="17" s="1"/>
  <c r="M326" i="7"/>
  <c r="R326" i="17" s="1"/>
  <c r="M325" i="7"/>
  <c r="R325" i="17" s="1"/>
  <c r="M324" i="7"/>
  <c r="R324" i="17" s="1"/>
  <c r="M323" i="7"/>
  <c r="R323" i="17" s="1"/>
  <c r="M322" i="7"/>
  <c r="R322" i="17" s="1"/>
  <c r="M321" i="7"/>
  <c r="R321" i="17" s="1"/>
  <c r="M320" i="7"/>
  <c r="R320" i="17" s="1"/>
  <c r="M319" i="7"/>
  <c r="R319" i="17" s="1"/>
  <c r="M318" i="7"/>
  <c r="R318" i="17" s="1"/>
  <c r="M317" i="7"/>
  <c r="R317" i="17" s="1"/>
  <c r="M316" i="7"/>
  <c r="R316" i="17" s="1"/>
  <c r="M315" i="7"/>
  <c r="R315" i="17" s="1"/>
  <c r="M314" i="7"/>
  <c r="R314" i="17" s="1"/>
  <c r="M313" i="7"/>
  <c r="R313" i="17" s="1"/>
  <c r="M312" i="7"/>
  <c r="R312" i="17" s="1"/>
  <c r="M311" i="7"/>
  <c r="R311" i="17" s="1"/>
  <c r="M310" i="7"/>
  <c r="R310" i="17" s="1"/>
  <c r="M309" i="7"/>
  <c r="R309" i="17" s="1"/>
  <c r="M308" i="7"/>
  <c r="R308" i="17" s="1"/>
  <c r="M307" i="7"/>
  <c r="R307" i="17" s="1"/>
  <c r="M306" i="7"/>
  <c r="R306" i="17" s="1"/>
  <c r="M305" i="7"/>
  <c r="R305" i="17" s="1"/>
  <c r="M304" i="7"/>
  <c r="R304" i="17" s="1"/>
  <c r="M303" i="7"/>
  <c r="R303" i="17" s="1"/>
  <c r="M302" i="7"/>
  <c r="R302" i="17" s="1"/>
  <c r="M301" i="7"/>
  <c r="R301" i="17" s="1"/>
  <c r="M300" i="7"/>
  <c r="R300" i="17" s="1"/>
  <c r="M299" i="7"/>
  <c r="R299" i="17" s="1"/>
  <c r="M298" i="7"/>
  <c r="R298" i="17" s="1"/>
  <c r="M297" i="7"/>
  <c r="R297" i="17" s="1"/>
  <c r="M296" i="7"/>
  <c r="R296" i="17" s="1"/>
  <c r="M295" i="7"/>
  <c r="R295" i="17" s="1"/>
  <c r="M294" i="7"/>
  <c r="R294" i="17" s="1"/>
  <c r="M293" i="7"/>
  <c r="R293" i="17" s="1"/>
  <c r="M292" i="7"/>
  <c r="R292" i="17" s="1"/>
  <c r="M291" i="7"/>
  <c r="R291" i="17" s="1"/>
  <c r="M290" i="7"/>
  <c r="R290" i="17" s="1"/>
  <c r="M289" i="7"/>
  <c r="R289" i="17" s="1"/>
  <c r="M288" i="7"/>
  <c r="R288" i="17" s="1"/>
  <c r="M287" i="7"/>
  <c r="R287" i="17" s="1"/>
  <c r="M286" i="7"/>
  <c r="R286" i="17" s="1"/>
  <c r="M285" i="7"/>
  <c r="R285" i="17" s="1"/>
  <c r="M284" i="7"/>
  <c r="R284" i="17" s="1"/>
  <c r="M283" i="7"/>
  <c r="R283" i="17" s="1"/>
  <c r="M282" i="7"/>
  <c r="R282" i="17" s="1"/>
  <c r="M281" i="7"/>
  <c r="R281" i="17" s="1"/>
  <c r="M280" i="7"/>
  <c r="R280" i="17" s="1"/>
  <c r="M279" i="7"/>
  <c r="R279" i="17" s="1"/>
  <c r="M278" i="7"/>
  <c r="R278" i="17" s="1"/>
  <c r="M277" i="7"/>
  <c r="R277" i="17" s="1"/>
  <c r="M276" i="7"/>
  <c r="R276" i="17" s="1"/>
  <c r="M275" i="7"/>
  <c r="R275" i="17" s="1"/>
  <c r="M274" i="7"/>
  <c r="R274" i="17" s="1"/>
  <c r="M273" i="7"/>
  <c r="R273" i="17" s="1"/>
  <c r="M272" i="7"/>
  <c r="R272" i="17" s="1"/>
  <c r="M271" i="7"/>
  <c r="R271" i="17" s="1"/>
  <c r="M270" i="7"/>
  <c r="R270" i="17" s="1"/>
  <c r="M269" i="7"/>
  <c r="R269" i="17" s="1"/>
  <c r="M268" i="7"/>
  <c r="R268" i="17" s="1"/>
  <c r="M267" i="7"/>
  <c r="R267" i="17" s="1"/>
  <c r="M266" i="7"/>
  <c r="R266" i="17" s="1"/>
  <c r="M265" i="7"/>
  <c r="R265" i="17" s="1"/>
  <c r="M264" i="7"/>
  <c r="R264" i="17" s="1"/>
  <c r="M263" i="7"/>
  <c r="R263" i="17" s="1"/>
  <c r="M262" i="7"/>
  <c r="R262" i="17" s="1"/>
  <c r="M261" i="7"/>
  <c r="R261" i="17" s="1"/>
  <c r="M260" i="7"/>
  <c r="R260" i="17" s="1"/>
  <c r="M259" i="7"/>
  <c r="R259" i="17" s="1"/>
  <c r="M258" i="7"/>
  <c r="R258" i="17" s="1"/>
  <c r="M257" i="7"/>
  <c r="R257" i="17" s="1"/>
  <c r="M256" i="7"/>
  <c r="R256" i="17" s="1"/>
  <c r="M255" i="7"/>
  <c r="R255" i="17" s="1"/>
  <c r="M254" i="7"/>
  <c r="R254" i="17" s="1"/>
  <c r="M253" i="7"/>
  <c r="R253" i="17" s="1"/>
  <c r="M252" i="7"/>
  <c r="R252" i="17" s="1"/>
  <c r="M251" i="7"/>
  <c r="R251" i="17" s="1"/>
  <c r="M250" i="7"/>
  <c r="R250" i="17" s="1"/>
  <c r="M249" i="7"/>
  <c r="R249" i="17" s="1"/>
  <c r="M248" i="7"/>
  <c r="R248" i="17" s="1"/>
  <c r="M247" i="7"/>
  <c r="R247" i="17" s="1"/>
  <c r="M246" i="7"/>
  <c r="R246" i="17" s="1"/>
  <c r="M245" i="7"/>
  <c r="R245" i="17" s="1"/>
  <c r="M244" i="7"/>
  <c r="R244" i="17" s="1"/>
  <c r="M243" i="7"/>
  <c r="R243" i="17" s="1"/>
  <c r="M242" i="7"/>
  <c r="R242" i="17" s="1"/>
  <c r="M241" i="7"/>
  <c r="R241" i="17" s="1"/>
  <c r="M240" i="7"/>
  <c r="R240" i="17" s="1"/>
  <c r="M239" i="7"/>
  <c r="R239" i="17" s="1"/>
  <c r="M238" i="7"/>
  <c r="R238" i="17" s="1"/>
  <c r="M237" i="7"/>
  <c r="R237" i="17" s="1"/>
  <c r="M236" i="7"/>
  <c r="R236" i="17" s="1"/>
  <c r="M235" i="7"/>
  <c r="R235" i="17" s="1"/>
  <c r="M234" i="7"/>
  <c r="R234" i="17" s="1"/>
  <c r="M233" i="7"/>
  <c r="R233" i="17" s="1"/>
  <c r="M232" i="7"/>
  <c r="R232" i="17" s="1"/>
  <c r="M231" i="7"/>
  <c r="R231" i="17" s="1"/>
  <c r="M230" i="7"/>
  <c r="R230" i="17" s="1"/>
  <c r="M229" i="7"/>
  <c r="R229" i="17" s="1"/>
  <c r="M228" i="7"/>
  <c r="R228" i="17" s="1"/>
  <c r="M227" i="7"/>
  <c r="R227" i="17" s="1"/>
  <c r="M226" i="7"/>
  <c r="R226" i="17" s="1"/>
  <c r="M225" i="7"/>
  <c r="R225" i="17" s="1"/>
  <c r="M224" i="7"/>
  <c r="R224" i="17" s="1"/>
  <c r="M223" i="7"/>
  <c r="R223" i="17" s="1"/>
  <c r="M222" i="7"/>
  <c r="R222" i="17" s="1"/>
  <c r="M221" i="7"/>
  <c r="R221" i="17" s="1"/>
  <c r="M220" i="7"/>
  <c r="R220" i="17" s="1"/>
  <c r="M219" i="7"/>
  <c r="R219" i="17" s="1"/>
  <c r="M218" i="7"/>
  <c r="R218" i="17" s="1"/>
  <c r="M217" i="7"/>
  <c r="R217" i="17" s="1"/>
  <c r="M216" i="7"/>
  <c r="R216" i="17" s="1"/>
  <c r="M215" i="7"/>
  <c r="R215" i="17" s="1"/>
  <c r="M214" i="7"/>
  <c r="R214" i="17" s="1"/>
  <c r="M213" i="7"/>
  <c r="R213" i="17" s="1"/>
  <c r="M212" i="7"/>
  <c r="R212" i="17" s="1"/>
  <c r="M211" i="7"/>
  <c r="R211" i="17" s="1"/>
  <c r="M210" i="7"/>
  <c r="R210" i="17" s="1"/>
  <c r="M209" i="7"/>
  <c r="R209" i="17" s="1"/>
  <c r="M208" i="7"/>
  <c r="R208" i="17" s="1"/>
  <c r="M207" i="7"/>
  <c r="R207" i="17" s="1"/>
  <c r="M206" i="7"/>
  <c r="R206" i="17" s="1"/>
  <c r="M205" i="7"/>
  <c r="R205" i="17" s="1"/>
  <c r="M204" i="7"/>
  <c r="R204" i="17" s="1"/>
  <c r="M203" i="7"/>
  <c r="R203" i="17" s="1"/>
  <c r="M202" i="7"/>
  <c r="R202" i="17" s="1"/>
  <c r="M201" i="7"/>
  <c r="R201" i="17" s="1"/>
  <c r="M200" i="7"/>
  <c r="R200" i="17" s="1"/>
  <c r="M199" i="7"/>
  <c r="R199" i="17" s="1"/>
  <c r="M198" i="7"/>
  <c r="R198" i="17" s="1"/>
  <c r="M197" i="7"/>
  <c r="R197" i="17" s="1"/>
  <c r="M196" i="7"/>
  <c r="R196" i="17" s="1"/>
  <c r="M195" i="7"/>
  <c r="R195" i="17" s="1"/>
  <c r="M194" i="7"/>
  <c r="R194" i="17" s="1"/>
  <c r="M193" i="7"/>
  <c r="R193" i="17" s="1"/>
  <c r="M192" i="7"/>
  <c r="R192" i="17" s="1"/>
  <c r="M191" i="7"/>
  <c r="R191" i="17" s="1"/>
  <c r="M190" i="7"/>
  <c r="R190" i="17" s="1"/>
  <c r="M189" i="7"/>
  <c r="R189" i="17" s="1"/>
  <c r="M188" i="7"/>
  <c r="R188" i="17" s="1"/>
  <c r="M187" i="7"/>
  <c r="R187" i="17" s="1"/>
  <c r="M186" i="7"/>
  <c r="R186" i="17" s="1"/>
  <c r="M185" i="7"/>
  <c r="R185" i="17" s="1"/>
  <c r="M184" i="7"/>
  <c r="R184" i="17" s="1"/>
  <c r="M183" i="7"/>
  <c r="R183" i="17" s="1"/>
  <c r="M182" i="7"/>
  <c r="R182" i="17" s="1"/>
  <c r="M181" i="7"/>
  <c r="R181" i="17" s="1"/>
  <c r="M180" i="7"/>
  <c r="R180" i="17" s="1"/>
  <c r="M179" i="7"/>
  <c r="R179" i="17" s="1"/>
  <c r="M178" i="7"/>
  <c r="R178" i="17" s="1"/>
  <c r="M177" i="7"/>
  <c r="R177" i="17" s="1"/>
  <c r="M176" i="7"/>
  <c r="R176" i="17" s="1"/>
  <c r="M175" i="7"/>
  <c r="R175" i="17" s="1"/>
  <c r="M174" i="7"/>
  <c r="R174" i="17" s="1"/>
  <c r="M173" i="7"/>
  <c r="R173" i="17" s="1"/>
  <c r="M172" i="7"/>
  <c r="R172" i="17" s="1"/>
  <c r="M171" i="7"/>
  <c r="R171" i="17" s="1"/>
  <c r="M170" i="7"/>
  <c r="R170" i="17" s="1"/>
  <c r="M169" i="7"/>
  <c r="R169" i="17" s="1"/>
  <c r="M168" i="7"/>
  <c r="R168" i="17" s="1"/>
  <c r="M167" i="7"/>
  <c r="R167" i="17" s="1"/>
  <c r="M166" i="7"/>
  <c r="R166" i="17" s="1"/>
  <c r="M165" i="7"/>
  <c r="R165" i="17" s="1"/>
  <c r="M164" i="7"/>
  <c r="R164" i="17" s="1"/>
  <c r="M163" i="7"/>
  <c r="R163" i="17" s="1"/>
  <c r="M162" i="7"/>
  <c r="R162" i="17" s="1"/>
  <c r="M161" i="7"/>
  <c r="R161" i="17" s="1"/>
  <c r="M160" i="7"/>
  <c r="R160" i="17" s="1"/>
  <c r="M159" i="7"/>
  <c r="R159" i="17" s="1"/>
  <c r="M158" i="7"/>
  <c r="R158" i="17" s="1"/>
  <c r="M157" i="7"/>
  <c r="R157" i="17" s="1"/>
  <c r="M156" i="7"/>
  <c r="R156" i="17" s="1"/>
  <c r="M155" i="7"/>
  <c r="R155" i="17" s="1"/>
  <c r="M154" i="7"/>
  <c r="R154" i="17" s="1"/>
  <c r="M153" i="7"/>
  <c r="R153" i="17" s="1"/>
  <c r="M152" i="7"/>
  <c r="R152" i="17" s="1"/>
  <c r="M151" i="7"/>
  <c r="R151" i="17" s="1"/>
  <c r="M150" i="7"/>
  <c r="R150" i="17" s="1"/>
  <c r="M149" i="7"/>
  <c r="R149" i="17" s="1"/>
  <c r="M148" i="7"/>
  <c r="R148" i="17" s="1"/>
  <c r="M147" i="7"/>
  <c r="R147" i="17" s="1"/>
  <c r="M146" i="7"/>
  <c r="R146" i="17" s="1"/>
  <c r="M145" i="7"/>
  <c r="R145" i="17" s="1"/>
  <c r="M144" i="7"/>
  <c r="R144" i="17" s="1"/>
  <c r="M143" i="7"/>
  <c r="R143" i="17" s="1"/>
  <c r="M142" i="7"/>
  <c r="R142" i="17" s="1"/>
  <c r="M141" i="7"/>
  <c r="R141" i="17" s="1"/>
  <c r="M140" i="7"/>
  <c r="R140" i="17" s="1"/>
  <c r="M139" i="7"/>
  <c r="R139" i="17" s="1"/>
  <c r="M138" i="7"/>
  <c r="R138" i="17" s="1"/>
  <c r="M137" i="7"/>
  <c r="R137" i="17" s="1"/>
  <c r="M136" i="7"/>
  <c r="R136" i="17" s="1"/>
  <c r="M135" i="7"/>
  <c r="R135" i="17" s="1"/>
  <c r="M134" i="7"/>
  <c r="R134" i="17" s="1"/>
  <c r="M133" i="7"/>
  <c r="R133" i="17" s="1"/>
  <c r="M132" i="7"/>
  <c r="R132" i="17" s="1"/>
  <c r="M131" i="7"/>
  <c r="R131" i="17" s="1"/>
  <c r="M130" i="7"/>
  <c r="R130" i="17" s="1"/>
  <c r="M129" i="7"/>
  <c r="R129" i="17" s="1"/>
  <c r="M128" i="7"/>
  <c r="R128" i="17" s="1"/>
  <c r="M127" i="7"/>
  <c r="R127" i="17" s="1"/>
  <c r="M126" i="7"/>
  <c r="R126" i="17" s="1"/>
  <c r="M125" i="7"/>
  <c r="R125" i="17" s="1"/>
  <c r="M124" i="7"/>
  <c r="R124" i="17" s="1"/>
  <c r="M123" i="7"/>
  <c r="R123" i="17" s="1"/>
  <c r="M122" i="7"/>
  <c r="R122" i="17" s="1"/>
  <c r="M121" i="7"/>
  <c r="R121" i="17" s="1"/>
  <c r="M120" i="7"/>
  <c r="R120" i="17" s="1"/>
  <c r="M119" i="7"/>
  <c r="R119" i="17" s="1"/>
  <c r="M118" i="7"/>
  <c r="R118" i="17" s="1"/>
  <c r="M117" i="7"/>
  <c r="R117" i="17" s="1"/>
  <c r="M116" i="7"/>
  <c r="R116" i="17" s="1"/>
  <c r="M115" i="7"/>
  <c r="R115" i="17" s="1"/>
  <c r="M114" i="7"/>
  <c r="R114" i="17" s="1"/>
  <c r="M113" i="7"/>
  <c r="R113" i="17" s="1"/>
  <c r="M112" i="7"/>
  <c r="R112" i="17" s="1"/>
  <c r="M111" i="7"/>
  <c r="R111" i="17" s="1"/>
  <c r="M110" i="7"/>
  <c r="R110" i="17" s="1"/>
  <c r="M109" i="7"/>
  <c r="R109" i="17" s="1"/>
  <c r="M108" i="7"/>
  <c r="R108" i="17" s="1"/>
  <c r="M107" i="7"/>
  <c r="R107" i="17" s="1"/>
  <c r="M106" i="7"/>
  <c r="R106" i="17" s="1"/>
  <c r="M105" i="7"/>
  <c r="R105" i="17" s="1"/>
  <c r="M104" i="7"/>
  <c r="R104" i="17" s="1"/>
  <c r="M103" i="7"/>
  <c r="R103" i="17" s="1"/>
  <c r="M102" i="7"/>
  <c r="R102" i="17" s="1"/>
  <c r="M101" i="7"/>
  <c r="R101" i="17" s="1"/>
  <c r="M100" i="7"/>
  <c r="R100" i="17" s="1"/>
  <c r="M99" i="7"/>
  <c r="R99" i="17" s="1"/>
  <c r="M98" i="7"/>
  <c r="R98" i="17" s="1"/>
  <c r="M97" i="7"/>
  <c r="R97" i="17" s="1"/>
  <c r="M96" i="7"/>
  <c r="R96" i="17" s="1"/>
  <c r="M95" i="7"/>
  <c r="R95" i="17" s="1"/>
  <c r="M94" i="7"/>
  <c r="R94" i="17" s="1"/>
  <c r="M93" i="7"/>
  <c r="R93" i="17" s="1"/>
  <c r="M92" i="7"/>
  <c r="R92" i="17" s="1"/>
  <c r="M91" i="7"/>
  <c r="R91" i="17" s="1"/>
  <c r="M90" i="7"/>
  <c r="R90" i="17" s="1"/>
  <c r="M89" i="7"/>
  <c r="R89" i="17" s="1"/>
  <c r="M88" i="7"/>
  <c r="R88" i="17" s="1"/>
  <c r="M87" i="7"/>
  <c r="R87" i="17" s="1"/>
  <c r="M86" i="7"/>
  <c r="R86" i="17" s="1"/>
  <c r="M85" i="7"/>
  <c r="R85" i="17" s="1"/>
  <c r="M84" i="7"/>
  <c r="R84" i="17" s="1"/>
  <c r="M83" i="7"/>
  <c r="R83" i="17" s="1"/>
  <c r="M82" i="7"/>
  <c r="R82" i="17" s="1"/>
  <c r="M81" i="7"/>
  <c r="R81" i="17" s="1"/>
  <c r="M80" i="7"/>
  <c r="R80" i="17" s="1"/>
  <c r="M79" i="7"/>
  <c r="R79" i="17" s="1"/>
  <c r="M78" i="7"/>
  <c r="R78" i="17" s="1"/>
  <c r="M77" i="7"/>
  <c r="R77" i="17" s="1"/>
  <c r="M76" i="7"/>
  <c r="R76" i="17" s="1"/>
  <c r="M75" i="7"/>
  <c r="R75" i="17" s="1"/>
  <c r="M74" i="7"/>
  <c r="R74" i="17" s="1"/>
  <c r="M73" i="7"/>
  <c r="R73" i="17" s="1"/>
  <c r="M72" i="7"/>
  <c r="R72" i="17" s="1"/>
  <c r="M71" i="7"/>
  <c r="R71" i="17" s="1"/>
  <c r="M70" i="7"/>
  <c r="R70" i="17" s="1"/>
  <c r="M69" i="7"/>
  <c r="R69" i="17" s="1"/>
  <c r="M68" i="7"/>
  <c r="R68" i="17" s="1"/>
  <c r="M67" i="7"/>
  <c r="R67" i="17" s="1"/>
  <c r="M66" i="7"/>
  <c r="R66" i="17" s="1"/>
  <c r="M65" i="7"/>
  <c r="R65" i="17" s="1"/>
  <c r="M64" i="7"/>
  <c r="R64" i="17" s="1"/>
  <c r="M63" i="7"/>
  <c r="R63" i="17" s="1"/>
  <c r="M62" i="7"/>
  <c r="R62" i="17" s="1"/>
  <c r="M61" i="7"/>
  <c r="R61" i="17" s="1"/>
  <c r="M60" i="7"/>
  <c r="R60" i="17" s="1"/>
  <c r="M59" i="7"/>
  <c r="R59" i="17" s="1"/>
  <c r="M58" i="7"/>
  <c r="R58" i="17" s="1"/>
  <c r="M57" i="7"/>
  <c r="R57" i="17" s="1"/>
  <c r="M56" i="7"/>
  <c r="R56" i="17" s="1"/>
  <c r="M55" i="7"/>
  <c r="R55" i="17" s="1"/>
  <c r="M54" i="7"/>
  <c r="R54" i="17" s="1"/>
  <c r="M53" i="7"/>
  <c r="R53" i="17" s="1"/>
  <c r="M52" i="7"/>
  <c r="R52" i="17" s="1"/>
  <c r="M51" i="7"/>
  <c r="R51" i="17" s="1"/>
  <c r="M50" i="7"/>
  <c r="R50" i="17" s="1"/>
  <c r="M49" i="7"/>
  <c r="R49" i="17" s="1"/>
  <c r="M48" i="7"/>
  <c r="R48" i="17" s="1"/>
  <c r="M47" i="7"/>
  <c r="R47" i="17" s="1"/>
  <c r="M46" i="7"/>
  <c r="R46" i="17" s="1"/>
  <c r="M45" i="7"/>
  <c r="R45" i="17" s="1"/>
  <c r="M44" i="7"/>
  <c r="R44" i="17" s="1"/>
  <c r="M43" i="7"/>
  <c r="R43" i="17" s="1"/>
  <c r="M42" i="7"/>
  <c r="R42" i="17" s="1"/>
  <c r="M41" i="7"/>
  <c r="R41" i="17" s="1"/>
  <c r="M40" i="7"/>
  <c r="R40" i="17" s="1"/>
  <c r="M39" i="7"/>
  <c r="R39" i="17" s="1"/>
  <c r="M38" i="7"/>
  <c r="R38" i="17" s="1"/>
  <c r="M37" i="7"/>
  <c r="R37" i="17" s="1"/>
  <c r="M36" i="7"/>
  <c r="R36" i="17" s="1"/>
  <c r="M35" i="7"/>
  <c r="R35" i="17" s="1"/>
  <c r="M34" i="7"/>
  <c r="R34" i="17" s="1"/>
  <c r="M33" i="7"/>
  <c r="R33" i="17" s="1"/>
  <c r="M32" i="7"/>
  <c r="R32" i="17" s="1"/>
  <c r="M31" i="7"/>
  <c r="R31" i="17" s="1"/>
  <c r="M30" i="7"/>
  <c r="R30" i="17" s="1"/>
  <c r="M29" i="7"/>
  <c r="R29" i="17" s="1"/>
  <c r="M28" i="7"/>
  <c r="R28" i="17" s="1"/>
  <c r="M27" i="7"/>
  <c r="R27" i="17" s="1"/>
  <c r="M26" i="7"/>
  <c r="R26" i="17" s="1"/>
  <c r="M25" i="7"/>
  <c r="R25" i="17" s="1"/>
  <c r="M24" i="7"/>
  <c r="R24" i="17" s="1"/>
  <c r="M23" i="7"/>
  <c r="R23" i="17" s="1"/>
  <c r="M22" i="7"/>
  <c r="R22" i="17" s="1"/>
  <c r="M21" i="7"/>
  <c r="R21" i="17" s="1"/>
  <c r="M20" i="7"/>
  <c r="R20" i="17" s="1"/>
  <c r="M19" i="7"/>
  <c r="R19" i="17" s="1"/>
  <c r="M18" i="7"/>
  <c r="R18" i="17" s="1"/>
  <c r="M17" i="7"/>
  <c r="R17" i="17" s="1"/>
  <c r="M16" i="7"/>
  <c r="R16" i="17" s="1"/>
  <c r="M15" i="7"/>
  <c r="R15" i="17" s="1"/>
  <c r="M14" i="7"/>
  <c r="R14" i="17" s="1"/>
  <c r="M13" i="7"/>
  <c r="R13" i="17" s="1"/>
  <c r="M12" i="7"/>
  <c r="R12" i="17" s="1"/>
  <c r="M11" i="7"/>
  <c r="R11" i="17" s="1"/>
  <c r="M10" i="7"/>
  <c r="R10" i="17" s="1"/>
  <c r="M9" i="7"/>
  <c r="R9" i="17" s="1"/>
  <c r="M8" i="7"/>
  <c r="R8" i="17" s="1"/>
  <c r="M7" i="7"/>
  <c r="R7" i="17" s="1"/>
  <c r="M6" i="7"/>
  <c r="R6" i="17" s="1"/>
  <c r="M5" i="7"/>
  <c r="R5" i="17" s="1"/>
  <c r="M4" i="7"/>
  <c r="R4" i="17" s="1"/>
  <c r="M3" i="7"/>
  <c r="R3" i="17" s="1"/>
  <c r="M2" i="7"/>
  <c r="R2" i="17" s="1"/>
  <c r="L3143" i="7"/>
  <c r="Q3143" i="17" s="1"/>
  <c r="L3142" i="7"/>
  <c r="Q3142" i="17" s="1"/>
  <c r="L3141" i="7"/>
  <c r="Q3141" i="17" s="1"/>
  <c r="L3140" i="7"/>
  <c r="Q3140" i="17" s="1"/>
  <c r="L3139" i="7"/>
  <c r="Q3139" i="17" s="1"/>
  <c r="L3138" i="7"/>
  <c r="Q3138" i="17" s="1"/>
  <c r="L3137" i="7"/>
  <c r="Q3137" i="17" s="1"/>
  <c r="L3136" i="7"/>
  <c r="Q3136" i="17" s="1"/>
  <c r="L3135" i="7"/>
  <c r="Q3135" i="17" s="1"/>
  <c r="L3134" i="7"/>
  <c r="Q3134" i="17" s="1"/>
  <c r="L3133" i="7"/>
  <c r="Q3133" i="17" s="1"/>
  <c r="L3132" i="7"/>
  <c r="Q3132" i="17" s="1"/>
  <c r="L3131" i="7"/>
  <c r="Q3131" i="17" s="1"/>
  <c r="L3130" i="7"/>
  <c r="Q3130" i="17" s="1"/>
  <c r="L3129" i="7"/>
  <c r="Q3129" i="17" s="1"/>
  <c r="L3128" i="7"/>
  <c r="Q3128" i="17" s="1"/>
  <c r="L3127" i="7"/>
  <c r="Q3127" i="17" s="1"/>
  <c r="L3126" i="7"/>
  <c r="Q3126" i="17" s="1"/>
  <c r="L3125" i="7"/>
  <c r="Q3125" i="17" s="1"/>
  <c r="L3124" i="7"/>
  <c r="Q3124" i="17" s="1"/>
  <c r="L3123" i="7"/>
  <c r="Q3123" i="17" s="1"/>
  <c r="L3122" i="7"/>
  <c r="Q3122" i="17" s="1"/>
  <c r="L3121" i="7"/>
  <c r="Q3121" i="17" s="1"/>
  <c r="L3120" i="7"/>
  <c r="Q3120" i="17" s="1"/>
  <c r="L3119" i="7"/>
  <c r="Q3119" i="17" s="1"/>
  <c r="L3118" i="7"/>
  <c r="Q3118" i="17" s="1"/>
  <c r="L3117" i="7"/>
  <c r="Q3117" i="17" s="1"/>
  <c r="L3116" i="7"/>
  <c r="Q3116" i="17" s="1"/>
  <c r="L3115" i="7"/>
  <c r="Q3115" i="17" s="1"/>
  <c r="L3114" i="7"/>
  <c r="Q3114" i="17" s="1"/>
  <c r="L3113" i="7"/>
  <c r="Q3113" i="17" s="1"/>
  <c r="L3112" i="7"/>
  <c r="Q3112" i="17" s="1"/>
  <c r="L3111" i="7"/>
  <c r="Q3111" i="17" s="1"/>
  <c r="L3110" i="7"/>
  <c r="Q3110" i="17" s="1"/>
  <c r="L3109" i="7"/>
  <c r="Q3109" i="17" s="1"/>
  <c r="L3108" i="7"/>
  <c r="Q3108" i="17" s="1"/>
  <c r="L3107" i="7"/>
  <c r="Q3107" i="17" s="1"/>
  <c r="L3106" i="7"/>
  <c r="Q3106" i="17" s="1"/>
  <c r="L3105" i="7"/>
  <c r="Q3105" i="17" s="1"/>
  <c r="L3104" i="7"/>
  <c r="Q3104" i="17" s="1"/>
  <c r="L3103" i="7"/>
  <c r="Q3103" i="17" s="1"/>
  <c r="L3102" i="7"/>
  <c r="Q3102" i="17" s="1"/>
  <c r="L3101" i="7"/>
  <c r="Q3101" i="17" s="1"/>
  <c r="L3100" i="7"/>
  <c r="Q3100" i="17" s="1"/>
  <c r="L3099" i="7"/>
  <c r="Q3099" i="17" s="1"/>
  <c r="L3098" i="7"/>
  <c r="Q3098" i="17" s="1"/>
  <c r="L3097" i="7"/>
  <c r="Q3097" i="17" s="1"/>
  <c r="L3096" i="7"/>
  <c r="Q3096" i="17" s="1"/>
  <c r="L3095" i="7"/>
  <c r="Q3095" i="17" s="1"/>
  <c r="L3094" i="7"/>
  <c r="Q3094" i="17" s="1"/>
  <c r="L3093" i="7"/>
  <c r="Q3093" i="17" s="1"/>
  <c r="L3092" i="7"/>
  <c r="Q3092" i="17" s="1"/>
  <c r="L3091" i="7"/>
  <c r="Q3091" i="17" s="1"/>
  <c r="L3090" i="7"/>
  <c r="Q3090" i="17" s="1"/>
  <c r="L3089" i="7"/>
  <c r="Q3089" i="17" s="1"/>
  <c r="L3088" i="7"/>
  <c r="Q3088" i="17" s="1"/>
  <c r="L3087" i="7"/>
  <c r="Q3087" i="17" s="1"/>
  <c r="L3086" i="7"/>
  <c r="Q3086" i="17" s="1"/>
  <c r="L3085" i="7"/>
  <c r="Q3085" i="17" s="1"/>
  <c r="L3084" i="7"/>
  <c r="Q3084" i="17" s="1"/>
  <c r="L3083" i="7"/>
  <c r="Q3083" i="17" s="1"/>
  <c r="L3082" i="7"/>
  <c r="Q3082" i="17" s="1"/>
  <c r="L3081" i="7"/>
  <c r="Q3081" i="17" s="1"/>
  <c r="L3080" i="7"/>
  <c r="Q3080" i="17" s="1"/>
  <c r="L3079" i="7"/>
  <c r="Q3079" i="17" s="1"/>
  <c r="L3078" i="7"/>
  <c r="Q3078" i="17" s="1"/>
  <c r="L3077" i="7"/>
  <c r="Q3077" i="17" s="1"/>
  <c r="L3076" i="7"/>
  <c r="Q3076" i="17" s="1"/>
  <c r="L3075" i="7"/>
  <c r="Q3075" i="17" s="1"/>
  <c r="L3074" i="7"/>
  <c r="Q3074" i="17" s="1"/>
  <c r="L3073" i="7"/>
  <c r="Q3073" i="17" s="1"/>
  <c r="L3072" i="7"/>
  <c r="Q3072" i="17" s="1"/>
  <c r="L3071" i="7"/>
  <c r="Q3071" i="17" s="1"/>
  <c r="L3070" i="7"/>
  <c r="Q3070" i="17" s="1"/>
  <c r="L3069" i="7"/>
  <c r="Q3069" i="17" s="1"/>
  <c r="L3068" i="7"/>
  <c r="Q3068" i="17" s="1"/>
  <c r="L3067" i="7"/>
  <c r="Q3067" i="17" s="1"/>
  <c r="L3066" i="7"/>
  <c r="Q3066" i="17" s="1"/>
  <c r="L3065" i="7"/>
  <c r="Q3065" i="17" s="1"/>
  <c r="L3064" i="7"/>
  <c r="Q3064" i="17" s="1"/>
  <c r="L3063" i="7"/>
  <c r="Q3063" i="17" s="1"/>
  <c r="L3062" i="7"/>
  <c r="Q3062" i="17" s="1"/>
  <c r="L3061" i="7"/>
  <c r="Q3061" i="17" s="1"/>
  <c r="L3060" i="7"/>
  <c r="Q3060" i="17" s="1"/>
  <c r="L3059" i="7"/>
  <c r="Q3059" i="17" s="1"/>
  <c r="L3058" i="7"/>
  <c r="Q3058" i="17" s="1"/>
  <c r="L3057" i="7"/>
  <c r="Q3057" i="17" s="1"/>
  <c r="L3056" i="7"/>
  <c r="Q3056" i="17" s="1"/>
  <c r="L3055" i="7"/>
  <c r="Q3055" i="17" s="1"/>
  <c r="L3054" i="7"/>
  <c r="Q3054" i="17" s="1"/>
  <c r="L3053" i="7"/>
  <c r="Q3053" i="17" s="1"/>
  <c r="L3052" i="7"/>
  <c r="Q3052" i="17" s="1"/>
  <c r="L3051" i="7"/>
  <c r="Q3051" i="17" s="1"/>
  <c r="L3050" i="7"/>
  <c r="Q3050" i="17" s="1"/>
  <c r="L3049" i="7"/>
  <c r="Q3049" i="17" s="1"/>
  <c r="L3048" i="7"/>
  <c r="Q3048" i="17" s="1"/>
  <c r="L3047" i="7"/>
  <c r="Q3047" i="17" s="1"/>
  <c r="L3046" i="7"/>
  <c r="Q3046" i="17" s="1"/>
  <c r="L3045" i="7"/>
  <c r="Q3045" i="17" s="1"/>
  <c r="L3044" i="7"/>
  <c r="Q3044" i="17" s="1"/>
  <c r="L3043" i="7"/>
  <c r="Q3043" i="17" s="1"/>
  <c r="L3042" i="7"/>
  <c r="Q3042" i="17" s="1"/>
  <c r="L3041" i="7"/>
  <c r="Q3041" i="17" s="1"/>
  <c r="L3040" i="7"/>
  <c r="Q3040" i="17" s="1"/>
  <c r="L3039" i="7"/>
  <c r="Q3039" i="17" s="1"/>
  <c r="L3038" i="7"/>
  <c r="Q3038" i="17" s="1"/>
  <c r="L3037" i="7"/>
  <c r="Q3037" i="17" s="1"/>
  <c r="L3036" i="7"/>
  <c r="Q3036" i="17" s="1"/>
  <c r="L3035" i="7"/>
  <c r="Q3035" i="17" s="1"/>
  <c r="L3034" i="7"/>
  <c r="Q3034" i="17" s="1"/>
  <c r="L3033" i="7"/>
  <c r="Q3033" i="17" s="1"/>
  <c r="L3032" i="7"/>
  <c r="Q3032" i="17" s="1"/>
  <c r="L3031" i="7"/>
  <c r="Q3031" i="17" s="1"/>
  <c r="L3030" i="7"/>
  <c r="Q3030" i="17" s="1"/>
  <c r="L3029" i="7"/>
  <c r="Q3029" i="17" s="1"/>
  <c r="L3028" i="7"/>
  <c r="Q3028" i="17" s="1"/>
  <c r="L3027" i="7"/>
  <c r="Q3027" i="17" s="1"/>
  <c r="L3026" i="7"/>
  <c r="Q3026" i="17" s="1"/>
  <c r="L3025" i="7"/>
  <c r="Q3025" i="17" s="1"/>
  <c r="L3024" i="7"/>
  <c r="Q3024" i="17" s="1"/>
  <c r="L3023" i="7"/>
  <c r="Q3023" i="17" s="1"/>
  <c r="L3022" i="7"/>
  <c r="Q3022" i="17" s="1"/>
  <c r="L3021" i="7"/>
  <c r="Q3021" i="17" s="1"/>
  <c r="L3020" i="7"/>
  <c r="Q3020" i="17" s="1"/>
  <c r="L3019" i="7"/>
  <c r="Q3019" i="17" s="1"/>
  <c r="L3018" i="7"/>
  <c r="Q3018" i="17" s="1"/>
  <c r="L3017" i="7"/>
  <c r="Q3017" i="17" s="1"/>
  <c r="L3016" i="7"/>
  <c r="Q3016" i="17" s="1"/>
  <c r="L3015" i="7"/>
  <c r="Q3015" i="17" s="1"/>
  <c r="L3014" i="7"/>
  <c r="Q3014" i="17" s="1"/>
  <c r="L3013" i="7"/>
  <c r="Q3013" i="17" s="1"/>
  <c r="L3012" i="7"/>
  <c r="Q3012" i="17" s="1"/>
  <c r="L3011" i="7"/>
  <c r="Q3011" i="17" s="1"/>
  <c r="L3010" i="7"/>
  <c r="Q3010" i="17" s="1"/>
  <c r="L3009" i="7"/>
  <c r="Q3009" i="17" s="1"/>
  <c r="L3008" i="7"/>
  <c r="Q3008" i="17" s="1"/>
  <c r="L3007" i="7"/>
  <c r="Q3007" i="17" s="1"/>
  <c r="L3006" i="7"/>
  <c r="Q3006" i="17" s="1"/>
  <c r="L3005" i="7"/>
  <c r="Q3005" i="17" s="1"/>
  <c r="L3004" i="7"/>
  <c r="Q3004" i="17" s="1"/>
  <c r="L3003" i="7"/>
  <c r="Q3003" i="17" s="1"/>
  <c r="L3002" i="7"/>
  <c r="Q3002" i="17" s="1"/>
  <c r="L3001" i="7"/>
  <c r="Q3001" i="17" s="1"/>
  <c r="L3000" i="7"/>
  <c r="Q3000" i="17" s="1"/>
  <c r="L2999" i="7"/>
  <c r="Q2999" i="17" s="1"/>
  <c r="L2998" i="7"/>
  <c r="Q2998" i="17" s="1"/>
  <c r="L2997" i="7"/>
  <c r="Q2997" i="17" s="1"/>
  <c r="L2996" i="7"/>
  <c r="Q2996" i="17" s="1"/>
  <c r="L2995" i="7"/>
  <c r="Q2995" i="17" s="1"/>
  <c r="L2994" i="7"/>
  <c r="Q2994" i="17" s="1"/>
  <c r="L2993" i="7"/>
  <c r="Q2993" i="17" s="1"/>
  <c r="L2992" i="7"/>
  <c r="Q2992" i="17" s="1"/>
  <c r="L2991" i="7"/>
  <c r="Q2991" i="17" s="1"/>
  <c r="L2990" i="7"/>
  <c r="Q2990" i="17" s="1"/>
  <c r="L2989" i="7"/>
  <c r="Q2989" i="17" s="1"/>
  <c r="L2988" i="7"/>
  <c r="Q2988" i="17" s="1"/>
  <c r="L2987" i="7"/>
  <c r="Q2987" i="17" s="1"/>
  <c r="L2986" i="7"/>
  <c r="Q2986" i="17" s="1"/>
  <c r="L2985" i="7"/>
  <c r="Q2985" i="17" s="1"/>
  <c r="L2984" i="7"/>
  <c r="Q2984" i="17" s="1"/>
  <c r="L2983" i="7"/>
  <c r="Q2983" i="17" s="1"/>
  <c r="L2982" i="7"/>
  <c r="Q2982" i="17" s="1"/>
  <c r="L2981" i="7"/>
  <c r="Q2981" i="17" s="1"/>
  <c r="L2980" i="7"/>
  <c r="Q2980" i="17" s="1"/>
  <c r="L2979" i="7"/>
  <c r="Q2979" i="17" s="1"/>
  <c r="L2978" i="7"/>
  <c r="Q2978" i="17" s="1"/>
  <c r="L2977" i="7"/>
  <c r="Q2977" i="17" s="1"/>
  <c r="L2976" i="7"/>
  <c r="Q2976" i="17" s="1"/>
  <c r="L2975" i="7"/>
  <c r="Q2975" i="17" s="1"/>
  <c r="L2974" i="7"/>
  <c r="Q2974" i="17" s="1"/>
  <c r="L2973" i="7"/>
  <c r="Q2973" i="17" s="1"/>
  <c r="L2972" i="7"/>
  <c r="Q2972" i="17" s="1"/>
  <c r="L2971" i="7"/>
  <c r="Q2971" i="17" s="1"/>
  <c r="L2970" i="7"/>
  <c r="Q2970" i="17" s="1"/>
  <c r="L2969" i="7"/>
  <c r="Q2969" i="17" s="1"/>
  <c r="L2968" i="7"/>
  <c r="Q2968" i="17" s="1"/>
  <c r="L2967" i="7"/>
  <c r="Q2967" i="17" s="1"/>
  <c r="L2966" i="7"/>
  <c r="Q2966" i="17" s="1"/>
  <c r="L2965" i="7"/>
  <c r="Q2965" i="17" s="1"/>
  <c r="L2964" i="7"/>
  <c r="Q2964" i="17" s="1"/>
  <c r="L2963" i="7"/>
  <c r="Q2963" i="17" s="1"/>
  <c r="L2962" i="7"/>
  <c r="Q2962" i="17" s="1"/>
  <c r="L2961" i="7"/>
  <c r="Q2961" i="17" s="1"/>
  <c r="L2960" i="7"/>
  <c r="Q2960" i="17" s="1"/>
  <c r="L2959" i="7"/>
  <c r="Q2959" i="17" s="1"/>
  <c r="L2958" i="7"/>
  <c r="Q2958" i="17" s="1"/>
  <c r="L2957" i="7"/>
  <c r="Q2957" i="17" s="1"/>
  <c r="L2956" i="7"/>
  <c r="Q2956" i="17" s="1"/>
  <c r="L2955" i="7"/>
  <c r="Q2955" i="17" s="1"/>
  <c r="L2954" i="7"/>
  <c r="Q2954" i="17" s="1"/>
  <c r="L2953" i="7"/>
  <c r="Q2953" i="17" s="1"/>
  <c r="L2952" i="7"/>
  <c r="Q2952" i="17" s="1"/>
  <c r="L2951" i="7"/>
  <c r="Q2951" i="17" s="1"/>
  <c r="L2950" i="7"/>
  <c r="Q2950" i="17" s="1"/>
  <c r="L2949" i="7"/>
  <c r="Q2949" i="17" s="1"/>
  <c r="L2948" i="7"/>
  <c r="Q2948" i="17" s="1"/>
  <c r="L2947" i="7"/>
  <c r="Q2947" i="17" s="1"/>
  <c r="L2946" i="7"/>
  <c r="Q2946" i="17" s="1"/>
  <c r="L2945" i="7"/>
  <c r="Q2945" i="17" s="1"/>
  <c r="L2944" i="7"/>
  <c r="Q2944" i="17" s="1"/>
  <c r="L2943" i="7"/>
  <c r="Q2943" i="17" s="1"/>
  <c r="L2942" i="7"/>
  <c r="Q2942" i="17" s="1"/>
  <c r="L2941" i="7"/>
  <c r="Q2941" i="17" s="1"/>
  <c r="L2940" i="7"/>
  <c r="Q2940" i="17" s="1"/>
  <c r="L2939" i="7"/>
  <c r="Q2939" i="17" s="1"/>
  <c r="L2938" i="7"/>
  <c r="Q2938" i="17" s="1"/>
  <c r="L2937" i="7"/>
  <c r="Q2937" i="17" s="1"/>
  <c r="L2936" i="7"/>
  <c r="Q2936" i="17" s="1"/>
  <c r="L2935" i="7"/>
  <c r="Q2935" i="17" s="1"/>
  <c r="L2934" i="7"/>
  <c r="Q2934" i="17" s="1"/>
  <c r="L2933" i="7"/>
  <c r="Q2933" i="17" s="1"/>
  <c r="L2932" i="7"/>
  <c r="Q2932" i="17" s="1"/>
  <c r="L2931" i="7"/>
  <c r="Q2931" i="17" s="1"/>
  <c r="L2930" i="7"/>
  <c r="Q2930" i="17" s="1"/>
  <c r="L2929" i="7"/>
  <c r="Q2929" i="17" s="1"/>
  <c r="L2928" i="7"/>
  <c r="Q2928" i="17" s="1"/>
  <c r="L2927" i="7"/>
  <c r="Q2927" i="17" s="1"/>
  <c r="L2926" i="7"/>
  <c r="Q2926" i="17" s="1"/>
  <c r="L2925" i="7"/>
  <c r="Q2925" i="17" s="1"/>
  <c r="L2924" i="7"/>
  <c r="Q2924" i="17" s="1"/>
  <c r="L2923" i="7"/>
  <c r="Q2923" i="17" s="1"/>
  <c r="L2922" i="7"/>
  <c r="Q2922" i="17" s="1"/>
  <c r="L2921" i="7"/>
  <c r="Q2921" i="17" s="1"/>
  <c r="L2920" i="7"/>
  <c r="Q2920" i="17" s="1"/>
  <c r="L2919" i="7"/>
  <c r="Q2919" i="17" s="1"/>
  <c r="L2918" i="7"/>
  <c r="Q2918" i="17" s="1"/>
  <c r="L2917" i="7"/>
  <c r="Q2917" i="17" s="1"/>
  <c r="L2916" i="7"/>
  <c r="Q2916" i="17" s="1"/>
  <c r="L2915" i="7"/>
  <c r="Q2915" i="17" s="1"/>
  <c r="L2914" i="7"/>
  <c r="Q2914" i="17" s="1"/>
  <c r="L2913" i="7"/>
  <c r="Q2913" i="17" s="1"/>
  <c r="L2912" i="7"/>
  <c r="Q2912" i="17" s="1"/>
  <c r="L2911" i="7"/>
  <c r="Q2911" i="17" s="1"/>
  <c r="L2910" i="7"/>
  <c r="Q2910" i="17" s="1"/>
  <c r="L2909" i="7"/>
  <c r="Q2909" i="17" s="1"/>
  <c r="L2908" i="7"/>
  <c r="Q2908" i="17" s="1"/>
  <c r="L2907" i="7"/>
  <c r="Q2907" i="17" s="1"/>
  <c r="L2906" i="7"/>
  <c r="Q2906" i="17" s="1"/>
  <c r="L2905" i="7"/>
  <c r="Q2905" i="17" s="1"/>
  <c r="L2904" i="7"/>
  <c r="Q2904" i="17" s="1"/>
  <c r="L2903" i="7"/>
  <c r="Q2903" i="17" s="1"/>
  <c r="L2902" i="7"/>
  <c r="Q2902" i="17" s="1"/>
  <c r="L2901" i="7"/>
  <c r="Q2901" i="17" s="1"/>
  <c r="L2900" i="7"/>
  <c r="Q2900" i="17" s="1"/>
  <c r="L2899" i="7"/>
  <c r="Q2899" i="17" s="1"/>
  <c r="L2898" i="7"/>
  <c r="Q2898" i="17" s="1"/>
  <c r="L2897" i="7"/>
  <c r="Q2897" i="17" s="1"/>
  <c r="L2896" i="7"/>
  <c r="Q2896" i="17" s="1"/>
  <c r="L2895" i="7"/>
  <c r="Q2895" i="17" s="1"/>
  <c r="L2894" i="7"/>
  <c r="Q2894" i="17" s="1"/>
  <c r="L2893" i="7"/>
  <c r="Q2893" i="17" s="1"/>
  <c r="L2892" i="7"/>
  <c r="Q2892" i="17" s="1"/>
  <c r="L2891" i="7"/>
  <c r="Q2891" i="17" s="1"/>
  <c r="L2890" i="7"/>
  <c r="Q2890" i="17" s="1"/>
  <c r="L2889" i="7"/>
  <c r="Q2889" i="17" s="1"/>
  <c r="L2888" i="7"/>
  <c r="Q2888" i="17" s="1"/>
  <c r="L2887" i="7"/>
  <c r="Q2887" i="17" s="1"/>
  <c r="L2886" i="7"/>
  <c r="Q2886" i="17" s="1"/>
  <c r="L2885" i="7"/>
  <c r="Q2885" i="17" s="1"/>
  <c r="L2884" i="7"/>
  <c r="Q2884" i="17" s="1"/>
  <c r="L2883" i="7"/>
  <c r="Q2883" i="17" s="1"/>
  <c r="L2882" i="7"/>
  <c r="Q2882" i="17" s="1"/>
  <c r="L2881" i="7"/>
  <c r="Q2881" i="17" s="1"/>
  <c r="L2880" i="7"/>
  <c r="Q2880" i="17" s="1"/>
  <c r="L2879" i="7"/>
  <c r="Q2879" i="17" s="1"/>
  <c r="L2878" i="7"/>
  <c r="Q2878" i="17" s="1"/>
  <c r="L2877" i="7"/>
  <c r="Q2877" i="17" s="1"/>
  <c r="L2876" i="7"/>
  <c r="Q2876" i="17" s="1"/>
  <c r="L2875" i="7"/>
  <c r="Q2875" i="17" s="1"/>
  <c r="L2874" i="7"/>
  <c r="Q2874" i="17" s="1"/>
  <c r="L2873" i="7"/>
  <c r="Q2873" i="17" s="1"/>
  <c r="L2872" i="7"/>
  <c r="Q2872" i="17" s="1"/>
  <c r="L2871" i="7"/>
  <c r="Q2871" i="17" s="1"/>
  <c r="L2870" i="7"/>
  <c r="Q2870" i="17" s="1"/>
  <c r="L2869" i="7"/>
  <c r="Q2869" i="17" s="1"/>
  <c r="L2868" i="7"/>
  <c r="Q2868" i="17" s="1"/>
  <c r="L2867" i="7"/>
  <c r="Q2867" i="17" s="1"/>
  <c r="L2866" i="7"/>
  <c r="Q2866" i="17" s="1"/>
  <c r="L2865" i="7"/>
  <c r="Q2865" i="17" s="1"/>
  <c r="L2864" i="7"/>
  <c r="Q2864" i="17" s="1"/>
  <c r="L2863" i="7"/>
  <c r="Q2863" i="17" s="1"/>
  <c r="L2862" i="7"/>
  <c r="Q2862" i="17" s="1"/>
  <c r="L2861" i="7"/>
  <c r="Q2861" i="17" s="1"/>
  <c r="L2860" i="7"/>
  <c r="Q2860" i="17" s="1"/>
  <c r="L2859" i="7"/>
  <c r="Q2859" i="17" s="1"/>
  <c r="L2858" i="7"/>
  <c r="Q2858" i="17" s="1"/>
  <c r="L2857" i="7"/>
  <c r="Q2857" i="17" s="1"/>
  <c r="L2856" i="7"/>
  <c r="Q2856" i="17" s="1"/>
  <c r="L2855" i="7"/>
  <c r="Q2855" i="17" s="1"/>
  <c r="L2854" i="7"/>
  <c r="Q2854" i="17" s="1"/>
  <c r="L2853" i="7"/>
  <c r="Q2853" i="17" s="1"/>
  <c r="L2852" i="7"/>
  <c r="Q2852" i="17" s="1"/>
  <c r="L2851" i="7"/>
  <c r="Q2851" i="17" s="1"/>
  <c r="L2850" i="7"/>
  <c r="Q2850" i="17" s="1"/>
  <c r="L2849" i="7"/>
  <c r="Q2849" i="17" s="1"/>
  <c r="L2848" i="7"/>
  <c r="Q2848" i="17" s="1"/>
  <c r="L2847" i="7"/>
  <c r="Q2847" i="17" s="1"/>
  <c r="L2846" i="7"/>
  <c r="Q2846" i="17" s="1"/>
  <c r="L2845" i="7"/>
  <c r="Q2845" i="17" s="1"/>
  <c r="L2844" i="7"/>
  <c r="Q2844" i="17" s="1"/>
  <c r="L2843" i="7"/>
  <c r="Q2843" i="17" s="1"/>
  <c r="L2842" i="7"/>
  <c r="Q2842" i="17" s="1"/>
  <c r="L2841" i="7"/>
  <c r="Q2841" i="17" s="1"/>
  <c r="L2840" i="7"/>
  <c r="Q2840" i="17" s="1"/>
  <c r="L2839" i="7"/>
  <c r="Q2839" i="17" s="1"/>
  <c r="L2838" i="7"/>
  <c r="Q2838" i="17" s="1"/>
  <c r="L2837" i="7"/>
  <c r="Q2837" i="17" s="1"/>
  <c r="L2836" i="7"/>
  <c r="Q2836" i="17" s="1"/>
  <c r="L2835" i="7"/>
  <c r="Q2835" i="17" s="1"/>
  <c r="L2834" i="7"/>
  <c r="Q2834" i="17" s="1"/>
  <c r="L2833" i="7"/>
  <c r="Q2833" i="17" s="1"/>
  <c r="L2832" i="7"/>
  <c r="Q2832" i="17" s="1"/>
  <c r="L2831" i="7"/>
  <c r="Q2831" i="17" s="1"/>
  <c r="L2830" i="7"/>
  <c r="Q2830" i="17" s="1"/>
  <c r="L2829" i="7"/>
  <c r="Q2829" i="17" s="1"/>
  <c r="L2828" i="7"/>
  <c r="Q2828" i="17" s="1"/>
  <c r="L2827" i="7"/>
  <c r="Q2827" i="17" s="1"/>
  <c r="L2826" i="7"/>
  <c r="Q2826" i="17" s="1"/>
  <c r="L2825" i="7"/>
  <c r="Q2825" i="17" s="1"/>
  <c r="L2824" i="7"/>
  <c r="Q2824" i="17" s="1"/>
  <c r="L2823" i="7"/>
  <c r="Q2823" i="17" s="1"/>
  <c r="L2822" i="7"/>
  <c r="Q2822" i="17" s="1"/>
  <c r="L2821" i="7"/>
  <c r="Q2821" i="17" s="1"/>
  <c r="L2820" i="7"/>
  <c r="Q2820" i="17" s="1"/>
  <c r="L2819" i="7"/>
  <c r="Q2819" i="17" s="1"/>
  <c r="L2818" i="7"/>
  <c r="Q2818" i="17" s="1"/>
  <c r="L2817" i="7"/>
  <c r="Q2817" i="17" s="1"/>
  <c r="L2816" i="7"/>
  <c r="Q2816" i="17" s="1"/>
  <c r="L2815" i="7"/>
  <c r="Q2815" i="17" s="1"/>
  <c r="L2814" i="7"/>
  <c r="Q2814" i="17" s="1"/>
  <c r="L2813" i="7"/>
  <c r="Q2813" i="17" s="1"/>
  <c r="L2812" i="7"/>
  <c r="Q2812" i="17" s="1"/>
  <c r="L2811" i="7"/>
  <c r="Q2811" i="17" s="1"/>
  <c r="L2810" i="7"/>
  <c r="Q2810" i="17" s="1"/>
  <c r="L2809" i="7"/>
  <c r="Q2809" i="17" s="1"/>
  <c r="L2808" i="7"/>
  <c r="Q2808" i="17" s="1"/>
  <c r="L2807" i="7"/>
  <c r="Q2807" i="17" s="1"/>
  <c r="L2806" i="7"/>
  <c r="Q2806" i="17" s="1"/>
  <c r="L2805" i="7"/>
  <c r="Q2805" i="17" s="1"/>
  <c r="L2804" i="7"/>
  <c r="Q2804" i="17" s="1"/>
  <c r="L2803" i="7"/>
  <c r="Q2803" i="17" s="1"/>
  <c r="L2802" i="7"/>
  <c r="Q2802" i="17" s="1"/>
  <c r="L2801" i="7"/>
  <c r="Q2801" i="17" s="1"/>
  <c r="L2800" i="7"/>
  <c r="Q2800" i="17" s="1"/>
  <c r="L2799" i="7"/>
  <c r="Q2799" i="17" s="1"/>
  <c r="L2798" i="7"/>
  <c r="Q2798" i="17" s="1"/>
  <c r="L2797" i="7"/>
  <c r="Q2797" i="17" s="1"/>
  <c r="L2796" i="7"/>
  <c r="Q2796" i="17" s="1"/>
  <c r="L2795" i="7"/>
  <c r="Q2795" i="17" s="1"/>
  <c r="L2794" i="7"/>
  <c r="Q2794" i="17" s="1"/>
  <c r="L2793" i="7"/>
  <c r="Q2793" i="17" s="1"/>
  <c r="L2792" i="7"/>
  <c r="Q2792" i="17" s="1"/>
  <c r="L2791" i="7"/>
  <c r="Q2791" i="17" s="1"/>
  <c r="L2790" i="7"/>
  <c r="Q2790" i="17" s="1"/>
  <c r="L2789" i="7"/>
  <c r="Q2789" i="17" s="1"/>
  <c r="L2788" i="7"/>
  <c r="Q2788" i="17" s="1"/>
  <c r="L2787" i="7"/>
  <c r="Q2787" i="17" s="1"/>
  <c r="L2786" i="7"/>
  <c r="Q2786" i="17" s="1"/>
  <c r="L2785" i="7"/>
  <c r="Q2785" i="17" s="1"/>
  <c r="L2784" i="7"/>
  <c r="Q2784" i="17" s="1"/>
  <c r="L2783" i="7"/>
  <c r="Q2783" i="17" s="1"/>
  <c r="L2782" i="7"/>
  <c r="Q2782" i="17" s="1"/>
  <c r="L2781" i="7"/>
  <c r="Q2781" i="17" s="1"/>
  <c r="L2780" i="7"/>
  <c r="Q2780" i="17" s="1"/>
  <c r="L2779" i="7"/>
  <c r="Q2779" i="17" s="1"/>
  <c r="L2778" i="7"/>
  <c r="Q2778" i="17" s="1"/>
  <c r="L2777" i="7"/>
  <c r="Q2777" i="17" s="1"/>
  <c r="L2776" i="7"/>
  <c r="Q2776" i="17" s="1"/>
  <c r="L2775" i="7"/>
  <c r="Q2775" i="17" s="1"/>
  <c r="L2774" i="7"/>
  <c r="Q2774" i="17" s="1"/>
  <c r="L2773" i="7"/>
  <c r="Q2773" i="17" s="1"/>
  <c r="L2772" i="7"/>
  <c r="Q2772" i="17" s="1"/>
  <c r="L2771" i="7"/>
  <c r="Q2771" i="17" s="1"/>
  <c r="L2770" i="7"/>
  <c r="Q2770" i="17" s="1"/>
  <c r="L2769" i="7"/>
  <c r="Q2769" i="17" s="1"/>
  <c r="L2768" i="7"/>
  <c r="Q2768" i="17" s="1"/>
  <c r="L2767" i="7"/>
  <c r="Q2767" i="17" s="1"/>
  <c r="L2766" i="7"/>
  <c r="Q2766" i="17" s="1"/>
  <c r="L2765" i="7"/>
  <c r="Q2765" i="17" s="1"/>
  <c r="L2764" i="7"/>
  <c r="Q2764" i="17" s="1"/>
  <c r="L2763" i="7"/>
  <c r="Q2763" i="17" s="1"/>
  <c r="L2762" i="7"/>
  <c r="Q2762" i="17" s="1"/>
  <c r="L2761" i="7"/>
  <c r="Q2761" i="17" s="1"/>
  <c r="L2760" i="7"/>
  <c r="Q2760" i="17" s="1"/>
  <c r="L2759" i="7"/>
  <c r="Q2759" i="17" s="1"/>
  <c r="L2758" i="7"/>
  <c r="Q2758" i="17" s="1"/>
  <c r="L2757" i="7"/>
  <c r="Q2757" i="17" s="1"/>
  <c r="L2756" i="7"/>
  <c r="Q2756" i="17" s="1"/>
  <c r="L2755" i="7"/>
  <c r="Q2755" i="17" s="1"/>
  <c r="L2754" i="7"/>
  <c r="Q2754" i="17" s="1"/>
  <c r="L2753" i="7"/>
  <c r="Q2753" i="17" s="1"/>
  <c r="L2752" i="7"/>
  <c r="Q2752" i="17" s="1"/>
  <c r="L2751" i="7"/>
  <c r="Q2751" i="17" s="1"/>
  <c r="L2750" i="7"/>
  <c r="Q2750" i="17" s="1"/>
  <c r="L2749" i="7"/>
  <c r="Q2749" i="17" s="1"/>
  <c r="L2748" i="7"/>
  <c r="Q2748" i="17" s="1"/>
  <c r="L2747" i="7"/>
  <c r="Q2747" i="17" s="1"/>
  <c r="L2746" i="7"/>
  <c r="Q2746" i="17" s="1"/>
  <c r="L2745" i="7"/>
  <c r="Q2745" i="17" s="1"/>
  <c r="L2744" i="7"/>
  <c r="Q2744" i="17" s="1"/>
  <c r="L2743" i="7"/>
  <c r="Q2743" i="17" s="1"/>
  <c r="L2742" i="7"/>
  <c r="Q2742" i="17" s="1"/>
  <c r="L2741" i="7"/>
  <c r="Q2741" i="17" s="1"/>
  <c r="L2740" i="7"/>
  <c r="Q2740" i="17" s="1"/>
  <c r="L2739" i="7"/>
  <c r="Q2739" i="17" s="1"/>
  <c r="L2738" i="7"/>
  <c r="Q2738" i="17" s="1"/>
  <c r="L2737" i="7"/>
  <c r="Q2737" i="17" s="1"/>
  <c r="L2736" i="7"/>
  <c r="Q2736" i="17" s="1"/>
  <c r="L2735" i="7"/>
  <c r="Q2735" i="17" s="1"/>
  <c r="L2734" i="7"/>
  <c r="Q2734" i="17" s="1"/>
  <c r="L2733" i="7"/>
  <c r="Q2733" i="17" s="1"/>
  <c r="L2732" i="7"/>
  <c r="Q2732" i="17" s="1"/>
  <c r="L2731" i="7"/>
  <c r="Q2731" i="17" s="1"/>
  <c r="L2730" i="7"/>
  <c r="Q2730" i="17" s="1"/>
  <c r="L2729" i="7"/>
  <c r="Q2729" i="17" s="1"/>
  <c r="L2728" i="7"/>
  <c r="Q2728" i="17" s="1"/>
  <c r="L2727" i="7"/>
  <c r="Q2727" i="17" s="1"/>
  <c r="L2726" i="7"/>
  <c r="Q2726" i="17" s="1"/>
  <c r="L2725" i="7"/>
  <c r="Q2725" i="17" s="1"/>
  <c r="L2724" i="7"/>
  <c r="Q2724" i="17" s="1"/>
  <c r="L2723" i="7"/>
  <c r="Q2723" i="17" s="1"/>
  <c r="L2722" i="7"/>
  <c r="Q2722" i="17" s="1"/>
  <c r="L2721" i="7"/>
  <c r="Q2721" i="17" s="1"/>
  <c r="L2720" i="7"/>
  <c r="Q2720" i="17" s="1"/>
  <c r="L2719" i="7"/>
  <c r="Q2719" i="17" s="1"/>
  <c r="L2718" i="7"/>
  <c r="Q2718" i="17" s="1"/>
  <c r="L2717" i="7"/>
  <c r="Q2717" i="17" s="1"/>
  <c r="L2716" i="7"/>
  <c r="Q2716" i="17" s="1"/>
  <c r="L2715" i="7"/>
  <c r="Q2715" i="17" s="1"/>
  <c r="L2714" i="7"/>
  <c r="Q2714" i="17" s="1"/>
  <c r="L2713" i="7"/>
  <c r="Q2713" i="17" s="1"/>
  <c r="L2712" i="7"/>
  <c r="Q2712" i="17" s="1"/>
  <c r="L2711" i="7"/>
  <c r="Q2711" i="17" s="1"/>
  <c r="L2710" i="7"/>
  <c r="Q2710" i="17" s="1"/>
  <c r="L2709" i="7"/>
  <c r="Q2709" i="17" s="1"/>
  <c r="L2708" i="7"/>
  <c r="Q2708" i="17" s="1"/>
  <c r="L2707" i="7"/>
  <c r="Q2707" i="17" s="1"/>
  <c r="L2706" i="7"/>
  <c r="Q2706" i="17" s="1"/>
  <c r="L2705" i="7"/>
  <c r="Q2705" i="17" s="1"/>
  <c r="L2704" i="7"/>
  <c r="Q2704" i="17" s="1"/>
  <c r="L2703" i="7"/>
  <c r="Q2703" i="17" s="1"/>
  <c r="L2702" i="7"/>
  <c r="Q2702" i="17" s="1"/>
  <c r="L2701" i="7"/>
  <c r="Q2701" i="17" s="1"/>
  <c r="L2700" i="7"/>
  <c r="Q2700" i="17" s="1"/>
  <c r="L2699" i="7"/>
  <c r="Q2699" i="17" s="1"/>
  <c r="L2698" i="7"/>
  <c r="Q2698" i="17" s="1"/>
  <c r="L2697" i="7"/>
  <c r="Q2697" i="17" s="1"/>
  <c r="L2696" i="7"/>
  <c r="Q2696" i="17" s="1"/>
  <c r="L2695" i="7"/>
  <c r="Q2695" i="17" s="1"/>
  <c r="L2694" i="7"/>
  <c r="Q2694" i="17" s="1"/>
  <c r="L2693" i="7"/>
  <c r="Q2693" i="17" s="1"/>
  <c r="L2692" i="7"/>
  <c r="Q2692" i="17" s="1"/>
  <c r="L2691" i="7"/>
  <c r="Q2691" i="17" s="1"/>
  <c r="L2690" i="7"/>
  <c r="Q2690" i="17" s="1"/>
  <c r="L2689" i="7"/>
  <c r="Q2689" i="17" s="1"/>
  <c r="L2688" i="7"/>
  <c r="Q2688" i="17" s="1"/>
  <c r="L2687" i="7"/>
  <c r="Q2687" i="17" s="1"/>
  <c r="L2686" i="7"/>
  <c r="Q2686" i="17" s="1"/>
  <c r="L2685" i="7"/>
  <c r="Q2685" i="17" s="1"/>
  <c r="L2684" i="7"/>
  <c r="Q2684" i="17" s="1"/>
  <c r="L2683" i="7"/>
  <c r="Q2683" i="17" s="1"/>
  <c r="L2682" i="7"/>
  <c r="Q2682" i="17" s="1"/>
  <c r="L2681" i="7"/>
  <c r="Q2681" i="17" s="1"/>
  <c r="L2680" i="7"/>
  <c r="Q2680" i="17" s="1"/>
  <c r="L2679" i="7"/>
  <c r="Q2679" i="17" s="1"/>
  <c r="L2678" i="7"/>
  <c r="Q2678" i="17" s="1"/>
  <c r="L2677" i="7"/>
  <c r="Q2677" i="17" s="1"/>
  <c r="L2676" i="7"/>
  <c r="Q2676" i="17" s="1"/>
  <c r="L2675" i="7"/>
  <c r="Q2675" i="17" s="1"/>
  <c r="L2674" i="7"/>
  <c r="Q2674" i="17" s="1"/>
  <c r="L2673" i="7"/>
  <c r="Q2673" i="17" s="1"/>
  <c r="L2672" i="7"/>
  <c r="Q2672" i="17" s="1"/>
  <c r="L2671" i="7"/>
  <c r="Q2671" i="17" s="1"/>
  <c r="L2670" i="7"/>
  <c r="Q2670" i="17" s="1"/>
  <c r="L2669" i="7"/>
  <c r="Q2669" i="17" s="1"/>
  <c r="L2668" i="7"/>
  <c r="Q2668" i="17" s="1"/>
  <c r="L2667" i="7"/>
  <c r="Q2667" i="17" s="1"/>
  <c r="L2666" i="7"/>
  <c r="Q2666" i="17" s="1"/>
  <c r="L2665" i="7"/>
  <c r="Q2665" i="17" s="1"/>
  <c r="L2664" i="7"/>
  <c r="Q2664" i="17" s="1"/>
  <c r="L2663" i="7"/>
  <c r="Q2663" i="17" s="1"/>
  <c r="L2662" i="7"/>
  <c r="Q2662" i="17" s="1"/>
  <c r="L2661" i="7"/>
  <c r="Q2661" i="17" s="1"/>
  <c r="L2660" i="7"/>
  <c r="Q2660" i="17" s="1"/>
  <c r="L2659" i="7"/>
  <c r="Q2659" i="17" s="1"/>
  <c r="L2658" i="7"/>
  <c r="Q2658" i="17" s="1"/>
  <c r="L2657" i="7"/>
  <c r="Q2657" i="17" s="1"/>
  <c r="L2656" i="7"/>
  <c r="Q2656" i="17" s="1"/>
  <c r="L2655" i="7"/>
  <c r="Q2655" i="17" s="1"/>
  <c r="L2654" i="7"/>
  <c r="Q2654" i="17" s="1"/>
  <c r="L2653" i="7"/>
  <c r="Q2653" i="17" s="1"/>
  <c r="L2652" i="7"/>
  <c r="Q2652" i="17" s="1"/>
  <c r="L2651" i="7"/>
  <c r="Q2651" i="17" s="1"/>
  <c r="L2650" i="7"/>
  <c r="Q2650" i="17" s="1"/>
  <c r="L2649" i="7"/>
  <c r="Q2649" i="17" s="1"/>
  <c r="L2648" i="7"/>
  <c r="Q2648" i="17" s="1"/>
  <c r="L2647" i="7"/>
  <c r="Q2647" i="17" s="1"/>
  <c r="L2646" i="7"/>
  <c r="Q2646" i="17" s="1"/>
  <c r="L2645" i="7"/>
  <c r="Q2645" i="17" s="1"/>
  <c r="L2644" i="7"/>
  <c r="Q2644" i="17" s="1"/>
  <c r="L2643" i="7"/>
  <c r="Q2643" i="17" s="1"/>
  <c r="L2642" i="7"/>
  <c r="Q2642" i="17" s="1"/>
  <c r="L2641" i="7"/>
  <c r="Q2641" i="17" s="1"/>
  <c r="L2640" i="7"/>
  <c r="Q2640" i="17" s="1"/>
  <c r="L2639" i="7"/>
  <c r="Q2639" i="17" s="1"/>
  <c r="L2638" i="7"/>
  <c r="Q2638" i="17" s="1"/>
  <c r="L2637" i="7"/>
  <c r="Q2637" i="17" s="1"/>
  <c r="L2636" i="7"/>
  <c r="Q2636" i="17" s="1"/>
  <c r="L2635" i="7"/>
  <c r="Q2635" i="17" s="1"/>
  <c r="L2634" i="7"/>
  <c r="Q2634" i="17" s="1"/>
  <c r="L2633" i="7"/>
  <c r="Q2633" i="17" s="1"/>
  <c r="L2632" i="7"/>
  <c r="Q2632" i="17" s="1"/>
  <c r="L2631" i="7"/>
  <c r="Q2631" i="17" s="1"/>
  <c r="L2630" i="7"/>
  <c r="Q2630" i="17" s="1"/>
  <c r="L2629" i="7"/>
  <c r="Q2629" i="17" s="1"/>
  <c r="L2628" i="7"/>
  <c r="Q2628" i="17" s="1"/>
  <c r="L2627" i="7"/>
  <c r="Q2627" i="17" s="1"/>
  <c r="L2626" i="7"/>
  <c r="Q2626" i="17" s="1"/>
  <c r="L2625" i="7"/>
  <c r="Q2625" i="17" s="1"/>
  <c r="L2624" i="7"/>
  <c r="Q2624" i="17" s="1"/>
  <c r="L2623" i="7"/>
  <c r="Q2623" i="17" s="1"/>
  <c r="L2622" i="7"/>
  <c r="Q2622" i="17" s="1"/>
  <c r="L2621" i="7"/>
  <c r="Q2621" i="17" s="1"/>
  <c r="L2620" i="7"/>
  <c r="Q2620" i="17" s="1"/>
  <c r="L2619" i="7"/>
  <c r="Q2619" i="17" s="1"/>
  <c r="L2618" i="7"/>
  <c r="Q2618" i="17" s="1"/>
  <c r="L2617" i="7"/>
  <c r="Q2617" i="17" s="1"/>
  <c r="L2616" i="7"/>
  <c r="Q2616" i="17" s="1"/>
  <c r="L2615" i="7"/>
  <c r="Q2615" i="17" s="1"/>
  <c r="L2614" i="7"/>
  <c r="Q2614" i="17" s="1"/>
  <c r="L2613" i="7"/>
  <c r="Q2613" i="17" s="1"/>
  <c r="L2612" i="7"/>
  <c r="Q2612" i="17" s="1"/>
  <c r="L2611" i="7"/>
  <c r="Q2611" i="17" s="1"/>
  <c r="L2610" i="7"/>
  <c r="Q2610" i="17" s="1"/>
  <c r="L2609" i="7"/>
  <c r="Q2609" i="17" s="1"/>
  <c r="L2608" i="7"/>
  <c r="Q2608" i="17" s="1"/>
  <c r="L2607" i="7"/>
  <c r="Q2607" i="17" s="1"/>
  <c r="L2606" i="7"/>
  <c r="Q2606" i="17" s="1"/>
  <c r="L2605" i="7"/>
  <c r="Q2605" i="17" s="1"/>
  <c r="L2604" i="7"/>
  <c r="Q2604" i="17" s="1"/>
  <c r="L2603" i="7"/>
  <c r="Q2603" i="17" s="1"/>
  <c r="L2602" i="7"/>
  <c r="Q2602" i="17" s="1"/>
  <c r="L2601" i="7"/>
  <c r="Q2601" i="17" s="1"/>
  <c r="L2600" i="7"/>
  <c r="Q2600" i="17" s="1"/>
  <c r="L2599" i="7"/>
  <c r="Q2599" i="17" s="1"/>
  <c r="L2598" i="7"/>
  <c r="Q2598" i="17" s="1"/>
  <c r="L2597" i="7"/>
  <c r="Q2597" i="17" s="1"/>
  <c r="L2596" i="7"/>
  <c r="Q2596" i="17" s="1"/>
  <c r="L2595" i="7"/>
  <c r="Q2595" i="17" s="1"/>
  <c r="L2594" i="7"/>
  <c r="Q2594" i="17" s="1"/>
  <c r="L2593" i="7"/>
  <c r="Q2593" i="17" s="1"/>
  <c r="L2592" i="7"/>
  <c r="Q2592" i="17" s="1"/>
  <c r="L2591" i="7"/>
  <c r="Q2591" i="17" s="1"/>
  <c r="L2590" i="7"/>
  <c r="Q2590" i="17" s="1"/>
  <c r="L2589" i="7"/>
  <c r="Q2589" i="17" s="1"/>
  <c r="L2588" i="7"/>
  <c r="Q2588" i="17" s="1"/>
  <c r="L2587" i="7"/>
  <c r="Q2587" i="17" s="1"/>
  <c r="L2586" i="7"/>
  <c r="Q2586" i="17" s="1"/>
  <c r="L2585" i="7"/>
  <c r="Q2585" i="17" s="1"/>
  <c r="L2584" i="7"/>
  <c r="Q2584" i="17" s="1"/>
  <c r="L2583" i="7"/>
  <c r="Q2583" i="17" s="1"/>
  <c r="L2582" i="7"/>
  <c r="Q2582" i="17" s="1"/>
  <c r="L2581" i="7"/>
  <c r="Q2581" i="17" s="1"/>
  <c r="L2580" i="7"/>
  <c r="Q2580" i="17" s="1"/>
  <c r="L2579" i="7"/>
  <c r="Q2579" i="17" s="1"/>
  <c r="L2578" i="7"/>
  <c r="Q2578" i="17" s="1"/>
  <c r="L2577" i="7"/>
  <c r="Q2577" i="17" s="1"/>
  <c r="L2576" i="7"/>
  <c r="Q2576" i="17" s="1"/>
  <c r="L2575" i="7"/>
  <c r="Q2575" i="17" s="1"/>
  <c r="L2574" i="7"/>
  <c r="Q2574" i="17" s="1"/>
  <c r="L2573" i="7"/>
  <c r="Q2573" i="17" s="1"/>
  <c r="L2572" i="7"/>
  <c r="Q2572" i="17" s="1"/>
  <c r="L2571" i="7"/>
  <c r="Q2571" i="17" s="1"/>
  <c r="L2570" i="7"/>
  <c r="Q2570" i="17" s="1"/>
  <c r="L2569" i="7"/>
  <c r="Q2569" i="17" s="1"/>
  <c r="L2568" i="7"/>
  <c r="Q2568" i="17" s="1"/>
  <c r="L2567" i="7"/>
  <c r="Q2567" i="17" s="1"/>
  <c r="L2566" i="7"/>
  <c r="Q2566" i="17" s="1"/>
  <c r="L2565" i="7"/>
  <c r="Q2565" i="17" s="1"/>
  <c r="L2564" i="7"/>
  <c r="Q2564" i="17" s="1"/>
  <c r="L2563" i="7"/>
  <c r="Q2563" i="17" s="1"/>
  <c r="L2562" i="7"/>
  <c r="Q2562" i="17" s="1"/>
  <c r="L2561" i="7"/>
  <c r="Q2561" i="17" s="1"/>
  <c r="L2560" i="7"/>
  <c r="Q2560" i="17" s="1"/>
  <c r="L2559" i="7"/>
  <c r="Q2559" i="17" s="1"/>
  <c r="L2558" i="7"/>
  <c r="Q2558" i="17" s="1"/>
  <c r="L2557" i="7"/>
  <c r="Q2557" i="17" s="1"/>
  <c r="L2556" i="7"/>
  <c r="Q2556" i="17" s="1"/>
  <c r="L2555" i="7"/>
  <c r="Q2555" i="17" s="1"/>
  <c r="L2554" i="7"/>
  <c r="Q2554" i="17" s="1"/>
  <c r="L2553" i="7"/>
  <c r="Q2553" i="17" s="1"/>
  <c r="L2552" i="7"/>
  <c r="Q2552" i="17" s="1"/>
  <c r="L2551" i="7"/>
  <c r="Q2551" i="17" s="1"/>
  <c r="L2550" i="7"/>
  <c r="Q2550" i="17" s="1"/>
  <c r="L2549" i="7"/>
  <c r="Q2549" i="17" s="1"/>
  <c r="L2548" i="7"/>
  <c r="Q2548" i="17" s="1"/>
  <c r="L2547" i="7"/>
  <c r="Q2547" i="17" s="1"/>
  <c r="L2546" i="7"/>
  <c r="Q2546" i="17" s="1"/>
  <c r="L2545" i="7"/>
  <c r="Q2545" i="17" s="1"/>
  <c r="L2544" i="7"/>
  <c r="Q2544" i="17" s="1"/>
  <c r="L2543" i="7"/>
  <c r="Q2543" i="17" s="1"/>
  <c r="L2542" i="7"/>
  <c r="Q2542" i="17" s="1"/>
  <c r="L2541" i="7"/>
  <c r="Q2541" i="17" s="1"/>
  <c r="L2540" i="7"/>
  <c r="Q2540" i="17" s="1"/>
  <c r="L2539" i="7"/>
  <c r="Q2539" i="17" s="1"/>
  <c r="L2538" i="7"/>
  <c r="Q2538" i="17" s="1"/>
  <c r="L2537" i="7"/>
  <c r="Q2537" i="17" s="1"/>
  <c r="L2536" i="7"/>
  <c r="Q2536" i="17" s="1"/>
  <c r="L2535" i="7"/>
  <c r="Q2535" i="17" s="1"/>
  <c r="L2534" i="7"/>
  <c r="Q2534" i="17" s="1"/>
  <c r="L2533" i="7"/>
  <c r="Q2533" i="17" s="1"/>
  <c r="L2532" i="7"/>
  <c r="Q2532" i="17" s="1"/>
  <c r="L2531" i="7"/>
  <c r="Q2531" i="17" s="1"/>
  <c r="L2530" i="7"/>
  <c r="Q2530" i="17" s="1"/>
  <c r="L2529" i="7"/>
  <c r="Q2529" i="17" s="1"/>
  <c r="L2528" i="7"/>
  <c r="Q2528" i="17" s="1"/>
  <c r="L2527" i="7"/>
  <c r="Q2527" i="17" s="1"/>
  <c r="L2526" i="7"/>
  <c r="Q2526" i="17" s="1"/>
  <c r="L2525" i="7"/>
  <c r="Q2525" i="17" s="1"/>
  <c r="L2524" i="7"/>
  <c r="Q2524" i="17" s="1"/>
  <c r="L2523" i="7"/>
  <c r="Q2523" i="17" s="1"/>
  <c r="L2522" i="7"/>
  <c r="Q2522" i="17" s="1"/>
  <c r="L2521" i="7"/>
  <c r="Q2521" i="17" s="1"/>
  <c r="L2520" i="7"/>
  <c r="Q2520" i="17" s="1"/>
  <c r="L2519" i="7"/>
  <c r="Q2519" i="17" s="1"/>
  <c r="L2518" i="7"/>
  <c r="Q2518" i="17" s="1"/>
  <c r="L2517" i="7"/>
  <c r="Q2517" i="17" s="1"/>
  <c r="L2516" i="7"/>
  <c r="Q2516" i="17" s="1"/>
  <c r="L2515" i="7"/>
  <c r="Q2515" i="17" s="1"/>
  <c r="L2514" i="7"/>
  <c r="Q2514" i="17" s="1"/>
  <c r="L2513" i="7"/>
  <c r="Q2513" i="17" s="1"/>
  <c r="L2512" i="7"/>
  <c r="Q2512" i="17" s="1"/>
  <c r="L2511" i="7"/>
  <c r="Q2511" i="17" s="1"/>
  <c r="L2510" i="7"/>
  <c r="Q2510" i="17" s="1"/>
  <c r="L2509" i="7"/>
  <c r="Q2509" i="17" s="1"/>
  <c r="L2508" i="7"/>
  <c r="Q2508" i="17" s="1"/>
  <c r="L2507" i="7"/>
  <c r="Q2507" i="17" s="1"/>
  <c r="L2506" i="7"/>
  <c r="Q2506" i="17" s="1"/>
  <c r="L2505" i="7"/>
  <c r="Q2505" i="17" s="1"/>
  <c r="L2504" i="7"/>
  <c r="Q2504" i="17" s="1"/>
  <c r="L2503" i="7"/>
  <c r="Q2503" i="17" s="1"/>
  <c r="L2502" i="7"/>
  <c r="Q2502" i="17" s="1"/>
  <c r="L2501" i="7"/>
  <c r="Q2501" i="17" s="1"/>
  <c r="L2500" i="7"/>
  <c r="Q2500" i="17" s="1"/>
  <c r="L2499" i="7"/>
  <c r="Q2499" i="17" s="1"/>
  <c r="L2498" i="7"/>
  <c r="Q2498" i="17" s="1"/>
  <c r="L2497" i="7"/>
  <c r="Q2497" i="17" s="1"/>
  <c r="L2496" i="7"/>
  <c r="Q2496" i="17" s="1"/>
  <c r="L2495" i="7"/>
  <c r="Q2495" i="17" s="1"/>
  <c r="L2494" i="7"/>
  <c r="Q2494" i="17" s="1"/>
  <c r="L2493" i="7"/>
  <c r="Q2493" i="17" s="1"/>
  <c r="L2492" i="7"/>
  <c r="Q2492" i="17" s="1"/>
  <c r="L2491" i="7"/>
  <c r="Q2491" i="17" s="1"/>
  <c r="L2490" i="7"/>
  <c r="Q2490" i="17" s="1"/>
  <c r="L2489" i="7"/>
  <c r="Q2489" i="17" s="1"/>
  <c r="L2488" i="7"/>
  <c r="Q2488" i="17" s="1"/>
  <c r="L2487" i="7"/>
  <c r="Q2487" i="17" s="1"/>
  <c r="L2486" i="7"/>
  <c r="Q2486" i="17" s="1"/>
  <c r="L2485" i="7"/>
  <c r="Q2485" i="17" s="1"/>
  <c r="L2484" i="7"/>
  <c r="Q2484" i="17" s="1"/>
  <c r="L2483" i="7"/>
  <c r="Q2483" i="17" s="1"/>
  <c r="L2482" i="7"/>
  <c r="Q2482" i="17" s="1"/>
  <c r="L2481" i="7"/>
  <c r="Q2481" i="17" s="1"/>
  <c r="L2480" i="7"/>
  <c r="Q2480" i="17" s="1"/>
  <c r="L2479" i="7"/>
  <c r="Q2479" i="17" s="1"/>
  <c r="L2478" i="7"/>
  <c r="Q2478" i="17" s="1"/>
  <c r="L2477" i="7"/>
  <c r="Q2477" i="17" s="1"/>
  <c r="L2476" i="7"/>
  <c r="Q2476" i="17" s="1"/>
  <c r="L2475" i="7"/>
  <c r="Q2475" i="17" s="1"/>
  <c r="L2474" i="7"/>
  <c r="Q2474" i="17" s="1"/>
  <c r="L2473" i="7"/>
  <c r="Q2473" i="17" s="1"/>
  <c r="L2472" i="7"/>
  <c r="Q2472" i="17" s="1"/>
  <c r="L2471" i="7"/>
  <c r="Q2471" i="17" s="1"/>
  <c r="L2470" i="7"/>
  <c r="Q2470" i="17" s="1"/>
  <c r="L2469" i="7"/>
  <c r="Q2469" i="17" s="1"/>
  <c r="L2468" i="7"/>
  <c r="Q2468" i="17" s="1"/>
  <c r="L2467" i="7"/>
  <c r="Q2467" i="17" s="1"/>
  <c r="L2466" i="7"/>
  <c r="Q2466" i="17" s="1"/>
  <c r="L2465" i="7"/>
  <c r="Q2465" i="17" s="1"/>
  <c r="L2464" i="7"/>
  <c r="Q2464" i="17" s="1"/>
  <c r="L2463" i="7"/>
  <c r="Q2463" i="17" s="1"/>
  <c r="L2462" i="7"/>
  <c r="Q2462" i="17" s="1"/>
  <c r="L2461" i="7"/>
  <c r="Q2461" i="17" s="1"/>
  <c r="L2460" i="7"/>
  <c r="Q2460" i="17" s="1"/>
  <c r="L2459" i="7"/>
  <c r="Q2459" i="17" s="1"/>
  <c r="L2458" i="7"/>
  <c r="Q2458" i="17" s="1"/>
  <c r="L2457" i="7"/>
  <c r="Q2457" i="17" s="1"/>
  <c r="L2456" i="7"/>
  <c r="Q2456" i="17" s="1"/>
  <c r="L2455" i="7"/>
  <c r="Q2455" i="17" s="1"/>
  <c r="L2454" i="7"/>
  <c r="Q2454" i="17" s="1"/>
  <c r="L2453" i="7"/>
  <c r="Q2453" i="17" s="1"/>
  <c r="L2452" i="7"/>
  <c r="Q2452" i="17" s="1"/>
  <c r="L2451" i="7"/>
  <c r="Q2451" i="17" s="1"/>
  <c r="L2450" i="7"/>
  <c r="Q2450" i="17" s="1"/>
  <c r="L2449" i="7"/>
  <c r="Q2449" i="17" s="1"/>
  <c r="L2448" i="7"/>
  <c r="Q2448" i="17" s="1"/>
  <c r="L2447" i="7"/>
  <c r="Q2447" i="17" s="1"/>
  <c r="L2446" i="7"/>
  <c r="Q2446" i="17" s="1"/>
  <c r="L2445" i="7"/>
  <c r="Q2445" i="17" s="1"/>
  <c r="L2444" i="7"/>
  <c r="Q2444" i="17" s="1"/>
  <c r="L2443" i="7"/>
  <c r="Q2443" i="17" s="1"/>
  <c r="L2442" i="7"/>
  <c r="Q2442" i="17" s="1"/>
  <c r="L2441" i="7"/>
  <c r="Q2441" i="17" s="1"/>
  <c r="L2440" i="7"/>
  <c r="Q2440" i="17" s="1"/>
  <c r="L2439" i="7"/>
  <c r="Q2439" i="17" s="1"/>
  <c r="L2438" i="7"/>
  <c r="Q2438" i="17" s="1"/>
  <c r="L2437" i="7"/>
  <c r="Q2437" i="17" s="1"/>
  <c r="L2436" i="7"/>
  <c r="Q2436" i="17" s="1"/>
  <c r="L2435" i="7"/>
  <c r="Q2435" i="17" s="1"/>
  <c r="L2434" i="7"/>
  <c r="Q2434" i="17" s="1"/>
  <c r="L2433" i="7"/>
  <c r="Q2433" i="17" s="1"/>
  <c r="L2432" i="7"/>
  <c r="Q2432" i="17" s="1"/>
  <c r="L2431" i="7"/>
  <c r="Q2431" i="17" s="1"/>
  <c r="L2430" i="7"/>
  <c r="Q2430" i="17" s="1"/>
  <c r="L2429" i="7"/>
  <c r="Q2429" i="17" s="1"/>
  <c r="L2428" i="7"/>
  <c r="Q2428" i="17" s="1"/>
  <c r="L2427" i="7"/>
  <c r="Q2427" i="17" s="1"/>
  <c r="L2426" i="7"/>
  <c r="Q2426" i="17" s="1"/>
  <c r="L2425" i="7"/>
  <c r="Q2425" i="17" s="1"/>
  <c r="L2424" i="7"/>
  <c r="Q2424" i="17" s="1"/>
  <c r="L2423" i="7"/>
  <c r="Q2423" i="17" s="1"/>
  <c r="L2422" i="7"/>
  <c r="Q2422" i="17" s="1"/>
  <c r="L2421" i="7"/>
  <c r="Q2421" i="17" s="1"/>
  <c r="L2420" i="7"/>
  <c r="Q2420" i="17" s="1"/>
  <c r="L2419" i="7"/>
  <c r="Q2419" i="17" s="1"/>
  <c r="L2418" i="7"/>
  <c r="Q2418" i="17" s="1"/>
  <c r="L2417" i="7"/>
  <c r="Q2417" i="17" s="1"/>
  <c r="L2416" i="7"/>
  <c r="Q2416" i="17" s="1"/>
  <c r="L2415" i="7"/>
  <c r="Q2415" i="17" s="1"/>
  <c r="L2414" i="7"/>
  <c r="Q2414" i="17" s="1"/>
  <c r="L2413" i="7"/>
  <c r="Q2413" i="17" s="1"/>
  <c r="L2412" i="7"/>
  <c r="Q2412" i="17" s="1"/>
  <c r="L2411" i="7"/>
  <c r="Q2411" i="17" s="1"/>
  <c r="L2410" i="7"/>
  <c r="Q2410" i="17" s="1"/>
  <c r="L2409" i="7"/>
  <c r="Q2409" i="17" s="1"/>
  <c r="L2408" i="7"/>
  <c r="Q2408" i="17" s="1"/>
  <c r="L2407" i="7"/>
  <c r="Q2407" i="17" s="1"/>
  <c r="L2406" i="7"/>
  <c r="Q2406" i="17" s="1"/>
  <c r="L2405" i="7"/>
  <c r="Q2405" i="17" s="1"/>
  <c r="L2404" i="7"/>
  <c r="Q2404" i="17" s="1"/>
  <c r="L2403" i="7"/>
  <c r="Q2403" i="17" s="1"/>
  <c r="L2402" i="7"/>
  <c r="Q2402" i="17" s="1"/>
  <c r="L2401" i="7"/>
  <c r="Q2401" i="17" s="1"/>
  <c r="L2400" i="7"/>
  <c r="Q2400" i="17" s="1"/>
  <c r="L2399" i="7"/>
  <c r="Q2399" i="17" s="1"/>
  <c r="L2398" i="7"/>
  <c r="Q2398" i="17" s="1"/>
  <c r="L2397" i="7"/>
  <c r="Q2397" i="17" s="1"/>
  <c r="L2396" i="7"/>
  <c r="Q2396" i="17" s="1"/>
  <c r="L2395" i="7"/>
  <c r="Q2395" i="17" s="1"/>
  <c r="L2394" i="7"/>
  <c r="Q2394" i="17" s="1"/>
  <c r="L2393" i="7"/>
  <c r="Q2393" i="17" s="1"/>
  <c r="L2392" i="7"/>
  <c r="Q2392" i="17" s="1"/>
  <c r="L2391" i="7"/>
  <c r="Q2391" i="17" s="1"/>
  <c r="L2390" i="7"/>
  <c r="Q2390" i="17" s="1"/>
  <c r="L2389" i="7"/>
  <c r="Q2389" i="17" s="1"/>
  <c r="L2388" i="7"/>
  <c r="Q2388" i="17" s="1"/>
  <c r="L2387" i="7"/>
  <c r="Q2387" i="17" s="1"/>
  <c r="L2386" i="7"/>
  <c r="Q2386" i="17" s="1"/>
  <c r="L2385" i="7"/>
  <c r="Q2385" i="17" s="1"/>
  <c r="L2384" i="7"/>
  <c r="Q2384" i="17" s="1"/>
  <c r="L2383" i="7"/>
  <c r="Q2383" i="17" s="1"/>
  <c r="L2382" i="7"/>
  <c r="Q2382" i="17" s="1"/>
  <c r="L2381" i="7"/>
  <c r="Q2381" i="17" s="1"/>
  <c r="L2380" i="7"/>
  <c r="Q2380" i="17" s="1"/>
  <c r="L2379" i="7"/>
  <c r="Q2379" i="17" s="1"/>
  <c r="L2378" i="7"/>
  <c r="Q2378" i="17" s="1"/>
  <c r="L2377" i="7"/>
  <c r="Q2377" i="17" s="1"/>
  <c r="L2376" i="7"/>
  <c r="Q2376" i="17" s="1"/>
  <c r="L2375" i="7"/>
  <c r="Q2375" i="17" s="1"/>
  <c r="L2374" i="7"/>
  <c r="Q2374" i="17" s="1"/>
  <c r="L2373" i="7"/>
  <c r="Q2373" i="17" s="1"/>
  <c r="L2372" i="7"/>
  <c r="Q2372" i="17" s="1"/>
  <c r="L2371" i="7"/>
  <c r="Q2371" i="17" s="1"/>
  <c r="L2370" i="7"/>
  <c r="Q2370" i="17" s="1"/>
  <c r="L2369" i="7"/>
  <c r="Q2369" i="17" s="1"/>
  <c r="L2368" i="7"/>
  <c r="Q2368" i="17" s="1"/>
  <c r="L2367" i="7"/>
  <c r="Q2367" i="17" s="1"/>
  <c r="L2366" i="7"/>
  <c r="Q2366" i="17" s="1"/>
  <c r="L2365" i="7"/>
  <c r="Q2365" i="17" s="1"/>
  <c r="L2364" i="7"/>
  <c r="Q2364" i="17" s="1"/>
  <c r="L2363" i="7"/>
  <c r="Q2363" i="17" s="1"/>
  <c r="L2362" i="7"/>
  <c r="Q2362" i="17" s="1"/>
  <c r="L2361" i="7"/>
  <c r="Q2361" i="17" s="1"/>
  <c r="L2360" i="7"/>
  <c r="Q2360" i="17" s="1"/>
  <c r="L2359" i="7"/>
  <c r="Q2359" i="17" s="1"/>
  <c r="L2358" i="7"/>
  <c r="Q2358" i="17" s="1"/>
  <c r="L2357" i="7"/>
  <c r="Q2357" i="17" s="1"/>
  <c r="L2356" i="7"/>
  <c r="Q2356" i="17" s="1"/>
  <c r="L2355" i="7"/>
  <c r="Q2355" i="17" s="1"/>
  <c r="L2354" i="7"/>
  <c r="Q2354" i="17" s="1"/>
  <c r="L2353" i="7"/>
  <c r="Q2353" i="17" s="1"/>
  <c r="L2352" i="7"/>
  <c r="Q2352" i="17" s="1"/>
  <c r="L2351" i="7"/>
  <c r="Q2351" i="17" s="1"/>
  <c r="L2350" i="7"/>
  <c r="Q2350" i="17" s="1"/>
  <c r="L2349" i="7"/>
  <c r="Q2349" i="17" s="1"/>
  <c r="L2348" i="7"/>
  <c r="Q2348" i="17" s="1"/>
  <c r="L2347" i="7"/>
  <c r="Q2347" i="17" s="1"/>
  <c r="L2346" i="7"/>
  <c r="Q2346" i="17" s="1"/>
  <c r="L2345" i="7"/>
  <c r="Q2345" i="17" s="1"/>
  <c r="L2344" i="7"/>
  <c r="Q2344" i="17" s="1"/>
  <c r="L2343" i="7"/>
  <c r="Q2343" i="17" s="1"/>
  <c r="L2342" i="7"/>
  <c r="Q2342" i="17" s="1"/>
  <c r="L2341" i="7"/>
  <c r="Q2341" i="17" s="1"/>
  <c r="L2340" i="7"/>
  <c r="Q2340" i="17" s="1"/>
  <c r="L2339" i="7"/>
  <c r="Q2339" i="17" s="1"/>
  <c r="L2338" i="7"/>
  <c r="Q2338" i="17" s="1"/>
  <c r="L2337" i="7"/>
  <c r="Q2337" i="17" s="1"/>
  <c r="L2336" i="7"/>
  <c r="Q2336" i="17" s="1"/>
  <c r="L2335" i="7"/>
  <c r="Q2335" i="17" s="1"/>
  <c r="L2334" i="7"/>
  <c r="Q2334" i="17" s="1"/>
  <c r="L2333" i="7"/>
  <c r="Q2333" i="17" s="1"/>
  <c r="L2332" i="7"/>
  <c r="Q2332" i="17" s="1"/>
  <c r="L2331" i="7"/>
  <c r="Q2331" i="17" s="1"/>
  <c r="L2330" i="7"/>
  <c r="Q2330" i="17" s="1"/>
  <c r="L2329" i="7"/>
  <c r="Q2329" i="17" s="1"/>
  <c r="L2328" i="7"/>
  <c r="Q2328" i="17" s="1"/>
  <c r="L2327" i="7"/>
  <c r="Q2327" i="17" s="1"/>
  <c r="L2326" i="7"/>
  <c r="Q2326" i="17" s="1"/>
  <c r="L2325" i="7"/>
  <c r="Q2325" i="17" s="1"/>
  <c r="L2324" i="7"/>
  <c r="Q2324" i="17" s="1"/>
  <c r="L2323" i="7"/>
  <c r="Q2323" i="17" s="1"/>
  <c r="L2322" i="7"/>
  <c r="Q2322" i="17" s="1"/>
  <c r="L2321" i="7"/>
  <c r="Q2321" i="17" s="1"/>
  <c r="L2320" i="7"/>
  <c r="Q2320" i="17" s="1"/>
  <c r="L2319" i="7"/>
  <c r="Q2319" i="17" s="1"/>
  <c r="L2318" i="7"/>
  <c r="Q2318" i="17" s="1"/>
  <c r="L2317" i="7"/>
  <c r="Q2317" i="17" s="1"/>
  <c r="L2316" i="7"/>
  <c r="Q2316" i="17" s="1"/>
  <c r="L2315" i="7"/>
  <c r="Q2315" i="17" s="1"/>
  <c r="L2314" i="7"/>
  <c r="Q2314" i="17" s="1"/>
  <c r="L2313" i="7"/>
  <c r="Q2313" i="17" s="1"/>
  <c r="L2312" i="7"/>
  <c r="Q2312" i="17" s="1"/>
  <c r="L2311" i="7"/>
  <c r="Q2311" i="17" s="1"/>
  <c r="L2310" i="7"/>
  <c r="Q2310" i="17" s="1"/>
  <c r="L2309" i="7"/>
  <c r="Q2309" i="17" s="1"/>
  <c r="L2308" i="7"/>
  <c r="Q2308" i="17" s="1"/>
  <c r="L2307" i="7"/>
  <c r="Q2307" i="17" s="1"/>
  <c r="L2306" i="7"/>
  <c r="Q2306" i="17" s="1"/>
  <c r="L2305" i="7"/>
  <c r="Q2305" i="17" s="1"/>
  <c r="L2304" i="7"/>
  <c r="Q2304" i="17" s="1"/>
  <c r="L2303" i="7"/>
  <c r="Q2303" i="17" s="1"/>
  <c r="L2302" i="7"/>
  <c r="Q2302" i="17" s="1"/>
  <c r="L2301" i="7"/>
  <c r="Q2301" i="17" s="1"/>
  <c r="L2300" i="7"/>
  <c r="Q2300" i="17" s="1"/>
  <c r="L2299" i="7"/>
  <c r="Q2299" i="17" s="1"/>
  <c r="L2298" i="7"/>
  <c r="Q2298" i="17" s="1"/>
  <c r="L2297" i="7"/>
  <c r="Q2297" i="17" s="1"/>
  <c r="L2296" i="7"/>
  <c r="Q2296" i="17" s="1"/>
  <c r="L2295" i="7"/>
  <c r="Q2295" i="17" s="1"/>
  <c r="L2294" i="7"/>
  <c r="Q2294" i="17" s="1"/>
  <c r="L2293" i="7"/>
  <c r="Q2293" i="17" s="1"/>
  <c r="L2292" i="7"/>
  <c r="Q2292" i="17" s="1"/>
  <c r="L2291" i="7"/>
  <c r="Q2291" i="17" s="1"/>
  <c r="L2290" i="7"/>
  <c r="Q2290" i="17" s="1"/>
  <c r="L2289" i="7"/>
  <c r="Q2289" i="17" s="1"/>
  <c r="L2288" i="7"/>
  <c r="Q2288" i="17" s="1"/>
  <c r="L2287" i="7"/>
  <c r="Q2287" i="17" s="1"/>
  <c r="L2286" i="7"/>
  <c r="Q2286" i="17" s="1"/>
  <c r="L2285" i="7"/>
  <c r="Q2285" i="17" s="1"/>
  <c r="L2284" i="7"/>
  <c r="Q2284" i="17" s="1"/>
  <c r="L2283" i="7"/>
  <c r="Q2283" i="17" s="1"/>
  <c r="L2282" i="7"/>
  <c r="Q2282" i="17" s="1"/>
  <c r="L2281" i="7"/>
  <c r="Q2281" i="17" s="1"/>
  <c r="L2280" i="7"/>
  <c r="Q2280" i="17" s="1"/>
  <c r="L2279" i="7"/>
  <c r="Q2279" i="17" s="1"/>
  <c r="L2278" i="7"/>
  <c r="Q2278" i="17" s="1"/>
  <c r="L2277" i="7"/>
  <c r="Q2277" i="17" s="1"/>
  <c r="L2276" i="7"/>
  <c r="Q2276" i="17" s="1"/>
  <c r="L2275" i="7"/>
  <c r="Q2275" i="17" s="1"/>
  <c r="L2274" i="7"/>
  <c r="Q2274" i="17" s="1"/>
  <c r="L2273" i="7"/>
  <c r="Q2273" i="17" s="1"/>
  <c r="L2272" i="7"/>
  <c r="Q2272" i="17" s="1"/>
  <c r="L2271" i="7"/>
  <c r="Q2271" i="17" s="1"/>
  <c r="L2270" i="7"/>
  <c r="Q2270" i="17" s="1"/>
  <c r="L2269" i="7"/>
  <c r="Q2269" i="17" s="1"/>
  <c r="L2268" i="7"/>
  <c r="Q2268" i="17" s="1"/>
  <c r="L2267" i="7"/>
  <c r="Q2267" i="17" s="1"/>
  <c r="L2266" i="7"/>
  <c r="Q2266" i="17" s="1"/>
  <c r="L2265" i="7"/>
  <c r="Q2265" i="17" s="1"/>
  <c r="L2264" i="7"/>
  <c r="Q2264" i="17" s="1"/>
  <c r="L2263" i="7"/>
  <c r="Q2263" i="17" s="1"/>
  <c r="L2262" i="7"/>
  <c r="Q2262" i="17" s="1"/>
  <c r="L2261" i="7"/>
  <c r="Q2261" i="17" s="1"/>
  <c r="L2260" i="7"/>
  <c r="Q2260" i="17" s="1"/>
  <c r="L2259" i="7"/>
  <c r="Q2259" i="17" s="1"/>
  <c r="L2258" i="7"/>
  <c r="Q2258" i="17" s="1"/>
  <c r="L2257" i="7"/>
  <c r="Q2257" i="17" s="1"/>
  <c r="L2256" i="7"/>
  <c r="Q2256" i="17" s="1"/>
  <c r="L2255" i="7"/>
  <c r="Q2255" i="17" s="1"/>
  <c r="L2254" i="7"/>
  <c r="Q2254" i="17" s="1"/>
  <c r="L2253" i="7"/>
  <c r="Q2253" i="17" s="1"/>
  <c r="L2252" i="7"/>
  <c r="Q2252" i="17" s="1"/>
  <c r="L2251" i="7"/>
  <c r="Q2251" i="17" s="1"/>
  <c r="L2250" i="7"/>
  <c r="Q2250" i="17" s="1"/>
  <c r="L2249" i="7"/>
  <c r="Q2249" i="17" s="1"/>
  <c r="L2248" i="7"/>
  <c r="Q2248" i="17" s="1"/>
  <c r="L2247" i="7"/>
  <c r="Q2247" i="17" s="1"/>
  <c r="L2246" i="7"/>
  <c r="Q2246" i="17" s="1"/>
  <c r="L2245" i="7"/>
  <c r="Q2245" i="17" s="1"/>
  <c r="L2244" i="7"/>
  <c r="Q2244" i="17" s="1"/>
  <c r="L2243" i="7"/>
  <c r="Q2243" i="17" s="1"/>
  <c r="L2242" i="7"/>
  <c r="Q2242" i="17" s="1"/>
  <c r="L2241" i="7"/>
  <c r="Q2241" i="17" s="1"/>
  <c r="L2240" i="7"/>
  <c r="Q2240" i="17" s="1"/>
  <c r="L2239" i="7"/>
  <c r="Q2239" i="17" s="1"/>
  <c r="L2238" i="7"/>
  <c r="Q2238" i="17" s="1"/>
  <c r="L2237" i="7"/>
  <c r="Q2237" i="17" s="1"/>
  <c r="L2236" i="7"/>
  <c r="Q2236" i="17" s="1"/>
  <c r="L2235" i="7"/>
  <c r="Q2235" i="17" s="1"/>
  <c r="L2234" i="7"/>
  <c r="Q2234" i="17" s="1"/>
  <c r="L2233" i="7"/>
  <c r="Q2233" i="17" s="1"/>
  <c r="L2232" i="7"/>
  <c r="Q2232" i="17" s="1"/>
  <c r="L2231" i="7"/>
  <c r="Q2231" i="17" s="1"/>
  <c r="L2230" i="7"/>
  <c r="Q2230" i="17" s="1"/>
  <c r="L2229" i="7"/>
  <c r="Q2229" i="17" s="1"/>
  <c r="L2228" i="7"/>
  <c r="Q2228" i="17" s="1"/>
  <c r="L2227" i="7"/>
  <c r="Q2227" i="17" s="1"/>
  <c r="L2226" i="7"/>
  <c r="Q2226" i="17" s="1"/>
  <c r="L2225" i="7"/>
  <c r="Q2225" i="17" s="1"/>
  <c r="L2224" i="7"/>
  <c r="Q2224" i="17" s="1"/>
  <c r="L2223" i="7"/>
  <c r="Q2223" i="17" s="1"/>
  <c r="L2222" i="7"/>
  <c r="Q2222" i="17" s="1"/>
  <c r="L2221" i="7"/>
  <c r="Q2221" i="17" s="1"/>
  <c r="L2220" i="7"/>
  <c r="Q2220" i="17" s="1"/>
  <c r="L2219" i="7"/>
  <c r="Q2219" i="17" s="1"/>
  <c r="L2218" i="7"/>
  <c r="Q2218" i="17" s="1"/>
  <c r="L2217" i="7"/>
  <c r="Q2217" i="17" s="1"/>
  <c r="L2216" i="7"/>
  <c r="Q2216" i="17" s="1"/>
  <c r="L2215" i="7"/>
  <c r="Q2215" i="17" s="1"/>
  <c r="L2214" i="7"/>
  <c r="Q2214" i="17" s="1"/>
  <c r="L2213" i="7"/>
  <c r="Q2213" i="17" s="1"/>
  <c r="L2212" i="7"/>
  <c r="Q2212" i="17" s="1"/>
  <c r="L2211" i="7"/>
  <c r="Q2211" i="17" s="1"/>
  <c r="L2210" i="7"/>
  <c r="Q2210" i="17" s="1"/>
  <c r="L2209" i="7"/>
  <c r="Q2209" i="17" s="1"/>
  <c r="L2208" i="7"/>
  <c r="Q2208" i="17" s="1"/>
  <c r="L2207" i="7"/>
  <c r="Q2207" i="17" s="1"/>
  <c r="L2206" i="7"/>
  <c r="Q2206" i="17" s="1"/>
  <c r="L2205" i="7"/>
  <c r="Q2205" i="17" s="1"/>
  <c r="L2204" i="7"/>
  <c r="Q2204" i="17" s="1"/>
  <c r="L2203" i="7"/>
  <c r="Q2203" i="17" s="1"/>
  <c r="L2202" i="7"/>
  <c r="Q2202" i="17" s="1"/>
  <c r="L2201" i="7"/>
  <c r="Q2201" i="17" s="1"/>
  <c r="L2200" i="7"/>
  <c r="Q2200" i="17" s="1"/>
  <c r="L2199" i="7"/>
  <c r="Q2199" i="17" s="1"/>
  <c r="L2198" i="7"/>
  <c r="Q2198" i="17" s="1"/>
  <c r="L2197" i="7"/>
  <c r="Q2197" i="17" s="1"/>
  <c r="L2196" i="7"/>
  <c r="Q2196" i="17" s="1"/>
  <c r="L2195" i="7"/>
  <c r="Q2195" i="17" s="1"/>
  <c r="L2194" i="7"/>
  <c r="Q2194" i="17" s="1"/>
  <c r="L2193" i="7"/>
  <c r="Q2193" i="17" s="1"/>
  <c r="L2192" i="7"/>
  <c r="Q2192" i="17" s="1"/>
  <c r="L2191" i="7"/>
  <c r="Q2191" i="17" s="1"/>
  <c r="L2190" i="7"/>
  <c r="Q2190" i="17" s="1"/>
  <c r="L2189" i="7"/>
  <c r="Q2189" i="17" s="1"/>
  <c r="L2188" i="7"/>
  <c r="Q2188" i="17" s="1"/>
  <c r="L2187" i="7"/>
  <c r="Q2187" i="17" s="1"/>
  <c r="L2186" i="7"/>
  <c r="Q2186" i="17" s="1"/>
  <c r="L2185" i="7"/>
  <c r="Q2185" i="17" s="1"/>
  <c r="L2184" i="7"/>
  <c r="Q2184" i="17" s="1"/>
  <c r="L2183" i="7"/>
  <c r="Q2183" i="17" s="1"/>
  <c r="L2182" i="7"/>
  <c r="Q2182" i="17" s="1"/>
  <c r="L2181" i="7"/>
  <c r="Q2181" i="17" s="1"/>
  <c r="L2180" i="7"/>
  <c r="Q2180" i="17" s="1"/>
  <c r="L2179" i="7"/>
  <c r="Q2179" i="17" s="1"/>
  <c r="L2178" i="7"/>
  <c r="Q2178" i="17" s="1"/>
  <c r="L2177" i="7"/>
  <c r="Q2177" i="17" s="1"/>
  <c r="L2176" i="7"/>
  <c r="Q2176" i="17" s="1"/>
  <c r="L2175" i="7"/>
  <c r="Q2175" i="17" s="1"/>
  <c r="L2174" i="7"/>
  <c r="Q2174" i="17" s="1"/>
  <c r="L2173" i="7"/>
  <c r="Q2173" i="17" s="1"/>
  <c r="L2172" i="7"/>
  <c r="Q2172" i="17" s="1"/>
  <c r="L2171" i="7"/>
  <c r="Q2171" i="17" s="1"/>
  <c r="L2170" i="7"/>
  <c r="Q2170" i="17" s="1"/>
  <c r="L2169" i="7"/>
  <c r="Q2169" i="17" s="1"/>
  <c r="L2168" i="7"/>
  <c r="Q2168" i="17" s="1"/>
  <c r="L2167" i="7"/>
  <c r="Q2167" i="17" s="1"/>
  <c r="L2166" i="7"/>
  <c r="Q2166" i="17" s="1"/>
  <c r="L2165" i="7"/>
  <c r="Q2165" i="17" s="1"/>
  <c r="L2164" i="7"/>
  <c r="Q2164" i="17" s="1"/>
  <c r="L2163" i="7"/>
  <c r="Q2163" i="17" s="1"/>
  <c r="L2162" i="7"/>
  <c r="Q2162" i="17" s="1"/>
  <c r="L2161" i="7"/>
  <c r="Q2161" i="17" s="1"/>
  <c r="L2160" i="7"/>
  <c r="Q2160" i="17" s="1"/>
  <c r="L2159" i="7"/>
  <c r="Q2159" i="17" s="1"/>
  <c r="L2158" i="7"/>
  <c r="Q2158" i="17" s="1"/>
  <c r="L2157" i="7"/>
  <c r="Q2157" i="17" s="1"/>
  <c r="L2156" i="7"/>
  <c r="Q2156" i="17" s="1"/>
  <c r="L2155" i="7"/>
  <c r="Q2155" i="17" s="1"/>
  <c r="L2154" i="7"/>
  <c r="Q2154" i="17" s="1"/>
  <c r="L2153" i="7"/>
  <c r="Q2153" i="17" s="1"/>
  <c r="L2152" i="7"/>
  <c r="Q2152" i="17" s="1"/>
  <c r="L2151" i="7"/>
  <c r="Q2151" i="17" s="1"/>
  <c r="L2150" i="7"/>
  <c r="Q2150" i="17" s="1"/>
  <c r="L2149" i="7"/>
  <c r="Q2149" i="17" s="1"/>
  <c r="L2148" i="7"/>
  <c r="Q2148" i="17" s="1"/>
  <c r="L2147" i="7"/>
  <c r="Q2147" i="17" s="1"/>
  <c r="L2146" i="7"/>
  <c r="Q2146" i="17" s="1"/>
  <c r="L2145" i="7"/>
  <c r="Q2145" i="17" s="1"/>
  <c r="L2144" i="7"/>
  <c r="Q2144" i="17" s="1"/>
  <c r="L2143" i="7"/>
  <c r="Q2143" i="17" s="1"/>
  <c r="L2142" i="7"/>
  <c r="Q2142" i="17" s="1"/>
  <c r="L2141" i="7"/>
  <c r="Q2141" i="17" s="1"/>
  <c r="L2140" i="7"/>
  <c r="Q2140" i="17" s="1"/>
  <c r="L2139" i="7"/>
  <c r="Q2139" i="17" s="1"/>
  <c r="L2138" i="7"/>
  <c r="Q2138" i="17" s="1"/>
  <c r="L2137" i="7"/>
  <c r="Q2137" i="17" s="1"/>
  <c r="L2136" i="7"/>
  <c r="Q2136" i="17" s="1"/>
  <c r="L2135" i="7"/>
  <c r="Q2135" i="17" s="1"/>
  <c r="L2134" i="7"/>
  <c r="Q2134" i="17" s="1"/>
  <c r="L2133" i="7"/>
  <c r="Q2133" i="17" s="1"/>
  <c r="L2132" i="7"/>
  <c r="Q2132" i="17" s="1"/>
  <c r="L2131" i="7"/>
  <c r="Q2131" i="17" s="1"/>
  <c r="L2130" i="7"/>
  <c r="Q2130" i="17" s="1"/>
  <c r="L2129" i="7"/>
  <c r="Q2129" i="17" s="1"/>
  <c r="L2128" i="7"/>
  <c r="Q2128" i="17" s="1"/>
  <c r="L2127" i="7"/>
  <c r="Q2127" i="17" s="1"/>
  <c r="L2126" i="7"/>
  <c r="Q2126" i="17" s="1"/>
  <c r="L2125" i="7"/>
  <c r="Q2125" i="17" s="1"/>
  <c r="L2124" i="7"/>
  <c r="Q2124" i="17" s="1"/>
  <c r="L2123" i="7"/>
  <c r="Q2123" i="17" s="1"/>
  <c r="L2122" i="7"/>
  <c r="Q2122" i="17" s="1"/>
  <c r="L2121" i="7"/>
  <c r="Q2121" i="17" s="1"/>
  <c r="L2120" i="7"/>
  <c r="Q2120" i="17" s="1"/>
  <c r="L2119" i="7"/>
  <c r="Q2119" i="17" s="1"/>
  <c r="L2118" i="7"/>
  <c r="Q2118" i="17" s="1"/>
  <c r="L2117" i="7"/>
  <c r="Q2117" i="17" s="1"/>
  <c r="L2116" i="7"/>
  <c r="Q2116" i="17" s="1"/>
  <c r="L2115" i="7"/>
  <c r="Q2115" i="17" s="1"/>
  <c r="L2114" i="7"/>
  <c r="Q2114" i="17" s="1"/>
  <c r="L2113" i="7"/>
  <c r="Q2113" i="17" s="1"/>
  <c r="L2112" i="7"/>
  <c r="Q2112" i="17" s="1"/>
  <c r="L2111" i="7"/>
  <c r="Q2111" i="17" s="1"/>
  <c r="L2110" i="7"/>
  <c r="Q2110" i="17" s="1"/>
  <c r="L2109" i="7"/>
  <c r="Q2109" i="17" s="1"/>
  <c r="L2108" i="7"/>
  <c r="Q2108" i="17" s="1"/>
  <c r="L2107" i="7"/>
  <c r="Q2107" i="17" s="1"/>
  <c r="L2106" i="7"/>
  <c r="Q2106" i="17" s="1"/>
  <c r="L2105" i="7"/>
  <c r="Q2105" i="17" s="1"/>
  <c r="L2104" i="7"/>
  <c r="Q2104" i="17" s="1"/>
  <c r="L2103" i="7"/>
  <c r="Q2103" i="17" s="1"/>
  <c r="L2102" i="7"/>
  <c r="Q2102" i="17" s="1"/>
  <c r="L2101" i="7"/>
  <c r="Q2101" i="17" s="1"/>
  <c r="L2100" i="7"/>
  <c r="Q2100" i="17" s="1"/>
  <c r="L2099" i="7"/>
  <c r="Q2099" i="17" s="1"/>
  <c r="L2098" i="7"/>
  <c r="Q2098" i="17" s="1"/>
  <c r="L2097" i="7"/>
  <c r="Q2097" i="17" s="1"/>
  <c r="L2096" i="7"/>
  <c r="Q2096" i="17" s="1"/>
  <c r="L2095" i="7"/>
  <c r="Q2095" i="17" s="1"/>
  <c r="L2094" i="7"/>
  <c r="Q2094" i="17" s="1"/>
  <c r="L2093" i="7"/>
  <c r="Q2093" i="17" s="1"/>
  <c r="L2092" i="7"/>
  <c r="Q2092" i="17" s="1"/>
  <c r="L2091" i="7"/>
  <c r="Q2091" i="17" s="1"/>
  <c r="L2090" i="7"/>
  <c r="Q2090" i="17" s="1"/>
  <c r="L2089" i="7"/>
  <c r="Q2089" i="17" s="1"/>
  <c r="L2088" i="7"/>
  <c r="Q2088" i="17" s="1"/>
  <c r="L2087" i="7"/>
  <c r="Q2087" i="17" s="1"/>
  <c r="L2086" i="7"/>
  <c r="Q2086" i="17" s="1"/>
  <c r="L2085" i="7"/>
  <c r="Q2085" i="17" s="1"/>
  <c r="L2084" i="7"/>
  <c r="Q2084" i="17" s="1"/>
  <c r="L2083" i="7"/>
  <c r="Q2083" i="17" s="1"/>
  <c r="L2082" i="7"/>
  <c r="Q2082" i="17" s="1"/>
  <c r="L2081" i="7"/>
  <c r="Q2081" i="17" s="1"/>
  <c r="L2080" i="7"/>
  <c r="Q2080" i="17" s="1"/>
  <c r="L2079" i="7"/>
  <c r="Q2079" i="17" s="1"/>
  <c r="L2078" i="7"/>
  <c r="Q2078" i="17" s="1"/>
  <c r="L2077" i="7"/>
  <c r="Q2077" i="17" s="1"/>
  <c r="L2076" i="7"/>
  <c r="Q2076" i="17" s="1"/>
  <c r="L2075" i="7"/>
  <c r="Q2075" i="17" s="1"/>
  <c r="L2074" i="7"/>
  <c r="Q2074" i="17" s="1"/>
  <c r="L2073" i="7"/>
  <c r="Q2073" i="17" s="1"/>
  <c r="L2072" i="7"/>
  <c r="Q2072" i="17" s="1"/>
  <c r="L2071" i="7"/>
  <c r="Q2071" i="17" s="1"/>
  <c r="L2070" i="7"/>
  <c r="Q2070" i="17" s="1"/>
  <c r="L2069" i="7"/>
  <c r="Q2069" i="17" s="1"/>
  <c r="L2068" i="7"/>
  <c r="Q2068" i="17" s="1"/>
  <c r="L2067" i="7"/>
  <c r="Q2067" i="17" s="1"/>
  <c r="L2066" i="7"/>
  <c r="Q2066" i="17" s="1"/>
  <c r="L2065" i="7"/>
  <c r="Q2065" i="17" s="1"/>
  <c r="L2064" i="7"/>
  <c r="Q2064" i="17" s="1"/>
  <c r="L2063" i="7"/>
  <c r="Q2063" i="17" s="1"/>
  <c r="L2062" i="7"/>
  <c r="Q2062" i="17" s="1"/>
  <c r="L2061" i="7"/>
  <c r="Q2061" i="17" s="1"/>
  <c r="L2060" i="7"/>
  <c r="Q2060" i="17" s="1"/>
  <c r="L2059" i="7"/>
  <c r="Q2059" i="17" s="1"/>
  <c r="L2058" i="7"/>
  <c r="Q2058" i="17" s="1"/>
  <c r="L2057" i="7"/>
  <c r="Q2057" i="17" s="1"/>
  <c r="L2056" i="7"/>
  <c r="Q2056" i="17" s="1"/>
  <c r="L2055" i="7"/>
  <c r="Q2055" i="17" s="1"/>
  <c r="L2054" i="7"/>
  <c r="Q2054" i="17" s="1"/>
  <c r="L2053" i="7"/>
  <c r="Q2053" i="17" s="1"/>
  <c r="L2052" i="7"/>
  <c r="Q2052" i="17" s="1"/>
  <c r="L2051" i="7"/>
  <c r="Q2051" i="17" s="1"/>
  <c r="L2050" i="7"/>
  <c r="Q2050" i="17" s="1"/>
  <c r="L2049" i="7"/>
  <c r="Q2049" i="17" s="1"/>
  <c r="L2048" i="7"/>
  <c r="Q2048" i="17" s="1"/>
  <c r="L2047" i="7"/>
  <c r="Q2047" i="17" s="1"/>
  <c r="L2046" i="7"/>
  <c r="Q2046" i="17" s="1"/>
  <c r="L2045" i="7"/>
  <c r="Q2045" i="17" s="1"/>
  <c r="L2044" i="7"/>
  <c r="Q2044" i="17" s="1"/>
  <c r="L2043" i="7"/>
  <c r="Q2043" i="17" s="1"/>
  <c r="L2042" i="7"/>
  <c r="Q2042" i="17" s="1"/>
  <c r="L2041" i="7"/>
  <c r="Q2041" i="17" s="1"/>
  <c r="L2040" i="7"/>
  <c r="Q2040" i="17" s="1"/>
  <c r="L2039" i="7"/>
  <c r="Q2039" i="17" s="1"/>
  <c r="L2038" i="7"/>
  <c r="Q2038" i="17" s="1"/>
  <c r="L2037" i="7"/>
  <c r="Q2037" i="17" s="1"/>
  <c r="L2036" i="7"/>
  <c r="Q2036" i="17" s="1"/>
  <c r="L2035" i="7"/>
  <c r="Q2035" i="17" s="1"/>
  <c r="L2034" i="7"/>
  <c r="Q2034" i="17" s="1"/>
  <c r="L2033" i="7"/>
  <c r="Q2033" i="17" s="1"/>
  <c r="L2032" i="7"/>
  <c r="Q2032" i="17" s="1"/>
  <c r="L2031" i="7"/>
  <c r="Q2031" i="17" s="1"/>
  <c r="L2030" i="7"/>
  <c r="Q2030" i="17" s="1"/>
  <c r="L2029" i="7"/>
  <c r="Q2029" i="17" s="1"/>
  <c r="L2028" i="7"/>
  <c r="Q2028" i="17" s="1"/>
  <c r="L2027" i="7"/>
  <c r="Q2027" i="17" s="1"/>
  <c r="L2026" i="7"/>
  <c r="Q2026" i="17" s="1"/>
  <c r="L2025" i="7"/>
  <c r="Q2025" i="17" s="1"/>
  <c r="L2024" i="7"/>
  <c r="Q2024" i="17" s="1"/>
  <c r="L2023" i="7"/>
  <c r="Q2023" i="17" s="1"/>
  <c r="L2022" i="7"/>
  <c r="Q2022" i="17" s="1"/>
  <c r="L2021" i="7"/>
  <c r="Q2021" i="17" s="1"/>
  <c r="L2020" i="7"/>
  <c r="Q2020" i="17" s="1"/>
  <c r="L2019" i="7"/>
  <c r="Q2019" i="17" s="1"/>
  <c r="L2018" i="7"/>
  <c r="Q2018" i="17" s="1"/>
  <c r="L2017" i="7"/>
  <c r="Q2017" i="17" s="1"/>
  <c r="L2016" i="7"/>
  <c r="Q2016" i="17" s="1"/>
  <c r="L2015" i="7"/>
  <c r="Q2015" i="17" s="1"/>
  <c r="L2014" i="7"/>
  <c r="Q2014" i="17" s="1"/>
  <c r="L2013" i="7"/>
  <c r="Q2013" i="17" s="1"/>
  <c r="L2012" i="7"/>
  <c r="Q2012" i="17" s="1"/>
  <c r="L2011" i="7"/>
  <c r="Q2011" i="17" s="1"/>
  <c r="L2010" i="7"/>
  <c r="Q2010" i="17" s="1"/>
  <c r="L2009" i="7"/>
  <c r="Q2009" i="17" s="1"/>
  <c r="L2008" i="7"/>
  <c r="Q2008" i="17" s="1"/>
  <c r="L2007" i="7"/>
  <c r="Q2007" i="17" s="1"/>
  <c r="L2006" i="7"/>
  <c r="Q2006" i="17" s="1"/>
  <c r="L2005" i="7"/>
  <c r="Q2005" i="17" s="1"/>
  <c r="L2004" i="7"/>
  <c r="Q2004" i="17" s="1"/>
  <c r="L2003" i="7"/>
  <c r="Q2003" i="17" s="1"/>
  <c r="L2002" i="7"/>
  <c r="Q2002" i="17" s="1"/>
  <c r="L2001" i="7"/>
  <c r="Q2001" i="17" s="1"/>
  <c r="L2000" i="7"/>
  <c r="Q2000" i="17" s="1"/>
  <c r="L1999" i="7"/>
  <c r="Q1999" i="17" s="1"/>
  <c r="L1998" i="7"/>
  <c r="Q1998" i="17" s="1"/>
  <c r="L1997" i="7"/>
  <c r="Q1997" i="17" s="1"/>
  <c r="L1996" i="7"/>
  <c r="Q1996" i="17" s="1"/>
  <c r="L1995" i="7"/>
  <c r="Q1995" i="17" s="1"/>
  <c r="L1994" i="7"/>
  <c r="Q1994" i="17" s="1"/>
  <c r="L1993" i="7"/>
  <c r="Q1993" i="17" s="1"/>
  <c r="L1992" i="7"/>
  <c r="Q1992" i="17" s="1"/>
  <c r="L1991" i="7"/>
  <c r="Q1991" i="17" s="1"/>
  <c r="L1990" i="7"/>
  <c r="Q1990" i="17" s="1"/>
  <c r="L1989" i="7"/>
  <c r="Q1989" i="17" s="1"/>
  <c r="L1988" i="7"/>
  <c r="Q1988" i="17" s="1"/>
  <c r="L1987" i="7"/>
  <c r="Q1987" i="17" s="1"/>
  <c r="L1986" i="7"/>
  <c r="Q1986" i="17" s="1"/>
  <c r="L1985" i="7"/>
  <c r="Q1985" i="17" s="1"/>
  <c r="L1984" i="7"/>
  <c r="Q1984" i="17" s="1"/>
  <c r="L1983" i="7"/>
  <c r="Q1983" i="17" s="1"/>
  <c r="L1982" i="7"/>
  <c r="Q1982" i="17" s="1"/>
  <c r="L1981" i="7"/>
  <c r="Q1981" i="17" s="1"/>
  <c r="L1980" i="7"/>
  <c r="Q1980" i="17" s="1"/>
  <c r="L1979" i="7"/>
  <c r="Q1979" i="17" s="1"/>
  <c r="L1978" i="7"/>
  <c r="Q1978" i="17" s="1"/>
  <c r="L1977" i="7"/>
  <c r="Q1977" i="17" s="1"/>
  <c r="L1976" i="7"/>
  <c r="Q1976" i="17" s="1"/>
  <c r="L1975" i="7"/>
  <c r="Q1975" i="17" s="1"/>
  <c r="L1974" i="7"/>
  <c r="Q1974" i="17" s="1"/>
  <c r="L1973" i="7"/>
  <c r="Q1973" i="17" s="1"/>
  <c r="L1972" i="7"/>
  <c r="Q1972" i="17" s="1"/>
  <c r="L1971" i="7"/>
  <c r="Q1971" i="17" s="1"/>
  <c r="L1970" i="7"/>
  <c r="Q1970" i="17" s="1"/>
  <c r="L1969" i="7"/>
  <c r="Q1969" i="17" s="1"/>
  <c r="L1968" i="7"/>
  <c r="Q1968" i="17" s="1"/>
  <c r="L1967" i="7"/>
  <c r="Q1967" i="17" s="1"/>
  <c r="L1966" i="7"/>
  <c r="Q1966" i="17" s="1"/>
  <c r="L1965" i="7"/>
  <c r="Q1965" i="17" s="1"/>
  <c r="L1964" i="7"/>
  <c r="Q1964" i="17" s="1"/>
  <c r="L1963" i="7"/>
  <c r="Q1963" i="17" s="1"/>
  <c r="L1962" i="7"/>
  <c r="Q1962" i="17" s="1"/>
  <c r="L1961" i="7"/>
  <c r="Q1961" i="17" s="1"/>
  <c r="L1960" i="7"/>
  <c r="Q1960" i="17" s="1"/>
  <c r="L1959" i="7"/>
  <c r="Q1959" i="17" s="1"/>
  <c r="L1958" i="7"/>
  <c r="Q1958" i="17" s="1"/>
  <c r="L1957" i="7"/>
  <c r="Q1957" i="17" s="1"/>
  <c r="L1956" i="7"/>
  <c r="Q1956" i="17" s="1"/>
  <c r="L1955" i="7"/>
  <c r="Q1955" i="17" s="1"/>
  <c r="L1954" i="7"/>
  <c r="Q1954" i="17" s="1"/>
  <c r="L1953" i="7"/>
  <c r="Q1953" i="17" s="1"/>
  <c r="L1952" i="7"/>
  <c r="Q1952" i="17" s="1"/>
  <c r="L1951" i="7"/>
  <c r="Q1951" i="17" s="1"/>
  <c r="L1950" i="7"/>
  <c r="Q1950" i="17" s="1"/>
  <c r="L1949" i="7"/>
  <c r="Q1949" i="17" s="1"/>
  <c r="L1948" i="7"/>
  <c r="Q1948" i="17" s="1"/>
  <c r="L1947" i="7"/>
  <c r="Q1947" i="17" s="1"/>
  <c r="L1946" i="7"/>
  <c r="Q1946" i="17" s="1"/>
  <c r="L1945" i="7"/>
  <c r="Q1945" i="17" s="1"/>
  <c r="L1944" i="7"/>
  <c r="Q1944" i="17" s="1"/>
  <c r="L1943" i="7"/>
  <c r="Q1943" i="17" s="1"/>
  <c r="L1942" i="7"/>
  <c r="Q1942" i="17" s="1"/>
  <c r="L1941" i="7"/>
  <c r="Q1941" i="17" s="1"/>
  <c r="L1940" i="7"/>
  <c r="Q1940" i="17" s="1"/>
  <c r="L1939" i="7"/>
  <c r="Q1939" i="17" s="1"/>
  <c r="L1938" i="7"/>
  <c r="Q1938" i="17" s="1"/>
  <c r="L1937" i="7"/>
  <c r="Q1937" i="17" s="1"/>
  <c r="L1936" i="7"/>
  <c r="Q1936" i="17" s="1"/>
  <c r="L1935" i="7"/>
  <c r="Q1935" i="17" s="1"/>
  <c r="L1934" i="7"/>
  <c r="Q1934" i="17" s="1"/>
  <c r="L1933" i="7"/>
  <c r="Q1933" i="17" s="1"/>
  <c r="L1932" i="7"/>
  <c r="Q1932" i="17" s="1"/>
  <c r="L1931" i="7"/>
  <c r="Q1931" i="17" s="1"/>
  <c r="L1930" i="7"/>
  <c r="Q1930" i="17" s="1"/>
  <c r="L1929" i="7"/>
  <c r="Q1929" i="17" s="1"/>
  <c r="L1928" i="7"/>
  <c r="Q1928" i="17" s="1"/>
  <c r="L1927" i="7"/>
  <c r="Q1927" i="17" s="1"/>
  <c r="L1926" i="7"/>
  <c r="Q1926" i="17" s="1"/>
  <c r="L1925" i="7"/>
  <c r="Q1925" i="17" s="1"/>
  <c r="L1924" i="7"/>
  <c r="Q1924" i="17" s="1"/>
  <c r="L1923" i="7"/>
  <c r="Q1923" i="17" s="1"/>
  <c r="L1922" i="7"/>
  <c r="Q1922" i="17" s="1"/>
  <c r="L1921" i="7"/>
  <c r="Q1921" i="17" s="1"/>
  <c r="L1920" i="7"/>
  <c r="Q1920" i="17" s="1"/>
  <c r="L1919" i="7"/>
  <c r="Q1919" i="17" s="1"/>
  <c r="L1918" i="7"/>
  <c r="Q1918" i="17" s="1"/>
  <c r="L1917" i="7"/>
  <c r="Q1917" i="17" s="1"/>
  <c r="L1916" i="7"/>
  <c r="Q1916" i="17" s="1"/>
  <c r="L1915" i="7"/>
  <c r="Q1915" i="17" s="1"/>
  <c r="L1914" i="7"/>
  <c r="Q1914" i="17" s="1"/>
  <c r="L1913" i="7"/>
  <c r="Q1913" i="17" s="1"/>
  <c r="L1912" i="7"/>
  <c r="Q1912" i="17" s="1"/>
  <c r="L1911" i="7"/>
  <c r="Q1911" i="17" s="1"/>
  <c r="L1910" i="7"/>
  <c r="Q1910" i="17" s="1"/>
  <c r="L1909" i="7"/>
  <c r="Q1909" i="17" s="1"/>
  <c r="L1908" i="7"/>
  <c r="Q1908" i="17" s="1"/>
  <c r="L1907" i="7"/>
  <c r="Q1907" i="17" s="1"/>
  <c r="L1906" i="7"/>
  <c r="Q1906" i="17" s="1"/>
  <c r="L1905" i="7"/>
  <c r="Q1905" i="17" s="1"/>
  <c r="L1904" i="7"/>
  <c r="Q1904" i="17" s="1"/>
  <c r="L1903" i="7"/>
  <c r="Q1903" i="17" s="1"/>
  <c r="L1902" i="7"/>
  <c r="Q1902" i="17" s="1"/>
  <c r="L1901" i="7"/>
  <c r="Q1901" i="17" s="1"/>
  <c r="L1900" i="7"/>
  <c r="Q1900" i="17" s="1"/>
  <c r="L1899" i="7"/>
  <c r="Q1899" i="17" s="1"/>
  <c r="L1898" i="7"/>
  <c r="Q1898" i="17" s="1"/>
  <c r="L1897" i="7"/>
  <c r="Q1897" i="17" s="1"/>
  <c r="L1896" i="7"/>
  <c r="Q1896" i="17" s="1"/>
  <c r="L1895" i="7"/>
  <c r="Q1895" i="17" s="1"/>
  <c r="L1894" i="7"/>
  <c r="Q1894" i="17" s="1"/>
  <c r="L1893" i="7"/>
  <c r="Q1893" i="17" s="1"/>
  <c r="L1892" i="7"/>
  <c r="Q1892" i="17" s="1"/>
  <c r="L1891" i="7"/>
  <c r="Q1891" i="17" s="1"/>
  <c r="L1890" i="7"/>
  <c r="Q1890" i="17" s="1"/>
  <c r="L1889" i="7"/>
  <c r="Q1889" i="17" s="1"/>
  <c r="L1888" i="7"/>
  <c r="Q1888" i="17" s="1"/>
  <c r="L1887" i="7"/>
  <c r="Q1887" i="17" s="1"/>
  <c r="L1886" i="7"/>
  <c r="Q1886" i="17" s="1"/>
  <c r="L1885" i="7"/>
  <c r="Q1885" i="17" s="1"/>
  <c r="L1884" i="7"/>
  <c r="Q1884" i="17" s="1"/>
  <c r="L1883" i="7"/>
  <c r="Q1883" i="17" s="1"/>
  <c r="L1882" i="7"/>
  <c r="Q1882" i="17" s="1"/>
  <c r="L1881" i="7"/>
  <c r="Q1881" i="17" s="1"/>
  <c r="L1880" i="7"/>
  <c r="Q1880" i="17" s="1"/>
  <c r="L1879" i="7"/>
  <c r="Q1879" i="17" s="1"/>
  <c r="L1878" i="7"/>
  <c r="Q1878" i="17" s="1"/>
  <c r="L1877" i="7"/>
  <c r="Q1877" i="17" s="1"/>
  <c r="L1876" i="7"/>
  <c r="Q1876" i="17" s="1"/>
  <c r="L1875" i="7"/>
  <c r="Q1875" i="17" s="1"/>
  <c r="L1874" i="7"/>
  <c r="Q1874" i="17" s="1"/>
  <c r="L1873" i="7"/>
  <c r="Q1873" i="17" s="1"/>
  <c r="L1872" i="7"/>
  <c r="Q1872" i="17" s="1"/>
  <c r="L1871" i="7"/>
  <c r="Q1871" i="17" s="1"/>
  <c r="L1870" i="7"/>
  <c r="Q1870" i="17" s="1"/>
  <c r="L1869" i="7"/>
  <c r="Q1869" i="17" s="1"/>
  <c r="L1868" i="7"/>
  <c r="Q1868" i="17" s="1"/>
  <c r="L1867" i="7"/>
  <c r="Q1867" i="17" s="1"/>
  <c r="L1866" i="7"/>
  <c r="Q1866" i="17" s="1"/>
  <c r="L1865" i="7"/>
  <c r="Q1865" i="17" s="1"/>
  <c r="L1864" i="7"/>
  <c r="Q1864" i="17" s="1"/>
  <c r="L1863" i="7"/>
  <c r="Q1863" i="17" s="1"/>
  <c r="L1862" i="7"/>
  <c r="Q1862" i="17" s="1"/>
  <c r="L1861" i="7"/>
  <c r="Q1861" i="17" s="1"/>
  <c r="L1860" i="7"/>
  <c r="Q1860" i="17" s="1"/>
  <c r="L1859" i="7"/>
  <c r="Q1859" i="17" s="1"/>
  <c r="L1858" i="7"/>
  <c r="Q1858" i="17" s="1"/>
  <c r="L1857" i="7"/>
  <c r="Q1857" i="17" s="1"/>
  <c r="L1856" i="7"/>
  <c r="Q1856" i="17" s="1"/>
  <c r="L1855" i="7"/>
  <c r="Q1855" i="17" s="1"/>
  <c r="L1854" i="7"/>
  <c r="Q1854" i="17" s="1"/>
  <c r="L1853" i="7"/>
  <c r="Q1853" i="17" s="1"/>
  <c r="L1852" i="7"/>
  <c r="Q1852" i="17" s="1"/>
  <c r="L1851" i="7"/>
  <c r="Q1851" i="17" s="1"/>
  <c r="L1850" i="7"/>
  <c r="Q1850" i="17" s="1"/>
  <c r="L1849" i="7"/>
  <c r="Q1849" i="17" s="1"/>
  <c r="L1848" i="7"/>
  <c r="Q1848" i="17" s="1"/>
  <c r="L1847" i="7"/>
  <c r="Q1847" i="17" s="1"/>
  <c r="L1846" i="7"/>
  <c r="Q1846" i="17" s="1"/>
  <c r="L1845" i="7"/>
  <c r="Q1845" i="17" s="1"/>
  <c r="L1844" i="7"/>
  <c r="Q1844" i="17" s="1"/>
  <c r="L1843" i="7"/>
  <c r="Q1843" i="17" s="1"/>
  <c r="L1842" i="7"/>
  <c r="Q1842" i="17" s="1"/>
  <c r="L1841" i="7"/>
  <c r="Q1841" i="17" s="1"/>
  <c r="L1840" i="7"/>
  <c r="Q1840" i="17" s="1"/>
  <c r="L1839" i="7"/>
  <c r="Q1839" i="17" s="1"/>
  <c r="L1838" i="7"/>
  <c r="Q1838" i="17" s="1"/>
  <c r="L1837" i="7"/>
  <c r="Q1837" i="17" s="1"/>
  <c r="L1836" i="7"/>
  <c r="Q1836" i="17" s="1"/>
  <c r="L1835" i="7"/>
  <c r="Q1835" i="17" s="1"/>
  <c r="L1834" i="7"/>
  <c r="Q1834" i="17" s="1"/>
  <c r="L1833" i="7"/>
  <c r="Q1833" i="17" s="1"/>
  <c r="L1832" i="7"/>
  <c r="Q1832" i="17" s="1"/>
  <c r="L1831" i="7"/>
  <c r="Q1831" i="17" s="1"/>
  <c r="L1830" i="7"/>
  <c r="Q1830" i="17" s="1"/>
  <c r="L1829" i="7"/>
  <c r="Q1829" i="17" s="1"/>
  <c r="L1828" i="7"/>
  <c r="Q1828" i="17" s="1"/>
  <c r="L1827" i="7"/>
  <c r="Q1827" i="17" s="1"/>
  <c r="L1826" i="7"/>
  <c r="Q1826" i="17" s="1"/>
  <c r="L1825" i="7"/>
  <c r="Q1825" i="17" s="1"/>
  <c r="L1824" i="7"/>
  <c r="Q1824" i="17" s="1"/>
  <c r="L1823" i="7"/>
  <c r="Q1823" i="17" s="1"/>
  <c r="L1822" i="7"/>
  <c r="Q1822" i="17" s="1"/>
  <c r="L1821" i="7"/>
  <c r="Q1821" i="17" s="1"/>
  <c r="L1820" i="7"/>
  <c r="Q1820" i="17" s="1"/>
  <c r="L1819" i="7"/>
  <c r="Q1819" i="17" s="1"/>
  <c r="L1818" i="7"/>
  <c r="Q1818" i="17" s="1"/>
  <c r="L1817" i="7"/>
  <c r="Q1817" i="17" s="1"/>
  <c r="L1816" i="7"/>
  <c r="Q1816" i="17" s="1"/>
  <c r="L1815" i="7"/>
  <c r="Q1815" i="17" s="1"/>
  <c r="L1814" i="7"/>
  <c r="Q1814" i="17" s="1"/>
  <c r="L1813" i="7"/>
  <c r="Q1813" i="17" s="1"/>
  <c r="L1812" i="7"/>
  <c r="Q1812" i="17" s="1"/>
  <c r="L1811" i="7"/>
  <c r="Q1811" i="17" s="1"/>
  <c r="L1810" i="7"/>
  <c r="Q1810" i="17" s="1"/>
  <c r="L1809" i="7"/>
  <c r="Q1809" i="17" s="1"/>
  <c r="L1808" i="7"/>
  <c r="Q1808" i="17" s="1"/>
  <c r="L1807" i="7"/>
  <c r="Q1807" i="17" s="1"/>
  <c r="L1806" i="7"/>
  <c r="Q1806" i="17" s="1"/>
  <c r="L1805" i="7"/>
  <c r="Q1805" i="17" s="1"/>
  <c r="L1804" i="7"/>
  <c r="Q1804" i="17" s="1"/>
  <c r="L1803" i="7"/>
  <c r="Q1803" i="17" s="1"/>
  <c r="L1802" i="7"/>
  <c r="Q1802" i="17" s="1"/>
  <c r="L1801" i="7"/>
  <c r="Q1801" i="17" s="1"/>
  <c r="L1800" i="7"/>
  <c r="Q1800" i="17" s="1"/>
  <c r="L1799" i="7"/>
  <c r="Q1799" i="17" s="1"/>
  <c r="L1798" i="7"/>
  <c r="Q1798" i="17" s="1"/>
  <c r="L1797" i="7"/>
  <c r="Q1797" i="17" s="1"/>
  <c r="L1796" i="7"/>
  <c r="Q1796" i="17" s="1"/>
  <c r="L1795" i="7"/>
  <c r="Q1795" i="17" s="1"/>
  <c r="L1794" i="7"/>
  <c r="Q1794" i="17" s="1"/>
  <c r="L1793" i="7"/>
  <c r="Q1793" i="17" s="1"/>
  <c r="L1792" i="7"/>
  <c r="Q1792" i="17" s="1"/>
  <c r="L1791" i="7"/>
  <c r="Q1791" i="17" s="1"/>
  <c r="L1790" i="7"/>
  <c r="Q1790" i="17" s="1"/>
  <c r="L1789" i="7"/>
  <c r="Q1789" i="17" s="1"/>
  <c r="L1788" i="7"/>
  <c r="Q1788" i="17" s="1"/>
  <c r="L1787" i="7"/>
  <c r="Q1787" i="17" s="1"/>
  <c r="L1786" i="7"/>
  <c r="Q1786" i="17" s="1"/>
  <c r="L1785" i="7"/>
  <c r="Q1785" i="17" s="1"/>
  <c r="L1784" i="7"/>
  <c r="Q1784" i="17" s="1"/>
  <c r="L1783" i="7"/>
  <c r="Q1783" i="17" s="1"/>
  <c r="L1782" i="7"/>
  <c r="Q1782" i="17" s="1"/>
  <c r="L1781" i="7"/>
  <c r="Q1781" i="17" s="1"/>
  <c r="L1780" i="7"/>
  <c r="Q1780" i="17" s="1"/>
  <c r="L1779" i="7"/>
  <c r="Q1779" i="17" s="1"/>
  <c r="L1778" i="7"/>
  <c r="Q1778" i="17" s="1"/>
  <c r="L1777" i="7"/>
  <c r="Q1777" i="17" s="1"/>
  <c r="L1776" i="7"/>
  <c r="Q1776" i="17" s="1"/>
  <c r="L1775" i="7"/>
  <c r="Q1775" i="17" s="1"/>
  <c r="L1774" i="7"/>
  <c r="Q1774" i="17" s="1"/>
  <c r="L1773" i="7"/>
  <c r="Q1773" i="17" s="1"/>
  <c r="L1772" i="7"/>
  <c r="Q1772" i="17" s="1"/>
  <c r="L1771" i="7"/>
  <c r="Q1771" i="17" s="1"/>
  <c r="L1770" i="7"/>
  <c r="Q1770" i="17" s="1"/>
  <c r="L1769" i="7"/>
  <c r="Q1769" i="17" s="1"/>
  <c r="L1768" i="7"/>
  <c r="Q1768" i="17" s="1"/>
  <c r="L1767" i="7"/>
  <c r="Q1767" i="17" s="1"/>
  <c r="L1766" i="7"/>
  <c r="Q1766" i="17" s="1"/>
  <c r="L1765" i="7"/>
  <c r="Q1765" i="17" s="1"/>
  <c r="L1764" i="7"/>
  <c r="Q1764" i="17" s="1"/>
  <c r="L1763" i="7"/>
  <c r="Q1763" i="17" s="1"/>
  <c r="L1762" i="7"/>
  <c r="Q1762" i="17" s="1"/>
  <c r="L1761" i="7"/>
  <c r="Q1761" i="17" s="1"/>
  <c r="L1760" i="7"/>
  <c r="Q1760" i="17" s="1"/>
  <c r="L1759" i="7"/>
  <c r="Q1759" i="17" s="1"/>
  <c r="L1758" i="7"/>
  <c r="Q1758" i="17" s="1"/>
  <c r="L1757" i="7"/>
  <c r="Q1757" i="17" s="1"/>
  <c r="L1756" i="7"/>
  <c r="Q1756" i="17" s="1"/>
  <c r="L1755" i="7"/>
  <c r="Q1755" i="17" s="1"/>
  <c r="L1754" i="7"/>
  <c r="Q1754" i="17" s="1"/>
  <c r="L1753" i="7"/>
  <c r="Q1753" i="17" s="1"/>
  <c r="L1752" i="7"/>
  <c r="Q1752" i="17" s="1"/>
  <c r="L1751" i="7"/>
  <c r="Q1751" i="17" s="1"/>
  <c r="L1750" i="7"/>
  <c r="Q1750" i="17" s="1"/>
  <c r="L1749" i="7"/>
  <c r="Q1749" i="17" s="1"/>
  <c r="L1748" i="7"/>
  <c r="Q1748" i="17" s="1"/>
  <c r="L1747" i="7"/>
  <c r="Q1747" i="17" s="1"/>
  <c r="L1746" i="7"/>
  <c r="Q1746" i="17" s="1"/>
  <c r="L1745" i="7"/>
  <c r="Q1745" i="17" s="1"/>
  <c r="L1744" i="7"/>
  <c r="Q1744" i="17" s="1"/>
  <c r="L1743" i="7"/>
  <c r="Q1743" i="17" s="1"/>
  <c r="L1742" i="7"/>
  <c r="Q1742" i="17" s="1"/>
  <c r="L1741" i="7"/>
  <c r="Q1741" i="17" s="1"/>
  <c r="L1740" i="7"/>
  <c r="Q1740" i="17" s="1"/>
  <c r="L1739" i="7"/>
  <c r="Q1739" i="17" s="1"/>
  <c r="L1738" i="7"/>
  <c r="Q1738" i="17" s="1"/>
  <c r="L1737" i="7"/>
  <c r="Q1737" i="17" s="1"/>
  <c r="L1736" i="7"/>
  <c r="Q1736" i="17" s="1"/>
  <c r="L1735" i="7"/>
  <c r="Q1735" i="17" s="1"/>
  <c r="L1734" i="7"/>
  <c r="Q1734" i="17" s="1"/>
  <c r="L1733" i="7"/>
  <c r="Q1733" i="17" s="1"/>
  <c r="L1732" i="7"/>
  <c r="Q1732" i="17" s="1"/>
  <c r="L1731" i="7"/>
  <c r="Q1731" i="17" s="1"/>
  <c r="L1730" i="7"/>
  <c r="Q1730" i="17" s="1"/>
  <c r="L1729" i="7"/>
  <c r="Q1729" i="17" s="1"/>
  <c r="L1728" i="7"/>
  <c r="Q1728" i="17" s="1"/>
  <c r="L1727" i="7"/>
  <c r="Q1727" i="17" s="1"/>
  <c r="L1726" i="7"/>
  <c r="Q1726" i="17" s="1"/>
  <c r="L1725" i="7"/>
  <c r="Q1725" i="17" s="1"/>
  <c r="L1724" i="7"/>
  <c r="Q1724" i="17" s="1"/>
  <c r="L1723" i="7"/>
  <c r="Q1723" i="17" s="1"/>
  <c r="L1722" i="7"/>
  <c r="Q1722" i="17" s="1"/>
  <c r="L1721" i="7"/>
  <c r="Q1721" i="17" s="1"/>
  <c r="L1720" i="7"/>
  <c r="Q1720" i="17" s="1"/>
  <c r="L1719" i="7"/>
  <c r="Q1719" i="17" s="1"/>
  <c r="L1718" i="7"/>
  <c r="Q1718" i="17" s="1"/>
  <c r="L1717" i="7"/>
  <c r="Q1717" i="17" s="1"/>
  <c r="L1716" i="7"/>
  <c r="Q1716" i="17" s="1"/>
  <c r="L1715" i="7"/>
  <c r="Q1715" i="17" s="1"/>
  <c r="L1714" i="7"/>
  <c r="Q1714" i="17" s="1"/>
  <c r="L1713" i="7"/>
  <c r="Q1713" i="17" s="1"/>
  <c r="L1712" i="7"/>
  <c r="Q1712" i="17" s="1"/>
  <c r="L1711" i="7"/>
  <c r="Q1711" i="17" s="1"/>
  <c r="L1710" i="7"/>
  <c r="Q1710" i="17" s="1"/>
  <c r="L1709" i="7"/>
  <c r="Q1709" i="17" s="1"/>
  <c r="L1708" i="7"/>
  <c r="Q1708" i="17" s="1"/>
  <c r="L1707" i="7"/>
  <c r="Q1707" i="17" s="1"/>
  <c r="L1706" i="7"/>
  <c r="Q1706" i="17" s="1"/>
  <c r="L1705" i="7"/>
  <c r="Q1705" i="17" s="1"/>
  <c r="L1704" i="7"/>
  <c r="Q1704" i="17" s="1"/>
  <c r="L1703" i="7"/>
  <c r="Q1703" i="17" s="1"/>
  <c r="L1702" i="7"/>
  <c r="Q1702" i="17" s="1"/>
  <c r="L1701" i="7"/>
  <c r="Q1701" i="17" s="1"/>
  <c r="L1700" i="7"/>
  <c r="Q1700" i="17" s="1"/>
  <c r="L1699" i="7"/>
  <c r="Q1699" i="17" s="1"/>
  <c r="L1698" i="7"/>
  <c r="Q1698" i="17" s="1"/>
  <c r="L1697" i="7"/>
  <c r="Q1697" i="17" s="1"/>
  <c r="L1696" i="7"/>
  <c r="Q1696" i="17" s="1"/>
  <c r="L1695" i="7"/>
  <c r="Q1695" i="17" s="1"/>
  <c r="L1694" i="7"/>
  <c r="Q1694" i="17" s="1"/>
  <c r="L1693" i="7"/>
  <c r="Q1693" i="17" s="1"/>
  <c r="L1692" i="7"/>
  <c r="Q1692" i="17" s="1"/>
  <c r="L1691" i="7"/>
  <c r="Q1691" i="17" s="1"/>
  <c r="L1690" i="7"/>
  <c r="Q1690" i="17" s="1"/>
  <c r="L1689" i="7"/>
  <c r="Q1689" i="17" s="1"/>
  <c r="L1688" i="7"/>
  <c r="Q1688" i="17" s="1"/>
  <c r="L1687" i="7"/>
  <c r="Q1687" i="17" s="1"/>
  <c r="L1686" i="7"/>
  <c r="Q1686" i="17" s="1"/>
  <c r="L1685" i="7"/>
  <c r="Q1685" i="17" s="1"/>
  <c r="L1684" i="7"/>
  <c r="Q1684" i="17" s="1"/>
  <c r="L1683" i="7"/>
  <c r="Q1683" i="17" s="1"/>
  <c r="L1682" i="7"/>
  <c r="Q1682" i="17" s="1"/>
  <c r="L1681" i="7"/>
  <c r="Q1681" i="17" s="1"/>
  <c r="L1680" i="7"/>
  <c r="Q1680" i="17" s="1"/>
  <c r="L1679" i="7"/>
  <c r="Q1679" i="17" s="1"/>
  <c r="L1678" i="7"/>
  <c r="Q1678" i="17" s="1"/>
  <c r="L1677" i="7"/>
  <c r="Q1677" i="17" s="1"/>
  <c r="L1676" i="7"/>
  <c r="Q1676" i="17" s="1"/>
  <c r="L1675" i="7"/>
  <c r="Q1675" i="17" s="1"/>
  <c r="L1674" i="7"/>
  <c r="Q1674" i="17" s="1"/>
  <c r="L1673" i="7"/>
  <c r="Q1673" i="17" s="1"/>
  <c r="L1672" i="7"/>
  <c r="Q1672" i="17" s="1"/>
  <c r="L1671" i="7"/>
  <c r="Q1671" i="17" s="1"/>
  <c r="L1670" i="7"/>
  <c r="Q1670" i="17" s="1"/>
  <c r="L1669" i="7"/>
  <c r="Q1669" i="17" s="1"/>
  <c r="L1668" i="7"/>
  <c r="Q1668" i="17" s="1"/>
  <c r="L1667" i="7"/>
  <c r="Q1667" i="17" s="1"/>
  <c r="L1666" i="7"/>
  <c r="Q1666" i="17" s="1"/>
  <c r="L1665" i="7"/>
  <c r="Q1665" i="17" s="1"/>
  <c r="L1664" i="7"/>
  <c r="Q1664" i="17" s="1"/>
  <c r="L1663" i="7"/>
  <c r="Q1663" i="17" s="1"/>
  <c r="L1662" i="7"/>
  <c r="Q1662" i="17" s="1"/>
  <c r="L1661" i="7"/>
  <c r="Q1661" i="17" s="1"/>
  <c r="L1660" i="7"/>
  <c r="Q1660" i="17" s="1"/>
  <c r="L1659" i="7"/>
  <c r="Q1659" i="17" s="1"/>
  <c r="L1658" i="7"/>
  <c r="Q1658" i="17" s="1"/>
  <c r="L1657" i="7"/>
  <c r="Q1657" i="17" s="1"/>
  <c r="L1656" i="7"/>
  <c r="Q1656" i="17" s="1"/>
  <c r="L1655" i="7"/>
  <c r="Q1655" i="17" s="1"/>
  <c r="L1654" i="7"/>
  <c r="Q1654" i="17" s="1"/>
  <c r="L1653" i="7"/>
  <c r="Q1653" i="17" s="1"/>
  <c r="L1652" i="7"/>
  <c r="Q1652" i="17" s="1"/>
  <c r="L1651" i="7"/>
  <c r="Q1651" i="17" s="1"/>
  <c r="L1650" i="7"/>
  <c r="Q1650" i="17" s="1"/>
  <c r="L1649" i="7"/>
  <c r="Q1649" i="17" s="1"/>
  <c r="L1648" i="7"/>
  <c r="Q1648" i="17" s="1"/>
  <c r="L1647" i="7"/>
  <c r="Q1647" i="17" s="1"/>
  <c r="L1646" i="7"/>
  <c r="Q1646" i="17" s="1"/>
  <c r="L1645" i="7"/>
  <c r="Q1645" i="17" s="1"/>
  <c r="L1644" i="7"/>
  <c r="Q1644" i="17" s="1"/>
  <c r="L1643" i="7"/>
  <c r="Q1643" i="17" s="1"/>
  <c r="L1642" i="7"/>
  <c r="Q1642" i="17" s="1"/>
  <c r="L1641" i="7"/>
  <c r="Q1641" i="17" s="1"/>
  <c r="L1640" i="7"/>
  <c r="Q1640" i="17" s="1"/>
  <c r="L1639" i="7"/>
  <c r="Q1639" i="17" s="1"/>
  <c r="L1638" i="7"/>
  <c r="Q1638" i="17" s="1"/>
  <c r="L1637" i="7"/>
  <c r="Q1637" i="17" s="1"/>
  <c r="L1636" i="7"/>
  <c r="Q1636" i="17" s="1"/>
  <c r="L1635" i="7"/>
  <c r="Q1635" i="17" s="1"/>
  <c r="L1634" i="7"/>
  <c r="Q1634" i="17" s="1"/>
  <c r="L1633" i="7"/>
  <c r="Q1633" i="17" s="1"/>
  <c r="L1632" i="7"/>
  <c r="Q1632" i="17" s="1"/>
  <c r="L1631" i="7"/>
  <c r="Q1631" i="17" s="1"/>
  <c r="L1630" i="7"/>
  <c r="Q1630" i="17" s="1"/>
  <c r="L1629" i="7"/>
  <c r="Q1629" i="17" s="1"/>
  <c r="L1628" i="7"/>
  <c r="Q1628" i="17" s="1"/>
  <c r="L1627" i="7"/>
  <c r="Q1627" i="17" s="1"/>
  <c r="L1626" i="7"/>
  <c r="Q1626" i="17" s="1"/>
  <c r="L1625" i="7"/>
  <c r="Q1625" i="17" s="1"/>
  <c r="L1624" i="7"/>
  <c r="Q1624" i="17" s="1"/>
  <c r="L1623" i="7"/>
  <c r="Q1623" i="17" s="1"/>
  <c r="L1622" i="7"/>
  <c r="Q1622" i="17" s="1"/>
  <c r="L1621" i="7"/>
  <c r="Q1621" i="17" s="1"/>
  <c r="L1620" i="7"/>
  <c r="Q1620" i="17" s="1"/>
  <c r="L1619" i="7"/>
  <c r="Q1619" i="17" s="1"/>
  <c r="L1618" i="7"/>
  <c r="Q1618" i="17" s="1"/>
  <c r="L1617" i="7"/>
  <c r="Q1617" i="17" s="1"/>
  <c r="L1616" i="7"/>
  <c r="Q1616" i="17" s="1"/>
  <c r="L1615" i="7"/>
  <c r="Q1615" i="17" s="1"/>
  <c r="L1614" i="7"/>
  <c r="Q1614" i="17" s="1"/>
  <c r="L1613" i="7"/>
  <c r="Q1613" i="17" s="1"/>
  <c r="L1612" i="7"/>
  <c r="Q1612" i="17" s="1"/>
  <c r="L1611" i="7"/>
  <c r="Q1611" i="17" s="1"/>
  <c r="L1610" i="7"/>
  <c r="Q1610" i="17" s="1"/>
  <c r="L1609" i="7"/>
  <c r="Q1609" i="17" s="1"/>
  <c r="L1608" i="7"/>
  <c r="Q1608" i="17" s="1"/>
  <c r="L1607" i="7"/>
  <c r="Q1607" i="17" s="1"/>
  <c r="L1606" i="7"/>
  <c r="Q1606" i="17" s="1"/>
  <c r="L1605" i="7"/>
  <c r="Q1605" i="17" s="1"/>
  <c r="L1604" i="7"/>
  <c r="Q1604" i="17" s="1"/>
  <c r="L1603" i="7"/>
  <c r="Q1603" i="17" s="1"/>
  <c r="L1602" i="7"/>
  <c r="Q1602" i="17" s="1"/>
  <c r="L1601" i="7"/>
  <c r="Q1601" i="17" s="1"/>
  <c r="L1600" i="7"/>
  <c r="Q1600" i="17" s="1"/>
  <c r="L1599" i="7"/>
  <c r="Q1599" i="17" s="1"/>
  <c r="L1598" i="7"/>
  <c r="Q1598" i="17" s="1"/>
  <c r="L1597" i="7"/>
  <c r="Q1597" i="17" s="1"/>
  <c r="L1596" i="7"/>
  <c r="Q1596" i="17" s="1"/>
  <c r="L1595" i="7"/>
  <c r="Q1595" i="17" s="1"/>
  <c r="L1594" i="7"/>
  <c r="Q1594" i="17" s="1"/>
  <c r="L1593" i="7"/>
  <c r="Q1593" i="17" s="1"/>
  <c r="L1592" i="7"/>
  <c r="Q1592" i="17" s="1"/>
  <c r="L1591" i="7"/>
  <c r="Q1591" i="17" s="1"/>
  <c r="L1590" i="7"/>
  <c r="Q1590" i="17" s="1"/>
  <c r="L1589" i="7"/>
  <c r="Q1589" i="17" s="1"/>
  <c r="L1588" i="7"/>
  <c r="Q1588" i="17" s="1"/>
  <c r="L1587" i="7"/>
  <c r="Q1587" i="17" s="1"/>
  <c r="L1586" i="7"/>
  <c r="Q1586" i="17" s="1"/>
  <c r="L1585" i="7"/>
  <c r="Q1585" i="17" s="1"/>
  <c r="L1584" i="7"/>
  <c r="Q1584" i="17" s="1"/>
  <c r="L1583" i="7"/>
  <c r="Q1583" i="17" s="1"/>
  <c r="L1582" i="7"/>
  <c r="Q1582" i="17" s="1"/>
  <c r="L1581" i="7"/>
  <c r="Q1581" i="17" s="1"/>
  <c r="L1580" i="7"/>
  <c r="Q1580" i="17" s="1"/>
  <c r="L1579" i="7"/>
  <c r="Q1579" i="17" s="1"/>
  <c r="L1578" i="7"/>
  <c r="Q1578" i="17" s="1"/>
  <c r="L1577" i="7"/>
  <c r="Q1577" i="17" s="1"/>
  <c r="L1576" i="7"/>
  <c r="Q1576" i="17" s="1"/>
  <c r="L1575" i="7"/>
  <c r="Q1575" i="17" s="1"/>
  <c r="L1574" i="7"/>
  <c r="Q1574" i="17" s="1"/>
  <c r="L1573" i="7"/>
  <c r="Q1573" i="17" s="1"/>
  <c r="L1572" i="7"/>
  <c r="Q1572" i="17" s="1"/>
  <c r="L1571" i="7"/>
  <c r="Q1571" i="17" s="1"/>
  <c r="L1570" i="7"/>
  <c r="Q1570" i="17" s="1"/>
  <c r="L1569" i="7"/>
  <c r="Q1569" i="17" s="1"/>
  <c r="L1568" i="7"/>
  <c r="Q1568" i="17" s="1"/>
  <c r="L1567" i="7"/>
  <c r="Q1567" i="17" s="1"/>
  <c r="L1566" i="7"/>
  <c r="Q1566" i="17" s="1"/>
  <c r="L1565" i="7"/>
  <c r="Q1565" i="17" s="1"/>
  <c r="L1564" i="7"/>
  <c r="Q1564" i="17" s="1"/>
  <c r="L1563" i="7"/>
  <c r="Q1563" i="17" s="1"/>
  <c r="L1562" i="7"/>
  <c r="Q1562" i="17" s="1"/>
  <c r="L1561" i="7"/>
  <c r="Q1561" i="17" s="1"/>
  <c r="L1560" i="7"/>
  <c r="Q1560" i="17" s="1"/>
  <c r="L1559" i="7"/>
  <c r="Q1559" i="17" s="1"/>
  <c r="L1558" i="7"/>
  <c r="Q1558" i="17" s="1"/>
  <c r="L1557" i="7"/>
  <c r="Q1557" i="17" s="1"/>
  <c r="L1556" i="7"/>
  <c r="Q1556" i="17" s="1"/>
  <c r="L1555" i="7"/>
  <c r="Q1555" i="17" s="1"/>
  <c r="L1554" i="7"/>
  <c r="Q1554" i="17" s="1"/>
  <c r="L1553" i="7"/>
  <c r="Q1553" i="17" s="1"/>
  <c r="L1552" i="7"/>
  <c r="Q1552" i="17" s="1"/>
  <c r="L1551" i="7"/>
  <c r="Q1551" i="17" s="1"/>
  <c r="L1550" i="7"/>
  <c r="Q1550" i="17" s="1"/>
  <c r="L1549" i="7"/>
  <c r="Q1549" i="17" s="1"/>
  <c r="L1548" i="7"/>
  <c r="Q1548" i="17" s="1"/>
  <c r="L1547" i="7"/>
  <c r="Q1547" i="17" s="1"/>
  <c r="L1546" i="7"/>
  <c r="Q1546" i="17" s="1"/>
  <c r="L1545" i="7"/>
  <c r="Q1545" i="17" s="1"/>
  <c r="L1544" i="7"/>
  <c r="Q1544" i="17" s="1"/>
  <c r="L1543" i="7"/>
  <c r="Q1543" i="17" s="1"/>
  <c r="L1542" i="7"/>
  <c r="Q1542" i="17" s="1"/>
  <c r="L1541" i="7"/>
  <c r="Q1541" i="17" s="1"/>
  <c r="L1540" i="7"/>
  <c r="Q1540" i="17" s="1"/>
  <c r="L1539" i="7"/>
  <c r="Q1539" i="17" s="1"/>
  <c r="L1538" i="7"/>
  <c r="Q1538" i="17" s="1"/>
  <c r="L1537" i="7"/>
  <c r="Q1537" i="17" s="1"/>
  <c r="L1536" i="7"/>
  <c r="Q1536" i="17" s="1"/>
  <c r="L1535" i="7"/>
  <c r="Q1535" i="17" s="1"/>
  <c r="L1534" i="7"/>
  <c r="Q1534" i="17" s="1"/>
  <c r="L1533" i="7"/>
  <c r="Q1533" i="17" s="1"/>
  <c r="L1532" i="7"/>
  <c r="Q1532" i="17" s="1"/>
  <c r="L1531" i="7"/>
  <c r="Q1531" i="17" s="1"/>
  <c r="L1530" i="7"/>
  <c r="Q1530" i="17" s="1"/>
  <c r="L1529" i="7"/>
  <c r="Q1529" i="17" s="1"/>
  <c r="L1528" i="7"/>
  <c r="Q1528" i="17" s="1"/>
  <c r="L1527" i="7"/>
  <c r="Q1527" i="17" s="1"/>
  <c r="L1526" i="7"/>
  <c r="Q1526" i="17" s="1"/>
  <c r="L1525" i="7"/>
  <c r="Q1525" i="17" s="1"/>
  <c r="L1524" i="7"/>
  <c r="Q1524" i="17" s="1"/>
  <c r="L1523" i="7"/>
  <c r="Q1523" i="17" s="1"/>
  <c r="L1522" i="7"/>
  <c r="Q1522" i="17" s="1"/>
  <c r="L1521" i="7"/>
  <c r="Q1521" i="17" s="1"/>
  <c r="L1520" i="7"/>
  <c r="Q1520" i="17" s="1"/>
  <c r="L1519" i="7"/>
  <c r="Q1519" i="17" s="1"/>
  <c r="L1518" i="7"/>
  <c r="Q1518" i="17" s="1"/>
  <c r="L1517" i="7"/>
  <c r="Q1517" i="17" s="1"/>
  <c r="L1516" i="7"/>
  <c r="Q1516" i="17" s="1"/>
  <c r="L1515" i="7"/>
  <c r="Q1515" i="17" s="1"/>
  <c r="L1514" i="7"/>
  <c r="Q1514" i="17" s="1"/>
  <c r="L1513" i="7"/>
  <c r="Q1513" i="17" s="1"/>
  <c r="L1512" i="7"/>
  <c r="Q1512" i="17" s="1"/>
  <c r="L1511" i="7"/>
  <c r="Q1511" i="17" s="1"/>
  <c r="L1510" i="7"/>
  <c r="Q1510" i="17" s="1"/>
  <c r="L1509" i="7"/>
  <c r="Q1509" i="17" s="1"/>
  <c r="L1508" i="7"/>
  <c r="Q1508" i="17" s="1"/>
  <c r="L1507" i="7"/>
  <c r="Q1507" i="17" s="1"/>
  <c r="L1506" i="7"/>
  <c r="Q1506" i="17" s="1"/>
  <c r="L1505" i="7"/>
  <c r="Q1505" i="17" s="1"/>
  <c r="L1504" i="7"/>
  <c r="Q1504" i="17" s="1"/>
  <c r="L1503" i="7"/>
  <c r="Q1503" i="17" s="1"/>
  <c r="L1502" i="7"/>
  <c r="Q1502" i="17" s="1"/>
  <c r="L1501" i="7"/>
  <c r="Q1501" i="17" s="1"/>
  <c r="L1500" i="7"/>
  <c r="Q1500" i="17" s="1"/>
  <c r="L1499" i="7"/>
  <c r="Q1499" i="17" s="1"/>
  <c r="L1498" i="7"/>
  <c r="Q1498" i="17" s="1"/>
  <c r="L1497" i="7"/>
  <c r="Q1497" i="17" s="1"/>
  <c r="L1496" i="7"/>
  <c r="Q1496" i="17" s="1"/>
  <c r="L1495" i="7"/>
  <c r="Q1495" i="17" s="1"/>
  <c r="L1494" i="7"/>
  <c r="Q1494" i="17" s="1"/>
  <c r="L1493" i="7"/>
  <c r="Q1493" i="17" s="1"/>
  <c r="L1492" i="7"/>
  <c r="Q1492" i="17" s="1"/>
  <c r="L1491" i="7"/>
  <c r="Q1491" i="17" s="1"/>
  <c r="L1490" i="7"/>
  <c r="Q1490" i="17" s="1"/>
  <c r="L1489" i="7"/>
  <c r="Q1489" i="17" s="1"/>
  <c r="L1488" i="7"/>
  <c r="Q1488" i="17" s="1"/>
  <c r="L1487" i="7"/>
  <c r="Q1487" i="17" s="1"/>
  <c r="L1486" i="7"/>
  <c r="Q1486" i="17" s="1"/>
  <c r="L1485" i="7"/>
  <c r="Q1485" i="17" s="1"/>
  <c r="L1484" i="7"/>
  <c r="Q1484" i="17" s="1"/>
  <c r="L1483" i="7"/>
  <c r="Q1483" i="17" s="1"/>
  <c r="L1482" i="7"/>
  <c r="Q1482" i="17" s="1"/>
  <c r="L1481" i="7"/>
  <c r="Q1481" i="17" s="1"/>
  <c r="L1480" i="7"/>
  <c r="Q1480" i="17" s="1"/>
  <c r="L1479" i="7"/>
  <c r="Q1479" i="17" s="1"/>
  <c r="L1478" i="7"/>
  <c r="Q1478" i="17" s="1"/>
  <c r="L1477" i="7"/>
  <c r="Q1477" i="17" s="1"/>
  <c r="L1476" i="7"/>
  <c r="Q1476" i="17" s="1"/>
  <c r="L1475" i="7"/>
  <c r="Q1475" i="17" s="1"/>
  <c r="L1474" i="7"/>
  <c r="Q1474" i="17" s="1"/>
  <c r="L1473" i="7"/>
  <c r="Q1473" i="17" s="1"/>
  <c r="L1472" i="7"/>
  <c r="Q1472" i="17" s="1"/>
  <c r="L1471" i="7"/>
  <c r="Q1471" i="17" s="1"/>
  <c r="L1470" i="7"/>
  <c r="Q1470" i="17" s="1"/>
  <c r="L1469" i="7"/>
  <c r="Q1469" i="17" s="1"/>
  <c r="L1468" i="7"/>
  <c r="Q1468" i="17" s="1"/>
  <c r="L1467" i="7"/>
  <c r="Q1467" i="17" s="1"/>
  <c r="L1466" i="7"/>
  <c r="Q1466" i="17" s="1"/>
  <c r="L1465" i="7"/>
  <c r="Q1465" i="17" s="1"/>
  <c r="L1464" i="7"/>
  <c r="Q1464" i="17" s="1"/>
  <c r="L1463" i="7"/>
  <c r="Q1463" i="17" s="1"/>
  <c r="L1462" i="7"/>
  <c r="Q1462" i="17" s="1"/>
  <c r="L1461" i="7"/>
  <c r="Q1461" i="17" s="1"/>
  <c r="L1460" i="7"/>
  <c r="Q1460" i="17" s="1"/>
  <c r="L1459" i="7"/>
  <c r="Q1459" i="17" s="1"/>
  <c r="L1458" i="7"/>
  <c r="Q1458" i="17" s="1"/>
  <c r="L1457" i="7"/>
  <c r="Q1457" i="17" s="1"/>
  <c r="L1456" i="7"/>
  <c r="Q1456" i="17" s="1"/>
  <c r="L1455" i="7"/>
  <c r="Q1455" i="17" s="1"/>
  <c r="L1454" i="7"/>
  <c r="Q1454" i="17" s="1"/>
  <c r="L1453" i="7"/>
  <c r="Q1453" i="17" s="1"/>
  <c r="L1452" i="7"/>
  <c r="Q1452" i="17" s="1"/>
  <c r="L1451" i="7"/>
  <c r="Q1451" i="17" s="1"/>
  <c r="L1450" i="7"/>
  <c r="Q1450" i="17" s="1"/>
  <c r="L1449" i="7"/>
  <c r="Q1449" i="17" s="1"/>
  <c r="L1448" i="7"/>
  <c r="Q1448" i="17" s="1"/>
  <c r="L1447" i="7"/>
  <c r="Q1447" i="17" s="1"/>
  <c r="L1446" i="7"/>
  <c r="Q1446" i="17" s="1"/>
  <c r="L1445" i="7"/>
  <c r="Q1445" i="17" s="1"/>
  <c r="L1444" i="7"/>
  <c r="Q1444" i="17" s="1"/>
  <c r="L1443" i="7"/>
  <c r="Q1443" i="17" s="1"/>
  <c r="L1442" i="7"/>
  <c r="Q1442" i="17" s="1"/>
  <c r="L1441" i="7"/>
  <c r="Q1441" i="17" s="1"/>
  <c r="L1440" i="7"/>
  <c r="Q1440" i="17" s="1"/>
  <c r="L1439" i="7"/>
  <c r="Q1439" i="17" s="1"/>
  <c r="L1438" i="7"/>
  <c r="Q1438" i="17" s="1"/>
  <c r="L1437" i="7"/>
  <c r="Q1437" i="17" s="1"/>
  <c r="L1436" i="7"/>
  <c r="Q1436" i="17" s="1"/>
  <c r="L1435" i="7"/>
  <c r="Q1435" i="17" s="1"/>
  <c r="L1434" i="7"/>
  <c r="Q1434" i="17" s="1"/>
  <c r="L1433" i="7"/>
  <c r="Q1433" i="17" s="1"/>
  <c r="L1432" i="7"/>
  <c r="Q1432" i="17" s="1"/>
  <c r="L1431" i="7"/>
  <c r="Q1431" i="17" s="1"/>
  <c r="L1430" i="7"/>
  <c r="Q1430" i="17" s="1"/>
  <c r="L1429" i="7"/>
  <c r="Q1429" i="17" s="1"/>
  <c r="L1428" i="7"/>
  <c r="Q1428" i="17" s="1"/>
  <c r="L1427" i="7"/>
  <c r="Q1427" i="17" s="1"/>
  <c r="L1426" i="7"/>
  <c r="Q1426" i="17" s="1"/>
  <c r="L1425" i="7"/>
  <c r="Q1425" i="17" s="1"/>
  <c r="L1424" i="7"/>
  <c r="Q1424" i="17" s="1"/>
  <c r="L1423" i="7"/>
  <c r="Q1423" i="17" s="1"/>
  <c r="L1422" i="7"/>
  <c r="Q1422" i="17" s="1"/>
  <c r="L1421" i="7"/>
  <c r="Q1421" i="17" s="1"/>
  <c r="L1420" i="7"/>
  <c r="Q1420" i="17" s="1"/>
  <c r="L1419" i="7"/>
  <c r="Q1419" i="17" s="1"/>
  <c r="L1418" i="7"/>
  <c r="Q1418" i="17" s="1"/>
  <c r="L1417" i="7"/>
  <c r="Q1417" i="17" s="1"/>
  <c r="L1416" i="7"/>
  <c r="Q1416" i="17" s="1"/>
  <c r="L1415" i="7"/>
  <c r="Q1415" i="17" s="1"/>
  <c r="L1414" i="7"/>
  <c r="Q1414" i="17" s="1"/>
  <c r="L1413" i="7"/>
  <c r="Q1413" i="17" s="1"/>
  <c r="L1412" i="7"/>
  <c r="Q1412" i="17" s="1"/>
  <c r="L1411" i="7"/>
  <c r="Q1411" i="17" s="1"/>
  <c r="L1410" i="7"/>
  <c r="Q1410" i="17" s="1"/>
  <c r="L1409" i="7"/>
  <c r="Q1409" i="17" s="1"/>
  <c r="L1408" i="7"/>
  <c r="Q1408" i="17" s="1"/>
  <c r="L1407" i="7"/>
  <c r="Q1407" i="17" s="1"/>
  <c r="L1406" i="7"/>
  <c r="Q1406" i="17" s="1"/>
  <c r="L1405" i="7"/>
  <c r="Q1405" i="17" s="1"/>
  <c r="L1404" i="7"/>
  <c r="Q1404" i="17" s="1"/>
  <c r="L1403" i="7"/>
  <c r="Q1403" i="17" s="1"/>
  <c r="L1402" i="7"/>
  <c r="Q1402" i="17" s="1"/>
  <c r="L1401" i="7"/>
  <c r="Q1401" i="17" s="1"/>
  <c r="L1400" i="7"/>
  <c r="Q1400" i="17" s="1"/>
  <c r="L1399" i="7"/>
  <c r="Q1399" i="17" s="1"/>
  <c r="L1398" i="7"/>
  <c r="Q1398" i="17" s="1"/>
  <c r="L1397" i="7"/>
  <c r="Q1397" i="17" s="1"/>
  <c r="L1396" i="7"/>
  <c r="Q1396" i="17" s="1"/>
  <c r="L1395" i="7"/>
  <c r="Q1395" i="17" s="1"/>
  <c r="L1394" i="7"/>
  <c r="Q1394" i="17" s="1"/>
  <c r="L1393" i="7"/>
  <c r="Q1393" i="17" s="1"/>
  <c r="L1392" i="7"/>
  <c r="Q1392" i="17" s="1"/>
  <c r="L1391" i="7"/>
  <c r="Q1391" i="17" s="1"/>
  <c r="L1390" i="7"/>
  <c r="Q1390" i="17" s="1"/>
  <c r="L1389" i="7"/>
  <c r="Q1389" i="17" s="1"/>
  <c r="L1388" i="7"/>
  <c r="Q1388" i="17" s="1"/>
  <c r="L1387" i="7"/>
  <c r="Q1387" i="17" s="1"/>
  <c r="L1386" i="7"/>
  <c r="Q1386" i="17" s="1"/>
  <c r="L1385" i="7"/>
  <c r="Q1385" i="17" s="1"/>
  <c r="L1384" i="7"/>
  <c r="Q1384" i="17" s="1"/>
  <c r="L1383" i="7"/>
  <c r="Q1383" i="17" s="1"/>
  <c r="L1382" i="7"/>
  <c r="Q1382" i="17" s="1"/>
  <c r="L1381" i="7"/>
  <c r="Q1381" i="17" s="1"/>
  <c r="L1380" i="7"/>
  <c r="Q1380" i="17" s="1"/>
  <c r="L1379" i="7"/>
  <c r="Q1379" i="17" s="1"/>
  <c r="L1378" i="7"/>
  <c r="Q1378" i="17" s="1"/>
  <c r="L1377" i="7"/>
  <c r="Q1377" i="17" s="1"/>
  <c r="L1376" i="7"/>
  <c r="Q1376" i="17" s="1"/>
  <c r="L1375" i="7"/>
  <c r="Q1375" i="17" s="1"/>
  <c r="L1374" i="7"/>
  <c r="Q1374" i="17" s="1"/>
  <c r="L1373" i="7"/>
  <c r="Q1373" i="17" s="1"/>
  <c r="L1372" i="7"/>
  <c r="Q1372" i="17" s="1"/>
  <c r="L1371" i="7"/>
  <c r="Q1371" i="17" s="1"/>
  <c r="L1370" i="7"/>
  <c r="Q1370" i="17" s="1"/>
  <c r="L1369" i="7"/>
  <c r="Q1369" i="17" s="1"/>
  <c r="L1368" i="7"/>
  <c r="Q1368" i="17" s="1"/>
  <c r="L1367" i="7"/>
  <c r="Q1367" i="17" s="1"/>
  <c r="L1366" i="7"/>
  <c r="Q1366" i="17" s="1"/>
  <c r="L1365" i="7"/>
  <c r="Q1365" i="17" s="1"/>
  <c r="L1364" i="7"/>
  <c r="Q1364" i="17" s="1"/>
  <c r="L1363" i="7"/>
  <c r="Q1363" i="17" s="1"/>
  <c r="L1362" i="7"/>
  <c r="Q1362" i="17" s="1"/>
  <c r="L1361" i="7"/>
  <c r="Q1361" i="17" s="1"/>
  <c r="L1360" i="7"/>
  <c r="Q1360" i="17" s="1"/>
  <c r="L1359" i="7"/>
  <c r="Q1359" i="17" s="1"/>
  <c r="L1358" i="7"/>
  <c r="Q1358" i="17" s="1"/>
  <c r="L1357" i="7"/>
  <c r="Q1357" i="17" s="1"/>
  <c r="L1356" i="7"/>
  <c r="Q1356" i="17" s="1"/>
  <c r="L1355" i="7"/>
  <c r="Q1355" i="17" s="1"/>
  <c r="L1354" i="7"/>
  <c r="Q1354" i="17" s="1"/>
  <c r="L1353" i="7"/>
  <c r="Q1353" i="17" s="1"/>
  <c r="L1352" i="7"/>
  <c r="Q1352" i="17" s="1"/>
  <c r="L1351" i="7"/>
  <c r="Q1351" i="17" s="1"/>
  <c r="L1350" i="7"/>
  <c r="Q1350" i="17" s="1"/>
  <c r="L1349" i="7"/>
  <c r="Q1349" i="17" s="1"/>
  <c r="L1348" i="7"/>
  <c r="Q1348" i="17" s="1"/>
  <c r="L1347" i="7"/>
  <c r="Q1347" i="17" s="1"/>
  <c r="L1346" i="7"/>
  <c r="Q1346" i="17" s="1"/>
  <c r="L1345" i="7"/>
  <c r="Q1345" i="17" s="1"/>
  <c r="L1344" i="7"/>
  <c r="Q1344" i="17" s="1"/>
  <c r="L1343" i="7"/>
  <c r="Q1343" i="17" s="1"/>
  <c r="L1342" i="7"/>
  <c r="Q1342" i="17" s="1"/>
  <c r="L1341" i="7"/>
  <c r="Q1341" i="17" s="1"/>
  <c r="L1340" i="7"/>
  <c r="Q1340" i="17" s="1"/>
  <c r="L1339" i="7"/>
  <c r="Q1339" i="17" s="1"/>
  <c r="L1338" i="7"/>
  <c r="Q1338" i="17" s="1"/>
  <c r="L1337" i="7"/>
  <c r="Q1337" i="17" s="1"/>
  <c r="L1336" i="7"/>
  <c r="Q1336" i="17" s="1"/>
  <c r="L1335" i="7"/>
  <c r="Q1335" i="17" s="1"/>
  <c r="L1334" i="7"/>
  <c r="Q1334" i="17" s="1"/>
  <c r="L1333" i="7"/>
  <c r="Q1333" i="17" s="1"/>
  <c r="L1332" i="7"/>
  <c r="Q1332" i="17" s="1"/>
  <c r="L1331" i="7"/>
  <c r="Q1331" i="17" s="1"/>
  <c r="L1330" i="7"/>
  <c r="Q1330" i="17" s="1"/>
  <c r="L1329" i="7"/>
  <c r="Q1329" i="17" s="1"/>
  <c r="L1328" i="7"/>
  <c r="Q1328" i="17" s="1"/>
  <c r="L1327" i="7"/>
  <c r="Q1327" i="17" s="1"/>
  <c r="L1326" i="7"/>
  <c r="Q1326" i="17" s="1"/>
  <c r="L1325" i="7"/>
  <c r="Q1325" i="17" s="1"/>
  <c r="L1324" i="7"/>
  <c r="Q1324" i="17" s="1"/>
  <c r="L1323" i="7"/>
  <c r="Q1323" i="17" s="1"/>
  <c r="L1322" i="7"/>
  <c r="Q1322" i="17" s="1"/>
  <c r="L1321" i="7"/>
  <c r="Q1321" i="17" s="1"/>
  <c r="L1320" i="7"/>
  <c r="Q1320" i="17" s="1"/>
  <c r="L1319" i="7"/>
  <c r="Q1319" i="17" s="1"/>
  <c r="L1318" i="7"/>
  <c r="Q1318" i="17" s="1"/>
  <c r="L1317" i="7"/>
  <c r="Q1317" i="17" s="1"/>
  <c r="L1316" i="7"/>
  <c r="Q1316" i="17" s="1"/>
  <c r="L1315" i="7"/>
  <c r="Q1315" i="17" s="1"/>
  <c r="L1314" i="7"/>
  <c r="Q1314" i="17" s="1"/>
  <c r="L1313" i="7"/>
  <c r="Q1313" i="17" s="1"/>
  <c r="L1312" i="7"/>
  <c r="Q1312" i="17" s="1"/>
  <c r="L1311" i="7"/>
  <c r="Q1311" i="17" s="1"/>
  <c r="L1310" i="7"/>
  <c r="Q1310" i="17" s="1"/>
  <c r="L1309" i="7"/>
  <c r="Q1309" i="17" s="1"/>
  <c r="L1308" i="7"/>
  <c r="Q1308" i="17" s="1"/>
  <c r="L1307" i="7"/>
  <c r="Q1307" i="17" s="1"/>
  <c r="L1306" i="7"/>
  <c r="Q1306" i="17" s="1"/>
  <c r="L1305" i="7"/>
  <c r="Q1305" i="17" s="1"/>
  <c r="L1304" i="7"/>
  <c r="Q1304" i="17" s="1"/>
  <c r="L1303" i="7"/>
  <c r="Q1303" i="17" s="1"/>
  <c r="L1302" i="7"/>
  <c r="Q1302" i="17" s="1"/>
  <c r="L1301" i="7"/>
  <c r="Q1301" i="17" s="1"/>
  <c r="L1300" i="7"/>
  <c r="Q1300" i="17" s="1"/>
  <c r="L1299" i="7"/>
  <c r="Q1299" i="17" s="1"/>
  <c r="L1298" i="7"/>
  <c r="Q1298" i="17" s="1"/>
  <c r="L1297" i="7"/>
  <c r="Q1297" i="17" s="1"/>
  <c r="L1296" i="7"/>
  <c r="Q1296" i="17" s="1"/>
  <c r="L1295" i="7"/>
  <c r="Q1295" i="17" s="1"/>
  <c r="L1294" i="7"/>
  <c r="Q1294" i="17" s="1"/>
  <c r="L1293" i="7"/>
  <c r="Q1293" i="17" s="1"/>
  <c r="L1292" i="7"/>
  <c r="Q1292" i="17" s="1"/>
  <c r="L1291" i="7"/>
  <c r="Q1291" i="17" s="1"/>
  <c r="L1290" i="7"/>
  <c r="Q1290" i="17" s="1"/>
  <c r="L1289" i="7"/>
  <c r="Q1289" i="17" s="1"/>
  <c r="L1288" i="7"/>
  <c r="Q1288" i="17" s="1"/>
  <c r="L1287" i="7"/>
  <c r="Q1287" i="17" s="1"/>
  <c r="L1286" i="7"/>
  <c r="Q1286" i="17" s="1"/>
  <c r="L1285" i="7"/>
  <c r="Q1285" i="17" s="1"/>
  <c r="L1284" i="7"/>
  <c r="Q1284" i="17" s="1"/>
  <c r="L1283" i="7"/>
  <c r="Q1283" i="17" s="1"/>
  <c r="L1282" i="7"/>
  <c r="Q1282" i="17" s="1"/>
  <c r="L1281" i="7"/>
  <c r="Q1281" i="17" s="1"/>
  <c r="L1280" i="7"/>
  <c r="Q1280" i="17" s="1"/>
  <c r="L1279" i="7"/>
  <c r="Q1279" i="17" s="1"/>
  <c r="L1278" i="7"/>
  <c r="Q1278" i="17" s="1"/>
  <c r="L1277" i="7"/>
  <c r="Q1277" i="17" s="1"/>
  <c r="L1276" i="7"/>
  <c r="Q1276" i="17" s="1"/>
  <c r="L1275" i="7"/>
  <c r="Q1275" i="17" s="1"/>
  <c r="L1274" i="7"/>
  <c r="Q1274" i="17" s="1"/>
  <c r="L1273" i="7"/>
  <c r="Q1273" i="17" s="1"/>
  <c r="L1272" i="7"/>
  <c r="Q1272" i="17" s="1"/>
  <c r="L1271" i="7"/>
  <c r="Q1271" i="17" s="1"/>
  <c r="L1270" i="7"/>
  <c r="Q1270" i="17" s="1"/>
  <c r="L1269" i="7"/>
  <c r="Q1269" i="17" s="1"/>
  <c r="L1268" i="7"/>
  <c r="Q1268" i="17" s="1"/>
  <c r="L1267" i="7"/>
  <c r="Q1267" i="17" s="1"/>
  <c r="L1266" i="7"/>
  <c r="Q1266" i="17" s="1"/>
  <c r="L1265" i="7"/>
  <c r="Q1265" i="17" s="1"/>
  <c r="L1264" i="7"/>
  <c r="Q1264" i="17" s="1"/>
  <c r="L1263" i="7"/>
  <c r="Q1263" i="17" s="1"/>
  <c r="L1262" i="7"/>
  <c r="Q1262" i="17" s="1"/>
  <c r="L1261" i="7"/>
  <c r="Q1261" i="17" s="1"/>
  <c r="L1260" i="7"/>
  <c r="Q1260" i="17" s="1"/>
  <c r="L1259" i="7"/>
  <c r="Q1259" i="17" s="1"/>
  <c r="L1258" i="7"/>
  <c r="Q1258" i="17" s="1"/>
  <c r="L1257" i="7"/>
  <c r="Q1257" i="17" s="1"/>
  <c r="L1256" i="7"/>
  <c r="Q1256" i="17" s="1"/>
  <c r="L1255" i="7"/>
  <c r="Q1255" i="17" s="1"/>
  <c r="L1254" i="7"/>
  <c r="Q1254" i="17" s="1"/>
  <c r="L1253" i="7"/>
  <c r="Q1253" i="17" s="1"/>
  <c r="L1252" i="7"/>
  <c r="Q1252" i="17" s="1"/>
  <c r="L1251" i="7"/>
  <c r="Q1251" i="17" s="1"/>
  <c r="L1250" i="7"/>
  <c r="Q1250" i="17" s="1"/>
  <c r="L1249" i="7"/>
  <c r="Q1249" i="17" s="1"/>
  <c r="L1248" i="7"/>
  <c r="Q1248" i="17" s="1"/>
  <c r="L1247" i="7"/>
  <c r="Q1247" i="17" s="1"/>
  <c r="L1246" i="7"/>
  <c r="Q1246" i="17" s="1"/>
  <c r="L1245" i="7"/>
  <c r="Q1245" i="17" s="1"/>
  <c r="L1244" i="7"/>
  <c r="Q1244" i="17" s="1"/>
  <c r="L1243" i="7"/>
  <c r="Q1243" i="17" s="1"/>
  <c r="L1242" i="7"/>
  <c r="Q1242" i="17" s="1"/>
  <c r="L1241" i="7"/>
  <c r="Q1241" i="17" s="1"/>
  <c r="L1240" i="7"/>
  <c r="Q1240" i="17" s="1"/>
  <c r="L1239" i="7"/>
  <c r="Q1239" i="17" s="1"/>
  <c r="L1238" i="7"/>
  <c r="Q1238" i="17" s="1"/>
  <c r="L1237" i="7"/>
  <c r="Q1237" i="17" s="1"/>
  <c r="L1236" i="7"/>
  <c r="Q1236" i="17" s="1"/>
  <c r="L1235" i="7"/>
  <c r="Q1235" i="17" s="1"/>
  <c r="L1234" i="7"/>
  <c r="Q1234" i="17" s="1"/>
  <c r="L1233" i="7"/>
  <c r="Q1233" i="17" s="1"/>
  <c r="L1232" i="7"/>
  <c r="Q1232" i="17" s="1"/>
  <c r="L1231" i="7"/>
  <c r="Q1231" i="17" s="1"/>
  <c r="L1230" i="7"/>
  <c r="Q1230" i="17" s="1"/>
  <c r="L1229" i="7"/>
  <c r="Q1229" i="17" s="1"/>
  <c r="L1228" i="7"/>
  <c r="Q1228" i="17" s="1"/>
  <c r="L1227" i="7"/>
  <c r="Q1227" i="17" s="1"/>
  <c r="L1226" i="7"/>
  <c r="Q1226" i="17" s="1"/>
  <c r="L1225" i="7"/>
  <c r="Q1225" i="17" s="1"/>
  <c r="L1224" i="7"/>
  <c r="Q1224" i="17" s="1"/>
  <c r="L1223" i="7"/>
  <c r="Q1223" i="17" s="1"/>
  <c r="L1222" i="7"/>
  <c r="Q1222" i="17" s="1"/>
  <c r="L1221" i="7"/>
  <c r="Q1221" i="17" s="1"/>
  <c r="L1220" i="7"/>
  <c r="Q1220" i="17" s="1"/>
  <c r="L1219" i="7"/>
  <c r="Q1219" i="17" s="1"/>
  <c r="L1218" i="7"/>
  <c r="Q1218" i="17" s="1"/>
  <c r="L1217" i="7"/>
  <c r="Q1217" i="17" s="1"/>
  <c r="L1216" i="7"/>
  <c r="Q1216" i="17" s="1"/>
  <c r="L1215" i="7"/>
  <c r="Q1215" i="17" s="1"/>
  <c r="L1214" i="7"/>
  <c r="Q1214" i="17" s="1"/>
  <c r="L1213" i="7"/>
  <c r="Q1213" i="17" s="1"/>
  <c r="L1212" i="7"/>
  <c r="Q1212" i="17" s="1"/>
  <c r="L1211" i="7"/>
  <c r="Q1211" i="17" s="1"/>
  <c r="L1210" i="7"/>
  <c r="Q1210" i="17" s="1"/>
  <c r="L1209" i="7"/>
  <c r="Q1209" i="17" s="1"/>
  <c r="L1208" i="7"/>
  <c r="Q1208" i="17" s="1"/>
  <c r="L1207" i="7"/>
  <c r="Q1207" i="17" s="1"/>
  <c r="L1206" i="7"/>
  <c r="Q1206" i="17" s="1"/>
  <c r="L1205" i="7"/>
  <c r="Q1205" i="17" s="1"/>
  <c r="L1204" i="7"/>
  <c r="Q1204" i="17" s="1"/>
  <c r="L1203" i="7"/>
  <c r="Q1203" i="17" s="1"/>
  <c r="L1202" i="7"/>
  <c r="Q1202" i="17" s="1"/>
  <c r="L1201" i="7"/>
  <c r="Q1201" i="17" s="1"/>
  <c r="L1200" i="7"/>
  <c r="Q1200" i="17" s="1"/>
  <c r="L1199" i="7"/>
  <c r="Q1199" i="17" s="1"/>
  <c r="L1198" i="7"/>
  <c r="Q1198" i="17" s="1"/>
  <c r="L1197" i="7"/>
  <c r="Q1197" i="17" s="1"/>
  <c r="L1196" i="7"/>
  <c r="Q1196" i="17" s="1"/>
  <c r="L1195" i="7"/>
  <c r="Q1195" i="17" s="1"/>
  <c r="L1194" i="7"/>
  <c r="Q1194" i="17" s="1"/>
  <c r="L1193" i="7"/>
  <c r="Q1193" i="17" s="1"/>
  <c r="L1192" i="7"/>
  <c r="Q1192" i="17" s="1"/>
  <c r="L1191" i="7"/>
  <c r="Q1191" i="17" s="1"/>
  <c r="L1190" i="7"/>
  <c r="Q1190" i="17" s="1"/>
  <c r="L1189" i="7"/>
  <c r="Q1189" i="17" s="1"/>
  <c r="L1188" i="7"/>
  <c r="Q1188" i="17" s="1"/>
  <c r="L1187" i="7"/>
  <c r="Q1187" i="17" s="1"/>
  <c r="L1186" i="7"/>
  <c r="Q1186" i="17" s="1"/>
  <c r="L1185" i="7"/>
  <c r="Q1185" i="17" s="1"/>
  <c r="L1184" i="7"/>
  <c r="Q1184" i="17" s="1"/>
  <c r="L1183" i="7"/>
  <c r="Q1183" i="17" s="1"/>
  <c r="L1182" i="7"/>
  <c r="Q1182" i="17" s="1"/>
  <c r="L1181" i="7"/>
  <c r="Q1181" i="17" s="1"/>
  <c r="L1180" i="7"/>
  <c r="Q1180" i="17" s="1"/>
  <c r="L1179" i="7"/>
  <c r="Q1179" i="17" s="1"/>
  <c r="L1178" i="7"/>
  <c r="Q1178" i="17" s="1"/>
  <c r="L1177" i="7"/>
  <c r="Q1177" i="17" s="1"/>
  <c r="L1176" i="7"/>
  <c r="Q1176" i="17" s="1"/>
  <c r="L1175" i="7"/>
  <c r="Q1175" i="17" s="1"/>
  <c r="L1174" i="7"/>
  <c r="Q1174" i="17" s="1"/>
  <c r="L1173" i="7"/>
  <c r="Q1173" i="17" s="1"/>
  <c r="L1172" i="7"/>
  <c r="Q1172" i="17" s="1"/>
  <c r="L1171" i="7"/>
  <c r="Q1171" i="17" s="1"/>
  <c r="L1170" i="7"/>
  <c r="Q1170" i="17" s="1"/>
  <c r="L1169" i="7"/>
  <c r="Q1169" i="17" s="1"/>
  <c r="L1168" i="7"/>
  <c r="Q1168" i="17" s="1"/>
  <c r="L1167" i="7"/>
  <c r="Q1167" i="17" s="1"/>
  <c r="L1166" i="7"/>
  <c r="Q1166" i="17" s="1"/>
  <c r="L1165" i="7"/>
  <c r="Q1165" i="17" s="1"/>
  <c r="L1164" i="7"/>
  <c r="Q1164" i="17" s="1"/>
  <c r="L1163" i="7"/>
  <c r="Q1163" i="17" s="1"/>
  <c r="L1162" i="7"/>
  <c r="Q1162" i="17" s="1"/>
  <c r="L1161" i="7"/>
  <c r="Q1161" i="17" s="1"/>
  <c r="L1160" i="7"/>
  <c r="Q1160" i="17" s="1"/>
  <c r="L1159" i="7"/>
  <c r="Q1159" i="17" s="1"/>
  <c r="L1158" i="7"/>
  <c r="Q1158" i="17" s="1"/>
  <c r="L1157" i="7"/>
  <c r="Q1157" i="17" s="1"/>
  <c r="L1156" i="7"/>
  <c r="Q1156" i="17" s="1"/>
  <c r="L1155" i="7"/>
  <c r="Q1155" i="17" s="1"/>
  <c r="L1154" i="7"/>
  <c r="Q1154" i="17" s="1"/>
  <c r="L1153" i="7"/>
  <c r="Q1153" i="17" s="1"/>
  <c r="L1152" i="7"/>
  <c r="Q1152" i="17" s="1"/>
  <c r="L1151" i="7"/>
  <c r="Q1151" i="17" s="1"/>
  <c r="L1150" i="7"/>
  <c r="Q1150" i="17" s="1"/>
  <c r="L1149" i="7"/>
  <c r="Q1149" i="17" s="1"/>
  <c r="L1148" i="7"/>
  <c r="Q1148" i="17" s="1"/>
  <c r="L1147" i="7"/>
  <c r="Q1147" i="17" s="1"/>
  <c r="L1146" i="7"/>
  <c r="Q1146" i="17" s="1"/>
  <c r="L1145" i="7"/>
  <c r="Q1145" i="17" s="1"/>
  <c r="L1144" i="7"/>
  <c r="Q1144" i="17" s="1"/>
  <c r="L1143" i="7"/>
  <c r="Q1143" i="17" s="1"/>
  <c r="L1142" i="7"/>
  <c r="Q1142" i="17" s="1"/>
  <c r="L1141" i="7"/>
  <c r="Q1141" i="17" s="1"/>
  <c r="L1140" i="7"/>
  <c r="Q1140" i="17" s="1"/>
  <c r="L1139" i="7"/>
  <c r="Q1139" i="17" s="1"/>
  <c r="L1138" i="7"/>
  <c r="Q1138" i="17" s="1"/>
  <c r="L1137" i="7"/>
  <c r="Q1137" i="17" s="1"/>
  <c r="L1136" i="7"/>
  <c r="Q1136" i="17" s="1"/>
  <c r="L1135" i="7"/>
  <c r="Q1135" i="17" s="1"/>
  <c r="L1134" i="7"/>
  <c r="Q1134" i="17" s="1"/>
  <c r="L1133" i="7"/>
  <c r="Q1133" i="17" s="1"/>
  <c r="L1132" i="7"/>
  <c r="Q1132" i="17" s="1"/>
  <c r="L1131" i="7"/>
  <c r="Q1131" i="17" s="1"/>
  <c r="L1130" i="7"/>
  <c r="Q1130" i="17" s="1"/>
  <c r="L1129" i="7"/>
  <c r="Q1129" i="17" s="1"/>
  <c r="L1128" i="7"/>
  <c r="Q1128" i="17" s="1"/>
  <c r="L1127" i="7"/>
  <c r="Q1127" i="17" s="1"/>
  <c r="L1126" i="7"/>
  <c r="Q1126" i="17" s="1"/>
  <c r="L1125" i="7"/>
  <c r="Q1125" i="17" s="1"/>
  <c r="L1124" i="7"/>
  <c r="Q1124" i="17" s="1"/>
  <c r="L1123" i="7"/>
  <c r="Q1123" i="17" s="1"/>
  <c r="L1122" i="7"/>
  <c r="Q1122" i="17" s="1"/>
  <c r="L1121" i="7"/>
  <c r="Q1121" i="17" s="1"/>
  <c r="L1120" i="7"/>
  <c r="Q1120" i="17" s="1"/>
  <c r="L1119" i="7"/>
  <c r="Q1119" i="17" s="1"/>
  <c r="L1118" i="7"/>
  <c r="Q1118" i="17" s="1"/>
  <c r="L1117" i="7"/>
  <c r="Q1117" i="17" s="1"/>
  <c r="L1116" i="7"/>
  <c r="Q1116" i="17" s="1"/>
  <c r="L1115" i="7"/>
  <c r="Q1115" i="17" s="1"/>
  <c r="L1114" i="7"/>
  <c r="Q1114" i="17" s="1"/>
  <c r="L1113" i="7"/>
  <c r="Q1113" i="17" s="1"/>
  <c r="L1112" i="7"/>
  <c r="Q1112" i="17" s="1"/>
  <c r="L1111" i="7"/>
  <c r="Q1111" i="17" s="1"/>
  <c r="L1110" i="7"/>
  <c r="Q1110" i="17" s="1"/>
  <c r="L1109" i="7"/>
  <c r="Q1109" i="17" s="1"/>
  <c r="L1108" i="7"/>
  <c r="Q1108" i="17" s="1"/>
  <c r="L1107" i="7"/>
  <c r="Q1107" i="17" s="1"/>
  <c r="L1106" i="7"/>
  <c r="Q1106" i="17" s="1"/>
  <c r="L1105" i="7"/>
  <c r="Q1105" i="17" s="1"/>
  <c r="L1104" i="7"/>
  <c r="Q1104" i="17" s="1"/>
  <c r="L1103" i="7"/>
  <c r="Q1103" i="17" s="1"/>
  <c r="L1102" i="7"/>
  <c r="Q1102" i="17" s="1"/>
  <c r="L1101" i="7"/>
  <c r="Q1101" i="17" s="1"/>
  <c r="L1100" i="7"/>
  <c r="Q1100" i="17" s="1"/>
  <c r="L1099" i="7"/>
  <c r="Q1099" i="17" s="1"/>
  <c r="L1098" i="7"/>
  <c r="Q1098" i="17" s="1"/>
  <c r="L1097" i="7"/>
  <c r="Q1097" i="17" s="1"/>
  <c r="L1096" i="7"/>
  <c r="Q1096" i="17" s="1"/>
  <c r="L1095" i="7"/>
  <c r="Q1095" i="17" s="1"/>
  <c r="L1094" i="7"/>
  <c r="Q1094" i="17" s="1"/>
  <c r="L1093" i="7"/>
  <c r="Q1093" i="17" s="1"/>
  <c r="L1092" i="7"/>
  <c r="Q1092" i="17" s="1"/>
  <c r="L1091" i="7"/>
  <c r="Q1091" i="17" s="1"/>
  <c r="L1090" i="7"/>
  <c r="Q1090" i="17" s="1"/>
  <c r="L1089" i="7"/>
  <c r="Q1089" i="17" s="1"/>
  <c r="L1088" i="7"/>
  <c r="Q1088" i="17" s="1"/>
  <c r="L1087" i="7"/>
  <c r="Q1087" i="17" s="1"/>
  <c r="L1086" i="7"/>
  <c r="Q1086" i="17" s="1"/>
  <c r="L1085" i="7"/>
  <c r="Q1085" i="17" s="1"/>
  <c r="L1084" i="7"/>
  <c r="Q1084" i="17" s="1"/>
  <c r="L1083" i="7"/>
  <c r="Q1083" i="17" s="1"/>
  <c r="L1082" i="7"/>
  <c r="Q1082" i="17" s="1"/>
  <c r="L1081" i="7"/>
  <c r="Q1081" i="17" s="1"/>
  <c r="L1080" i="7"/>
  <c r="Q1080" i="17" s="1"/>
  <c r="L1079" i="7"/>
  <c r="Q1079" i="17" s="1"/>
  <c r="L1078" i="7"/>
  <c r="Q1078" i="17" s="1"/>
  <c r="L1077" i="7"/>
  <c r="Q1077" i="17" s="1"/>
  <c r="L1076" i="7"/>
  <c r="Q1076" i="17" s="1"/>
  <c r="L1075" i="7"/>
  <c r="Q1075" i="17" s="1"/>
  <c r="L1074" i="7"/>
  <c r="Q1074" i="17" s="1"/>
  <c r="L1073" i="7"/>
  <c r="Q1073" i="17" s="1"/>
  <c r="L1072" i="7"/>
  <c r="Q1072" i="17" s="1"/>
  <c r="L1071" i="7"/>
  <c r="Q1071" i="17" s="1"/>
  <c r="L1070" i="7"/>
  <c r="Q1070" i="17" s="1"/>
  <c r="L1069" i="7"/>
  <c r="Q1069" i="17" s="1"/>
  <c r="L1068" i="7"/>
  <c r="Q1068" i="17" s="1"/>
  <c r="L1067" i="7"/>
  <c r="Q1067" i="17" s="1"/>
  <c r="L1066" i="7"/>
  <c r="Q1066" i="17" s="1"/>
  <c r="L1065" i="7"/>
  <c r="Q1065" i="17" s="1"/>
  <c r="L1064" i="7"/>
  <c r="Q1064" i="17" s="1"/>
  <c r="L1063" i="7"/>
  <c r="Q1063" i="17" s="1"/>
  <c r="L1062" i="7"/>
  <c r="Q1062" i="17" s="1"/>
  <c r="L1061" i="7"/>
  <c r="Q1061" i="17" s="1"/>
  <c r="L1060" i="7"/>
  <c r="Q1060" i="17" s="1"/>
  <c r="L1059" i="7"/>
  <c r="Q1059" i="17" s="1"/>
  <c r="L1058" i="7"/>
  <c r="Q1058" i="17" s="1"/>
  <c r="L1057" i="7"/>
  <c r="Q1057" i="17" s="1"/>
  <c r="L1056" i="7"/>
  <c r="Q1056" i="17" s="1"/>
  <c r="L1055" i="7"/>
  <c r="Q1055" i="17" s="1"/>
  <c r="L1054" i="7"/>
  <c r="Q1054" i="17" s="1"/>
  <c r="L1053" i="7"/>
  <c r="Q1053" i="17" s="1"/>
  <c r="L1052" i="7"/>
  <c r="Q1052" i="17" s="1"/>
  <c r="L1051" i="7"/>
  <c r="Q1051" i="17" s="1"/>
  <c r="L1050" i="7"/>
  <c r="Q1050" i="17" s="1"/>
  <c r="L1049" i="7"/>
  <c r="Q1049" i="17" s="1"/>
  <c r="L1048" i="7"/>
  <c r="Q1048" i="17" s="1"/>
  <c r="L1047" i="7"/>
  <c r="Q1047" i="17" s="1"/>
  <c r="L1046" i="7"/>
  <c r="Q1046" i="17" s="1"/>
  <c r="L1045" i="7"/>
  <c r="Q1045" i="17" s="1"/>
  <c r="L1044" i="7"/>
  <c r="Q1044" i="17" s="1"/>
  <c r="L1043" i="7"/>
  <c r="Q1043" i="17" s="1"/>
  <c r="L1042" i="7"/>
  <c r="Q1042" i="17" s="1"/>
  <c r="L1041" i="7"/>
  <c r="Q1041" i="17" s="1"/>
  <c r="L1040" i="7"/>
  <c r="Q1040" i="17" s="1"/>
  <c r="L1039" i="7"/>
  <c r="Q1039" i="17" s="1"/>
  <c r="L1038" i="7"/>
  <c r="Q1038" i="17" s="1"/>
  <c r="L1037" i="7"/>
  <c r="Q1037" i="17" s="1"/>
  <c r="L1036" i="7"/>
  <c r="Q1036" i="17" s="1"/>
  <c r="L1035" i="7"/>
  <c r="Q1035" i="17" s="1"/>
  <c r="L1034" i="7"/>
  <c r="Q1034" i="17" s="1"/>
  <c r="L1033" i="7"/>
  <c r="Q1033" i="17" s="1"/>
  <c r="L1032" i="7"/>
  <c r="Q1032" i="17" s="1"/>
  <c r="L1031" i="7"/>
  <c r="Q1031" i="17" s="1"/>
  <c r="L1030" i="7"/>
  <c r="Q1030" i="17" s="1"/>
  <c r="L1029" i="7"/>
  <c r="Q1029" i="17" s="1"/>
  <c r="L1028" i="7"/>
  <c r="Q1028" i="17" s="1"/>
  <c r="L1027" i="7"/>
  <c r="Q1027" i="17" s="1"/>
  <c r="L1026" i="7"/>
  <c r="Q1026" i="17" s="1"/>
  <c r="L1025" i="7"/>
  <c r="Q1025" i="17" s="1"/>
  <c r="L1024" i="7"/>
  <c r="Q1024" i="17" s="1"/>
  <c r="L1023" i="7"/>
  <c r="Q1023" i="17" s="1"/>
  <c r="L1022" i="7"/>
  <c r="Q1022" i="17" s="1"/>
  <c r="L1021" i="7"/>
  <c r="Q1021" i="17" s="1"/>
  <c r="L1020" i="7"/>
  <c r="Q1020" i="17" s="1"/>
  <c r="L1019" i="7"/>
  <c r="Q1019" i="17" s="1"/>
  <c r="L1018" i="7"/>
  <c r="Q1018" i="17" s="1"/>
  <c r="L1017" i="7"/>
  <c r="Q1017" i="17" s="1"/>
  <c r="L1016" i="7"/>
  <c r="Q1016" i="17" s="1"/>
  <c r="L1015" i="7"/>
  <c r="Q1015" i="17" s="1"/>
  <c r="L1014" i="7"/>
  <c r="Q1014" i="17" s="1"/>
  <c r="L1013" i="7"/>
  <c r="Q1013" i="17" s="1"/>
  <c r="L1012" i="7"/>
  <c r="Q1012" i="17" s="1"/>
  <c r="L1011" i="7"/>
  <c r="Q1011" i="17" s="1"/>
  <c r="L1010" i="7"/>
  <c r="Q1010" i="17" s="1"/>
  <c r="L1009" i="7"/>
  <c r="Q1009" i="17" s="1"/>
  <c r="L1008" i="7"/>
  <c r="Q1008" i="17" s="1"/>
  <c r="L1007" i="7"/>
  <c r="Q1007" i="17" s="1"/>
  <c r="L1006" i="7"/>
  <c r="Q1006" i="17" s="1"/>
  <c r="L1005" i="7"/>
  <c r="Q1005" i="17" s="1"/>
  <c r="L1004" i="7"/>
  <c r="Q1004" i="17" s="1"/>
  <c r="L1003" i="7"/>
  <c r="Q1003" i="17" s="1"/>
  <c r="L1002" i="7"/>
  <c r="Q1002" i="17" s="1"/>
  <c r="L1001" i="7"/>
  <c r="Q1001" i="17" s="1"/>
  <c r="L1000" i="7"/>
  <c r="Q1000" i="17" s="1"/>
  <c r="L999" i="7"/>
  <c r="Q999" i="17" s="1"/>
  <c r="L998" i="7"/>
  <c r="Q998" i="17" s="1"/>
  <c r="L997" i="7"/>
  <c r="Q997" i="17" s="1"/>
  <c r="L996" i="7"/>
  <c r="Q996" i="17" s="1"/>
  <c r="L995" i="7"/>
  <c r="Q995" i="17" s="1"/>
  <c r="L994" i="7"/>
  <c r="Q994" i="17" s="1"/>
  <c r="L993" i="7"/>
  <c r="Q993" i="17" s="1"/>
  <c r="L992" i="7"/>
  <c r="Q992" i="17" s="1"/>
  <c r="L991" i="7"/>
  <c r="Q991" i="17" s="1"/>
  <c r="L990" i="7"/>
  <c r="Q990" i="17" s="1"/>
  <c r="L989" i="7"/>
  <c r="Q989" i="17" s="1"/>
  <c r="L988" i="7"/>
  <c r="Q988" i="17" s="1"/>
  <c r="L987" i="7"/>
  <c r="Q987" i="17" s="1"/>
  <c r="L986" i="7"/>
  <c r="Q986" i="17" s="1"/>
  <c r="L985" i="7"/>
  <c r="Q985" i="17" s="1"/>
  <c r="L984" i="7"/>
  <c r="Q984" i="17" s="1"/>
  <c r="L983" i="7"/>
  <c r="Q983" i="17" s="1"/>
  <c r="L982" i="7"/>
  <c r="Q982" i="17" s="1"/>
  <c r="L981" i="7"/>
  <c r="Q981" i="17" s="1"/>
  <c r="L980" i="7"/>
  <c r="Q980" i="17" s="1"/>
  <c r="L979" i="7"/>
  <c r="Q979" i="17" s="1"/>
  <c r="L978" i="7"/>
  <c r="Q978" i="17" s="1"/>
  <c r="L977" i="7"/>
  <c r="Q977" i="17" s="1"/>
  <c r="L976" i="7"/>
  <c r="Q976" i="17" s="1"/>
  <c r="L975" i="7"/>
  <c r="Q975" i="17" s="1"/>
  <c r="L974" i="7"/>
  <c r="Q974" i="17" s="1"/>
  <c r="L973" i="7"/>
  <c r="Q973" i="17" s="1"/>
  <c r="L972" i="7"/>
  <c r="Q972" i="17" s="1"/>
  <c r="L971" i="7"/>
  <c r="Q971" i="17" s="1"/>
  <c r="L970" i="7"/>
  <c r="Q970" i="17" s="1"/>
  <c r="L969" i="7"/>
  <c r="Q969" i="17" s="1"/>
  <c r="L968" i="7"/>
  <c r="Q968" i="17" s="1"/>
  <c r="L967" i="7"/>
  <c r="Q967" i="17" s="1"/>
  <c r="L966" i="7"/>
  <c r="Q966" i="17" s="1"/>
  <c r="L965" i="7"/>
  <c r="Q965" i="17" s="1"/>
  <c r="L964" i="7"/>
  <c r="Q964" i="17" s="1"/>
  <c r="L963" i="7"/>
  <c r="Q963" i="17" s="1"/>
  <c r="L962" i="7"/>
  <c r="Q962" i="17" s="1"/>
  <c r="L961" i="7"/>
  <c r="Q961" i="17" s="1"/>
  <c r="L960" i="7"/>
  <c r="Q960" i="17" s="1"/>
  <c r="L959" i="7"/>
  <c r="Q959" i="17" s="1"/>
  <c r="L958" i="7"/>
  <c r="Q958" i="17" s="1"/>
  <c r="L957" i="7"/>
  <c r="Q957" i="17" s="1"/>
  <c r="L956" i="7"/>
  <c r="Q956" i="17" s="1"/>
  <c r="L955" i="7"/>
  <c r="Q955" i="17" s="1"/>
  <c r="L954" i="7"/>
  <c r="Q954" i="17" s="1"/>
  <c r="L953" i="7"/>
  <c r="Q953" i="17" s="1"/>
  <c r="L952" i="7"/>
  <c r="Q952" i="17" s="1"/>
  <c r="L951" i="7"/>
  <c r="Q951" i="17" s="1"/>
  <c r="L950" i="7"/>
  <c r="Q950" i="17" s="1"/>
  <c r="L949" i="7"/>
  <c r="Q949" i="17" s="1"/>
  <c r="L948" i="7"/>
  <c r="Q948" i="17" s="1"/>
  <c r="L947" i="7"/>
  <c r="Q947" i="17" s="1"/>
  <c r="L946" i="7"/>
  <c r="Q946" i="17" s="1"/>
  <c r="L945" i="7"/>
  <c r="Q945" i="17" s="1"/>
  <c r="L944" i="7"/>
  <c r="Q944" i="17" s="1"/>
  <c r="L943" i="7"/>
  <c r="Q943" i="17" s="1"/>
  <c r="L942" i="7"/>
  <c r="Q942" i="17" s="1"/>
  <c r="L941" i="7"/>
  <c r="Q941" i="17" s="1"/>
  <c r="L940" i="7"/>
  <c r="Q940" i="17" s="1"/>
  <c r="L939" i="7"/>
  <c r="Q939" i="17" s="1"/>
  <c r="L938" i="7"/>
  <c r="Q938" i="17" s="1"/>
  <c r="L937" i="7"/>
  <c r="Q937" i="17" s="1"/>
  <c r="L936" i="7"/>
  <c r="Q936" i="17" s="1"/>
  <c r="L935" i="7"/>
  <c r="Q935" i="17" s="1"/>
  <c r="L934" i="7"/>
  <c r="Q934" i="17" s="1"/>
  <c r="L933" i="7"/>
  <c r="Q933" i="17" s="1"/>
  <c r="L932" i="7"/>
  <c r="Q932" i="17" s="1"/>
  <c r="L931" i="7"/>
  <c r="Q931" i="17" s="1"/>
  <c r="L930" i="7"/>
  <c r="Q930" i="17" s="1"/>
  <c r="L929" i="7"/>
  <c r="Q929" i="17" s="1"/>
  <c r="L928" i="7"/>
  <c r="Q928" i="17" s="1"/>
  <c r="L927" i="7"/>
  <c r="Q927" i="17" s="1"/>
  <c r="L926" i="7"/>
  <c r="Q926" i="17" s="1"/>
  <c r="L925" i="7"/>
  <c r="Q925" i="17" s="1"/>
  <c r="L924" i="7"/>
  <c r="Q924" i="17" s="1"/>
  <c r="L923" i="7"/>
  <c r="Q923" i="17" s="1"/>
  <c r="L922" i="7"/>
  <c r="Q922" i="17" s="1"/>
  <c r="L921" i="7"/>
  <c r="Q921" i="17" s="1"/>
  <c r="L920" i="7"/>
  <c r="Q920" i="17" s="1"/>
  <c r="L919" i="7"/>
  <c r="Q919" i="17" s="1"/>
  <c r="L918" i="7"/>
  <c r="Q918" i="17" s="1"/>
  <c r="L917" i="7"/>
  <c r="Q917" i="17" s="1"/>
  <c r="L916" i="7"/>
  <c r="Q916" i="17" s="1"/>
  <c r="L915" i="7"/>
  <c r="Q915" i="17" s="1"/>
  <c r="L914" i="7"/>
  <c r="Q914" i="17" s="1"/>
  <c r="L913" i="7"/>
  <c r="Q913" i="17" s="1"/>
  <c r="L912" i="7"/>
  <c r="Q912" i="17" s="1"/>
  <c r="L911" i="7"/>
  <c r="Q911" i="17" s="1"/>
  <c r="L910" i="7"/>
  <c r="Q910" i="17" s="1"/>
  <c r="L909" i="7"/>
  <c r="Q909" i="17" s="1"/>
  <c r="L908" i="7"/>
  <c r="Q908" i="17" s="1"/>
  <c r="L907" i="7"/>
  <c r="Q907" i="17" s="1"/>
  <c r="L906" i="7"/>
  <c r="Q906" i="17" s="1"/>
  <c r="L905" i="7"/>
  <c r="Q905" i="17" s="1"/>
  <c r="L904" i="7"/>
  <c r="Q904" i="17" s="1"/>
  <c r="L903" i="7"/>
  <c r="Q903" i="17" s="1"/>
  <c r="L902" i="7"/>
  <c r="Q902" i="17" s="1"/>
  <c r="L901" i="7"/>
  <c r="Q901" i="17" s="1"/>
  <c r="L900" i="7"/>
  <c r="Q900" i="17" s="1"/>
  <c r="L899" i="7"/>
  <c r="Q899" i="17" s="1"/>
  <c r="L898" i="7"/>
  <c r="Q898" i="17" s="1"/>
  <c r="L897" i="7"/>
  <c r="Q897" i="17" s="1"/>
  <c r="L896" i="7"/>
  <c r="Q896" i="17" s="1"/>
  <c r="L895" i="7"/>
  <c r="Q895" i="17" s="1"/>
  <c r="L894" i="7"/>
  <c r="Q894" i="17" s="1"/>
  <c r="L893" i="7"/>
  <c r="Q893" i="17" s="1"/>
  <c r="L892" i="7"/>
  <c r="Q892" i="17" s="1"/>
  <c r="L891" i="7"/>
  <c r="Q891" i="17" s="1"/>
  <c r="L890" i="7"/>
  <c r="Q890" i="17" s="1"/>
  <c r="L889" i="7"/>
  <c r="Q889" i="17" s="1"/>
  <c r="L888" i="7"/>
  <c r="Q888" i="17" s="1"/>
  <c r="L887" i="7"/>
  <c r="Q887" i="17" s="1"/>
  <c r="L886" i="7"/>
  <c r="Q886" i="17" s="1"/>
  <c r="L885" i="7"/>
  <c r="Q885" i="17" s="1"/>
  <c r="L884" i="7"/>
  <c r="Q884" i="17" s="1"/>
  <c r="L883" i="7"/>
  <c r="Q883" i="17" s="1"/>
  <c r="L882" i="7"/>
  <c r="Q882" i="17" s="1"/>
  <c r="L881" i="7"/>
  <c r="Q881" i="17" s="1"/>
  <c r="L880" i="7"/>
  <c r="Q880" i="17" s="1"/>
  <c r="L879" i="7"/>
  <c r="Q879" i="17" s="1"/>
  <c r="L878" i="7"/>
  <c r="Q878" i="17" s="1"/>
  <c r="L877" i="7"/>
  <c r="Q877" i="17" s="1"/>
  <c r="L876" i="7"/>
  <c r="Q876" i="17" s="1"/>
  <c r="L875" i="7"/>
  <c r="Q875" i="17" s="1"/>
  <c r="L874" i="7"/>
  <c r="Q874" i="17" s="1"/>
  <c r="L873" i="7"/>
  <c r="Q873" i="17" s="1"/>
  <c r="L872" i="7"/>
  <c r="Q872" i="17" s="1"/>
  <c r="L871" i="7"/>
  <c r="Q871" i="17" s="1"/>
  <c r="L870" i="7"/>
  <c r="Q870" i="17" s="1"/>
  <c r="L869" i="7"/>
  <c r="Q869" i="17" s="1"/>
  <c r="L868" i="7"/>
  <c r="Q868" i="17" s="1"/>
  <c r="L867" i="7"/>
  <c r="Q867" i="17" s="1"/>
  <c r="L866" i="7"/>
  <c r="Q866" i="17" s="1"/>
  <c r="L865" i="7"/>
  <c r="Q865" i="17" s="1"/>
  <c r="L864" i="7"/>
  <c r="Q864" i="17" s="1"/>
  <c r="L863" i="7"/>
  <c r="Q863" i="17" s="1"/>
  <c r="L862" i="7"/>
  <c r="Q862" i="17" s="1"/>
  <c r="L861" i="7"/>
  <c r="Q861" i="17" s="1"/>
  <c r="L860" i="7"/>
  <c r="Q860" i="17" s="1"/>
  <c r="L859" i="7"/>
  <c r="Q859" i="17" s="1"/>
  <c r="L858" i="7"/>
  <c r="Q858" i="17" s="1"/>
  <c r="L857" i="7"/>
  <c r="Q857" i="17" s="1"/>
  <c r="L856" i="7"/>
  <c r="Q856" i="17" s="1"/>
  <c r="L855" i="7"/>
  <c r="Q855" i="17" s="1"/>
  <c r="L854" i="7"/>
  <c r="Q854" i="17" s="1"/>
  <c r="L853" i="7"/>
  <c r="Q853" i="17" s="1"/>
  <c r="L852" i="7"/>
  <c r="Q852" i="17" s="1"/>
  <c r="L851" i="7"/>
  <c r="Q851" i="17" s="1"/>
  <c r="L850" i="7"/>
  <c r="Q850" i="17" s="1"/>
  <c r="L849" i="7"/>
  <c r="Q849" i="17" s="1"/>
  <c r="L848" i="7"/>
  <c r="Q848" i="17" s="1"/>
  <c r="L847" i="7"/>
  <c r="Q847" i="17" s="1"/>
  <c r="L846" i="7"/>
  <c r="Q846" i="17" s="1"/>
  <c r="L845" i="7"/>
  <c r="Q845" i="17" s="1"/>
  <c r="L844" i="7"/>
  <c r="Q844" i="17" s="1"/>
  <c r="L843" i="7"/>
  <c r="Q843" i="17" s="1"/>
  <c r="L842" i="7"/>
  <c r="Q842" i="17" s="1"/>
  <c r="L841" i="7"/>
  <c r="Q841" i="17" s="1"/>
  <c r="L840" i="7"/>
  <c r="Q840" i="17" s="1"/>
  <c r="L839" i="7"/>
  <c r="Q839" i="17" s="1"/>
  <c r="L838" i="7"/>
  <c r="Q838" i="17" s="1"/>
  <c r="L837" i="7"/>
  <c r="Q837" i="17" s="1"/>
  <c r="L836" i="7"/>
  <c r="Q836" i="17" s="1"/>
  <c r="L835" i="7"/>
  <c r="Q835" i="17" s="1"/>
  <c r="L834" i="7"/>
  <c r="Q834" i="17" s="1"/>
  <c r="L833" i="7"/>
  <c r="Q833" i="17" s="1"/>
  <c r="L832" i="7"/>
  <c r="Q832" i="17" s="1"/>
  <c r="L831" i="7"/>
  <c r="Q831" i="17" s="1"/>
  <c r="L830" i="7"/>
  <c r="Q830" i="17" s="1"/>
  <c r="L829" i="7"/>
  <c r="Q829" i="17" s="1"/>
  <c r="L828" i="7"/>
  <c r="Q828" i="17" s="1"/>
  <c r="L827" i="7"/>
  <c r="Q827" i="17" s="1"/>
  <c r="L826" i="7"/>
  <c r="Q826" i="17" s="1"/>
  <c r="L825" i="7"/>
  <c r="Q825" i="17" s="1"/>
  <c r="L824" i="7"/>
  <c r="Q824" i="17" s="1"/>
  <c r="L823" i="7"/>
  <c r="Q823" i="17" s="1"/>
  <c r="L822" i="7"/>
  <c r="Q822" i="17" s="1"/>
  <c r="L821" i="7"/>
  <c r="Q821" i="17" s="1"/>
  <c r="L820" i="7"/>
  <c r="Q820" i="17" s="1"/>
  <c r="L819" i="7"/>
  <c r="Q819" i="17" s="1"/>
  <c r="L818" i="7"/>
  <c r="Q818" i="17" s="1"/>
  <c r="L817" i="7"/>
  <c r="Q817" i="17" s="1"/>
  <c r="L816" i="7"/>
  <c r="Q816" i="17" s="1"/>
  <c r="L815" i="7"/>
  <c r="Q815" i="17" s="1"/>
  <c r="L814" i="7"/>
  <c r="Q814" i="17" s="1"/>
  <c r="L813" i="7"/>
  <c r="Q813" i="17" s="1"/>
  <c r="L812" i="7"/>
  <c r="Q812" i="17" s="1"/>
  <c r="L811" i="7"/>
  <c r="Q811" i="17" s="1"/>
  <c r="L810" i="7"/>
  <c r="Q810" i="17" s="1"/>
  <c r="L809" i="7"/>
  <c r="Q809" i="17" s="1"/>
  <c r="L808" i="7"/>
  <c r="Q808" i="17" s="1"/>
  <c r="L807" i="7"/>
  <c r="Q807" i="17" s="1"/>
  <c r="L806" i="7"/>
  <c r="Q806" i="17" s="1"/>
  <c r="L805" i="7"/>
  <c r="Q805" i="17" s="1"/>
  <c r="L804" i="7"/>
  <c r="Q804" i="17" s="1"/>
  <c r="L803" i="7"/>
  <c r="Q803" i="17" s="1"/>
  <c r="L802" i="7"/>
  <c r="Q802" i="17" s="1"/>
  <c r="L801" i="7"/>
  <c r="Q801" i="17" s="1"/>
  <c r="L800" i="7"/>
  <c r="Q800" i="17" s="1"/>
  <c r="L799" i="7"/>
  <c r="Q799" i="17" s="1"/>
  <c r="L798" i="7"/>
  <c r="Q798" i="17" s="1"/>
  <c r="L797" i="7"/>
  <c r="Q797" i="17" s="1"/>
  <c r="L796" i="7"/>
  <c r="Q796" i="17" s="1"/>
  <c r="L795" i="7"/>
  <c r="Q795" i="17" s="1"/>
  <c r="L794" i="7"/>
  <c r="Q794" i="17" s="1"/>
  <c r="L793" i="7"/>
  <c r="Q793" i="17" s="1"/>
  <c r="L792" i="7"/>
  <c r="Q792" i="17" s="1"/>
  <c r="L791" i="7"/>
  <c r="Q791" i="17" s="1"/>
  <c r="L790" i="7"/>
  <c r="Q790" i="17" s="1"/>
  <c r="L789" i="7"/>
  <c r="Q789" i="17" s="1"/>
  <c r="L788" i="7"/>
  <c r="Q788" i="17" s="1"/>
  <c r="L787" i="7"/>
  <c r="Q787" i="17" s="1"/>
  <c r="L786" i="7"/>
  <c r="Q786" i="17" s="1"/>
  <c r="L785" i="7"/>
  <c r="Q785" i="17" s="1"/>
  <c r="L784" i="7"/>
  <c r="Q784" i="17" s="1"/>
  <c r="L783" i="7"/>
  <c r="Q783" i="17" s="1"/>
  <c r="L782" i="7"/>
  <c r="Q782" i="17" s="1"/>
  <c r="L781" i="7"/>
  <c r="Q781" i="17" s="1"/>
  <c r="L780" i="7"/>
  <c r="Q780" i="17" s="1"/>
  <c r="L779" i="7"/>
  <c r="Q779" i="17" s="1"/>
  <c r="L778" i="7"/>
  <c r="Q778" i="17" s="1"/>
  <c r="L777" i="7"/>
  <c r="Q777" i="17" s="1"/>
  <c r="L776" i="7"/>
  <c r="Q776" i="17" s="1"/>
  <c r="L775" i="7"/>
  <c r="Q775" i="17" s="1"/>
  <c r="L774" i="7"/>
  <c r="Q774" i="17" s="1"/>
  <c r="L773" i="7"/>
  <c r="Q773" i="17" s="1"/>
  <c r="L772" i="7"/>
  <c r="Q772" i="17" s="1"/>
  <c r="L771" i="7"/>
  <c r="Q771" i="17" s="1"/>
  <c r="L770" i="7"/>
  <c r="Q770" i="17" s="1"/>
  <c r="L769" i="7"/>
  <c r="Q769" i="17" s="1"/>
  <c r="L768" i="7"/>
  <c r="Q768" i="17" s="1"/>
  <c r="L767" i="7"/>
  <c r="Q767" i="17" s="1"/>
  <c r="L766" i="7"/>
  <c r="Q766" i="17" s="1"/>
  <c r="L765" i="7"/>
  <c r="Q765" i="17" s="1"/>
  <c r="L764" i="7"/>
  <c r="Q764" i="17" s="1"/>
  <c r="L763" i="7"/>
  <c r="Q763" i="17" s="1"/>
  <c r="L762" i="7"/>
  <c r="Q762" i="17" s="1"/>
  <c r="L761" i="7"/>
  <c r="Q761" i="17" s="1"/>
  <c r="L760" i="7"/>
  <c r="Q760" i="17" s="1"/>
  <c r="L759" i="7"/>
  <c r="Q759" i="17" s="1"/>
  <c r="L758" i="7"/>
  <c r="Q758" i="17" s="1"/>
  <c r="L757" i="7"/>
  <c r="Q757" i="17" s="1"/>
  <c r="L756" i="7"/>
  <c r="Q756" i="17" s="1"/>
  <c r="L755" i="7"/>
  <c r="Q755" i="17" s="1"/>
  <c r="L754" i="7"/>
  <c r="Q754" i="17" s="1"/>
  <c r="L753" i="7"/>
  <c r="Q753" i="17" s="1"/>
  <c r="L752" i="7"/>
  <c r="Q752" i="17" s="1"/>
  <c r="L751" i="7"/>
  <c r="Q751" i="17" s="1"/>
  <c r="L750" i="7"/>
  <c r="Q750" i="17" s="1"/>
  <c r="L749" i="7"/>
  <c r="Q749" i="17" s="1"/>
  <c r="L748" i="7"/>
  <c r="Q748" i="17" s="1"/>
  <c r="L747" i="7"/>
  <c r="Q747" i="17" s="1"/>
  <c r="L746" i="7"/>
  <c r="Q746" i="17" s="1"/>
  <c r="L745" i="7"/>
  <c r="Q745" i="17" s="1"/>
  <c r="L744" i="7"/>
  <c r="Q744" i="17" s="1"/>
  <c r="L743" i="7"/>
  <c r="Q743" i="17" s="1"/>
  <c r="L742" i="7"/>
  <c r="Q742" i="17" s="1"/>
  <c r="L741" i="7"/>
  <c r="Q741" i="17" s="1"/>
  <c r="L740" i="7"/>
  <c r="Q740" i="17" s="1"/>
  <c r="L739" i="7"/>
  <c r="Q739" i="17" s="1"/>
  <c r="L738" i="7"/>
  <c r="Q738" i="17" s="1"/>
  <c r="L737" i="7"/>
  <c r="Q737" i="17" s="1"/>
  <c r="L736" i="7"/>
  <c r="Q736" i="17" s="1"/>
  <c r="L735" i="7"/>
  <c r="Q735" i="17" s="1"/>
  <c r="L734" i="7"/>
  <c r="Q734" i="17" s="1"/>
  <c r="L733" i="7"/>
  <c r="Q733" i="17" s="1"/>
  <c r="L732" i="7"/>
  <c r="Q732" i="17" s="1"/>
  <c r="L731" i="7"/>
  <c r="Q731" i="17" s="1"/>
  <c r="L730" i="7"/>
  <c r="Q730" i="17" s="1"/>
  <c r="L729" i="7"/>
  <c r="Q729" i="17" s="1"/>
  <c r="L728" i="7"/>
  <c r="Q728" i="17" s="1"/>
  <c r="L727" i="7"/>
  <c r="Q727" i="17" s="1"/>
  <c r="L726" i="7"/>
  <c r="Q726" i="17" s="1"/>
  <c r="L725" i="7"/>
  <c r="Q725" i="17" s="1"/>
  <c r="L724" i="7"/>
  <c r="Q724" i="17" s="1"/>
  <c r="L723" i="7"/>
  <c r="Q723" i="17" s="1"/>
  <c r="L722" i="7"/>
  <c r="Q722" i="17" s="1"/>
  <c r="L721" i="7"/>
  <c r="Q721" i="17" s="1"/>
  <c r="L720" i="7"/>
  <c r="Q720" i="17" s="1"/>
  <c r="L719" i="7"/>
  <c r="Q719" i="17" s="1"/>
  <c r="L718" i="7"/>
  <c r="Q718" i="17" s="1"/>
  <c r="L717" i="7"/>
  <c r="Q717" i="17" s="1"/>
  <c r="L716" i="7"/>
  <c r="Q716" i="17" s="1"/>
  <c r="L715" i="7"/>
  <c r="Q715" i="17" s="1"/>
  <c r="L714" i="7"/>
  <c r="Q714" i="17" s="1"/>
  <c r="L713" i="7"/>
  <c r="Q713" i="17" s="1"/>
  <c r="L712" i="7"/>
  <c r="Q712" i="17" s="1"/>
  <c r="L711" i="7"/>
  <c r="Q711" i="17" s="1"/>
  <c r="L710" i="7"/>
  <c r="Q710" i="17" s="1"/>
  <c r="L709" i="7"/>
  <c r="Q709" i="17" s="1"/>
  <c r="L708" i="7"/>
  <c r="Q708" i="17" s="1"/>
  <c r="L707" i="7"/>
  <c r="Q707" i="17" s="1"/>
  <c r="L706" i="7"/>
  <c r="Q706" i="17" s="1"/>
  <c r="L705" i="7"/>
  <c r="Q705" i="17" s="1"/>
  <c r="L704" i="7"/>
  <c r="Q704" i="17" s="1"/>
  <c r="L703" i="7"/>
  <c r="Q703" i="17" s="1"/>
  <c r="L702" i="7"/>
  <c r="Q702" i="17" s="1"/>
  <c r="L701" i="7"/>
  <c r="Q701" i="17" s="1"/>
  <c r="L700" i="7"/>
  <c r="Q700" i="17" s="1"/>
  <c r="L699" i="7"/>
  <c r="Q699" i="17" s="1"/>
  <c r="L698" i="7"/>
  <c r="Q698" i="17" s="1"/>
  <c r="L697" i="7"/>
  <c r="Q697" i="17" s="1"/>
  <c r="L696" i="7"/>
  <c r="Q696" i="17" s="1"/>
  <c r="L695" i="7"/>
  <c r="Q695" i="17" s="1"/>
  <c r="L694" i="7"/>
  <c r="Q694" i="17" s="1"/>
  <c r="L693" i="7"/>
  <c r="Q693" i="17" s="1"/>
  <c r="L692" i="7"/>
  <c r="Q692" i="17" s="1"/>
  <c r="L691" i="7"/>
  <c r="Q691" i="17" s="1"/>
  <c r="L690" i="7"/>
  <c r="Q690" i="17" s="1"/>
  <c r="L689" i="7"/>
  <c r="Q689" i="17" s="1"/>
  <c r="L688" i="7"/>
  <c r="Q688" i="17" s="1"/>
  <c r="L687" i="7"/>
  <c r="Q687" i="17" s="1"/>
  <c r="L686" i="7"/>
  <c r="Q686" i="17" s="1"/>
  <c r="L685" i="7"/>
  <c r="Q685" i="17" s="1"/>
  <c r="L684" i="7"/>
  <c r="Q684" i="17" s="1"/>
  <c r="L683" i="7"/>
  <c r="Q683" i="17" s="1"/>
  <c r="L682" i="7"/>
  <c r="Q682" i="17" s="1"/>
  <c r="L681" i="7"/>
  <c r="Q681" i="17" s="1"/>
  <c r="L680" i="7"/>
  <c r="Q680" i="17" s="1"/>
  <c r="L679" i="7"/>
  <c r="Q679" i="17" s="1"/>
  <c r="L678" i="7"/>
  <c r="Q678" i="17" s="1"/>
  <c r="L677" i="7"/>
  <c r="Q677" i="17" s="1"/>
  <c r="L676" i="7"/>
  <c r="Q676" i="17" s="1"/>
  <c r="L675" i="7"/>
  <c r="Q675" i="17" s="1"/>
  <c r="L674" i="7"/>
  <c r="Q674" i="17" s="1"/>
  <c r="L673" i="7"/>
  <c r="Q673" i="17" s="1"/>
  <c r="L672" i="7"/>
  <c r="Q672" i="17" s="1"/>
  <c r="L671" i="7"/>
  <c r="Q671" i="17" s="1"/>
  <c r="L670" i="7"/>
  <c r="Q670" i="17" s="1"/>
  <c r="L669" i="7"/>
  <c r="Q669" i="17" s="1"/>
  <c r="L668" i="7"/>
  <c r="Q668" i="17" s="1"/>
  <c r="L667" i="7"/>
  <c r="Q667" i="17" s="1"/>
  <c r="L666" i="7"/>
  <c r="Q666" i="17" s="1"/>
  <c r="L665" i="7"/>
  <c r="Q665" i="17" s="1"/>
  <c r="L664" i="7"/>
  <c r="Q664" i="17" s="1"/>
  <c r="L663" i="7"/>
  <c r="Q663" i="17" s="1"/>
  <c r="L662" i="7"/>
  <c r="Q662" i="17" s="1"/>
  <c r="L661" i="7"/>
  <c r="Q661" i="17" s="1"/>
  <c r="L660" i="7"/>
  <c r="Q660" i="17" s="1"/>
  <c r="L659" i="7"/>
  <c r="Q659" i="17" s="1"/>
  <c r="L658" i="7"/>
  <c r="Q658" i="17" s="1"/>
  <c r="L657" i="7"/>
  <c r="Q657" i="17" s="1"/>
  <c r="L656" i="7"/>
  <c r="Q656" i="17" s="1"/>
  <c r="L655" i="7"/>
  <c r="Q655" i="17" s="1"/>
  <c r="L654" i="7"/>
  <c r="Q654" i="17" s="1"/>
  <c r="L653" i="7"/>
  <c r="Q653" i="17" s="1"/>
  <c r="L652" i="7"/>
  <c r="Q652" i="17" s="1"/>
  <c r="L651" i="7"/>
  <c r="Q651" i="17" s="1"/>
  <c r="L650" i="7"/>
  <c r="Q650" i="17" s="1"/>
  <c r="L649" i="7"/>
  <c r="Q649" i="17" s="1"/>
  <c r="L648" i="7"/>
  <c r="Q648" i="17" s="1"/>
  <c r="L647" i="7"/>
  <c r="Q647" i="17" s="1"/>
  <c r="L646" i="7"/>
  <c r="Q646" i="17" s="1"/>
  <c r="L645" i="7"/>
  <c r="Q645" i="17" s="1"/>
  <c r="L644" i="7"/>
  <c r="Q644" i="17" s="1"/>
  <c r="L643" i="7"/>
  <c r="Q643" i="17" s="1"/>
  <c r="L642" i="7"/>
  <c r="Q642" i="17" s="1"/>
  <c r="L641" i="7"/>
  <c r="Q641" i="17" s="1"/>
  <c r="L640" i="7"/>
  <c r="Q640" i="17" s="1"/>
  <c r="L639" i="7"/>
  <c r="Q639" i="17" s="1"/>
  <c r="L638" i="7"/>
  <c r="Q638" i="17" s="1"/>
  <c r="L637" i="7"/>
  <c r="Q637" i="17" s="1"/>
  <c r="L636" i="7"/>
  <c r="Q636" i="17" s="1"/>
  <c r="L635" i="7"/>
  <c r="Q635" i="17" s="1"/>
  <c r="L634" i="7"/>
  <c r="Q634" i="17" s="1"/>
  <c r="L633" i="7"/>
  <c r="Q633" i="17" s="1"/>
  <c r="L632" i="7"/>
  <c r="Q632" i="17" s="1"/>
  <c r="L631" i="7"/>
  <c r="Q631" i="17" s="1"/>
  <c r="L630" i="7"/>
  <c r="Q630" i="17" s="1"/>
  <c r="L629" i="7"/>
  <c r="Q629" i="17" s="1"/>
  <c r="L628" i="7"/>
  <c r="Q628" i="17" s="1"/>
  <c r="L627" i="7"/>
  <c r="Q627" i="17" s="1"/>
  <c r="L626" i="7"/>
  <c r="Q626" i="17" s="1"/>
  <c r="L625" i="7"/>
  <c r="Q625" i="17" s="1"/>
  <c r="L624" i="7"/>
  <c r="Q624" i="17" s="1"/>
  <c r="L623" i="7"/>
  <c r="Q623" i="17" s="1"/>
  <c r="L622" i="7"/>
  <c r="Q622" i="17" s="1"/>
  <c r="L621" i="7"/>
  <c r="Q621" i="17" s="1"/>
  <c r="L620" i="7"/>
  <c r="Q620" i="17" s="1"/>
  <c r="L619" i="7"/>
  <c r="Q619" i="17" s="1"/>
  <c r="L618" i="7"/>
  <c r="Q618" i="17" s="1"/>
  <c r="L617" i="7"/>
  <c r="Q617" i="17" s="1"/>
  <c r="L616" i="7"/>
  <c r="Q616" i="17" s="1"/>
  <c r="L615" i="7"/>
  <c r="Q615" i="17" s="1"/>
  <c r="L614" i="7"/>
  <c r="Q614" i="17" s="1"/>
  <c r="L613" i="7"/>
  <c r="Q613" i="17" s="1"/>
  <c r="L612" i="7"/>
  <c r="Q612" i="17" s="1"/>
  <c r="L611" i="7"/>
  <c r="Q611" i="17" s="1"/>
  <c r="L610" i="7"/>
  <c r="Q610" i="17" s="1"/>
  <c r="L609" i="7"/>
  <c r="Q609" i="17" s="1"/>
  <c r="L608" i="7"/>
  <c r="Q608" i="17" s="1"/>
  <c r="L607" i="7"/>
  <c r="Q607" i="17" s="1"/>
  <c r="L606" i="7"/>
  <c r="Q606" i="17" s="1"/>
  <c r="L605" i="7"/>
  <c r="Q605" i="17" s="1"/>
  <c r="L604" i="7"/>
  <c r="Q604" i="17" s="1"/>
  <c r="L603" i="7"/>
  <c r="Q603" i="17" s="1"/>
  <c r="L602" i="7"/>
  <c r="Q602" i="17" s="1"/>
  <c r="L601" i="7"/>
  <c r="Q601" i="17" s="1"/>
  <c r="L600" i="7"/>
  <c r="Q600" i="17" s="1"/>
  <c r="L599" i="7"/>
  <c r="Q599" i="17" s="1"/>
  <c r="L598" i="7"/>
  <c r="Q598" i="17" s="1"/>
  <c r="L597" i="7"/>
  <c r="Q597" i="17" s="1"/>
  <c r="L596" i="7"/>
  <c r="Q596" i="17" s="1"/>
  <c r="L595" i="7"/>
  <c r="Q595" i="17" s="1"/>
  <c r="L594" i="7"/>
  <c r="Q594" i="17" s="1"/>
  <c r="L593" i="7"/>
  <c r="Q593" i="17" s="1"/>
  <c r="L592" i="7"/>
  <c r="Q592" i="17" s="1"/>
  <c r="L591" i="7"/>
  <c r="Q591" i="17" s="1"/>
  <c r="L590" i="7"/>
  <c r="Q590" i="17" s="1"/>
  <c r="L589" i="7"/>
  <c r="Q589" i="17" s="1"/>
  <c r="L588" i="7"/>
  <c r="Q588" i="17" s="1"/>
  <c r="L587" i="7"/>
  <c r="Q587" i="17" s="1"/>
  <c r="L586" i="7"/>
  <c r="Q586" i="17" s="1"/>
  <c r="L585" i="7"/>
  <c r="Q585" i="17" s="1"/>
  <c r="L584" i="7"/>
  <c r="Q584" i="17" s="1"/>
  <c r="L583" i="7"/>
  <c r="Q583" i="17" s="1"/>
  <c r="L582" i="7"/>
  <c r="Q582" i="17" s="1"/>
  <c r="L581" i="7"/>
  <c r="Q581" i="17" s="1"/>
  <c r="L580" i="7"/>
  <c r="Q580" i="17" s="1"/>
  <c r="L579" i="7"/>
  <c r="Q579" i="17" s="1"/>
  <c r="L578" i="7"/>
  <c r="Q578" i="17" s="1"/>
  <c r="L577" i="7"/>
  <c r="Q577" i="17" s="1"/>
  <c r="L576" i="7"/>
  <c r="Q576" i="17" s="1"/>
  <c r="L575" i="7"/>
  <c r="Q575" i="17" s="1"/>
  <c r="L574" i="7"/>
  <c r="Q574" i="17" s="1"/>
  <c r="L573" i="7"/>
  <c r="Q573" i="17" s="1"/>
  <c r="L572" i="7"/>
  <c r="Q572" i="17" s="1"/>
  <c r="L571" i="7"/>
  <c r="Q571" i="17" s="1"/>
  <c r="L570" i="7"/>
  <c r="Q570" i="17" s="1"/>
  <c r="L569" i="7"/>
  <c r="Q569" i="17" s="1"/>
  <c r="L568" i="7"/>
  <c r="Q568" i="17" s="1"/>
  <c r="L567" i="7"/>
  <c r="Q567" i="17" s="1"/>
  <c r="L566" i="7"/>
  <c r="Q566" i="17" s="1"/>
  <c r="L565" i="7"/>
  <c r="Q565" i="17" s="1"/>
  <c r="L564" i="7"/>
  <c r="Q564" i="17" s="1"/>
  <c r="L563" i="7"/>
  <c r="Q563" i="17" s="1"/>
  <c r="L562" i="7"/>
  <c r="Q562" i="17" s="1"/>
  <c r="L561" i="7"/>
  <c r="Q561" i="17" s="1"/>
  <c r="L560" i="7"/>
  <c r="Q560" i="17" s="1"/>
  <c r="L559" i="7"/>
  <c r="Q559" i="17" s="1"/>
  <c r="L558" i="7"/>
  <c r="Q558" i="17" s="1"/>
  <c r="L557" i="7"/>
  <c r="Q557" i="17" s="1"/>
  <c r="L556" i="7"/>
  <c r="Q556" i="17" s="1"/>
  <c r="L555" i="7"/>
  <c r="Q555" i="17" s="1"/>
  <c r="L554" i="7"/>
  <c r="Q554" i="17" s="1"/>
  <c r="L553" i="7"/>
  <c r="Q553" i="17" s="1"/>
  <c r="L552" i="7"/>
  <c r="Q552" i="17" s="1"/>
  <c r="L551" i="7"/>
  <c r="Q551" i="17" s="1"/>
  <c r="L550" i="7"/>
  <c r="Q550" i="17" s="1"/>
  <c r="L549" i="7"/>
  <c r="Q549" i="17" s="1"/>
  <c r="L548" i="7"/>
  <c r="Q548" i="17" s="1"/>
  <c r="L547" i="7"/>
  <c r="Q547" i="17" s="1"/>
  <c r="L546" i="7"/>
  <c r="Q546" i="17" s="1"/>
  <c r="L545" i="7"/>
  <c r="Q545" i="17" s="1"/>
  <c r="L544" i="7"/>
  <c r="Q544" i="17" s="1"/>
  <c r="L543" i="7"/>
  <c r="Q543" i="17" s="1"/>
  <c r="L542" i="7"/>
  <c r="Q542" i="17" s="1"/>
  <c r="L541" i="7"/>
  <c r="Q541" i="17" s="1"/>
  <c r="L540" i="7"/>
  <c r="Q540" i="17" s="1"/>
  <c r="L539" i="7"/>
  <c r="Q539" i="17" s="1"/>
  <c r="L538" i="7"/>
  <c r="Q538" i="17" s="1"/>
  <c r="L537" i="7"/>
  <c r="Q537" i="17" s="1"/>
  <c r="L536" i="7"/>
  <c r="Q536" i="17" s="1"/>
  <c r="L535" i="7"/>
  <c r="Q535" i="17" s="1"/>
  <c r="L534" i="7"/>
  <c r="Q534" i="17" s="1"/>
  <c r="L533" i="7"/>
  <c r="Q533" i="17" s="1"/>
  <c r="L532" i="7"/>
  <c r="Q532" i="17" s="1"/>
  <c r="L531" i="7"/>
  <c r="Q531" i="17" s="1"/>
  <c r="L530" i="7"/>
  <c r="Q530" i="17" s="1"/>
  <c r="L529" i="7"/>
  <c r="Q529" i="17" s="1"/>
  <c r="L528" i="7"/>
  <c r="Q528" i="17" s="1"/>
  <c r="L527" i="7"/>
  <c r="Q527" i="17" s="1"/>
  <c r="L526" i="7"/>
  <c r="Q526" i="17" s="1"/>
  <c r="L525" i="7"/>
  <c r="Q525" i="17" s="1"/>
  <c r="L524" i="7"/>
  <c r="Q524" i="17" s="1"/>
  <c r="L523" i="7"/>
  <c r="Q523" i="17" s="1"/>
  <c r="L522" i="7"/>
  <c r="Q522" i="17" s="1"/>
  <c r="L521" i="7"/>
  <c r="Q521" i="17" s="1"/>
  <c r="L520" i="7"/>
  <c r="Q520" i="17" s="1"/>
  <c r="L519" i="7"/>
  <c r="Q519" i="17" s="1"/>
  <c r="L518" i="7"/>
  <c r="Q518" i="17" s="1"/>
  <c r="L517" i="7"/>
  <c r="Q517" i="17" s="1"/>
  <c r="L516" i="7"/>
  <c r="Q516" i="17" s="1"/>
  <c r="L515" i="7"/>
  <c r="Q515" i="17" s="1"/>
  <c r="L514" i="7"/>
  <c r="Q514" i="17" s="1"/>
  <c r="L513" i="7"/>
  <c r="Q513" i="17" s="1"/>
  <c r="L512" i="7"/>
  <c r="Q512" i="17" s="1"/>
  <c r="L511" i="7"/>
  <c r="Q511" i="17" s="1"/>
  <c r="L510" i="7"/>
  <c r="Q510" i="17" s="1"/>
  <c r="L509" i="7"/>
  <c r="Q509" i="17" s="1"/>
  <c r="L508" i="7"/>
  <c r="Q508" i="17" s="1"/>
  <c r="L507" i="7"/>
  <c r="Q507" i="17" s="1"/>
  <c r="L506" i="7"/>
  <c r="Q506" i="17" s="1"/>
  <c r="L505" i="7"/>
  <c r="Q505" i="17" s="1"/>
  <c r="L504" i="7"/>
  <c r="Q504" i="17" s="1"/>
  <c r="L503" i="7"/>
  <c r="Q503" i="17" s="1"/>
  <c r="L502" i="7"/>
  <c r="Q502" i="17" s="1"/>
  <c r="L501" i="7"/>
  <c r="Q501" i="17" s="1"/>
  <c r="L500" i="7"/>
  <c r="Q500" i="17" s="1"/>
  <c r="L499" i="7"/>
  <c r="Q499" i="17" s="1"/>
  <c r="L498" i="7"/>
  <c r="Q498" i="17" s="1"/>
  <c r="L497" i="7"/>
  <c r="Q497" i="17" s="1"/>
  <c r="L496" i="7"/>
  <c r="Q496" i="17" s="1"/>
  <c r="L495" i="7"/>
  <c r="Q495" i="17" s="1"/>
  <c r="L494" i="7"/>
  <c r="Q494" i="17" s="1"/>
  <c r="L493" i="7"/>
  <c r="Q493" i="17" s="1"/>
  <c r="L492" i="7"/>
  <c r="Q492" i="17" s="1"/>
  <c r="L491" i="7"/>
  <c r="Q491" i="17" s="1"/>
  <c r="L490" i="7"/>
  <c r="Q490" i="17" s="1"/>
  <c r="L489" i="7"/>
  <c r="Q489" i="17" s="1"/>
  <c r="L488" i="7"/>
  <c r="Q488" i="17" s="1"/>
  <c r="L487" i="7"/>
  <c r="Q487" i="17" s="1"/>
  <c r="L486" i="7"/>
  <c r="Q486" i="17" s="1"/>
  <c r="L485" i="7"/>
  <c r="Q485" i="17" s="1"/>
  <c r="L484" i="7"/>
  <c r="Q484" i="17" s="1"/>
  <c r="L483" i="7"/>
  <c r="Q483" i="17" s="1"/>
  <c r="L482" i="7"/>
  <c r="Q482" i="17" s="1"/>
  <c r="L481" i="7"/>
  <c r="Q481" i="17" s="1"/>
  <c r="L480" i="7"/>
  <c r="Q480" i="17" s="1"/>
  <c r="L479" i="7"/>
  <c r="Q479" i="17" s="1"/>
  <c r="L478" i="7"/>
  <c r="Q478" i="17" s="1"/>
  <c r="L477" i="7"/>
  <c r="Q477" i="17" s="1"/>
  <c r="L476" i="7"/>
  <c r="Q476" i="17" s="1"/>
  <c r="L475" i="7"/>
  <c r="Q475" i="17" s="1"/>
  <c r="L474" i="7"/>
  <c r="Q474" i="17" s="1"/>
  <c r="L473" i="7"/>
  <c r="Q473" i="17" s="1"/>
  <c r="L472" i="7"/>
  <c r="Q472" i="17" s="1"/>
  <c r="L471" i="7"/>
  <c r="Q471" i="17" s="1"/>
  <c r="L470" i="7"/>
  <c r="Q470" i="17" s="1"/>
  <c r="L469" i="7"/>
  <c r="Q469" i="17" s="1"/>
  <c r="L468" i="7"/>
  <c r="Q468" i="17" s="1"/>
  <c r="L467" i="7"/>
  <c r="Q467" i="17" s="1"/>
  <c r="L466" i="7"/>
  <c r="Q466" i="17" s="1"/>
  <c r="L465" i="7"/>
  <c r="Q465" i="17" s="1"/>
  <c r="L464" i="7"/>
  <c r="Q464" i="17" s="1"/>
  <c r="L463" i="7"/>
  <c r="Q463" i="17" s="1"/>
  <c r="L462" i="7"/>
  <c r="Q462" i="17" s="1"/>
  <c r="L461" i="7"/>
  <c r="Q461" i="17" s="1"/>
  <c r="L460" i="7"/>
  <c r="Q460" i="17" s="1"/>
  <c r="L459" i="7"/>
  <c r="Q459" i="17" s="1"/>
  <c r="L458" i="7"/>
  <c r="Q458" i="17" s="1"/>
  <c r="L457" i="7"/>
  <c r="Q457" i="17" s="1"/>
  <c r="L456" i="7"/>
  <c r="Q456" i="17" s="1"/>
  <c r="L455" i="7"/>
  <c r="Q455" i="17" s="1"/>
  <c r="L454" i="7"/>
  <c r="Q454" i="17" s="1"/>
  <c r="L453" i="7"/>
  <c r="Q453" i="17" s="1"/>
  <c r="L452" i="7"/>
  <c r="Q452" i="17" s="1"/>
  <c r="L451" i="7"/>
  <c r="Q451" i="17" s="1"/>
  <c r="L450" i="7"/>
  <c r="Q450" i="17" s="1"/>
  <c r="L449" i="7"/>
  <c r="Q449" i="17" s="1"/>
  <c r="L448" i="7"/>
  <c r="Q448" i="17" s="1"/>
  <c r="L447" i="7"/>
  <c r="Q447" i="17" s="1"/>
  <c r="L446" i="7"/>
  <c r="Q446" i="17" s="1"/>
  <c r="L445" i="7"/>
  <c r="Q445" i="17" s="1"/>
  <c r="L444" i="7"/>
  <c r="Q444" i="17" s="1"/>
  <c r="L443" i="7"/>
  <c r="Q443" i="17" s="1"/>
  <c r="L442" i="7"/>
  <c r="Q442" i="17" s="1"/>
  <c r="L441" i="7"/>
  <c r="Q441" i="17" s="1"/>
  <c r="L440" i="7"/>
  <c r="Q440" i="17" s="1"/>
  <c r="L439" i="7"/>
  <c r="Q439" i="17" s="1"/>
  <c r="L438" i="7"/>
  <c r="Q438" i="17" s="1"/>
  <c r="L437" i="7"/>
  <c r="Q437" i="17" s="1"/>
  <c r="L436" i="7"/>
  <c r="Q436" i="17" s="1"/>
  <c r="L435" i="7"/>
  <c r="Q435" i="17" s="1"/>
  <c r="L434" i="7"/>
  <c r="Q434" i="17" s="1"/>
  <c r="L433" i="7"/>
  <c r="Q433" i="17" s="1"/>
  <c r="L432" i="7"/>
  <c r="Q432" i="17" s="1"/>
  <c r="L431" i="7"/>
  <c r="Q431" i="17" s="1"/>
  <c r="L430" i="7"/>
  <c r="Q430" i="17" s="1"/>
  <c r="L429" i="7"/>
  <c r="Q429" i="17" s="1"/>
  <c r="L428" i="7"/>
  <c r="Q428" i="17" s="1"/>
  <c r="L427" i="7"/>
  <c r="Q427" i="17" s="1"/>
  <c r="L426" i="7"/>
  <c r="Q426" i="17" s="1"/>
  <c r="L425" i="7"/>
  <c r="Q425" i="17" s="1"/>
  <c r="L424" i="7"/>
  <c r="Q424" i="17" s="1"/>
  <c r="L423" i="7"/>
  <c r="Q423" i="17" s="1"/>
  <c r="L422" i="7"/>
  <c r="Q422" i="17" s="1"/>
  <c r="L421" i="7"/>
  <c r="Q421" i="17" s="1"/>
  <c r="L420" i="7"/>
  <c r="Q420" i="17" s="1"/>
  <c r="L419" i="7"/>
  <c r="Q419" i="17" s="1"/>
  <c r="L418" i="7"/>
  <c r="Q418" i="17" s="1"/>
  <c r="L417" i="7"/>
  <c r="Q417" i="17" s="1"/>
  <c r="L416" i="7"/>
  <c r="Q416" i="17" s="1"/>
  <c r="L415" i="7"/>
  <c r="Q415" i="17" s="1"/>
  <c r="L414" i="7"/>
  <c r="Q414" i="17" s="1"/>
  <c r="L413" i="7"/>
  <c r="Q413" i="17" s="1"/>
  <c r="L412" i="7"/>
  <c r="Q412" i="17" s="1"/>
  <c r="L411" i="7"/>
  <c r="Q411" i="17" s="1"/>
  <c r="L410" i="7"/>
  <c r="Q410" i="17" s="1"/>
  <c r="L409" i="7"/>
  <c r="Q409" i="17" s="1"/>
  <c r="L408" i="7"/>
  <c r="Q408" i="17" s="1"/>
  <c r="L407" i="7"/>
  <c r="Q407" i="17" s="1"/>
  <c r="L406" i="7"/>
  <c r="Q406" i="17" s="1"/>
  <c r="L405" i="7"/>
  <c r="Q405" i="17" s="1"/>
  <c r="L404" i="7"/>
  <c r="Q404" i="17" s="1"/>
  <c r="L403" i="7"/>
  <c r="Q403" i="17" s="1"/>
  <c r="L402" i="7"/>
  <c r="Q402" i="17" s="1"/>
  <c r="L401" i="7"/>
  <c r="Q401" i="17" s="1"/>
  <c r="L400" i="7"/>
  <c r="Q400" i="17" s="1"/>
  <c r="L399" i="7"/>
  <c r="Q399" i="17" s="1"/>
  <c r="L398" i="7"/>
  <c r="Q398" i="17" s="1"/>
  <c r="L397" i="7"/>
  <c r="Q397" i="17" s="1"/>
  <c r="L396" i="7"/>
  <c r="Q396" i="17" s="1"/>
  <c r="L395" i="7"/>
  <c r="Q395" i="17" s="1"/>
  <c r="L394" i="7"/>
  <c r="Q394" i="17" s="1"/>
  <c r="L393" i="7"/>
  <c r="Q393" i="17" s="1"/>
  <c r="L392" i="7"/>
  <c r="Q392" i="17" s="1"/>
  <c r="L391" i="7"/>
  <c r="Q391" i="17" s="1"/>
  <c r="L390" i="7"/>
  <c r="Q390" i="17" s="1"/>
  <c r="L389" i="7"/>
  <c r="Q389" i="17" s="1"/>
  <c r="L388" i="7"/>
  <c r="Q388" i="17" s="1"/>
  <c r="L387" i="7"/>
  <c r="Q387" i="17" s="1"/>
  <c r="L386" i="7"/>
  <c r="Q386" i="17" s="1"/>
  <c r="L385" i="7"/>
  <c r="Q385" i="17" s="1"/>
  <c r="L384" i="7"/>
  <c r="Q384" i="17" s="1"/>
  <c r="L383" i="7"/>
  <c r="Q383" i="17" s="1"/>
  <c r="L382" i="7"/>
  <c r="Q382" i="17" s="1"/>
  <c r="L381" i="7"/>
  <c r="Q381" i="17" s="1"/>
  <c r="L380" i="7"/>
  <c r="Q380" i="17" s="1"/>
  <c r="L379" i="7"/>
  <c r="Q379" i="17" s="1"/>
  <c r="L378" i="7"/>
  <c r="Q378" i="17" s="1"/>
  <c r="L377" i="7"/>
  <c r="Q377" i="17" s="1"/>
  <c r="L376" i="7"/>
  <c r="Q376" i="17" s="1"/>
  <c r="L375" i="7"/>
  <c r="Q375" i="17" s="1"/>
  <c r="L374" i="7"/>
  <c r="Q374" i="17" s="1"/>
  <c r="L373" i="7"/>
  <c r="Q373" i="17" s="1"/>
  <c r="L372" i="7"/>
  <c r="Q372" i="17" s="1"/>
  <c r="L371" i="7"/>
  <c r="Q371" i="17" s="1"/>
  <c r="L370" i="7"/>
  <c r="Q370" i="17" s="1"/>
  <c r="L369" i="7"/>
  <c r="Q369" i="17" s="1"/>
  <c r="L368" i="7"/>
  <c r="Q368" i="17" s="1"/>
  <c r="L367" i="7"/>
  <c r="Q367" i="17" s="1"/>
  <c r="L366" i="7"/>
  <c r="Q366" i="17" s="1"/>
  <c r="L365" i="7"/>
  <c r="Q365" i="17" s="1"/>
  <c r="L364" i="7"/>
  <c r="Q364" i="17" s="1"/>
  <c r="L363" i="7"/>
  <c r="Q363" i="17" s="1"/>
  <c r="L362" i="7"/>
  <c r="Q362" i="17" s="1"/>
  <c r="L361" i="7"/>
  <c r="Q361" i="17" s="1"/>
  <c r="L360" i="7"/>
  <c r="Q360" i="17" s="1"/>
  <c r="L359" i="7"/>
  <c r="Q359" i="17" s="1"/>
  <c r="L358" i="7"/>
  <c r="Q358" i="17" s="1"/>
  <c r="L357" i="7"/>
  <c r="Q357" i="17" s="1"/>
  <c r="L356" i="7"/>
  <c r="Q356" i="17" s="1"/>
  <c r="L355" i="7"/>
  <c r="Q355" i="17" s="1"/>
  <c r="L354" i="7"/>
  <c r="Q354" i="17" s="1"/>
  <c r="L353" i="7"/>
  <c r="Q353" i="17" s="1"/>
  <c r="L352" i="7"/>
  <c r="Q352" i="17" s="1"/>
  <c r="L351" i="7"/>
  <c r="Q351" i="17" s="1"/>
  <c r="L350" i="7"/>
  <c r="Q350" i="17" s="1"/>
  <c r="L349" i="7"/>
  <c r="Q349" i="17" s="1"/>
  <c r="L348" i="7"/>
  <c r="Q348" i="17" s="1"/>
  <c r="L347" i="7"/>
  <c r="Q347" i="17" s="1"/>
  <c r="L346" i="7"/>
  <c r="Q346" i="17" s="1"/>
  <c r="L345" i="7"/>
  <c r="Q345" i="17" s="1"/>
  <c r="L344" i="7"/>
  <c r="Q344" i="17" s="1"/>
  <c r="L343" i="7"/>
  <c r="Q343" i="17" s="1"/>
  <c r="L342" i="7"/>
  <c r="Q342" i="17" s="1"/>
  <c r="L341" i="7"/>
  <c r="Q341" i="17" s="1"/>
  <c r="L340" i="7"/>
  <c r="Q340" i="17" s="1"/>
  <c r="L339" i="7"/>
  <c r="Q339" i="17" s="1"/>
  <c r="L338" i="7"/>
  <c r="Q338" i="17" s="1"/>
  <c r="L337" i="7"/>
  <c r="Q337" i="17" s="1"/>
  <c r="L336" i="7"/>
  <c r="Q336" i="17" s="1"/>
  <c r="L335" i="7"/>
  <c r="Q335" i="17" s="1"/>
  <c r="L334" i="7"/>
  <c r="Q334" i="17" s="1"/>
  <c r="L333" i="7"/>
  <c r="Q333" i="17" s="1"/>
  <c r="L332" i="7"/>
  <c r="Q332" i="17" s="1"/>
  <c r="L331" i="7"/>
  <c r="Q331" i="17" s="1"/>
  <c r="L330" i="7"/>
  <c r="Q330" i="17" s="1"/>
  <c r="L329" i="7"/>
  <c r="Q329" i="17" s="1"/>
  <c r="L328" i="7"/>
  <c r="Q328" i="17" s="1"/>
  <c r="L327" i="7"/>
  <c r="Q327" i="17" s="1"/>
  <c r="L326" i="7"/>
  <c r="Q326" i="17" s="1"/>
  <c r="L325" i="7"/>
  <c r="Q325" i="17" s="1"/>
  <c r="L324" i="7"/>
  <c r="Q324" i="17" s="1"/>
  <c r="L323" i="7"/>
  <c r="Q323" i="17" s="1"/>
  <c r="L322" i="7"/>
  <c r="Q322" i="17" s="1"/>
  <c r="L321" i="7"/>
  <c r="Q321" i="17" s="1"/>
  <c r="L320" i="7"/>
  <c r="Q320" i="17" s="1"/>
  <c r="L319" i="7"/>
  <c r="Q319" i="17" s="1"/>
  <c r="L318" i="7"/>
  <c r="Q318" i="17" s="1"/>
  <c r="L317" i="7"/>
  <c r="Q317" i="17" s="1"/>
  <c r="L316" i="7"/>
  <c r="Q316" i="17" s="1"/>
  <c r="L315" i="7"/>
  <c r="Q315" i="17" s="1"/>
  <c r="L314" i="7"/>
  <c r="Q314" i="17" s="1"/>
  <c r="L313" i="7"/>
  <c r="Q313" i="17" s="1"/>
  <c r="L312" i="7"/>
  <c r="Q312" i="17" s="1"/>
  <c r="L311" i="7"/>
  <c r="Q311" i="17" s="1"/>
  <c r="L310" i="7"/>
  <c r="Q310" i="17" s="1"/>
  <c r="L309" i="7"/>
  <c r="Q309" i="17" s="1"/>
  <c r="L308" i="7"/>
  <c r="Q308" i="17" s="1"/>
  <c r="L307" i="7"/>
  <c r="Q307" i="17" s="1"/>
  <c r="L306" i="7"/>
  <c r="Q306" i="17" s="1"/>
  <c r="L305" i="7"/>
  <c r="Q305" i="17" s="1"/>
  <c r="L304" i="7"/>
  <c r="Q304" i="17" s="1"/>
  <c r="L303" i="7"/>
  <c r="Q303" i="17" s="1"/>
  <c r="L302" i="7"/>
  <c r="Q302" i="17" s="1"/>
  <c r="L301" i="7"/>
  <c r="Q301" i="17" s="1"/>
  <c r="L300" i="7"/>
  <c r="Q300" i="17" s="1"/>
  <c r="L299" i="7"/>
  <c r="Q299" i="17" s="1"/>
  <c r="L298" i="7"/>
  <c r="Q298" i="17" s="1"/>
  <c r="L297" i="7"/>
  <c r="Q297" i="17" s="1"/>
  <c r="L296" i="7"/>
  <c r="Q296" i="17" s="1"/>
  <c r="L295" i="7"/>
  <c r="Q295" i="17" s="1"/>
  <c r="L294" i="7"/>
  <c r="Q294" i="17" s="1"/>
  <c r="L293" i="7"/>
  <c r="Q293" i="17" s="1"/>
  <c r="L292" i="7"/>
  <c r="Q292" i="17" s="1"/>
  <c r="L291" i="7"/>
  <c r="Q291" i="17" s="1"/>
  <c r="L290" i="7"/>
  <c r="Q290" i="17" s="1"/>
  <c r="L289" i="7"/>
  <c r="Q289" i="17" s="1"/>
  <c r="L288" i="7"/>
  <c r="Q288" i="17" s="1"/>
  <c r="L287" i="7"/>
  <c r="Q287" i="17" s="1"/>
  <c r="L286" i="7"/>
  <c r="Q286" i="17" s="1"/>
  <c r="L285" i="7"/>
  <c r="Q285" i="17" s="1"/>
  <c r="L284" i="7"/>
  <c r="Q284" i="17" s="1"/>
  <c r="L283" i="7"/>
  <c r="Q283" i="17" s="1"/>
  <c r="L282" i="7"/>
  <c r="Q282" i="17" s="1"/>
  <c r="L281" i="7"/>
  <c r="Q281" i="17" s="1"/>
  <c r="L280" i="7"/>
  <c r="Q280" i="17" s="1"/>
  <c r="L279" i="7"/>
  <c r="Q279" i="17" s="1"/>
  <c r="L278" i="7"/>
  <c r="Q278" i="17" s="1"/>
  <c r="L277" i="7"/>
  <c r="Q277" i="17" s="1"/>
  <c r="L276" i="7"/>
  <c r="Q276" i="17" s="1"/>
  <c r="L275" i="7"/>
  <c r="Q275" i="17" s="1"/>
  <c r="L274" i="7"/>
  <c r="Q274" i="17" s="1"/>
  <c r="L273" i="7"/>
  <c r="Q273" i="17" s="1"/>
  <c r="L272" i="7"/>
  <c r="Q272" i="17" s="1"/>
  <c r="L271" i="7"/>
  <c r="Q271" i="17" s="1"/>
  <c r="L270" i="7"/>
  <c r="Q270" i="17" s="1"/>
  <c r="L269" i="7"/>
  <c r="Q269" i="17" s="1"/>
  <c r="L268" i="7"/>
  <c r="Q268" i="17" s="1"/>
  <c r="L267" i="7"/>
  <c r="Q267" i="17" s="1"/>
  <c r="L266" i="7"/>
  <c r="Q266" i="17" s="1"/>
  <c r="L265" i="7"/>
  <c r="Q265" i="17" s="1"/>
  <c r="L264" i="7"/>
  <c r="Q264" i="17" s="1"/>
  <c r="L263" i="7"/>
  <c r="Q263" i="17" s="1"/>
  <c r="L262" i="7"/>
  <c r="Q262" i="17" s="1"/>
  <c r="L261" i="7"/>
  <c r="Q261" i="17" s="1"/>
  <c r="L260" i="7"/>
  <c r="Q260" i="17" s="1"/>
  <c r="L259" i="7"/>
  <c r="Q259" i="17" s="1"/>
  <c r="L258" i="7"/>
  <c r="Q258" i="17" s="1"/>
  <c r="L257" i="7"/>
  <c r="Q257" i="17" s="1"/>
  <c r="L256" i="7"/>
  <c r="Q256" i="17" s="1"/>
  <c r="L255" i="7"/>
  <c r="Q255" i="17" s="1"/>
  <c r="L254" i="7"/>
  <c r="Q254" i="17" s="1"/>
  <c r="L253" i="7"/>
  <c r="Q253" i="17" s="1"/>
  <c r="L252" i="7"/>
  <c r="Q252" i="17" s="1"/>
  <c r="L251" i="7"/>
  <c r="Q251" i="17" s="1"/>
  <c r="L250" i="7"/>
  <c r="Q250" i="17" s="1"/>
  <c r="L249" i="7"/>
  <c r="Q249" i="17" s="1"/>
  <c r="L248" i="7"/>
  <c r="Q248" i="17" s="1"/>
  <c r="L247" i="7"/>
  <c r="Q247" i="17" s="1"/>
  <c r="L246" i="7"/>
  <c r="Q246" i="17" s="1"/>
  <c r="L245" i="7"/>
  <c r="Q245" i="17" s="1"/>
  <c r="L244" i="7"/>
  <c r="Q244" i="17" s="1"/>
  <c r="L243" i="7"/>
  <c r="Q243" i="17" s="1"/>
  <c r="L242" i="7"/>
  <c r="Q242" i="17" s="1"/>
  <c r="L241" i="7"/>
  <c r="Q241" i="17" s="1"/>
  <c r="L240" i="7"/>
  <c r="Q240" i="17" s="1"/>
  <c r="L239" i="7"/>
  <c r="Q239" i="17" s="1"/>
  <c r="L238" i="7"/>
  <c r="Q238" i="17" s="1"/>
  <c r="L237" i="7"/>
  <c r="Q237" i="17" s="1"/>
  <c r="L236" i="7"/>
  <c r="Q236" i="17" s="1"/>
  <c r="L235" i="7"/>
  <c r="Q235" i="17" s="1"/>
  <c r="L234" i="7"/>
  <c r="Q234" i="17" s="1"/>
  <c r="L233" i="7"/>
  <c r="Q233" i="17" s="1"/>
  <c r="L232" i="7"/>
  <c r="Q232" i="17" s="1"/>
  <c r="L231" i="7"/>
  <c r="Q231" i="17" s="1"/>
  <c r="L230" i="7"/>
  <c r="Q230" i="17" s="1"/>
  <c r="L229" i="7"/>
  <c r="Q229" i="17" s="1"/>
  <c r="L228" i="7"/>
  <c r="Q228" i="17" s="1"/>
  <c r="L227" i="7"/>
  <c r="Q227" i="17" s="1"/>
  <c r="L226" i="7"/>
  <c r="Q226" i="17" s="1"/>
  <c r="L225" i="7"/>
  <c r="Q225" i="17" s="1"/>
  <c r="L224" i="7"/>
  <c r="Q224" i="17" s="1"/>
  <c r="L223" i="7"/>
  <c r="Q223" i="17" s="1"/>
  <c r="L222" i="7"/>
  <c r="Q222" i="17" s="1"/>
  <c r="L221" i="7"/>
  <c r="Q221" i="17" s="1"/>
  <c r="L220" i="7"/>
  <c r="Q220" i="17" s="1"/>
  <c r="L219" i="7"/>
  <c r="Q219" i="17" s="1"/>
  <c r="L218" i="7"/>
  <c r="Q218" i="17" s="1"/>
  <c r="L217" i="7"/>
  <c r="Q217" i="17" s="1"/>
  <c r="L216" i="7"/>
  <c r="Q216" i="17" s="1"/>
  <c r="L215" i="7"/>
  <c r="Q215" i="17" s="1"/>
  <c r="L214" i="7"/>
  <c r="Q214" i="17" s="1"/>
  <c r="L213" i="7"/>
  <c r="Q213" i="17" s="1"/>
  <c r="L212" i="7"/>
  <c r="Q212" i="17" s="1"/>
  <c r="L211" i="7"/>
  <c r="Q211" i="17" s="1"/>
  <c r="L210" i="7"/>
  <c r="Q210" i="17" s="1"/>
  <c r="L209" i="7"/>
  <c r="Q209" i="17" s="1"/>
  <c r="L208" i="7"/>
  <c r="Q208" i="17" s="1"/>
  <c r="L207" i="7"/>
  <c r="Q207" i="17" s="1"/>
  <c r="L206" i="7"/>
  <c r="Q206" i="17" s="1"/>
  <c r="L205" i="7"/>
  <c r="Q205" i="17" s="1"/>
  <c r="L204" i="7"/>
  <c r="Q204" i="17" s="1"/>
  <c r="L203" i="7"/>
  <c r="Q203" i="17" s="1"/>
  <c r="L202" i="7"/>
  <c r="Q202" i="17" s="1"/>
  <c r="L201" i="7"/>
  <c r="Q201" i="17" s="1"/>
  <c r="L200" i="7"/>
  <c r="Q200" i="17" s="1"/>
  <c r="L199" i="7"/>
  <c r="Q199" i="17" s="1"/>
  <c r="L198" i="7"/>
  <c r="Q198" i="17" s="1"/>
  <c r="L197" i="7"/>
  <c r="Q197" i="17" s="1"/>
  <c r="L196" i="7"/>
  <c r="Q196" i="17" s="1"/>
  <c r="L195" i="7"/>
  <c r="Q195" i="17" s="1"/>
  <c r="L194" i="7"/>
  <c r="Q194" i="17" s="1"/>
  <c r="L193" i="7"/>
  <c r="Q193" i="17" s="1"/>
  <c r="L192" i="7"/>
  <c r="Q192" i="17" s="1"/>
  <c r="L191" i="7"/>
  <c r="Q191" i="17" s="1"/>
  <c r="L190" i="7"/>
  <c r="Q190" i="17" s="1"/>
  <c r="L189" i="7"/>
  <c r="Q189" i="17" s="1"/>
  <c r="L188" i="7"/>
  <c r="Q188" i="17" s="1"/>
  <c r="L187" i="7"/>
  <c r="Q187" i="17" s="1"/>
  <c r="L186" i="7"/>
  <c r="Q186" i="17" s="1"/>
  <c r="L185" i="7"/>
  <c r="Q185" i="17" s="1"/>
  <c r="L184" i="7"/>
  <c r="Q184" i="17" s="1"/>
  <c r="L183" i="7"/>
  <c r="Q183" i="17" s="1"/>
  <c r="L182" i="7"/>
  <c r="Q182" i="17" s="1"/>
  <c r="L181" i="7"/>
  <c r="Q181" i="17" s="1"/>
  <c r="L180" i="7"/>
  <c r="Q180" i="17" s="1"/>
  <c r="L179" i="7"/>
  <c r="Q179" i="17" s="1"/>
  <c r="L178" i="7"/>
  <c r="Q178" i="17" s="1"/>
  <c r="L177" i="7"/>
  <c r="Q177" i="17" s="1"/>
  <c r="L176" i="7"/>
  <c r="Q176" i="17" s="1"/>
  <c r="L175" i="7"/>
  <c r="Q175" i="17" s="1"/>
  <c r="L174" i="7"/>
  <c r="Q174" i="17" s="1"/>
  <c r="L173" i="7"/>
  <c r="Q173" i="17" s="1"/>
  <c r="L172" i="7"/>
  <c r="Q172" i="17" s="1"/>
  <c r="L171" i="7"/>
  <c r="Q171" i="17" s="1"/>
  <c r="L170" i="7"/>
  <c r="Q170" i="17" s="1"/>
  <c r="L169" i="7"/>
  <c r="Q169" i="17" s="1"/>
  <c r="L168" i="7"/>
  <c r="Q168" i="17" s="1"/>
  <c r="L167" i="7"/>
  <c r="Q167" i="17" s="1"/>
  <c r="L166" i="7"/>
  <c r="Q166" i="17" s="1"/>
  <c r="L165" i="7"/>
  <c r="Q165" i="17" s="1"/>
  <c r="L164" i="7"/>
  <c r="Q164" i="17" s="1"/>
  <c r="L163" i="7"/>
  <c r="Q163" i="17" s="1"/>
  <c r="L162" i="7"/>
  <c r="Q162" i="17" s="1"/>
  <c r="L161" i="7"/>
  <c r="Q161" i="17" s="1"/>
  <c r="L160" i="7"/>
  <c r="Q160" i="17" s="1"/>
  <c r="L159" i="7"/>
  <c r="Q159" i="17" s="1"/>
  <c r="L158" i="7"/>
  <c r="Q158" i="17" s="1"/>
  <c r="L157" i="7"/>
  <c r="Q157" i="17" s="1"/>
  <c r="L156" i="7"/>
  <c r="Q156" i="17" s="1"/>
  <c r="L155" i="7"/>
  <c r="Q155" i="17" s="1"/>
  <c r="L154" i="7"/>
  <c r="Q154" i="17" s="1"/>
  <c r="L153" i="7"/>
  <c r="Q153" i="17" s="1"/>
  <c r="L152" i="7"/>
  <c r="Q152" i="17" s="1"/>
  <c r="L151" i="7"/>
  <c r="Q151" i="17" s="1"/>
  <c r="L150" i="7"/>
  <c r="Q150" i="17" s="1"/>
  <c r="L149" i="7"/>
  <c r="Q149" i="17" s="1"/>
  <c r="L148" i="7"/>
  <c r="Q148" i="17" s="1"/>
  <c r="L147" i="7"/>
  <c r="Q147" i="17" s="1"/>
  <c r="L146" i="7"/>
  <c r="Q146" i="17" s="1"/>
  <c r="L145" i="7"/>
  <c r="Q145" i="17" s="1"/>
  <c r="L144" i="7"/>
  <c r="Q144" i="17" s="1"/>
  <c r="L143" i="7"/>
  <c r="Q143" i="17" s="1"/>
  <c r="L142" i="7"/>
  <c r="Q142" i="17" s="1"/>
  <c r="L141" i="7"/>
  <c r="Q141" i="17" s="1"/>
  <c r="L140" i="7"/>
  <c r="Q140" i="17" s="1"/>
  <c r="L139" i="7"/>
  <c r="Q139" i="17" s="1"/>
  <c r="L138" i="7"/>
  <c r="Q138" i="17" s="1"/>
  <c r="L137" i="7"/>
  <c r="Q137" i="17" s="1"/>
  <c r="L136" i="7"/>
  <c r="Q136" i="17" s="1"/>
  <c r="L135" i="7"/>
  <c r="Q135" i="17" s="1"/>
  <c r="L134" i="7"/>
  <c r="Q134" i="17" s="1"/>
  <c r="L133" i="7"/>
  <c r="Q133" i="17" s="1"/>
  <c r="L132" i="7"/>
  <c r="Q132" i="17" s="1"/>
  <c r="L131" i="7"/>
  <c r="Q131" i="17" s="1"/>
  <c r="L130" i="7"/>
  <c r="Q130" i="17" s="1"/>
  <c r="L129" i="7"/>
  <c r="Q129" i="17" s="1"/>
  <c r="L128" i="7"/>
  <c r="Q128" i="17" s="1"/>
  <c r="L127" i="7"/>
  <c r="Q127" i="17" s="1"/>
  <c r="L126" i="7"/>
  <c r="Q126" i="17" s="1"/>
  <c r="L125" i="7"/>
  <c r="Q125" i="17" s="1"/>
  <c r="L124" i="7"/>
  <c r="Q124" i="17" s="1"/>
  <c r="L123" i="7"/>
  <c r="Q123" i="17" s="1"/>
  <c r="L122" i="7"/>
  <c r="Q122" i="17" s="1"/>
  <c r="L121" i="7"/>
  <c r="Q121" i="17" s="1"/>
  <c r="L120" i="7"/>
  <c r="Q120" i="17" s="1"/>
  <c r="L119" i="7"/>
  <c r="Q119" i="17" s="1"/>
  <c r="L118" i="7"/>
  <c r="Q118" i="17" s="1"/>
  <c r="L117" i="7"/>
  <c r="Q117" i="17" s="1"/>
  <c r="L116" i="7"/>
  <c r="Q116" i="17" s="1"/>
  <c r="L115" i="7"/>
  <c r="Q115" i="17" s="1"/>
  <c r="L114" i="7"/>
  <c r="Q114" i="17" s="1"/>
  <c r="L113" i="7"/>
  <c r="Q113" i="17" s="1"/>
  <c r="L112" i="7"/>
  <c r="Q112" i="17" s="1"/>
  <c r="L111" i="7"/>
  <c r="Q111" i="17" s="1"/>
  <c r="L110" i="7"/>
  <c r="Q110" i="17" s="1"/>
  <c r="L109" i="7"/>
  <c r="Q109" i="17" s="1"/>
  <c r="L108" i="7"/>
  <c r="Q108" i="17" s="1"/>
  <c r="L107" i="7"/>
  <c r="Q107" i="17" s="1"/>
  <c r="L106" i="7"/>
  <c r="Q106" i="17" s="1"/>
  <c r="L105" i="7"/>
  <c r="Q105" i="17" s="1"/>
  <c r="L104" i="7"/>
  <c r="Q104" i="17" s="1"/>
  <c r="L103" i="7"/>
  <c r="Q103" i="17" s="1"/>
  <c r="L102" i="7"/>
  <c r="Q102" i="17" s="1"/>
  <c r="L101" i="7"/>
  <c r="Q101" i="17" s="1"/>
  <c r="L100" i="7"/>
  <c r="Q100" i="17" s="1"/>
  <c r="L99" i="7"/>
  <c r="Q99" i="17" s="1"/>
  <c r="L98" i="7"/>
  <c r="Q98" i="17" s="1"/>
  <c r="L97" i="7"/>
  <c r="Q97" i="17" s="1"/>
  <c r="L96" i="7"/>
  <c r="Q96" i="17" s="1"/>
  <c r="L95" i="7"/>
  <c r="Q95" i="17" s="1"/>
  <c r="L94" i="7"/>
  <c r="Q94" i="17" s="1"/>
  <c r="L93" i="7"/>
  <c r="Q93" i="17" s="1"/>
  <c r="L92" i="7"/>
  <c r="Q92" i="17" s="1"/>
  <c r="L91" i="7"/>
  <c r="Q91" i="17" s="1"/>
  <c r="L90" i="7"/>
  <c r="Q90" i="17" s="1"/>
  <c r="L89" i="7"/>
  <c r="Q89" i="17" s="1"/>
  <c r="L88" i="7"/>
  <c r="Q88" i="17" s="1"/>
  <c r="L87" i="7"/>
  <c r="Q87" i="17" s="1"/>
  <c r="L86" i="7"/>
  <c r="Q86" i="17" s="1"/>
  <c r="L85" i="7"/>
  <c r="Q85" i="17" s="1"/>
  <c r="L84" i="7"/>
  <c r="Q84" i="17" s="1"/>
  <c r="L83" i="7"/>
  <c r="Q83" i="17" s="1"/>
  <c r="L82" i="7"/>
  <c r="Q82" i="17" s="1"/>
  <c r="L81" i="7"/>
  <c r="Q81" i="17" s="1"/>
  <c r="L80" i="7"/>
  <c r="Q80" i="17" s="1"/>
  <c r="L79" i="7"/>
  <c r="Q79" i="17" s="1"/>
  <c r="L78" i="7"/>
  <c r="Q78" i="17" s="1"/>
  <c r="L77" i="7"/>
  <c r="Q77" i="17" s="1"/>
  <c r="L76" i="7"/>
  <c r="Q76" i="17" s="1"/>
  <c r="L75" i="7"/>
  <c r="Q75" i="17" s="1"/>
  <c r="L74" i="7"/>
  <c r="Q74" i="17" s="1"/>
  <c r="L73" i="7"/>
  <c r="Q73" i="17" s="1"/>
  <c r="L72" i="7"/>
  <c r="Q72" i="17" s="1"/>
  <c r="L71" i="7"/>
  <c r="Q71" i="17" s="1"/>
  <c r="L70" i="7"/>
  <c r="Q70" i="17" s="1"/>
  <c r="L69" i="7"/>
  <c r="Q69" i="17" s="1"/>
  <c r="L68" i="7"/>
  <c r="Q68" i="17" s="1"/>
  <c r="L67" i="7"/>
  <c r="Q67" i="17" s="1"/>
  <c r="L66" i="7"/>
  <c r="Q66" i="17" s="1"/>
  <c r="L65" i="7"/>
  <c r="Q65" i="17" s="1"/>
  <c r="L64" i="7"/>
  <c r="Q64" i="17" s="1"/>
  <c r="L63" i="7"/>
  <c r="Q63" i="17" s="1"/>
  <c r="L62" i="7"/>
  <c r="Q62" i="17" s="1"/>
  <c r="L61" i="7"/>
  <c r="Q61" i="17" s="1"/>
  <c r="L60" i="7"/>
  <c r="Q60" i="17" s="1"/>
  <c r="L59" i="7"/>
  <c r="Q59" i="17" s="1"/>
  <c r="L58" i="7"/>
  <c r="Q58" i="17" s="1"/>
  <c r="L57" i="7"/>
  <c r="Q57" i="17" s="1"/>
  <c r="L56" i="7"/>
  <c r="Q56" i="17" s="1"/>
  <c r="L55" i="7"/>
  <c r="Q55" i="17" s="1"/>
  <c r="L54" i="7"/>
  <c r="Q54" i="17" s="1"/>
  <c r="L53" i="7"/>
  <c r="Q53" i="17" s="1"/>
  <c r="L52" i="7"/>
  <c r="Q52" i="17" s="1"/>
  <c r="L51" i="7"/>
  <c r="Q51" i="17" s="1"/>
  <c r="L50" i="7"/>
  <c r="Q50" i="17" s="1"/>
  <c r="L49" i="7"/>
  <c r="Q49" i="17" s="1"/>
  <c r="L48" i="7"/>
  <c r="Q48" i="17" s="1"/>
  <c r="L47" i="7"/>
  <c r="Q47" i="17" s="1"/>
  <c r="L46" i="7"/>
  <c r="Q46" i="17" s="1"/>
  <c r="L45" i="7"/>
  <c r="Q45" i="17" s="1"/>
  <c r="L44" i="7"/>
  <c r="Q44" i="17" s="1"/>
  <c r="L43" i="7"/>
  <c r="Q43" i="17" s="1"/>
  <c r="L42" i="7"/>
  <c r="Q42" i="17" s="1"/>
  <c r="L41" i="7"/>
  <c r="Q41" i="17" s="1"/>
  <c r="L40" i="7"/>
  <c r="Q40" i="17" s="1"/>
  <c r="L39" i="7"/>
  <c r="Q39" i="17" s="1"/>
  <c r="L38" i="7"/>
  <c r="Q38" i="17" s="1"/>
  <c r="L37" i="7"/>
  <c r="Q37" i="17" s="1"/>
  <c r="L36" i="7"/>
  <c r="Q36" i="17" s="1"/>
  <c r="L35" i="7"/>
  <c r="Q35" i="17" s="1"/>
  <c r="L34" i="7"/>
  <c r="Q34" i="17" s="1"/>
  <c r="L33" i="7"/>
  <c r="Q33" i="17" s="1"/>
  <c r="L32" i="7"/>
  <c r="Q32" i="17" s="1"/>
  <c r="L31" i="7"/>
  <c r="Q31" i="17" s="1"/>
  <c r="L30" i="7"/>
  <c r="Q30" i="17" s="1"/>
  <c r="L29" i="7"/>
  <c r="Q29" i="17" s="1"/>
  <c r="L28" i="7"/>
  <c r="Q28" i="17" s="1"/>
  <c r="L27" i="7"/>
  <c r="Q27" i="17" s="1"/>
  <c r="L26" i="7"/>
  <c r="Q26" i="17" s="1"/>
  <c r="L25" i="7"/>
  <c r="Q25" i="17" s="1"/>
  <c r="L24" i="7"/>
  <c r="Q24" i="17" s="1"/>
  <c r="L23" i="7"/>
  <c r="Q23" i="17" s="1"/>
  <c r="L22" i="7"/>
  <c r="Q22" i="17" s="1"/>
  <c r="L21" i="7"/>
  <c r="Q21" i="17" s="1"/>
  <c r="L20" i="7"/>
  <c r="Q20" i="17" s="1"/>
  <c r="L19" i="7"/>
  <c r="Q19" i="17" s="1"/>
  <c r="L18" i="7"/>
  <c r="Q18" i="17" s="1"/>
  <c r="L17" i="7"/>
  <c r="Q17" i="17" s="1"/>
  <c r="L16" i="7"/>
  <c r="Q16" i="17" s="1"/>
  <c r="L15" i="7"/>
  <c r="Q15" i="17" s="1"/>
  <c r="L14" i="7"/>
  <c r="Q14" i="17" s="1"/>
  <c r="L13" i="7"/>
  <c r="Q13" i="17" s="1"/>
  <c r="L12" i="7"/>
  <c r="Q12" i="17" s="1"/>
  <c r="L11" i="7"/>
  <c r="Q11" i="17" s="1"/>
  <c r="L10" i="7"/>
  <c r="Q10" i="17" s="1"/>
  <c r="L9" i="7"/>
  <c r="Q9" i="17" s="1"/>
  <c r="L8" i="7"/>
  <c r="Q8" i="17" s="1"/>
  <c r="L7" i="7"/>
  <c r="Q7" i="17" s="1"/>
  <c r="L6" i="7"/>
  <c r="Q6" i="17" s="1"/>
  <c r="L5" i="7"/>
  <c r="Q5" i="17" s="1"/>
  <c r="L4" i="7"/>
  <c r="Q4" i="17" s="1"/>
  <c r="L3" i="7"/>
  <c r="Q3" i="17" s="1"/>
  <c r="L2" i="7"/>
  <c r="Q2" i="17" s="1"/>
  <c r="K3143" i="7"/>
  <c r="K3142" i="7"/>
  <c r="K3141" i="7"/>
  <c r="K3140" i="7"/>
  <c r="K3139" i="7"/>
  <c r="K3138" i="7"/>
  <c r="K3137" i="7"/>
  <c r="K3136" i="7"/>
  <c r="K3135" i="7"/>
  <c r="K3134" i="7"/>
  <c r="K3133" i="7"/>
  <c r="K3132" i="7"/>
  <c r="K3131" i="7"/>
  <c r="K3130" i="7"/>
  <c r="K3129" i="7"/>
  <c r="K3128" i="7"/>
  <c r="K3127" i="7"/>
  <c r="K3126" i="7"/>
  <c r="K3125" i="7"/>
  <c r="K3124" i="7"/>
  <c r="K3123" i="7"/>
  <c r="K3122" i="7"/>
  <c r="K3121" i="7"/>
  <c r="K3120" i="7"/>
  <c r="K3119" i="7"/>
  <c r="K3118" i="7"/>
  <c r="K3117" i="7"/>
  <c r="K3116" i="7"/>
  <c r="K3115" i="7"/>
  <c r="K3114" i="7"/>
  <c r="K3113" i="7"/>
  <c r="K3112" i="7"/>
  <c r="K3111" i="7"/>
  <c r="K3110" i="7"/>
  <c r="K3109" i="7"/>
  <c r="K3108" i="7"/>
  <c r="K3107" i="7"/>
  <c r="K3106" i="7"/>
  <c r="K3105" i="7"/>
  <c r="K3104" i="7"/>
  <c r="K3103" i="7"/>
  <c r="K3102" i="7"/>
  <c r="K3101" i="7"/>
  <c r="K3100" i="7"/>
  <c r="K3099" i="7"/>
  <c r="K3098" i="7"/>
  <c r="K3097" i="7"/>
  <c r="K3096" i="7"/>
  <c r="K3095" i="7"/>
  <c r="K3094" i="7"/>
  <c r="K3093" i="7"/>
  <c r="K3092" i="7"/>
  <c r="K3091" i="7"/>
  <c r="K3090" i="7"/>
  <c r="K3089" i="7"/>
  <c r="K3088" i="7"/>
  <c r="K3087" i="7"/>
  <c r="K3086" i="7"/>
  <c r="K3085" i="7"/>
  <c r="K3084" i="7"/>
  <c r="K3083" i="7"/>
  <c r="K3082" i="7"/>
  <c r="K3081" i="7"/>
  <c r="K3080" i="7"/>
  <c r="K3079" i="7"/>
  <c r="K3078" i="7"/>
  <c r="K3077" i="7"/>
  <c r="K3076" i="7"/>
  <c r="K3075" i="7"/>
  <c r="K3074" i="7"/>
  <c r="K3073" i="7"/>
  <c r="K3072" i="7"/>
  <c r="K3071" i="7"/>
  <c r="K3070" i="7"/>
  <c r="K3069" i="7"/>
  <c r="K3068" i="7"/>
  <c r="K3067" i="7"/>
  <c r="K3066" i="7"/>
  <c r="K3065" i="7"/>
  <c r="K3064" i="7"/>
  <c r="K3063" i="7"/>
  <c r="K3062" i="7"/>
  <c r="K3061" i="7"/>
  <c r="K3060" i="7"/>
  <c r="K3059" i="7"/>
  <c r="K3058" i="7"/>
  <c r="K3057" i="7"/>
  <c r="K3056" i="7"/>
  <c r="K3055" i="7"/>
  <c r="K3054" i="7"/>
  <c r="K3053" i="7"/>
  <c r="K3052" i="7"/>
  <c r="K3051" i="7"/>
  <c r="K3050" i="7"/>
  <c r="K3049" i="7"/>
  <c r="K3048" i="7"/>
  <c r="K3047" i="7"/>
  <c r="K3046" i="7"/>
  <c r="K3045" i="7"/>
  <c r="K3044" i="7"/>
  <c r="K3043" i="7"/>
  <c r="K3042" i="7"/>
  <c r="K3041" i="7"/>
  <c r="K3040" i="7"/>
  <c r="K3039" i="7"/>
  <c r="K3038" i="7"/>
  <c r="K3037" i="7"/>
  <c r="K3036" i="7"/>
  <c r="K3035" i="7"/>
  <c r="K3034" i="7"/>
  <c r="K3033" i="7"/>
  <c r="K3032" i="7"/>
  <c r="K3031" i="7"/>
  <c r="K3030" i="7"/>
  <c r="K3029" i="7"/>
  <c r="K3028" i="7"/>
  <c r="K3027" i="7"/>
  <c r="K3026" i="7"/>
  <c r="K3025" i="7"/>
  <c r="K3024" i="7"/>
  <c r="K3023" i="7"/>
  <c r="K3022" i="7"/>
  <c r="K3021" i="7"/>
  <c r="K3020" i="7"/>
  <c r="K3019" i="7"/>
  <c r="K3018" i="7"/>
  <c r="K3017" i="7"/>
  <c r="K3016" i="7"/>
  <c r="K3015" i="7"/>
  <c r="K3014" i="7"/>
  <c r="K3013" i="7"/>
  <c r="K3012" i="7"/>
  <c r="K3011" i="7"/>
  <c r="K3010" i="7"/>
  <c r="K3009" i="7"/>
  <c r="K3008" i="7"/>
  <c r="K3007" i="7"/>
  <c r="K3006" i="7"/>
  <c r="K3005" i="7"/>
  <c r="K3004" i="7"/>
  <c r="K3003" i="7"/>
  <c r="K3002" i="7"/>
  <c r="K3001" i="7"/>
  <c r="K3000" i="7"/>
  <c r="K2999" i="7"/>
  <c r="K2998" i="7"/>
  <c r="K2997" i="7"/>
  <c r="K2996" i="7"/>
  <c r="K2995" i="7"/>
  <c r="K2994" i="7"/>
  <c r="K2993" i="7"/>
  <c r="K2992" i="7"/>
  <c r="K2991" i="7"/>
  <c r="K2990" i="7"/>
  <c r="K2989" i="7"/>
  <c r="K2988" i="7"/>
  <c r="K2987" i="7"/>
  <c r="K2986" i="7"/>
  <c r="K2985" i="7"/>
  <c r="K2984" i="7"/>
  <c r="K2983" i="7"/>
  <c r="K2982" i="7"/>
  <c r="K2981" i="7"/>
  <c r="K2980" i="7"/>
  <c r="K2979" i="7"/>
  <c r="K2978" i="7"/>
  <c r="K2977" i="7"/>
  <c r="K2976" i="7"/>
  <c r="K2975" i="7"/>
  <c r="K2974" i="7"/>
  <c r="K2973" i="7"/>
  <c r="K2972" i="7"/>
  <c r="K2971" i="7"/>
  <c r="K2970" i="7"/>
  <c r="K2969" i="7"/>
  <c r="K2968" i="7"/>
  <c r="K2967" i="7"/>
  <c r="K2966" i="7"/>
  <c r="K2965" i="7"/>
  <c r="K2964" i="7"/>
  <c r="K2963" i="7"/>
  <c r="K2962" i="7"/>
  <c r="K2961" i="7"/>
  <c r="K2960" i="7"/>
  <c r="K2959" i="7"/>
  <c r="K2958" i="7"/>
  <c r="K2957" i="7"/>
  <c r="K2956" i="7"/>
  <c r="K2955" i="7"/>
  <c r="K2954" i="7"/>
  <c r="K2953" i="7"/>
  <c r="K2952" i="7"/>
  <c r="K2951" i="7"/>
  <c r="K2950" i="7"/>
  <c r="K2949" i="7"/>
  <c r="K2948" i="7"/>
  <c r="K2947" i="7"/>
  <c r="K2946" i="7"/>
  <c r="K2945" i="7"/>
  <c r="K2944" i="7"/>
  <c r="K2943" i="7"/>
  <c r="K2942" i="7"/>
  <c r="K2941" i="7"/>
  <c r="K2940" i="7"/>
  <c r="K2939" i="7"/>
  <c r="K2938" i="7"/>
  <c r="K2937" i="7"/>
  <c r="K2936" i="7"/>
  <c r="K2935" i="7"/>
  <c r="K2934" i="7"/>
  <c r="K2933" i="7"/>
  <c r="K2932" i="7"/>
  <c r="K2931" i="7"/>
  <c r="K2930" i="7"/>
  <c r="K2929" i="7"/>
  <c r="K2928" i="7"/>
  <c r="K2927" i="7"/>
  <c r="K2926" i="7"/>
  <c r="K2925" i="7"/>
  <c r="K2924" i="7"/>
  <c r="K2923" i="7"/>
  <c r="K2922" i="7"/>
  <c r="K2921" i="7"/>
  <c r="K2920" i="7"/>
  <c r="K2919" i="7"/>
  <c r="K2918" i="7"/>
  <c r="K2917" i="7"/>
  <c r="K2916" i="7"/>
  <c r="K2915" i="7"/>
  <c r="K2914" i="7"/>
  <c r="K2913" i="7"/>
  <c r="K2912" i="7"/>
  <c r="K2911" i="7"/>
  <c r="K2910" i="7"/>
  <c r="K2909" i="7"/>
  <c r="K2908" i="7"/>
  <c r="K2907" i="7"/>
  <c r="K2906" i="7"/>
  <c r="K2905" i="7"/>
  <c r="K2904" i="7"/>
  <c r="K2903" i="7"/>
  <c r="K2902" i="7"/>
  <c r="K2901" i="7"/>
  <c r="K2900" i="7"/>
  <c r="K2899" i="7"/>
  <c r="K2898" i="7"/>
  <c r="K2897" i="7"/>
  <c r="K2896" i="7"/>
  <c r="K2895" i="7"/>
  <c r="K2894" i="7"/>
  <c r="K2893" i="7"/>
  <c r="K2892" i="7"/>
  <c r="K2891" i="7"/>
  <c r="K2890" i="7"/>
  <c r="K2889" i="7"/>
  <c r="K2888" i="7"/>
  <c r="K2887" i="7"/>
  <c r="K2886" i="7"/>
  <c r="K2885" i="7"/>
  <c r="K2884" i="7"/>
  <c r="K2883" i="7"/>
  <c r="K2882" i="7"/>
  <c r="K2881" i="7"/>
  <c r="K2880" i="7"/>
  <c r="K2879" i="7"/>
  <c r="K2878" i="7"/>
  <c r="K2877" i="7"/>
  <c r="K2876" i="7"/>
  <c r="K2875" i="7"/>
  <c r="K2874" i="7"/>
  <c r="K2873" i="7"/>
  <c r="K2872" i="7"/>
  <c r="K2871" i="7"/>
  <c r="K2870" i="7"/>
  <c r="K2869" i="7"/>
  <c r="K2868" i="7"/>
  <c r="K2867" i="7"/>
  <c r="K2866" i="7"/>
  <c r="K2865" i="7"/>
  <c r="K2864" i="7"/>
  <c r="K2863" i="7"/>
  <c r="K2862" i="7"/>
  <c r="K2861" i="7"/>
  <c r="K2860" i="7"/>
  <c r="K2859" i="7"/>
  <c r="K2858" i="7"/>
  <c r="K2857" i="7"/>
  <c r="K2856" i="7"/>
  <c r="K2855" i="7"/>
  <c r="K2854" i="7"/>
  <c r="K2853" i="7"/>
  <c r="K2852" i="7"/>
  <c r="K2851" i="7"/>
  <c r="K2850" i="7"/>
  <c r="K2849" i="7"/>
  <c r="K2848" i="7"/>
  <c r="K2847" i="7"/>
  <c r="K2846" i="7"/>
  <c r="K2845" i="7"/>
  <c r="K2844" i="7"/>
  <c r="K2843" i="7"/>
  <c r="K2842" i="7"/>
  <c r="K2841" i="7"/>
  <c r="K2840" i="7"/>
  <c r="K2839" i="7"/>
  <c r="K2838" i="7"/>
  <c r="K2837" i="7"/>
  <c r="K2836" i="7"/>
  <c r="K2835" i="7"/>
  <c r="K2834" i="7"/>
  <c r="K2833" i="7"/>
  <c r="K2832" i="7"/>
  <c r="K2831" i="7"/>
  <c r="K2830" i="7"/>
  <c r="K2829" i="7"/>
  <c r="K2828" i="7"/>
  <c r="K2827" i="7"/>
  <c r="K2826" i="7"/>
  <c r="K2825" i="7"/>
  <c r="K2824" i="7"/>
  <c r="K2823" i="7"/>
  <c r="K2822" i="7"/>
  <c r="K2821" i="7"/>
  <c r="K2820" i="7"/>
  <c r="K2819" i="7"/>
  <c r="K2818" i="7"/>
  <c r="K2817" i="7"/>
  <c r="K2816" i="7"/>
  <c r="K2815" i="7"/>
  <c r="K2814" i="7"/>
  <c r="K2813" i="7"/>
  <c r="K2812" i="7"/>
  <c r="K2811" i="7"/>
  <c r="K2810" i="7"/>
  <c r="K2809" i="7"/>
  <c r="K2808" i="7"/>
  <c r="K2807" i="7"/>
  <c r="K2806" i="7"/>
  <c r="K2805" i="7"/>
  <c r="K2804" i="7"/>
  <c r="K2803" i="7"/>
  <c r="K2802" i="7"/>
  <c r="K2801" i="7"/>
  <c r="K2800" i="7"/>
  <c r="K2799" i="7"/>
  <c r="K2798" i="7"/>
  <c r="K2797" i="7"/>
  <c r="K2796" i="7"/>
  <c r="K2795" i="7"/>
  <c r="K2794" i="7"/>
  <c r="K2793" i="7"/>
  <c r="K2792" i="7"/>
  <c r="K2791" i="7"/>
  <c r="K2790" i="7"/>
  <c r="K2789" i="7"/>
  <c r="K2788" i="7"/>
  <c r="K2787" i="7"/>
  <c r="K2786" i="7"/>
  <c r="K2785" i="7"/>
  <c r="K2784" i="7"/>
  <c r="K2783" i="7"/>
  <c r="K2782" i="7"/>
  <c r="K2781" i="7"/>
  <c r="K2780" i="7"/>
  <c r="K2779" i="7"/>
  <c r="K2778" i="7"/>
  <c r="K2777" i="7"/>
  <c r="K2776" i="7"/>
  <c r="K2775" i="7"/>
  <c r="K2774" i="7"/>
  <c r="K2773" i="7"/>
  <c r="K2772" i="7"/>
  <c r="K2771" i="7"/>
  <c r="K2770" i="7"/>
  <c r="K2769" i="7"/>
  <c r="K2768" i="7"/>
  <c r="K2767" i="7"/>
  <c r="K2766" i="7"/>
  <c r="K2765" i="7"/>
  <c r="K2764" i="7"/>
  <c r="K2763" i="7"/>
  <c r="K2762" i="7"/>
  <c r="K2761" i="7"/>
  <c r="K2760" i="7"/>
  <c r="K2759" i="7"/>
  <c r="K2758" i="7"/>
  <c r="K2757" i="7"/>
  <c r="K2756" i="7"/>
  <c r="K2755" i="7"/>
  <c r="K2754" i="7"/>
  <c r="K2753" i="7"/>
  <c r="K2752" i="7"/>
  <c r="K2751" i="7"/>
  <c r="K2750" i="7"/>
  <c r="K2749" i="7"/>
  <c r="K2748" i="7"/>
  <c r="K2747" i="7"/>
  <c r="K2746" i="7"/>
  <c r="K2745" i="7"/>
  <c r="K2744" i="7"/>
  <c r="K2743" i="7"/>
  <c r="K2742" i="7"/>
  <c r="K2741" i="7"/>
  <c r="K2740" i="7"/>
  <c r="K2739" i="7"/>
  <c r="K2738" i="7"/>
  <c r="K2737" i="7"/>
  <c r="K2736" i="7"/>
  <c r="K2735" i="7"/>
  <c r="K2734" i="7"/>
  <c r="K2733" i="7"/>
  <c r="K2732" i="7"/>
  <c r="K2731" i="7"/>
  <c r="K2730" i="7"/>
  <c r="K2729" i="7"/>
  <c r="K2728" i="7"/>
  <c r="K2727" i="7"/>
  <c r="K2726" i="7"/>
  <c r="K2725" i="7"/>
  <c r="K2724" i="7"/>
  <c r="K2723" i="7"/>
  <c r="K2722" i="7"/>
  <c r="K2721" i="7"/>
  <c r="K2720" i="7"/>
  <c r="K2719" i="7"/>
  <c r="K2718" i="7"/>
  <c r="K2717" i="7"/>
  <c r="K2716" i="7"/>
  <c r="K2715" i="7"/>
  <c r="K2714" i="7"/>
  <c r="K2713" i="7"/>
  <c r="K2712" i="7"/>
  <c r="K2711" i="7"/>
  <c r="K2710" i="7"/>
  <c r="K2709" i="7"/>
  <c r="K2708" i="7"/>
  <c r="K2707" i="7"/>
  <c r="K2706" i="7"/>
  <c r="K2705" i="7"/>
  <c r="K2704" i="7"/>
  <c r="K2703" i="7"/>
  <c r="K2702" i="7"/>
  <c r="K2701" i="7"/>
  <c r="K2700" i="7"/>
  <c r="K2699" i="7"/>
  <c r="K2698" i="7"/>
  <c r="K2697" i="7"/>
  <c r="K2696" i="7"/>
  <c r="K2695" i="7"/>
  <c r="K2694" i="7"/>
  <c r="K2693" i="7"/>
  <c r="K2692" i="7"/>
  <c r="K2691" i="7"/>
  <c r="K2690" i="7"/>
  <c r="K2689" i="7"/>
  <c r="K2688" i="7"/>
  <c r="K2687" i="7"/>
  <c r="K2686" i="7"/>
  <c r="K2685" i="7"/>
  <c r="K2684" i="7"/>
  <c r="K2683" i="7"/>
  <c r="K2682" i="7"/>
  <c r="K2681" i="7"/>
  <c r="K2680" i="7"/>
  <c r="K2679" i="7"/>
  <c r="K2678" i="7"/>
  <c r="K2677" i="7"/>
  <c r="K2676" i="7"/>
  <c r="K2675" i="7"/>
  <c r="K2674" i="7"/>
  <c r="K2673" i="7"/>
  <c r="K2672" i="7"/>
  <c r="K2671" i="7"/>
  <c r="K2670" i="7"/>
  <c r="K2669" i="7"/>
  <c r="K2668" i="7"/>
  <c r="K2667" i="7"/>
  <c r="K2666" i="7"/>
  <c r="K2665" i="7"/>
  <c r="K2664" i="7"/>
  <c r="K2663" i="7"/>
  <c r="K2662" i="7"/>
  <c r="K2661" i="7"/>
  <c r="K2660" i="7"/>
  <c r="K2659" i="7"/>
  <c r="K2658" i="7"/>
  <c r="K2657" i="7"/>
  <c r="K2656" i="7"/>
  <c r="K2655" i="7"/>
  <c r="K2654" i="7"/>
  <c r="K2653" i="7"/>
  <c r="K2652" i="7"/>
  <c r="K2651" i="7"/>
  <c r="K2650" i="7"/>
  <c r="K2649" i="7"/>
  <c r="K2648" i="7"/>
  <c r="K2647" i="7"/>
  <c r="K2646" i="7"/>
  <c r="K2645" i="7"/>
  <c r="K2644" i="7"/>
  <c r="K2643" i="7"/>
  <c r="K2642" i="7"/>
  <c r="K2641" i="7"/>
  <c r="K2640" i="7"/>
  <c r="K2639" i="7"/>
  <c r="K2638" i="7"/>
  <c r="K2637" i="7"/>
  <c r="K2636" i="7"/>
  <c r="K2635" i="7"/>
  <c r="K2634" i="7"/>
  <c r="K2633" i="7"/>
  <c r="K2632" i="7"/>
  <c r="K2631" i="7"/>
  <c r="K2630" i="7"/>
  <c r="K2629" i="7"/>
  <c r="K2628" i="7"/>
  <c r="K2627" i="7"/>
  <c r="K2626" i="7"/>
  <c r="K2625" i="7"/>
  <c r="K2624" i="7"/>
  <c r="K2623" i="7"/>
  <c r="K2622" i="7"/>
  <c r="K2621" i="7"/>
  <c r="K2620" i="7"/>
  <c r="K2619" i="7"/>
  <c r="K2618" i="7"/>
  <c r="K2617" i="7"/>
  <c r="K2616" i="7"/>
  <c r="K2615" i="7"/>
  <c r="K2614" i="7"/>
  <c r="K2613" i="7"/>
  <c r="K2612" i="7"/>
  <c r="K2611" i="7"/>
  <c r="K2610" i="7"/>
  <c r="K2609" i="7"/>
  <c r="K2608" i="7"/>
  <c r="K2607" i="7"/>
  <c r="K2606" i="7"/>
  <c r="K2605" i="7"/>
  <c r="K2604" i="7"/>
  <c r="K2603" i="7"/>
  <c r="K2602" i="7"/>
  <c r="K2601" i="7"/>
  <c r="K2600" i="7"/>
  <c r="K2599" i="7"/>
  <c r="K2598" i="7"/>
  <c r="K2597" i="7"/>
  <c r="K2596" i="7"/>
  <c r="K2595" i="7"/>
  <c r="K2594" i="7"/>
  <c r="K2593" i="7"/>
  <c r="K2592" i="7"/>
  <c r="K2591" i="7"/>
  <c r="K2590" i="7"/>
  <c r="K2589" i="7"/>
  <c r="K2588" i="7"/>
  <c r="K2587" i="7"/>
  <c r="K2586" i="7"/>
  <c r="K2585" i="7"/>
  <c r="K2584" i="7"/>
  <c r="K2583" i="7"/>
  <c r="K2582" i="7"/>
  <c r="K2581" i="7"/>
  <c r="K2580" i="7"/>
  <c r="K2579" i="7"/>
  <c r="K2578" i="7"/>
  <c r="K2577" i="7"/>
  <c r="K2576" i="7"/>
  <c r="K2575" i="7"/>
  <c r="K2574" i="7"/>
  <c r="K2573" i="7"/>
  <c r="K2572" i="7"/>
  <c r="K2571" i="7"/>
  <c r="K2570" i="7"/>
  <c r="K2569" i="7"/>
  <c r="K2568" i="7"/>
  <c r="K2567" i="7"/>
  <c r="K2566" i="7"/>
  <c r="K2565" i="7"/>
  <c r="K2564" i="7"/>
  <c r="K2563" i="7"/>
  <c r="K2562" i="7"/>
  <c r="K2561" i="7"/>
  <c r="K2560" i="7"/>
  <c r="K2559" i="7"/>
  <c r="K2558" i="7"/>
  <c r="K2557" i="7"/>
  <c r="K2556" i="7"/>
  <c r="K2555" i="7"/>
  <c r="K2554" i="7"/>
  <c r="K2553" i="7"/>
  <c r="K2552" i="7"/>
  <c r="K2551" i="7"/>
  <c r="K2550" i="7"/>
  <c r="K2549" i="7"/>
  <c r="K2548" i="7"/>
  <c r="K2547" i="7"/>
  <c r="K2546" i="7"/>
  <c r="K2545" i="7"/>
  <c r="K2544" i="7"/>
  <c r="K2543" i="7"/>
  <c r="K2542" i="7"/>
  <c r="K2541" i="7"/>
  <c r="K2540" i="7"/>
  <c r="K2539" i="7"/>
  <c r="K2538" i="7"/>
  <c r="K2537" i="7"/>
  <c r="K2536" i="7"/>
  <c r="K2535" i="7"/>
  <c r="K2534" i="7"/>
  <c r="K2533" i="7"/>
  <c r="K2532" i="7"/>
  <c r="K2531" i="7"/>
  <c r="K2530" i="7"/>
  <c r="K2529" i="7"/>
  <c r="K2528" i="7"/>
  <c r="K2527" i="7"/>
  <c r="K2526" i="7"/>
  <c r="K2525" i="7"/>
  <c r="K2524" i="7"/>
  <c r="K2523" i="7"/>
  <c r="K2522" i="7"/>
  <c r="K2521" i="7"/>
  <c r="K2520" i="7"/>
  <c r="K2519" i="7"/>
  <c r="K2518" i="7"/>
  <c r="K2517" i="7"/>
  <c r="K2516" i="7"/>
  <c r="K2515" i="7"/>
  <c r="K2514" i="7"/>
  <c r="K2513" i="7"/>
  <c r="K2512" i="7"/>
  <c r="K2511" i="7"/>
  <c r="K2510" i="7"/>
  <c r="K2509" i="7"/>
  <c r="K2508" i="7"/>
  <c r="K2507" i="7"/>
  <c r="K2506" i="7"/>
  <c r="K2505" i="7"/>
  <c r="K2504" i="7"/>
  <c r="K2503" i="7"/>
  <c r="K2502" i="7"/>
  <c r="K2501" i="7"/>
  <c r="K2500" i="7"/>
  <c r="K2499" i="7"/>
  <c r="K2498" i="7"/>
  <c r="K2497" i="7"/>
  <c r="K2496" i="7"/>
  <c r="K2495" i="7"/>
  <c r="K2494" i="7"/>
  <c r="K2493" i="7"/>
  <c r="K2492" i="7"/>
  <c r="K2491" i="7"/>
  <c r="K2490" i="7"/>
  <c r="K2489" i="7"/>
  <c r="K2488" i="7"/>
  <c r="K2487" i="7"/>
  <c r="K2486" i="7"/>
  <c r="K2485" i="7"/>
  <c r="K2484" i="7"/>
  <c r="K2483" i="7"/>
  <c r="K2482" i="7"/>
  <c r="K2481" i="7"/>
  <c r="K2480" i="7"/>
  <c r="K2479" i="7"/>
  <c r="K2478" i="7"/>
  <c r="K2477" i="7"/>
  <c r="K2476" i="7"/>
  <c r="K2475" i="7"/>
  <c r="K2474" i="7"/>
  <c r="K2473" i="7"/>
  <c r="K2472" i="7"/>
  <c r="K2471" i="7"/>
  <c r="K2470" i="7"/>
  <c r="K2469" i="7"/>
  <c r="K2468" i="7"/>
  <c r="K2467" i="7"/>
  <c r="K2466" i="7"/>
  <c r="K2465" i="7"/>
  <c r="K2464" i="7"/>
  <c r="K2463" i="7"/>
  <c r="K2462" i="7"/>
  <c r="K2461" i="7"/>
  <c r="K2460" i="7"/>
  <c r="K2459" i="7"/>
  <c r="K2458" i="7"/>
  <c r="K2457" i="7"/>
  <c r="K2456" i="7"/>
  <c r="K2455" i="7"/>
  <c r="K2454" i="7"/>
  <c r="K2453" i="7"/>
  <c r="K2452" i="7"/>
  <c r="K2451" i="7"/>
  <c r="K2450" i="7"/>
  <c r="K2449" i="7"/>
  <c r="K2448" i="7"/>
  <c r="K2447" i="7"/>
  <c r="K2446" i="7"/>
  <c r="K2445" i="7"/>
  <c r="K2444" i="7"/>
  <c r="K2443" i="7"/>
  <c r="K2442" i="7"/>
  <c r="K2441" i="7"/>
  <c r="K2440" i="7"/>
  <c r="K2439" i="7"/>
  <c r="K2438" i="7"/>
  <c r="K2437" i="7"/>
  <c r="K2436" i="7"/>
  <c r="K2435" i="7"/>
  <c r="K2434" i="7"/>
  <c r="K2433" i="7"/>
  <c r="K2432" i="7"/>
  <c r="K2431" i="7"/>
  <c r="K2430" i="7"/>
  <c r="K2429" i="7"/>
  <c r="K2428" i="7"/>
  <c r="K2427" i="7"/>
  <c r="K2426" i="7"/>
  <c r="K2425" i="7"/>
  <c r="K2424" i="7"/>
  <c r="K2423" i="7"/>
  <c r="K2422" i="7"/>
  <c r="K2421" i="7"/>
  <c r="K2420" i="7"/>
  <c r="K2419" i="7"/>
  <c r="K2418" i="7"/>
  <c r="K2417" i="7"/>
  <c r="K2416" i="7"/>
  <c r="K2415" i="7"/>
  <c r="K2414" i="7"/>
  <c r="K2413" i="7"/>
  <c r="K2412" i="7"/>
  <c r="K2411" i="7"/>
  <c r="K2410" i="7"/>
  <c r="K2409" i="7"/>
  <c r="K2408" i="7"/>
  <c r="K2407" i="7"/>
  <c r="K2406" i="7"/>
  <c r="K2405" i="7"/>
  <c r="K2404" i="7"/>
  <c r="K2403" i="7"/>
  <c r="K2402" i="7"/>
  <c r="K2401" i="7"/>
  <c r="K2400" i="7"/>
  <c r="K2399" i="7"/>
  <c r="K2398" i="7"/>
  <c r="K2397" i="7"/>
  <c r="K2396" i="7"/>
  <c r="K2395" i="7"/>
  <c r="K2394" i="7"/>
  <c r="K2393" i="7"/>
  <c r="K2392" i="7"/>
  <c r="K2391" i="7"/>
  <c r="K2390" i="7"/>
  <c r="K2389" i="7"/>
  <c r="K2388" i="7"/>
  <c r="K2387" i="7"/>
  <c r="K2386" i="7"/>
  <c r="K2385" i="7"/>
  <c r="K2384" i="7"/>
  <c r="K2383" i="7"/>
  <c r="K2382" i="7"/>
  <c r="K2381" i="7"/>
  <c r="K2380" i="7"/>
  <c r="K2379" i="7"/>
  <c r="K2378" i="7"/>
  <c r="K2377" i="7"/>
  <c r="K2376" i="7"/>
  <c r="K2375" i="7"/>
  <c r="K2374" i="7"/>
  <c r="K2373" i="7"/>
  <c r="K2372" i="7"/>
  <c r="K2371" i="7"/>
  <c r="K2370" i="7"/>
  <c r="K2369" i="7"/>
  <c r="K2368" i="7"/>
  <c r="K2367" i="7"/>
  <c r="K2366" i="7"/>
  <c r="K2365" i="7"/>
  <c r="K2364" i="7"/>
  <c r="K2363" i="7"/>
  <c r="K2362" i="7"/>
  <c r="K2361" i="7"/>
  <c r="K2360" i="7"/>
  <c r="K2359" i="7"/>
  <c r="K2358" i="7"/>
  <c r="K2357" i="7"/>
  <c r="K2356" i="7"/>
  <c r="K2355" i="7"/>
  <c r="K2354" i="7"/>
  <c r="K2353" i="7"/>
  <c r="K2352" i="7"/>
  <c r="K2351" i="7"/>
  <c r="K2350" i="7"/>
  <c r="K2349" i="7"/>
  <c r="K2348" i="7"/>
  <c r="K2347" i="7"/>
  <c r="K2346" i="7"/>
  <c r="K2345" i="7"/>
  <c r="K2344" i="7"/>
  <c r="K2343" i="7"/>
  <c r="K2342" i="7"/>
  <c r="K2341" i="7"/>
  <c r="K2340" i="7"/>
  <c r="K2339" i="7"/>
  <c r="K2338" i="7"/>
  <c r="K2337" i="7"/>
  <c r="K2336" i="7"/>
  <c r="K2335" i="7"/>
  <c r="K2334" i="7"/>
  <c r="K2333" i="7"/>
  <c r="K2332" i="7"/>
  <c r="K2331" i="7"/>
  <c r="K2330" i="7"/>
  <c r="K2329" i="7"/>
  <c r="K2328" i="7"/>
  <c r="K2327" i="7"/>
  <c r="K2326" i="7"/>
  <c r="K2325" i="7"/>
  <c r="K2324" i="7"/>
  <c r="K2323" i="7"/>
  <c r="K2322" i="7"/>
  <c r="K2321" i="7"/>
  <c r="K2320" i="7"/>
  <c r="K2319" i="7"/>
  <c r="K2318" i="7"/>
  <c r="K2317" i="7"/>
  <c r="K2316" i="7"/>
  <c r="K2315" i="7"/>
  <c r="K2314" i="7"/>
  <c r="K2313" i="7"/>
  <c r="K2312" i="7"/>
  <c r="K2311" i="7"/>
  <c r="K2310" i="7"/>
  <c r="K2309" i="7"/>
  <c r="K2308" i="7"/>
  <c r="K2307" i="7"/>
  <c r="K2306" i="7"/>
  <c r="K2305" i="7"/>
  <c r="K2304" i="7"/>
  <c r="K2303" i="7"/>
  <c r="K2302" i="7"/>
  <c r="K2301" i="7"/>
  <c r="K2300" i="7"/>
  <c r="K2299" i="7"/>
  <c r="K2298" i="7"/>
  <c r="K2297" i="7"/>
  <c r="K2296" i="7"/>
  <c r="K2295" i="7"/>
  <c r="K2294" i="7"/>
  <c r="K2293" i="7"/>
  <c r="K2292" i="7"/>
  <c r="K2291" i="7"/>
  <c r="K2290" i="7"/>
  <c r="K2289" i="7"/>
  <c r="K2288" i="7"/>
  <c r="K2287" i="7"/>
  <c r="K2286" i="7"/>
  <c r="K2285" i="7"/>
  <c r="K2284" i="7"/>
  <c r="K2283" i="7"/>
  <c r="K2282" i="7"/>
  <c r="K2281" i="7"/>
  <c r="K2280" i="7"/>
  <c r="K2279" i="7"/>
  <c r="K2278" i="7"/>
  <c r="K2277" i="7"/>
  <c r="K2276" i="7"/>
  <c r="K2275" i="7"/>
  <c r="K2274" i="7"/>
  <c r="K2273" i="7"/>
  <c r="K2272" i="7"/>
  <c r="K2271" i="7"/>
  <c r="K2270" i="7"/>
  <c r="K2269" i="7"/>
  <c r="K2268" i="7"/>
  <c r="K2267" i="7"/>
  <c r="K2266" i="7"/>
  <c r="K2265" i="7"/>
  <c r="K2264" i="7"/>
  <c r="K2263" i="7"/>
  <c r="K2262" i="7"/>
  <c r="K2261" i="7"/>
  <c r="K2260" i="7"/>
  <c r="K2259" i="7"/>
  <c r="K2258" i="7"/>
  <c r="K2257" i="7"/>
  <c r="K2256" i="7"/>
  <c r="K2255" i="7"/>
  <c r="K2254" i="7"/>
  <c r="K2253" i="7"/>
  <c r="K2252" i="7"/>
  <c r="K2251" i="7"/>
  <c r="K2250" i="7"/>
  <c r="K2249" i="7"/>
  <c r="K2248" i="7"/>
  <c r="K2247" i="7"/>
  <c r="K2246" i="7"/>
  <c r="K2245" i="7"/>
  <c r="K2244" i="7"/>
  <c r="K2243" i="7"/>
  <c r="K2242" i="7"/>
  <c r="K2241" i="7"/>
  <c r="K2240" i="7"/>
  <c r="K2239" i="7"/>
  <c r="K2238" i="7"/>
  <c r="K2237" i="7"/>
  <c r="K2236" i="7"/>
  <c r="K2235" i="7"/>
  <c r="K2234" i="7"/>
  <c r="K2233" i="7"/>
  <c r="K2232" i="7"/>
  <c r="K2231" i="7"/>
  <c r="K2230" i="7"/>
  <c r="K2229" i="7"/>
  <c r="K2228" i="7"/>
  <c r="K2227" i="7"/>
  <c r="K2226" i="7"/>
  <c r="K2225" i="7"/>
  <c r="K2224" i="7"/>
  <c r="K2223" i="7"/>
  <c r="K2222" i="7"/>
  <c r="K2221" i="7"/>
  <c r="K2220" i="7"/>
  <c r="K2219" i="7"/>
  <c r="K2218" i="7"/>
  <c r="K2217" i="7"/>
  <c r="K2216" i="7"/>
  <c r="K2215" i="7"/>
  <c r="K2214" i="7"/>
  <c r="K2213" i="7"/>
  <c r="K2212" i="7"/>
  <c r="K2211" i="7"/>
  <c r="K2210" i="7"/>
  <c r="K2209" i="7"/>
  <c r="K2208" i="7"/>
  <c r="K2207" i="7"/>
  <c r="K2206" i="7"/>
  <c r="K2205" i="7"/>
  <c r="K2204" i="7"/>
  <c r="K2203" i="7"/>
  <c r="K2202" i="7"/>
  <c r="K2201" i="7"/>
  <c r="K2200" i="7"/>
  <c r="K2199" i="7"/>
  <c r="K2198" i="7"/>
  <c r="K2197" i="7"/>
  <c r="K2196" i="7"/>
  <c r="K2195" i="7"/>
  <c r="K2194" i="7"/>
  <c r="K2193" i="7"/>
  <c r="K2192" i="7"/>
  <c r="K2191" i="7"/>
  <c r="K2190" i="7"/>
  <c r="K2189" i="7"/>
  <c r="K2188" i="7"/>
  <c r="K2187" i="7"/>
  <c r="K2186" i="7"/>
  <c r="K2185" i="7"/>
  <c r="K2184" i="7"/>
  <c r="K2183" i="7"/>
  <c r="K2182" i="7"/>
  <c r="K2181" i="7"/>
  <c r="K2180" i="7"/>
  <c r="K2179" i="7"/>
  <c r="K2178" i="7"/>
  <c r="K2177" i="7"/>
  <c r="K2176" i="7"/>
  <c r="K2175" i="7"/>
  <c r="K2174" i="7"/>
  <c r="K2173" i="7"/>
  <c r="K2172" i="7"/>
  <c r="K2171" i="7"/>
  <c r="K2170" i="7"/>
  <c r="K2169" i="7"/>
  <c r="K2168" i="7"/>
  <c r="K2167" i="7"/>
  <c r="K2166" i="7"/>
  <c r="K2165" i="7"/>
  <c r="K2164" i="7"/>
  <c r="K2163" i="7"/>
  <c r="K2162" i="7"/>
  <c r="K2161" i="7"/>
  <c r="K2160" i="7"/>
  <c r="K2159" i="7"/>
  <c r="K2158" i="7"/>
  <c r="K2157" i="7"/>
  <c r="K2156" i="7"/>
  <c r="K2155" i="7"/>
  <c r="K2154" i="7"/>
  <c r="K2153" i="7"/>
  <c r="K2152" i="7"/>
  <c r="K2151" i="7"/>
  <c r="K2150" i="7"/>
  <c r="K2149" i="7"/>
  <c r="K2148" i="7"/>
  <c r="K2147" i="7"/>
  <c r="K2146" i="7"/>
  <c r="K2145" i="7"/>
  <c r="K2144" i="7"/>
  <c r="K2143" i="7"/>
  <c r="K2142" i="7"/>
  <c r="K2141" i="7"/>
  <c r="K2140" i="7"/>
  <c r="K2139" i="7"/>
  <c r="K2138" i="7"/>
  <c r="K2137" i="7"/>
  <c r="K2136" i="7"/>
  <c r="K2135" i="7"/>
  <c r="K2134" i="7"/>
  <c r="K2133" i="7"/>
  <c r="K2132" i="7"/>
  <c r="K2131" i="7"/>
  <c r="K2130" i="7"/>
  <c r="K2129" i="7"/>
  <c r="K2128" i="7"/>
  <c r="K2127" i="7"/>
  <c r="K2126" i="7"/>
  <c r="K2125" i="7"/>
  <c r="K2124" i="7"/>
  <c r="K2123" i="7"/>
  <c r="K2122" i="7"/>
  <c r="K2121" i="7"/>
  <c r="K2120" i="7"/>
  <c r="K2119" i="7"/>
  <c r="K2118" i="7"/>
  <c r="K2117" i="7"/>
  <c r="K2116" i="7"/>
  <c r="K2115" i="7"/>
  <c r="K2114" i="7"/>
  <c r="K2113" i="7"/>
  <c r="K2112" i="7"/>
  <c r="K2111" i="7"/>
  <c r="K2110" i="7"/>
  <c r="K2109" i="7"/>
  <c r="K2108" i="7"/>
  <c r="K2107" i="7"/>
  <c r="K2106" i="7"/>
  <c r="K2105" i="7"/>
  <c r="K2104" i="7"/>
  <c r="K2103" i="7"/>
  <c r="K2102" i="7"/>
  <c r="K2101" i="7"/>
  <c r="K2100" i="7"/>
  <c r="K2099" i="7"/>
  <c r="K2098" i="7"/>
  <c r="K2097" i="7"/>
  <c r="K2096" i="7"/>
  <c r="K2095" i="7"/>
  <c r="K2094" i="7"/>
  <c r="K2093" i="7"/>
  <c r="K2092" i="7"/>
  <c r="K2091" i="7"/>
  <c r="K2090" i="7"/>
  <c r="K2089" i="7"/>
  <c r="K2088" i="7"/>
  <c r="K2087" i="7"/>
  <c r="K2086" i="7"/>
  <c r="K2085" i="7"/>
  <c r="K2084" i="7"/>
  <c r="K2083" i="7"/>
  <c r="K2082" i="7"/>
  <c r="K2081" i="7"/>
  <c r="K2080" i="7"/>
  <c r="K2079" i="7"/>
  <c r="K2078" i="7"/>
  <c r="K2077" i="7"/>
  <c r="K2076" i="7"/>
  <c r="K2075" i="7"/>
  <c r="K2074" i="7"/>
  <c r="K2073" i="7"/>
  <c r="K2072" i="7"/>
  <c r="K2071" i="7"/>
  <c r="K2070" i="7"/>
  <c r="K2069" i="7"/>
  <c r="K2068" i="7"/>
  <c r="K2067" i="7"/>
  <c r="K2066" i="7"/>
  <c r="K2065" i="7"/>
  <c r="K2064" i="7"/>
  <c r="K2063" i="7"/>
  <c r="K2062" i="7"/>
  <c r="K2061" i="7"/>
  <c r="K2060" i="7"/>
  <c r="K2059" i="7"/>
  <c r="K2058" i="7"/>
  <c r="K2057" i="7"/>
  <c r="K2056" i="7"/>
  <c r="K2055" i="7"/>
  <c r="K2054" i="7"/>
  <c r="K2053" i="7"/>
  <c r="K2052" i="7"/>
  <c r="K2051" i="7"/>
  <c r="K2050" i="7"/>
  <c r="K2049" i="7"/>
  <c r="K2048" i="7"/>
  <c r="K2047" i="7"/>
  <c r="K2046" i="7"/>
  <c r="K2045" i="7"/>
  <c r="K2044" i="7"/>
  <c r="K2043" i="7"/>
  <c r="K2042" i="7"/>
  <c r="K2041" i="7"/>
  <c r="K2040" i="7"/>
  <c r="K2039" i="7"/>
  <c r="K2038" i="7"/>
  <c r="K2037" i="7"/>
  <c r="K2036" i="7"/>
  <c r="K2035" i="7"/>
  <c r="K2034" i="7"/>
  <c r="K2033" i="7"/>
  <c r="K2032" i="7"/>
  <c r="K2031" i="7"/>
  <c r="K2030" i="7"/>
  <c r="K2029" i="7"/>
  <c r="K2028" i="7"/>
  <c r="K2027" i="7"/>
  <c r="K2026" i="7"/>
  <c r="K2025" i="7"/>
  <c r="K2024" i="7"/>
  <c r="K2023" i="7"/>
  <c r="K2022" i="7"/>
  <c r="K2021" i="7"/>
  <c r="K2020" i="7"/>
  <c r="K2019" i="7"/>
  <c r="K2018" i="7"/>
  <c r="K2017" i="7"/>
  <c r="K2016" i="7"/>
  <c r="K2015" i="7"/>
  <c r="K2014" i="7"/>
  <c r="K2013" i="7"/>
  <c r="K2012" i="7"/>
  <c r="K2011" i="7"/>
  <c r="K2010" i="7"/>
  <c r="K2009" i="7"/>
  <c r="K2008" i="7"/>
  <c r="K2007" i="7"/>
  <c r="K2006" i="7"/>
  <c r="K2005" i="7"/>
  <c r="K2004" i="7"/>
  <c r="K2003" i="7"/>
  <c r="K2002" i="7"/>
  <c r="K2001" i="7"/>
  <c r="K2000" i="7"/>
  <c r="K1999" i="7"/>
  <c r="K1998" i="7"/>
  <c r="K1997" i="7"/>
  <c r="K1996" i="7"/>
  <c r="K1995" i="7"/>
  <c r="K1994" i="7"/>
  <c r="K1993" i="7"/>
  <c r="K1992" i="7"/>
  <c r="K1991" i="7"/>
  <c r="K1990" i="7"/>
  <c r="K1989" i="7"/>
  <c r="K1988" i="7"/>
  <c r="K1987" i="7"/>
  <c r="K1986" i="7"/>
  <c r="K1985" i="7"/>
  <c r="K1984" i="7"/>
  <c r="K1983" i="7"/>
  <c r="K1982" i="7"/>
  <c r="K1981" i="7"/>
  <c r="K1980" i="7"/>
  <c r="K1979" i="7"/>
  <c r="K1978" i="7"/>
  <c r="K1977" i="7"/>
  <c r="K1976" i="7"/>
  <c r="K1975" i="7"/>
  <c r="K1974" i="7"/>
  <c r="K1973" i="7"/>
  <c r="K1972" i="7"/>
  <c r="K1971" i="7"/>
  <c r="K1970" i="7"/>
  <c r="K1969" i="7"/>
  <c r="K1968" i="7"/>
  <c r="K1967" i="7"/>
  <c r="K1966" i="7"/>
  <c r="K1965" i="7"/>
  <c r="K1964" i="7"/>
  <c r="K1963" i="7"/>
  <c r="K1962" i="7"/>
  <c r="K1961" i="7"/>
  <c r="K1960" i="7"/>
  <c r="K1959" i="7"/>
  <c r="K1958" i="7"/>
  <c r="K1957" i="7"/>
  <c r="K1956" i="7"/>
  <c r="K1955" i="7"/>
  <c r="K1954" i="7"/>
  <c r="K1953" i="7"/>
  <c r="K1952" i="7"/>
  <c r="K1951" i="7"/>
  <c r="K1950" i="7"/>
  <c r="K1949" i="7"/>
  <c r="K1948" i="7"/>
  <c r="K1947" i="7"/>
  <c r="K1946" i="7"/>
  <c r="K1945" i="7"/>
  <c r="K1944" i="7"/>
  <c r="K1943" i="7"/>
  <c r="K1942" i="7"/>
  <c r="K1941" i="7"/>
  <c r="K1940" i="7"/>
  <c r="K1939" i="7"/>
  <c r="K1938" i="7"/>
  <c r="K1937" i="7"/>
  <c r="K1936" i="7"/>
  <c r="K1935" i="7"/>
  <c r="K1934" i="7"/>
  <c r="K1933" i="7"/>
  <c r="K1932" i="7"/>
  <c r="K1931" i="7"/>
  <c r="K1930" i="7"/>
  <c r="K1929" i="7"/>
  <c r="K1928" i="7"/>
  <c r="K1927" i="7"/>
  <c r="K1926" i="7"/>
  <c r="K1925" i="7"/>
  <c r="K1924" i="7"/>
  <c r="K1923" i="7"/>
  <c r="K1922" i="7"/>
  <c r="K1921" i="7"/>
  <c r="K1920" i="7"/>
  <c r="K1919" i="7"/>
  <c r="K1918" i="7"/>
  <c r="K1917" i="7"/>
  <c r="K1916" i="7"/>
  <c r="K1915" i="7"/>
  <c r="K1914" i="7"/>
  <c r="K1913" i="7"/>
  <c r="K1912" i="7"/>
  <c r="K1911" i="7"/>
  <c r="K1910" i="7"/>
  <c r="K1909" i="7"/>
  <c r="K1908" i="7"/>
  <c r="K1907" i="7"/>
  <c r="K1906" i="7"/>
  <c r="K1905" i="7"/>
  <c r="K1904" i="7"/>
  <c r="K1903" i="7"/>
  <c r="K1902" i="7"/>
  <c r="K1901" i="7"/>
  <c r="K1900" i="7"/>
  <c r="K1899" i="7"/>
  <c r="K1898" i="7"/>
  <c r="K1897" i="7"/>
  <c r="K1896" i="7"/>
  <c r="K1895" i="7"/>
  <c r="K1894" i="7"/>
  <c r="K1893" i="7"/>
  <c r="K1892" i="7"/>
  <c r="K1891" i="7"/>
  <c r="K1890" i="7"/>
  <c r="K1889" i="7"/>
  <c r="K1888" i="7"/>
  <c r="K1887" i="7"/>
  <c r="K1886" i="7"/>
  <c r="K1885" i="7"/>
  <c r="K1884" i="7"/>
  <c r="K1883" i="7"/>
  <c r="K1882" i="7"/>
  <c r="K1881" i="7"/>
  <c r="K1880" i="7"/>
  <c r="K1879" i="7"/>
  <c r="K1878" i="7"/>
  <c r="K1877" i="7"/>
  <c r="K1876" i="7"/>
  <c r="K1875" i="7"/>
  <c r="K1874" i="7"/>
  <c r="K1873" i="7"/>
  <c r="K1872" i="7"/>
  <c r="K1871" i="7"/>
  <c r="K1870" i="7"/>
  <c r="K1869" i="7"/>
  <c r="K1868" i="7"/>
  <c r="K1867" i="7"/>
  <c r="K1866" i="7"/>
  <c r="K1865" i="7"/>
  <c r="K1864" i="7"/>
  <c r="K1863" i="7"/>
  <c r="K1862" i="7"/>
  <c r="K1861" i="7"/>
  <c r="K1860" i="7"/>
  <c r="K1859" i="7"/>
  <c r="K1858" i="7"/>
  <c r="K1857" i="7"/>
  <c r="K1856" i="7"/>
  <c r="K1855" i="7"/>
  <c r="K1854" i="7"/>
  <c r="K1853" i="7"/>
  <c r="K1852" i="7"/>
  <c r="K1851" i="7"/>
  <c r="K1850" i="7"/>
  <c r="K1849" i="7"/>
  <c r="K1848" i="7"/>
  <c r="K1847" i="7"/>
  <c r="K1846" i="7"/>
  <c r="K1845" i="7"/>
  <c r="K1844" i="7"/>
  <c r="K1843" i="7"/>
  <c r="K1842" i="7"/>
  <c r="K1841" i="7"/>
  <c r="K1840" i="7"/>
  <c r="K1839" i="7"/>
  <c r="K1838" i="7"/>
  <c r="K1837" i="7"/>
  <c r="K1836" i="7"/>
  <c r="K1835" i="7"/>
  <c r="K1834" i="7"/>
  <c r="K1833" i="7"/>
  <c r="K1832" i="7"/>
  <c r="K1831" i="7"/>
  <c r="K1830" i="7"/>
  <c r="K1829" i="7"/>
  <c r="K1828" i="7"/>
  <c r="K1827" i="7"/>
  <c r="K1826" i="7"/>
  <c r="K1825" i="7"/>
  <c r="K1824" i="7"/>
  <c r="K1823" i="7"/>
  <c r="K1822" i="7"/>
  <c r="K1821" i="7"/>
  <c r="K1820" i="7"/>
  <c r="K1819" i="7"/>
  <c r="K1818" i="7"/>
  <c r="K1817" i="7"/>
  <c r="K1816" i="7"/>
  <c r="K1815" i="7"/>
  <c r="K1814" i="7"/>
  <c r="K1813" i="7"/>
  <c r="K1812" i="7"/>
  <c r="K1811" i="7"/>
  <c r="K1810" i="7"/>
  <c r="K1809" i="7"/>
  <c r="K1808" i="7"/>
  <c r="K1807" i="7"/>
  <c r="K1806" i="7"/>
  <c r="K1805" i="7"/>
  <c r="K1804" i="7"/>
  <c r="K1803" i="7"/>
  <c r="K1802" i="7"/>
  <c r="K1801" i="7"/>
  <c r="K1800" i="7"/>
  <c r="K1799" i="7"/>
  <c r="K1798" i="7"/>
  <c r="K1797" i="7"/>
  <c r="K1796" i="7"/>
  <c r="K1795" i="7"/>
  <c r="K1794" i="7"/>
  <c r="K1793" i="7"/>
  <c r="K1792" i="7"/>
  <c r="K1791" i="7"/>
  <c r="K1790" i="7"/>
  <c r="K1789" i="7"/>
  <c r="K1788" i="7"/>
  <c r="K1787" i="7"/>
  <c r="K1786" i="7"/>
  <c r="K1785" i="7"/>
  <c r="K1784" i="7"/>
  <c r="K1783" i="7"/>
  <c r="K1782" i="7"/>
  <c r="K1781" i="7"/>
  <c r="K1780" i="7"/>
  <c r="K1779" i="7"/>
  <c r="K1778" i="7"/>
  <c r="K1777" i="7"/>
  <c r="K1776" i="7"/>
  <c r="K1775" i="7"/>
  <c r="K1774" i="7"/>
  <c r="K1773" i="7"/>
  <c r="K1772" i="7"/>
  <c r="K1771" i="7"/>
  <c r="K1770" i="7"/>
  <c r="K1769" i="7"/>
  <c r="K1768" i="7"/>
  <c r="K1767" i="7"/>
  <c r="K1766" i="7"/>
  <c r="K1765" i="7"/>
  <c r="K1764" i="7"/>
  <c r="K1763" i="7"/>
  <c r="K1762" i="7"/>
  <c r="K1761" i="7"/>
  <c r="K1760" i="7"/>
  <c r="K1759" i="7"/>
  <c r="K1758" i="7"/>
  <c r="K1757" i="7"/>
  <c r="K1756" i="7"/>
  <c r="K1755" i="7"/>
  <c r="K1754" i="7"/>
  <c r="K1753" i="7"/>
  <c r="K1752" i="7"/>
  <c r="K1751" i="7"/>
  <c r="K1750" i="7"/>
  <c r="K1749" i="7"/>
  <c r="K1748" i="7"/>
  <c r="K1747" i="7"/>
  <c r="K1746" i="7"/>
  <c r="K1745" i="7"/>
  <c r="K1744" i="7"/>
  <c r="K1743" i="7"/>
  <c r="K1742" i="7"/>
  <c r="K1741" i="7"/>
  <c r="K1740" i="7"/>
  <c r="K1739" i="7"/>
  <c r="K1738" i="7"/>
  <c r="K1737" i="7"/>
  <c r="K1736" i="7"/>
  <c r="K1735" i="7"/>
  <c r="K1734" i="7"/>
  <c r="K1733" i="7"/>
  <c r="K1732" i="7"/>
  <c r="K1731" i="7"/>
  <c r="K1730" i="7"/>
  <c r="K1729" i="7"/>
  <c r="K1728" i="7"/>
  <c r="K1727" i="7"/>
  <c r="K1726" i="7"/>
  <c r="K1725" i="7"/>
  <c r="K1724" i="7"/>
  <c r="K1723" i="7"/>
  <c r="K1722" i="7"/>
  <c r="K1721" i="7"/>
  <c r="K1720" i="7"/>
  <c r="K1719" i="7"/>
  <c r="K1718" i="7"/>
  <c r="K1717" i="7"/>
  <c r="K1716" i="7"/>
  <c r="K1715" i="7"/>
  <c r="K1714" i="7"/>
  <c r="K1713" i="7"/>
  <c r="K1712" i="7"/>
  <c r="K1711" i="7"/>
  <c r="K1710" i="7"/>
  <c r="K1709" i="7"/>
  <c r="K1708" i="7"/>
  <c r="K1707" i="7"/>
  <c r="K1706" i="7"/>
  <c r="K1705" i="7"/>
  <c r="K1704" i="7"/>
  <c r="K1703" i="7"/>
  <c r="K1702" i="7"/>
  <c r="K1701" i="7"/>
  <c r="K1700" i="7"/>
  <c r="K1699" i="7"/>
  <c r="K1698" i="7"/>
  <c r="K1697" i="7"/>
  <c r="K1696" i="7"/>
  <c r="K1695" i="7"/>
  <c r="K1694" i="7"/>
  <c r="K1693" i="7"/>
  <c r="K1692" i="7"/>
  <c r="K1691" i="7"/>
  <c r="K1690" i="7"/>
  <c r="K1689" i="7"/>
  <c r="K1688" i="7"/>
  <c r="K1687" i="7"/>
  <c r="K1686" i="7"/>
  <c r="K1685" i="7"/>
  <c r="K1684" i="7"/>
  <c r="K1683" i="7"/>
  <c r="K1682" i="7"/>
  <c r="K1681" i="7"/>
  <c r="K1680" i="7"/>
  <c r="K1679" i="7"/>
  <c r="K1678" i="7"/>
  <c r="K1677" i="7"/>
  <c r="K1676" i="7"/>
  <c r="K1675" i="7"/>
  <c r="K1674" i="7"/>
  <c r="K1673" i="7"/>
  <c r="K1672" i="7"/>
  <c r="K1671" i="7"/>
  <c r="K1670" i="7"/>
  <c r="K1669" i="7"/>
  <c r="K1668" i="7"/>
  <c r="K1667" i="7"/>
  <c r="K1666" i="7"/>
  <c r="K1665" i="7"/>
  <c r="K1664" i="7"/>
  <c r="K1663" i="7"/>
  <c r="K1662" i="7"/>
  <c r="K1661" i="7"/>
  <c r="K1660" i="7"/>
  <c r="K1659" i="7"/>
  <c r="K1658" i="7"/>
  <c r="K1657" i="7"/>
  <c r="K1656" i="7"/>
  <c r="K1655" i="7"/>
  <c r="K1654" i="7"/>
  <c r="K1653" i="7"/>
  <c r="K1652" i="7"/>
  <c r="K1651" i="7"/>
  <c r="K1650" i="7"/>
  <c r="K1649" i="7"/>
  <c r="K1648" i="7"/>
  <c r="K1647" i="7"/>
  <c r="K1646" i="7"/>
  <c r="K1645" i="7"/>
  <c r="K1644" i="7"/>
  <c r="K1643" i="7"/>
  <c r="K1642" i="7"/>
  <c r="K1641" i="7"/>
  <c r="K1640" i="7"/>
  <c r="K1639" i="7"/>
  <c r="K1638" i="7"/>
  <c r="K1637" i="7"/>
  <c r="K1636" i="7"/>
  <c r="K1635" i="7"/>
  <c r="K1634" i="7"/>
  <c r="K1633" i="7"/>
  <c r="K1632" i="7"/>
  <c r="K1631" i="7"/>
  <c r="K1630" i="7"/>
  <c r="K1629" i="7"/>
  <c r="K1628" i="7"/>
  <c r="K1627" i="7"/>
  <c r="K1626" i="7"/>
  <c r="K1625" i="7"/>
  <c r="K1624" i="7"/>
  <c r="K1623" i="7"/>
  <c r="K1622" i="7"/>
  <c r="K1621" i="7"/>
  <c r="K1620" i="7"/>
  <c r="K1619" i="7"/>
  <c r="K1618" i="7"/>
  <c r="K1617" i="7"/>
  <c r="K1616" i="7"/>
  <c r="K1615" i="7"/>
  <c r="K1614" i="7"/>
  <c r="K1613" i="7"/>
  <c r="K1612" i="7"/>
  <c r="K1611" i="7"/>
  <c r="K1610" i="7"/>
  <c r="K1609" i="7"/>
  <c r="K1608" i="7"/>
  <c r="K1607" i="7"/>
  <c r="K1606" i="7"/>
  <c r="K1605" i="7"/>
  <c r="K1604" i="7"/>
  <c r="K1603" i="7"/>
  <c r="K1602" i="7"/>
  <c r="K1601" i="7"/>
  <c r="K1600" i="7"/>
  <c r="K1599" i="7"/>
  <c r="K1598" i="7"/>
  <c r="K1597" i="7"/>
  <c r="K1596" i="7"/>
  <c r="K1595" i="7"/>
  <c r="K1594" i="7"/>
  <c r="K1593" i="7"/>
  <c r="K1592" i="7"/>
  <c r="K1591" i="7"/>
  <c r="K1590" i="7"/>
  <c r="K1589" i="7"/>
  <c r="K1588" i="7"/>
  <c r="K1587" i="7"/>
  <c r="K1586" i="7"/>
  <c r="K1585" i="7"/>
  <c r="K1584" i="7"/>
  <c r="K1583" i="7"/>
  <c r="K1582" i="7"/>
  <c r="K1581" i="7"/>
  <c r="K1580" i="7"/>
  <c r="K1579" i="7"/>
  <c r="K1578" i="7"/>
  <c r="K1577" i="7"/>
  <c r="K1576" i="7"/>
  <c r="K1575" i="7"/>
  <c r="K1574" i="7"/>
  <c r="K1573" i="7"/>
  <c r="K1572" i="7"/>
  <c r="K1571" i="7"/>
  <c r="K1570" i="7"/>
  <c r="K1569" i="7"/>
  <c r="K1568" i="7"/>
  <c r="K1567" i="7"/>
  <c r="K1566" i="7"/>
  <c r="K1565" i="7"/>
  <c r="K1564" i="7"/>
  <c r="K1563" i="7"/>
  <c r="K1562" i="7"/>
  <c r="K1561" i="7"/>
  <c r="K1560" i="7"/>
  <c r="K1559" i="7"/>
  <c r="K1558" i="7"/>
  <c r="K1557" i="7"/>
  <c r="K1556" i="7"/>
  <c r="K1555" i="7"/>
  <c r="K1554" i="7"/>
  <c r="K1553" i="7"/>
  <c r="K1552" i="7"/>
  <c r="K1551" i="7"/>
  <c r="K1550" i="7"/>
  <c r="K1549" i="7"/>
  <c r="K1548" i="7"/>
  <c r="K1547" i="7"/>
  <c r="K1546" i="7"/>
  <c r="K1545" i="7"/>
  <c r="K1544" i="7"/>
  <c r="K1543" i="7"/>
  <c r="K1542" i="7"/>
  <c r="K1541" i="7"/>
  <c r="K1540" i="7"/>
  <c r="K1539" i="7"/>
  <c r="K1538" i="7"/>
  <c r="K1537" i="7"/>
  <c r="K1536" i="7"/>
  <c r="K1535" i="7"/>
  <c r="K1534" i="7"/>
  <c r="K1533" i="7"/>
  <c r="K1532" i="7"/>
  <c r="K1531" i="7"/>
  <c r="K1530" i="7"/>
  <c r="K1529" i="7"/>
  <c r="K1528" i="7"/>
  <c r="K1527" i="7"/>
  <c r="K1526" i="7"/>
  <c r="K1525" i="7"/>
  <c r="K1524" i="7"/>
  <c r="K1523" i="7"/>
  <c r="K1522" i="7"/>
  <c r="K1521" i="7"/>
  <c r="K1520" i="7"/>
  <c r="K1519" i="7"/>
  <c r="K1518" i="7"/>
  <c r="K1517" i="7"/>
  <c r="K1516" i="7"/>
  <c r="K1515" i="7"/>
  <c r="K1514" i="7"/>
  <c r="K1513" i="7"/>
  <c r="K1512" i="7"/>
  <c r="K1511" i="7"/>
  <c r="K1510" i="7"/>
  <c r="K1509" i="7"/>
  <c r="K1508" i="7"/>
  <c r="K1507" i="7"/>
  <c r="K1506" i="7"/>
  <c r="K1505" i="7"/>
  <c r="K1504" i="7"/>
  <c r="K1503" i="7"/>
  <c r="K1502" i="7"/>
  <c r="K1501" i="7"/>
  <c r="K1500" i="7"/>
  <c r="K1499" i="7"/>
  <c r="K1498" i="7"/>
  <c r="K1497" i="7"/>
  <c r="K1496" i="7"/>
  <c r="K1495" i="7"/>
  <c r="K1494" i="7"/>
  <c r="K1493" i="7"/>
  <c r="K1492" i="7"/>
  <c r="K1491" i="7"/>
  <c r="K1490" i="7"/>
  <c r="K1489" i="7"/>
  <c r="K1488" i="7"/>
  <c r="K1487" i="7"/>
  <c r="K1486" i="7"/>
  <c r="K1485" i="7"/>
  <c r="K1484" i="7"/>
  <c r="K1483" i="7"/>
  <c r="K1482" i="7"/>
  <c r="K1481" i="7"/>
  <c r="K1480" i="7"/>
  <c r="K1479" i="7"/>
  <c r="K1478" i="7"/>
  <c r="K1477" i="7"/>
  <c r="K1476" i="7"/>
  <c r="K1475" i="7"/>
  <c r="K1474" i="7"/>
  <c r="K1473" i="7"/>
  <c r="K1472" i="7"/>
  <c r="K1471" i="7"/>
  <c r="K1470" i="7"/>
  <c r="K1469" i="7"/>
  <c r="K1468" i="7"/>
  <c r="K1467" i="7"/>
  <c r="K1466" i="7"/>
  <c r="K1465" i="7"/>
  <c r="K1464" i="7"/>
  <c r="K1463" i="7"/>
  <c r="K1462" i="7"/>
  <c r="K1461" i="7"/>
  <c r="K1460" i="7"/>
  <c r="K1459" i="7"/>
  <c r="K1458" i="7"/>
  <c r="K1457" i="7"/>
  <c r="K1456" i="7"/>
  <c r="K1455" i="7"/>
  <c r="K1454" i="7"/>
  <c r="K1453" i="7"/>
  <c r="K1452" i="7"/>
  <c r="K1451" i="7"/>
  <c r="K1450" i="7"/>
  <c r="K1449" i="7"/>
  <c r="K1448" i="7"/>
  <c r="K1447" i="7"/>
  <c r="K1446" i="7"/>
  <c r="K1445" i="7"/>
  <c r="K1444" i="7"/>
  <c r="K1443" i="7"/>
  <c r="K1442" i="7"/>
  <c r="K1441" i="7"/>
  <c r="K1440" i="7"/>
  <c r="K1439" i="7"/>
  <c r="K1438" i="7"/>
  <c r="K1437" i="7"/>
  <c r="K1436" i="7"/>
  <c r="K1435" i="7"/>
  <c r="K1434" i="7"/>
  <c r="K1433" i="7"/>
  <c r="K1432" i="7"/>
  <c r="K1431" i="7"/>
  <c r="K1430" i="7"/>
  <c r="K1429" i="7"/>
  <c r="K1428" i="7"/>
  <c r="K1427" i="7"/>
  <c r="K1426" i="7"/>
  <c r="K1425" i="7"/>
  <c r="K1424" i="7"/>
  <c r="K1423" i="7"/>
  <c r="K1422" i="7"/>
  <c r="K1421" i="7"/>
  <c r="K1420" i="7"/>
  <c r="K1419" i="7"/>
  <c r="K1418" i="7"/>
  <c r="K1417" i="7"/>
  <c r="K1416" i="7"/>
  <c r="K1415" i="7"/>
  <c r="K1414" i="7"/>
  <c r="K1413" i="7"/>
  <c r="K1412" i="7"/>
  <c r="K1411" i="7"/>
  <c r="K1410" i="7"/>
  <c r="K1409" i="7"/>
  <c r="K1408" i="7"/>
  <c r="K1407" i="7"/>
  <c r="K1406" i="7"/>
  <c r="K1405" i="7"/>
  <c r="K1404" i="7"/>
  <c r="K1403" i="7"/>
  <c r="K1402" i="7"/>
  <c r="K1401" i="7"/>
  <c r="K1400" i="7"/>
  <c r="K1399" i="7"/>
  <c r="K1398" i="7"/>
  <c r="K1397" i="7"/>
  <c r="K1396" i="7"/>
  <c r="K1395" i="7"/>
  <c r="K1394" i="7"/>
  <c r="K1393" i="7"/>
  <c r="K1392" i="7"/>
  <c r="K1391" i="7"/>
  <c r="K1390" i="7"/>
  <c r="K1389" i="7"/>
  <c r="K1388" i="7"/>
  <c r="K1387" i="7"/>
  <c r="K1386" i="7"/>
  <c r="K1385" i="7"/>
  <c r="K1384" i="7"/>
  <c r="K1383" i="7"/>
  <c r="K1382" i="7"/>
  <c r="K1381" i="7"/>
  <c r="K1380" i="7"/>
  <c r="K1379" i="7"/>
  <c r="K1378" i="7"/>
  <c r="K1377" i="7"/>
  <c r="K1376" i="7"/>
  <c r="K1375" i="7"/>
  <c r="K1374" i="7"/>
  <c r="K1373" i="7"/>
  <c r="K1372" i="7"/>
  <c r="K1371" i="7"/>
  <c r="K1370" i="7"/>
  <c r="K1369" i="7"/>
  <c r="K1368" i="7"/>
  <c r="K1367" i="7"/>
  <c r="K1366" i="7"/>
  <c r="K1365" i="7"/>
  <c r="K1364" i="7"/>
  <c r="K1363" i="7"/>
  <c r="K1362" i="7"/>
  <c r="K1361" i="7"/>
  <c r="K1360" i="7"/>
  <c r="K1359" i="7"/>
  <c r="K1358" i="7"/>
  <c r="K1357" i="7"/>
  <c r="K1356" i="7"/>
  <c r="K1355" i="7"/>
  <c r="K1354" i="7"/>
  <c r="K1353" i="7"/>
  <c r="K1352" i="7"/>
  <c r="K1351" i="7"/>
  <c r="K1350" i="7"/>
  <c r="K1349" i="7"/>
  <c r="K1348" i="7"/>
  <c r="K1347" i="7"/>
  <c r="K1346" i="7"/>
  <c r="K1345" i="7"/>
  <c r="K1344" i="7"/>
  <c r="K1343" i="7"/>
  <c r="K1342" i="7"/>
  <c r="K1341" i="7"/>
  <c r="K1340" i="7"/>
  <c r="K1339" i="7"/>
  <c r="K1338" i="7"/>
  <c r="K1337" i="7"/>
  <c r="K1336" i="7"/>
  <c r="K1335" i="7"/>
  <c r="K1334" i="7"/>
  <c r="K1333" i="7"/>
  <c r="K1332" i="7"/>
  <c r="K1331" i="7"/>
  <c r="K1330" i="7"/>
  <c r="K1329" i="7"/>
  <c r="K1328" i="7"/>
  <c r="K1327" i="7"/>
  <c r="K1326" i="7"/>
  <c r="K1325" i="7"/>
  <c r="K1324" i="7"/>
  <c r="K1323" i="7"/>
  <c r="K1322" i="7"/>
  <c r="K1321" i="7"/>
  <c r="K1320" i="7"/>
  <c r="K1319" i="7"/>
  <c r="K1318" i="7"/>
  <c r="K1317" i="7"/>
  <c r="K1316" i="7"/>
  <c r="K1315" i="7"/>
  <c r="K1314" i="7"/>
  <c r="K1313" i="7"/>
  <c r="K1312" i="7"/>
  <c r="K1311" i="7"/>
  <c r="K1310" i="7"/>
  <c r="K1309" i="7"/>
  <c r="K1308" i="7"/>
  <c r="K1307" i="7"/>
  <c r="K1306" i="7"/>
  <c r="K1305" i="7"/>
  <c r="K1304" i="7"/>
  <c r="K1303" i="7"/>
  <c r="K1302" i="7"/>
  <c r="K1301" i="7"/>
  <c r="K1300" i="7"/>
  <c r="K1299" i="7"/>
  <c r="K1298" i="7"/>
  <c r="K1297" i="7"/>
  <c r="K1296" i="7"/>
  <c r="K1295" i="7"/>
  <c r="K1294" i="7"/>
  <c r="K1293" i="7"/>
  <c r="K1292" i="7"/>
  <c r="K1291" i="7"/>
  <c r="K1290" i="7"/>
  <c r="K1289" i="7"/>
  <c r="K1288" i="7"/>
  <c r="K1287" i="7"/>
  <c r="K1286" i="7"/>
  <c r="K1285" i="7"/>
  <c r="K1284" i="7"/>
  <c r="K1283" i="7"/>
  <c r="K1282" i="7"/>
  <c r="K1281" i="7"/>
  <c r="K1280" i="7"/>
  <c r="K1279" i="7"/>
  <c r="K1278" i="7"/>
  <c r="K1277" i="7"/>
  <c r="K1276" i="7"/>
  <c r="K1275" i="7"/>
  <c r="K1274" i="7"/>
  <c r="K1273" i="7"/>
  <c r="K1272" i="7"/>
  <c r="K1271" i="7"/>
  <c r="K1270" i="7"/>
  <c r="K1269" i="7"/>
  <c r="K1268" i="7"/>
  <c r="K1267" i="7"/>
  <c r="K1266" i="7"/>
  <c r="K1265" i="7"/>
  <c r="K1264" i="7"/>
  <c r="K1263" i="7"/>
  <c r="K1262" i="7"/>
  <c r="K1261" i="7"/>
  <c r="K1260" i="7"/>
  <c r="K1259" i="7"/>
  <c r="K1258" i="7"/>
  <c r="K1257" i="7"/>
  <c r="K1256" i="7"/>
  <c r="K1255" i="7"/>
  <c r="K1254" i="7"/>
  <c r="K1253" i="7"/>
  <c r="K1252" i="7"/>
  <c r="K1251" i="7"/>
  <c r="K1250" i="7"/>
  <c r="K1249" i="7"/>
  <c r="K1248" i="7"/>
  <c r="K1247" i="7"/>
  <c r="K1246" i="7"/>
  <c r="K1245" i="7"/>
  <c r="K1244" i="7"/>
  <c r="K1243" i="7"/>
  <c r="K1242" i="7"/>
  <c r="K1241" i="7"/>
  <c r="K1240" i="7"/>
  <c r="K1239" i="7"/>
  <c r="K1238" i="7"/>
  <c r="K1237" i="7"/>
  <c r="K1236" i="7"/>
  <c r="K1235" i="7"/>
  <c r="K1234" i="7"/>
  <c r="K1233" i="7"/>
  <c r="K1232" i="7"/>
  <c r="K1231" i="7"/>
  <c r="K1230" i="7"/>
  <c r="K1229" i="7"/>
  <c r="K1228" i="7"/>
  <c r="K1227" i="7"/>
  <c r="K1226" i="7"/>
  <c r="K1225" i="7"/>
  <c r="K1224" i="7"/>
  <c r="K1223" i="7"/>
  <c r="K1222" i="7"/>
  <c r="K1221" i="7"/>
  <c r="K1220" i="7"/>
  <c r="K1219" i="7"/>
  <c r="K1218" i="7"/>
  <c r="K1217" i="7"/>
  <c r="K1216" i="7"/>
  <c r="K1215" i="7"/>
  <c r="K1214" i="7"/>
  <c r="K1213" i="7"/>
  <c r="K1212" i="7"/>
  <c r="K1211" i="7"/>
  <c r="K1210" i="7"/>
  <c r="K1209" i="7"/>
  <c r="K1208" i="7"/>
  <c r="K1207" i="7"/>
  <c r="K1206" i="7"/>
  <c r="K1205" i="7"/>
  <c r="K1204" i="7"/>
  <c r="K1203" i="7"/>
  <c r="K1202" i="7"/>
  <c r="K1201" i="7"/>
  <c r="K1200" i="7"/>
  <c r="K1199" i="7"/>
  <c r="K1198" i="7"/>
  <c r="K1197" i="7"/>
  <c r="K1196" i="7"/>
  <c r="K1195" i="7"/>
  <c r="K1194" i="7"/>
  <c r="K1193" i="7"/>
  <c r="K1192" i="7"/>
  <c r="K1191" i="7"/>
  <c r="K1190" i="7"/>
  <c r="K1189" i="7"/>
  <c r="K1188" i="7"/>
  <c r="K1187" i="7"/>
  <c r="K1186" i="7"/>
  <c r="K1185" i="7"/>
  <c r="K1184" i="7"/>
  <c r="K1183" i="7"/>
  <c r="K1182" i="7"/>
  <c r="K1181" i="7"/>
  <c r="K1180" i="7"/>
  <c r="K1179" i="7"/>
  <c r="K1178" i="7"/>
  <c r="K1177" i="7"/>
  <c r="K1176" i="7"/>
  <c r="K1175" i="7"/>
  <c r="K1174" i="7"/>
  <c r="K1173" i="7"/>
  <c r="K1172" i="7"/>
  <c r="K1171" i="7"/>
  <c r="K1170" i="7"/>
  <c r="K1169" i="7"/>
  <c r="K1168" i="7"/>
  <c r="K1167" i="7"/>
  <c r="K1166" i="7"/>
  <c r="K1165" i="7"/>
  <c r="K1164" i="7"/>
  <c r="K1163" i="7"/>
  <c r="K1162" i="7"/>
  <c r="K1161" i="7"/>
  <c r="K1160" i="7"/>
  <c r="K1159" i="7"/>
  <c r="K1158" i="7"/>
  <c r="K1157" i="7"/>
  <c r="K1156" i="7"/>
  <c r="K1155" i="7"/>
  <c r="K1154" i="7"/>
  <c r="K1153" i="7"/>
  <c r="K1152" i="7"/>
  <c r="K1151" i="7"/>
  <c r="K1150" i="7"/>
  <c r="K1149" i="7"/>
  <c r="K1148" i="7"/>
  <c r="K1147" i="7"/>
  <c r="K1146" i="7"/>
  <c r="K1145" i="7"/>
  <c r="K1144" i="7"/>
  <c r="K1143" i="7"/>
  <c r="K1142" i="7"/>
  <c r="K1141" i="7"/>
  <c r="K1140" i="7"/>
  <c r="K1139" i="7"/>
  <c r="K1138" i="7"/>
  <c r="K1137" i="7"/>
  <c r="K1136" i="7"/>
  <c r="K1135" i="7"/>
  <c r="K1134" i="7"/>
  <c r="K1133" i="7"/>
  <c r="K1132" i="7"/>
  <c r="K1131" i="7"/>
  <c r="K1130" i="7"/>
  <c r="K1129" i="7"/>
  <c r="K1128" i="7"/>
  <c r="K1127" i="7"/>
  <c r="K1126" i="7"/>
  <c r="K1125" i="7"/>
  <c r="K1124" i="7"/>
  <c r="K1123" i="7"/>
  <c r="K1122" i="7"/>
  <c r="K1121" i="7"/>
  <c r="K1120" i="7"/>
  <c r="K1119" i="7"/>
  <c r="K1118" i="7"/>
  <c r="K1117" i="7"/>
  <c r="K1116" i="7"/>
  <c r="K1115" i="7"/>
  <c r="K1114" i="7"/>
  <c r="K1113" i="7"/>
  <c r="K1112" i="7"/>
  <c r="K1111" i="7"/>
  <c r="K1110" i="7"/>
  <c r="K1109" i="7"/>
  <c r="K1108" i="7"/>
  <c r="K1107" i="7"/>
  <c r="K1106" i="7"/>
  <c r="K1105" i="7"/>
  <c r="K1104" i="7"/>
  <c r="K1103" i="7"/>
  <c r="K1102" i="7"/>
  <c r="K1101" i="7"/>
  <c r="K1100" i="7"/>
  <c r="K1099" i="7"/>
  <c r="K1098" i="7"/>
  <c r="K1097" i="7"/>
  <c r="K1096" i="7"/>
  <c r="K1095" i="7"/>
  <c r="K1094" i="7"/>
  <c r="K1093" i="7"/>
  <c r="K1092" i="7"/>
  <c r="K1091" i="7"/>
  <c r="K1090" i="7"/>
  <c r="K1089" i="7"/>
  <c r="K1088" i="7"/>
  <c r="K1087" i="7"/>
  <c r="K1086" i="7"/>
  <c r="K1085" i="7"/>
  <c r="K1084" i="7"/>
  <c r="K1083" i="7"/>
  <c r="K1082" i="7"/>
  <c r="K1081" i="7"/>
  <c r="K1080" i="7"/>
  <c r="K1079" i="7"/>
  <c r="K1078" i="7"/>
  <c r="K1077" i="7"/>
  <c r="K1076" i="7"/>
  <c r="K1075" i="7"/>
  <c r="K1074" i="7"/>
  <c r="K1073" i="7"/>
  <c r="K1072" i="7"/>
  <c r="K1071" i="7"/>
  <c r="K1070" i="7"/>
  <c r="K1069" i="7"/>
  <c r="K1068" i="7"/>
  <c r="K1067" i="7"/>
  <c r="K1066" i="7"/>
  <c r="K1065" i="7"/>
  <c r="K1064" i="7"/>
  <c r="K1063" i="7"/>
  <c r="K1062" i="7"/>
  <c r="K1061" i="7"/>
  <c r="K1060" i="7"/>
  <c r="K1059" i="7"/>
  <c r="K1058" i="7"/>
  <c r="K1057" i="7"/>
  <c r="K1056" i="7"/>
  <c r="K1055" i="7"/>
  <c r="K1054" i="7"/>
  <c r="K1053" i="7"/>
  <c r="K1052" i="7"/>
  <c r="K1051" i="7"/>
  <c r="K1050" i="7"/>
  <c r="K1049" i="7"/>
  <c r="K1048" i="7"/>
  <c r="K1047" i="7"/>
  <c r="K1046" i="7"/>
  <c r="K1045" i="7"/>
  <c r="K1044" i="7"/>
  <c r="K1043" i="7"/>
  <c r="K1042" i="7"/>
  <c r="K1041" i="7"/>
  <c r="K1040" i="7"/>
  <c r="K1039" i="7"/>
  <c r="K1038" i="7"/>
  <c r="K1037" i="7"/>
  <c r="K1036" i="7"/>
  <c r="K1035" i="7"/>
  <c r="K1034" i="7"/>
  <c r="K1033" i="7"/>
  <c r="K1032" i="7"/>
  <c r="K1031" i="7"/>
  <c r="K1030" i="7"/>
  <c r="K1029" i="7"/>
  <c r="K1028" i="7"/>
  <c r="K1027" i="7"/>
  <c r="K1026" i="7"/>
  <c r="K1025" i="7"/>
  <c r="K1024" i="7"/>
  <c r="K1023" i="7"/>
  <c r="K1022" i="7"/>
  <c r="K1021" i="7"/>
  <c r="K1020" i="7"/>
  <c r="K1019" i="7"/>
  <c r="K1018" i="7"/>
  <c r="K1017" i="7"/>
  <c r="K1016" i="7"/>
  <c r="K1015" i="7"/>
  <c r="K1014" i="7"/>
  <c r="K1013" i="7"/>
  <c r="K1012" i="7"/>
  <c r="K1011" i="7"/>
  <c r="K1010" i="7"/>
  <c r="K1009" i="7"/>
  <c r="K1008" i="7"/>
  <c r="K1007" i="7"/>
  <c r="K1006" i="7"/>
  <c r="K1005" i="7"/>
  <c r="K1004" i="7"/>
  <c r="K1003" i="7"/>
  <c r="K1002" i="7"/>
  <c r="K1001" i="7"/>
  <c r="K1000" i="7"/>
  <c r="K999" i="7"/>
  <c r="K998" i="7"/>
  <c r="K997" i="7"/>
  <c r="K996" i="7"/>
  <c r="K995" i="7"/>
  <c r="K994" i="7"/>
  <c r="K993" i="7"/>
  <c r="K992" i="7"/>
  <c r="K991" i="7"/>
  <c r="K990" i="7"/>
  <c r="K989" i="7"/>
  <c r="K988" i="7"/>
  <c r="K987" i="7"/>
  <c r="K986" i="7"/>
  <c r="K985" i="7"/>
  <c r="K984" i="7"/>
  <c r="K983" i="7"/>
  <c r="K982" i="7"/>
  <c r="K981" i="7"/>
  <c r="K980" i="7"/>
  <c r="K979" i="7"/>
  <c r="K978" i="7"/>
  <c r="K977" i="7"/>
  <c r="K976" i="7"/>
  <c r="K975" i="7"/>
  <c r="K974" i="7"/>
  <c r="K973" i="7"/>
  <c r="K972" i="7"/>
  <c r="K971" i="7"/>
  <c r="K970" i="7"/>
  <c r="K969" i="7"/>
  <c r="K968" i="7"/>
  <c r="K967" i="7"/>
  <c r="K966" i="7"/>
  <c r="K965" i="7"/>
  <c r="K964" i="7"/>
  <c r="K963" i="7"/>
  <c r="K962" i="7"/>
  <c r="K961" i="7"/>
  <c r="K960" i="7"/>
  <c r="K959" i="7"/>
  <c r="K958" i="7"/>
  <c r="K957" i="7"/>
  <c r="K956" i="7"/>
  <c r="K955" i="7"/>
  <c r="K954" i="7"/>
  <c r="K953" i="7"/>
  <c r="K952" i="7"/>
  <c r="K951" i="7"/>
  <c r="K950" i="7"/>
  <c r="K949" i="7"/>
  <c r="K948" i="7"/>
  <c r="K947" i="7"/>
  <c r="K946" i="7"/>
  <c r="K945" i="7"/>
  <c r="K944" i="7"/>
  <c r="K943" i="7"/>
  <c r="K942" i="7"/>
  <c r="K941" i="7"/>
  <c r="K940" i="7"/>
  <c r="K939" i="7"/>
  <c r="K938" i="7"/>
  <c r="K937" i="7"/>
  <c r="K936" i="7"/>
  <c r="K935" i="7"/>
  <c r="K934" i="7"/>
  <c r="K933" i="7"/>
  <c r="K932" i="7"/>
  <c r="K931" i="7"/>
  <c r="K930" i="7"/>
  <c r="K929" i="7"/>
  <c r="K928" i="7"/>
  <c r="K927" i="7"/>
  <c r="K926" i="7"/>
  <c r="K925" i="7"/>
  <c r="K924" i="7"/>
  <c r="K923" i="7"/>
  <c r="K922" i="7"/>
  <c r="K921" i="7"/>
  <c r="K920" i="7"/>
  <c r="K919" i="7"/>
  <c r="K918" i="7"/>
  <c r="K917" i="7"/>
  <c r="K916" i="7"/>
  <c r="K915" i="7"/>
  <c r="K914" i="7"/>
  <c r="K913" i="7"/>
  <c r="K912" i="7"/>
  <c r="K911" i="7"/>
  <c r="K910" i="7"/>
  <c r="K909" i="7"/>
  <c r="K908" i="7"/>
  <c r="K907" i="7"/>
  <c r="K906" i="7"/>
  <c r="K905" i="7"/>
  <c r="K904" i="7"/>
  <c r="K903" i="7"/>
  <c r="K902" i="7"/>
  <c r="K901" i="7"/>
  <c r="K900" i="7"/>
  <c r="K899" i="7"/>
  <c r="K898" i="7"/>
  <c r="K897" i="7"/>
  <c r="K896" i="7"/>
  <c r="K895" i="7"/>
  <c r="K894" i="7"/>
  <c r="K893" i="7"/>
  <c r="K892" i="7"/>
  <c r="K891" i="7"/>
  <c r="K890" i="7"/>
  <c r="K889" i="7"/>
  <c r="K888" i="7"/>
  <c r="K887" i="7"/>
  <c r="K886" i="7"/>
  <c r="K885" i="7"/>
  <c r="K884" i="7"/>
  <c r="K883" i="7"/>
  <c r="K882" i="7"/>
  <c r="K881" i="7"/>
  <c r="K880" i="7"/>
  <c r="K879" i="7"/>
  <c r="K878" i="7"/>
  <c r="K877" i="7"/>
  <c r="K876" i="7"/>
  <c r="K875" i="7"/>
  <c r="K874" i="7"/>
  <c r="K873" i="7"/>
  <c r="K872" i="7"/>
  <c r="K871" i="7"/>
  <c r="K870" i="7"/>
  <c r="K869" i="7"/>
  <c r="K868" i="7"/>
  <c r="K867" i="7"/>
  <c r="K866" i="7"/>
  <c r="K865" i="7"/>
  <c r="K864" i="7"/>
  <c r="K863" i="7"/>
  <c r="K862" i="7"/>
  <c r="K861" i="7"/>
  <c r="K860" i="7"/>
  <c r="K859" i="7"/>
  <c r="K858" i="7"/>
  <c r="K857" i="7"/>
  <c r="K856" i="7"/>
  <c r="K855" i="7"/>
  <c r="K854" i="7"/>
  <c r="K853" i="7"/>
  <c r="K852" i="7"/>
  <c r="K851" i="7"/>
  <c r="K850" i="7"/>
  <c r="K849" i="7"/>
  <c r="K848" i="7"/>
  <c r="K847" i="7"/>
  <c r="K846" i="7"/>
  <c r="K845" i="7"/>
  <c r="K844" i="7"/>
  <c r="K843" i="7"/>
  <c r="K842" i="7"/>
  <c r="K841" i="7"/>
  <c r="K840" i="7"/>
  <c r="K839" i="7"/>
  <c r="K838" i="7"/>
  <c r="K837" i="7"/>
  <c r="K836" i="7"/>
  <c r="K835" i="7"/>
  <c r="K834" i="7"/>
  <c r="K833" i="7"/>
  <c r="K832" i="7"/>
  <c r="K831" i="7"/>
  <c r="K830" i="7"/>
  <c r="K829" i="7"/>
  <c r="K828" i="7"/>
  <c r="K827" i="7"/>
  <c r="K826" i="7"/>
  <c r="K825" i="7"/>
  <c r="K824" i="7"/>
  <c r="K823" i="7"/>
  <c r="K822" i="7"/>
  <c r="K821" i="7"/>
  <c r="K820" i="7"/>
  <c r="K819" i="7"/>
  <c r="K818" i="7"/>
  <c r="K817" i="7"/>
  <c r="K816" i="7"/>
  <c r="K815" i="7"/>
  <c r="K814" i="7"/>
  <c r="K813" i="7"/>
  <c r="K812" i="7"/>
  <c r="K811" i="7"/>
  <c r="K810" i="7"/>
  <c r="K809" i="7"/>
  <c r="K808" i="7"/>
  <c r="K807" i="7"/>
  <c r="K806" i="7"/>
  <c r="K805" i="7"/>
  <c r="K804" i="7"/>
  <c r="K803" i="7"/>
  <c r="K802" i="7"/>
  <c r="K801" i="7"/>
  <c r="K800" i="7"/>
  <c r="K799" i="7"/>
  <c r="K798" i="7"/>
  <c r="K797" i="7"/>
  <c r="K796" i="7"/>
  <c r="K795" i="7"/>
  <c r="K794" i="7"/>
  <c r="K793" i="7"/>
  <c r="K792" i="7"/>
  <c r="K791" i="7"/>
  <c r="K790" i="7"/>
  <c r="K789" i="7"/>
  <c r="K788" i="7"/>
  <c r="K787" i="7"/>
  <c r="K786" i="7"/>
  <c r="K785" i="7"/>
  <c r="K784" i="7"/>
  <c r="K783" i="7"/>
  <c r="K782" i="7"/>
  <c r="K781" i="7"/>
  <c r="K780" i="7"/>
  <c r="K779" i="7"/>
  <c r="K778" i="7"/>
  <c r="K777" i="7"/>
  <c r="K776" i="7"/>
  <c r="K775" i="7"/>
  <c r="K774" i="7"/>
  <c r="K773" i="7"/>
  <c r="K772" i="7"/>
  <c r="K771" i="7"/>
  <c r="K770" i="7"/>
  <c r="K769" i="7"/>
  <c r="K768" i="7"/>
  <c r="K767" i="7"/>
  <c r="K766" i="7"/>
  <c r="K765" i="7"/>
  <c r="K764" i="7"/>
  <c r="K763" i="7"/>
  <c r="K762" i="7"/>
  <c r="K761" i="7"/>
  <c r="K760" i="7"/>
  <c r="K759" i="7"/>
  <c r="K758" i="7"/>
  <c r="K757" i="7"/>
  <c r="K756" i="7"/>
  <c r="K755" i="7"/>
  <c r="K754" i="7"/>
  <c r="K753" i="7"/>
  <c r="K752" i="7"/>
  <c r="K751" i="7"/>
  <c r="K750" i="7"/>
  <c r="K749" i="7"/>
  <c r="K748" i="7"/>
  <c r="K747" i="7"/>
  <c r="K746" i="7"/>
  <c r="K745" i="7"/>
  <c r="K744" i="7"/>
  <c r="K743" i="7"/>
  <c r="K742" i="7"/>
  <c r="K741" i="7"/>
  <c r="K740" i="7"/>
  <c r="K739" i="7"/>
  <c r="K738" i="7"/>
  <c r="K737" i="7"/>
  <c r="K736" i="7"/>
  <c r="K735" i="7"/>
  <c r="K734" i="7"/>
  <c r="K733" i="7"/>
  <c r="K732" i="7"/>
  <c r="K731" i="7"/>
  <c r="K730" i="7"/>
  <c r="K729" i="7"/>
  <c r="K728" i="7"/>
  <c r="K727" i="7"/>
  <c r="K726" i="7"/>
  <c r="K725" i="7"/>
  <c r="K724" i="7"/>
  <c r="K723" i="7"/>
  <c r="K722" i="7"/>
  <c r="K721" i="7"/>
  <c r="K720" i="7"/>
  <c r="K719" i="7"/>
  <c r="K718" i="7"/>
  <c r="K717" i="7"/>
  <c r="K716" i="7"/>
  <c r="K715" i="7"/>
  <c r="K714" i="7"/>
  <c r="K713" i="7"/>
  <c r="K712" i="7"/>
  <c r="K711" i="7"/>
  <c r="K710" i="7"/>
  <c r="K709" i="7"/>
  <c r="K708" i="7"/>
  <c r="K707" i="7"/>
  <c r="K706" i="7"/>
  <c r="K705" i="7"/>
  <c r="K704" i="7"/>
  <c r="K703" i="7"/>
  <c r="K702" i="7"/>
  <c r="K701" i="7"/>
  <c r="K700" i="7"/>
  <c r="K699" i="7"/>
  <c r="K698" i="7"/>
  <c r="K697" i="7"/>
  <c r="K696" i="7"/>
  <c r="K695" i="7"/>
  <c r="K694" i="7"/>
  <c r="K693" i="7"/>
  <c r="K692" i="7"/>
  <c r="K691" i="7"/>
  <c r="K690" i="7"/>
  <c r="K689" i="7"/>
  <c r="K688" i="7"/>
  <c r="K687" i="7"/>
  <c r="K686" i="7"/>
  <c r="K685" i="7"/>
  <c r="K684" i="7"/>
  <c r="K683" i="7"/>
  <c r="K682" i="7"/>
  <c r="K681" i="7"/>
  <c r="K680" i="7"/>
  <c r="K679" i="7"/>
  <c r="K678" i="7"/>
  <c r="K677" i="7"/>
  <c r="K676" i="7"/>
  <c r="K675" i="7"/>
  <c r="K674" i="7"/>
  <c r="K673" i="7"/>
  <c r="K672" i="7"/>
  <c r="K671" i="7"/>
  <c r="K670" i="7"/>
  <c r="K669" i="7"/>
  <c r="K668" i="7"/>
  <c r="K667" i="7"/>
  <c r="K666" i="7"/>
  <c r="K665" i="7"/>
  <c r="K664" i="7"/>
  <c r="K663" i="7"/>
  <c r="K662" i="7"/>
  <c r="K661" i="7"/>
  <c r="K660" i="7"/>
  <c r="K659" i="7"/>
  <c r="K658" i="7"/>
  <c r="K657" i="7"/>
  <c r="K656" i="7"/>
  <c r="K655" i="7"/>
  <c r="K654" i="7"/>
  <c r="K653" i="7"/>
  <c r="K652" i="7"/>
  <c r="K651" i="7"/>
  <c r="K650" i="7"/>
  <c r="K649" i="7"/>
  <c r="K648" i="7"/>
  <c r="K647" i="7"/>
  <c r="K646" i="7"/>
  <c r="K645" i="7"/>
  <c r="K644" i="7"/>
  <c r="K643" i="7"/>
  <c r="K642" i="7"/>
  <c r="K641" i="7"/>
  <c r="K640" i="7"/>
  <c r="K639" i="7"/>
  <c r="K638" i="7"/>
  <c r="K637" i="7"/>
  <c r="K636" i="7"/>
  <c r="K635" i="7"/>
  <c r="K634" i="7"/>
  <c r="K633" i="7"/>
  <c r="K632" i="7"/>
  <c r="K631" i="7"/>
  <c r="K630" i="7"/>
  <c r="K629" i="7"/>
  <c r="K628" i="7"/>
  <c r="K627" i="7"/>
  <c r="K626" i="7"/>
  <c r="K625" i="7"/>
  <c r="K624" i="7"/>
  <c r="K623" i="7"/>
  <c r="K622" i="7"/>
  <c r="K621" i="7"/>
  <c r="K620" i="7"/>
  <c r="K619" i="7"/>
  <c r="K618" i="7"/>
  <c r="K617" i="7"/>
  <c r="K616" i="7"/>
  <c r="K615" i="7"/>
  <c r="K614" i="7"/>
  <c r="K613" i="7"/>
  <c r="K612" i="7"/>
  <c r="K611" i="7"/>
  <c r="K610" i="7"/>
  <c r="K609" i="7"/>
  <c r="K608" i="7"/>
  <c r="K607" i="7"/>
  <c r="K606" i="7"/>
  <c r="K605" i="7"/>
  <c r="K604" i="7"/>
  <c r="K603" i="7"/>
  <c r="K602" i="7"/>
  <c r="K601" i="7"/>
  <c r="K600" i="7"/>
  <c r="K599" i="7"/>
  <c r="K598" i="7"/>
  <c r="K597" i="7"/>
  <c r="K596" i="7"/>
  <c r="K595" i="7"/>
  <c r="K594" i="7"/>
  <c r="K593" i="7"/>
  <c r="K592" i="7"/>
  <c r="K591" i="7"/>
  <c r="K590" i="7"/>
  <c r="K589" i="7"/>
  <c r="K588" i="7"/>
  <c r="K587" i="7"/>
  <c r="K586" i="7"/>
  <c r="K585" i="7"/>
  <c r="K584" i="7"/>
  <c r="K583" i="7"/>
  <c r="K582" i="7"/>
  <c r="K581" i="7"/>
  <c r="K580" i="7"/>
  <c r="K579" i="7"/>
  <c r="K578" i="7"/>
  <c r="K577" i="7"/>
  <c r="K576" i="7"/>
  <c r="K575" i="7"/>
  <c r="K574" i="7"/>
  <c r="K573" i="7"/>
  <c r="K572" i="7"/>
  <c r="K571" i="7"/>
  <c r="K570" i="7"/>
  <c r="K569" i="7"/>
  <c r="K568" i="7"/>
  <c r="K567" i="7"/>
  <c r="K566" i="7"/>
  <c r="K565" i="7"/>
  <c r="K564" i="7"/>
  <c r="K563" i="7"/>
  <c r="K562" i="7"/>
  <c r="K561" i="7"/>
  <c r="K560" i="7"/>
  <c r="K559" i="7"/>
  <c r="K558" i="7"/>
  <c r="K557" i="7"/>
  <c r="K556" i="7"/>
  <c r="K555" i="7"/>
  <c r="K554" i="7"/>
  <c r="K553" i="7"/>
  <c r="K552" i="7"/>
  <c r="K551" i="7"/>
  <c r="K550" i="7"/>
  <c r="K549" i="7"/>
  <c r="K548" i="7"/>
  <c r="K547" i="7"/>
  <c r="K546" i="7"/>
  <c r="K545" i="7"/>
  <c r="K544" i="7"/>
  <c r="K543" i="7"/>
  <c r="K542" i="7"/>
  <c r="K541" i="7"/>
  <c r="K540" i="7"/>
  <c r="K539" i="7"/>
  <c r="K538" i="7"/>
  <c r="K537" i="7"/>
  <c r="K536" i="7"/>
  <c r="K535" i="7"/>
  <c r="K534" i="7"/>
  <c r="K533" i="7"/>
  <c r="K532" i="7"/>
  <c r="K531" i="7"/>
  <c r="K530" i="7"/>
  <c r="K529" i="7"/>
  <c r="K528" i="7"/>
  <c r="K527" i="7"/>
  <c r="K526" i="7"/>
  <c r="K525" i="7"/>
  <c r="K524" i="7"/>
  <c r="K523" i="7"/>
  <c r="K522" i="7"/>
  <c r="K521" i="7"/>
  <c r="K520" i="7"/>
  <c r="K519" i="7"/>
  <c r="K518" i="7"/>
  <c r="K517" i="7"/>
  <c r="K516" i="7"/>
  <c r="K515" i="7"/>
  <c r="K514" i="7"/>
  <c r="K513" i="7"/>
  <c r="K512" i="7"/>
  <c r="K511" i="7"/>
  <c r="K510" i="7"/>
  <c r="K509" i="7"/>
  <c r="K508" i="7"/>
  <c r="K507" i="7"/>
  <c r="K506" i="7"/>
  <c r="K505" i="7"/>
  <c r="K504" i="7"/>
  <c r="K503" i="7"/>
  <c r="K502" i="7"/>
  <c r="K501" i="7"/>
  <c r="K500" i="7"/>
  <c r="K499" i="7"/>
  <c r="K498" i="7"/>
  <c r="K497" i="7"/>
  <c r="K496" i="7"/>
  <c r="K495" i="7"/>
  <c r="K494" i="7"/>
  <c r="K493" i="7"/>
  <c r="K492" i="7"/>
  <c r="K491" i="7"/>
  <c r="K490" i="7"/>
  <c r="K489" i="7"/>
  <c r="K488" i="7"/>
  <c r="K487" i="7"/>
  <c r="K486" i="7"/>
  <c r="K485" i="7"/>
  <c r="K484" i="7"/>
  <c r="K483" i="7"/>
  <c r="K482" i="7"/>
  <c r="K481" i="7"/>
  <c r="K480" i="7"/>
  <c r="K479" i="7"/>
  <c r="K478" i="7"/>
  <c r="K477" i="7"/>
  <c r="K476" i="7"/>
  <c r="K475" i="7"/>
  <c r="K474" i="7"/>
  <c r="K473" i="7"/>
  <c r="K472" i="7"/>
  <c r="K471" i="7"/>
  <c r="K470" i="7"/>
  <c r="K469" i="7"/>
  <c r="K468" i="7"/>
  <c r="K467" i="7"/>
  <c r="K466" i="7"/>
  <c r="K465" i="7"/>
  <c r="K464" i="7"/>
  <c r="K463" i="7"/>
  <c r="K462" i="7"/>
  <c r="K461" i="7"/>
  <c r="K460" i="7"/>
  <c r="K459" i="7"/>
  <c r="K458" i="7"/>
  <c r="K457" i="7"/>
  <c r="K456" i="7"/>
  <c r="K455" i="7"/>
  <c r="K454" i="7"/>
  <c r="K453" i="7"/>
  <c r="K452" i="7"/>
  <c r="K451" i="7"/>
  <c r="K450" i="7"/>
  <c r="K449" i="7"/>
  <c r="K448" i="7"/>
  <c r="K447" i="7"/>
  <c r="K446" i="7"/>
  <c r="K445" i="7"/>
  <c r="K444" i="7"/>
  <c r="K443" i="7"/>
  <c r="K442" i="7"/>
  <c r="K441" i="7"/>
  <c r="K440" i="7"/>
  <c r="K439" i="7"/>
  <c r="K438" i="7"/>
  <c r="K437" i="7"/>
  <c r="K436" i="7"/>
  <c r="K435" i="7"/>
  <c r="K434" i="7"/>
  <c r="K433" i="7"/>
  <c r="K432" i="7"/>
  <c r="K431" i="7"/>
  <c r="K430" i="7"/>
  <c r="K429" i="7"/>
  <c r="K428" i="7"/>
  <c r="K427" i="7"/>
  <c r="K426" i="7"/>
  <c r="K425" i="7"/>
  <c r="K424" i="7"/>
  <c r="K423" i="7"/>
  <c r="K422" i="7"/>
  <c r="K421" i="7"/>
  <c r="K420" i="7"/>
  <c r="K419" i="7"/>
  <c r="K418" i="7"/>
  <c r="K417" i="7"/>
  <c r="K416" i="7"/>
  <c r="K415" i="7"/>
  <c r="K414" i="7"/>
  <c r="K413" i="7"/>
  <c r="K412" i="7"/>
  <c r="K411" i="7"/>
  <c r="K410" i="7"/>
  <c r="K409" i="7"/>
  <c r="K408" i="7"/>
  <c r="K407" i="7"/>
  <c r="K406" i="7"/>
  <c r="K405" i="7"/>
  <c r="K404" i="7"/>
  <c r="K403" i="7"/>
  <c r="K402" i="7"/>
  <c r="K401" i="7"/>
  <c r="K400" i="7"/>
  <c r="K399" i="7"/>
  <c r="K398" i="7"/>
  <c r="K397" i="7"/>
  <c r="K396" i="7"/>
  <c r="K395" i="7"/>
  <c r="K394" i="7"/>
  <c r="K393" i="7"/>
  <c r="K392" i="7"/>
  <c r="K391" i="7"/>
  <c r="K390" i="7"/>
  <c r="K389" i="7"/>
  <c r="K388" i="7"/>
  <c r="K387" i="7"/>
  <c r="K386" i="7"/>
  <c r="K385" i="7"/>
  <c r="K384" i="7"/>
  <c r="K383" i="7"/>
  <c r="K382" i="7"/>
  <c r="K381" i="7"/>
  <c r="K380" i="7"/>
  <c r="K379" i="7"/>
  <c r="K378" i="7"/>
  <c r="K377" i="7"/>
  <c r="K376" i="7"/>
  <c r="K375" i="7"/>
  <c r="K374" i="7"/>
  <c r="K373" i="7"/>
  <c r="K372" i="7"/>
  <c r="K371" i="7"/>
  <c r="K370" i="7"/>
  <c r="K369" i="7"/>
  <c r="K368" i="7"/>
  <c r="K367" i="7"/>
  <c r="K366" i="7"/>
  <c r="K365" i="7"/>
  <c r="K364" i="7"/>
  <c r="K363" i="7"/>
  <c r="K362" i="7"/>
  <c r="K361" i="7"/>
  <c r="K360" i="7"/>
  <c r="K359" i="7"/>
  <c r="K358" i="7"/>
  <c r="K357" i="7"/>
  <c r="K356" i="7"/>
  <c r="K355" i="7"/>
  <c r="K354" i="7"/>
  <c r="K353" i="7"/>
  <c r="K352" i="7"/>
  <c r="K351" i="7"/>
  <c r="K350" i="7"/>
  <c r="K349" i="7"/>
  <c r="K348" i="7"/>
  <c r="K347" i="7"/>
  <c r="K346" i="7"/>
  <c r="K345" i="7"/>
  <c r="K344" i="7"/>
  <c r="K343" i="7"/>
  <c r="K342" i="7"/>
  <c r="K341" i="7"/>
  <c r="K340" i="7"/>
  <c r="K339" i="7"/>
  <c r="K338" i="7"/>
  <c r="K337" i="7"/>
  <c r="K336" i="7"/>
  <c r="K335" i="7"/>
  <c r="K334" i="7"/>
  <c r="K333" i="7"/>
  <c r="K332" i="7"/>
  <c r="K331" i="7"/>
  <c r="K330" i="7"/>
  <c r="K329" i="7"/>
  <c r="K328" i="7"/>
  <c r="K327" i="7"/>
  <c r="K326" i="7"/>
  <c r="K325" i="7"/>
  <c r="K324" i="7"/>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3" i="7"/>
  <c r="K252" i="7"/>
  <c r="K251" i="7"/>
  <c r="K250" i="7"/>
  <c r="K249" i="7"/>
  <c r="K248" i="7"/>
  <c r="K247" i="7"/>
  <c r="K246" i="7"/>
  <c r="K245" i="7"/>
  <c r="K244" i="7"/>
  <c r="K243" i="7"/>
  <c r="K242" i="7"/>
  <c r="K241" i="7"/>
  <c r="K240" i="7"/>
  <c r="K239" i="7"/>
  <c r="K238" i="7"/>
  <c r="K237" i="7"/>
  <c r="K236" i="7"/>
  <c r="K235" i="7"/>
  <c r="K234" i="7"/>
  <c r="K233" i="7"/>
  <c r="K232" i="7"/>
  <c r="K231" i="7"/>
  <c r="K230" i="7"/>
  <c r="K229" i="7"/>
  <c r="K228" i="7"/>
  <c r="K227" i="7"/>
  <c r="K226" i="7"/>
  <c r="K225" i="7"/>
  <c r="K224" i="7"/>
  <c r="K223" i="7"/>
  <c r="K222" i="7"/>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8" i="7"/>
  <c r="K157" i="7"/>
  <c r="K156" i="7"/>
  <c r="K155" i="7"/>
  <c r="K154"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9" i="7"/>
  <c r="K118" i="7"/>
  <c r="K117" i="7"/>
  <c r="K116"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9" i="7"/>
  <c r="K48" i="7"/>
  <c r="K47" i="7"/>
  <c r="K46" i="7"/>
  <c r="K45" i="7"/>
  <c r="K44" i="7"/>
  <c r="K43" i="7"/>
  <c r="K42" i="7"/>
  <c r="K41" i="7"/>
  <c r="K40" i="7"/>
  <c r="K39" i="7"/>
  <c r="K38" i="7"/>
  <c r="K37" i="7"/>
  <c r="K36" i="7"/>
  <c r="K35" i="7"/>
  <c r="K34" i="7"/>
  <c r="K33" i="7"/>
  <c r="K32" i="7"/>
  <c r="K31" i="7"/>
  <c r="K30" i="7"/>
  <c r="K29" i="7"/>
  <c r="K28" i="7"/>
  <c r="K27" i="7"/>
  <c r="K26" i="7"/>
  <c r="K25" i="7"/>
  <c r="K24" i="7"/>
  <c r="K23" i="7"/>
  <c r="K22" i="7"/>
  <c r="K21" i="7"/>
  <c r="K20" i="7"/>
  <c r="K19" i="7"/>
  <c r="K18" i="7"/>
  <c r="K17" i="7"/>
  <c r="K16" i="7"/>
  <c r="K15" i="7"/>
  <c r="K14" i="7"/>
  <c r="K13" i="7"/>
  <c r="K12" i="7"/>
  <c r="K11" i="7"/>
  <c r="K10" i="7"/>
  <c r="K9" i="7"/>
  <c r="K8" i="7"/>
  <c r="K7" i="7"/>
  <c r="K6" i="7"/>
  <c r="K5" i="7"/>
  <c r="K4" i="7"/>
  <c r="K3" i="7"/>
  <c r="K2" i="7"/>
  <c r="E3" i="13"/>
  <c r="E4" i="13"/>
  <c r="E5" i="13"/>
  <c r="E6" i="13"/>
  <c r="E7" i="13"/>
  <c r="E8" i="13"/>
  <c r="E9" i="13"/>
  <c r="E10" i="13"/>
  <c r="E11" i="13"/>
  <c r="E12" i="13"/>
  <c r="E13" i="13"/>
  <c r="E14" i="13"/>
  <c r="E15" i="13"/>
  <c r="E16" i="13"/>
  <c r="E17" i="13"/>
  <c r="E18" i="13"/>
  <c r="E19" i="13"/>
  <c r="E20" i="13"/>
  <c r="E21" i="13"/>
  <c r="E22" i="13"/>
  <c r="E23" i="13"/>
  <c r="E24" i="13"/>
  <c r="E25" i="13"/>
  <c r="E26" i="13"/>
  <c r="E27" i="13"/>
  <c r="E28" i="13"/>
  <c r="E29" i="13"/>
  <c r="E30" i="13"/>
  <c r="E31" i="13"/>
  <c r="E32" i="13"/>
  <c r="E33" i="13"/>
  <c r="E34" i="13"/>
  <c r="E35" i="13"/>
  <c r="E36" i="13"/>
  <c r="E37" i="13"/>
  <c r="E38" i="13"/>
  <c r="E39" i="13"/>
  <c r="E40" i="13"/>
  <c r="E41" i="13"/>
  <c r="E42" i="13"/>
  <c r="E43" i="13"/>
  <c r="E44" i="13"/>
  <c r="E45" i="13"/>
  <c r="E46" i="13"/>
  <c r="E47" i="13"/>
  <c r="E48" i="13"/>
  <c r="E49" i="13"/>
  <c r="E50" i="13"/>
  <c r="E51" i="13"/>
  <c r="E52" i="13"/>
  <c r="E53" i="13"/>
  <c r="E54" i="13"/>
  <c r="E55" i="13"/>
  <c r="E56" i="13"/>
  <c r="E57" i="13"/>
  <c r="E58" i="13"/>
  <c r="E59" i="13"/>
  <c r="E60" i="13"/>
  <c r="E61" i="13"/>
  <c r="E62" i="13"/>
  <c r="E63" i="13"/>
  <c r="E64" i="13"/>
  <c r="E65" i="13"/>
  <c r="E66" i="13"/>
  <c r="E67" i="13"/>
  <c r="E68" i="13"/>
  <c r="E69" i="13"/>
  <c r="E70" i="13"/>
  <c r="E71" i="13"/>
  <c r="E72" i="13"/>
  <c r="E73" i="13"/>
  <c r="E74" i="13"/>
  <c r="E75" i="13"/>
  <c r="E76" i="13"/>
  <c r="E77" i="13"/>
  <c r="E78" i="13"/>
  <c r="E79" i="13"/>
  <c r="E80" i="13"/>
  <c r="E81" i="13"/>
  <c r="E82" i="13"/>
  <c r="E83" i="13"/>
  <c r="E84" i="13"/>
  <c r="E85" i="13"/>
  <c r="E86" i="13"/>
  <c r="E87" i="13"/>
  <c r="E88" i="13"/>
  <c r="E89" i="13"/>
  <c r="E90" i="13"/>
  <c r="E91" i="13"/>
  <c r="E92" i="13"/>
  <c r="E93" i="13"/>
  <c r="E94" i="13"/>
  <c r="E95" i="13"/>
  <c r="E96" i="13"/>
  <c r="E97" i="13"/>
  <c r="E98" i="13"/>
  <c r="E99" i="13"/>
  <c r="E100" i="13"/>
  <c r="E101" i="13"/>
  <c r="E102" i="13"/>
  <c r="E103" i="13"/>
  <c r="E104" i="13"/>
  <c r="E105" i="13"/>
  <c r="E106" i="13"/>
  <c r="E107" i="13"/>
  <c r="E108" i="13"/>
  <c r="E109" i="13"/>
  <c r="E110" i="13"/>
  <c r="E111" i="13"/>
  <c r="E112" i="13"/>
  <c r="E113" i="13"/>
  <c r="E114" i="13"/>
  <c r="E115" i="13"/>
  <c r="E116" i="13"/>
  <c r="E117" i="13"/>
  <c r="E118" i="13"/>
  <c r="E119" i="13"/>
  <c r="E120" i="13"/>
  <c r="E121" i="13"/>
  <c r="E122" i="13"/>
  <c r="E123" i="13"/>
  <c r="E124" i="13"/>
  <c r="E125" i="13"/>
  <c r="E126" i="13"/>
  <c r="E127" i="13"/>
  <c r="E128" i="13"/>
  <c r="E129" i="13"/>
  <c r="E130" i="13"/>
  <c r="E131" i="13"/>
  <c r="E132" i="13"/>
  <c r="E133" i="13"/>
  <c r="E134" i="13"/>
  <c r="E135" i="13"/>
  <c r="E136" i="13"/>
  <c r="E137" i="13"/>
  <c r="E138" i="13"/>
  <c r="E139" i="13"/>
  <c r="E140" i="13"/>
  <c r="E141" i="13"/>
  <c r="E142" i="13"/>
  <c r="E143" i="13"/>
  <c r="E144" i="13"/>
  <c r="E145" i="13"/>
  <c r="E146" i="13"/>
  <c r="E147" i="13"/>
  <c r="E148" i="13"/>
  <c r="E149" i="13"/>
  <c r="E150" i="13"/>
  <c r="E151" i="13"/>
  <c r="E152" i="13"/>
  <c r="E153" i="13"/>
  <c r="E154" i="13"/>
  <c r="E155" i="13"/>
  <c r="E156" i="13"/>
  <c r="E157" i="13"/>
  <c r="E158" i="13"/>
  <c r="E159" i="13"/>
  <c r="E160" i="13"/>
  <c r="E161" i="13"/>
  <c r="E162" i="13"/>
  <c r="E163" i="13"/>
  <c r="E164" i="13"/>
  <c r="E165" i="13"/>
  <c r="E166" i="13"/>
  <c r="E167" i="13"/>
  <c r="E168" i="13"/>
  <c r="E169" i="13"/>
  <c r="E170" i="13"/>
  <c r="E171" i="13"/>
  <c r="E172" i="13"/>
  <c r="E173" i="13"/>
  <c r="E174" i="13"/>
  <c r="E175" i="13"/>
  <c r="E176" i="13"/>
  <c r="E177" i="13"/>
  <c r="E178" i="13"/>
  <c r="E179" i="13"/>
  <c r="E180" i="13"/>
  <c r="E181" i="13"/>
  <c r="E182" i="13"/>
  <c r="E183" i="13"/>
  <c r="E184" i="13"/>
  <c r="E185" i="13"/>
  <c r="E186" i="13"/>
  <c r="E187" i="13"/>
  <c r="E188" i="13"/>
  <c r="E189" i="13"/>
  <c r="E190" i="13"/>
  <c r="E191" i="13"/>
  <c r="E192" i="13"/>
  <c r="E193" i="13"/>
  <c r="E194" i="13"/>
  <c r="E195" i="13"/>
  <c r="E196" i="13"/>
  <c r="E197" i="13"/>
  <c r="E198" i="13"/>
  <c r="E199" i="13"/>
  <c r="E200" i="13"/>
  <c r="E201" i="13"/>
  <c r="E202" i="13"/>
  <c r="E203" i="13"/>
  <c r="E204" i="13"/>
  <c r="E205" i="13"/>
  <c r="E206" i="13"/>
  <c r="E207" i="13"/>
  <c r="E208" i="13"/>
  <c r="E209" i="13"/>
  <c r="E210" i="13"/>
  <c r="E211" i="13"/>
  <c r="E212" i="13"/>
  <c r="E213" i="13"/>
  <c r="E214" i="13"/>
  <c r="E215" i="13"/>
  <c r="E216" i="13"/>
  <c r="E217" i="13"/>
  <c r="E218" i="13"/>
  <c r="E219" i="13"/>
  <c r="E220" i="13"/>
  <c r="E221" i="13"/>
  <c r="E222" i="13"/>
  <c r="E223" i="13"/>
  <c r="E224" i="13"/>
  <c r="E225" i="13"/>
  <c r="E226" i="13"/>
  <c r="E227" i="13"/>
  <c r="E228" i="13"/>
  <c r="E229" i="13"/>
  <c r="E230" i="13"/>
  <c r="E231" i="13"/>
  <c r="E232" i="13"/>
  <c r="E233" i="13"/>
  <c r="E234" i="13"/>
  <c r="E235" i="13"/>
  <c r="E236" i="13"/>
  <c r="E237" i="13"/>
  <c r="E238" i="13"/>
  <c r="E239" i="13"/>
  <c r="E240" i="13"/>
  <c r="E241" i="13"/>
  <c r="E242" i="13"/>
  <c r="E243" i="13"/>
  <c r="E244" i="13"/>
  <c r="E245" i="13"/>
  <c r="E246" i="13"/>
  <c r="E247" i="13"/>
  <c r="E248" i="13"/>
  <c r="E249" i="13"/>
  <c r="E250" i="13"/>
  <c r="E251" i="13"/>
  <c r="E252" i="13"/>
  <c r="E253" i="13"/>
  <c r="E254" i="13"/>
  <c r="E255" i="13"/>
  <c r="E256" i="13"/>
  <c r="E257" i="13"/>
  <c r="E258" i="13"/>
  <c r="E259" i="13"/>
  <c r="E260" i="13"/>
  <c r="E261" i="13"/>
  <c r="E262" i="13"/>
  <c r="E263" i="13"/>
  <c r="E264" i="13"/>
  <c r="E265" i="13"/>
  <c r="E266" i="13"/>
  <c r="E267" i="13"/>
  <c r="E268" i="13"/>
  <c r="E269" i="13"/>
  <c r="E270" i="13"/>
  <c r="E271" i="13"/>
  <c r="E272" i="13"/>
  <c r="E273" i="13"/>
  <c r="E274" i="13"/>
  <c r="E275" i="13"/>
  <c r="E276" i="13"/>
  <c r="E277" i="13"/>
  <c r="E278" i="13"/>
  <c r="E279" i="13"/>
  <c r="E280" i="13"/>
  <c r="E281" i="13"/>
  <c r="E282" i="13"/>
  <c r="E283" i="13"/>
  <c r="E284" i="13"/>
  <c r="E285" i="13"/>
  <c r="E286" i="13"/>
  <c r="E287" i="13"/>
  <c r="E288" i="13"/>
  <c r="E289" i="13"/>
  <c r="E290" i="13"/>
  <c r="E291" i="13"/>
  <c r="E292" i="13"/>
  <c r="E293" i="13"/>
  <c r="E294" i="13"/>
  <c r="E295" i="13"/>
  <c r="E296" i="13"/>
  <c r="E297" i="13"/>
  <c r="E298" i="13"/>
  <c r="E299" i="13"/>
  <c r="E300" i="13"/>
  <c r="E301" i="13"/>
  <c r="E302" i="13"/>
  <c r="E303" i="13"/>
  <c r="E304" i="13"/>
  <c r="E305" i="13"/>
  <c r="E306" i="13"/>
  <c r="E307" i="13"/>
  <c r="E308" i="13"/>
  <c r="E309" i="13"/>
  <c r="E310" i="13"/>
  <c r="E311" i="13"/>
  <c r="E312" i="13"/>
  <c r="E313" i="13"/>
  <c r="E314" i="13"/>
  <c r="E315" i="13"/>
  <c r="E316" i="13"/>
  <c r="E317" i="13"/>
  <c r="E318" i="13"/>
  <c r="E319" i="13"/>
  <c r="E320" i="13"/>
  <c r="E321" i="13"/>
  <c r="E322" i="13"/>
  <c r="E323" i="13"/>
  <c r="E324" i="13"/>
  <c r="E325" i="13"/>
  <c r="E326" i="13"/>
  <c r="E327" i="13"/>
  <c r="E328" i="13"/>
  <c r="E329" i="13"/>
  <c r="E330" i="13"/>
  <c r="E331" i="13"/>
  <c r="E332" i="13"/>
  <c r="E333" i="13"/>
  <c r="E334" i="13"/>
  <c r="E335" i="13"/>
  <c r="E336" i="13"/>
  <c r="E337" i="13"/>
  <c r="E338" i="13"/>
  <c r="E339" i="13"/>
  <c r="E340" i="13"/>
  <c r="E341" i="13"/>
  <c r="E342" i="13"/>
  <c r="E343" i="13"/>
  <c r="E344" i="13"/>
  <c r="E345" i="13"/>
  <c r="E346" i="13"/>
  <c r="E347" i="13"/>
  <c r="E348" i="13"/>
  <c r="E349" i="13"/>
  <c r="E350" i="13"/>
  <c r="E351" i="13"/>
  <c r="E352" i="13"/>
  <c r="E353" i="13"/>
  <c r="E354" i="13"/>
  <c r="E355" i="13"/>
  <c r="E356" i="13"/>
  <c r="E357" i="13"/>
  <c r="E358" i="13"/>
  <c r="E359" i="13"/>
  <c r="E360" i="13"/>
  <c r="E361" i="13"/>
  <c r="E362" i="13"/>
  <c r="E363" i="13"/>
  <c r="E364" i="13"/>
  <c r="E365" i="13"/>
  <c r="E366" i="13"/>
  <c r="E367" i="13"/>
  <c r="E368" i="13"/>
  <c r="E369" i="13"/>
  <c r="E370" i="13"/>
  <c r="E371" i="13"/>
  <c r="E372" i="13"/>
  <c r="E373" i="13"/>
  <c r="E374" i="13"/>
  <c r="E375" i="13"/>
  <c r="E376" i="13"/>
  <c r="E377" i="13"/>
  <c r="E378" i="13"/>
  <c r="E379" i="13"/>
  <c r="E380" i="13"/>
  <c r="E381" i="13"/>
  <c r="E382" i="13"/>
  <c r="E383" i="13"/>
  <c r="E384" i="13"/>
  <c r="E385" i="13"/>
  <c r="E386" i="13"/>
  <c r="E387" i="13"/>
  <c r="E388" i="13"/>
  <c r="E389" i="13"/>
  <c r="E390" i="13"/>
  <c r="E391" i="13"/>
  <c r="E392" i="13"/>
  <c r="E393" i="13"/>
  <c r="E394" i="13"/>
  <c r="E395" i="13"/>
  <c r="E396" i="13"/>
  <c r="E397" i="13"/>
  <c r="E398" i="13"/>
  <c r="E399" i="13"/>
  <c r="E400" i="13"/>
  <c r="E401" i="13"/>
  <c r="E402" i="13"/>
  <c r="E403" i="13"/>
  <c r="E404" i="13"/>
  <c r="E405" i="13"/>
  <c r="E406" i="13"/>
  <c r="E407" i="13"/>
  <c r="E408" i="13"/>
  <c r="E409" i="13"/>
  <c r="E410" i="13"/>
  <c r="E411" i="13"/>
  <c r="E412" i="13"/>
  <c r="E413" i="13"/>
  <c r="E414" i="13"/>
  <c r="E415" i="13"/>
  <c r="E416" i="13"/>
  <c r="E417" i="13"/>
  <c r="E418" i="13"/>
  <c r="E419" i="13"/>
  <c r="E420" i="13"/>
  <c r="E421" i="13"/>
  <c r="E422" i="13"/>
  <c r="E423" i="13"/>
  <c r="E424" i="13"/>
  <c r="E425" i="13"/>
  <c r="E426" i="13"/>
  <c r="E427" i="13"/>
  <c r="E428" i="13"/>
  <c r="E429" i="13"/>
  <c r="E430" i="13"/>
  <c r="E431" i="13"/>
  <c r="E432" i="13"/>
  <c r="E433" i="13"/>
  <c r="E434" i="13"/>
  <c r="E435" i="13"/>
  <c r="E436" i="13"/>
  <c r="E437" i="13"/>
  <c r="E438" i="13"/>
  <c r="E439" i="13"/>
  <c r="E440" i="13"/>
  <c r="E441" i="13"/>
  <c r="E442" i="13"/>
  <c r="E443" i="13"/>
  <c r="E444" i="13"/>
  <c r="E445" i="13"/>
  <c r="E446" i="13"/>
  <c r="E447" i="13"/>
  <c r="E448" i="13"/>
  <c r="E449" i="13"/>
  <c r="E450" i="13"/>
  <c r="E451" i="13"/>
  <c r="E452" i="13"/>
  <c r="E453" i="13"/>
  <c r="E454" i="13"/>
  <c r="E455" i="13"/>
  <c r="E456" i="13"/>
  <c r="E457" i="13"/>
  <c r="E458" i="13"/>
  <c r="E459" i="13"/>
  <c r="E460" i="13"/>
  <c r="E461" i="13"/>
  <c r="E462" i="13"/>
  <c r="E463" i="13"/>
  <c r="E464" i="13"/>
  <c r="E465" i="13"/>
  <c r="E466" i="13"/>
  <c r="E467" i="13"/>
  <c r="E468" i="13"/>
  <c r="E469" i="13"/>
  <c r="E470" i="13"/>
  <c r="E471" i="13"/>
  <c r="E472" i="13"/>
  <c r="E473" i="13"/>
  <c r="E474" i="13"/>
  <c r="E475" i="13"/>
  <c r="E476" i="13"/>
  <c r="E477" i="13"/>
  <c r="E478" i="13"/>
  <c r="E479" i="13"/>
  <c r="E480" i="13"/>
  <c r="E481" i="13"/>
  <c r="E482" i="13"/>
  <c r="E483" i="13"/>
  <c r="E484" i="13"/>
  <c r="E485" i="13"/>
  <c r="E486" i="13"/>
  <c r="E487" i="13"/>
  <c r="E488" i="13"/>
  <c r="E489" i="13"/>
  <c r="E490" i="13"/>
  <c r="E491" i="13"/>
  <c r="E492" i="13"/>
  <c r="E493" i="13"/>
  <c r="E494" i="13"/>
  <c r="E495" i="13"/>
  <c r="E496" i="13"/>
  <c r="E497" i="13"/>
  <c r="E498" i="13"/>
  <c r="E499" i="13"/>
  <c r="E500" i="13"/>
  <c r="E501" i="13"/>
  <c r="E502" i="13"/>
  <c r="E503" i="13"/>
  <c r="E504" i="13"/>
  <c r="E505" i="13"/>
  <c r="E506" i="13"/>
  <c r="E507" i="13"/>
  <c r="E508" i="13"/>
  <c r="E509" i="13"/>
  <c r="E510" i="13"/>
  <c r="E511" i="13"/>
  <c r="E512" i="13"/>
  <c r="E513" i="13"/>
  <c r="E514" i="13"/>
  <c r="E515" i="13"/>
  <c r="E516" i="13"/>
  <c r="E517" i="13"/>
  <c r="E518" i="13"/>
  <c r="E519" i="13"/>
  <c r="E520" i="13"/>
  <c r="E521" i="13"/>
  <c r="E522" i="13"/>
  <c r="E523" i="13"/>
  <c r="E524" i="13"/>
  <c r="E525" i="13"/>
  <c r="E526" i="13"/>
  <c r="E527" i="13"/>
  <c r="E528" i="13"/>
  <c r="E529" i="13"/>
  <c r="E530" i="13"/>
  <c r="E531" i="13"/>
  <c r="E532" i="13"/>
  <c r="E533" i="13"/>
  <c r="E534" i="13"/>
  <c r="E535" i="13"/>
  <c r="E536" i="13"/>
  <c r="E537" i="13"/>
  <c r="E538" i="13"/>
  <c r="E539" i="13"/>
  <c r="E540" i="13"/>
  <c r="E541" i="13"/>
  <c r="E542" i="13"/>
  <c r="E543" i="13"/>
  <c r="E544" i="13"/>
  <c r="E545" i="13"/>
  <c r="E546" i="13"/>
  <c r="E547" i="13"/>
  <c r="E548" i="13"/>
  <c r="E549" i="13"/>
  <c r="E550" i="13"/>
  <c r="E551" i="13"/>
  <c r="E552" i="13"/>
  <c r="E553" i="13"/>
  <c r="E554" i="13"/>
  <c r="E555" i="13"/>
  <c r="E556" i="13"/>
  <c r="E557" i="13"/>
  <c r="E558" i="13"/>
  <c r="E559" i="13"/>
  <c r="E560" i="13"/>
  <c r="E561" i="13"/>
  <c r="E562" i="13"/>
  <c r="E563" i="13"/>
  <c r="E564" i="13"/>
  <c r="E565" i="13"/>
  <c r="E566" i="13"/>
  <c r="E567" i="13"/>
  <c r="E568" i="13"/>
  <c r="E569" i="13"/>
  <c r="E570" i="13"/>
  <c r="E571" i="13"/>
  <c r="E572" i="13"/>
  <c r="E573" i="13"/>
  <c r="E574" i="13"/>
  <c r="E575" i="13"/>
  <c r="E576" i="13"/>
  <c r="E577" i="13"/>
  <c r="E578" i="13"/>
  <c r="E579" i="13"/>
  <c r="E580" i="13"/>
  <c r="E581" i="13"/>
  <c r="E582" i="13"/>
  <c r="E583" i="13"/>
  <c r="E584" i="13"/>
  <c r="E585" i="13"/>
  <c r="E586" i="13"/>
  <c r="E587" i="13"/>
  <c r="E588" i="13"/>
  <c r="E589" i="13"/>
  <c r="E590" i="13"/>
  <c r="E591" i="13"/>
  <c r="E592" i="13"/>
  <c r="E593" i="13"/>
  <c r="E594" i="13"/>
  <c r="E595" i="13"/>
  <c r="E596" i="13"/>
  <c r="E597" i="13"/>
  <c r="E598" i="13"/>
  <c r="E599" i="13"/>
  <c r="E600" i="13"/>
  <c r="E601" i="13"/>
  <c r="E602" i="13"/>
  <c r="E603" i="13"/>
  <c r="E604" i="13"/>
  <c r="E605" i="13"/>
  <c r="E606" i="13"/>
  <c r="E607" i="13"/>
  <c r="E608" i="13"/>
  <c r="E609" i="13"/>
  <c r="E610" i="13"/>
  <c r="E611" i="13"/>
  <c r="E612" i="13"/>
  <c r="E613" i="13"/>
  <c r="E614" i="13"/>
  <c r="E615" i="13"/>
  <c r="E616" i="13"/>
  <c r="E617" i="13"/>
  <c r="E618" i="13"/>
  <c r="E619" i="13"/>
  <c r="E620" i="13"/>
  <c r="E621" i="13"/>
  <c r="E622" i="13"/>
  <c r="E623" i="13"/>
  <c r="E624" i="13"/>
  <c r="E625" i="13"/>
  <c r="E626" i="13"/>
  <c r="E627" i="13"/>
  <c r="E628" i="13"/>
  <c r="E629" i="13"/>
  <c r="E630" i="13"/>
  <c r="E631" i="13"/>
  <c r="E632" i="13"/>
  <c r="E633" i="13"/>
  <c r="E634" i="13"/>
  <c r="E635" i="13"/>
  <c r="E636" i="13"/>
  <c r="E637" i="13"/>
  <c r="E638" i="13"/>
  <c r="E639" i="13"/>
  <c r="E640" i="13"/>
  <c r="E641" i="13"/>
  <c r="E642" i="13"/>
  <c r="E643" i="13"/>
  <c r="E644" i="13"/>
  <c r="E645" i="13"/>
  <c r="E646" i="13"/>
  <c r="E647" i="13"/>
  <c r="E648" i="13"/>
  <c r="E649" i="13"/>
  <c r="E650" i="13"/>
  <c r="E651" i="13"/>
  <c r="E652" i="13"/>
  <c r="E653" i="13"/>
  <c r="E654" i="13"/>
  <c r="E655" i="13"/>
  <c r="E656" i="13"/>
  <c r="E657" i="13"/>
  <c r="E658" i="13"/>
  <c r="E659" i="13"/>
  <c r="E660" i="13"/>
  <c r="E661" i="13"/>
  <c r="E662" i="13"/>
  <c r="E663" i="13"/>
  <c r="E664" i="13"/>
  <c r="E665" i="13"/>
  <c r="E666" i="13"/>
  <c r="E667" i="13"/>
  <c r="E668" i="13"/>
  <c r="E669" i="13"/>
  <c r="E670" i="13"/>
  <c r="E671" i="13"/>
  <c r="E672" i="13"/>
  <c r="E673" i="13"/>
  <c r="E674" i="13"/>
  <c r="E675" i="13"/>
  <c r="E676" i="13"/>
  <c r="E677" i="13"/>
  <c r="E678" i="13"/>
  <c r="E679" i="13"/>
  <c r="E680" i="13"/>
  <c r="E681" i="13"/>
  <c r="E682" i="13"/>
  <c r="E683" i="13"/>
  <c r="E684" i="13"/>
  <c r="E685" i="13"/>
  <c r="E686" i="13"/>
  <c r="E687" i="13"/>
  <c r="E688" i="13"/>
  <c r="E689" i="13"/>
  <c r="E690" i="13"/>
  <c r="E691" i="13"/>
  <c r="E692" i="13"/>
  <c r="E693" i="13"/>
  <c r="E694" i="13"/>
  <c r="E695" i="13"/>
  <c r="E696" i="13"/>
  <c r="E697" i="13"/>
  <c r="E698" i="13"/>
  <c r="E699" i="13"/>
  <c r="E700" i="13"/>
  <c r="E701" i="13"/>
  <c r="E702" i="13"/>
  <c r="E703" i="13"/>
  <c r="E704" i="13"/>
  <c r="E705" i="13"/>
  <c r="E706" i="13"/>
  <c r="E707" i="13"/>
  <c r="E708" i="13"/>
  <c r="E709" i="13"/>
  <c r="E710" i="13"/>
  <c r="E711" i="13"/>
  <c r="E712" i="13"/>
  <c r="E713" i="13"/>
  <c r="E714" i="13"/>
  <c r="E715" i="13"/>
  <c r="E716" i="13"/>
  <c r="E717" i="13"/>
  <c r="E718" i="13"/>
  <c r="E719" i="13"/>
  <c r="E720" i="13"/>
  <c r="E721" i="13"/>
  <c r="E722" i="13"/>
  <c r="E723" i="13"/>
  <c r="E724" i="13"/>
  <c r="E725" i="13"/>
  <c r="E726" i="13"/>
  <c r="E727" i="13"/>
  <c r="E728" i="13"/>
  <c r="E729" i="13"/>
  <c r="E730" i="13"/>
  <c r="E731" i="13"/>
  <c r="E732" i="13"/>
  <c r="E733" i="13"/>
  <c r="E734" i="13"/>
  <c r="E735" i="13"/>
  <c r="E736" i="13"/>
  <c r="E737" i="13"/>
  <c r="E738" i="13"/>
  <c r="E739" i="13"/>
  <c r="E740" i="13"/>
  <c r="E741" i="13"/>
  <c r="E742" i="13"/>
  <c r="E743" i="13"/>
  <c r="E744" i="13"/>
  <c r="E745" i="13"/>
  <c r="E746" i="13"/>
  <c r="E747" i="13"/>
  <c r="E748" i="13"/>
  <c r="E749" i="13"/>
  <c r="E750" i="13"/>
  <c r="E751" i="13"/>
  <c r="E752" i="13"/>
  <c r="E753" i="13"/>
  <c r="E754" i="13"/>
  <c r="E755" i="13"/>
  <c r="E756" i="13"/>
  <c r="E757" i="13"/>
  <c r="E758" i="13"/>
  <c r="E759" i="13"/>
  <c r="E760" i="13"/>
  <c r="E761" i="13"/>
  <c r="E762" i="13"/>
  <c r="E763" i="13"/>
  <c r="E764" i="13"/>
  <c r="E765" i="13"/>
  <c r="E766" i="13"/>
  <c r="E767" i="13"/>
  <c r="E768" i="13"/>
  <c r="E769" i="13"/>
  <c r="E770" i="13"/>
  <c r="E771" i="13"/>
  <c r="E772" i="13"/>
  <c r="E773" i="13"/>
  <c r="E774" i="13"/>
  <c r="E775" i="13"/>
  <c r="E776" i="13"/>
  <c r="E777" i="13"/>
  <c r="E778" i="13"/>
  <c r="E779" i="13"/>
  <c r="E780" i="13"/>
  <c r="E781" i="13"/>
  <c r="E782" i="13"/>
  <c r="E783" i="13"/>
  <c r="E784" i="13"/>
  <c r="E785" i="13"/>
  <c r="E786" i="13"/>
  <c r="E787" i="13"/>
  <c r="E788" i="13"/>
  <c r="E789" i="13"/>
  <c r="E790" i="13"/>
  <c r="E791" i="13"/>
  <c r="E792" i="13"/>
  <c r="E793" i="13"/>
  <c r="E794" i="13"/>
  <c r="E795" i="13"/>
  <c r="E796" i="13"/>
  <c r="E797" i="13"/>
  <c r="E798" i="13"/>
  <c r="E799" i="13"/>
  <c r="E800" i="13"/>
  <c r="E801" i="13"/>
  <c r="E802" i="13"/>
  <c r="E803" i="13"/>
  <c r="E804" i="13"/>
  <c r="E805" i="13"/>
  <c r="E806" i="13"/>
  <c r="E807" i="13"/>
  <c r="E808" i="13"/>
  <c r="E809" i="13"/>
  <c r="E810" i="13"/>
  <c r="E811" i="13"/>
  <c r="E812" i="13"/>
  <c r="E813" i="13"/>
  <c r="E814" i="13"/>
  <c r="E815" i="13"/>
  <c r="E816" i="13"/>
  <c r="E817" i="13"/>
  <c r="E818" i="13"/>
  <c r="E819" i="13"/>
  <c r="E820" i="13"/>
  <c r="E821" i="13"/>
  <c r="E822" i="13"/>
  <c r="E823" i="13"/>
  <c r="E824" i="13"/>
  <c r="E825" i="13"/>
  <c r="E826" i="13"/>
  <c r="E827" i="13"/>
  <c r="E828" i="13"/>
  <c r="E829" i="13"/>
  <c r="E830" i="13"/>
  <c r="E831" i="13"/>
  <c r="E832" i="13"/>
  <c r="E833" i="13"/>
  <c r="E834" i="13"/>
  <c r="E835" i="13"/>
  <c r="E836" i="13"/>
  <c r="E837" i="13"/>
  <c r="E838" i="13"/>
  <c r="E839" i="13"/>
  <c r="E840" i="13"/>
  <c r="E841" i="13"/>
  <c r="E842" i="13"/>
  <c r="E843" i="13"/>
  <c r="E844" i="13"/>
  <c r="E845" i="13"/>
  <c r="E846" i="13"/>
  <c r="E847" i="13"/>
  <c r="E848" i="13"/>
  <c r="E849" i="13"/>
  <c r="E850" i="13"/>
  <c r="E851" i="13"/>
  <c r="E852" i="13"/>
  <c r="E853" i="13"/>
  <c r="E854" i="13"/>
  <c r="E855" i="13"/>
  <c r="E856" i="13"/>
  <c r="E857" i="13"/>
  <c r="E858" i="13"/>
  <c r="E859" i="13"/>
  <c r="E860" i="13"/>
  <c r="E861" i="13"/>
  <c r="E862" i="13"/>
  <c r="E863" i="13"/>
  <c r="E864" i="13"/>
  <c r="E865" i="13"/>
  <c r="E866" i="13"/>
  <c r="E867" i="13"/>
  <c r="E868" i="13"/>
  <c r="E869" i="13"/>
  <c r="E870" i="13"/>
  <c r="E871" i="13"/>
  <c r="E872" i="13"/>
  <c r="E873" i="13"/>
  <c r="E874" i="13"/>
  <c r="E875" i="13"/>
  <c r="E876" i="13"/>
  <c r="E877" i="13"/>
  <c r="E878" i="13"/>
  <c r="E879" i="13"/>
  <c r="E880" i="13"/>
  <c r="E881" i="13"/>
  <c r="E882" i="13"/>
  <c r="E883" i="13"/>
  <c r="E884" i="13"/>
  <c r="E885" i="13"/>
  <c r="E886" i="13"/>
  <c r="E887" i="13"/>
  <c r="E888" i="13"/>
  <c r="E889" i="13"/>
  <c r="E890" i="13"/>
  <c r="E891" i="13"/>
  <c r="E892" i="13"/>
  <c r="E893" i="13"/>
  <c r="E894" i="13"/>
  <c r="E895" i="13"/>
  <c r="E896" i="13"/>
  <c r="E897" i="13"/>
  <c r="E898" i="13"/>
  <c r="E899" i="13"/>
  <c r="E900" i="13"/>
  <c r="E901" i="13"/>
  <c r="E902" i="13"/>
  <c r="E903" i="13"/>
  <c r="E904" i="13"/>
  <c r="E905" i="13"/>
  <c r="E906" i="13"/>
  <c r="E907" i="13"/>
  <c r="E908" i="13"/>
  <c r="E909" i="13"/>
  <c r="E910" i="13"/>
  <c r="E911" i="13"/>
  <c r="E912" i="13"/>
  <c r="E913" i="13"/>
  <c r="E914" i="13"/>
  <c r="E915" i="13"/>
  <c r="E916" i="13"/>
  <c r="E917" i="13"/>
  <c r="E918" i="13"/>
  <c r="E919" i="13"/>
  <c r="E920" i="13"/>
  <c r="E921" i="13"/>
  <c r="E922" i="13"/>
  <c r="E923" i="13"/>
  <c r="E924" i="13"/>
  <c r="E925" i="13"/>
  <c r="E926" i="13"/>
  <c r="E927" i="13"/>
  <c r="E928" i="13"/>
  <c r="E929" i="13"/>
  <c r="E930" i="13"/>
  <c r="E931" i="13"/>
  <c r="E932" i="13"/>
  <c r="E933" i="13"/>
  <c r="E934" i="13"/>
  <c r="E935" i="13"/>
  <c r="E936" i="13"/>
  <c r="E937" i="13"/>
  <c r="E938" i="13"/>
  <c r="E939" i="13"/>
  <c r="E940" i="13"/>
  <c r="E941" i="13"/>
  <c r="E942" i="13"/>
  <c r="E943" i="13"/>
  <c r="E944" i="13"/>
  <c r="E945" i="13"/>
  <c r="E946" i="13"/>
  <c r="E947" i="13"/>
  <c r="E948" i="13"/>
  <c r="E949" i="13"/>
  <c r="E950" i="13"/>
  <c r="E951" i="13"/>
  <c r="E952" i="13"/>
  <c r="E953" i="13"/>
  <c r="E954" i="13"/>
  <c r="E955" i="13"/>
  <c r="E956" i="13"/>
  <c r="E957" i="13"/>
  <c r="E958" i="13"/>
  <c r="E959" i="13"/>
  <c r="E960" i="13"/>
  <c r="E961" i="13"/>
  <c r="E962" i="13"/>
  <c r="E963" i="13"/>
  <c r="E964" i="13"/>
  <c r="E965" i="13"/>
  <c r="E966" i="13"/>
  <c r="E967" i="13"/>
  <c r="E968" i="13"/>
  <c r="E969" i="13"/>
  <c r="E970" i="13"/>
  <c r="E971" i="13"/>
  <c r="E972" i="13"/>
  <c r="E973" i="13"/>
  <c r="E974" i="13"/>
  <c r="E975" i="13"/>
  <c r="E976" i="13"/>
  <c r="E977" i="13"/>
  <c r="E978" i="13"/>
  <c r="E979" i="13"/>
  <c r="E980" i="13"/>
  <c r="E981" i="13"/>
  <c r="E982" i="13"/>
  <c r="E983" i="13"/>
  <c r="E984" i="13"/>
  <c r="E985" i="13"/>
  <c r="E986" i="13"/>
  <c r="E987" i="13"/>
  <c r="E988" i="13"/>
  <c r="E989" i="13"/>
  <c r="E990" i="13"/>
  <c r="E991" i="13"/>
  <c r="E992" i="13"/>
  <c r="E993" i="13"/>
  <c r="E994" i="13"/>
  <c r="E995" i="13"/>
  <c r="E996" i="13"/>
  <c r="E997" i="13"/>
  <c r="E998" i="13"/>
  <c r="E999" i="13"/>
  <c r="E1000" i="13"/>
  <c r="E1001" i="13"/>
  <c r="E1002" i="13"/>
  <c r="E1003" i="13"/>
  <c r="E1004" i="13"/>
  <c r="E1005" i="13"/>
  <c r="E1006" i="13"/>
  <c r="E1007" i="13"/>
  <c r="E1008" i="13"/>
  <c r="E1009" i="13"/>
  <c r="E1010" i="13"/>
  <c r="E1011" i="13"/>
  <c r="E1012" i="13"/>
  <c r="E1013" i="13"/>
  <c r="E1014" i="13"/>
  <c r="E1015" i="13"/>
  <c r="E1016" i="13"/>
  <c r="E1017" i="13"/>
  <c r="E1018" i="13"/>
  <c r="E1019" i="13"/>
  <c r="E1020" i="13"/>
  <c r="E1021" i="13"/>
  <c r="E1022" i="13"/>
  <c r="E1023" i="13"/>
  <c r="E1024" i="13"/>
  <c r="E1025" i="13"/>
  <c r="E1026" i="13"/>
  <c r="E1027" i="13"/>
  <c r="E1028" i="13"/>
  <c r="E1029" i="13"/>
  <c r="E1030" i="13"/>
  <c r="E1031" i="13"/>
  <c r="E1032" i="13"/>
  <c r="E1033" i="13"/>
  <c r="E1034" i="13"/>
  <c r="E1035" i="13"/>
  <c r="E1036" i="13"/>
  <c r="E1037" i="13"/>
  <c r="E1038" i="13"/>
  <c r="E1039" i="13"/>
  <c r="E1040" i="13"/>
  <c r="E1041" i="13"/>
  <c r="E1042" i="13"/>
  <c r="E1043" i="13"/>
  <c r="E1044" i="13"/>
  <c r="E1045" i="13"/>
  <c r="E1046" i="13"/>
  <c r="E1047" i="13"/>
  <c r="E1048" i="13"/>
  <c r="E1049" i="13"/>
  <c r="E1050" i="13"/>
  <c r="E1051" i="13"/>
  <c r="E1052" i="13"/>
  <c r="E1053" i="13"/>
  <c r="E1054" i="13"/>
  <c r="E1055" i="13"/>
  <c r="E1056" i="13"/>
  <c r="E1057" i="13"/>
  <c r="E1058" i="13"/>
  <c r="E1059" i="13"/>
  <c r="E1060" i="13"/>
  <c r="E1061" i="13"/>
  <c r="E1062" i="13"/>
  <c r="E1063" i="13"/>
  <c r="E1064" i="13"/>
  <c r="E1065" i="13"/>
  <c r="E1066" i="13"/>
  <c r="E1067" i="13"/>
  <c r="E1068" i="13"/>
  <c r="E1069" i="13"/>
  <c r="E1070" i="13"/>
  <c r="E1071" i="13"/>
  <c r="E1072" i="13"/>
  <c r="E1073" i="13"/>
  <c r="E1074" i="13"/>
  <c r="E1075" i="13"/>
  <c r="E1076" i="13"/>
  <c r="E1077" i="13"/>
  <c r="E1078" i="13"/>
  <c r="E1079" i="13"/>
  <c r="E1080" i="13"/>
  <c r="E1081" i="13"/>
  <c r="E1082" i="13"/>
  <c r="E1083" i="13"/>
  <c r="E1084" i="13"/>
  <c r="E1085" i="13"/>
  <c r="E1086" i="13"/>
  <c r="E1087" i="13"/>
  <c r="E1088" i="13"/>
  <c r="E1089" i="13"/>
  <c r="E1090" i="13"/>
  <c r="E1091" i="13"/>
  <c r="E1092" i="13"/>
  <c r="E1093" i="13"/>
  <c r="E1094" i="13"/>
  <c r="E1095" i="13"/>
  <c r="E1096" i="13"/>
  <c r="E1097" i="13"/>
  <c r="E1098" i="13"/>
  <c r="E1099" i="13"/>
  <c r="E1100" i="13"/>
  <c r="E1101" i="13"/>
  <c r="E1102" i="13"/>
  <c r="E1103" i="13"/>
  <c r="E1104" i="13"/>
  <c r="E1105" i="13"/>
  <c r="E1106" i="13"/>
  <c r="E1107" i="13"/>
  <c r="E1108" i="13"/>
  <c r="E1109" i="13"/>
  <c r="E1110" i="13"/>
  <c r="E1111" i="13"/>
  <c r="E1112" i="13"/>
  <c r="E1113" i="13"/>
  <c r="E1114" i="13"/>
  <c r="E1115" i="13"/>
  <c r="E1116" i="13"/>
  <c r="E1117" i="13"/>
  <c r="E1118" i="13"/>
  <c r="E1119" i="13"/>
  <c r="E1120" i="13"/>
  <c r="E1121" i="13"/>
  <c r="E1122" i="13"/>
  <c r="E1123" i="13"/>
  <c r="E1124" i="13"/>
  <c r="E1125" i="13"/>
  <c r="E1126" i="13"/>
  <c r="E1127" i="13"/>
  <c r="E1128" i="13"/>
  <c r="E1129" i="13"/>
  <c r="E1130" i="13"/>
  <c r="E1131" i="13"/>
  <c r="E1132" i="13"/>
  <c r="E1133" i="13"/>
  <c r="E1134" i="13"/>
  <c r="E1135" i="13"/>
  <c r="E1136" i="13"/>
  <c r="E1137" i="13"/>
  <c r="E1138" i="13"/>
  <c r="E1139" i="13"/>
  <c r="E1140" i="13"/>
  <c r="E1141" i="13"/>
  <c r="E1142" i="13"/>
  <c r="E1143" i="13"/>
  <c r="E1144" i="13"/>
  <c r="E1145" i="13"/>
  <c r="E1146" i="13"/>
  <c r="E1147" i="13"/>
  <c r="E1148" i="13"/>
  <c r="E1149" i="13"/>
  <c r="E1150" i="13"/>
  <c r="E1151" i="13"/>
  <c r="E1152" i="13"/>
  <c r="E1153" i="13"/>
  <c r="E1154" i="13"/>
  <c r="E1155" i="13"/>
  <c r="E1156" i="13"/>
  <c r="E1157" i="13"/>
  <c r="E1158" i="13"/>
  <c r="E1159" i="13"/>
  <c r="E1160" i="13"/>
  <c r="E1161" i="13"/>
  <c r="E1162" i="13"/>
  <c r="E1163" i="13"/>
  <c r="E1164" i="13"/>
  <c r="E1165" i="13"/>
  <c r="E1166" i="13"/>
  <c r="E1167" i="13"/>
  <c r="E1168" i="13"/>
  <c r="E1169" i="13"/>
  <c r="E1170" i="13"/>
  <c r="E1171" i="13"/>
  <c r="E1172" i="13"/>
  <c r="E1173" i="13"/>
  <c r="E1174" i="13"/>
  <c r="E1175" i="13"/>
  <c r="E1176" i="13"/>
  <c r="E1177" i="13"/>
  <c r="E1178" i="13"/>
  <c r="E1179" i="13"/>
  <c r="E1180" i="13"/>
  <c r="E1181" i="13"/>
  <c r="E1182" i="13"/>
  <c r="E1183" i="13"/>
  <c r="E1184" i="13"/>
  <c r="E1185" i="13"/>
  <c r="E1186" i="13"/>
  <c r="E1187" i="13"/>
  <c r="E1188" i="13"/>
  <c r="E1189" i="13"/>
  <c r="E1190" i="13"/>
  <c r="E1191" i="13"/>
  <c r="E1192" i="13"/>
  <c r="E1193" i="13"/>
  <c r="E1194" i="13"/>
  <c r="E1195" i="13"/>
  <c r="E1196" i="13"/>
  <c r="E1197" i="13"/>
  <c r="E1198" i="13"/>
  <c r="E1199" i="13"/>
  <c r="E1200" i="13"/>
  <c r="E1201" i="13"/>
  <c r="E1202" i="13"/>
  <c r="E1203" i="13"/>
  <c r="E1204" i="13"/>
  <c r="E1205" i="13"/>
  <c r="E1206" i="13"/>
  <c r="E1207" i="13"/>
  <c r="E1208" i="13"/>
  <c r="E1209" i="13"/>
  <c r="E1210" i="13"/>
  <c r="E1211" i="13"/>
  <c r="E1212" i="13"/>
  <c r="E1213" i="13"/>
  <c r="E1214" i="13"/>
  <c r="E1215" i="13"/>
  <c r="E1216" i="13"/>
  <c r="E1217" i="13"/>
  <c r="E1218" i="13"/>
  <c r="E1219" i="13"/>
  <c r="E1220" i="13"/>
  <c r="E1221" i="13"/>
  <c r="E1222" i="13"/>
  <c r="E1223" i="13"/>
  <c r="E1224" i="13"/>
  <c r="E1225" i="13"/>
  <c r="E1226" i="13"/>
  <c r="E1227" i="13"/>
  <c r="E1228" i="13"/>
  <c r="E1229" i="13"/>
  <c r="E1230" i="13"/>
  <c r="E1231" i="13"/>
  <c r="E1232" i="13"/>
  <c r="E1233" i="13"/>
  <c r="E1234" i="13"/>
  <c r="E1235" i="13"/>
  <c r="E1236" i="13"/>
  <c r="E1237" i="13"/>
  <c r="E1238" i="13"/>
  <c r="E1239" i="13"/>
  <c r="E1240" i="13"/>
  <c r="E1241" i="13"/>
  <c r="E1242" i="13"/>
  <c r="E1243" i="13"/>
  <c r="E1244" i="13"/>
  <c r="E1245" i="13"/>
  <c r="E1246" i="13"/>
  <c r="E1247" i="13"/>
  <c r="E1248" i="13"/>
  <c r="E1249" i="13"/>
  <c r="E1250" i="13"/>
  <c r="E1251" i="13"/>
  <c r="E1252" i="13"/>
  <c r="E1253" i="13"/>
  <c r="E1254" i="13"/>
  <c r="E1255" i="13"/>
  <c r="E1256" i="13"/>
  <c r="E1257" i="13"/>
  <c r="E1258" i="13"/>
  <c r="E1259" i="13"/>
  <c r="E1260" i="13"/>
  <c r="E1261" i="13"/>
  <c r="E1262" i="13"/>
  <c r="E1263" i="13"/>
  <c r="E1264" i="13"/>
  <c r="E1265" i="13"/>
  <c r="E1266" i="13"/>
  <c r="E1267" i="13"/>
  <c r="E1268" i="13"/>
  <c r="E1269" i="13"/>
  <c r="E1270" i="13"/>
  <c r="E1271" i="13"/>
  <c r="E1272" i="13"/>
  <c r="E1273" i="13"/>
  <c r="E1274" i="13"/>
  <c r="E1275" i="13"/>
  <c r="E1276" i="13"/>
  <c r="E1277" i="13"/>
  <c r="E1278" i="13"/>
  <c r="E1279" i="13"/>
  <c r="E1280" i="13"/>
  <c r="E1281" i="13"/>
  <c r="E1282" i="13"/>
  <c r="E1283" i="13"/>
  <c r="E1284" i="13"/>
  <c r="E1285" i="13"/>
  <c r="E1286" i="13"/>
  <c r="E1287" i="13"/>
  <c r="E1288" i="13"/>
  <c r="E1289" i="13"/>
  <c r="E1290" i="13"/>
  <c r="E1291" i="13"/>
  <c r="E1292" i="13"/>
  <c r="E1293" i="13"/>
  <c r="E1294" i="13"/>
  <c r="E1295" i="13"/>
  <c r="E1296" i="13"/>
  <c r="E1297" i="13"/>
  <c r="E1298" i="13"/>
  <c r="E1299" i="13"/>
  <c r="E1300" i="13"/>
  <c r="E1301" i="13"/>
  <c r="E1302" i="13"/>
  <c r="E1303" i="13"/>
  <c r="E1304" i="13"/>
  <c r="E1305" i="13"/>
  <c r="E1306" i="13"/>
  <c r="E1307" i="13"/>
  <c r="E1308" i="13"/>
  <c r="E1309" i="13"/>
  <c r="E1310" i="13"/>
  <c r="E1311" i="13"/>
  <c r="E1312" i="13"/>
  <c r="E1313" i="13"/>
  <c r="E1314" i="13"/>
  <c r="E1315" i="13"/>
  <c r="E1316" i="13"/>
  <c r="E1317" i="13"/>
  <c r="E1318" i="13"/>
  <c r="E1319" i="13"/>
  <c r="E1320" i="13"/>
  <c r="E1321" i="13"/>
  <c r="E1322" i="13"/>
  <c r="E1323" i="13"/>
  <c r="E1324" i="13"/>
  <c r="E1325" i="13"/>
  <c r="E1326" i="13"/>
  <c r="E1327" i="13"/>
  <c r="E1328" i="13"/>
  <c r="E1329" i="13"/>
  <c r="E1330" i="13"/>
  <c r="E1331" i="13"/>
  <c r="E1332" i="13"/>
  <c r="E1333" i="13"/>
  <c r="E1334" i="13"/>
  <c r="E1335" i="13"/>
  <c r="E1336" i="13"/>
  <c r="E1337" i="13"/>
  <c r="E1338" i="13"/>
  <c r="E1339" i="13"/>
  <c r="E1340" i="13"/>
  <c r="E1341" i="13"/>
  <c r="E1342" i="13"/>
  <c r="E1343" i="13"/>
  <c r="E1344" i="13"/>
  <c r="E1345" i="13"/>
  <c r="E1346" i="13"/>
  <c r="E1347" i="13"/>
  <c r="E1348" i="13"/>
  <c r="E1349" i="13"/>
  <c r="E1350" i="13"/>
  <c r="E1351" i="13"/>
  <c r="E1352" i="13"/>
  <c r="E1353" i="13"/>
  <c r="E1354" i="13"/>
  <c r="E1355" i="13"/>
  <c r="E1356" i="13"/>
  <c r="E1357" i="13"/>
  <c r="E1358" i="13"/>
  <c r="E1359" i="13"/>
  <c r="E1360" i="13"/>
  <c r="E1361" i="13"/>
  <c r="E1362" i="13"/>
  <c r="E1363" i="13"/>
  <c r="E1364" i="13"/>
  <c r="E1365" i="13"/>
  <c r="E1366" i="13"/>
  <c r="E1367" i="13"/>
  <c r="E1368" i="13"/>
  <c r="E1369" i="13"/>
  <c r="E1370" i="13"/>
  <c r="E1371" i="13"/>
  <c r="E1372" i="13"/>
  <c r="E1373" i="13"/>
  <c r="E1374" i="13"/>
  <c r="E1375" i="13"/>
  <c r="E1376" i="13"/>
  <c r="E1377" i="13"/>
  <c r="E1378" i="13"/>
  <c r="E1379" i="13"/>
  <c r="E1380" i="13"/>
  <c r="E1381" i="13"/>
  <c r="E1382" i="13"/>
  <c r="E1383" i="13"/>
  <c r="E1384" i="13"/>
  <c r="E1385" i="13"/>
  <c r="E1386" i="13"/>
  <c r="E1387" i="13"/>
  <c r="E1388" i="13"/>
  <c r="E1389" i="13"/>
  <c r="E1390" i="13"/>
  <c r="E1391" i="13"/>
  <c r="E1392" i="13"/>
  <c r="E1393" i="13"/>
  <c r="E1394" i="13"/>
  <c r="E1395" i="13"/>
  <c r="E1396" i="13"/>
  <c r="E1397" i="13"/>
  <c r="E1398" i="13"/>
  <c r="E1399" i="13"/>
  <c r="E1400" i="13"/>
  <c r="E1401" i="13"/>
  <c r="E1402" i="13"/>
  <c r="E1403" i="13"/>
  <c r="E1404" i="13"/>
  <c r="E1405" i="13"/>
  <c r="E1406" i="13"/>
  <c r="E1407" i="13"/>
  <c r="E1408" i="13"/>
  <c r="E1409" i="13"/>
  <c r="E1410" i="13"/>
  <c r="E1411" i="13"/>
  <c r="E1412" i="13"/>
  <c r="E1413" i="13"/>
  <c r="E1414" i="13"/>
  <c r="E1415" i="13"/>
  <c r="E1416" i="13"/>
  <c r="E1417" i="13"/>
  <c r="E1418" i="13"/>
  <c r="E1419" i="13"/>
  <c r="E1420" i="13"/>
  <c r="E1421" i="13"/>
  <c r="E1422" i="13"/>
  <c r="E1423" i="13"/>
  <c r="E1424" i="13"/>
  <c r="E1425" i="13"/>
  <c r="E1426" i="13"/>
  <c r="E1427" i="13"/>
  <c r="E1428" i="13"/>
  <c r="E1429" i="13"/>
  <c r="E1430" i="13"/>
  <c r="E1431" i="13"/>
  <c r="E1432" i="13"/>
  <c r="E1433" i="13"/>
  <c r="E1434" i="13"/>
  <c r="E1435" i="13"/>
  <c r="E1436" i="13"/>
  <c r="E1437" i="13"/>
  <c r="E1438" i="13"/>
  <c r="E1439" i="13"/>
  <c r="E1440" i="13"/>
  <c r="E1441" i="13"/>
  <c r="E1442" i="13"/>
  <c r="E1443" i="13"/>
  <c r="E1444" i="13"/>
  <c r="E1445" i="13"/>
  <c r="E1446" i="13"/>
  <c r="E1447" i="13"/>
  <c r="E1448" i="13"/>
  <c r="E1449" i="13"/>
  <c r="E1450" i="13"/>
  <c r="E1451" i="13"/>
  <c r="E1452" i="13"/>
  <c r="E1453" i="13"/>
  <c r="E1454" i="13"/>
  <c r="E1455" i="13"/>
  <c r="E1456" i="13"/>
  <c r="E1457" i="13"/>
  <c r="E1458" i="13"/>
  <c r="E1459" i="13"/>
  <c r="E1460" i="13"/>
  <c r="E1461" i="13"/>
  <c r="E1462" i="13"/>
  <c r="E1463" i="13"/>
  <c r="E1464" i="13"/>
  <c r="E1465" i="13"/>
  <c r="E1466" i="13"/>
  <c r="E1467" i="13"/>
  <c r="E1468" i="13"/>
  <c r="E1469" i="13"/>
  <c r="E1470" i="13"/>
  <c r="E1471" i="13"/>
  <c r="E1472" i="13"/>
  <c r="E1473" i="13"/>
  <c r="E1474" i="13"/>
  <c r="E1475" i="13"/>
  <c r="E1476" i="13"/>
  <c r="E1477" i="13"/>
  <c r="E1478" i="13"/>
  <c r="E1479" i="13"/>
  <c r="E1480" i="13"/>
  <c r="E1481" i="13"/>
  <c r="E1482" i="13"/>
  <c r="E1483" i="13"/>
  <c r="E1484" i="13"/>
  <c r="E1485" i="13"/>
  <c r="E1486" i="13"/>
  <c r="E1487" i="13"/>
  <c r="E1488" i="13"/>
  <c r="E1489" i="13"/>
  <c r="E1490" i="13"/>
  <c r="E1491" i="13"/>
  <c r="E1492" i="13"/>
  <c r="E1493" i="13"/>
  <c r="E1494" i="13"/>
  <c r="E1495" i="13"/>
  <c r="E1496" i="13"/>
  <c r="E1497" i="13"/>
  <c r="E1498" i="13"/>
  <c r="E1499" i="13"/>
  <c r="E1500" i="13"/>
  <c r="E1501" i="13"/>
  <c r="E1502" i="13"/>
  <c r="E1503" i="13"/>
  <c r="E1504" i="13"/>
  <c r="E1505" i="13"/>
  <c r="E1506" i="13"/>
  <c r="E1507" i="13"/>
  <c r="E1508" i="13"/>
  <c r="E1509" i="13"/>
  <c r="E1510" i="13"/>
  <c r="E1511" i="13"/>
  <c r="E1512" i="13"/>
  <c r="E1513" i="13"/>
  <c r="E1514" i="13"/>
  <c r="E1515" i="13"/>
  <c r="E1516" i="13"/>
  <c r="E1517" i="13"/>
  <c r="E1518" i="13"/>
  <c r="E1519" i="13"/>
  <c r="E1520" i="13"/>
  <c r="E1521" i="13"/>
  <c r="E1522" i="13"/>
  <c r="E1523" i="13"/>
  <c r="E1524" i="13"/>
  <c r="E1525" i="13"/>
  <c r="E1526" i="13"/>
  <c r="E1527" i="13"/>
  <c r="E1528" i="13"/>
  <c r="E1529" i="13"/>
  <c r="E1530" i="13"/>
  <c r="E1531" i="13"/>
  <c r="E1532" i="13"/>
  <c r="E1533" i="13"/>
  <c r="E1534" i="13"/>
  <c r="E1535" i="13"/>
  <c r="E1536" i="13"/>
  <c r="E1537" i="13"/>
  <c r="E1538" i="13"/>
  <c r="E1539" i="13"/>
  <c r="E1540" i="13"/>
  <c r="E1541" i="13"/>
  <c r="E1542" i="13"/>
  <c r="E1543" i="13"/>
  <c r="E1544" i="13"/>
  <c r="E1545" i="13"/>
  <c r="E1546" i="13"/>
  <c r="E1547" i="13"/>
  <c r="E1548" i="13"/>
  <c r="E1549" i="13"/>
  <c r="E1550" i="13"/>
  <c r="E1551" i="13"/>
  <c r="E1552" i="13"/>
  <c r="E1553" i="13"/>
  <c r="E1554" i="13"/>
  <c r="E1555" i="13"/>
  <c r="E1556" i="13"/>
  <c r="E1557" i="13"/>
  <c r="E1558" i="13"/>
  <c r="E1559" i="13"/>
  <c r="E1560" i="13"/>
  <c r="E1561" i="13"/>
  <c r="E1562" i="13"/>
  <c r="E1563" i="13"/>
  <c r="E1564" i="13"/>
  <c r="E1565" i="13"/>
  <c r="E1566" i="13"/>
  <c r="E1567" i="13"/>
  <c r="E1568" i="13"/>
  <c r="E1569" i="13"/>
  <c r="E1570" i="13"/>
  <c r="E1571" i="13"/>
  <c r="E1572" i="13"/>
  <c r="E1573" i="13"/>
  <c r="E1574" i="13"/>
  <c r="E1575" i="13"/>
  <c r="E1576" i="13"/>
  <c r="E1577" i="13"/>
  <c r="E1578" i="13"/>
  <c r="E1579" i="13"/>
  <c r="E1580" i="13"/>
  <c r="E1581" i="13"/>
  <c r="E1582" i="13"/>
  <c r="E1583" i="13"/>
  <c r="E1584" i="13"/>
  <c r="E1585" i="13"/>
  <c r="E1586" i="13"/>
  <c r="E1587" i="13"/>
  <c r="E1588" i="13"/>
  <c r="E1589" i="13"/>
  <c r="E1590" i="13"/>
  <c r="E1591" i="13"/>
  <c r="E1592" i="13"/>
  <c r="E1593" i="13"/>
  <c r="E1594" i="13"/>
  <c r="E1595" i="13"/>
  <c r="E1596" i="13"/>
  <c r="E1597" i="13"/>
  <c r="E1598" i="13"/>
  <c r="E1599" i="13"/>
  <c r="E1600" i="13"/>
  <c r="E1601" i="13"/>
  <c r="E1602" i="13"/>
  <c r="E1603" i="13"/>
  <c r="E1604" i="13"/>
  <c r="E1605" i="13"/>
  <c r="E1606" i="13"/>
  <c r="E1607" i="13"/>
  <c r="E1608" i="13"/>
  <c r="E1609" i="13"/>
  <c r="E1610" i="13"/>
  <c r="E1611" i="13"/>
  <c r="E1612" i="13"/>
  <c r="E1613" i="13"/>
  <c r="E1614" i="13"/>
  <c r="E1615" i="13"/>
  <c r="E1616" i="13"/>
  <c r="E1617" i="13"/>
  <c r="E1618" i="13"/>
  <c r="E1619" i="13"/>
  <c r="E1620" i="13"/>
  <c r="E1621" i="13"/>
  <c r="E1622" i="13"/>
  <c r="E1623" i="13"/>
  <c r="E1624" i="13"/>
  <c r="E1625" i="13"/>
  <c r="E1626" i="13"/>
  <c r="E1627" i="13"/>
  <c r="E1628" i="13"/>
  <c r="E1629" i="13"/>
  <c r="E1630" i="13"/>
  <c r="E1631" i="13"/>
  <c r="E1632" i="13"/>
  <c r="E1633" i="13"/>
  <c r="E1634" i="13"/>
  <c r="E1635" i="13"/>
  <c r="E1636" i="13"/>
  <c r="E1637" i="13"/>
  <c r="E1638" i="13"/>
  <c r="E1639" i="13"/>
  <c r="E1640" i="13"/>
  <c r="E1641" i="13"/>
  <c r="E1642" i="13"/>
  <c r="E1643" i="13"/>
  <c r="E1644" i="13"/>
  <c r="E1645" i="13"/>
  <c r="E1646" i="13"/>
  <c r="E1647" i="13"/>
  <c r="E1648" i="13"/>
  <c r="E1649" i="13"/>
  <c r="E1650" i="13"/>
  <c r="E1651" i="13"/>
  <c r="E1652" i="13"/>
  <c r="E1653" i="13"/>
  <c r="E1654" i="13"/>
  <c r="E1655" i="13"/>
  <c r="E1656" i="13"/>
  <c r="E1657" i="13"/>
  <c r="E1658" i="13"/>
  <c r="E1659" i="13"/>
  <c r="E1660" i="13"/>
  <c r="E1661" i="13"/>
  <c r="E1662" i="13"/>
  <c r="E1663" i="13"/>
  <c r="E1664" i="13"/>
  <c r="E1665" i="13"/>
  <c r="E1666" i="13"/>
  <c r="E1667" i="13"/>
  <c r="E1668" i="13"/>
  <c r="E1669" i="13"/>
  <c r="E1670" i="13"/>
  <c r="E1671" i="13"/>
  <c r="E1672" i="13"/>
  <c r="E1673" i="13"/>
  <c r="E1674" i="13"/>
  <c r="E1675" i="13"/>
  <c r="E1676" i="13"/>
  <c r="E1677" i="13"/>
  <c r="E1678" i="13"/>
  <c r="E1679" i="13"/>
  <c r="E1680" i="13"/>
  <c r="E1681" i="13"/>
  <c r="E1682" i="13"/>
  <c r="E1683" i="13"/>
  <c r="E1684" i="13"/>
  <c r="E1685" i="13"/>
  <c r="E1686" i="13"/>
  <c r="E1687" i="13"/>
  <c r="E1688" i="13"/>
  <c r="E1689" i="13"/>
  <c r="E1690" i="13"/>
  <c r="E1691" i="13"/>
  <c r="E1692" i="13"/>
  <c r="E1693" i="13"/>
  <c r="E1694" i="13"/>
  <c r="E1695" i="13"/>
  <c r="E1696" i="13"/>
  <c r="E1697" i="13"/>
  <c r="E1698" i="13"/>
  <c r="E1699" i="13"/>
  <c r="E1700" i="13"/>
  <c r="E1701" i="13"/>
  <c r="E1702" i="13"/>
  <c r="E1703" i="13"/>
  <c r="E1704" i="13"/>
  <c r="E1705" i="13"/>
  <c r="E1706" i="13"/>
  <c r="E1707" i="13"/>
  <c r="E1708" i="13"/>
  <c r="E1709" i="13"/>
  <c r="E1710" i="13"/>
  <c r="E1711" i="13"/>
  <c r="E1712" i="13"/>
  <c r="E1713" i="13"/>
  <c r="E1714" i="13"/>
  <c r="E1715" i="13"/>
  <c r="E1716" i="13"/>
  <c r="E1717" i="13"/>
  <c r="E1718" i="13"/>
  <c r="E1719" i="13"/>
  <c r="E1720" i="13"/>
  <c r="E1721" i="13"/>
  <c r="E1722" i="13"/>
  <c r="E1723" i="13"/>
  <c r="E1724" i="13"/>
  <c r="E1725" i="13"/>
  <c r="E1726" i="13"/>
  <c r="E1727" i="13"/>
  <c r="E1728" i="13"/>
  <c r="E1729" i="13"/>
  <c r="E1730" i="13"/>
  <c r="E1731" i="13"/>
  <c r="E1732" i="13"/>
  <c r="E1733" i="13"/>
  <c r="E1734" i="13"/>
  <c r="E1735" i="13"/>
  <c r="E1736" i="13"/>
  <c r="E1737" i="13"/>
  <c r="E1738" i="13"/>
  <c r="E1739" i="13"/>
  <c r="E1740" i="13"/>
  <c r="E1741" i="13"/>
  <c r="E1742" i="13"/>
  <c r="E1743" i="13"/>
  <c r="E1744" i="13"/>
  <c r="E1745" i="13"/>
  <c r="E1746" i="13"/>
  <c r="E1747" i="13"/>
  <c r="E1748" i="13"/>
  <c r="E1749" i="13"/>
  <c r="E1750" i="13"/>
  <c r="E1751" i="13"/>
  <c r="E1752" i="13"/>
  <c r="E1753" i="13"/>
  <c r="E1754" i="13"/>
  <c r="E1755" i="13"/>
  <c r="E1756" i="13"/>
  <c r="E1757" i="13"/>
  <c r="E1758" i="13"/>
  <c r="E1759" i="13"/>
  <c r="E1760" i="13"/>
  <c r="E1761" i="13"/>
  <c r="E1762" i="13"/>
  <c r="E1763" i="13"/>
  <c r="E1764" i="13"/>
  <c r="E1765" i="13"/>
  <c r="E1766" i="13"/>
  <c r="E1767" i="13"/>
  <c r="E1768" i="13"/>
  <c r="E1769" i="13"/>
  <c r="E1770" i="13"/>
  <c r="E1771" i="13"/>
  <c r="E1772" i="13"/>
  <c r="E1773" i="13"/>
  <c r="E1774" i="13"/>
  <c r="E1775" i="13"/>
  <c r="E1776" i="13"/>
  <c r="E1777" i="13"/>
  <c r="E1778" i="13"/>
  <c r="E1779" i="13"/>
  <c r="E1780" i="13"/>
  <c r="E1781" i="13"/>
  <c r="E1782" i="13"/>
  <c r="E1783" i="13"/>
  <c r="E1784" i="13"/>
  <c r="E1785" i="13"/>
  <c r="E1786" i="13"/>
  <c r="E1787" i="13"/>
  <c r="E1788" i="13"/>
  <c r="E1789" i="13"/>
  <c r="E1790" i="13"/>
  <c r="E1791" i="13"/>
  <c r="E1792" i="13"/>
  <c r="E1793" i="13"/>
  <c r="E1794" i="13"/>
  <c r="E1795" i="13"/>
  <c r="E1796" i="13"/>
  <c r="E1797" i="13"/>
  <c r="E1798" i="13"/>
  <c r="E1799" i="13"/>
  <c r="E1800" i="13"/>
  <c r="E1801" i="13"/>
  <c r="E1802" i="13"/>
  <c r="E1803" i="13"/>
  <c r="E1804" i="13"/>
  <c r="E1805" i="13"/>
  <c r="E1806" i="13"/>
  <c r="E1807" i="13"/>
  <c r="E1808" i="13"/>
  <c r="E1809" i="13"/>
  <c r="E1810" i="13"/>
  <c r="E1811" i="13"/>
  <c r="E1812" i="13"/>
  <c r="E1813" i="13"/>
  <c r="E1814" i="13"/>
  <c r="E1815" i="13"/>
  <c r="E1816" i="13"/>
  <c r="E1817" i="13"/>
  <c r="E1818" i="13"/>
  <c r="E1819" i="13"/>
  <c r="E1820" i="13"/>
  <c r="E1821" i="13"/>
  <c r="E1822" i="13"/>
  <c r="E1823" i="13"/>
  <c r="E1824" i="13"/>
  <c r="E1825" i="13"/>
  <c r="E1826" i="13"/>
  <c r="E1827" i="13"/>
  <c r="E1828" i="13"/>
  <c r="E1829" i="13"/>
  <c r="E1830" i="13"/>
  <c r="E1831" i="13"/>
  <c r="E1832" i="13"/>
  <c r="E1833" i="13"/>
  <c r="E1834" i="13"/>
  <c r="E1835" i="13"/>
  <c r="E1836" i="13"/>
  <c r="E1837" i="13"/>
  <c r="E1838" i="13"/>
  <c r="E1839" i="13"/>
  <c r="E1840" i="13"/>
  <c r="E1841" i="13"/>
  <c r="E1842" i="13"/>
  <c r="E1843" i="13"/>
  <c r="E1844" i="13"/>
  <c r="E1845" i="13"/>
  <c r="E1846" i="13"/>
  <c r="E1847" i="13"/>
  <c r="E1848" i="13"/>
  <c r="E1849" i="13"/>
  <c r="E1850" i="13"/>
  <c r="E1851" i="13"/>
  <c r="E1852" i="13"/>
  <c r="E1853" i="13"/>
  <c r="E1854" i="13"/>
  <c r="E1855" i="13"/>
  <c r="E1856" i="13"/>
  <c r="E1857" i="13"/>
  <c r="E1858" i="13"/>
  <c r="E1859" i="13"/>
  <c r="E1860" i="13"/>
  <c r="E1861" i="13"/>
  <c r="E1862" i="13"/>
  <c r="E1863" i="13"/>
  <c r="E1864" i="13"/>
  <c r="E1865" i="13"/>
  <c r="E1866" i="13"/>
  <c r="E1867" i="13"/>
  <c r="E1868" i="13"/>
  <c r="E1869" i="13"/>
  <c r="E1870" i="13"/>
  <c r="E1871" i="13"/>
  <c r="E1872" i="13"/>
  <c r="E1873" i="13"/>
  <c r="E1874" i="13"/>
  <c r="E1875" i="13"/>
  <c r="E1876" i="13"/>
  <c r="E1877" i="13"/>
  <c r="E1878" i="13"/>
  <c r="E1879" i="13"/>
  <c r="E1880" i="13"/>
  <c r="E1881" i="13"/>
  <c r="E1882" i="13"/>
  <c r="E1883" i="13"/>
  <c r="E1884" i="13"/>
  <c r="E1885" i="13"/>
  <c r="E1886" i="13"/>
  <c r="E1887" i="13"/>
  <c r="E1888" i="13"/>
  <c r="E1889" i="13"/>
  <c r="E1890" i="13"/>
  <c r="E1891" i="13"/>
  <c r="E1892" i="13"/>
  <c r="E1893" i="13"/>
  <c r="E1894" i="13"/>
  <c r="E1895" i="13"/>
  <c r="E1896" i="13"/>
  <c r="E1897" i="13"/>
  <c r="E1898" i="13"/>
  <c r="E1899" i="13"/>
  <c r="E1900" i="13"/>
  <c r="E1901" i="13"/>
  <c r="E1902" i="13"/>
  <c r="E1903" i="13"/>
  <c r="E1904" i="13"/>
  <c r="E1905" i="13"/>
  <c r="E1906" i="13"/>
  <c r="E1907" i="13"/>
  <c r="E1908" i="13"/>
  <c r="E1909" i="13"/>
  <c r="E1910" i="13"/>
  <c r="E1911" i="13"/>
  <c r="E1912" i="13"/>
  <c r="E1913" i="13"/>
  <c r="E1914" i="13"/>
  <c r="E1915" i="13"/>
  <c r="E1916" i="13"/>
  <c r="E1917" i="13"/>
  <c r="E1918" i="13"/>
  <c r="E1919" i="13"/>
  <c r="E1920" i="13"/>
  <c r="E1921" i="13"/>
  <c r="E1922" i="13"/>
  <c r="E1923" i="13"/>
  <c r="E1924" i="13"/>
  <c r="E1925" i="13"/>
  <c r="E1926" i="13"/>
  <c r="E1927" i="13"/>
  <c r="E1928" i="13"/>
  <c r="E1929" i="13"/>
  <c r="E1930" i="13"/>
  <c r="E1931" i="13"/>
  <c r="E1932" i="13"/>
  <c r="E1933" i="13"/>
  <c r="E1934" i="13"/>
  <c r="E1935" i="13"/>
  <c r="E1936" i="13"/>
  <c r="E1937" i="13"/>
  <c r="E1938" i="13"/>
  <c r="E1939" i="13"/>
  <c r="E1940" i="13"/>
  <c r="E1941" i="13"/>
  <c r="E1942" i="13"/>
  <c r="E1943" i="13"/>
  <c r="E1944" i="13"/>
  <c r="E1945" i="13"/>
  <c r="E1946" i="13"/>
  <c r="E1947" i="13"/>
  <c r="E1948" i="13"/>
  <c r="E1949" i="13"/>
  <c r="E1950" i="13"/>
  <c r="E1951" i="13"/>
  <c r="E1952" i="13"/>
  <c r="E1953" i="13"/>
  <c r="E1954" i="13"/>
  <c r="E1955" i="13"/>
  <c r="E1956" i="13"/>
  <c r="E1957" i="13"/>
  <c r="E1958" i="13"/>
  <c r="E1959" i="13"/>
  <c r="E1960" i="13"/>
  <c r="E1961" i="13"/>
  <c r="E1962" i="13"/>
  <c r="E1963" i="13"/>
  <c r="E1964" i="13"/>
  <c r="E1965" i="13"/>
  <c r="E1966" i="13"/>
  <c r="E1967" i="13"/>
  <c r="E1968" i="13"/>
  <c r="E1969" i="13"/>
  <c r="E1970" i="13"/>
  <c r="E1971" i="13"/>
  <c r="E1972" i="13"/>
  <c r="E1973" i="13"/>
  <c r="E1974" i="13"/>
  <c r="E1975" i="13"/>
  <c r="E1976" i="13"/>
  <c r="E1977" i="13"/>
  <c r="E1978" i="13"/>
  <c r="E1979" i="13"/>
  <c r="E1980" i="13"/>
  <c r="E1981" i="13"/>
  <c r="E1982" i="13"/>
  <c r="E1983" i="13"/>
  <c r="E1984" i="13"/>
  <c r="E1985" i="13"/>
  <c r="E1986" i="13"/>
  <c r="E1987" i="13"/>
  <c r="E1988" i="13"/>
  <c r="E1989" i="13"/>
  <c r="E1990" i="13"/>
  <c r="E1991" i="13"/>
  <c r="E1992" i="13"/>
  <c r="E1993" i="13"/>
  <c r="E1994" i="13"/>
  <c r="E1995" i="13"/>
  <c r="E1996" i="13"/>
  <c r="E1997" i="13"/>
  <c r="E1998" i="13"/>
  <c r="E1999" i="13"/>
  <c r="E2000" i="13"/>
  <c r="E2001" i="13"/>
  <c r="E2002" i="13"/>
  <c r="E2003" i="13"/>
  <c r="E2004" i="13"/>
  <c r="E2005" i="13"/>
  <c r="E2006" i="13"/>
  <c r="E2007" i="13"/>
  <c r="E2008" i="13"/>
  <c r="E2009" i="13"/>
  <c r="E2010" i="13"/>
  <c r="E2011" i="13"/>
  <c r="E2012" i="13"/>
  <c r="E2013" i="13"/>
  <c r="E2014" i="13"/>
  <c r="E2015" i="13"/>
  <c r="E2016" i="13"/>
  <c r="E2017" i="13"/>
  <c r="E2018" i="13"/>
  <c r="E2019" i="13"/>
  <c r="E2020" i="13"/>
  <c r="E2021" i="13"/>
  <c r="E2022" i="13"/>
  <c r="E2023" i="13"/>
  <c r="E2024" i="13"/>
  <c r="E2025" i="13"/>
  <c r="E2026" i="13"/>
  <c r="E2027" i="13"/>
  <c r="E2028" i="13"/>
  <c r="E2029" i="13"/>
  <c r="E2030" i="13"/>
  <c r="E2031" i="13"/>
  <c r="E2032" i="13"/>
  <c r="E2033" i="13"/>
  <c r="E2034" i="13"/>
  <c r="E2035" i="13"/>
  <c r="E2036" i="13"/>
  <c r="E2037" i="13"/>
  <c r="E2038" i="13"/>
  <c r="E2039" i="13"/>
  <c r="E2040" i="13"/>
  <c r="E2041" i="13"/>
  <c r="E2042" i="13"/>
  <c r="E2043" i="13"/>
  <c r="E2044" i="13"/>
  <c r="E2045" i="13"/>
  <c r="E2046" i="13"/>
  <c r="E2047" i="13"/>
  <c r="E2048" i="13"/>
  <c r="E2049" i="13"/>
  <c r="E2050" i="13"/>
  <c r="E2051" i="13"/>
  <c r="E2052" i="13"/>
  <c r="E2053" i="13"/>
  <c r="E2054" i="13"/>
  <c r="E2055" i="13"/>
  <c r="E2056" i="13"/>
  <c r="E2057" i="13"/>
  <c r="E2058" i="13"/>
  <c r="E2059" i="13"/>
  <c r="E2060" i="13"/>
  <c r="E2061" i="13"/>
  <c r="E2062" i="13"/>
  <c r="E2063" i="13"/>
  <c r="E2064" i="13"/>
  <c r="E2065" i="13"/>
  <c r="E2066" i="13"/>
  <c r="E2067" i="13"/>
  <c r="E2068" i="13"/>
  <c r="E2069" i="13"/>
  <c r="E2070" i="13"/>
  <c r="E2071" i="13"/>
  <c r="E2072" i="13"/>
  <c r="E2073" i="13"/>
  <c r="E2074" i="13"/>
  <c r="E2075" i="13"/>
  <c r="E2076" i="13"/>
  <c r="E2077" i="13"/>
  <c r="E2078" i="13"/>
  <c r="E2079" i="13"/>
  <c r="E2080" i="13"/>
  <c r="E2081" i="13"/>
  <c r="E2082" i="13"/>
  <c r="E2083" i="13"/>
  <c r="E2084" i="13"/>
  <c r="E2085" i="13"/>
  <c r="E2086" i="13"/>
  <c r="E2087" i="13"/>
  <c r="E2088" i="13"/>
  <c r="E2089" i="13"/>
  <c r="E2090" i="13"/>
  <c r="E2091" i="13"/>
  <c r="E2092" i="13"/>
  <c r="E2093" i="13"/>
  <c r="E2094" i="13"/>
  <c r="E2095" i="13"/>
  <c r="E2096" i="13"/>
  <c r="E2097" i="13"/>
  <c r="E2098" i="13"/>
  <c r="E2099" i="13"/>
  <c r="E2100" i="13"/>
  <c r="E2101" i="13"/>
  <c r="E2102" i="13"/>
  <c r="E2103" i="13"/>
  <c r="E2104" i="13"/>
  <c r="E2105" i="13"/>
  <c r="E2106" i="13"/>
  <c r="E2107" i="13"/>
  <c r="E2108" i="13"/>
  <c r="E2109" i="13"/>
  <c r="E2110" i="13"/>
  <c r="E2111" i="13"/>
  <c r="E2112" i="13"/>
  <c r="E2113" i="13"/>
  <c r="E2114" i="13"/>
  <c r="E2115" i="13"/>
  <c r="E2116" i="13"/>
  <c r="E2117" i="13"/>
  <c r="E2118" i="13"/>
  <c r="E2119" i="13"/>
  <c r="E2120" i="13"/>
  <c r="E2121" i="13"/>
  <c r="E2122" i="13"/>
  <c r="E2123" i="13"/>
  <c r="E2124" i="13"/>
  <c r="E2125" i="13"/>
  <c r="E2126" i="13"/>
  <c r="E2127" i="13"/>
  <c r="E2128" i="13"/>
  <c r="E2129" i="13"/>
  <c r="E2130" i="13"/>
  <c r="E2131" i="13"/>
  <c r="E2132" i="13"/>
  <c r="E2133" i="13"/>
  <c r="E2134" i="13"/>
  <c r="E2135" i="13"/>
  <c r="E2136" i="13"/>
  <c r="E2137" i="13"/>
  <c r="E2138" i="13"/>
  <c r="E2139" i="13"/>
  <c r="E2140" i="13"/>
  <c r="E2141" i="13"/>
  <c r="E2142" i="13"/>
  <c r="E2143" i="13"/>
  <c r="E2144" i="13"/>
  <c r="E2145" i="13"/>
  <c r="E2146" i="13"/>
  <c r="E2147" i="13"/>
  <c r="E2148" i="13"/>
  <c r="E2149" i="13"/>
  <c r="E2150" i="13"/>
  <c r="E2151" i="13"/>
  <c r="E2152" i="13"/>
  <c r="E2153" i="13"/>
  <c r="E2154" i="13"/>
  <c r="E2155" i="13"/>
  <c r="E2156" i="13"/>
  <c r="E2157" i="13"/>
  <c r="E2158" i="13"/>
  <c r="E2159" i="13"/>
  <c r="E2160" i="13"/>
  <c r="E2161" i="13"/>
  <c r="E2162" i="13"/>
  <c r="E2163" i="13"/>
  <c r="E2164" i="13"/>
  <c r="E2165" i="13"/>
  <c r="E2166" i="13"/>
  <c r="E2167" i="13"/>
  <c r="E2168" i="13"/>
  <c r="E2169" i="13"/>
  <c r="E2170" i="13"/>
  <c r="E2171" i="13"/>
  <c r="E2172" i="13"/>
  <c r="E2173" i="13"/>
  <c r="E2174" i="13"/>
  <c r="E2175" i="13"/>
  <c r="E2176" i="13"/>
  <c r="E2177" i="13"/>
  <c r="E2178" i="13"/>
  <c r="E2179" i="13"/>
  <c r="E2180" i="13"/>
  <c r="E2181" i="13"/>
  <c r="E2182" i="13"/>
  <c r="E2183" i="13"/>
  <c r="E2184" i="13"/>
  <c r="E2185" i="13"/>
  <c r="E2186" i="13"/>
  <c r="E2187" i="13"/>
  <c r="E2188" i="13"/>
  <c r="E2189" i="13"/>
  <c r="E2190" i="13"/>
  <c r="E2191" i="13"/>
  <c r="E2192" i="13"/>
  <c r="E2193" i="13"/>
  <c r="E2194" i="13"/>
  <c r="E2195" i="13"/>
  <c r="E2196" i="13"/>
  <c r="E2197" i="13"/>
  <c r="E2198" i="13"/>
  <c r="E2199" i="13"/>
  <c r="E2200" i="13"/>
  <c r="E2201" i="13"/>
  <c r="E2202" i="13"/>
  <c r="E2203" i="13"/>
  <c r="E2204" i="13"/>
  <c r="E2205" i="13"/>
  <c r="E2206" i="13"/>
  <c r="E2207" i="13"/>
  <c r="E2208" i="13"/>
  <c r="E2209" i="13"/>
  <c r="E2210" i="13"/>
  <c r="E2211" i="13"/>
  <c r="E2212" i="13"/>
  <c r="E2213" i="13"/>
  <c r="E2214" i="13"/>
  <c r="E2215" i="13"/>
  <c r="E2216" i="13"/>
  <c r="E2217" i="13"/>
  <c r="E2218" i="13"/>
  <c r="E2219" i="13"/>
  <c r="E2220" i="13"/>
  <c r="E2221" i="13"/>
  <c r="E2222" i="13"/>
  <c r="E2223" i="13"/>
  <c r="E2224" i="13"/>
  <c r="E2225" i="13"/>
  <c r="E2226" i="13"/>
  <c r="E2227" i="13"/>
  <c r="E2228" i="13"/>
  <c r="E2229" i="13"/>
  <c r="E2230" i="13"/>
  <c r="E2231" i="13"/>
  <c r="E2232" i="13"/>
  <c r="E2233" i="13"/>
  <c r="E2234" i="13"/>
  <c r="E2235" i="13"/>
  <c r="E2236" i="13"/>
  <c r="E2237" i="13"/>
  <c r="E2238" i="13"/>
  <c r="E2239" i="13"/>
  <c r="E2240" i="13"/>
  <c r="E2241" i="13"/>
  <c r="E2242" i="13"/>
  <c r="E2243" i="13"/>
  <c r="E2244" i="13"/>
  <c r="E2245" i="13"/>
  <c r="E2246" i="13"/>
  <c r="E2247" i="13"/>
  <c r="E2248" i="13"/>
  <c r="E2249" i="13"/>
  <c r="E2250" i="13"/>
  <c r="E2251" i="13"/>
  <c r="E2252" i="13"/>
  <c r="E2253" i="13"/>
  <c r="E2254" i="13"/>
  <c r="E2255" i="13"/>
  <c r="E2256" i="13"/>
  <c r="E2257" i="13"/>
  <c r="E2258" i="13"/>
  <c r="E2259" i="13"/>
  <c r="E2260" i="13"/>
  <c r="E2261" i="13"/>
  <c r="E2262" i="13"/>
  <c r="E2263" i="13"/>
  <c r="E2264" i="13"/>
  <c r="E2265" i="13"/>
  <c r="E2266" i="13"/>
  <c r="E2267" i="13"/>
  <c r="E2268" i="13"/>
  <c r="E2269" i="13"/>
  <c r="E2270" i="13"/>
  <c r="E2271" i="13"/>
  <c r="E2272" i="13"/>
  <c r="E2273" i="13"/>
  <c r="E2274" i="13"/>
  <c r="E2275" i="13"/>
  <c r="E2276" i="13"/>
  <c r="E2277" i="13"/>
  <c r="E2278" i="13"/>
  <c r="E2279" i="13"/>
  <c r="E2280" i="13"/>
  <c r="E2281" i="13"/>
  <c r="E2282" i="13"/>
  <c r="E2283" i="13"/>
  <c r="E2284" i="13"/>
  <c r="E2285" i="13"/>
  <c r="E2286" i="13"/>
  <c r="E2287" i="13"/>
  <c r="E2288" i="13"/>
  <c r="E2289" i="13"/>
  <c r="E2290" i="13"/>
  <c r="E2291" i="13"/>
  <c r="E2292" i="13"/>
  <c r="E2293" i="13"/>
  <c r="E2294" i="13"/>
  <c r="E2295" i="13"/>
  <c r="E2296" i="13"/>
  <c r="E2297" i="13"/>
  <c r="E2298" i="13"/>
  <c r="E2299" i="13"/>
  <c r="E2300" i="13"/>
  <c r="E2301" i="13"/>
  <c r="E2302" i="13"/>
  <c r="E2303" i="13"/>
  <c r="E2304" i="13"/>
  <c r="E2305" i="13"/>
  <c r="E2306" i="13"/>
  <c r="E2307" i="13"/>
  <c r="E2308" i="13"/>
  <c r="E2309" i="13"/>
  <c r="E2310" i="13"/>
  <c r="E2311" i="13"/>
  <c r="E2312" i="13"/>
  <c r="E2313" i="13"/>
  <c r="E2314" i="13"/>
  <c r="E2315" i="13"/>
  <c r="E2316" i="13"/>
  <c r="E2317" i="13"/>
  <c r="E2318" i="13"/>
  <c r="E2319" i="13"/>
  <c r="E2320" i="13"/>
  <c r="E2321" i="13"/>
  <c r="E2322" i="13"/>
  <c r="E2323" i="13"/>
  <c r="E2324" i="13"/>
  <c r="E2325" i="13"/>
  <c r="E2326" i="13"/>
  <c r="E2327" i="13"/>
  <c r="E2328" i="13"/>
  <c r="E2329" i="13"/>
  <c r="E2330" i="13"/>
  <c r="E2331" i="13"/>
  <c r="E2332" i="13"/>
  <c r="E2333" i="13"/>
  <c r="E2334" i="13"/>
  <c r="E2335" i="13"/>
  <c r="E2336" i="13"/>
  <c r="E2337" i="13"/>
  <c r="E2338" i="13"/>
  <c r="E2339" i="13"/>
  <c r="E2340" i="13"/>
  <c r="E2341" i="13"/>
  <c r="E2342" i="13"/>
  <c r="E2343" i="13"/>
  <c r="E2344" i="13"/>
  <c r="E2345" i="13"/>
  <c r="E2346" i="13"/>
  <c r="E2347" i="13"/>
  <c r="E2348" i="13"/>
  <c r="E2349" i="13"/>
  <c r="E2350" i="13"/>
  <c r="E2351" i="13"/>
  <c r="E2352" i="13"/>
  <c r="E2353" i="13"/>
  <c r="E2354" i="13"/>
  <c r="E2355" i="13"/>
  <c r="E2356" i="13"/>
  <c r="E2357" i="13"/>
  <c r="E2358" i="13"/>
  <c r="E2359" i="13"/>
  <c r="E2360" i="13"/>
  <c r="E2361" i="13"/>
  <c r="E2362" i="13"/>
  <c r="E2363" i="13"/>
  <c r="E2364" i="13"/>
  <c r="E2365" i="13"/>
  <c r="E2366" i="13"/>
  <c r="E2367" i="13"/>
  <c r="E2368" i="13"/>
  <c r="E2369" i="13"/>
  <c r="E2370" i="13"/>
  <c r="E2371" i="13"/>
  <c r="E2372" i="13"/>
  <c r="E2373" i="13"/>
  <c r="E2374" i="13"/>
  <c r="E2375" i="13"/>
  <c r="E2376" i="13"/>
  <c r="E2377" i="13"/>
  <c r="E2378" i="13"/>
  <c r="E2379" i="13"/>
  <c r="E2380" i="13"/>
  <c r="E2381" i="13"/>
  <c r="E2382" i="13"/>
  <c r="E2383" i="13"/>
  <c r="E2384" i="13"/>
  <c r="E2385" i="13"/>
  <c r="E2386" i="13"/>
  <c r="E2387" i="13"/>
  <c r="E2388" i="13"/>
  <c r="E2389" i="13"/>
  <c r="E2390" i="13"/>
  <c r="E2391" i="13"/>
  <c r="E2392" i="13"/>
  <c r="E2393" i="13"/>
  <c r="E2394" i="13"/>
  <c r="E2395" i="13"/>
  <c r="E2396" i="13"/>
  <c r="E2397" i="13"/>
  <c r="E2398" i="13"/>
  <c r="E2399" i="13"/>
  <c r="E2400" i="13"/>
  <c r="E2401" i="13"/>
  <c r="E2402" i="13"/>
  <c r="E2403" i="13"/>
  <c r="E2404" i="13"/>
  <c r="E2405" i="13"/>
  <c r="E2406" i="13"/>
  <c r="E2407" i="13"/>
  <c r="E2408" i="13"/>
  <c r="E2409" i="13"/>
  <c r="E2410" i="13"/>
  <c r="E2411" i="13"/>
  <c r="E2412" i="13"/>
  <c r="E2413" i="13"/>
  <c r="E2414" i="13"/>
  <c r="E2415" i="13"/>
  <c r="E2416" i="13"/>
  <c r="E2417" i="13"/>
  <c r="E2418" i="13"/>
  <c r="E2419" i="13"/>
  <c r="E2420" i="13"/>
  <c r="E2421" i="13"/>
  <c r="E2422" i="13"/>
  <c r="E2423" i="13"/>
  <c r="E2424" i="13"/>
  <c r="E2425" i="13"/>
  <c r="E2426" i="13"/>
  <c r="E2427" i="13"/>
  <c r="E2428" i="13"/>
  <c r="E2429" i="13"/>
  <c r="E2430" i="13"/>
  <c r="E2431" i="13"/>
  <c r="E2432" i="13"/>
  <c r="E2433" i="13"/>
  <c r="E2434" i="13"/>
  <c r="E2435" i="13"/>
  <c r="E2436" i="13"/>
  <c r="E2437" i="13"/>
  <c r="E2438" i="13"/>
  <c r="E2439" i="13"/>
  <c r="E2440" i="13"/>
  <c r="E2441" i="13"/>
  <c r="E2442" i="13"/>
  <c r="E2443" i="13"/>
  <c r="E2444" i="13"/>
  <c r="E2445" i="13"/>
  <c r="E2446" i="13"/>
  <c r="E2447" i="13"/>
  <c r="E2448" i="13"/>
  <c r="E2449" i="13"/>
  <c r="E2450" i="13"/>
  <c r="E2451" i="13"/>
  <c r="E2452" i="13"/>
  <c r="E2453" i="13"/>
  <c r="E2454" i="13"/>
  <c r="E2455" i="13"/>
  <c r="E2456" i="13"/>
  <c r="E2457" i="13"/>
  <c r="E2458" i="13"/>
  <c r="E2459" i="13"/>
  <c r="E2460" i="13"/>
  <c r="E2461" i="13"/>
  <c r="E2462" i="13"/>
  <c r="E2463" i="13"/>
  <c r="E2464" i="13"/>
  <c r="E2465" i="13"/>
  <c r="E2466" i="13"/>
  <c r="E2467" i="13"/>
  <c r="E2468" i="13"/>
  <c r="E2469" i="13"/>
  <c r="E2470" i="13"/>
  <c r="E2471" i="13"/>
  <c r="E2472" i="13"/>
  <c r="E2473" i="13"/>
  <c r="E2474" i="13"/>
  <c r="E2475" i="13"/>
  <c r="E2476" i="13"/>
  <c r="E2477" i="13"/>
  <c r="E2478" i="13"/>
  <c r="E2479" i="13"/>
  <c r="E2480" i="13"/>
  <c r="E2481" i="13"/>
  <c r="E2482" i="13"/>
  <c r="E2483" i="13"/>
  <c r="E2484" i="13"/>
  <c r="E2485" i="13"/>
  <c r="E2486" i="13"/>
  <c r="E2487" i="13"/>
  <c r="E2488" i="13"/>
  <c r="E2489" i="13"/>
  <c r="E2490" i="13"/>
  <c r="E2491" i="13"/>
  <c r="E2492" i="13"/>
  <c r="E2493" i="13"/>
  <c r="E2494" i="13"/>
  <c r="E2495" i="13"/>
  <c r="E2496" i="13"/>
  <c r="E2497" i="13"/>
  <c r="E2498" i="13"/>
  <c r="E2499" i="13"/>
  <c r="E2500" i="13"/>
  <c r="E2501" i="13"/>
  <c r="E2502" i="13"/>
  <c r="E2503" i="13"/>
  <c r="E2504" i="13"/>
  <c r="E2505" i="13"/>
  <c r="E2506" i="13"/>
  <c r="E2507" i="13"/>
  <c r="E2508" i="13"/>
  <c r="E2509" i="13"/>
  <c r="E2510" i="13"/>
  <c r="E2511" i="13"/>
  <c r="E2512" i="13"/>
  <c r="E2513" i="13"/>
  <c r="E2514" i="13"/>
  <c r="E2515" i="13"/>
  <c r="E2516" i="13"/>
  <c r="E2517" i="13"/>
  <c r="E2518" i="13"/>
  <c r="E2519" i="13"/>
  <c r="E2520" i="13"/>
  <c r="E2521" i="13"/>
  <c r="E2522" i="13"/>
  <c r="E2523" i="13"/>
  <c r="E2524" i="13"/>
  <c r="E2525" i="13"/>
  <c r="E2526" i="13"/>
  <c r="E2527" i="13"/>
  <c r="E2528" i="13"/>
  <c r="E2529" i="13"/>
  <c r="E2530" i="13"/>
  <c r="E2531" i="13"/>
  <c r="E2532" i="13"/>
  <c r="E2533" i="13"/>
  <c r="E2534" i="13"/>
  <c r="E2535" i="13"/>
  <c r="E2536" i="13"/>
  <c r="E2537" i="13"/>
  <c r="E2538" i="13"/>
  <c r="E2539" i="13"/>
  <c r="E2540" i="13"/>
  <c r="E2541" i="13"/>
  <c r="E2542" i="13"/>
  <c r="E2543" i="13"/>
  <c r="E2544" i="13"/>
  <c r="E2545" i="13"/>
  <c r="E2546" i="13"/>
  <c r="E2547" i="13"/>
  <c r="E2548" i="13"/>
  <c r="E2549" i="13"/>
  <c r="E2550" i="13"/>
  <c r="E2551" i="13"/>
  <c r="E2552" i="13"/>
  <c r="E2553" i="13"/>
  <c r="E2554" i="13"/>
  <c r="E2555" i="13"/>
  <c r="E2556" i="13"/>
  <c r="E2557" i="13"/>
  <c r="E2558" i="13"/>
  <c r="E2559" i="13"/>
  <c r="E2560" i="13"/>
  <c r="E2561" i="13"/>
  <c r="E2562" i="13"/>
  <c r="E2563" i="13"/>
  <c r="E2564" i="13"/>
  <c r="E2565" i="13"/>
  <c r="E2566" i="13"/>
  <c r="E2567" i="13"/>
  <c r="E2568" i="13"/>
  <c r="E2569" i="13"/>
  <c r="E2570" i="13"/>
  <c r="E2571" i="13"/>
  <c r="E2572" i="13"/>
  <c r="E2573" i="13"/>
  <c r="E2574" i="13"/>
  <c r="E2575" i="13"/>
  <c r="E2576" i="13"/>
  <c r="E2577" i="13"/>
  <c r="E2578" i="13"/>
  <c r="E2579" i="13"/>
  <c r="E2580" i="13"/>
  <c r="E2581" i="13"/>
  <c r="E2582" i="13"/>
  <c r="E2583" i="13"/>
  <c r="E2584" i="13"/>
  <c r="E2585" i="13"/>
  <c r="E2586" i="13"/>
  <c r="E2587" i="13"/>
  <c r="E2588" i="13"/>
  <c r="E2589" i="13"/>
  <c r="E2590" i="13"/>
  <c r="E2591" i="13"/>
  <c r="E2592" i="13"/>
  <c r="E2593" i="13"/>
  <c r="E2594" i="13"/>
  <c r="E2595" i="13"/>
  <c r="E2596" i="13"/>
  <c r="E2597" i="13"/>
  <c r="E2598" i="13"/>
  <c r="E2599" i="13"/>
  <c r="E2600" i="13"/>
  <c r="E2601" i="13"/>
  <c r="E2602" i="13"/>
  <c r="E2603" i="13"/>
  <c r="E2604" i="13"/>
  <c r="E2605" i="13"/>
  <c r="E2606" i="13"/>
  <c r="E2607" i="13"/>
  <c r="E2608" i="13"/>
  <c r="E2609" i="13"/>
  <c r="E2610" i="13"/>
  <c r="E2611" i="13"/>
  <c r="E2612" i="13"/>
  <c r="E2613" i="13"/>
  <c r="E2614" i="13"/>
  <c r="E2615" i="13"/>
  <c r="E2616" i="13"/>
  <c r="E2617" i="13"/>
  <c r="E2618" i="13"/>
  <c r="E2619" i="13"/>
  <c r="E2620" i="13"/>
  <c r="E2621" i="13"/>
  <c r="E2622" i="13"/>
  <c r="E2623" i="13"/>
  <c r="E2624" i="13"/>
  <c r="E2625" i="13"/>
  <c r="E2626" i="13"/>
  <c r="E2627" i="13"/>
  <c r="E2628" i="13"/>
  <c r="E2629" i="13"/>
  <c r="E2630" i="13"/>
  <c r="E2631" i="13"/>
  <c r="E2632" i="13"/>
  <c r="E2633" i="13"/>
  <c r="E2634" i="13"/>
  <c r="E2635" i="13"/>
  <c r="E2636" i="13"/>
  <c r="E2637" i="13"/>
  <c r="E2638" i="13"/>
  <c r="E2639" i="13"/>
  <c r="E2640" i="13"/>
  <c r="E2641" i="13"/>
  <c r="E2642" i="13"/>
  <c r="E2643" i="13"/>
  <c r="E2644" i="13"/>
  <c r="E2645" i="13"/>
  <c r="E2646" i="13"/>
  <c r="E2647" i="13"/>
  <c r="E2648" i="13"/>
  <c r="E2649" i="13"/>
  <c r="E2650" i="13"/>
  <c r="E2651" i="13"/>
  <c r="E2652" i="13"/>
  <c r="E2653" i="13"/>
  <c r="E2654" i="13"/>
  <c r="E2655" i="13"/>
  <c r="E2656" i="13"/>
  <c r="E2657" i="13"/>
  <c r="E2658" i="13"/>
  <c r="E2659" i="13"/>
  <c r="E2660" i="13"/>
  <c r="E2661" i="13"/>
  <c r="E2662" i="13"/>
  <c r="E2663" i="13"/>
  <c r="E2664" i="13"/>
  <c r="E2665" i="13"/>
  <c r="E2666" i="13"/>
  <c r="E2667" i="13"/>
  <c r="E2668" i="13"/>
  <c r="E2669" i="13"/>
  <c r="E2670" i="13"/>
  <c r="E2671" i="13"/>
  <c r="E2672" i="13"/>
  <c r="E2673" i="13"/>
  <c r="E2674" i="13"/>
  <c r="E2675" i="13"/>
  <c r="E2676" i="13"/>
  <c r="E2677" i="13"/>
  <c r="E2678" i="13"/>
  <c r="E2679" i="13"/>
  <c r="E2680" i="13"/>
  <c r="E2681" i="13"/>
  <c r="E2682" i="13"/>
  <c r="E2683" i="13"/>
  <c r="E2684" i="13"/>
  <c r="E2685" i="13"/>
  <c r="E2686" i="13"/>
  <c r="E2687" i="13"/>
  <c r="E2688" i="13"/>
  <c r="E2689" i="13"/>
  <c r="E2690" i="13"/>
  <c r="E2691" i="13"/>
  <c r="E2692" i="13"/>
  <c r="E2693" i="13"/>
  <c r="E2694" i="13"/>
  <c r="E2695" i="13"/>
  <c r="E2696" i="13"/>
  <c r="E2697" i="13"/>
  <c r="E2698" i="13"/>
  <c r="E2699" i="13"/>
  <c r="E2700" i="13"/>
  <c r="E2701" i="13"/>
  <c r="E2702" i="13"/>
  <c r="E2703" i="13"/>
  <c r="E2704" i="13"/>
  <c r="E2705" i="13"/>
  <c r="E2706" i="13"/>
  <c r="E2707" i="13"/>
  <c r="E2708" i="13"/>
  <c r="E2709" i="13"/>
  <c r="E2710" i="13"/>
  <c r="E2711" i="13"/>
  <c r="E2712" i="13"/>
  <c r="E2713" i="13"/>
  <c r="E2714" i="13"/>
  <c r="E2715" i="13"/>
  <c r="E2716" i="13"/>
  <c r="E2717" i="13"/>
  <c r="E2718" i="13"/>
  <c r="E2719" i="13"/>
  <c r="E2720" i="13"/>
  <c r="E2721" i="13"/>
  <c r="E2722" i="13"/>
  <c r="E2723" i="13"/>
  <c r="E2724" i="13"/>
  <c r="E2725" i="13"/>
  <c r="E2726" i="13"/>
  <c r="E2727" i="13"/>
  <c r="E2728" i="13"/>
  <c r="E2729" i="13"/>
  <c r="E2730" i="13"/>
  <c r="E2731" i="13"/>
  <c r="E2732" i="13"/>
  <c r="E2733" i="13"/>
  <c r="E2734" i="13"/>
  <c r="E2735" i="13"/>
  <c r="E2736" i="13"/>
  <c r="E2737" i="13"/>
  <c r="E2738" i="13"/>
  <c r="E2739" i="13"/>
  <c r="E2740" i="13"/>
  <c r="E2741" i="13"/>
  <c r="E2742" i="13"/>
  <c r="E2743" i="13"/>
  <c r="E2744" i="13"/>
  <c r="E2745" i="13"/>
  <c r="E2746" i="13"/>
  <c r="E2747" i="13"/>
  <c r="E2748" i="13"/>
  <c r="E2749" i="13"/>
  <c r="E2750" i="13"/>
  <c r="E2751" i="13"/>
  <c r="E2752" i="13"/>
  <c r="E2753" i="13"/>
  <c r="E2754" i="13"/>
  <c r="E2755" i="13"/>
  <c r="E2756" i="13"/>
  <c r="E2757" i="13"/>
  <c r="E2758" i="13"/>
  <c r="E2759" i="13"/>
  <c r="E2760" i="13"/>
  <c r="E2761" i="13"/>
  <c r="E2762" i="13"/>
  <c r="E2763" i="13"/>
  <c r="E2764" i="13"/>
  <c r="E2765" i="13"/>
  <c r="E2766" i="13"/>
  <c r="E2767" i="13"/>
  <c r="E2768" i="13"/>
  <c r="E2769" i="13"/>
  <c r="E2770" i="13"/>
  <c r="E2771" i="13"/>
  <c r="E2772" i="13"/>
  <c r="E2773" i="13"/>
  <c r="E2774" i="13"/>
  <c r="E2775" i="13"/>
  <c r="E2776" i="13"/>
  <c r="E2777" i="13"/>
  <c r="E2778" i="13"/>
  <c r="E2779" i="13"/>
  <c r="E2780" i="13"/>
  <c r="E2781" i="13"/>
  <c r="E2782" i="13"/>
  <c r="E2783" i="13"/>
  <c r="E2784" i="13"/>
  <c r="E2785" i="13"/>
  <c r="E2786" i="13"/>
  <c r="E2787" i="13"/>
  <c r="E2788" i="13"/>
  <c r="E2789" i="13"/>
  <c r="E2790" i="13"/>
  <c r="E2791" i="13"/>
  <c r="E2792" i="13"/>
  <c r="E2793" i="13"/>
  <c r="E2794" i="13"/>
  <c r="E2795" i="13"/>
  <c r="E2796" i="13"/>
  <c r="E2797" i="13"/>
  <c r="E2798" i="13"/>
  <c r="E2799" i="13"/>
  <c r="E2800" i="13"/>
  <c r="E2801" i="13"/>
  <c r="E2802" i="13"/>
  <c r="E2803" i="13"/>
  <c r="E2804" i="13"/>
  <c r="E2805" i="13"/>
  <c r="E2806" i="13"/>
  <c r="E2807" i="13"/>
  <c r="E2808" i="13"/>
  <c r="E2809" i="13"/>
  <c r="E2810" i="13"/>
  <c r="E2811" i="13"/>
  <c r="E2812" i="13"/>
  <c r="E2813" i="13"/>
  <c r="E2814" i="13"/>
  <c r="E2815" i="13"/>
  <c r="E2816" i="13"/>
  <c r="E2817" i="13"/>
  <c r="E2818" i="13"/>
  <c r="E2819" i="13"/>
  <c r="E2820" i="13"/>
  <c r="E2821" i="13"/>
  <c r="E2822" i="13"/>
  <c r="E2823" i="13"/>
  <c r="E2824" i="13"/>
  <c r="E2825" i="13"/>
  <c r="E2826" i="13"/>
  <c r="E2827" i="13"/>
  <c r="E2828" i="13"/>
  <c r="E2829" i="13"/>
  <c r="E2830" i="13"/>
  <c r="E2831" i="13"/>
  <c r="E2832" i="13"/>
  <c r="E2833" i="13"/>
  <c r="E2834" i="13"/>
  <c r="E2835" i="13"/>
  <c r="E2836" i="13"/>
  <c r="E2837" i="13"/>
  <c r="E2838" i="13"/>
  <c r="E2839" i="13"/>
  <c r="E2840" i="13"/>
  <c r="E2841" i="13"/>
  <c r="E2842" i="13"/>
  <c r="E2843" i="13"/>
  <c r="E2844" i="13"/>
  <c r="E2845" i="13"/>
  <c r="E2846" i="13"/>
  <c r="E2847" i="13"/>
  <c r="E2848" i="13"/>
  <c r="E2849" i="13"/>
  <c r="E2850" i="13"/>
  <c r="E2851" i="13"/>
  <c r="E2852" i="13"/>
  <c r="E2853" i="13"/>
  <c r="E2854" i="13"/>
  <c r="E2855" i="13"/>
  <c r="E2856" i="13"/>
  <c r="E2857" i="13"/>
  <c r="E2858" i="13"/>
  <c r="E2859" i="13"/>
  <c r="E2860" i="13"/>
  <c r="E2861" i="13"/>
  <c r="E2862" i="13"/>
  <c r="E2863" i="13"/>
  <c r="E2864" i="13"/>
  <c r="E2865" i="13"/>
  <c r="E2866" i="13"/>
  <c r="E2867" i="13"/>
  <c r="E2868" i="13"/>
  <c r="E2869" i="13"/>
  <c r="E2870" i="13"/>
  <c r="E2871" i="13"/>
  <c r="E2872" i="13"/>
  <c r="E2873" i="13"/>
  <c r="E2874" i="13"/>
  <c r="E2875" i="13"/>
  <c r="E2876" i="13"/>
  <c r="E2877" i="13"/>
  <c r="E2878" i="13"/>
  <c r="E2879" i="13"/>
  <c r="E2880" i="13"/>
  <c r="E2881" i="13"/>
  <c r="E2882" i="13"/>
  <c r="E2883" i="13"/>
  <c r="E2884" i="13"/>
  <c r="E2885" i="13"/>
  <c r="E2886" i="13"/>
  <c r="E2887" i="13"/>
  <c r="E2888" i="13"/>
  <c r="E2889" i="13"/>
  <c r="E2890" i="13"/>
  <c r="E2891" i="13"/>
  <c r="E2892" i="13"/>
  <c r="E2893" i="13"/>
  <c r="E2894" i="13"/>
  <c r="E2895" i="13"/>
  <c r="E2896" i="13"/>
  <c r="E2897" i="13"/>
  <c r="E2898" i="13"/>
  <c r="E2899" i="13"/>
  <c r="E2900" i="13"/>
  <c r="E2901" i="13"/>
  <c r="E2902" i="13"/>
  <c r="E2903" i="13"/>
  <c r="E2904" i="13"/>
  <c r="E2905" i="13"/>
  <c r="E2906" i="13"/>
  <c r="E2907" i="13"/>
  <c r="E2908" i="13"/>
  <c r="E2909" i="13"/>
  <c r="E2910" i="13"/>
  <c r="E2911" i="13"/>
  <c r="E2912" i="13"/>
  <c r="E2913" i="13"/>
  <c r="E2914" i="13"/>
  <c r="E2915" i="13"/>
  <c r="E2916" i="13"/>
  <c r="E2917" i="13"/>
  <c r="E2918" i="13"/>
  <c r="E2919" i="13"/>
  <c r="E2920" i="13"/>
  <c r="E2921" i="13"/>
  <c r="E2922" i="13"/>
  <c r="E2923" i="13"/>
  <c r="E2924" i="13"/>
  <c r="E2925" i="13"/>
  <c r="E2926" i="13"/>
  <c r="E2927" i="13"/>
  <c r="E2928" i="13"/>
  <c r="E2929" i="13"/>
  <c r="E2930" i="13"/>
  <c r="E2931" i="13"/>
  <c r="E2932" i="13"/>
  <c r="E2933" i="13"/>
  <c r="E2934" i="13"/>
  <c r="E2935" i="13"/>
  <c r="E2936" i="13"/>
  <c r="E2937" i="13"/>
  <c r="E2938" i="13"/>
  <c r="E2939" i="13"/>
  <c r="E2940" i="13"/>
  <c r="E2941" i="13"/>
  <c r="E2942" i="13"/>
  <c r="E2943" i="13"/>
  <c r="E2944" i="13"/>
  <c r="E2945" i="13"/>
  <c r="E2946" i="13"/>
  <c r="E2947" i="13"/>
  <c r="E2948" i="13"/>
  <c r="E2949" i="13"/>
  <c r="E2950" i="13"/>
  <c r="E2951" i="13"/>
  <c r="E2952" i="13"/>
  <c r="E2953" i="13"/>
  <c r="E2954" i="13"/>
  <c r="E2955" i="13"/>
  <c r="E2956" i="13"/>
  <c r="E2957" i="13"/>
  <c r="E2958" i="13"/>
  <c r="E2959" i="13"/>
  <c r="E2960" i="13"/>
  <c r="E2961" i="13"/>
  <c r="E2962" i="13"/>
  <c r="E2963" i="13"/>
  <c r="E2964" i="13"/>
  <c r="E2965" i="13"/>
  <c r="E2966" i="13"/>
  <c r="E2967" i="13"/>
  <c r="E2968" i="13"/>
  <c r="E2969" i="13"/>
  <c r="E2970" i="13"/>
  <c r="E2971" i="13"/>
  <c r="E2972" i="13"/>
  <c r="E2973" i="13"/>
  <c r="E2974" i="13"/>
  <c r="E2975" i="13"/>
  <c r="E2976" i="13"/>
  <c r="E2977" i="13"/>
  <c r="E2978" i="13"/>
  <c r="E2979" i="13"/>
  <c r="E2980" i="13"/>
  <c r="E2981" i="13"/>
  <c r="E2982" i="13"/>
  <c r="E2983" i="13"/>
  <c r="E2984" i="13"/>
  <c r="E2985" i="13"/>
  <c r="E2986" i="13"/>
  <c r="E2987" i="13"/>
  <c r="E2988" i="13"/>
  <c r="E2989" i="13"/>
  <c r="E2990" i="13"/>
  <c r="E2991" i="13"/>
  <c r="E2992" i="13"/>
  <c r="E2993" i="13"/>
  <c r="E2994" i="13"/>
  <c r="E2995" i="13"/>
  <c r="E2996" i="13"/>
  <c r="E2997" i="13"/>
  <c r="E2998" i="13"/>
  <c r="E2999" i="13"/>
  <c r="E3000" i="13"/>
  <c r="E3001" i="13"/>
  <c r="E3002" i="13"/>
  <c r="E3003" i="13"/>
  <c r="E3004" i="13"/>
  <c r="E3005" i="13"/>
  <c r="E3006" i="13"/>
  <c r="E3007" i="13"/>
  <c r="E3008" i="13"/>
  <c r="E3009" i="13"/>
  <c r="E3010" i="13"/>
  <c r="E3011" i="13"/>
  <c r="E3012" i="13"/>
  <c r="E3013" i="13"/>
  <c r="E3014" i="13"/>
  <c r="E3015" i="13"/>
  <c r="E3016" i="13"/>
  <c r="E3017" i="13"/>
  <c r="E3018" i="13"/>
  <c r="E3019" i="13"/>
  <c r="E3020" i="13"/>
  <c r="E3021" i="13"/>
  <c r="E3022" i="13"/>
  <c r="E3023" i="13"/>
  <c r="E3024" i="13"/>
  <c r="E3025" i="13"/>
  <c r="E3026" i="13"/>
  <c r="E3027" i="13"/>
  <c r="E3028" i="13"/>
  <c r="E3029" i="13"/>
  <c r="E3030" i="13"/>
  <c r="E3031" i="13"/>
  <c r="E3032" i="13"/>
  <c r="E3033" i="13"/>
  <c r="E3034" i="13"/>
  <c r="E3035" i="13"/>
  <c r="E3036" i="13"/>
  <c r="E3037" i="13"/>
  <c r="E3038" i="13"/>
  <c r="E3039" i="13"/>
  <c r="E3040" i="13"/>
  <c r="E3041" i="13"/>
  <c r="E3042" i="13"/>
  <c r="E3043" i="13"/>
  <c r="E3044" i="13"/>
  <c r="E3045" i="13"/>
  <c r="E3046" i="13"/>
  <c r="E3047" i="13"/>
  <c r="E3048" i="13"/>
  <c r="E3049" i="13"/>
  <c r="E3050" i="13"/>
  <c r="E3051" i="13"/>
  <c r="E3052" i="13"/>
  <c r="E3053" i="13"/>
  <c r="E3054" i="13"/>
  <c r="E3055" i="13"/>
  <c r="E3056" i="13"/>
  <c r="E3057" i="13"/>
  <c r="E3058" i="13"/>
  <c r="E3059" i="13"/>
  <c r="E3060" i="13"/>
  <c r="E3061" i="13"/>
  <c r="E3062" i="13"/>
  <c r="E3063" i="13"/>
  <c r="E3064" i="13"/>
  <c r="E3065" i="13"/>
  <c r="E3066" i="13"/>
  <c r="E3067" i="13"/>
  <c r="E3068" i="13"/>
  <c r="E3069" i="13"/>
  <c r="E3070" i="13"/>
  <c r="E3071" i="13"/>
  <c r="E3072" i="13"/>
  <c r="E3073" i="13"/>
  <c r="E3074" i="13"/>
  <c r="E3075" i="13"/>
  <c r="E3076" i="13"/>
  <c r="E3077" i="13"/>
  <c r="E3078" i="13"/>
  <c r="E3079" i="13"/>
  <c r="E3080" i="13"/>
  <c r="E3081" i="13"/>
  <c r="E3082" i="13"/>
  <c r="E3083" i="13"/>
  <c r="E3084" i="13"/>
  <c r="E3085" i="13"/>
  <c r="E3086" i="13"/>
  <c r="E3087" i="13"/>
  <c r="E3088" i="13"/>
  <c r="E3089" i="13"/>
  <c r="E3090" i="13"/>
  <c r="E3091" i="13"/>
  <c r="E3092" i="13"/>
  <c r="E3093" i="13"/>
  <c r="E3094" i="13"/>
  <c r="E3095" i="13"/>
  <c r="E3096" i="13"/>
  <c r="E3097" i="13"/>
  <c r="E3098" i="13"/>
  <c r="E3099" i="13"/>
  <c r="E3100" i="13"/>
  <c r="E3101" i="13"/>
  <c r="E3102" i="13"/>
  <c r="E3103" i="13"/>
  <c r="E3104" i="13"/>
  <c r="E3105" i="13"/>
  <c r="E3106" i="13"/>
  <c r="E3107" i="13"/>
  <c r="E3108" i="13"/>
  <c r="E3109" i="13"/>
  <c r="E3110" i="13"/>
  <c r="E3111" i="13"/>
  <c r="E3112" i="13"/>
  <c r="E3113" i="13"/>
  <c r="E3114" i="13"/>
  <c r="E3115" i="13"/>
  <c r="E3116" i="13"/>
  <c r="E3117" i="13"/>
  <c r="E3118" i="13"/>
  <c r="E3119" i="13"/>
  <c r="E3120" i="13"/>
  <c r="E3121" i="13"/>
  <c r="E3122" i="13"/>
  <c r="E3123" i="13"/>
  <c r="E3124" i="13"/>
  <c r="E3125" i="13"/>
  <c r="E3126" i="13"/>
  <c r="E3127" i="13"/>
  <c r="E3128" i="13"/>
  <c r="E3129" i="13"/>
  <c r="E3130" i="13"/>
  <c r="E3131" i="13"/>
  <c r="E3132" i="13"/>
  <c r="E3133" i="13"/>
  <c r="E3134" i="13"/>
  <c r="E3135" i="13"/>
  <c r="E3136" i="13"/>
  <c r="E3137" i="13"/>
  <c r="E3138" i="13"/>
  <c r="E3139" i="13"/>
  <c r="E3140" i="13"/>
  <c r="E3141" i="13"/>
  <c r="E3142" i="13"/>
  <c r="E3143" i="13"/>
  <c r="E2" i="13"/>
  <c r="N2899" i="7" l="1"/>
  <c r="W2899" i="17" s="1"/>
  <c r="N35" i="7"/>
  <c r="W35" i="17" s="1"/>
  <c r="N99" i="7"/>
  <c r="W99" i="17" s="1"/>
  <c r="N163" i="7"/>
  <c r="W163" i="17" s="1"/>
  <c r="N227" i="7"/>
  <c r="W227" i="17" s="1"/>
  <c r="N291" i="7"/>
  <c r="W291" i="17" s="1"/>
  <c r="N16" i="7"/>
  <c r="W16" i="17" s="1"/>
  <c r="N80" i="7"/>
  <c r="W80" i="17" s="1"/>
  <c r="N144" i="7"/>
  <c r="W144" i="17" s="1"/>
  <c r="N208" i="7"/>
  <c r="W208" i="17" s="1"/>
  <c r="N272" i="7"/>
  <c r="W272" i="17" s="1"/>
  <c r="N336" i="7"/>
  <c r="W336" i="17" s="1"/>
  <c r="N117" i="7"/>
  <c r="W117" i="17" s="1"/>
  <c r="N245" i="7"/>
  <c r="W245" i="17" s="1"/>
  <c r="N357" i="7"/>
  <c r="W357" i="17" s="1"/>
  <c r="N421" i="7"/>
  <c r="W421" i="17" s="1"/>
  <c r="N469" i="7"/>
  <c r="W469" i="17" s="1"/>
  <c r="N485" i="7"/>
  <c r="W485" i="17" s="1"/>
  <c r="N130" i="7"/>
  <c r="W130" i="17" s="1"/>
  <c r="N258" i="7"/>
  <c r="W258" i="17" s="1"/>
  <c r="N364" i="7"/>
  <c r="W364" i="17" s="1"/>
  <c r="N428" i="7"/>
  <c r="W428" i="17" s="1"/>
  <c r="N476" i="7"/>
  <c r="W476" i="17" s="1"/>
  <c r="N492" i="7"/>
  <c r="W492" i="17" s="1"/>
  <c r="N166" i="7"/>
  <c r="W166" i="17" s="1"/>
  <c r="N382" i="7"/>
  <c r="W382" i="17" s="1"/>
  <c r="N502" i="7"/>
  <c r="W502" i="17" s="1"/>
  <c r="N569" i="7"/>
  <c r="W569" i="17" s="1"/>
  <c r="N633" i="7"/>
  <c r="W633" i="17" s="1"/>
  <c r="N697" i="7"/>
  <c r="W697" i="17" s="1"/>
  <c r="N761" i="7"/>
  <c r="W761" i="17" s="1"/>
  <c r="N825" i="7"/>
  <c r="W825" i="17" s="1"/>
  <c r="N889" i="7"/>
  <c r="W889" i="17" s="1"/>
  <c r="N953" i="7"/>
  <c r="W953" i="17" s="1"/>
  <c r="N145" i="7"/>
  <c r="W145" i="17" s="1"/>
  <c r="N337" i="7"/>
  <c r="W337" i="17" s="1"/>
  <c r="N371" i="7"/>
  <c r="W371" i="17" s="1"/>
  <c r="N495" i="7"/>
  <c r="W495" i="17" s="1"/>
  <c r="N564" i="7"/>
  <c r="W564" i="17" s="1"/>
  <c r="N628" i="7"/>
  <c r="W628" i="17" s="1"/>
  <c r="N692" i="7"/>
  <c r="W692" i="17" s="1"/>
  <c r="N756" i="7"/>
  <c r="W756" i="17" s="1"/>
  <c r="N820" i="7"/>
  <c r="W820" i="17" s="1"/>
  <c r="N884" i="7"/>
  <c r="W884" i="17" s="1"/>
  <c r="N948" i="7"/>
  <c r="W948" i="17" s="1"/>
  <c r="N3123" i="7"/>
  <c r="W3123" i="17" s="1"/>
  <c r="N7" i="7"/>
  <c r="W7" i="17" s="1"/>
  <c r="N55" i="7"/>
  <c r="W55" i="17" s="1"/>
  <c r="N71" i="7"/>
  <c r="W71" i="17" s="1"/>
  <c r="N119" i="7"/>
  <c r="W119" i="17" s="1"/>
  <c r="N135" i="7"/>
  <c r="W135" i="17" s="1"/>
  <c r="N183" i="7"/>
  <c r="W183" i="17" s="1"/>
  <c r="N199" i="7"/>
  <c r="W199" i="17" s="1"/>
  <c r="N247" i="7"/>
  <c r="W247" i="17" s="1"/>
  <c r="N263" i="7"/>
  <c r="W263" i="17" s="1"/>
  <c r="N311" i="7"/>
  <c r="W311" i="17" s="1"/>
  <c r="N327" i="7"/>
  <c r="W327" i="17" s="1"/>
  <c r="N36" i="7"/>
  <c r="W36" i="17" s="1"/>
  <c r="N52" i="7"/>
  <c r="W52" i="17" s="1"/>
  <c r="N100" i="7"/>
  <c r="W100" i="17" s="1"/>
  <c r="N116" i="7"/>
  <c r="W116" i="17" s="1"/>
  <c r="N164" i="7"/>
  <c r="W164" i="17" s="1"/>
  <c r="N180" i="7"/>
  <c r="W180" i="17" s="1"/>
  <c r="N228" i="7"/>
  <c r="W228" i="17" s="1"/>
  <c r="N244" i="7"/>
  <c r="W244" i="17" s="1"/>
  <c r="N292" i="7"/>
  <c r="W292" i="17" s="1"/>
  <c r="N308" i="7"/>
  <c r="W308" i="17" s="1"/>
  <c r="N29" i="7"/>
  <c r="W29" i="17" s="1"/>
  <c r="N61" i="7"/>
  <c r="W61" i="17" s="1"/>
  <c r="N157" i="7"/>
  <c r="W157" i="17" s="1"/>
  <c r="N189" i="7"/>
  <c r="W189" i="17" s="1"/>
  <c r="N285" i="7"/>
  <c r="W285" i="17" s="1"/>
  <c r="N317" i="7"/>
  <c r="W317" i="17" s="1"/>
  <c r="N377" i="7"/>
  <c r="W377" i="17" s="1"/>
  <c r="N393" i="7"/>
  <c r="W393" i="17" s="1"/>
  <c r="N441" i="7"/>
  <c r="W441" i="17" s="1"/>
  <c r="N457" i="7"/>
  <c r="W457" i="17" s="1"/>
  <c r="N74" i="7"/>
  <c r="W74" i="17" s="1"/>
  <c r="N202" i="7"/>
  <c r="W202" i="17" s="1"/>
  <c r="N298" i="7"/>
  <c r="W298" i="17" s="1"/>
  <c r="N330" i="7"/>
  <c r="W330" i="17" s="1"/>
  <c r="N384" i="7"/>
  <c r="W384" i="17" s="1"/>
  <c r="N400" i="7"/>
  <c r="W400" i="17" s="1"/>
  <c r="N448" i="7"/>
  <c r="W448" i="17" s="1"/>
  <c r="N464" i="7"/>
  <c r="W464" i="17" s="1"/>
  <c r="N512" i="7"/>
  <c r="W512" i="17" s="1"/>
  <c r="N246" i="7"/>
  <c r="W246" i="17" s="1"/>
  <c r="N310" i="7"/>
  <c r="W310" i="17" s="1"/>
  <c r="N422" i="7"/>
  <c r="W422" i="17" s="1"/>
  <c r="N454" i="7"/>
  <c r="W454" i="17" s="1"/>
  <c r="N525" i="7"/>
  <c r="W525" i="17" s="1"/>
  <c r="N541" i="7"/>
  <c r="W541" i="17" s="1"/>
  <c r="N589" i="7"/>
  <c r="W589" i="17" s="1"/>
  <c r="N605" i="7"/>
  <c r="W605" i="17" s="1"/>
  <c r="N653" i="7"/>
  <c r="W653" i="17" s="1"/>
  <c r="N669" i="7"/>
  <c r="W669" i="17" s="1"/>
  <c r="N733" i="7"/>
  <c r="W733" i="17" s="1"/>
  <c r="N797" i="7"/>
  <c r="W797" i="17" s="1"/>
  <c r="N925" i="7"/>
  <c r="W925" i="17" s="1"/>
  <c r="N973" i="7"/>
  <c r="W973" i="17" s="1"/>
  <c r="N33" i="7"/>
  <c r="W33" i="17" s="1"/>
  <c r="N289" i="7"/>
  <c r="W289" i="17" s="1"/>
  <c r="N443" i="7"/>
  <c r="W443" i="17" s="1"/>
  <c r="N520" i="7"/>
  <c r="W520" i="17" s="1"/>
  <c r="N536" i="7"/>
  <c r="W536" i="17" s="1"/>
  <c r="N600" i="7"/>
  <c r="W600" i="17" s="1"/>
  <c r="N664" i="7"/>
  <c r="W664" i="17" s="1"/>
  <c r="N712" i="7"/>
  <c r="W712" i="17" s="1"/>
  <c r="N728" i="7"/>
  <c r="W728" i="17" s="1"/>
  <c r="N792" i="7"/>
  <c r="W792" i="17" s="1"/>
  <c r="N856" i="7"/>
  <c r="W856" i="17" s="1"/>
  <c r="N920" i="7"/>
  <c r="W920" i="17" s="1"/>
  <c r="N984" i="7"/>
  <c r="W984" i="17" s="1"/>
  <c r="N2955" i="7"/>
  <c r="W2955" i="17" s="1"/>
  <c r="N59" i="7"/>
  <c r="W59" i="17" s="1"/>
  <c r="N123" i="7"/>
  <c r="W123" i="17" s="1"/>
  <c r="N187" i="7"/>
  <c r="W187" i="17" s="1"/>
  <c r="N251" i="7"/>
  <c r="W251" i="17" s="1"/>
  <c r="N315" i="7"/>
  <c r="W315" i="17" s="1"/>
  <c r="N40" i="7"/>
  <c r="W40" i="17" s="1"/>
  <c r="N104" i="7"/>
  <c r="W104" i="17" s="1"/>
  <c r="N168" i="7"/>
  <c r="W168" i="17" s="1"/>
  <c r="N232" i="7"/>
  <c r="W232" i="17" s="1"/>
  <c r="N296" i="7"/>
  <c r="W296" i="17" s="1"/>
  <c r="N37" i="7"/>
  <c r="W37" i="17" s="1"/>
  <c r="N165" i="7"/>
  <c r="W165" i="17" s="1"/>
  <c r="N293" i="7"/>
  <c r="W293" i="17" s="1"/>
  <c r="N381" i="7"/>
  <c r="W381" i="17" s="1"/>
  <c r="N445" i="7"/>
  <c r="W445" i="17" s="1"/>
  <c r="N18" i="7"/>
  <c r="W18" i="17" s="1"/>
  <c r="N50" i="7"/>
  <c r="W50" i="17" s="1"/>
  <c r="N178" i="7"/>
  <c r="W178" i="17" s="1"/>
  <c r="N274" i="7"/>
  <c r="W274" i="17" s="1"/>
  <c r="N306" i="7"/>
  <c r="W306" i="17" s="1"/>
  <c r="N388" i="7"/>
  <c r="W388" i="17" s="1"/>
  <c r="N436" i="7"/>
  <c r="W436" i="17" s="1"/>
  <c r="N452" i="7"/>
  <c r="W452" i="17" s="1"/>
  <c r="N500" i="7"/>
  <c r="W500" i="17" s="1"/>
  <c r="N6" i="7"/>
  <c r="W6" i="17" s="1"/>
  <c r="N198" i="7"/>
  <c r="W198" i="17" s="1"/>
  <c r="N262" i="7"/>
  <c r="W262" i="17" s="1"/>
  <c r="N398" i="7"/>
  <c r="W398" i="17" s="1"/>
  <c r="N430" i="7"/>
  <c r="W430" i="17" s="1"/>
  <c r="N513" i="7"/>
  <c r="W513" i="17" s="1"/>
  <c r="N529" i="7"/>
  <c r="W529" i="17" s="1"/>
  <c r="N577" i="7"/>
  <c r="W577" i="17" s="1"/>
  <c r="N593" i="7"/>
  <c r="W593" i="17" s="1"/>
  <c r="N641" i="7"/>
  <c r="W641" i="17" s="1"/>
  <c r="N657" i="7"/>
  <c r="W657" i="17" s="1"/>
  <c r="N721" i="7"/>
  <c r="W721" i="17" s="1"/>
  <c r="N849" i="7"/>
  <c r="W849" i="17" s="1"/>
  <c r="N913" i="7"/>
  <c r="W913" i="17" s="1"/>
  <c r="N977" i="7"/>
  <c r="W977" i="17" s="1"/>
  <c r="N241" i="7"/>
  <c r="W241" i="17" s="1"/>
  <c r="N506" i="7"/>
  <c r="W506" i="17" s="1"/>
  <c r="N524" i="7"/>
  <c r="W524" i="17" s="1"/>
  <c r="N588" i="7"/>
  <c r="W588" i="17" s="1"/>
  <c r="N652" i="7"/>
  <c r="W652" i="17" s="1"/>
  <c r="N716" i="7"/>
  <c r="W716" i="17" s="1"/>
  <c r="N780" i="7"/>
  <c r="W780" i="17" s="1"/>
  <c r="N844" i="7"/>
  <c r="W844" i="17" s="1"/>
  <c r="N908" i="7"/>
  <c r="W908" i="17" s="1"/>
  <c r="N2931" i="7"/>
  <c r="W2931" i="17" s="1"/>
  <c r="N31" i="7"/>
  <c r="W31" i="17" s="1"/>
  <c r="N95" i="7"/>
  <c r="W95" i="17" s="1"/>
  <c r="N159" i="7"/>
  <c r="W159" i="17" s="1"/>
  <c r="N223" i="7"/>
  <c r="W223" i="17" s="1"/>
  <c r="N287" i="7"/>
  <c r="W287" i="17" s="1"/>
  <c r="N12" i="7"/>
  <c r="W12" i="17" s="1"/>
  <c r="N76" i="7"/>
  <c r="W76" i="17" s="1"/>
  <c r="N140" i="7"/>
  <c r="W140" i="17" s="1"/>
  <c r="N204" i="7"/>
  <c r="W204" i="17" s="1"/>
  <c r="N268" i="7"/>
  <c r="W268" i="17" s="1"/>
  <c r="N332" i="7"/>
  <c r="W332" i="17" s="1"/>
  <c r="N109" i="7"/>
  <c r="W109" i="17" s="1"/>
  <c r="N237" i="7"/>
  <c r="W237" i="17" s="1"/>
  <c r="N353" i="7"/>
  <c r="W353" i="17" s="1"/>
  <c r="N417" i="7"/>
  <c r="W417" i="17" s="1"/>
  <c r="N481" i="7"/>
  <c r="W481" i="17" s="1"/>
  <c r="N122" i="7"/>
  <c r="W122" i="17" s="1"/>
  <c r="N250" i="7"/>
  <c r="W250" i="17" s="1"/>
  <c r="N424" i="7"/>
  <c r="W424" i="17" s="1"/>
  <c r="N488" i="7"/>
  <c r="W488" i="17" s="1"/>
  <c r="N150" i="7"/>
  <c r="W150" i="17" s="1"/>
  <c r="N374" i="7"/>
  <c r="W374" i="17" s="1"/>
  <c r="N497" i="7"/>
  <c r="W497" i="17" s="1"/>
  <c r="N549" i="7"/>
  <c r="W549" i="17" s="1"/>
  <c r="N565" i="7"/>
  <c r="W565" i="17" s="1"/>
  <c r="N613" i="7"/>
  <c r="W613" i="17" s="1"/>
  <c r="N629" i="7"/>
  <c r="W629" i="17" s="1"/>
  <c r="N757" i="7"/>
  <c r="W757" i="17" s="1"/>
  <c r="N821" i="7"/>
  <c r="W821" i="17" s="1"/>
  <c r="N885" i="7"/>
  <c r="W885" i="17" s="1"/>
  <c r="N949" i="7"/>
  <c r="W949" i="17" s="1"/>
  <c r="N129" i="7"/>
  <c r="W129" i="17" s="1"/>
  <c r="N363" i="7"/>
  <c r="W363" i="17" s="1"/>
  <c r="N490" i="7"/>
  <c r="W490" i="17" s="1"/>
  <c r="N560" i="7"/>
  <c r="W560" i="17" s="1"/>
  <c r="N624" i="7"/>
  <c r="W624" i="17" s="1"/>
  <c r="N688" i="7"/>
  <c r="W688" i="17" s="1"/>
  <c r="N816" i="7"/>
  <c r="W816" i="17" s="1"/>
  <c r="N880" i="7"/>
  <c r="W880" i="17" s="1"/>
  <c r="N944" i="7"/>
  <c r="W944" i="17" s="1"/>
  <c r="N41" i="7"/>
  <c r="W41" i="17" s="1"/>
  <c r="N383" i="7"/>
  <c r="W383" i="17" s="1"/>
  <c r="N447" i="7"/>
  <c r="W447" i="17" s="1"/>
  <c r="N602" i="7"/>
  <c r="W602" i="17" s="1"/>
  <c r="N698" i="7"/>
  <c r="W698" i="17" s="1"/>
  <c r="N730" i="7"/>
  <c r="W730" i="17" s="1"/>
  <c r="N826" i="7"/>
  <c r="W826" i="17" s="1"/>
  <c r="N858" i="7"/>
  <c r="W858" i="17" s="1"/>
  <c r="N985" i="7"/>
  <c r="W985" i="17" s="1"/>
  <c r="N1057" i="7"/>
  <c r="W1057" i="17" s="1"/>
  <c r="N1121" i="7"/>
  <c r="W1121" i="17" s="1"/>
  <c r="N1233" i="7"/>
  <c r="W1233" i="17" s="1"/>
  <c r="N1249" i="7"/>
  <c r="W1249" i="17" s="1"/>
  <c r="N1313" i="7"/>
  <c r="W1313" i="17" s="1"/>
  <c r="N126" i="7"/>
  <c r="W126" i="17" s="1"/>
  <c r="N254" i="7"/>
  <c r="W254" i="17" s="1"/>
  <c r="N527" i="7"/>
  <c r="W527" i="17" s="1"/>
  <c r="N623" i="7"/>
  <c r="W623" i="17" s="1"/>
  <c r="N655" i="7"/>
  <c r="W655" i="17" s="1"/>
  <c r="N751" i="7"/>
  <c r="W751" i="17" s="1"/>
  <c r="N783" i="7"/>
  <c r="W783" i="17" s="1"/>
  <c r="N911" i="7"/>
  <c r="W911" i="17" s="1"/>
  <c r="N1020" i="7"/>
  <c r="W1020" i="17" s="1"/>
  <c r="N1084" i="7"/>
  <c r="W1084" i="17" s="1"/>
  <c r="N1148" i="7"/>
  <c r="W1148" i="17" s="1"/>
  <c r="N1212" i="7"/>
  <c r="W1212" i="17" s="1"/>
  <c r="N1276" i="7"/>
  <c r="W1276" i="17" s="1"/>
  <c r="N1340" i="7"/>
  <c r="W1340" i="17" s="1"/>
  <c r="N1404" i="7"/>
  <c r="W1404" i="17" s="1"/>
  <c r="N579" i="7"/>
  <c r="W579" i="17" s="1"/>
  <c r="N771" i="7"/>
  <c r="W771" i="17" s="1"/>
  <c r="N835" i="7"/>
  <c r="W835" i="17" s="1"/>
  <c r="N1046" i="7"/>
  <c r="W1046" i="17" s="1"/>
  <c r="N1174" i="7"/>
  <c r="W1174" i="17" s="1"/>
  <c r="N1302" i="7"/>
  <c r="W1302" i="17" s="1"/>
  <c r="N1402" i="7"/>
  <c r="W1402" i="17" s="1"/>
  <c r="N1531" i="7"/>
  <c r="W1531" i="17" s="1"/>
  <c r="N1659" i="7"/>
  <c r="W1659" i="17" s="1"/>
  <c r="N1723" i="7"/>
  <c r="W1723" i="17" s="1"/>
  <c r="N1787" i="7"/>
  <c r="W1787" i="17" s="1"/>
  <c r="N1915" i="7"/>
  <c r="W1915" i="17" s="1"/>
  <c r="N1979" i="7"/>
  <c r="W1979" i="17" s="1"/>
  <c r="N2043" i="7"/>
  <c r="W2043" i="17" s="1"/>
  <c r="N2107" i="7"/>
  <c r="W2107" i="17" s="1"/>
  <c r="N2155" i="7"/>
  <c r="W2155" i="17" s="1"/>
  <c r="N2171" i="7"/>
  <c r="W2171" i="17" s="1"/>
  <c r="N2235" i="7"/>
  <c r="W2235" i="17" s="1"/>
  <c r="N960" i="7"/>
  <c r="W960" i="17" s="1"/>
  <c r="N201" i="7"/>
  <c r="W201" i="17" s="1"/>
  <c r="N514" i="7"/>
  <c r="W514" i="17" s="1"/>
  <c r="N642" i="7"/>
  <c r="W642" i="17" s="1"/>
  <c r="N738" i="7"/>
  <c r="W738" i="17" s="1"/>
  <c r="N770" i="7"/>
  <c r="W770" i="17" s="1"/>
  <c r="N898" i="7"/>
  <c r="W898" i="17" s="1"/>
  <c r="N990" i="7"/>
  <c r="W990" i="17" s="1"/>
  <c r="N1011" i="7"/>
  <c r="W1011" i="17" s="1"/>
  <c r="N1077" i="7"/>
  <c r="W1077" i="17" s="1"/>
  <c r="N1141" i="7"/>
  <c r="W1141" i="17" s="1"/>
  <c r="N1205" i="7"/>
  <c r="W1205" i="17" s="1"/>
  <c r="N1269" i="7"/>
  <c r="W1269" i="17" s="1"/>
  <c r="N1333" i="7"/>
  <c r="W1333" i="17" s="1"/>
  <c r="N286" i="7"/>
  <c r="W286" i="17" s="1"/>
  <c r="N378" i="7"/>
  <c r="W378" i="17" s="1"/>
  <c r="N695" i="7"/>
  <c r="W695" i="17" s="1"/>
  <c r="N791" i="7"/>
  <c r="W791" i="17" s="1"/>
  <c r="N823" i="7"/>
  <c r="W823" i="17" s="1"/>
  <c r="N951" i="7"/>
  <c r="W951" i="17" s="1"/>
  <c r="N1040" i="7"/>
  <c r="W1040" i="17" s="1"/>
  <c r="N1088" i="7"/>
  <c r="W1088" i="17" s="1"/>
  <c r="N1104" i="7"/>
  <c r="W1104" i="17" s="1"/>
  <c r="N1152" i="7"/>
  <c r="W1152" i="17" s="1"/>
  <c r="N1232" i="7"/>
  <c r="W1232" i="17" s="1"/>
  <c r="N1296" i="7"/>
  <c r="W1296" i="17" s="1"/>
  <c r="N1360" i="7"/>
  <c r="W1360" i="17" s="1"/>
  <c r="N270" i="7"/>
  <c r="W270" i="17" s="1"/>
  <c r="N659" i="7"/>
  <c r="W659" i="17" s="1"/>
  <c r="N915" i="7"/>
  <c r="W915" i="17" s="1"/>
  <c r="N1086" i="7"/>
  <c r="W1086" i="17" s="1"/>
  <c r="N1342" i="7"/>
  <c r="W1342" i="17" s="1"/>
  <c r="N1423" i="7"/>
  <c r="W1423" i="17" s="1"/>
  <c r="N1487" i="7"/>
  <c r="W1487" i="17" s="1"/>
  <c r="N1551" i="7"/>
  <c r="W1551" i="17" s="1"/>
  <c r="N1615" i="7"/>
  <c r="W1615" i="17" s="1"/>
  <c r="N1679" i="7"/>
  <c r="W1679" i="17" s="1"/>
  <c r="N1743" i="7"/>
  <c r="W1743" i="17" s="1"/>
  <c r="N1807" i="7"/>
  <c r="W1807" i="17" s="1"/>
  <c r="N1871" i="7"/>
  <c r="W1871" i="17" s="1"/>
  <c r="N1935" i="7"/>
  <c r="W1935" i="17" s="1"/>
  <c r="N1999" i="7"/>
  <c r="W1999" i="17" s="1"/>
  <c r="N2127" i="7"/>
  <c r="W2127" i="17" s="1"/>
  <c r="N2191" i="7"/>
  <c r="W2191" i="17" s="1"/>
  <c r="N2255" i="7"/>
  <c r="W2255" i="17" s="1"/>
  <c r="N415" i="7"/>
  <c r="W415" i="17" s="1"/>
  <c r="N586" i="7"/>
  <c r="W586" i="17" s="1"/>
  <c r="N714" i="7"/>
  <c r="W714" i="17" s="1"/>
  <c r="N810" i="7"/>
  <c r="W810" i="17" s="1"/>
  <c r="N842" i="7"/>
  <c r="W842" i="17" s="1"/>
  <c r="N970" i="7"/>
  <c r="W970" i="17" s="1"/>
  <c r="N1049" i="7"/>
  <c r="W1049" i="17" s="1"/>
  <c r="N1113" i="7"/>
  <c r="W1113" i="17" s="1"/>
  <c r="N1177" i="7"/>
  <c r="W1177" i="17" s="1"/>
  <c r="N1241" i="7"/>
  <c r="W1241" i="17" s="1"/>
  <c r="N1305" i="7"/>
  <c r="W1305" i="17" s="1"/>
  <c r="N62" i="7"/>
  <c r="W62" i="17" s="1"/>
  <c r="N190" i="7"/>
  <c r="W190" i="17" s="1"/>
  <c r="N458" i="7"/>
  <c r="W458" i="17" s="1"/>
  <c r="N510" i="7"/>
  <c r="W510" i="17" s="1"/>
  <c r="N607" i="7"/>
  <c r="W607" i="17" s="1"/>
  <c r="N639" i="7"/>
  <c r="W639" i="17" s="1"/>
  <c r="N767" i="7"/>
  <c r="W767" i="17" s="1"/>
  <c r="N863" i="7"/>
  <c r="W863" i="17" s="1"/>
  <c r="N895" i="7"/>
  <c r="W895" i="17" s="1"/>
  <c r="N989" i="7"/>
  <c r="W989" i="17" s="1"/>
  <c r="N1010" i="7"/>
  <c r="W1010" i="17" s="1"/>
  <c r="N1076" i="7"/>
  <c r="W1076" i="17" s="1"/>
  <c r="N1140" i="7"/>
  <c r="W1140" i="17" s="1"/>
  <c r="N1204" i="7"/>
  <c r="W1204" i="17" s="1"/>
  <c r="N1268" i="7"/>
  <c r="W1268" i="17" s="1"/>
  <c r="N1332" i="7"/>
  <c r="W1332" i="17" s="1"/>
  <c r="N1396" i="7"/>
  <c r="W1396" i="17" s="1"/>
  <c r="N547" i="7"/>
  <c r="W547" i="17" s="1"/>
  <c r="N739" i="7"/>
  <c r="W739" i="17" s="1"/>
  <c r="N803" i="7"/>
  <c r="W803" i="17" s="1"/>
  <c r="N991" i="7"/>
  <c r="W991" i="17" s="1"/>
  <c r="N1158" i="7"/>
  <c r="W1158" i="17" s="1"/>
  <c r="N1391" i="7"/>
  <c r="W1391" i="17" s="1"/>
  <c r="N1459" i="7"/>
  <c r="W1459" i="17" s="1"/>
  <c r="N1523" i="7"/>
  <c r="W1523" i="17" s="1"/>
  <c r="N1587" i="7"/>
  <c r="W1587" i="17" s="1"/>
  <c r="N1651" i="7"/>
  <c r="W1651" i="17" s="1"/>
  <c r="N1779" i="7"/>
  <c r="W1779" i="17" s="1"/>
  <c r="N1843" i="7"/>
  <c r="W1843" i="17" s="1"/>
  <c r="N1907" i="7"/>
  <c r="W1907" i="17" s="1"/>
  <c r="N1971" i="7"/>
  <c r="W1971" i="17" s="1"/>
  <c r="N2035" i="7"/>
  <c r="W2035" i="17" s="1"/>
  <c r="N2163" i="7"/>
  <c r="W2163" i="17" s="1"/>
  <c r="N2227" i="7"/>
  <c r="W2227" i="17" s="1"/>
  <c r="N976" i="7"/>
  <c r="W976" i="17" s="1"/>
  <c r="N265" i="7"/>
  <c r="W265" i="17" s="1"/>
  <c r="N530" i="7"/>
  <c r="W530" i="17" s="1"/>
  <c r="N658" i="7"/>
  <c r="W658" i="17" s="1"/>
  <c r="N786" i="7"/>
  <c r="W786" i="17" s="1"/>
  <c r="N914" i="7"/>
  <c r="W914" i="17" s="1"/>
  <c r="N1069" i="7"/>
  <c r="W1069" i="17" s="1"/>
  <c r="N1085" i="7"/>
  <c r="W1085" i="17" s="1"/>
  <c r="N1149" i="7"/>
  <c r="W1149" i="17" s="1"/>
  <c r="N1213" i="7"/>
  <c r="W1213" i="17" s="1"/>
  <c r="N1277" i="7"/>
  <c r="W1277" i="17" s="1"/>
  <c r="N1341" i="7"/>
  <c r="W1341" i="17" s="1"/>
  <c r="N410" i="7"/>
  <c r="W410" i="17" s="1"/>
  <c r="N551" i="7"/>
  <c r="W551" i="17" s="1"/>
  <c r="N583" i="7"/>
  <c r="W583" i="17" s="1"/>
  <c r="N711" i="7"/>
  <c r="W711" i="17" s="1"/>
  <c r="N839" i="7"/>
  <c r="W839" i="17" s="1"/>
  <c r="N935" i="7"/>
  <c r="W935" i="17" s="1"/>
  <c r="N967" i="7"/>
  <c r="W967" i="17" s="1"/>
  <c r="N1048" i="7"/>
  <c r="W1048" i="17" s="1"/>
  <c r="N1112" i="7"/>
  <c r="W1112" i="17" s="1"/>
  <c r="N1176" i="7"/>
  <c r="W1176" i="17" s="1"/>
  <c r="N1240" i="7"/>
  <c r="W1240" i="17" s="1"/>
  <c r="N1304" i="7"/>
  <c r="W1304" i="17" s="1"/>
  <c r="N1368" i="7"/>
  <c r="W1368" i="17" s="1"/>
  <c r="N370" i="7"/>
  <c r="W370" i="17" s="1"/>
  <c r="N691" i="7"/>
  <c r="W691" i="17" s="1"/>
  <c r="N883" i="7"/>
  <c r="W883" i="17" s="1"/>
  <c r="N947" i="7"/>
  <c r="W947" i="17" s="1"/>
  <c r="N1070" i="7"/>
  <c r="W1070" i="17" s="1"/>
  <c r="N1102" i="7"/>
  <c r="W1102" i="17" s="1"/>
  <c r="N1230" i="7"/>
  <c r="W1230" i="17" s="1"/>
  <c r="N1354" i="7"/>
  <c r="W1354" i="17" s="1"/>
  <c r="N1431" i="7"/>
  <c r="W1431" i="17" s="1"/>
  <c r="N1495" i="7"/>
  <c r="W1495" i="17" s="1"/>
  <c r="N1559" i="7"/>
  <c r="W1559" i="17" s="1"/>
  <c r="N1623" i="7"/>
  <c r="W1623" i="17" s="1"/>
  <c r="N1687" i="7"/>
  <c r="W1687" i="17" s="1"/>
  <c r="N1751" i="7"/>
  <c r="W1751" i="17" s="1"/>
  <c r="N1815" i="7"/>
  <c r="W1815" i="17" s="1"/>
  <c r="N1879" i="7"/>
  <c r="W1879" i="17" s="1"/>
  <c r="N1943" i="7"/>
  <c r="W1943" i="17" s="1"/>
  <c r="N2007" i="7"/>
  <c r="W2007" i="17" s="1"/>
  <c r="N2071" i="7"/>
  <c r="W2071" i="17" s="1"/>
  <c r="N2135" i="7"/>
  <c r="W2135" i="17" s="1"/>
  <c r="N2263" i="7"/>
  <c r="W2263" i="17" s="1"/>
  <c r="N2331" i="7"/>
  <c r="W2331" i="17" s="1"/>
  <c r="N185" i="7"/>
  <c r="W185" i="17" s="1"/>
  <c r="N574" i="7"/>
  <c r="W574" i="17" s="1"/>
  <c r="N638" i="7"/>
  <c r="W638" i="17" s="1"/>
  <c r="N894" i="7"/>
  <c r="W894" i="17" s="1"/>
  <c r="N1075" i="7"/>
  <c r="W1075" i="17" s="1"/>
  <c r="N1171" i="7"/>
  <c r="W1171" i="17" s="1"/>
  <c r="N1203" i="7"/>
  <c r="W1203" i="17" s="1"/>
  <c r="N1299" i="7"/>
  <c r="W1299" i="17" s="1"/>
  <c r="N1331" i="7"/>
  <c r="W1331" i="17" s="1"/>
  <c r="N1418" i="7"/>
  <c r="W1418" i="17" s="1"/>
  <c r="N1482" i="7"/>
  <c r="W1482" i="17" s="1"/>
  <c r="N1546" i="7"/>
  <c r="W1546" i="17" s="1"/>
  <c r="N1610" i="7"/>
  <c r="W1610" i="17" s="1"/>
  <c r="N1674" i="7"/>
  <c r="W1674" i="17" s="1"/>
  <c r="N1738" i="7"/>
  <c r="W1738" i="17" s="1"/>
  <c r="N1802" i="7"/>
  <c r="W1802" i="17" s="1"/>
  <c r="N1866" i="7"/>
  <c r="W1866" i="17" s="1"/>
  <c r="N1930" i="7"/>
  <c r="W1930" i="17" s="1"/>
  <c r="N1994" i="7"/>
  <c r="W1994" i="17" s="1"/>
  <c r="N2058" i="7"/>
  <c r="W2058" i="17" s="1"/>
  <c r="N2122" i="7"/>
  <c r="W2122" i="17" s="1"/>
  <c r="N2186" i="7"/>
  <c r="W2186" i="17" s="1"/>
  <c r="N2250" i="7"/>
  <c r="W2250" i="17" s="1"/>
  <c r="N2314" i="7"/>
  <c r="W2314" i="17" s="1"/>
  <c r="N2378" i="7"/>
  <c r="W2378" i="17" s="1"/>
  <c r="N630" i="7"/>
  <c r="W630" i="17" s="1"/>
  <c r="N758" i="7"/>
  <c r="W758" i="17" s="1"/>
  <c r="N1377" i="7"/>
  <c r="W1377" i="17" s="1"/>
  <c r="N891" i="7"/>
  <c r="W891" i="17" s="1"/>
  <c r="N1202" i="7"/>
  <c r="W1202" i="17" s="1"/>
  <c r="N1417" i="7"/>
  <c r="W1417" i="17" s="1"/>
  <c r="N1545" i="7"/>
  <c r="W1545" i="17" s="1"/>
  <c r="N1673" i="7"/>
  <c r="W1673" i="17" s="1"/>
  <c r="N870" i="7"/>
  <c r="W870" i="17" s="1"/>
  <c r="N1063" i="7"/>
  <c r="W1063" i="17" s="1"/>
  <c r="N1476" i="7"/>
  <c r="W1476" i="17" s="1"/>
  <c r="N1653" i="7"/>
  <c r="W1653" i="17" s="1"/>
  <c r="N1761" i="7"/>
  <c r="W1761" i="17" s="1"/>
  <c r="N1793" i="7"/>
  <c r="W1793" i="17" s="1"/>
  <c r="N2177" i="7"/>
  <c r="W2177" i="17" s="1"/>
  <c r="N2305" i="7"/>
  <c r="W2305" i="17" s="1"/>
  <c r="N2410" i="7"/>
  <c r="W2410" i="17" s="1"/>
  <c r="N2474" i="7"/>
  <c r="W2474" i="17" s="1"/>
  <c r="N2538" i="7"/>
  <c r="W2538" i="17" s="1"/>
  <c r="N2602" i="7"/>
  <c r="W2602" i="17" s="1"/>
  <c r="N2666" i="7"/>
  <c r="W2666" i="17" s="1"/>
  <c r="N2794" i="7"/>
  <c r="W2794" i="17" s="1"/>
  <c r="N2858" i="7"/>
  <c r="W2858" i="17" s="1"/>
  <c r="N2986" i="7"/>
  <c r="W2986" i="17" s="1"/>
  <c r="N3050" i="7"/>
  <c r="W3050" i="17" s="1"/>
  <c r="N875" i="7"/>
  <c r="W875" i="17" s="1"/>
  <c r="N1413" i="7"/>
  <c r="W1413" i="17" s="1"/>
  <c r="N1613" i="7"/>
  <c r="W1613" i="17" s="1"/>
  <c r="N1764" i="7"/>
  <c r="W1764" i="17" s="1"/>
  <c r="N1892" i="7"/>
  <c r="W1892" i="17" s="1"/>
  <c r="N2020" i="7"/>
  <c r="W2020" i="17" s="1"/>
  <c r="N2276" i="7"/>
  <c r="W2276" i="17" s="1"/>
  <c r="N2395" i="7"/>
  <c r="W2395" i="17" s="1"/>
  <c r="N2459" i="7"/>
  <c r="W2459" i="17" s="1"/>
  <c r="N2523" i="7"/>
  <c r="W2523" i="17" s="1"/>
  <c r="N1146" i="7"/>
  <c r="W1146" i="17" s="1"/>
  <c r="N1512" i="7"/>
  <c r="W1512" i="17" s="1"/>
  <c r="N1816" i="7"/>
  <c r="W1816" i="17" s="1"/>
  <c r="N1944" i="7"/>
  <c r="W1944" i="17" s="1"/>
  <c r="N2072" i="7"/>
  <c r="W2072" i="17" s="1"/>
  <c r="N2200" i="7"/>
  <c r="W2200" i="17" s="1"/>
  <c r="N2328" i="7"/>
  <c r="W2328" i="17" s="1"/>
  <c r="N2421" i="7"/>
  <c r="W2421" i="17" s="1"/>
  <c r="N2485" i="7"/>
  <c r="W2485" i="17" s="1"/>
  <c r="N2533" i="7"/>
  <c r="W2533" i="17" s="1"/>
  <c r="N2549" i="7"/>
  <c r="W2549" i="17" s="1"/>
  <c r="N2597" i="7"/>
  <c r="W2597" i="17" s="1"/>
  <c r="N2613" i="7"/>
  <c r="W2613" i="17" s="1"/>
  <c r="N2677" i="7"/>
  <c r="W2677" i="17" s="1"/>
  <c r="N2805" i="7"/>
  <c r="W2805" i="17" s="1"/>
  <c r="N2869" i="7"/>
  <c r="W2869" i="17" s="1"/>
  <c r="N2933" i="7"/>
  <c r="W2933" i="17" s="1"/>
  <c r="N2997" i="7"/>
  <c r="W2997" i="17" s="1"/>
  <c r="N3061" i="7"/>
  <c r="W3061" i="17" s="1"/>
  <c r="N3125" i="7"/>
  <c r="W3125" i="17" s="1"/>
  <c r="N2181" i="7"/>
  <c r="W2181" i="17" s="1"/>
  <c r="N2383" i="7"/>
  <c r="W2383" i="17" s="1"/>
  <c r="N590" i="7"/>
  <c r="W590" i="17" s="1"/>
  <c r="N846" i="7"/>
  <c r="W846" i="17" s="1"/>
  <c r="N1019" i="7"/>
  <c r="W1019" i="17" s="1"/>
  <c r="N1051" i="7"/>
  <c r="W1051" i="17" s="1"/>
  <c r="N1147" i="7"/>
  <c r="W1147" i="17" s="1"/>
  <c r="N1179" i="7"/>
  <c r="W1179" i="17" s="1"/>
  <c r="N1275" i="7"/>
  <c r="W1275" i="17" s="1"/>
  <c r="N1307" i="7"/>
  <c r="W1307" i="17" s="1"/>
  <c r="N1385" i="7"/>
  <c r="W1385" i="17" s="1"/>
  <c r="N1406" i="7"/>
  <c r="W1406" i="17" s="1"/>
  <c r="N1470" i="7"/>
  <c r="W1470" i="17" s="1"/>
  <c r="N1534" i="7"/>
  <c r="W1534" i="17" s="1"/>
  <c r="N1598" i="7"/>
  <c r="W1598" i="17" s="1"/>
  <c r="N1662" i="7"/>
  <c r="W1662" i="17" s="1"/>
  <c r="N1726" i="7"/>
  <c r="W1726" i="17" s="1"/>
  <c r="N1790" i="7"/>
  <c r="W1790" i="17" s="1"/>
  <c r="N1854" i="7"/>
  <c r="W1854" i="17" s="1"/>
  <c r="N1918" i="7"/>
  <c r="W1918" i="17" s="1"/>
  <c r="N1982" i="7"/>
  <c r="W1982" i="17" s="1"/>
  <c r="N2046" i="7"/>
  <c r="W2046" i="17" s="1"/>
  <c r="N2110" i="7"/>
  <c r="W2110" i="17" s="1"/>
  <c r="N2174" i="7"/>
  <c r="W2174" i="17" s="1"/>
  <c r="N2238" i="7"/>
  <c r="W2238" i="17" s="1"/>
  <c r="N2302" i="7"/>
  <c r="W2302" i="17" s="1"/>
  <c r="N2366" i="7"/>
  <c r="W2366" i="17" s="1"/>
  <c r="N662" i="7"/>
  <c r="W662" i="17" s="1"/>
  <c r="N1023" i="7"/>
  <c r="W1023" i="17" s="1"/>
  <c r="N1087" i="7"/>
  <c r="W1087" i="17" s="1"/>
  <c r="N1488" i="7"/>
  <c r="W1488" i="17" s="1"/>
  <c r="N795" i="7"/>
  <c r="W795" i="17" s="1"/>
  <c r="N1389" i="7"/>
  <c r="W1389" i="17" s="1"/>
  <c r="N1521" i="7"/>
  <c r="W1521" i="17" s="1"/>
  <c r="N1617" i="7"/>
  <c r="W1617" i="17" s="1"/>
  <c r="N1649" i="7"/>
  <c r="W1649" i="17" s="1"/>
  <c r="N678" i="7"/>
  <c r="W678" i="17" s="1"/>
  <c r="N1428" i="7"/>
  <c r="W1428" i="17" s="1"/>
  <c r="N1621" i="7"/>
  <c r="W1621" i="17" s="1"/>
  <c r="N1769" i="7"/>
  <c r="W1769" i="17" s="1"/>
  <c r="N1865" i="7"/>
  <c r="W1865" i="17" s="1"/>
  <c r="N1897" i="7"/>
  <c r="W1897" i="17" s="1"/>
  <c r="N1993" i="7"/>
  <c r="W1993" i="17" s="1"/>
  <c r="N2025" i="7"/>
  <c r="W2025" i="17" s="1"/>
  <c r="N2153" i="7"/>
  <c r="W2153" i="17" s="1"/>
  <c r="N2281" i="7"/>
  <c r="W2281" i="17" s="1"/>
  <c r="N2398" i="7"/>
  <c r="W2398" i="17" s="1"/>
  <c r="N2462" i="7"/>
  <c r="W2462" i="17" s="1"/>
  <c r="N2526" i="7"/>
  <c r="W2526" i="17" s="1"/>
  <c r="N2590" i="7"/>
  <c r="W2590" i="17" s="1"/>
  <c r="N2654" i="7"/>
  <c r="W2654" i="17" s="1"/>
  <c r="N2718" i="7"/>
  <c r="W2718" i="17" s="1"/>
  <c r="N2782" i="7"/>
  <c r="W2782" i="17" s="1"/>
  <c r="N2830" i="7"/>
  <c r="W2830" i="17" s="1"/>
  <c r="N2846" i="7"/>
  <c r="W2846" i="17" s="1"/>
  <c r="N2910" i="7"/>
  <c r="W2910" i="17" s="1"/>
  <c r="N2974" i="7"/>
  <c r="W2974" i="17" s="1"/>
  <c r="N3038" i="7"/>
  <c r="W3038" i="17" s="1"/>
  <c r="N3102" i="7"/>
  <c r="W3102" i="17" s="1"/>
  <c r="N354" i="7"/>
  <c r="W354" i="17" s="1"/>
  <c r="N683" i="7"/>
  <c r="W683" i="17" s="1"/>
  <c r="N1351" i="7"/>
  <c r="W1351" i="17" s="1"/>
  <c r="N1581" i="7"/>
  <c r="W1581" i="17" s="1"/>
  <c r="N1708" i="7"/>
  <c r="W1708" i="17" s="1"/>
  <c r="N1868" i="7"/>
  <c r="W1868" i="17" s="1"/>
  <c r="N1996" i="7"/>
  <c r="W1996" i="17" s="1"/>
  <c r="N2124" i="7"/>
  <c r="W2124" i="17" s="1"/>
  <c r="N2252" i="7"/>
  <c r="W2252" i="17" s="1"/>
  <c r="N2380" i="7"/>
  <c r="W2380" i="17" s="1"/>
  <c r="N2447" i="7"/>
  <c r="W2447" i="17" s="1"/>
  <c r="N2511" i="7"/>
  <c r="W2511" i="17" s="1"/>
  <c r="N843" i="7"/>
  <c r="W843" i="17" s="1"/>
  <c r="N1050" i="7"/>
  <c r="W1050" i="17" s="1"/>
  <c r="N1405" i="7"/>
  <c r="W1405" i="17" s="1"/>
  <c r="N1469" i="7"/>
  <c r="W1469" i="17" s="1"/>
  <c r="N1652" i="7"/>
  <c r="W1652" i="17" s="1"/>
  <c r="N1792" i="7"/>
  <c r="W1792" i="17" s="1"/>
  <c r="N1920" i="7"/>
  <c r="W1920" i="17" s="1"/>
  <c r="N2048" i="7"/>
  <c r="W2048" i="17" s="1"/>
  <c r="N2176" i="7"/>
  <c r="W2176" i="17" s="1"/>
  <c r="N2304" i="7"/>
  <c r="W2304" i="17" s="1"/>
  <c r="N2409" i="7"/>
  <c r="W2409" i="17" s="1"/>
  <c r="N2537" i="7"/>
  <c r="W2537" i="17" s="1"/>
  <c r="N2601" i="7"/>
  <c r="W2601" i="17" s="1"/>
  <c r="N2665" i="7"/>
  <c r="W2665" i="17" s="1"/>
  <c r="N2729" i="7"/>
  <c r="W2729" i="17" s="1"/>
  <c r="N2793" i="7"/>
  <c r="W2793" i="17" s="1"/>
  <c r="N2857" i="7"/>
  <c r="W2857" i="17" s="1"/>
  <c r="N2921" i="7"/>
  <c r="W2921" i="17" s="1"/>
  <c r="N2985" i="7"/>
  <c r="W2985" i="17" s="1"/>
  <c r="N3049" i="7"/>
  <c r="W3049" i="17" s="1"/>
  <c r="N3113" i="7"/>
  <c r="W3113" i="17" s="1"/>
  <c r="N1207" i="7"/>
  <c r="W1207" i="17" s="1"/>
  <c r="N1532" i="7"/>
  <c r="W1532" i="17" s="1"/>
  <c r="N2323" i="7"/>
  <c r="W2323" i="17" s="1"/>
  <c r="N57" i="7"/>
  <c r="W57" i="17" s="1"/>
  <c r="N542" i="7"/>
  <c r="W542" i="17" s="1"/>
  <c r="N606" i="7"/>
  <c r="W606" i="17" s="1"/>
  <c r="N798" i="7"/>
  <c r="W798" i="17" s="1"/>
  <c r="N862" i="7"/>
  <c r="W862" i="17" s="1"/>
  <c r="N1155" i="7"/>
  <c r="W1155" i="17" s="1"/>
  <c r="N1187" i="7"/>
  <c r="W1187" i="17" s="1"/>
  <c r="N1283" i="7"/>
  <c r="W1283" i="17" s="1"/>
  <c r="N1315" i="7"/>
  <c r="W1315" i="17" s="1"/>
  <c r="N1474" i="7"/>
  <c r="W1474" i="17" s="1"/>
  <c r="N1538" i="7"/>
  <c r="W1538" i="17" s="1"/>
  <c r="N1602" i="7"/>
  <c r="W1602" i="17" s="1"/>
  <c r="N1666" i="7"/>
  <c r="W1666" i="17" s="1"/>
  <c r="N1730" i="7"/>
  <c r="W1730" i="17" s="1"/>
  <c r="N1794" i="7"/>
  <c r="W1794" i="17" s="1"/>
  <c r="N1858" i="7"/>
  <c r="W1858" i="17" s="1"/>
  <c r="N2050" i="7"/>
  <c r="W2050" i="17" s="1"/>
  <c r="N2114" i="7"/>
  <c r="W2114" i="17" s="1"/>
  <c r="N2178" i="7"/>
  <c r="W2178" i="17" s="1"/>
  <c r="N2242" i="7"/>
  <c r="W2242" i="17" s="1"/>
  <c r="N2306" i="7"/>
  <c r="W2306" i="17" s="1"/>
  <c r="N2370" i="7"/>
  <c r="W2370" i="17" s="1"/>
  <c r="N566" i="7"/>
  <c r="W566" i="17" s="1"/>
  <c r="N694" i="7"/>
  <c r="W694" i="17" s="1"/>
  <c r="N1103" i="7"/>
  <c r="W1103" i="17" s="1"/>
  <c r="N1355" i="7"/>
  <c r="W1355" i="17" s="1"/>
  <c r="N1496" i="7"/>
  <c r="W1496" i="17" s="1"/>
  <c r="N699" i="7"/>
  <c r="W699" i="17" s="1"/>
  <c r="N827" i="7"/>
  <c r="W827" i="17" s="1"/>
  <c r="N1170" i="7"/>
  <c r="W1170" i="17" s="1"/>
  <c r="N1399" i="7"/>
  <c r="W1399" i="17" s="1"/>
  <c r="N1529" i="7"/>
  <c r="W1529" i="17" s="1"/>
  <c r="N1625" i="7"/>
  <c r="W1625" i="17" s="1"/>
  <c r="N1657" i="7"/>
  <c r="W1657" i="17" s="1"/>
  <c r="N1371" i="7"/>
  <c r="W1371" i="17" s="1"/>
  <c r="N1444" i="7"/>
  <c r="W1444" i="17" s="1"/>
  <c r="N1632" i="7"/>
  <c r="W1632" i="17" s="1"/>
  <c r="N1777" i="7"/>
  <c r="W1777" i="17" s="1"/>
  <c r="N1905" i="7"/>
  <c r="W1905" i="17" s="1"/>
  <c r="N2033" i="7"/>
  <c r="W2033" i="17" s="1"/>
  <c r="N2129" i="7"/>
  <c r="W2129" i="17" s="1"/>
  <c r="N2161" i="7"/>
  <c r="W2161" i="17" s="1"/>
  <c r="N2289" i="7"/>
  <c r="W2289" i="17" s="1"/>
  <c r="N2402" i="7"/>
  <c r="W2402" i="17" s="1"/>
  <c r="N2466" i="7"/>
  <c r="W2466" i="17" s="1"/>
  <c r="N2530" i="7"/>
  <c r="W2530" i="17" s="1"/>
  <c r="N2594" i="7"/>
  <c r="W2594" i="17" s="1"/>
  <c r="N2722" i="7"/>
  <c r="W2722" i="17" s="1"/>
  <c r="N2786" i="7"/>
  <c r="W2786" i="17" s="1"/>
  <c r="N2850" i="7"/>
  <c r="W2850" i="17" s="1"/>
  <c r="N2914" i="7"/>
  <c r="W2914" i="17" s="1"/>
  <c r="N2978" i="7"/>
  <c r="W2978" i="17" s="1"/>
  <c r="N3026" i="7"/>
  <c r="W3026" i="17" s="1"/>
  <c r="N3106" i="7"/>
  <c r="W3106" i="17" s="1"/>
  <c r="N747" i="7"/>
  <c r="W747" i="17" s="1"/>
  <c r="N1373" i="7"/>
  <c r="W1373" i="17" s="1"/>
  <c r="N1592" i="7"/>
  <c r="W1592" i="17" s="1"/>
  <c r="N1748" i="7"/>
  <c r="W1748" i="17" s="1"/>
  <c r="N1876" i="7"/>
  <c r="W1876" i="17" s="1"/>
  <c r="N2004" i="7"/>
  <c r="W2004" i="17" s="1"/>
  <c r="N2132" i="7"/>
  <c r="W2132" i="17" s="1"/>
  <c r="N2260" i="7"/>
  <c r="W2260" i="17" s="1"/>
  <c r="N2387" i="7"/>
  <c r="W2387" i="17" s="1"/>
  <c r="N2451" i="7"/>
  <c r="W2451" i="17" s="1"/>
  <c r="N2515" i="7"/>
  <c r="W2515" i="17" s="1"/>
  <c r="N1082" i="7"/>
  <c r="W1082" i="17" s="1"/>
  <c r="N1485" i="7"/>
  <c r="W1485" i="17" s="1"/>
  <c r="N1661" i="7"/>
  <c r="W1661" i="17" s="1"/>
  <c r="N1800" i="7"/>
  <c r="W1800" i="17" s="1"/>
  <c r="N1928" i="7"/>
  <c r="W1928" i="17" s="1"/>
  <c r="N2152" i="7"/>
  <c r="W2152" i="17" s="1"/>
  <c r="N2184" i="7"/>
  <c r="W2184" i="17" s="1"/>
  <c r="N2312" i="7"/>
  <c r="W2312" i="17" s="1"/>
  <c r="N2413" i="7"/>
  <c r="W2413" i="17" s="1"/>
  <c r="N2541" i="7"/>
  <c r="W2541" i="17" s="1"/>
  <c r="N2669" i="7"/>
  <c r="W2669" i="17" s="1"/>
  <c r="N2797" i="7"/>
  <c r="W2797" i="17" s="1"/>
  <c r="N2861" i="7"/>
  <c r="W2861" i="17" s="1"/>
  <c r="N2909" i="7"/>
  <c r="W2909" i="17" s="1"/>
  <c r="N2925" i="7"/>
  <c r="W2925" i="17" s="1"/>
  <c r="N3005" i="7"/>
  <c r="W3005" i="17" s="1"/>
  <c r="N3053" i="7"/>
  <c r="W3053" i="17" s="1"/>
  <c r="N3101" i="7"/>
  <c r="W3101" i="17" s="1"/>
  <c r="N3117" i="7"/>
  <c r="W3117" i="17" s="1"/>
  <c r="N2343" i="7"/>
  <c r="W2343" i="17" s="1"/>
  <c r="N359" i="7"/>
  <c r="W359" i="17" s="1"/>
  <c r="N622" i="7"/>
  <c r="W622" i="17" s="1"/>
  <c r="N686" i="7"/>
  <c r="W686" i="17" s="1"/>
  <c r="N750" i="7"/>
  <c r="W750" i="17" s="1"/>
  <c r="N878" i="7"/>
  <c r="W878" i="17" s="1"/>
  <c r="N942" i="7"/>
  <c r="W942" i="17" s="1"/>
  <c r="N998" i="7"/>
  <c r="W998" i="17" s="1"/>
  <c r="N1099" i="7"/>
  <c r="W1099" i="17" s="1"/>
  <c r="N1195" i="7"/>
  <c r="W1195" i="17" s="1"/>
  <c r="N1227" i="7"/>
  <c r="W1227" i="17" s="1"/>
  <c r="N1259" i="7"/>
  <c r="W1259" i="17" s="1"/>
  <c r="N1353" i="7"/>
  <c r="W1353" i="17" s="1"/>
  <c r="N1414" i="7"/>
  <c r="W1414" i="17" s="1"/>
  <c r="N1430" i="7"/>
  <c r="W1430" i="17" s="1"/>
  <c r="N1446" i="7"/>
  <c r="W1446" i="17" s="1"/>
  <c r="N1494" i="7"/>
  <c r="W1494" i="17" s="1"/>
  <c r="N1558" i="7"/>
  <c r="W1558" i="17" s="1"/>
  <c r="N1622" i="7"/>
  <c r="W1622" i="17" s="1"/>
  <c r="N1686" i="7"/>
  <c r="W1686" i="17" s="1"/>
  <c r="N1750" i="7"/>
  <c r="W1750" i="17" s="1"/>
  <c r="N1814" i="7"/>
  <c r="W1814" i="17" s="1"/>
  <c r="N1878" i="7"/>
  <c r="W1878" i="17" s="1"/>
  <c r="N1926" i="7"/>
  <c r="W1926" i="17" s="1"/>
  <c r="N1942" i="7"/>
  <c r="W1942" i="17" s="1"/>
  <c r="N1990" i="7"/>
  <c r="W1990" i="17" s="1"/>
  <c r="N2006" i="7"/>
  <c r="W2006" i="17" s="1"/>
  <c r="N2054" i="7"/>
  <c r="W2054" i="17" s="1"/>
  <c r="N2070" i="7"/>
  <c r="W2070" i="17" s="1"/>
  <c r="N2086" i="7"/>
  <c r="W2086" i="17" s="1"/>
  <c r="N2118" i="7"/>
  <c r="W2118" i="17" s="1"/>
  <c r="N2134" i="7"/>
  <c r="W2134" i="17" s="1"/>
  <c r="N2198" i="7"/>
  <c r="W2198" i="17" s="1"/>
  <c r="N2278" i="7"/>
  <c r="W2278" i="17" s="1"/>
  <c r="N2310" i="7"/>
  <c r="W2310" i="17" s="1"/>
  <c r="N2326" i="7"/>
  <c r="W2326" i="17" s="1"/>
  <c r="N2342" i="7"/>
  <c r="W2342" i="17" s="1"/>
  <c r="N25" i="7"/>
  <c r="W25" i="17" s="1"/>
  <c r="N439" i="7"/>
  <c r="W439" i="17" s="1"/>
  <c r="N726" i="7"/>
  <c r="W726" i="17" s="1"/>
  <c r="N854" i="7"/>
  <c r="W854" i="17" s="1"/>
  <c r="N982" i="7"/>
  <c r="W982" i="17" s="1"/>
  <c r="N1119" i="7"/>
  <c r="W1119" i="17" s="1"/>
  <c r="N1183" i="7"/>
  <c r="W1183" i="17" s="1"/>
  <c r="N1247" i="7"/>
  <c r="W1247" i="17" s="1"/>
  <c r="N1408" i="7"/>
  <c r="W1408" i="17" s="1"/>
  <c r="N450" i="7"/>
  <c r="W450" i="17" s="1"/>
  <c r="N859" i="7"/>
  <c r="W859" i="17" s="1"/>
  <c r="N986" i="7"/>
  <c r="W986" i="17" s="1"/>
  <c r="N1250" i="7"/>
  <c r="W1250" i="17" s="1"/>
  <c r="N1314" i="7"/>
  <c r="W1314" i="17" s="1"/>
  <c r="N1409" i="7"/>
  <c r="W1409" i="17" s="1"/>
  <c r="N1441" i="7"/>
  <c r="W1441" i="17" s="1"/>
  <c r="N1473" i="7"/>
  <c r="W1473" i="17" s="1"/>
  <c r="N1569" i="7"/>
  <c r="W1569" i="17" s="1"/>
  <c r="N1601" i="7"/>
  <c r="W1601" i="17" s="1"/>
  <c r="N1697" i="7"/>
  <c r="W1697" i="17" s="1"/>
  <c r="N550" i="7"/>
  <c r="W550" i="17" s="1"/>
  <c r="N1031" i="7"/>
  <c r="W1031" i="17" s="1"/>
  <c r="N1159" i="7"/>
  <c r="W1159" i="17" s="1"/>
  <c r="N1460" i="7"/>
  <c r="W1460" i="17" s="1"/>
  <c r="N1516" i="7"/>
  <c r="W1516" i="17" s="1"/>
  <c r="N1557" i="7"/>
  <c r="W1557" i="17" s="1"/>
  <c r="N1644" i="7"/>
  <c r="W1644" i="17" s="1"/>
  <c r="N1685" i="7"/>
  <c r="W1685" i="17" s="1"/>
  <c r="N1721" i="7"/>
  <c r="W1721" i="17" s="1"/>
  <c r="N1817" i="7"/>
  <c r="W1817" i="17" s="1"/>
  <c r="N1849" i="7"/>
  <c r="W1849" i="17" s="1"/>
  <c r="N1913" i="7"/>
  <c r="W1913" i="17" s="1"/>
  <c r="N1945" i="7"/>
  <c r="W1945" i="17" s="1"/>
  <c r="N2073" i="7"/>
  <c r="W2073" i="17" s="1"/>
  <c r="N2105" i="7"/>
  <c r="W2105" i="17" s="1"/>
  <c r="N2169" i="7"/>
  <c r="W2169" i="17" s="1"/>
  <c r="N2201" i="7"/>
  <c r="W2201" i="17" s="1"/>
  <c r="N2233" i="7"/>
  <c r="W2233" i="17" s="1"/>
  <c r="N2297" i="7"/>
  <c r="W2297" i="17" s="1"/>
  <c r="N2329" i="7"/>
  <c r="W2329" i="17" s="1"/>
  <c r="N2406" i="7"/>
  <c r="W2406" i="17" s="1"/>
  <c r="N2422" i="7"/>
  <c r="W2422" i="17" s="1"/>
  <c r="N2438" i="7"/>
  <c r="W2438" i="17" s="1"/>
  <c r="N2486" i="7"/>
  <c r="W2486" i="17" s="1"/>
  <c r="N2502" i="7"/>
  <c r="W2502" i="17" s="1"/>
  <c r="N2534" i="7"/>
  <c r="W2534" i="17" s="1"/>
  <c r="N2550" i="7"/>
  <c r="W2550" i="17" s="1"/>
  <c r="N2598" i="7"/>
  <c r="W2598" i="17" s="1"/>
  <c r="N2614" i="7"/>
  <c r="W2614" i="17" s="1"/>
  <c r="N2630" i="7"/>
  <c r="W2630" i="17" s="1"/>
  <c r="N2678" i="7"/>
  <c r="W2678" i="17" s="1"/>
  <c r="N2694" i="7"/>
  <c r="W2694" i="17" s="1"/>
  <c r="N2710" i="7"/>
  <c r="W2710" i="17" s="1"/>
  <c r="N2726" i="7"/>
  <c r="W2726" i="17" s="1"/>
  <c r="N2742" i="7"/>
  <c r="W2742" i="17" s="1"/>
  <c r="N2758" i="7"/>
  <c r="W2758" i="17" s="1"/>
  <c r="N2774" i="7"/>
  <c r="W2774" i="17" s="1"/>
  <c r="N2790" i="7"/>
  <c r="W2790" i="17" s="1"/>
  <c r="N2806" i="7"/>
  <c r="W2806" i="17" s="1"/>
  <c r="N2822" i="7"/>
  <c r="W2822" i="17" s="1"/>
  <c r="N2838" i="7"/>
  <c r="W2838" i="17" s="1"/>
  <c r="N2854" i="7"/>
  <c r="W2854" i="17" s="1"/>
  <c r="N2870" i="7"/>
  <c r="W2870" i="17" s="1"/>
  <c r="N2886" i="7"/>
  <c r="W2886" i="17" s="1"/>
  <c r="N2902" i="7"/>
  <c r="W2902" i="17" s="1"/>
  <c r="N2918" i="7"/>
  <c r="W2918" i="17" s="1"/>
  <c r="N2934" i="7"/>
  <c r="W2934" i="17" s="1"/>
  <c r="N2950" i="7"/>
  <c r="W2950" i="17" s="1"/>
  <c r="N2982" i="7"/>
  <c r="W2982" i="17" s="1"/>
  <c r="N2998" i="7"/>
  <c r="W2998" i="17" s="1"/>
  <c r="N3014" i="7"/>
  <c r="W3014" i="17" s="1"/>
  <c r="N3046" i="7"/>
  <c r="W3046" i="17" s="1"/>
  <c r="N3062" i="7"/>
  <c r="W3062" i="17" s="1"/>
  <c r="N3078" i="7"/>
  <c r="W3078" i="17" s="1"/>
  <c r="N3094" i="7"/>
  <c r="W3094" i="17" s="1"/>
  <c r="N3110" i="7"/>
  <c r="W3110" i="17" s="1"/>
  <c r="N3126" i="7"/>
  <c r="W3126" i="17" s="1"/>
  <c r="N3142" i="7"/>
  <c r="W3142" i="17" s="1"/>
  <c r="N811" i="7"/>
  <c r="W811" i="17" s="1"/>
  <c r="N1034" i="7"/>
  <c r="W1034" i="17" s="1"/>
  <c r="N1162" i="7"/>
  <c r="W1162" i="17" s="1"/>
  <c r="N1461" i="7"/>
  <c r="W1461" i="17" s="1"/>
  <c r="N1517" i="7"/>
  <c r="W1517" i="17" s="1"/>
  <c r="N1560" i="7"/>
  <c r="W1560" i="17" s="1"/>
  <c r="N1604" i="7"/>
  <c r="W1604" i="17" s="1"/>
  <c r="N1645" i="7"/>
  <c r="W1645" i="17" s="1"/>
  <c r="N1688" i="7"/>
  <c r="W1688" i="17" s="1"/>
  <c r="N1724" i="7"/>
  <c r="W1724" i="17" s="1"/>
  <c r="N1788" i="7"/>
  <c r="W1788" i="17" s="1"/>
  <c r="N1820" i="7"/>
  <c r="W1820" i="17" s="1"/>
  <c r="N1916" i="7"/>
  <c r="W1916" i="17" s="1"/>
  <c r="N1948" i="7"/>
  <c r="W1948" i="17" s="1"/>
  <c r="N1980" i="7"/>
  <c r="W1980" i="17" s="1"/>
  <c r="N2012" i="7"/>
  <c r="W2012" i="17" s="1"/>
  <c r="N2044" i="7"/>
  <c r="W2044" i="17" s="1"/>
  <c r="N2076" i="7"/>
  <c r="W2076" i="17" s="1"/>
  <c r="N2140" i="7"/>
  <c r="W2140" i="17" s="1"/>
  <c r="N2172" i="7"/>
  <c r="W2172" i="17" s="1"/>
  <c r="N2204" i="7"/>
  <c r="W2204" i="17" s="1"/>
  <c r="N2236" i="7"/>
  <c r="W2236" i="17" s="1"/>
  <c r="N2268" i="7"/>
  <c r="W2268" i="17" s="1"/>
  <c r="N2300" i="7"/>
  <c r="W2300" i="17" s="1"/>
  <c r="N2332" i="7"/>
  <c r="W2332" i="17" s="1"/>
  <c r="N2407" i="7"/>
  <c r="W2407" i="17" s="1"/>
  <c r="N2423" i="7"/>
  <c r="W2423" i="17" s="1"/>
  <c r="N2455" i="7"/>
  <c r="W2455" i="17" s="1"/>
  <c r="N2471" i="7"/>
  <c r="W2471" i="17" s="1"/>
  <c r="N2487" i="7"/>
  <c r="W2487" i="17" s="1"/>
  <c r="N2503" i="7"/>
  <c r="W2503" i="17" s="1"/>
  <c r="N2519" i="7"/>
  <c r="W2519" i="17" s="1"/>
  <c r="N418" i="7"/>
  <c r="W418" i="17" s="1"/>
  <c r="N715" i="7"/>
  <c r="W715" i="17" s="1"/>
  <c r="N1242" i="7"/>
  <c r="W1242" i="17" s="1"/>
  <c r="N1362" i="7"/>
  <c r="W1362" i="17" s="1"/>
  <c r="N1437" i="7"/>
  <c r="W1437" i="17" s="1"/>
  <c r="N1544" i="7"/>
  <c r="W1544" i="17" s="1"/>
  <c r="N1588" i="7"/>
  <c r="W1588" i="17" s="1"/>
  <c r="N1629" i="7"/>
  <c r="W1629" i="17" s="1"/>
  <c r="N1672" i="7"/>
  <c r="W1672" i="17" s="1"/>
  <c r="N1712" i="7"/>
  <c r="W1712" i="17" s="1"/>
  <c r="N1776" i="7"/>
  <c r="W1776" i="17" s="1"/>
  <c r="N1808" i="7"/>
  <c r="W1808" i="17" s="1"/>
  <c r="N1840" i="7"/>
  <c r="W1840" i="17" s="1"/>
  <c r="N1872" i="7"/>
  <c r="W1872" i="17" s="1"/>
  <c r="N1904" i="7"/>
  <c r="W1904" i="17" s="1"/>
  <c r="N1936" i="7"/>
  <c r="W1936" i="17" s="1"/>
  <c r="N1968" i="7"/>
  <c r="W1968" i="17" s="1"/>
  <c r="N2000" i="7"/>
  <c r="W2000" i="17" s="1"/>
  <c r="N2032" i="7"/>
  <c r="W2032" i="17" s="1"/>
  <c r="N2096" i="7"/>
  <c r="W2096" i="17" s="1"/>
  <c r="N2128" i="7"/>
  <c r="W2128" i="17" s="1"/>
  <c r="N2160" i="7"/>
  <c r="W2160" i="17" s="1"/>
  <c r="N2192" i="7"/>
  <c r="W2192" i="17" s="1"/>
  <c r="N2224" i="7"/>
  <c r="W2224" i="17" s="1"/>
  <c r="N2256" i="7"/>
  <c r="W2256" i="17" s="1"/>
  <c r="N2288" i="7"/>
  <c r="W2288" i="17" s="1"/>
  <c r="N2320" i="7"/>
  <c r="W2320" i="17" s="1"/>
  <c r="N2384" i="7"/>
  <c r="W2384" i="17" s="1"/>
  <c r="N2401" i="7"/>
  <c r="W2401" i="17" s="1"/>
  <c r="N2417" i="7"/>
  <c r="W2417" i="17" s="1"/>
  <c r="N2433" i="7"/>
  <c r="W2433" i="17" s="1"/>
  <c r="N2449" i="7"/>
  <c r="W2449" i="17" s="1"/>
  <c r="N2465" i="7"/>
  <c r="W2465" i="17" s="1"/>
  <c r="N2481" i="7"/>
  <c r="W2481" i="17" s="1"/>
  <c r="N2497" i="7"/>
  <c r="W2497" i="17" s="1"/>
  <c r="N2513" i="7"/>
  <c r="W2513" i="17" s="1"/>
  <c r="N2529" i="7"/>
  <c r="W2529" i="17" s="1"/>
  <c r="N2545" i="7"/>
  <c r="W2545" i="17" s="1"/>
  <c r="N2561" i="7"/>
  <c r="W2561" i="17" s="1"/>
  <c r="N2577" i="7"/>
  <c r="W2577" i="17" s="1"/>
  <c r="N2593" i="7"/>
  <c r="W2593" i="17" s="1"/>
  <c r="N2609" i="7"/>
  <c r="W2609" i="17" s="1"/>
  <c r="N2625" i="7"/>
  <c r="W2625" i="17" s="1"/>
  <c r="N2641" i="7"/>
  <c r="W2641" i="17" s="1"/>
  <c r="N2657" i="7"/>
  <c r="W2657" i="17" s="1"/>
  <c r="N2673" i="7"/>
  <c r="W2673" i="17" s="1"/>
  <c r="N2689" i="7"/>
  <c r="W2689" i="17" s="1"/>
  <c r="N2705" i="7"/>
  <c r="W2705" i="17" s="1"/>
  <c r="N2721" i="7"/>
  <c r="W2721" i="17" s="1"/>
  <c r="N2753" i="7"/>
  <c r="W2753" i="17" s="1"/>
  <c r="N2769" i="7"/>
  <c r="W2769" i="17" s="1"/>
  <c r="N2801" i="7"/>
  <c r="W2801" i="17" s="1"/>
  <c r="N2817" i="7"/>
  <c r="W2817" i="17" s="1"/>
  <c r="N2833" i="7"/>
  <c r="W2833" i="17" s="1"/>
  <c r="N2865" i="7"/>
  <c r="W2865" i="17" s="1"/>
  <c r="N2881" i="7"/>
  <c r="W2881" i="17" s="1"/>
  <c r="N2897" i="7"/>
  <c r="W2897" i="17" s="1"/>
  <c r="N2913" i="7"/>
  <c r="W2913" i="17" s="1"/>
  <c r="N2929" i="7"/>
  <c r="W2929" i="17" s="1"/>
  <c r="N2945" i="7"/>
  <c r="W2945" i="17" s="1"/>
  <c r="N2961" i="7"/>
  <c r="W2961" i="17" s="1"/>
  <c r="N2977" i="7"/>
  <c r="W2977" i="17" s="1"/>
  <c r="N2993" i="7"/>
  <c r="W2993" i="17" s="1"/>
  <c r="N3025" i="7"/>
  <c r="W3025" i="17" s="1"/>
  <c r="N3041" i="7"/>
  <c r="W3041" i="17" s="1"/>
  <c r="N3073" i="7"/>
  <c r="W3073" i="17" s="1"/>
  <c r="N3089" i="7"/>
  <c r="W3089" i="17" s="1"/>
  <c r="N3105" i="7"/>
  <c r="W3105" i="17" s="1"/>
  <c r="N3121" i="7"/>
  <c r="W3121" i="17" s="1"/>
  <c r="N3137" i="7"/>
  <c r="W3137" i="17" s="1"/>
  <c r="N902" i="7"/>
  <c r="W902" i="17" s="1"/>
  <c r="N1420" i="7"/>
  <c r="W1420" i="17" s="1"/>
  <c r="N1616" i="7"/>
  <c r="W1616" i="17" s="1"/>
  <c r="N1765" i="7"/>
  <c r="W1765" i="17" s="1"/>
  <c r="N1893" i="7"/>
  <c r="W1893" i="17" s="1"/>
  <c r="N3133" i="7"/>
  <c r="W3133" i="17" s="1"/>
  <c r="N1989" i="7"/>
  <c r="W1989" i="17" s="1"/>
  <c r="N2149" i="7"/>
  <c r="W2149" i="17" s="1"/>
  <c r="N2341" i="7"/>
  <c r="W2341" i="17" s="1"/>
  <c r="N2428" i="7"/>
  <c r="W2428" i="17" s="1"/>
  <c r="N2492" i="7"/>
  <c r="W2492" i="17" s="1"/>
  <c r="N2543" i="7"/>
  <c r="W2543" i="17" s="1"/>
  <c r="N2575" i="7"/>
  <c r="W2575" i="17" s="1"/>
  <c r="N2607" i="7"/>
  <c r="W2607" i="17" s="1"/>
  <c r="N2639" i="7"/>
  <c r="W2639" i="17" s="1"/>
  <c r="N2671" i="7"/>
  <c r="W2671" i="17" s="1"/>
  <c r="N2703" i="7"/>
  <c r="W2703" i="17" s="1"/>
  <c r="N2767" i="7"/>
  <c r="W2767" i="17" s="1"/>
  <c r="N2799" i="7"/>
  <c r="W2799" i="17" s="1"/>
  <c r="N2831" i="7"/>
  <c r="W2831" i="17" s="1"/>
  <c r="N2863" i="7"/>
  <c r="W2863" i="17" s="1"/>
  <c r="N2895" i="7"/>
  <c r="W2895" i="17" s="1"/>
  <c r="N2927" i="7"/>
  <c r="W2927" i="17" s="1"/>
  <c r="N2959" i="7"/>
  <c r="W2959" i="17" s="1"/>
  <c r="N2991" i="7"/>
  <c r="W2991" i="17" s="1"/>
  <c r="N3023" i="7"/>
  <c r="W3023" i="17" s="1"/>
  <c r="N3055" i="7"/>
  <c r="W3055" i="17" s="1"/>
  <c r="N3087" i="7"/>
  <c r="W3087" i="17" s="1"/>
  <c r="N3119" i="7"/>
  <c r="W3119" i="17" s="1"/>
  <c r="N407" i="7"/>
  <c r="W407" i="17" s="1"/>
  <c r="N1239" i="7"/>
  <c r="W1239" i="17" s="1"/>
  <c r="N1541" i="7"/>
  <c r="W1541" i="17" s="1"/>
  <c r="N1709" i="7"/>
  <c r="W1709" i="17" s="1"/>
  <c r="N1837" i="7"/>
  <c r="W1837" i="17" s="1"/>
  <c r="N1965" i="7"/>
  <c r="W1965" i="17" s="1"/>
  <c r="N2093" i="7"/>
  <c r="W2093" i="17" s="1"/>
  <c r="N2221" i="7"/>
  <c r="W2221" i="17" s="1"/>
  <c r="N2349" i="7"/>
  <c r="W2349" i="17" s="1"/>
  <c r="N2432" i="7"/>
  <c r="W2432" i="17" s="1"/>
  <c r="N2496" i="7"/>
  <c r="W2496" i="17" s="1"/>
  <c r="N2544" i="7"/>
  <c r="W2544" i="17" s="1"/>
  <c r="N2576" i="7"/>
  <c r="W2576" i="17" s="1"/>
  <c r="N2608" i="7"/>
  <c r="W2608" i="17" s="1"/>
  <c r="N2672" i="7"/>
  <c r="W2672" i="17" s="1"/>
  <c r="N2704" i="7"/>
  <c r="W2704" i="17" s="1"/>
  <c r="N2736" i="7"/>
  <c r="W2736" i="17" s="1"/>
  <c r="N2768" i="7"/>
  <c r="W2768" i="17" s="1"/>
  <c r="N2800" i="7"/>
  <c r="W2800" i="17" s="1"/>
  <c r="N2832" i="7"/>
  <c r="W2832" i="17" s="1"/>
  <c r="N2864" i="7"/>
  <c r="W2864" i="17" s="1"/>
  <c r="N2896" i="7"/>
  <c r="W2896" i="17" s="1"/>
  <c r="N2960" i="7"/>
  <c r="W2960" i="17" s="1"/>
  <c r="N2992" i="7"/>
  <c r="W2992" i="17" s="1"/>
  <c r="N3024" i="7"/>
  <c r="W3024" i="17" s="1"/>
  <c r="N3056" i="7"/>
  <c r="W3056" i="17" s="1"/>
  <c r="N3088" i="7"/>
  <c r="W3088" i="17" s="1"/>
  <c r="N3120" i="7"/>
  <c r="W3120" i="17" s="1"/>
  <c r="N518" i="7"/>
  <c r="W518" i="17" s="1"/>
  <c r="N1552" i="7"/>
  <c r="W1552" i="17" s="1"/>
  <c r="N1717" i="7"/>
  <c r="W1717" i="17" s="1"/>
  <c r="N1973" i="7"/>
  <c r="W1973" i="17" s="1"/>
  <c r="N2101" i="7"/>
  <c r="W2101" i="17" s="1"/>
  <c r="N2229" i="7"/>
  <c r="W2229" i="17" s="1"/>
  <c r="N2357" i="7"/>
  <c r="W2357" i="17" s="1"/>
  <c r="N2436" i="7"/>
  <c r="W2436" i="17" s="1"/>
  <c r="N2500" i="7"/>
  <c r="W2500" i="17" s="1"/>
  <c r="N2547" i="7"/>
  <c r="W2547" i="17" s="1"/>
  <c r="N2579" i="7"/>
  <c r="W2579" i="17" s="1"/>
  <c r="N2611" i="7"/>
  <c r="W2611" i="17" s="1"/>
  <c r="N2643" i="7"/>
  <c r="W2643" i="17" s="1"/>
  <c r="N2675" i="7"/>
  <c r="W2675" i="17" s="1"/>
  <c r="N2707" i="7"/>
  <c r="W2707" i="17" s="1"/>
  <c r="N2739" i="7"/>
  <c r="W2739" i="17" s="1"/>
  <c r="N2771" i="7"/>
  <c r="W2771" i="17" s="1"/>
  <c r="N2803" i="7"/>
  <c r="W2803" i="17" s="1"/>
  <c r="N2835" i="7"/>
  <c r="W2835" i="17" s="1"/>
  <c r="N2867" i="7"/>
  <c r="W2867" i="17" s="1"/>
  <c r="N1175" i="7"/>
  <c r="W1175" i="17" s="1"/>
  <c r="N1520" i="7"/>
  <c r="W1520" i="17" s="1"/>
  <c r="N1692" i="7"/>
  <c r="W1692" i="17" s="1"/>
  <c r="N1821" i="7"/>
  <c r="W1821" i="17" s="1"/>
  <c r="N1949" i="7"/>
  <c r="W1949" i="17" s="1"/>
  <c r="N2077" i="7"/>
  <c r="W2077" i="17" s="1"/>
  <c r="N2205" i="7"/>
  <c r="W2205" i="17" s="1"/>
  <c r="N2333" i="7"/>
  <c r="W2333" i="17" s="1"/>
  <c r="N2424" i="7"/>
  <c r="W2424" i="17" s="1"/>
  <c r="N2488" i="7"/>
  <c r="W2488" i="17" s="1"/>
  <c r="N2540" i="7"/>
  <c r="W2540" i="17" s="1"/>
  <c r="N2572" i="7"/>
  <c r="W2572" i="17" s="1"/>
  <c r="N2604" i="7"/>
  <c r="W2604" i="17" s="1"/>
  <c r="N2636" i="7"/>
  <c r="W2636" i="17" s="1"/>
  <c r="N2668" i="7"/>
  <c r="W2668" i="17" s="1"/>
  <c r="N2700" i="7"/>
  <c r="W2700" i="17" s="1"/>
  <c r="N2732" i="7"/>
  <c r="W2732" i="17" s="1"/>
  <c r="N2764" i="7"/>
  <c r="W2764" i="17" s="1"/>
  <c r="N2796" i="7"/>
  <c r="W2796" i="17" s="1"/>
  <c r="N2828" i="7"/>
  <c r="W2828" i="17" s="1"/>
  <c r="N2860" i="7"/>
  <c r="W2860" i="17" s="1"/>
  <c r="N2892" i="7"/>
  <c r="W2892" i="17" s="1"/>
  <c r="N2924" i="7"/>
  <c r="W2924" i="17" s="1"/>
  <c r="N2956" i="7"/>
  <c r="W2956" i="17" s="1"/>
  <c r="N2988" i="7"/>
  <c r="W2988" i="17" s="1"/>
  <c r="N3020" i="7"/>
  <c r="W3020" i="17" s="1"/>
  <c r="N3052" i="7"/>
  <c r="W3052" i="17" s="1"/>
  <c r="N3084" i="7"/>
  <c r="W3084" i="17" s="1"/>
  <c r="N3116" i="7"/>
  <c r="W3116" i="17" s="1"/>
  <c r="N3139" i="7"/>
  <c r="W3139" i="17" s="1"/>
  <c r="N3011" i="7"/>
  <c r="W3011" i="17" s="1"/>
  <c r="N3035" i="7"/>
  <c r="W3035" i="17" s="1"/>
  <c r="N2875" i="7"/>
  <c r="W2875" i="17" s="1"/>
  <c r="N2971" i="7"/>
  <c r="W2971" i="17" s="1"/>
  <c r="N646" i="7"/>
  <c r="W646" i="17" s="1"/>
  <c r="N1829" i="7"/>
  <c r="W1829" i="17" s="1"/>
  <c r="N2021" i="7"/>
  <c r="W2021" i="17" s="1"/>
  <c r="N2213" i="7"/>
  <c r="W2213" i="17" s="1"/>
  <c r="N2444" i="7"/>
  <c r="W2444" i="17" s="1"/>
  <c r="N2508" i="7"/>
  <c r="W2508" i="17" s="1"/>
  <c r="N2551" i="7"/>
  <c r="W2551" i="17" s="1"/>
  <c r="N2583" i="7"/>
  <c r="W2583" i="17" s="1"/>
  <c r="N2615" i="7"/>
  <c r="W2615" i="17" s="1"/>
  <c r="N2647" i="7"/>
  <c r="W2647" i="17" s="1"/>
  <c r="N2679" i="7"/>
  <c r="W2679" i="17" s="1"/>
  <c r="N2711" i="7"/>
  <c r="W2711" i="17" s="1"/>
  <c r="N2743" i="7"/>
  <c r="W2743" i="17" s="1"/>
  <c r="N2775" i="7"/>
  <c r="W2775" i="17" s="1"/>
  <c r="N2807" i="7"/>
  <c r="W2807" i="17" s="1"/>
  <c r="N2839" i="7"/>
  <c r="W2839" i="17" s="1"/>
  <c r="N2871" i="7"/>
  <c r="W2871" i="17" s="1"/>
  <c r="N2903" i="7"/>
  <c r="W2903" i="17" s="1"/>
  <c r="N2935" i="7"/>
  <c r="W2935" i="17" s="1"/>
  <c r="N2967" i="7"/>
  <c r="W2967" i="17" s="1"/>
  <c r="N2999" i="7"/>
  <c r="W2999" i="17" s="1"/>
  <c r="N3031" i="7"/>
  <c r="W3031" i="17" s="1"/>
  <c r="N3063" i="7"/>
  <c r="W3063" i="17" s="1"/>
  <c r="N3095" i="7"/>
  <c r="W3095" i="17" s="1"/>
  <c r="N3127" i="7"/>
  <c r="W3127" i="17" s="1"/>
  <c r="N710" i="7"/>
  <c r="W710" i="17" s="1"/>
  <c r="N1361" i="7"/>
  <c r="W1361" i="17" s="1"/>
  <c r="N1584" i="7"/>
  <c r="W1584" i="17" s="1"/>
  <c r="N1741" i="7"/>
  <c r="W1741" i="17" s="1"/>
  <c r="N1869" i="7"/>
  <c r="W1869" i="17" s="1"/>
  <c r="N1997" i="7"/>
  <c r="W1997" i="17" s="1"/>
  <c r="N2253" i="7"/>
  <c r="W2253" i="17" s="1"/>
  <c r="N2381" i="7"/>
  <c r="W2381" i="17" s="1"/>
  <c r="N2448" i="7"/>
  <c r="W2448" i="17" s="1"/>
  <c r="N2512" i="7"/>
  <c r="W2512" i="17" s="1"/>
  <c r="N2552" i="7"/>
  <c r="W2552" i="17" s="1"/>
  <c r="N2584" i="7"/>
  <c r="W2584" i="17" s="1"/>
  <c r="N2616" i="7"/>
  <c r="W2616" i="17" s="1"/>
  <c r="N2648" i="7"/>
  <c r="W2648" i="17" s="1"/>
  <c r="N2680" i="7"/>
  <c r="W2680" i="17" s="1"/>
  <c r="N2712" i="7"/>
  <c r="W2712" i="17" s="1"/>
  <c r="N2744" i="7"/>
  <c r="W2744" i="17" s="1"/>
  <c r="N2776" i="7"/>
  <c r="W2776" i="17" s="1"/>
  <c r="N2808" i="7"/>
  <c r="W2808" i="17" s="1"/>
  <c r="N2840" i="7"/>
  <c r="W2840" i="17" s="1"/>
  <c r="N2872" i="7"/>
  <c r="W2872" i="17" s="1"/>
  <c r="N2904" i="7"/>
  <c r="W2904" i="17" s="1"/>
  <c r="N2936" i="7"/>
  <c r="W2936" i="17" s="1"/>
  <c r="N2968" i="7"/>
  <c r="W2968" i="17" s="1"/>
  <c r="N3000" i="7"/>
  <c r="W3000" i="17" s="1"/>
  <c r="N3032" i="7"/>
  <c r="W3032" i="17" s="1"/>
  <c r="N3064" i="7"/>
  <c r="W3064" i="17" s="1"/>
  <c r="N3096" i="7"/>
  <c r="W3096" i="17" s="1"/>
  <c r="N3128" i="7"/>
  <c r="W3128" i="17" s="1"/>
  <c r="N774" i="7"/>
  <c r="W774" i="17" s="1"/>
  <c r="N1596" i="7"/>
  <c r="W1596" i="17" s="1"/>
  <c r="N1749" i="7"/>
  <c r="W1749" i="17" s="1"/>
  <c r="N1877" i="7"/>
  <c r="W1877" i="17" s="1"/>
  <c r="N2005" i="7"/>
  <c r="W2005" i="17" s="1"/>
  <c r="N2133" i="7"/>
  <c r="W2133" i="17" s="1"/>
  <c r="N2261" i="7"/>
  <c r="W2261" i="17" s="1"/>
  <c r="N2388" i="7"/>
  <c r="W2388" i="17" s="1"/>
  <c r="N2452" i="7"/>
  <c r="W2452" i="17" s="1"/>
  <c r="N2516" i="7"/>
  <c r="W2516" i="17" s="1"/>
  <c r="N2555" i="7"/>
  <c r="W2555" i="17" s="1"/>
  <c r="N2587" i="7"/>
  <c r="W2587" i="17" s="1"/>
  <c r="N2619" i="7"/>
  <c r="W2619" i="17" s="1"/>
  <c r="N2651" i="7"/>
  <c r="W2651" i="17" s="1"/>
  <c r="N2683" i="7"/>
  <c r="W2683" i="17" s="1"/>
  <c r="N2715" i="7"/>
  <c r="W2715" i="17" s="1"/>
  <c r="N2747" i="7"/>
  <c r="W2747" i="17" s="1"/>
  <c r="N2779" i="7"/>
  <c r="W2779" i="17" s="1"/>
  <c r="N2811" i="7"/>
  <c r="W2811" i="17" s="1"/>
  <c r="N2843" i="7"/>
  <c r="W2843" i="17" s="1"/>
  <c r="N1303" i="7"/>
  <c r="W1303" i="17" s="1"/>
  <c r="N1564" i="7"/>
  <c r="W1564" i="17" s="1"/>
  <c r="N1725" i="7"/>
  <c r="W1725" i="17" s="1"/>
  <c r="N1853" i="7"/>
  <c r="W1853" i="17" s="1"/>
  <c r="N1981" i="7"/>
  <c r="W1981" i="17" s="1"/>
  <c r="N2109" i="7"/>
  <c r="W2109" i="17" s="1"/>
  <c r="N2237" i="7"/>
  <c r="W2237" i="17" s="1"/>
  <c r="N2365" i="7"/>
  <c r="W2365" i="17" s="1"/>
  <c r="N2440" i="7"/>
  <c r="W2440" i="17" s="1"/>
  <c r="N2504" i="7"/>
  <c r="W2504" i="17" s="1"/>
  <c r="N2548" i="7"/>
  <c r="W2548" i="17" s="1"/>
  <c r="N2580" i="7"/>
  <c r="W2580" i="17" s="1"/>
  <c r="N2612" i="7"/>
  <c r="W2612" i="17" s="1"/>
  <c r="N2644" i="7"/>
  <c r="W2644" i="17" s="1"/>
  <c r="N2676" i="7"/>
  <c r="W2676" i="17" s="1"/>
  <c r="N2708" i="7"/>
  <c r="W2708" i="17" s="1"/>
  <c r="N2740" i="7"/>
  <c r="W2740" i="17" s="1"/>
  <c r="N2772" i="7"/>
  <c r="W2772" i="17" s="1"/>
  <c r="N2804" i="7"/>
  <c r="W2804" i="17" s="1"/>
  <c r="N2836" i="7"/>
  <c r="W2836" i="17" s="1"/>
  <c r="N2868" i="7"/>
  <c r="W2868" i="17" s="1"/>
  <c r="N2900" i="7"/>
  <c r="W2900" i="17" s="1"/>
  <c r="N2932" i="7"/>
  <c r="W2932" i="17" s="1"/>
  <c r="N2964" i="7"/>
  <c r="W2964" i="17" s="1"/>
  <c r="N3028" i="7"/>
  <c r="W3028" i="17" s="1"/>
  <c r="N3060" i="7"/>
  <c r="W3060" i="17" s="1"/>
  <c r="N3092" i="7"/>
  <c r="W3092" i="17" s="1"/>
  <c r="N3124" i="7"/>
  <c r="W3124" i="17" s="1"/>
  <c r="N3107" i="7"/>
  <c r="W3107" i="17" s="1"/>
  <c r="N2979" i="7"/>
  <c r="W2979" i="17" s="1"/>
  <c r="N3131" i="7"/>
  <c r="W3131" i="17" s="1"/>
  <c r="N3003" i="7"/>
  <c r="W3003" i="17" s="1"/>
  <c r="N3099" i="7"/>
  <c r="W3099" i="17" s="1"/>
  <c r="N1335" i="7"/>
  <c r="W1335" i="17" s="1"/>
  <c r="N1861" i="7"/>
  <c r="W1861" i="17" s="1"/>
  <c r="N2085" i="7"/>
  <c r="W2085" i="17" s="1"/>
  <c r="N2245" i="7"/>
  <c r="W2245" i="17" s="1"/>
  <c r="N2396" i="7"/>
  <c r="W2396" i="17" s="1"/>
  <c r="N2460" i="7"/>
  <c r="W2460" i="17" s="1"/>
  <c r="N2524" i="7"/>
  <c r="W2524" i="17" s="1"/>
  <c r="N2559" i="7"/>
  <c r="W2559" i="17" s="1"/>
  <c r="N2591" i="7"/>
  <c r="W2591" i="17" s="1"/>
  <c r="N2623" i="7"/>
  <c r="W2623" i="17" s="1"/>
  <c r="N2655" i="7"/>
  <c r="W2655" i="17" s="1"/>
  <c r="N2687" i="7"/>
  <c r="W2687" i="17" s="1"/>
  <c r="N2719" i="7"/>
  <c r="W2719" i="17" s="1"/>
  <c r="N2751" i="7"/>
  <c r="W2751" i="17" s="1"/>
  <c r="N2783" i="7"/>
  <c r="W2783" i="17" s="1"/>
  <c r="N2815" i="7"/>
  <c r="W2815" i="17" s="1"/>
  <c r="N2847" i="7"/>
  <c r="W2847" i="17" s="1"/>
  <c r="N2879" i="7"/>
  <c r="W2879" i="17" s="1"/>
  <c r="N2911" i="7"/>
  <c r="W2911" i="17" s="1"/>
  <c r="N2943" i="7"/>
  <c r="W2943" i="17" s="1"/>
  <c r="N2975" i="7"/>
  <c r="W2975" i="17" s="1"/>
  <c r="N3007" i="7"/>
  <c r="W3007" i="17" s="1"/>
  <c r="N3039" i="7"/>
  <c r="W3039" i="17" s="1"/>
  <c r="N3071" i="7"/>
  <c r="W3071" i="17" s="1"/>
  <c r="N3103" i="7"/>
  <c r="W3103" i="17" s="1"/>
  <c r="N3135" i="7"/>
  <c r="W3135" i="17" s="1"/>
  <c r="N966" i="7"/>
  <c r="W966" i="17" s="1"/>
  <c r="N1436" i="7"/>
  <c r="W1436" i="17" s="1"/>
  <c r="N1628" i="7"/>
  <c r="W1628" i="17" s="1"/>
  <c r="N1773" i="7"/>
  <c r="W1773" i="17" s="1"/>
  <c r="N1901" i="7"/>
  <c r="W1901" i="17" s="1"/>
  <c r="N2029" i="7"/>
  <c r="W2029" i="17" s="1"/>
  <c r="N2157" i="7"/>
  <c r="W2157" i="17" s="1"/>
  <c r="N2285" i="7"/>
  <c r="W2285" i="17" s="1"/>
  <c r="N2400" i="7"/>
  <c r="W2400" i="17" s="1"/>
  <c r="N2464" i="7"/>
  <c r="W2464" i="17" s="1"/>
  <c r="N2528" i="7"/>
  <c r="W2528" i="17" s="1"/>
  <c r="N2560" i="7"/>
  <c r="W2560" i="17" s="1"/>
  <c r="N2592" i="7"/>
  <c r="W2592" i="17" s="1"/>
  <c r="N2624" i="7"/>
  <c r="W2624" i="17" s="1"/>
  <c r="N2656" i="7"/>
  <c r="W2656" i="17" s="1"/>
  <c r="N2688" i="7"/>
  <c r="W2688" i="17" s="1"/>
  <c r="N2720" i="7"/>
  <c r="W2720" i="17" s="1"/>
  <c r="N2752" i="7"/>
  <c r="W2752" i="17" s="1"/>
  <c r="N2784" i="7"/>
  <c r="W2784" i="17" s="1"/>
  <c r="N2816" i="7"/>
  <c r="W2816" i="17" s="1"/>
  <c r="N2848" i="7"/>
  <c r="W2848" i="17" s="1"/>
  <c r="N2880" i="7"/>
  <c r="W2880" i="17" s="1"/>
  <c r="N2912" i="7"/>
  <c r="W2912" i="17" s="1"/>
  <c r="N2944" i="7"/>
  <c r="W2944" i="17" s="1"/>
  <c r="N2976" i="7"/>
  <c r="W2976" i="17" s="1"/>
  <c r="N3008" i="7"/>
  <c r="W3008" i="17" s="1"/>
  <c r="N3040" i="7"/>
  <c r="W3040" i="17" s="1"/>
  <c r="N3072" i="7"/>
  <c r="W3072" i="17" s="1"/>
  <c r="N3104" i="7"/>
  <c r="W3104" i="17" s="1"/>
  <c r="N3136" i="7"/>
  <c r="W3136" i="17" s="1"/>
  <c r="N1014" i="7"/>
  <c r="W1014" i="17" s="1"/>
  <c r="N1452" i="7"/>
  <c r="W1452" i="17" s="1"/>
  <c r="N1637" i="7"/>
  <c r="W1637" i="17" s="1"/>
  <c r="N1781" i="7"/>
  <c r="W1781" i="17" s="1"/>
  <c r="N1909" i="7"/>
  <c r="W1909" i="17" s="1"/>
  <c r="N2037" i="7"/>
  <c r="W2037" i="17" s="1"/>
  <c r="N2165" i="7"/>
  <c r="W2165" i="17" s="1"/>
  <c r="N2293" i="7"/>
  <c r="W2293" i="17" s="1"/>
  <c r="N2404" i="7"/>
  <c r="W2404" i="17" s="1"/>
  <c r="N2468" i="7"/>
  <c r="W2468" i="17" s="1"/>
  <c r="N2531" i="7"/>
  <c r="W2531" i="17" s="1"/>
  <c r="N2563" i="7"/>
  <c r="W2563" i="17" s="1"/>
  <c r="N2595" i="7"/>
  <c r="W2595" i="17" s="1"/>
  <c r="N2627" i="7"/>
  <c r="W2627" i="17" s="1"/>
  <c r="N2659" i="7"/>
  <c r="W2659" i="17" s="1"/>
  <c r="N2691" i="7"/>
  <c r="W2691" i="17" s="1"/>
  <c r="N2723" i="7"/>
  <c r="W2723" i="17" s="1"/>
  <c r="N2755" i="7"/>
  <c r="W2755" i="17" s="1"/>
  <c r="N2787" i="7"/>
  <c r="W2787" i="17" s="1"/>
  <c r="N2819" i="7"/>
  <c r="W2819" i="17" s="1"/>
  <c r="N2851" i="7"/>
  <c r="W2851" i="17" s="1"/>
  <c r="N838" i="7"/>
  <c r="W838" i="17" s="1"/>
  <c r="N1403" i="7"/>
  <c r="W1403" i="17" s="1"/>
  <c r="N1605" i="7"/>
  <c r="W1605" i="17" s="1"/>
  <c r="N1757" i="7"/>
  <c r="W1757" i="17" s="1"/>
  <c r="N1885" i="7"/>
  <c r="W1885" i="17" s="1"/>
  <c r="N2013" i="7"/>
  <c r="W2013" i="17" s="1"/>
  <c r="N2141" i="7"/>
  <c r="W2141" i="17" s="1"/>
  <c r="N2269" i="7"/>
  <c r="W2269" i="17" s="1"/>
  <c r="N2392" i="7"/>
  <c r="W2392" i="17" s="1"/>
  <c r="N2456" i="7"/>
  <c r="W2456" i="17" s="1"/>
  <c r="N2520" i="7"/>
  <c r="W2520" i="17" s="1"/>
  <c r="N2556" i="7"/>
  <c r="W2556" i="17" s="1"/>
  <c r="N2588" i="7"/>
  <c r="W2588" i="17" s="1"/>
  <c r="N2620" i="7"/>
  <c r="W2620" i="17" s="1"/>
  <c r="N2652" i="7"/>
  <c r="W2652" i="17" s="1"/>
  <c r="N2684" i="7"/>
  <c r="W2684" i="17" s="1"/>
  <c r="N2716" i="7"/>
  <c r="W2716" i="17" s="1"/>
  <c r="N2748" i="7"/>
  <c r="W2748" i="17" s="1"/>
  <c r="N2780" i="7"/>
  <c r="W2780" i="17" s="1"/>
  <c r="N2812" i="7"/>
  <c r="W2812" i="17" s="1"/>
  <c r="N2844" i="7"/>
  <c r="W2844" i="17" s="1"/>
  <c r="N2876" i="7"/>
  <c r="W2876" i="17" s="1"/>
  <c r="N2908" i="7"/>
  <c r="W2908" i="17" s="1"/>
  <c r="N2940" i="7"/>
  <c r="W2940" i="17" s="1"/>
  <c r="N2972" i="7"/>
  <c r="W2972" i="17" s="1"/>
  <c r="N3004" i="7"/>
  <c r="W3004" i="17" s="1"/>
  <c r="N3036" i="7"/>
  <c r="W3036" i="17" s="1"/>
  <c r="N3068" i="7"/>
  <c r="W3068" i="17" s="1"/>
  <c r="N3100" i="7"/>
  <c r="W3100" i="17" s="1"/>
  <c r="N3132" i="7"/>
  <c r="W3132" i="17" s="1"/>
  <c r="N2947" i="7"/>
  <c r="W2947" i="17" s="1"/>
  <c r="N1573" i="7"/>
  <c r="W1573" i="17" s="1"/>
  <c r="N1957" i="7"/>
  <c r="W1957" i="17" s="1"/>
  <c r="N2117" i="7"/>
  <c r="W2117" i="17" s="1"/>
  <c r="N2277" i="7"/>
  <c r="W2277" i="17" s="1"/>
  <c r="N2412" i="7"/>
  <c r="W2412" i="17" s="1"/>
  <c r="N2476" i="7"/>
  <c r="W2476" i="17" s="1"/>
  <c r="N2535" i="7"/>
  <c r="W2535" i="17" s="1"/>
  <c r="N2567" i="7"/>
  <c r="W2567" i="17" s="1"/>
  <c r="N2599" i="7"/>
  <c r="W2599" i="17" s="1"/>
  <c r="N2631" i="7"/>
  <c r="W2631" i="17" s="1"/>
  <c r="N2663" i="7"/>
  <c r="W2663" i="17" s="1"/>
  <c r="N2695" i="7"/>
  <c r="W2695" i="17" s="1"/>
  <c r="N2727" i="7"/>
  <c r="W2727" i="17" s="1"/>
  <c r="N2759" i="7"/>
  <c r="W2759" i="17" s="1"/>
  <c r="N2791" i="7"/>
  <c r="W2791" i="17" s="1"/>
  <c r="N2823" i="7"/>
  <c r="W2823" i="17" s="1"/>
  <c r="N2855" i="7"/>
  <c r="W2855" i="17" s="1"/>
  <c r="N2887" i="7"/>
  <c r="W2887" i="17" s="1"/>
  <c r="N2919" i="7"/>
  <c r="W2919" i="17" s="1"/>
  <c r="N2951" i="7"/>
  <c r="W2951" i="17" s="1"/>
  <c r="N2983" i="7"/>
  <c r="W2983" i="17" s="1"/>
  <c r="N3015" i="7"/>
  <c r="W3015" i="17" s="1"/>
  <c r="N3047" i="7"/>
  <c r="W3047" i="17" s="1"/>
  <c r="N3079" i="7"/>
  <c r="W3079" i="17" s="1"/>
  <c r="N3111" i="7"/>
  <c r="W3111" i="17" s="1"/>
  <c r="N3143" i="7"/>
  <c r="W3143" i="17" s="1"/>
  <c r="N1111" i="7"/>
  <c r="W1111" i="17" s="1"/>
  <c r="N1500" i="7"/>
  <c r="W1500" i="17" s="1"/>
  <c r="N1669" i="7"/>
  <c r="W1669" i="17" s="1"/>
  <c r="N1805" i="7"/>
  <c r="W1805" i="17" s="1"/>
  <c r="N1933" i="7"/>
  <c r="W1933" i="17" s="1"/>
  <c r="N2061" i="7"/>
  <c r="W2061" i="17" s="1"/>
  <c r="N2189" i="7"/>
  <c r="W2189" i="17" s="1"/>
  <c r="N2317" i="7"/>
  <c r="W2317" i="17" s="1"/>
  <c r="N2416" i="7"/>
  <c r="W2416" i="17" s="1"/>
  <c r="N2480" i="7"/>
  <c r="W2480" i="17" s="1"/>
  <c r="N2536" i="7"/>
  <c r="W2536" i="17" s="1"/>
  <c r="N2568" i="7"/>
  <c r="W2568" i="17" s="1"/>
  <c r="N2600" i="7"/>
  <c r="W2600" i="17" s="1"/>
  <c r="N2632" i="7"/>
  <c r="W2632" i="17" s="1"/>
  <c r="N2664" i="7"/>
  <c r="W2664" i="17" s="1"/>
  <c r="N2696" i="7"/>
  <c r="W2696" i="17" s="1"/>
  <c r="N2728" i="7"/>
  <c r="W2728" i="17" s="1"/>
  <c r="N2760" i="7"/>
  <c r="W2760" i="17" s="1"/>
  <c r="N2792" i="7"/>
  <c r="W2792" i="17" s="1"/>
  <c r="N2824" i="7"/>
  <c r="W2824" i="17" s="1"/>
  <c r="N2856" i="7"/>
  <c r="W2856" i="17" s="1"/>
  <c r="N2888" i="7"/>
  <c r="W2888" i="17" s="1"/>
  <c r="N2920" i="7"/>
  <c r="W2920" i="17" s="1"/>
  <c r="N2952" i="7"/>
  <c r="W2952" i="17" s="1"/>
  <c r="N2984" i="7"/>
  <c r="W2984" i="17" s="1"/>
  <c r="N3016" i="7"/>
  <c r="W3016" i="17" s="1"/>
  <c r="N3048" i="7"/>
  <c r="W3048" i="17" s="1"/>
  <c r="N3080" i="7"/>
  <c r="W3080" i="17" s="1"/>
  <c r="N3112" i="7"/>
  <c r="W3112" i="17" s="1"/>
  <c r="N1143" i="7"/>
  <c r="W1143" i="17" s="1"/>
  <c r="N1509" i="7"/>
  <c r="W1509" i="17" s="1"/>
  <c r="N1680" i="7"/>
  <c r="W1680" i="17" s="1"/>
  <c r="N1813" i="7"/>
  <c r="W1813" i="17" s="1"/>
  <c r="N1941" i="7"/>
  <c r="W1941" i="17" s="1"/>
  <c r="N2069" i="7"/>
  <c r="W2069" i="17" s="1"/>
  <c r="N2197" i="7"/>
  <c r="W2197" i="17" s="1"/>
  <c r="N2325" i="7"/>
  <c r="W2325" i="17" s="1"/>
  <c r="N2420" i="7"/>
  <c r="W2420" i="17" s="1"/>
  <c r="N2484" i="7"/>
  <c r="W2484" i="17" s="1"/>
  <c r="N2539" i="7"/>
  <c r="W2539" i="17" s="1"/>
  <c r="N2571" i="7"/>
  <c r="W2571" i="17" s="1"/>
  <c r="N2603" i="7"/>
  <c r="W2603" i="17" s="1"/>
  <c r="N2635" i="7"/>
  <c r="W2635" i="17" s="1"/>
  <c r="N2667" i="7"/>
  <c r="W2667" i="17" s="1"/>
  <c r="N2699" i="7"/>
  <c r="W2699" i="17" s="1"/>
  <c r="N2731" i="7"/>
  <c r="W2731" i="17" s="1"/>
  <c r="N2763" i="7"/>
  <c r="W2763" i="17" s="1"/>
  <c r="N2795" i="7"/>
  <c r="W2795" i="17" s="1"/>
  <c r="N2827" i="7"/>
  <c r="W2827" i="17" s="1"/>
  <c r="N2859" i="7"/>
  <c r="W2859" i="17" s="1"/>
  <c r="N1047" i="7"/>
  <c r="W1047" i="17" s="1"/>
  <c r="N1468" i="7"/>
  <c r="W1468" i="17" s="1"/>
  <c r="N1648" i="7"/>
  <c r="W1648" i="17" s="1"/>
  <c r="N1789" i="7"/>
  <c r="W1789" i="17" s="1"/>
  <c r="N1917" i="7"/>
  <c r="W1917" i="17" s="1"/>
  <c r="N2045" i="7"/>
  <c r="W2045" i="17" s="1"/>
  <c r="N2173" i="7"/>
  <c r="W2173" i="17" s="1"/>
  <c r="N2301" i="7"/>
  <c r="W2301" i="17" s="1"/>
  <c r="N2408" i="7"/>
  <c r="W2408" i="17" s="1"/>
  <c r="N2472" i="7"/>
  <c r="W2472" i="17" s="1"/>
  <c r="N2532" i="7"/>
  <c r="W2532" i="17" s="1"/>
  <c r="N2564" i="7"/>
  <c r="W2564" i="17" s="1"/>
  <c r="N2596" i="7"/>
  <c r="W2596" i="17" s="1"/>
  <c r="N2628" i="7"/>
  <c r="W2628" i="17" s="1"/>
  <c r="N2660" i="7"/>
  <c r="W2660" i="17" s="1"/>
  <c r="N2692" i="7"/>
  <c r="W2692" i="17" s="1"/>
  <c r="N2724" i="7"/>
  <c r="W2724" i="17" s="1"/>
  <c r="N2756" i="7"/>
  <c r="W2756" i="17" s="1"/>
  <c r="N2788" i="7"/>
  <c r="W2788" i="17" s="1"/>
  <c r="N2820" i="7"/>
  <c r="W2820" i="17" s="1"/>
  <c r="N2852" i="7"/>
  <c r="W2852" i="17" s="1"/>
  <c r="N2884" i="7"/>
  <c r="W2884" i="17" s="1"/>
  <c r="N2916" i="7"/>
  <c r="W2916" i="17" s="1"/>
  <c r="N2948" i="7"/>
  <c r="W2948" i="17" s="1"/>
  <c r="N2980" i="7"/>
  <c r="W2980" i="17" s="1"/>
  <c r="N3012" i="7"/>
  <c r="W3012" i="17" s="1"/>
  <c r="N3044" i="7"/>
  <c r="W3044" i="17" s="1"/>
  <c r="N3076" i="7"/>
  <c r="W3076" i="17" s="1"/>
  <c r="N3108" i="7"/>
  <c r="W3108" i="17" s="1"/>
  <c r="N3140" i="7"/>
  <c r="W3140" i="17" s="1"/>
  <c r="N3043" i="7"/>
  <c r="W3043" i="17" s="1"/>
  <c r="N2915" i="7"/>
  <c r="W2915" i="17" s="1"/>
  <c r="N3067" i="7"/>
  <c r="W3067" i="17" s="1"/>
  <c r="N2939" i="7"/>
  <c r="W2939" i="17" s="1"/>
  <c r="N2883" i="7"/>
  <c r="W2883" i="17" s="1"/>
  <c r="N2907" i="7"/>
  <c r="W2907" i="17" s="1"/>
  <c r="N3075" i="7"/>
  <c r="W3075" i="17" s="1"/>
  <c r="N2147" i="7"/>
  <c r="W2147" i="17" s="1"/>
  <c r="N2211" i="7"/>
  <c r="W2211" i="17" s="1"/>
  <c r="N2825" i="7"/>
  <c r="W2825" i="17" s="1"/>
  <c r="N2889" i="7"/>
  <c r="W2889" i="17" s="1"/>
  <c r="N2179" i="7"/>
  <c r="W2179" i="17" s="1"/>
  <c r="N2243" i="7"/>
  <c r="W2243" i="17" s="1"/>
  <c r="N2521" i="7"/>
  <c r="W2521" i="17" s="1"/>
  <c r="N1812" i="7"/>
  <c r="W1812" i="17" s="1"/>
  <c r="N1772" i="7"/>
  <c r="W1772" i="17" s="1"/>
  <c r="N1835" i="7"/>
  <c r="W1835" i="17" s="1"/>
  <c r="N1931" i="7"/>
  <c r="W1931" i="17" s="1"/>
  <c r="N2059" i="7"/>
  <c r="W2059" i="17" s="1"/>
  <c r="N2267" i="7"/>
  <c r="W2267" i="17" s="1"/>
  <c r="N2299" i="7"/>
  <c r="W2299" i="17" s="1"/>
  <c r="N2427" i="7"/>
  <c r="W2427" i="17" s="1"/>
  <c r="N2501" i="7"/>
  <c r="W2501" i="17" s="1"/>
  <c r="N2509" i="7"/>
  <c r="W2509" i="17" s="1"/>
  <c r="N2517" i="7"/>
  <c r="W2517" i="17" s="1"/>
  <c r="N2565" i="7"/>
  <c r="W2565" i="17" s="1"/>
  <c r="N2581" i="7"/>
  <c r="W2581" i="17" s="1"/>
  <c r="N2605" i="7"/>
  <c r="W2605" i="17" s="1"/>
  <c r="N2629" i="7"/>
  <c r="W2629" i="17" s="1"/>
  <c r="N2645" i="7"/>
  <c r="W2645" i="17" s="1"/>
  <c r="N2685" i="7"/>
  <c r="W2685" i="17" s="1"/>
  <c r="N2773" i="7"/>
  <c r="W2773" i="17" s="1"/>
  <c r="N2821" i="7"/>
  <c r="W2821" i="17" s="1"/>
  <c r="N2996" i="7"/>
  <c r="W2996" i="17" s="1"/>
  <c r="N1684" i="7"/>
  <c r="W1684" i="17" s="1"/>
  <c r="N2518" i="7"/>
  <c r="W2518" i="17" s="1"/>
  <c r="N2566" i="7"/>
  <c r="W2566" i="17" s="1"/>
  <c r="N2582" i="7"/>
  <c r="W2582" i="17" s="1"/>
  <c r="N2622" i="7"/>
  <c r="W2622" i="17" s="1"/>
  <c r="N2646" i="7"/>
  <c r="W2646" i="17" s="1"/>
  <c r="N3" i="7"/>
  <c r="W3" i="17" s="1"/>
  <c r="N19" i="7"/>
  <c r="W19" i="17" s="1"/>
  <c r="N51" i="7"/>
  <c r="W51" i="17" s="1"/>
  <c r="N67" i="7"/>
  <c r="W67" i="17" s="1"/>
  <c r="N83" i="7"/>
  <c r="W83" i="17" s="1"/>
  <c r="N115" i="7"/>
  <c r="W115" i="17" s="1"/>
  <c r="N131" i="7"/>
  <c r="W131" i="17" s="1"/>
  <c r="N147" i="7"/>
  <c r="W147" i="17" s="1"/>
  <c r="N179" i="7"/>
  <c r="W179" i="17" s="1"/>
  <c r="N195" i="7"/>
  <c r="W195" i="17" s="1"/>
  <c r="N211" i="7"/>
  <c r="W211" i="17" s="1"/>
  <c r="N243" i="7"/>
  <c r="W243" i="17" s="1"/>
  <c r="N259" i="7"/>
  <c r="W259" i="17" s="1"/>
  <c r="N275" i="7"/>
  <c r="W275" i="17" s="1"/>
  <c r="N307" i="7"/>
  <c r="W307" i="17" s="1"/>
  <c r="N323" i="7"/>
  <c r="W323" i="17" s="1"/>
  <c r="N339" i="7"/>
  <c r="W339" i="17" s="1"/>
  <c r="N32" i="7"/>
  <c r="W32" i="17" s="1"/>
  <c r="N48" i="7"/>
  <c r="W48" i="17" s="1"/>
  <c r="N64" i="7"/>
  <c r="W64" i="17" s="1"/>
  <c r="N96" i="7"/>
  <c r="W96" i="17" s="1"/>
  <c r="N112" i="7"/>
  <c r="W112" i="17" s="1"/>
  <c r="N128" i="7"/>
  <c r="W128" i="17" s="1"/>
  <c r="N160" i="7"/>
  <c r="W160" i="17" s="1"/>
  <c r="N176" i="7"/>
  <c r="W176" i="17" s="1"/>
  <c r="N192" i="7"/>
  <c r="W192" i="17" s="1"/>
  <c r="N224" i="7"/>
  <c r="W224" i="17" s="1"/>
  <c r="N240" i="7"/>
  <c r="W240" i="17" s="1"/>
  <c r="N256" i="7"/>
  <c r="W256" i="17" s="1"/>
  <c r="N288" i="7"/>
  <c r="W288" i="17" s="1"/>
  <c r="N304" i="7"/>
  <c r="W304" i="17" s="1"/>
  <c r="N320" i="7"/>
  <c r="W320" i="17" s="1"/>
  <c r="N21" i="7"/>
  <c r="W21" i="17" s="1"/>
  <c r="N53" i="7"/>
  <c r="W53" i="17" s="1"/>
  <c r="N85" i="7"/>
  <c r="W85" i="17" s="1"/>
  <c r="N149" i="7"/>
  <c r="W149" i="17" s="1"/>
  <c r="N181" i="7"/>
  <c r="W181" i="17" s="1"/>
  <c r="N213" i="7"/>
  <c r="W213" i="17" s="1"/>
  <c r="N277" i="7"/>
  <c r="W277" i="17" s="1"/>
  <c r="N309" i="7"/>
  <c r="W309" i="17" s="1"/>
  <c r="N341" i="7"/>
  <c r="W341" i="17" s="1"/>
  <c r="N373" i="7"/>
  <c r="W373" i="17" s="1"/>
  <c r="N389" i="7"/>
  <c r="W389" i="17" s="1"/>
  <c r="N405" i="7"/>
  <c r="W405" i="17" s="1"/>
  <c r="N437" i="7"/>
  <c r="W437" i="17" s="1"/>
  <c r="N22" i="7"/>
  <c r="W22" i="17" s="1"/>
  <c r="N54" i="7"/>
  <c r="W54" i="17" s="1"/>
  <c r="N86" i="7"/>
  <c r="W86" i="17" s="1"/>
  <c r="N118" i="7"/>
  <c r="W118" i="17" s="1"/>
  <c r="N182" i="7"/>
  <c r="W182" i="17" s="1"/>
  <c r="N214" i="7"/>
  <c r="W214" i="17" s="1"/>
  <c r="N278" i="7"/>
  <c r="W278" i="17" s="1"/>
  <c r="N342" i="7"/>
  <c r="W342" i="17" s="1"/>
  <c r="N358" i="7"/>
  <c r="W358" i="17" s="1"/>
  <c r="N390" i="7"/>
  <c r="W390" i="17" s="1"/>
  <c r="N406" i="7"/>
  <c r="W406" i="17" s="1"/>
  <c r="N438" i="7"/>
  <c r="W438" i="17" s="1"/>
  <c r="N470" i="7"/>
  <c r="W470" i="17" s="1"/>
  <c r="N486" i="7"/>
  <c r="W486" i="17" s="1"/>
  <c r="N89" i="7"/>
  <c r="W89" i="17" s="1"/>
  <c r="N153" i="7"/>
  <c r="W153" i="17" s="1"/>
  <c r="N217" i="7"/>
  <c r="W217" i="17" s="1"/>
  <c r="N281" i="7"/>
  <c r="W281" i="17" s="1"/>
  <c r="N343" i="7"/>
  <c r="W343" i="17" s="1"/>
  <c r="N375" i="7"/>
  <c r="W375" i="17" s="1"/>
  <c r="N461" i="7"/>
  <c r="W461" i="17" s="1"/>
  <c r="N483" i="7"/>
  <c r="W483" i="17" s="1"/>
  <c r="N504" i="7"/>
  <c r="W504" i="17" s="1"/>
  <c r="N522" i="7"/>
  <c r="W522" i="17" s="1"/>
  <c r="N538" i="7"/>
  <c r="W538" i="17" s="1"/>
  <c r="N554" i="7"/>
  <c r="W554" i="17" s="1"/>
  <c r="N570" i="7"/>
  <c r="W570" i="17" s="1"/>
  <c r="N114" i="7"/>
  <c r="W114" i="17" s="1"/>
  <c r="N242" i="7"/>
  <c r="W242" i="17" s="1"/>
  <c r="N356" i="7"/>
  <c r="W356" i="17" s="1"/>
  <c r="N420" i="7"/>
  <c r="W420" i="17" s="1"/>
  <c r="N449" i="7"/>
  <c r="W449" i="17" s="1"/>
  <c r="N471" i="7"/>
  <c r="W471" i="17" s="1"/>
  <c r="N545" i="7"/>
  <c r="W545" i="17" s="1"/>
  <c r="N561" i="7"/>
  <c r="W561" i="17" s="1"/>
  <c r="N609" i="7"/>
  <c r="W609" i="17" s="1"/>
  <c r="N625" i="7"/>
  <c r="W625" i="17" s="1"/>
  <c r="N42" i="7"/>
  <c r="W42" i="17" s="1"/>
  <c r="N170" i="7"/>
  <c r="W170" i="17" s="1"/>
  <c r="N489" i="7"/>
  <c r="W489" i="17" s="1"/>
  <c r="N559" i="7"/>
  <c r="W559" i="17" s="1"/>
  <c r="N591" i="7"/>
  <c r="W591" i="17" s="1"/>
  <c r="N612" i="7"/>
  <c r="W612" i="17" s="1"/>
  <c r="N634" i="7"/>
  <c r="W634" i="17" s="1"/>
  <c r="N674" i="7"/>
  <c r="W674" i="17" s="1"/>
  <c r="N690" i="7"/>
  <c r="W690" i="17" s="1"/>
  <c r="N706" i="7"/>
  <c r="W706" i="17" s="1"/>
  <c r="N722" i="7"/>
  <c r="W722" i="17" s="1"/>
  <c r="N754" i="7"/>
  <c r="W754" i="17" s="1"/>
  <c r="N802" i="7"/>
  <c r="W802" i="17" s="1"/>
  <c r="N818" i="7"/>
  <c r="W818" i="17" s="1"/>
  <c r="N834" i="7"/>
  <c r="W834" i="17" s="1"/>
  <c r="N850" i="7"/>
  <c r="W850" i="17" s="1"/>
  <c r="N866" i="7"/>
  <c r="W866" i="17" s="1"/>
  <c r="N882" i="7"/>
  <c r="W882" i="17" s="1"/>
  <c r="N81" i="7"/>
  <c r="W81" i="17" s="1"/>
  <c r="N209" i="7"/>
  <c r="W209" i="17" s="1"/>
  <c r="N403" i="7"/>
  <c r="W403" i="17" s="1"/>
  <c r="N459" i="7"/>
  <c r="W459" i="17" s="1"/>
  <c r="N501" i="7"/>
  <c r="W501" i="17" s="1"/>
  <c r="N568" i="7"/>
  <c r="W568" i="17" s="1"/>
  <c r="N598" i="7"/>
  <c r="W598" i="17" s="1"/>
  <c r="N619" i="7"/>
  <c r="W619" i="17" s="1"/>
  <c r="N640" i="7"/>
  <c r="W640" i="17" s="1"/>
  <c r="N679" i="7"/>
  <c r="W679" i="17" s="1"/>
  <c r="N727" i="7"/>
  <c r="W727" i="17" s="1"/>
  <c r="N743" i="7"/>
  <c r="W743" i="17" s="1"/>
  <c r="N759" i="7"/>
  <c r="W759" i="17" s="1"/>
  <c r="N775" i="7"/>
  <c r="W775" i="17" s="1"/>
  <c r="N807" i="7"/>
  <c r="W807" i="17" s="1"/>
  <c r="N855" i="7"/>
  <c r="W855" i="17" s="1"/>
  <c r="N871" i="7"/>
  <c r="W871" i="17" s="1"/>
  <c r="N887" i="7"/>
  <c r="W887" i="17" s="1"/>
  <c r="N903" i="7"/>
  <c r="W903" i="17" s="1"/>
  <c r="N23" i="7"/>
  <c r="W23" i="17" s="1"/>
  <c r="N39" i="7"/>
  <c r="W39" i="17" s="1"/>
  <c r="N87" i="7"/>
  <c r="W87" i="17" s="1"/>
  <c r="N103" i="7"/>
  <c r="W103" i="17" s="1"/>
  <c r="N151" i="7"/>
  <c r="W151" i="17" s="1"/>
  <c r="N167" i="7"/>
  <c r="W167" i="17" s="1"/>
  <c r="N215" i="7"/>
  <c r="W215" i="17" s="1"/>
  <c r="N231" i="7"/>
  <c r="W231" i="17" s="1"/>
  <c r="N279" i="7"/>
  <c r="W279" i="17" s="1"/>
  <c r="N295" i="7"/>
  <c r="W295" i="17" s="1"/>
  <c r="N4" i="7"/>
  <c r="W4" i="17" s="1"/>
  <c r="N20" i="7"/>
  <c r="W20" i="17" s="1"/>
  <c r="N68" i="7"/>
  <c r="W68" i="17" s="1"/>
  <c r="N84" i="7"/>
  <c r="W84" i="17" s="1"/>
  <c r="N132" i="7"/>
  <c r="W132" i="17" s="1"/>
  <c r="N148" i="7"/>
  <c r="W148" i="17" s="1"/>
  <c r="N196" i="7"/>
  <c r="W196" i="17" s="1"/>
  <c r="N212" i="7"/>
  <c r="W212" i="17" s="1"/>
  <c r="N260" i="7"/>
  <c r="W260" i="17" s="1"/>
  <c r="N276" i="7"/>
  <c r="W276" i="17" s="1"/>
  <c r="N324" i="7"/>
  <c r="W324" i="17" s="1"/>
  <c r="N340" i="7"/>
  <c r="W340" i="17" s="1"/>
  <c r="N93" i="7"/>
  <c r="W93" i="17" s="1"/>
  <c r="N125" i="7"/>
  <c r="W125" i="17" s="1"/>
  <c r="N221" i="7"/>
  <c r="W221" i="17" s="1"/>
  <c r="N253" i="7"/>
  <c r="W253" i="17" s="1"/>
  <c r="N345" i="7"/>
  <c r="W345" i="17" s="1"/>
  <c r="N361" i="7"/>
  <c r="W361" i="17" s="1"/>
  <c r="N409" i="7"/>
  <c r="W409" i="17" s="1"/>
  <c r="N425" i="7"/>
  <c r="W425" i="17" s="1"/>
  <c r="N30" i="7"/>
  <c r="W30" i="17" s="1"/>
  <c r="N94" i="7"/>
  <c r="W94" i="17" s="1"/>
  <c r="N158" i="7"/>
  <c r="W158" i="17" s="1"/>
  <c r="N222" i="7"/>
  <c r="W222" i="17" s="1"/>
  <c r="N318" i="7"/>
  <c r="W318" i="17" s="1"/>
  <c r="N346" i="7"/>
  <c r="W346" i="17" s="1"/>
  <c r="N362" i="7"/>
  <c r="W362" i="17" s="1"/>
  <c r="N394" i="7"/>
  <c r="W394" i="17" s="1"/>
  <c r="N426" i="7"/>
  <c r="W426" i="17" s="1"/>
  <c r="N442" i="7"/>
  <c r="W442" i="17" s="1"/>
  <c r="N474" i="7"/>
  <c r="W474" i="17" s="1"/>
  <c r="N105" i="7"/>
  <c r="W105" i="17" s="1"/>
  <c r="N169" i="7"/>
  <c r="W169" i="17" s="1"/>
  <c r="N233" i="7"/>
  <c r="W233" i="17" s="1"/>
  <c r="N297" i="7"/>
  <c r="W297" i="17" s="1"/>
  <c r="N351" i="7"/>
  <c r="W351" i="17" s="1"/>
  <c r="N467" i="7"/>
  <c r="W467" i="17" s="1"/>
  <c r="N509" i="7"/>
  <c r="W509" i="17" s="1"/>
  <c r="N526" i="7"/>
  <c r="W526" i="17" s="1"/>
  <c r="N558" i="7"/>
  <c r="W558" i="17" s="1"/>
  <c r="N66" i="7"/>
  <c r="W66" i="17" s="1"/>
  <c r="N194" i="7"/>
  <c r="W194" i="17" s="1"/>
  <c r="N322" i="7"/>
  <c r="W322" i="17" s="1"/>
  <c r="N396" i="7"/>
  <c r="W396" i="17" s="1"/>
  <c r="N455" i="7"/>
  <c r="W455" i="17" s="1"/>
  <c r="N517" i="7"/>
  <c r="W517" i="17" s="1"/>
  <c r="N533" i="7"/>
  <c r="W533" i="17" s="1"/>
  <c r="N581" i="7"/>
  <c r="W581" i="17" s="1"/>
  <c r="N597" i="7"/>
  <c r="W597" i="17" s="1"/>
  <c r="N645" i="7"/>
  <c r="W645" i="17" s="1"/>
  <c r="N661" i="7"/>
  <c r="W661" i="17" s="1"/>
  <c r="N535" i="7"/>
  <c r="W535" i="17" s="1"/>
  <c r="N567" i="7"/>
  <c r="W567" i="17" s="1"/>
  <c r="N596" i="7"/>
  <c r="W596" i="17" s="1"/>
  <c r="N618" i="7"/>
  <c r="W618" i="17" s="1"/>
  <c r="N660" i="7"/>
  <c r="W660" i="17" s="1"/>
  <c r="N742" i="7"/>
  <c r="W742" i="17" s="1"/>
  <c r="N790" i="7"/>
  <c r="W790" i="17" s="1"/>
  <c r="N806" i="7"/>
  <c r="W806" i="17" s="1"/>
  <c r="N822" i="7"/>
  <c r="W822" i="17" s="1"/>
  <c r="N886" i="7"/>
  <c r="W886" i="17" s="1"/>
  <c r="N918" i="7"/>
  <c r="W918" i="17" s="1"/>
  <c r="N113" i="7"/>
  <c r="W113" i="17" s="1"/>
  <c r="N355" i="7"/>
  <c r="W355" i="17" s="1"/>
  <c r="N419" i="7"/>
  <c r="W419" i="17" s="1"/>
  <c r="N544" i="7"/>
  <c r="W544" i="17" s="1"/>
  <c r="N576" i="7"/>
  <c r="W576" i="17" s="1"/>
  <c r="N603" i="7"/>
  <c r="W603" i="17" s="1"/>
  <c r="N667" i="7"/>
  <c r="W667" i="17" s="1"/>
  <c r="N731" i="7"/>
  <c r="W731" i="17" s="1"/>
  <c r="N763" i="7"/>
  <c r="W763" i="17" s="1"/>
  <c r="N779" i="7"/>
  <c r="W779" i="17" s="1"/>
  <c r="N11" i="7"/>
  <c r="W11" i="17" s="1"/>
  <c r="N27" i="7"/>
  <c r="W27" i="17" s="1"/>
  <c r="N43" i="7"/>
  <c r="W43" i="17" s="1"/>
  <c r="N75" i="7"/>
  <c r="W75" i="17" s="1"/>
  <c r="N91" i="7"/>
  <c r="W91" i="17" s="1"/>
  <c r="N107" i="7"/>
  <c r="W107" i="17" s="1"/>
  <c r="N139" i="7"/>
  <c r="W139" i="17" s="1"/>
  <c r="N155" i="7"/>
  <c r="W155" i="17" s="1"/>
  <c r="N171" i="7"/>
  <c r="W171" i="17" s="1"/>
  <c r="N203" i="7"/>
  <c r="W203" i="17" s="1"/>
  <c r="N219" i="7"/>
  <c r="W219" i="17" s="1"/>
  <c r="N235" i="7"/>
  <c r="W235" i="17" s="1"/>
  <c r="N267" i="7"/>
  <c r="W267" i="17" s="1"/>
  <c r="N283" i="7"/>
  <c r="W283" i="17" s="1"/>
  <c r="N299" i="7"/>
  <c r="W299" i="17" s="1"/>
  <c r="N331" i="7"/>
  <c r="W331" i="17" s="1"/>
  <c r="N8" i="7"/>
  <c r="W8" i="17" s="1"/>
  <c r="N24" i="7"/>
  <c r="W24" i="17" s="1"/>
  <c r="N56" i="7"/>
  <c r="W56" i="17" s="1"/>
  <c r="N72" i="7"/>
  <c r="W72" i="17" s="1"/>
  <c r="N88" i="7"/>
  <c r="W88" i="17" s="1"/>
  <c r="N120" i="7"/>
  <c r="W120" i="17" s="1"/>
  <c r="N136" i="7"/>
  <c r="W136" i="17" s="1"/>
  <c r="N152" i="7"/>
  <c r="W152" i="17" s="1"/>
  <c r="N184" i="7"/>
  <c r="W184" i="17" s="1"/>
  <c r="N200" i="7"/>
  <c r="W200" i="17" s="1"/>
  <c r="N216" i="7"/>
  <c r="W216" i="17" s="1"/>
  <c r="N248" i="7"/>
  <c r="W248" i="17" s="1"/>
  <c r="N264" i="7"/>
  <c r="W264" i="17" s="1"/>
  <c r="N280" i="7"/>
  <c r="W280" i="17" s="1"/>
  <c r="N312" i="7"/>
  <c r="W312" i="17" s="1"/>
  <c r="N328" i="7"/>
  <c r="W328" i="17" s="1"/>
  <c r="N5" i="7"/>
  <c r="W5" i="17" s="1"/>
  <c r="N69" i="7"/>
  <c r="W69" i="17" s="1"/>
  <c r="N101" i="7"/>
  <c r="W101" i="17" s="1"/>
  <c r="N133" i="7"/>
  <c r="W133" i="17" s="1"/>
  <c r="N197" i="7"/>
  <c r="W197" i="17" s="1"/>
  <c r="N229" i="7"/>
  <c r="W229" i="17" s="1"/>
  <c r="N261" i="7"/>
  <c r="W261" i="17" s="1"/>
  <c r="N325" i="7"/>
  <c r="W325" i="17" s="1"/>
  <c r="N349" i="7"/>
  <c r="W349" i="17" s="1"/>
  <c r="N365" i="7"/>
  <c r="W365" i="17" s="1"/>
  <c r="N397" i="7"/>
  <c r="W397" i="17" s="1"/>
  <c r="N413" i="7"/>
  <c r="W413" i="17" s="1"/>
  <c r="N429" i="7"/>
  <c r="W429" i="17" s="1"/>
  <c r="N38" i="7"/>
  <c r="W38" i="17" s="1"/>
  <c r="N70" i="7"/>
  <c r="W70" i="17" s="1"/>
  <c r="N102" i="7"/>
  <c r="W102" i="17" s="1"/>
  <c r="N134" i="7"/>
  <c r="W134" i="17" s="1"/>
  <c r="N230" i="7"/>
  <c r="W230" i="17" s="1"/>
  <c r="N294" i="7"/>
  <c r="W294" i="17" s="1"/>
  <c r="N326" i="7"/>
  <c r="W326" i="17" s="1"/>
  <c r="N350" i="7"/>
  <c r="W350" i="17" s="1"/>
  <c r="N366" i="7"/>
  <c r="W366" i="17" s="1"/>
  <c r="N414" i="7"/>
  <c r="W414" i="17" s="1"/>
  <c r="N446" i="7"/>
  <c r="W446" i="17" s="1"/>
  <c r="N462" i="7"/>
  <c r="W462" i="17" s="1"/>
  <c r="N478" i="7"/>
  <c r="W478" i="17" s="1"/>
  <c r="N494" i="7"/>
  <c r="W494" i="17" s="1"/>
  <c r="N121" i="7"/>
  <c r="W121" i="17" s="1"/>
  <c r="N249" i="7"/>
  <c r="W249" i="17" s="1"/>
  <c r="N313" i="7"/>
  <c r="W313" i="17" s="1"/>
  <c r="N391" i="7"/>
  <c r="W391" i="17" s="1"/>
  <c r="N423" i="7"/>
  <c r="W423" i="17" s="1"/>
  <c r="N451" i="7"/>
  <c r="W451" i="17" s="1"/>
  <c r="N472" i="7"/>
  <c r="W472" i="17" s="1"/>
  <c r="N493" i="7"/>
  <c r="W493" i="17" s="1"/>
  <c r="N546" i="7"/>
  <c r="W546" i="17" s="1"/>
  <c r="N562" i="7"/>
  <c r="W562" i="17" s="1"/>
  <c r="N578" i="7"/>
  <c r="W578" i="17" s="1"/>
  <c r="N82" i="7"/>
  <c r="W82" i="17" s="1"/>
  <c r="N146" i="7"/>
  <c r="W146" i="17" s="1"/>
  <c r="N210" i="7"/>
  <c r="W210" i="17" s="1"/>
  <c r="N338" i="7"/>
  <c r="W338" i="17" s="1"/>
  <c r="N372" i="7"/>
  <c r="W372" i="17" s="1"/>
  <c r="N404" i="7"/>
  <c r="W404" i="17" s="1"/>
  <c r="N460" i="7"/>
  <c r="W460" i="17" s="1"/>
  <c r="N503" i="7"/>
  <c r="W503" i="17" s="1"/>
  <c r="N521" i="7"/>
  <c r="W521" i="17" s="1"/>
  <c r="N537" i="7"/>
  <c r="W537" i="17" s="1"/>
  <c r="N553" i="7"/>
  <c r="W553" i="17" s="1"/>
  <c r="N585" i="7"/>
  <c r="W585" i="17" s="1"/>
  <c r="N601" i="7"/>
  <c r="W601" i="17" s="1"/>
  <c r="N617" i="7"/>
  <c r="W617" i="17" s="1"/>
  <c r="N649" i="7"/>
  <c r="W649" i="17" s="1"/>
  <c r="N665" i="7"/>
  <c r="W665" i="17" s="1"/>
  <c r="N106" i="7"/>
  <c r="W106" i="17" s="1"/>
  <c r="N234" i="7"/>
  <c r="W234" i="17" s="1"/>
  <c r="N352" i="7"/>
  <c r="W352" i="17" s="1"/>
  <c r="N416" i="7"/>
  <c r="W416" i="17" s="1"/>
  <c r="N468" i="7"/>
  <c r="W468" i="17" s="1"/>
  <c r="N511" i="7"/>
  <c r="W511" i="17" s="1"/>
  <c r="N543" i="7"/>
  <c r="W543" i="17" s="1"/>
  <c r="N575" i="7"/>
  <c r="W575" i="17" s="1"/>
  <c r="N644" i="7"/>
  <c r="W644" i="17" s="1"/>
  <c r="N666" i="7"/>
  <c r="W666" i="17" s="1"/>
  <c r="N682" i="7"/>
  <c r="W682" i="17" s="1"/>
  <c r="N746" i="7"/>
  <c r="W746" i="17" s="1"/>
  <c r="N762" i="7"/>
  <c r="W762" i="17" s="1"/>
  <c r="N778" i="7"/>
  <c r="W778" i="17" s="1"/>
  <c r="N794" i="7"/>
  <c r="W794" i="17" s="1"/>
  <c r="N874" i="7"/>
  <c r="W874" i="17" s="1"/>
  <c r="N890" i="7"/>
  <c r="W890" i="17" s="1"/>
  <c r="N906" i="7"/>
  <c r="W906" i="17" s="1"/>
  <c r="N17" i="7"/>
  <c r="W17" i="17" s="1"/>
  <c r="N273" i="7"/>
  <c r="W273" i="17" s="1"/>
  <c r="N435" i="7"/>
  <c r="W435" i="17" s="1"/>
  <c r="N480" i="7"/>
  <c r="W480" i="17" s="1"/>
  <c r="N552" i="7"/>
  <c r="W552" i="17" s="1"/>
  <c r="N584" i="7"/>
  <c r="W584" i="17" s="1"/>
  <c r="N608" i="7"/>
  <c r="W608" i="17" s="1"/>
  <c r="N651" i="7"/>
  <c r="W651" i="17" s="1"/>
  <c r="N671" i="7"/>
  <c r="W671" i="17" s="1"/>
  <c r="N687" i="7"/>
  <c r="W687" i="17" s="1"/>
  <c r="N703" i="7"/>
  <c r="W703" i="17" s="1"/>
  <c r="N719" i="7"/>
  <c r="W719" i="17" s="1"/>
  <c r="N735" i="7"/>
  <c r="W735" i="17" s="1"/>
  <c r="N799" i="7"/>
  <c r="W799" i="17" s="1"/>
  <c r="N815" i="7"/>
  <c r="W815" i="17" s="1"/>
  <c r="N831" i="7"/>
  <c r="W831" i="17" s="1"/>
  <c r="N847" i="7"/>
  <c r="W847" i="17" s="1"/>
  <c r="N15" i="7"/>
  <c r="W15" i="17" s="1"/>
  <c r="N47" i="7"/>
  <c r="W47" i="17" s="1"/>
  <c r="N63" i="7"/>
  <c r="W63" i="17" s="1"/>
  <c r="N79" i="7"/>
  <c r="W79" i="17" s="1"/>
  <c r="N111" i="7"/>
  <c r="W111" i="17" s="1"/>
  <c r="N127" i="7"/>
  <c r="W127" i="17" s="1"/>
  <c r="N143" i="7"/>
  <c r="W143" i="17" s="1"/>
  <c r="N175" i="7"/>
  <c r="W175" i="17" s="1"/>
  <c r="N191" i="7"/>
  <c r="W191" i="17" s="1"/>
  <c r="N207" i="7"/>
  <c r="W207" i="17" s="1"/>
  <c r="N239" i="7"/>
  <c r="W239" i="17" s="1"/>
  <c r="N255" i="7"/>
  <c r="W255" i="17" s="1"/>
  <c r="N271" i="7"/>
  <c r="W271" i="17" s="1"/>
  <c r="N303" i="7"/>
  <c r="W303" i="17" s="1"/>
  <c r="N319" i="7"/>
  <c r="W319" i="17" s="1"/>
  <c r="N335" i="7"/>
  <c r="W335" i="17" s="1"/>
  <c r="N28" i="7"/>
  <c r="W28" i="17" s="1"/>
  <c r="N44" i="7"/>
  <c r="W44" i="17" s="1"/>
  <c r="N60" i="7"/>
  <c r="W60" i="17" s="1"/>
  <c r="N92" i="7"/>
  <c r="W92" i="17" s="1"/>
  <c r="N108" i="7"/>
  <c r="W108" i="17" s="1"/>
  <c r="N124" i="7"/>
  <c r="W124" i="17" s="1"/>
  <c r="N156" i="7"/>
  <c r="W156" i="17" s="1"/>
  <c r="N172" i="7"/>
  <c r="W172" i="17" s="1"/>
  <c r="N188" i="7"/>
  <c r="W188" i="17" s="1"/>
  <c r="N220" i="7"/>
  <c r="W220" i="17" s="1"/>
  <c r="N236" i="7"/>
  <c r="W236" i="17" s="1"/>
  <c r="N252" i="7"/>
  <c r="W252" i="17" s="1"/>
  <c r="N284" i="7"/>
  <c r="W284" i="17" s="1"/>
  <c r="N300" i="7"/>
  <c r="W300" i="17" s="1"/>
  <c r="N316" i="7"/>
  <c r="W316" i="17" s="1"/>
  <c r="N13" i="7"/>
  <c r="W13" i="17" s="1"/>
  <c r="N45" i="7"/>
  <c r="W45" i="17" s="1"/>
  <c r="N77" i="7"/>
  <c r="W77" i="17" s="1"/>
  <c r="N141" i="7"/>
  <c r="W141" i="17" s="1"/>
  <c r="N173" i="7"/>
  <c r="W173" i="17" s="1"/>
  <c r="N205" i="7"/>
  <c r="W205" i="17" s="1"/>
  <c r="N269" i="7"/>
  <c r="W269" i="17" s="1"/>
  <c r="N301" i="7"/>
  <c r="W301" i="17" s="1"/>
  <c r="N333" i="7"/>
  <c r="W333" i="17" s="1"/>
  <c r="N369" i="7"/>
  <c r="W369" i="17" s="1"/>
  <c r="N385" i="7"/>
  <c r="W385" i="17" s="1"/>
  <c r="N401" i="7"/>
  <c r="W401" i="17" s="1"/>
  <c r="N433" i="7"/>
  <c r="W433" i="17" s="1"/>
  <c r="N14" i="7"/>
  <c r="W14" i="17" s="1"/>
  <c r="N46" i="7"/>
  <c r="W46" i="17" s="1"/>
  <c r="N78" i="7"/>
  <c r="W78" i="17" s="1"/>
  <c r="N110" i="7"/>
  <c r="W110" i="17" s="1"/>
  <c r="N142" i="7"/>
  <c r="W142" i="17" s="1"/>
  <c r="N174" i="7"/>
  <c r="W174" i="17" s="1"/>
  <c r="N206" i="7"/>
  <c r="W206" i="17" s="1"/>
  <c r="N238" i="7"/>
  <c r="W238" i="17" s="1"/>
  <c r="N302" i="7"/>
  <c r="W302" i="17" s="1"/>
  <c r="N334" i="7"/>
  <c r="W334" i="17" s="1"/>
  <c r="N386" i="7"/>
  <c r="W386" i="17" s="1"/>
  <c r="N402" i="7"/>
  <c r="W402" i="17" s="1"/>
  <c r="N434" i="7"/>
  <c r="W434" i="17" s="1"/>
  <c r="N466" i="7"/>
  <c r="W466" i="17" s="1"/>
  <c r="N482" i="7"/>
  <c r="W482" i="17" s="1"/>
  <c r="N498" i="7"/>
  <c r="W498" i="17" s="1"/>
  <c r="N9" i="7"/>
  <c r="W9" i="17" s="1"/>
  <c r="N73" i="7"/>
  <c r="W73" i="17" s="1"/>
  <c r="N137" i="7"/>
  <c r="W137" i="17" s="1"/>
  <c r="N329" i="7"/>
  <c r="W329" i="17" s="1"/>
  <c r="N367" i="7"/>
  <c r="W367" i="17" s="1"/>
  <c r="N399" i="7"/>
  <c r="W399" i="17" s="1"/>
  <c r="N431" i="7"/>
  <c r="W431" i="17" s="1"/>
  <c r="N456" i="7"/>
  <c r="W456" i="17" s="1"/>
  <c r="N477" i="7"/>
  <c r="W477" i="17" s="1"/>
  <c r="N499" i="7"/>
  <c r="W499" i="17" s="1"/>
  <c r="N534" i="7"/>
  <c r="W534" i="17" s="1"/>
  <c r="N582" i="7"/>
  <c r="W582" i="17" s="1"/>
  <c r="N34" i="7"/>
  <c r="W34" i="17" s="1"/>
  <c r="N98" i="7"/>
  <c r="W98" i="17" s="1"/>
  <c r="N162" i="7"/>
  <c r="W162" i="17" s="1"/>
  <c r="N226" i="7"/>
  <c r="W226" i="17" s="1"/>
  <c r="N290" i="7"/>
  <c r="W290" i="17" s="1"/>
  <c r="N348" i="7"/>
  <c r="W348" i="17" s="1"/>
  <c r="N380" i="7"/>
  <c r="W380" i="17" s="1"/>
  <c r="N412" i="7"/>
  <c r="W412" i="17" s="1"/>
  <c r="N444" i="7"/>
  <c r="W444" i="17" s="1"/>
  <c r="N465" i="7"/>
  <c r="W465" i="17" s="1"/>
  <c r="N487" i="7"/>
  <c r="W487" i="17" s="1"/>
  <c r="N508" i="7"/>
  <c r="W508" i="17" s="1"/>
  <c r="N557" i="7"/>
  <c r="W557" i="17" s="1"/>
  <c r="N573" i="7"/>
  <c r="W573" i="17" s="1"/>
  <c r="N621" i="7"/>
  <c r="W621" i="17" s="1"/>
  <c r="N637" i="7"/>
  <c r="W637" i="17" s="1"/>
  <c r="N10" i="7"/>
  <c r="W10" i="17" s="1"/>
  <c r="N138" i="7"/>
  <c r="W138" i="17" s="1"/>
  <c r="N266" i="7"/>
  <c r="W266" i="17" s="1"/>
  <c r="N368" i="7"/>
  <c r="W368" i="17" s="1"/>
  <c r="N432" i="7"/>
  <c r="W432" i="17" s="1"/>
  <c r="N479" i="7"/>
  <c r="W479" i="17" s="1"/>
  <c r="N519" i="7"/>
  <c r="W519" i="17" s="1"/>
  <c r="N650" i="7"/>
  <c r="W650" i="17" s="1"/>
  <c r="N670" i="7"/>
  <c r="W670" i="17" s="1"/>
  <c r="N702" i="7"/>
  <c r="W702" i="17" s="1"/>
  <c r="N718" i="7"/>
  <c r="W718" i="17" s="1"/>
  <c r="N734" i="7"/>
  <c r="W734" i="17" s="1"/>
  <c r="N766" i="7"/>
  <c r="W766" i="17" s="1"/>
  <c r="N782" i="7"/>
  <c r="W782" i="17" s="1"/>
  <c r="N814" i="7"/>
  <c r="W814" i="17" s="1"/>
  <c r="N830" i="7"/>
  <c r="W830" i="17" s="1"/>
  <c r="N910" i="7"/>
  <c r="W910" i="17" s="1"/>
  <c r="N49" i="7"/>
  <c r="W49" i="17" s="1"/>
  <c r="N177" i="7"/>
  <c r="W177" i="17" s="1"/>
  <c r="N305" i="7"/>
  <c r="W305" i="17" s="1"/>
  <c r="N387" i="7"/>
  <c r="W387" i="17" s="1"/>
  <c r="N491" i="7"/>
  <c r="W491" i="17" s="1"/>
  <c r="N528" i="7"/>
  <c r="W528" i="17" s="1"/>
  <c r="N592" i="7"/>
  <c r="W592" i="17" s="1"/>
  <c r="N614" i="7"/>
  <c r="W614" i="17" s="1"/>
  <c r="N635" i="7"/>
  <c r="W635" i="17" s="1"/>
  <c r="N656" i="7"/>
  <c r="W656" i="17" s="1"/>
  <c r="N675" i="7"/>
  <c r="W675" i="17" s="1"/>
  <c r="N707" i="7"/>
  <c r="W707" i="17" s="1"/>
  <c r="N723" i="7"/>
  <c r="W723" i="17" s="1"/>
  <c r="N755" i="7"/>
  <c r="W755" i="17" s="1"/>
  <c r="N787" i="7"/>
  <c r="W787" i="17" s="1"/>
  <c r="N819" i="7"/>
  <c r="W819" i="17" s="1"/>
  <c r="N907" i="7"/>
  <c r="W907" i="17" s="1"/>
  <c r="N923" i="7"/>
  <c r="W923" i="17" s="1"/>
  <c r="N939" i="7"/>
  <c r="W939" i="17" s="1"/>
  <c r="N955" i="7"/>
  <c r="W955" i="17" s="1"/>
  <c r="N971" i="7"/>
  <c r="W971" i="17" s="1"/>
  <c r="N987" i="7"/>
  <c r="W987" i="17" s="1"/>
  <c r="N1003" i="7"/>
  <c r="W1003" i="17" s="1"/>
  <c r="N1035" i="7"/>
  <c r="W1035" i="17" s="1"/>
  <c r="N1067" i="7"/>
  <c r="W1067" i="17" s="1"/>
  <c r="N1083" i="7"/>
  <c r="W1083" i="17" s="1"/>
  <c r="N1115" i="7"/>
  <c r="W1115" i="17" s="1"/>
  <c r="N1131" i="7"/>
  <c r="W1131" i="17" s="1"/>
  <c r="N90" i="7"/>
  <c r="W90" i="17" s="1"/>
  <c r="N344" i="7"/>
  <c r="W344" i="17" s="1"/>
  <c r="N463" i="7"/>
  <c r="W463" i="17" s="1"/>
  <c r="N539" i="7"/>
  <c r="W539" i="17" s="1"/>
  <c r="N599" i="7"/>
  <c r="W599" i="17" s="1"/>
  <c r="N680" i="7"/>
  <c r="W680" i="17" s="1"/>
  <c r="N744" i="7"/>
  <c r="W744" i="17" s="1"/>
  <c r="N776" i="7"/>
  <c r="W776" i="17" s="1"/>
  <c r="N930" i="7"/>
  <c r="W930" i="17" s="1"/>
  <c r="N994" i="7"/>
  <c r="W994" i="17" s="1"/>
  <c r="N1037" i="7"/>
  <c r="W1037" i="17" s="1"/>
  <c r="N1058" i="7"/>
  <c r="W1058" i="17" s="1"/>
  <c r="N1101" i="7"/>
  <c r="W1101" i="17" s="1"/>
  <c r="N1122" i="7"/>
  <c r="W1122" i="17" s="1"/>
  <c r="N1163" i="7"/>
  <c r="W1163" i="17" s="1"/>
  <c r="N1211" i="7"/>
  <c r="W1211" i="17" s="1"/>
  <c r="N1243" i="7"/>
  <c r="W1243" i="17" s="1"/>
  <c r="N1291" i="7"/>
  <c r="W1291" i="17" s="1"/>
  <c r="N1323" i="7"/>
  <c r="W1323" i="17" s="1"/>
  <c r="N1339" i="7"/>
  <c r="W1339" i="17" s="1"/>
  <c r="N1387" i="7"/>
  <c r="W1387" i="17" s="1"/>
  <c r="N1419" i="7"/>
  <c r="W1419" i="17" s="1"/>
  <c r="N1435" i="7"/>
  <c r="W1435" i="17" s="1"/>
  <c r="N225" i="7"/>
  <c r="W225" i="17" s="1"/>
  <c r="N411" i="7"/>
  <c r="W411" i="17" s="1"/>
  <c r="N507" i="7"/>
  <c r="W507" i="17" s="1"/>
  <c r="N572" i="7"/>
  <c r="W572" i="17" s="1"/>
  <c r="N729" i="7"/>
  <c r="W729" i="17" s="1"/>
  <c r="N793" i="7"/>
  <c r="W793" i="17" s="1"/>
  <c r="N857" i="7"/>
  <c r="W857" i="17" s="1"/>
  <c r="N921" i="7"/>
  <c r="W921" i="17" s="1"/>
  <c r="N1006" i="7"/>
  <c r="W1006" i="17" s="1"/>
  <c r="N1134" i="7"/>
  <c r="W1134" i="17" s="1"/>
  <c r="N1172" i="7"/>
  <c r="W1172" i="17" s="1"/>
  <c r="N1236" i="7"/>
  <c r="W1236" i="17" s="1"/>
  <c r="N1300" i="7"/>
  <c r="W1300" i="17" s="1"/>
  <c r="N1364" i="7"/>
  <c r="W1364" i="17" s="1"/>
  <c r="N1492" i="7"/>
  <c r="W1492" i="17" s="1"/>
  <c r="N392" i="7"/>
  <c r="W392" i="17" s="1"/>
  <c r="N563" i="7"/>
  <c r="W563" i="17" s="1"/>
  <c r="N724" i="7"/>
  <c r="W724" i="17" s="1"/>
  <c r="N788" i="7"/>
  <c r="W788" i="17" s="1"/>
  <c r="N852" i="7"/>
  <c r="W852" i="17" s="1"/>
  <c r="N916" i="7"/>
  <c r="W916" i="17" s="1"/>
  <c r="N1002" i="7"/>
  <c r="W1002" i="17" s="1"/>
  <c r="N1045" i="7"/>
  <c r="W1045" i="17" s="1"/>
  <c r="N1130" i="7"/>
  <c r="W1130" i="17" s="1"/>
  <c r="N1169" i="7"/>
  <c r="W1169" i="17" s="1"/>
  <c r="N1201" i="7"/>
  <c r="W1201" i="17" s="1"/>
  <c r="N1265" i="7"/>
  <c r="W1265" i="17" s="1"/>
  <c r="N1297" i="7"/>
  <c r="W1297" i="17" s="1"/>
  <c r="N1329" i="7"/>
  <c r="W1329" i="17" s="1"/>
  <c r="N1393" i="7"/>
  <c r="W1393" i="17" s="1"/>
  <c r="N1425" i="7"/>
  <c r="W1425" i="17" s="1"/>
  <c r="N1450" i="7"/>
  <c r="W1450" i="17" s="1"/>
  <c r="N1471" i="7"/>
  <c r="W1471" i="17" s="1"/>
  <c r="N1493" i="7"/>
  <c r="W1493" i="17" s="1"/>
  <c r="N1513" i="7"/>
  <c r="W1513" i="17" s="1"/>
  <c r="N1561" i="7"/>
  <c r="W1561" i="17" s="1"/>
  <c r="N1577" i="7"/>
  <c r="W1577" i="17" s="1"/>
  <c r="N1593" i="7"/>
  <c r="W1593" i="17" s="1"/>
  <c r="N1609" i="7"/>
  <c r="W1609" i="17" s="1"/>
  <c r="N1641" i="7"/>
  <c r="W1641" i="17" s="1"/>
  <c r="N1689" i="7"/>
  <c r="W1689" i="17" s="1"/>
  <c r="N1705" i="7"/>
  <c r="W1705" i="17" s="1"/>
  <c r="N1737" i="7"/>
  <c r="W1737" i="17" s="1"/>
  <c r="N1753" i="7"/>
  <c r="W1753" i="17" s="1"/>
  <c r="N1785" i="7"/>
  <c r="W1785" i="17" s="1"/>
  <c r="N1801" i="7"/>
  <c r="W1801" i="17" s="1"/>
  <c r="N1833" i="7"/>
  <c r="W1833" i="17" s="1"/>
  <c r="N1929" i="7"/>
  <c r="W1929" i="17" s="1"/>
  <c r="N1961" i="7"/>
  <c r="W1961" i="17" s="1"/>
  <c r="N2057" i="7"/>
  <c r="W2057" i="17" s="1"/>
  <c r="N2089" i="7"/>
  <c r="W2089" i="17" s="1"/>
  <c r="N867" i="7"/>
  <c r="W867" i="17" s="1"/>
  <c r="N927" i="7"/>
  <c r="W927" i="17" s="1"/>
  <c r="N943" i="7"/>
  <c r="W943" i="17" s="1"/>
  <c r="N959" i="7"/>
  <c r="W959" i="17" s="1"/>
  <c r="N975" i="7"/>
  <c r="W975" i="17" s="1"/>
  <c r="N1007" i="7"/>
  <c r="W1007" i="17" s="1"/>
  <c r="N1039" i="7"/>
  <c r="W1039" i="17" s="1"/>
  <c r="N1055" i="7"/>
  <c r="W1055" i="17" s="1"/>
  <c r="N1071" i="7"/>
  <c r="W1071" i="17" s="1"/>
  <c r="N1135" i="7"/>
  <c r="W1135" i="17" s="1"/>
  <c r="N1151" i="7"/>
  <c r="W1151" i="17" s="1"/>
  <c r="N154" i="7"/>
  <c r="W154" i="17" s="1"/>
  <c r="N376" i="7"/>
  <c r="W376" i="17" s="1"/>
  <c r="N484" i="7"/>
  <c r="W484" i="17" s="1"/>
  <c r="N555" i="7"/>
  <c r="W555" i="17" s="1"/>
  <c r="N610" i="7"/>
  <c r="W610" i="17" s="1"/>
  <c r="N720" i="7"/>
  <c r="W720" i="17" s="1"/>
  <c r="N752" i="7"/>
  <c r="W752" i="17" s="1"/>
  <c r="N784" i="7"/>
  <c r="W784" i="17" s="1"/>
  <c r="N957" i="7"/>
  <c r="W957" i="17" s="1"/>
  <c r="N978" i="7"/>
  <c r="W978" i="17" s="1"/>
  <c r="N1021" i="7"/>
  <c r="W1021" i="17" s="1"/>
  <c r="N1042" i="7"/>
  <c r="W1042" i="17" s="1"/>
  <c r="N1106" i="7"/>
  <c r="W1106" i="17" s="1"/>
  <c r="N1167" i="7"/>
  <c r="W1167" i="17" s="1"/>
  <c r="N1199" i="7"/>
  <c r="W1199" i="17" s="1"/>
  <c r="N1215" i="7"/>
  <c r="W1215" i="17" s="1"/>
  <c r="N1231" i="7"/>
  <c r="W1231" i="17" s="1"/>
  <c r="N1263" i="7"/>
  <c r="W1263" i="17" s="1"/>
  <c r="N1279" i="7"/>
  <c r="W1279" i="17" s="1"/>
  <c r="N1295" i="7"/>
  <c r="W1295" i="17" s="1"/>
  <c r="N1311" i="7"/>
  <c r="W1311" i="17" s="1"/>
  <c r="N1327" i="7"/>
  <c r="W1327" i="17" s="1"/>
  <c r="N1343" i="7"/>
  <c r="W1343" i="17" s="1"/>
  <c r="N1359" i="7"/>
  <c r="W1359" i="17" s="1"/>
  <c r="N1375" i="7"/>
  <c r="W1375" i="17" s="1"/>
  <c r="N1407" i="7"/>
  <c r="W1407" i="17" s="1"/>
  <c r="N632" i="7"/>
  <c r="W632" i="17" s="1"/>
  <c r="N673" i="7"/>
  <c r="W673" i="17" s="1"/>
  <c r="N705" i="7"/>
  <c r="W705" i="17" s="1"/>
  <c r="N737" i="7"/>
  <c r="W737" i="17" s="1"/>
  <c r="N769" i="7"/>
  <c r="W769" i="17" s="1"/>
  <c r="N801" i="7"/>
  <c r="W801" i="17" s="1"/>
  <c r="N833" i="7"/>
  <c r="W833" i="17" s="1"/>
  <c r="N865" i="7"/>
  <c r="W865" i="17" s="1"/>
  <c r="N897" i="7"/>
  <c r="W897" i="17" s="1"/>
  <c r="N926" i="7"/>
  <c r="W926" i="17" s="1"/>
  <c r="N969" i="7"/>
  <c r="W969" i="17" s="1"/>
  <c r="N1033" i="7"/>
  <c r="W1033" i="17" s="1"/>
  <c r="N1054" i="7"/>
  <c r="W1054" i="17" s="1"/>
  <c r="N1097" i="7"/>
  <c r="W1097" i="17" s="1"/>
  <c r="N1118" i="7"/>
  <c r="W1118" i="17" s="1"/>
  <c r="N58" i="7"/>
  <c r="W58" i="17" s="1"/>
  <c r="N594" i="7"/>
  <c r="W594" i="17" s="1"/>
  <c r="N676" i="7"/>
  <c r="W676" i="17" s="1"/>
  <c r="N740" i="7"/>
  <c r="W740" i="17" s="1"/>
  <c r="N1013" i="7"/>
  <c r="W1013" i="17" s="1"/>
  <c r="N1098" i="7"/>
  <c r="W1098" i="17" s="1"/>
  <c r="N1209" i="7"/>
  <c r="W1209" i="17" s="1"/>
  <c r="N1273" i="7"/>
  <c r="W1273" i="17" s="1"/>
  <c r="N1337" i="7"/>
  <c r="W1337" i="17" s="1"/>
  <c r="N1369" i="7"/>
  <c r="W1369" i="17" s="1"/>
  <c r="N1401" i="7"/>
  <c r="W1401" i="17" s="1"/>
  <c r="N1433" i="7"/>
  <c r="W1433" i="17" s="1"/>
  <c r="N1455" i="7"/>
  <c r="W1455" i="17" s="1"/>
  <c r="N1477" i="7"/>
  <c r="W1477" i="17" s="1"/>
  <c r="N1498" i="7"/>
  <c r="W1498" i="17" s="1"/>
  <c r="N1533" i="7"/>
  <c r="W1533" i="17" s="1"/>
  <c r="N1549" i="7"/>
  <c r="W1549" i="17" s="1"/>
  <c r="N1565" i="7"/>
  <c r="W1565" i="17" s="1"/>
  <c r="N1597" i="7"/>
  <c r="W1597" i="17" s="1"/>
  <c r="N1677" i="7"/>
  <c r="W1677" i="17" s="1"/>
  <c r="N1693" i="7"/>
  <c r="W1693" i="17" s="1"/>
  <c r="N851" i="7"/>
  <c r="W851" i="17" s="1"/>
  <c r="N931" i="7"/>
  <c r="W931" i="17" s="1"/>
  <c r="N963" i="7"/>
  <c r="W963" i="17" s="1"/>
  <c r="N979" i="7"/>
  <c r="W979" i="17" s="1"/>
  <c r="N995" i="7"/>
  <c r="W995" i="17" s="1"/>
  <c r="N1027" i="7"/>
  <c r="W1027" i="17" s="1"/>
  <c r="N1043" i="7"/>
  <c r="W1043" i="17" s="1"/>
  <c r="N1059" i="7"/>
  <c r="W1059" i="17" s="1"/>
  <c r="N1091" i="7"/>
  <c r="W1091" i="17" s="1"/>
  <c r="N1107" i="7"/>
  <c r="W1107" i="17" s="1"/>
  <c r="N1123" i="7"/>
  <c r="W1123" i="17" s="1"/>
  <c r="N1139" i="7"/>
  <c r="W1139" i="17" s="1"/>
  <c r="N218" i="7"/>
  <c r="W218" i="17" s="1"/>
  <c r="N408" i="7"/>
  <c r="W408" i="17" s="1"/>
  <c r="N505" i="7"/>
  <c r="W505" i="17" s="1"/>
  <c r="N571" i="7"/>
  <c r="W571" i="17" s="1"/>
  <c r="N620" i="7"/>
  <c r="W620" i="17" s="1"/>
  <c r="N663" i="7"/>
  <c r="W663" i="17" s="1"/>
  <c r="N696" i="7"/>
  <c r="W696" i="17" s="1"/>
  <c r="N760" i="7"/>
  <c r="W760" i="17" s="1"/>
  <c r="N941" i="7"/>
  <c r="W941" i="17" s="1"/>
  <c r="N962" i="7"/>
  <c r="W962" i="17" s="1"/>
  <c r="N1005" i="7"/>
  <c r="W1005" i="17" s="1"/>
  <c r="N1026" i="7"/>
  <c r="W1026" i="17" s="1"/>
  <c r="N1090" i="7"/>
  <c r="W1090" i="17" s="1"/>
  <c r="N1133" i="7"/>
  <c r="W1133" i="17" s="1"/>
  <c r="N1154" i="7"/>
  <c r="W1154" i="17" s="1"/>
  <c r="N1219" i="7"/>
  <c r="W1219" i="17" s="1"/>
  <c r="N1235" i="7"/>
  <c r="W1235" i="17" s="1"/>
  <c r="N1251" i="7"/>
  <c r="W1251" i="17" s="1"/>
  <c r="N1267" i="7"/>
  <c r="W1267" i="17" s="1"/>
  <c r="N1347" i="7"/>
  <c r="W1347" i="17" s="1"/>
  <c r="N1363" i="7"/>
  <c r="W1363" i="17" s="1"/>
  <c r="N1379" i="7"/>
  <c r="W1379" i="17" s="1"/>
  <c r="N1395" i="7"/>
  <c r="W1395" i="17" s="1"/>
  <c r="N1411" i="7"/>
  <c r="W1411" i="17" s="1"/>
  <c r="N1427" i="7"/>
  <c r="W1427" i="17" s="1"/>
  <c r="N97" i="7"/>
  <c r="W97" i="17" s="1"/>
  <c r="N347" i="7"/>
  <c r="W347" i="17" s="1"/>
  <c r="N540" i="7"/>
  <c r="W540" i="17" s="1"/>
  <c r="N643" i="7"/>
  <c r="W643" i="17" s="1"/>
  <c r="N681" i="7"/>
  <c r="W681" i="17" s="1"/>
  <c r="N713" i="7"/>
  <c r="W713" i="17" s="1"/>
  <c r="N745" i="7"/>
  <c r="W745" i="17" s="1"/>
  <c r="N777" i="7"/>
  <c r="W777" i="17" s="1"/>
  <c r="N809" i="7"/>
  <c r="W809" i="17" s="1"/>
  <c r="N841" i="7"/>
  <c r="W841" i="17" s="1"/>
  <c r="N873" i="7"/>
  <c r="W873" i="17" s="1"/>
  <c r="N905" i="7"/>
  <c r="W905" i="17" s="1"/>
  <c r="N974" i="7"/>
  <c r="W974" i="17" s="1"/>
  <c r="N1017" i="7"/>
  <c r="W1017" i="17" s="1"/>
  <c r="N1038" i="7"/>
  <c r="W1038" i="17" s="1"/>
  <c r="N1081" i="7"/>
  <c r="W1081" i="17" s="1"/>
  <c r="N1145" i="7"/>
  <c r="W1145" i="17" s="1"/>
  <c r="N1196" i="7"/>
  <c r="W1196" i="17" s="1"/>
  <c r="N1260" i="7"/>
  <c r="W1260" i="17" s="1"/>
  <c r="N1324" i="7"/>
  <c r="W1324" i="17" s="1"/>
  <c r="N1388" i="7"/>
  <c r="W1388" i="17" s="1"/>
  <c r="N186" i="7"/>
  <c r="W186" i="17" s="1"/>
  <c r="N615" i="7"/>
  <c r="W615" i="17" s="1"/>
  <c r="N938" i="7"/>
  <c r="W938" i="17" s="1"/>
  <c r="N981" i="7"/>
  <c r="W981" i="17" s="1"/>
  <c r="N1024" i="7"/>
  <c r="W1024" i="17" s="1"/>
  <c r="N1066" i="7"/>
  <c r="W1066" i="17" s="1"/>
  <c r="N1109" i="7"/>
  <c r="W1109" i="17" s="1"/>
  <c r="N1185" i="7"/>
  <c r="W1185" i="17" s="1"/>
  <c r="N1217" i="7"/>
  <c r="W1217" i="17" s="1"/>
  <c r="N1281" i="7"/>
  <c r="W1281" i="17" s="1"/>
  <c r="N1345" i="7"/>
  <c r="W1345" i="17" s="1"/>
  <c r="N1439" i="7"/>
  <c r="W1439" i="17" s="1"/>
  <c r="N1503" i="7"/>
  <c r="W1503" i="17" s="1"/>
  <c r="N1537" i="7"/>
  <c r="W1537" i="17" s="1"/>
  <c r="N1553" i="7"/>
  <c r="W1553" i="17" s="1"/>
  <c r="N1585" i="7"/>
  <c r="W1585" i="17" s="1"/>
  <c r="N1633" i="7"/>
  <c r="W1633" i="17" s="1"/>
  <c r="N1665" i="7"/>
  <c r="W1665" i="17" s="1"/>
  <c r="N1681" i="7"/>
  <c r="W1681" i="17" s="1"/>
  <c r="N1713" i="7"/>
  <c r="W1713" i="17" s="1"/>
  <c r="N1729" i="7"/>
  <c r="W1729" i="17" s="1"/>
  <c r="N1745" i="7"/>
  <c r="W1745" i="17" s="1"/>
  <c r="N1809" i="7"/>
  <c r="W1809" i="17" s="1"/>
  <c r="N879" i="7"/>
  <c r="W879" i="17" s="1"/>
  <c r="N899" i="7"/>
  <c r="W899" i="17" s="1"/>
  <c r="N919" i="7"/>
  <c r="W919" i="17" s="1"/>
  <c r="N983" i="7"/>
  <c r="W983" i="17" s="1"/>
  <c r="N999" i="7"/>
  <c r="W999" i="17" s="1"/>
  <c r="N1015" i="7"/>
  <c r="W1015" i="17" s="1"/>
  <c r="N1079" i="7"/>
  <c r="W1079" i="17" s="1"/>
  <c r="N1095" i="7"/>
  <c r="W1095" i="17" s="1"/>
  <c r="N1127" i="7"/>
  <c r="W1127" i="17" s="1"/>
  <c r="N26" i="7"/>
  <c r="W26" i="17" s="1"/>
  <c r="N282" i="7"/>
  <c r="W282" i="17" s="1"/>
  <c r="N440" i="7"/>
  <c r="W440" i="17" s="1"/>
  <c r="N523" i="7"/>
  <c r="W523" i="17" s="1"/>
  <c r="N587" i="7"/>
  <c r="W587" i="17" s="1"/>
  <c r="N631" i="7"/>
  <c r="W631" i="17" s="1"/>
  <c r="N672" i="7"/>
  <c r="W672" i="17" s="1"/>
  <c r="N704" i="7"/>
  <c r="W704" i="17" s="1"/>
  <c r="N736" i="7"/>
  <c r="W736" i="17" s="1"/>
  <c r="N768" i="7"/>
  <c r="W768" i="17" s="1"/>
  <c r="N832" i="7"/>
  <c r="W832" i="17" s="1"/>
  <c r="N896" i="7"/>
  <c r="W896" i="17" s="1"/>
  <c r="N946" i="7"/>
  <c r="W946" i="17" s="1"/>
  <c r="N1053" i="7"/>
  <c r="W1053" i="17" s="1"/>
  <c r="N1074" i="7"/>
  <c r="W1074" i="17" s="1"/>
  <c r="N1117" i="7"/>
  <c r="W1117" i="17" s="1"/>
  <c r="N1138" i="7"/>
  <c r="W1138" i="17" s="1"/>
  <c r="N1191" i="7"/>
  <c r="W1191" i="17" s="1"/>
  <c r="N1223" i="7"/>
  <c r="W1223" i="17" s="1"/>
  <c r="N1255" i="7"/>
  <c r="W1255" i="17" s="1"/>
  <c r="N1271" i="7"/>
  <c r="W1271" i="17" s="1"/>
  <c r="N1287" i="7"/>
  <c r="W1287" i="17" s="1"/>
  <c r="N1319" i="7"/>
  <c r="W1319" i="17" s="1"/>
  <c r="N1367" i="7"/>
  <c r="W1367" i="17" s="1"/>
  <c r="N1383" i="7"/>
  <c r="W1383" i="17" s="1"/>
  <c r="N1415" i="7"/>
  <c r="W1415" i="17" s="1"/>
  <c r="N161" i="7"/>
  <c r="W161" i="17" s="1"/>
  <c r="N379" i="7"/>
  <c r="W379" i="17" s="1"/>
  <c r="N556" i="7"/>
  <c r="W556" i="17" s="1"/>
  <c r="N611" i="7"/>
  <c r="W611" i="17" s="1"/>
  <c r="N654" i="7"/>
  <c r="W654" i="17" s="1"/>
  <c r="N689" i="7"/>
  <c r="W689" i="17" s="1"/>
  <c r="N753" i="7"/>
  <c r="W753" i="17" s="1"/>
  <c r="N785" i="7"/>
  <c r="W785" i="17" s="1"/>
  <c r="N817" i="7"/>
  <c r="W817" i="17" s="1"/>
  <c r="N881" i="7"/>
  <c r="W881" i="17" s="1"/>
  <c r="N937" i="7"/>
  <c r="W937" i="17" s="1"/>
  <c r="N958" i="7"/>
  <c r="W958" i="17" s="1"/>
  <c r="N980" i="7"/>
  <c r="W980" i="17" s="1"/>
  <c r="N1001" i="7"/>
  <c r="W1001" i="17" s="1"/>
  <c r="N1022" i="7"/>
  <c r="W1022" i="17" s="1"/>
  <c r="N1044" i="7"/>
  <c r="W1044" i="17" s="1"/>
  <c r="N1065" i="7"/>
  <c r="W1065" i="17" s="1"/>
  <c r="N1108" i="7"/>
  <c r="W1108" i="17" s="1"/>
  <c r="N1129" i="7"/>
  <c r="W1129" i="17" s="1"/>
  <c r="N1150" i="7"/>
  <c r="W1150" i="17" s="1"/>
  <c r="N1216" i="7"/>
  <c r="W1216" i="17" s="1"/>
  <c r="N1280" i="7"/>
  <c r="W1280" i="17" s="1"/>
  <c r="N1344" i="7"/>
  <c r="W1344" i="17" s="1"/>
  <c r="N1472" i="7"/>
  <c r="W1472" i="17" s="1"/>
  <c r="N314" i="7"/>
  <c r="W314" i="17" s="1"/>
  <c r="N531" i="7"/>
  <c r="W531" i="17" s="1"/>
  <c r="N636" i="7"/>
  <c r="W636" i="17" s="1"/>
  <c r="N708" i="7"/>
  <c r="W708" i="17" s="1"/>
  <c r="N772" i="7"/>
  <c r="W772" i="17" s="1"/>
  <c r="N1161" i="7"/>
  <c r="W1161" i="17" s="1"/>
  <c r="N1193" i="7"/>
  <c r="W1193" i="17" s="1"/>
  <c r="N1225" i="7"/>
  <c r="W1225" i="17" s="1"/>
  <c r="N1257" i="7"/>
  <c r="W1257" i="17" s="1"/>
  <c r="N1289" i="7"/>
  <c r="W1289" i="17" s="1"/>
  <c r="N1321" i="7"/>
  <c r="W1321" i="17" s="1"/>
  <c r="N1445" i="7"/>
  <c r="W1445" i="17" s="1"/>
  <c r="N1466" i="7"/>
  <c r="W1466" i="17" s="1"/>
  <c r="N1525" i="7"/>
  <c r="W1525" i="17" s="1"/>
  <c r="N1589" i="7"/>
  <c r="W1589" i="17" s="1"/>
  <c r="N1701" i="7"/>
  <c r="W1701" i="17" s="1"/>
  <c r="N1733" i="7"/>
  <c r="W1733" i="17" s="1"/>
  <c r="N1797" i="7"/>
  <c r="W1797" i="17" s="1"/>
  <c r="N1845" i="7"/>
  <c r="W1845" i="17" s="1"/>
  <c r="N1925" i="7"/>
  <c r="W1925" i="17" s="1"/>
  <c r="N2053" i="7"/>
  <c r="W2053" i="17" s="1"/>
  <c r="N2309" i="7"/>
  <c r="W2309" i="17" s="1"/>
  <c r="N2373" i="7"/>
  <c r="W2373" i="17" s="1"/>
  <c r="N2389" i="7"/>
  <c r="W2389" i="17" s="1"/>
  <c r="N2405" i="7"/>
  <c r="W2405" i="17" s="1"/>
  <c r="N2437" i="7"/>
  <c r="W2437" i="17" s="1"/>
  <c r="N2453" i="7"/>
  <c r="W2453" i="17" s="1"/>
  <c r="N2469" i="7"/>
  <c r="W2469" i="17" s="1"/>
  <c r="N193" i="7"/>
  <c r="W193" i="17" s="1"/>
  <c r="N496" i="7"/>
  <c r="W496" i="17" s="1"/>
  <c r="N616" i="7"/>
  <c r="W616" i="17" s="1"/>
  <c r="N693" i="7"/>
  <c r="W693" i="17" s="1"/>
  <c r="N940" i="7"/>
  <c r="W940" i="17" s="1"/>
  <c r="N1025" i="7"/>
  <c r="W1025" i="17" s="1"/>
  <c r="N1068" i="7"/>
  <c r="W1068" i="17" s="1"/>
  <c r="N1110" i="7"/>
  <c r="W1110" i="17" s="1"/>
  <c r="N1153" i="7"/>
  <c r="W1153" i="17" s="1"/>
  <c r="N1186" i="7"/>
  <c r="W1186" i="17" s="1"/>
  <c r="N1218" i="7"/>
  <c r="W1218" i="17" s="1"/>
  <c r="N1282" i="7"/>
  <c r="W1282" i="17" s="1"/>
  <c r="N1346" i="7"/>
  <c r="W1346" i="17" s="1"/>
  <c r="N1378" i="7"/>
  <c r="W1378" i="17" s="1"/>
  <c r="N1410" i="7"/>
  <c r="W1410" i="17" s="1"/>
  <c r="N1462" i="7"/>
  <c r="W1462" i="17" s="1"/>
  <c r="N1483" i="7"/>
  <c r="W1483" i="17" s="1"/>
  <c r="N1505" i="7"/>
  <c r="W1505" i="17" s="1"/>
  <c r="N1522" i="7"/>
  <c r="W1522" i="17" s="1"/>
  <c r="N1554" i="7"/>
  <c r="W1554" i="17" s="1"/>
  <c r="N1570" i="7"/>
  <c r="W1570" i="17" s="1"/>
  <c r="N1586" i="7"/>
  <c r="W1586" i="17" s="1"/>
  <c r="N1618" i="7"/>
  <c r="W1618" i="17" s="1"/>
  <c r="N1634" i="7"/>
  <c r="W1634" i="17" s="1"/>
  <c r="N1650" i="7"/>
  <c r="W1650" i="17" s="1"/>
  <c r="N1682" i="7"/>
  <c r="W1682" i="17" s="1"/>
  <c r="N1698" i="7"/>
  <c r="W1698" i="17" s="1"/>
  <c r="N1714" i="7"/>
  <c r="W1714" i="17" s="1"/>
  <c r="N1746" i="7"/>
  <c r="W1746" i="17" s="1"/>
  <c r="N1762" i="7"/>
  <c r="W1762" i="17" s="1"/>
  <c r="N1778" i="7"/>
  <c r="W1778" i="17" s="1"/>
  <c r="N1810" i="7"/>
  <c r="W1810" i="17" s="1"/>
  <c r="N1890" i="7"/>
  <c r="W1890" i="17" s="1"/>
  <c r="N2018" i="7"/>
  <c r="W2018" i="17" s="1"/>
  <c r="N2146" i="7"/>
  <c r="W2146" i="17" s="1"/>
  <c r="N2162" i="7"/>
  <c r="W2162" i="17" s="1"/>
  <c r="N2210" i="7"/>
  <c r="W2210" i="17" s="1"/>
  <c r="N2258" i="7"/>
  <c r="W2258" i="17" s="1"/>
  <c r="N2354" i="7"/>
  <c r="W2354" i="17" s="1"/>
  <c r="N604" i="7"/>
  <c r="W604" i="17" s="1"/>
  <c r="N748" i="7"/>
  <c r="W748" i="17" s="1"/>
  <c r="N876" i="7"/>
  <c r="W876" i="17" s="1"/>
  <c r="N1061" i="7"/>
  <c r="W1061" i="17" s="1"/>
  <c r="N1458" i="7"/>
  <c r="W1458" i="17" s="1"/>
  <c r="N1501" i="7"/>
  <c r="W1501" i="17" s="1"/>
  <c r="N1535" i="7"/>
  <c r="W1535" i="17" s="1"/>
  <c r="N1567" i="7"/>
  <c r="W1567" i="17" s="1"/>
  <c r="N1599" i="7"/>
  <c r="W1599" i="17" s="1"/>
  <c r="N1631" i="7"/>
  <c r="W1631" i="17" s="1"/>
  <c r="N1663" i="7"/>
  <c r="W1663" i="17" s="1"/>
  <c r="N1695" i="7"/>
  <c r="W1695" i="17" s="1"/>
  <c r="N1727" i="7"/>
  <c r="W1727" i="17" s="1"/>
  <c r="N1759" i="7"/>
  <c r="W1759" i="17" s="1"/>
  <c r="N1887" i="7"/>
  <c r="W1887" i="17" s="1"/>
  <c r="N2015" i="7"/>
  <c r="W2015" i="17" s="1"/>
  <c r="N2207" i="7"/>
  <c r="W2207" i="17" s="1"/>
  <c r="N548" i="7"/>
  <c r="W548" i="17" s="1"/>
  <c r="N717" i="7"/>
  <c r="W717" i="17" s="1"/>
  <c r="N845" i="7"/>
  <c r="W845" i="17" s="1"/>
  <c r="N1041" i="7"/>
  <c r="W1041" i="17" s="1"/>
  <c r="N1126" i="7"/>
  <c r="W1126" i="17" s="1"/>
  <c r="N1198" i="7"/>
  <c r="W1198" i="17" s="1"/>
  <c r="N1262" i="7"/>
  <c r="W1262" i="17" s="1"/>
  <c r="N1326" i="7"/>
  <c r="W1326" i="17" s="1"/>
  <c r="N1390" i="7"/>
  <c r="W1390" i="17" s="1"/>
  <c r="N1449" i="7"/>
  <c r="W1449" i="17" s="1"/>
  <c r="N1491" i="7"/>
  <c r="W1491" i="17" s="1"/>
  <c r="N1848" i="7"/>
  <c r="W1848" i="17" s="1"/>
  <c r="N1976" i="7"/>
  <c r="W1976" i="17" s="1"/>
  <c r="N2104" i="7"/>
  <c r="W2104" i="17" s="1"/>
  <c r="N2360" i="7"/>
  <c r="W2360" i="17" s="1"/>
  <c r="N2995" i="7"/>
  <c r="W2995" i="17" s="1"/>
  <c r="N3059" i="7"/>
  <c r="W3059" i="17" s="1"/>
  <c r="N3091" i="7"/>
  <c r="W3091" i="17" s="1"/>
  <c r="N515" i="7"/>
  <c r="W515" i="17" s="1"/>
  <c r="N700" i="7"/>
  <c r="W700" i="17" s="1"/>
  <c r="N828" i="7"/>
  <c r="W828" i="17" s="1"/>
  <c r="N1029" i="7"/>
  <c r="W1029" i="17" s="1"/>
  <c r="N1114" i="7"/>
  <c r="W1114" i="17" s="1"/>
  <c r="N1189" i="7"/>
  <c r="W1189" i="17" s="1"/>
  <c r="N1253" i="7"/>
  <c r="W1253" i="17" s="1"/>
  <c r="N1317" i="7"/>
  <c r="W1317" i="17" s="1"/>
  <c r="N1381" i="7"/>
  <c r="W1381" i="17" s="1"/>
  <c r="N1442" i="7"/>
  <c r="W1442" i="17" s="1"/>
  <c r="N1555" i="7"/>
  <c r="W1555" i="17" s="1"/>
  <c r="N1619" i="7"/>
  <c r="W1619" i="17" s="1"/>
  <c r="N1683" i="7"/>
  <c r="W1683" i="17" s="1"/>
  <c r="N1715" i="7"/>
  <c r="W1715" i="17" s="1"/>
  <c r="N1747" i="7"/>
  <c r="W1747" i="17" s="1"/>
  <c r="N427" i="7"/>
  <c r="W427" i="17" s="1"/>
  <c r="N1009" i="7"/>
  <c r="W1009" i="17" s="1"/>
  <c r="N1094" i="7"/>
  <c r="W1094" i="17" s="1"/>
  <c r="N1238" i="7"/>
  <c r="W1238" i="17" s="1"/>
  <c r="N1366" i="7"/>
  <c r="W1366" i="17" s="1"/>
  <c r="N1475" i="7"/>
  <c r="W1475" i="17" s="1"/>
  <c r="N1580" i="7"/>
  <c r="W1580" i="17" s="1"/>
  <c r="N1612" i="7"/>
  <c r="W1612" i="17" s="1"/>
  <c r="N2866" i="7"/>
  <c r="W2866" i="17" s="1"/>
  <c r="N2834" i="7"/>
  <c r="W2834" i="17" s="1"/>
  <c r="N2802" i="7"/>
  <c r="W2802" i="17" s="1"/>
  <c r="N2121" i="7"/>
  <c r="W2121" i="17" s="1"/>
  <c r="N2137" i="7"/>
  <c r="W2137" i="17" s="1"/>
  <c r="N2185" i="7"/>
  <c r="W2185" i="17" s="1"/>
  <c r="N2217" i="7"/>
  <c r="W2217" i="17" s="1"/>
  <c r="N2265" i="7"/>
  <c r="W2265" i="17" s="1"/>
  <c r="N2313" i="7"/>
  <c r="W2313" i="17" s="1"/>
  <c r="N2345" i="7"/>
  <c r="W2345" i="17" s="1"/>
  <c r="N2441" i="7"/>
  <c r="W2441" i="17" s="1"/>
  <c r="N2473" i="7"/>
  <c r="W2473" i="17" s="1"/>
  <c r="N321" i="7"/>
  <c r="W321" i="17" s="1"/>
  <c r="N532" i="7"/>
  <c r="W532" i="17" s="1"/>
  <c r="N709" i="7"/>
  <c r="W709" i="17" s="1"/>
  <c r="N773" i="7"/>
  <c r="W773" i="17" s="1"/>
  <c r="N837" i="7"/>
  <c r="W837" i="17" s="1"/>
  <c r="N901" i="7"/>
  <c r="W901" i="17" s="1"/>
  <c r="N950" i="7"/>
  <c r="W950" i="17" s="1"/>
  <c r="N993" i="7"/>
  <c r="W993" i="17" s="1"/>
  <c r="N1078" i="7"/>
  <c r="W1078" i="17" s="1"/>
  <c r="N1194" i="7"/>
  <c r="W1194" i="17" s="1"/>
  <c r="N1226" i="7"/>
  <c r="W1226" i="17" s="1"/>
  <c r="N1258" i="7"/>
  <c r="W1258" i="17" s="1"/>
  <c r="N1290" i="7"/>
  <c r="W1290" i="17" s="1"/>
  <c r="N1322" i="7"/>
  <c r="W1322" i="17" s="1"/>
  <c r="N1386" i="7"/>
  <c r="W1386" i="17" s="1"/>
  <c r="N1467" i="7"/>
  <c r="W1467" i="17" s="1"/>
  <c r="N1489" i="7"/>
  <c r="W1489" i="17" s="1"/>
  <c r="N1510" i="7"/>
  <c r="W1510" i="17" s="1"/>
  <c r="N1526" i="7"/>
  <c r="W1526" i="17" s="1"/>
  <c r="N1542" i="7"/>
  <c r="W1542" i="17" s="1"/>
  <c r="N1574" i="7"/>
  <c r="W1574" i="17" s="1"/>
  <c r="N1590" i="7"/>
  <c r="W1590" i="17" s="1"/>
  <c r="N1606" i="7"/>
  <c r="W1606" i="17" s="1"/>
  <c r="N1638" i="7"/>
  <c r="W1638" i="17" s="1"/>
  <c r="N1654" i="7"/>
  <c r="W1654" i="17" s="1"/>
  <c r="N1670" i="7"/>
  <c r="W1670" i="17" s="1"/>
  <c r="N1702" i="7"/>
  <c r="W1702" i="17" s="1"/>
  <c r="N1718" i="7"/>
  <c r="W1718" i="17" s="1"/>
  <c r="N1734" i="7"/>
  <c r="W1734" i="17" s="1"/>
  <c r="N1766" i="7"/>
  <c r="W1766" i="17" s="1"/>
  <c r="N1782" i="7"/>
  <c r="W1782" i="17" s="1"/>
  <c r="N1798" i="7"/>
  <c r="W1798" i="17" s="1"/>
  <c r="N1830" i="7"/>
  <c r="W1830" i="17" s="1"/>
  <c r="N1846" i="7"/>
  <c r="W1846" i="17" s="1"/>
  <c r="N1862" i="7"/>
  <c r="W1862" i="17" s="1"/>
  <c r="N1894" i="7"/>
  <c r="W1894" i="17" s="1"/>
  <c r="N1910" i="7"/>
  <c r="W1910" i="17" s="1"/>
  <c r="N1958" i="7"/>
  <c r="W1958" i="17" s="1"/>
  <c r="N1974" i="7"/>
  <c r="W1974" i="17" s="1"/>
  <c r="N2022" i="7"/>
  <c r="W2022" i="17" s="1"/>
  <c r="N2038" i="7"/>
  <c r="W2038" i="17" s="1"/>
  <c r="N2102" i="7"/>
  <c r="W2102" i="17" s="1"/>
  <c r="N2182" i="7"/>
  <c r="W2182" i="17" s="1"/>
  <c r="N2214" i="7"/>
  <c r="W2214" i="17" s="1"/>
  <c r="N2294" i="7"/>
  <c r="W2294" i="17" s="1"/>
  <c r="N2358" i="7"/>
  <c r="W2358" i="17" s="1"/>
  <c r="N2374" i="7"/>
  <c r="W2374" i="17" s="1"/>
  <c r="N2390" i="7"/>
  <c r="W2390" i="17" s="1"/>
  <c r="N2454" i="7"/>
  <c r="W2454" i="17" s="1"/>
  <c r="N2470" i="7"/>
  <c r="W2470" i="17" s="1"/>
  <c r="N360" i="7"/>
  <c r="W360" i="17" s="1"/>
  <c r="N647" i="7"/>
  <c r="W647" i="17" s="1"/>
  <c r="N997" i="7"/>
  <c r="W997" i="17" s="1"/>
  <c r="N1165" i="7"/>
  <c r="W1165" i="17" s="1"/>
  <c r="N1229" i="7"/>
  <c r="W1229" i="17" s="1"/>
  <c r="N1293" i="7"/>
  <c r="W1293" i="17" s="1"/>
  <c r="N1357" i="7"/>
  <c r="W1357" i="17" s="1"/>
  <c r="N1421" i="7"/>
  <c r="W1421" i="17" s="1"/>
  <c r="N1511" i="7"/>
  <c r="W1511" i="17" s="1"/>
  <c r="N1543" i="7"/>
  <c r="W1543" i="17" s="1"/>
  <c r="N1575" i="7"/>
  <c r="W1575" i="17" s="1"/>
  <c r="N1607" i="7"/>
  <c r="W1607" i="17" s="1"/>
  <c r="N1639" i="7"/>
  <c r="W1639" i="17" s="1"/>
  <c r="N1671" i="7"/>
  <c r="W1671" i="17" s="1"/>
  <c r="N1703" i="7"/>
  <c r="W1703" i="17" s="1"/>
  <c r="N1735" i="7"/>
  <c r="W1735" i="17" s="1"/>
  <c r="N1767" i="7"/>
  <c r="W1767" i="17" s="1"/>
  <c r="N1799" i="7"/>
  <c r="W1799" i="17" s="1"/>
  <c r="N1831" i="7"/>
  <c r="W1831" i="17" s="1"/>
  <c r="N1863" i="7"/>
  <c r="W1863" i="17" s="1"/>
  <c r="N1895" i="7"/>
  <c r="W1895" i="17" s="1"/>
  <c r="N2055" i="7"/>
  <c r="W2055" i="17" s="1"/>
  <c r="N2087" i="7"/>
  <c r="W2087" i="17" s="1"/>
  <c r="N2215" i="7"/>
  <c r="W2215" i="17" s="1"/>
  <c r="N2279" i="7"/>
  <c r="W2279" i="17" s="1"/>
  <c r="N2311" i="7"/>
  <c r="W2311" i="17" s="1"/>
  <c r="N2507" i="7"/>
  <c r="W2507" i="17" s="1"/>
  <c r="N2891" i="7"/>
  <c r="W2891" i="17" s="1"/>
  <c r="N2970" i="7"/>
  <c r="W2970" i="17" s="1"/>
  <c r="N3018" i="7"/>
  <c r="W3018" i="17" s="1"/>
  <c r="N3098" i="7"/>
  <c r="W3098" i="17" s="1"/>
  <c r="N749" i="7"/>
  <c r="W749" i="17" s="1"/>
  <c r="N877" i="7"/>
  <c r="W877" i="17" s="1"/>
  <c r="N1062" i="7"/>
  <c r="W1062" i="17" s="1"/>
  <c r="N1214" i="7"/>
  <c r="W1214" i="17" s="1"/>
  <c r="N1278" i="7"/>
  <c r="W1278" i="17" s="1"/>
  <c r="N1502" i="7"/>
  <c r="W1502" i="17" s="1"/>
  <c r="N1536" i="7"/>
  <c r="W1536" i="17" s="1"/>
  <c r="N1600" i="7"/>
  <c r="W1600" i="17" s="1"/>
  <c r="N1664" i="7"/>
  <c r="W1664" i="17" s="1"/>
  <c r="N1696" i="7"/>
  <c r="W1696" i="17" s="1"/>
  <c r="N1728" i="7"/>
  <c r="W1728" i="17" s="1"/>
  <c r="N2016" i="7"/>
  <c r="W2016" i="17" s="1"/>
  <c r="N2080" i="7"/>
  <c r="W2080" i="17" s="1"/>
  <c r="N2272" i="7"/>
  <c r="W2272" i="17" s="1"/>
  <c r="N732" i="7"/>
  <c r="W732" i="17" s="1"/>
  <c r="N965" i="7"/>
  <c r="W965" i="17" s="1"/>
  <c r="N1397" i="7"/>
  <c r="W1397" i="17" s="1"/>
  <c r="N1453" i="7"/>
  <c r="W1453" i="17" s="1"/>
  <c r="N1563" i="7"/>
  <c r="W1563" i="17" s="1"/>
  <c r="N1595" i="7"/>
  <c r="W1595" i="17" s="1"/>
  <c r="N1627" i="7"/>
  <c r="W1627" i="17" s="1"/>
  <c r="N1691" i="7"/>
  <c r="W1691" i="17" s="1"/>
  <c r="N1755" i="7"/>
  <c r="W1755" i="17" s="1"/>
  <c r="N516" i="7"/>
  <c r="W516" i="17" s="1"/>
  <c r="N701" i="7"/>
  <c r="W701" i="17" s="1"/>
  <c r="N829" i="7"/>
  <c r="W829" i="17" s="1"/>
  <c r="N945" i="7"/>
  <c r="W945" i="17" s="1"/>
  <c r="N1030" i="7"/>
  <c r="W1030" i="17" s="1"/>
  <c r="N1190" i="7"/>
  <c r="W1190" i="17" s="1"/>
  <c r="N1254" i="7"/>
  <c r="W1254" i="17" s="1"/>
  <c r="N1318" i="7"/>
  <c r="W1318" i="17" s="1"/>
  <c r="N1382" i="7"/>
  <c r="W1382" i="17" s="1"/>
  <c r="N1443" i="7"/>
  <c r="W1443" i="17" s="1"/>
  <c r="N1486" i="7"/>
  <c r="W1486" i="17" s="1"/>
  <c r="N1524" i="7"/>
  <c r="W1524" i="17" s="1"/>
  <c r="N1556" i="7"/>
  <c r="W1556" i="17" s="1"/>
  <c r="N1620" i="7"/>
  <c r="W1620" i="17" s="1"/>
  <c r="N3081" i="7"/>
  <c r="W3081" i="17" s="1"/>
  <c r="N3017" i="7"/>
  <c r="W3017" i="17" s="1"/>
  <c r="N2953" i="7"/>
  <c r="W2953" i="17" s="1"/>
  <c r="N2890" i="7"/>
  <c r="W2890" i="17" s="1"/>
  <c r="N2826" i="7"/>
  <c r="W2826" i="17" s="1"/>
  <c r="N2730" i="7"/>
  <c r="W2730" i="17" s="1"/>
  <c r="N2698" i="7"/>
  <c r="W2698" i="17" s="1"/>
  <c r="N2148" i="7"/>
  <c r="W2148" i="17" s="1"/>
  <c r="N2125" i="7"/>
  <c r="W2125" i="17" s="1"/>
  <c r="N2429" i="7"/>
  <c r="W2429" i="17" s="1"/>
  <c r="N2445" i="7"/>
  <c r="W2445" i="17" s="1"/>
  <c r="N395" i="7"/>
  <c r="W395" i="17" s="1"/>
  <c r="N725" i="7"/>
  <c r="W725" i="17" s="1"/>
  <c r="N789" i="7"/>
  <c r="W789" i="17" s="1"/>
  <c r="N853" i="7"/>
  <c r="W853" i="17" s="1"/>
  <c r="N917" i="7"/>
  <c r="W917" i="17" s="1"/>
  <c r="N961" i="7"/>
  <c r="W961" i="17" s="1"/>
  <c r="N1004" i="7"/>
  <c r="W1004" i="17" s="1"/>
  <c r="N1089" i="7"/>
  <c r="W1089" i="17" s="1"/>
  <c r="N1132" i="7"/>
  <c r="W1132" i="17" s="1"/>
  <c r="N1234" i="7"/>
  <c r="W1234" i="17" s="1"/>
  <c r="N1266" i="7"/>
  <c r="W1266" i="17" s="1"/>
  <c r="N1298" i="7"/>
  <c r="W1298" i="17" s="1"/>
  <c r="N1330" i="7"/>
  <c r="W1330" i="17" s="1"/>
  <c r="N1394" i="7"/>
  <c r="W1394" i="17" s="1"/>
  <c r="N1426" i="7"/>
  <c r="W1426" i="17" s="1"/>
  <c r="N1451" i="7"/>
  <c r="W1451" i="17" s="1"/>
  <c r="N1514" i="7"/>
  <c r="W1514" i="17" s="1"/>
  <c r="N1530" i="7"/>
  <c r="W1530" i="17" s="1"/>
  <c r="N1562" i="7"/>
  <c r="W1562" i="17" s="1"/>
  <c r="N1578" i="7"/>
  <c r="W1578" i="17" s="1"/>
  <c r="N1594" i="7"/>
  <c r="W1594" i="17" s="1"/>
  <c r="N1626" i="7"/>
  <c r="W1626" i="17" s="1"/>
  <c r="N1642" i="7"/>
  <c r="W1642" i="17" s="1"/>
  <c r="N1658" i="7"/>
  <c r="W1658" i="17" s="1"/>
  <c r="N1690" i="7"/>
  <c r="W1690" i="17" s="1"/>
  <c r="N1706" i="7"/>
  <c r="W1706" i="17" s="1"/>
  <c r="N1722" i="7"/>
  <c r="W1722" i="17" s="1"/>
  <c r="N1754" i="7"/>
  <c r="W1754" i="17" s="1"/>
  <c r="N1770" i="7"/>
  <c r="W1770" i="17" s="1"/>
  <c r="N1786" i="7"/>
  <c r="W1786" i="17" s="1"/>
  <c r="N1818" i="7"/>
  <c r="W1818" i="17" s="1"/>
  <c r="N1850" i="7"/>
  <c r="W1850" i="17" s="1"/>
  <c r="N1914" i="7"/>
  <c r="W1914" i="17" s="1"/>
  <c r="N1962" i="7"/>
  <c r="W1962" i="17" s="1"/>
  <c r="N1978" i="7"/>
  <c r="W1978" i="17" s="1"/>
  <c r="N2026" i="7"/>
  <c r="W2026" i="17" s="1"/>
  <c r="N2042" i="7"/>
  <c r="W2042" i="17" s="1"/>
  <c r="N2074" i="7"/>
  <c r="W2074" i="17" s="1"/>
  <c r="N2090" i="7"/>
  <c r="W2090" i="17" s="1"/>
  <c r="N2106" i="7"/>
  <c r="W2106" i="17" s="1"/>
  <c r="N2154" i="7"/>
  <c r="W2154" i="17" s="1"/>
  <c r="N2234" i="7"/>
  <c r="W2234" i="17" s="1"/>
  <c r="N2266" i="7"/>
  <c r="W2266" i="17" s="1"/>
  <c r="N2298" i="7"/>
  <c r="W2298" i="17" s="1"/>
  <c r="N2362" i="7"/>
  <c r="W2362" i="17" s="1"/>
  <c r="N2426" i="7"/>
  <c r="W2426" i="17" s="1"/>
  <c r="N2442" i="7"/>
  <c r="W2442" i="17" s="1"/>
  <c r="N473" i="7"/>
  <c r="W473" i="17" s="1"/>
  <c r="N684" i="7"/>
  <c r="W684" i="17" s="1"/>
  <c r="N812" i="7"/>
  <c r="W812" i="17" s="1"/>
  <c r="N933" i="7"/>
  <c r="W933" i="17" s="1"/>
  <c r="N1018" i="7"/>
  <c r="W1018" i="17" s="1"/>
  <c r="N1181" i="7"/>
  <c r="W1181" i="17" s="1"/>
  <c r="N1245" i="7"/>
  <c r="W1245" i="17" s="1"/>
  <c r="N1309" i="7"/>
  <c r="W1309" i="17" s="1"/>
  <c r="N1479" i="7"/>
  <c r="W1479" i="17" s="1"/>
  <c r="N1519" i="7"/>
  <c r="W1519" i="17" s="1"/>
  <c r="N1583" i="7"/>
  <c r="W1583" i="17" s="1"/>
  <c r="N1647" i="7"/>
  <c r="W1647" i="17" s="1"/>
  <c r="N1711" i="7"/>
  <c r="W1711" i="17" s="1"/>
  <c r="N1775" i="7"/>
  <c r="W1775" i="17" s="1"/>
  <c r="N1903" i="7"/>
  <c r="W1903" i="17" s="1"/>
  <c r="N2031" i="7"/>
  <c r="W2031" i="17" s="1"/>
  <c r="N2287" i="7"/>
  <c r="W2287" i="17" s="1"/>
  <c r="N2415" i="7"/>
  <c r="W2415" i="17" s="1"/>
  <c r="N2495" i="7"/>
  <c r="W2495" i="17" s="1"/>
  <c r="N2735" i="7"/>
  <c r="W2735" i="17" s="1"/>
  <c r="N2958" i="7"/>
  <c r="W2958" i="17" s="1"/>
  <c r="N3006" i="7"/>
  <c r="W3006" i="17" s="1"/>
  <c r="N3022" i="7"/>
  <c r="W3022" i="17" s="1"/>
  <c r="N3070" i="7"/>
  <c r="W3070" i="17" s="1"/>
  <c r="N648" i="7"/>
  <c r="W648" i="17" s="1"/>
  <c r="N781" i="7"/>
  <c r="W781" i="17" s="1"/>
  <c r="N909" i="7"/>
  <c r="W909" i="17" s="1"/>
  <c r="N1166" i="7"/>
  <c r="W1166" i="17" s="1"/>
  <c r="N1294" i="7"/>
  <c r="W1294" i="17" s="1"/>
  <c r="N1358" i="7"/>
  <c r="W1358" i="17" s="1"/>
  <c r="N1422" i="7"/>
  <c r="W1422" i="17" s="1"/>
  <c r="N1640" i="7"/>
  <c r="W1640" i="17" s="1"/>
  <c r="N1768" i="7"/>
  <c r="W1768" i="17" s="1"/>
  <c r="N1864" i="7"/>
  <c r="W1864" i="17" s="1"/>
  <c r="N1896" i="7"/>
  <c r="W1896" i="17" s="1"/>
  <c r="N2024" i="7"/>
  <c r="W2024" i="17" s="1"/>
  <c r="N2216" i="7"/>
  <c r="W2216" i="17" s="1"/>
  <c r="N2344" i="7"/>
  <c r="W2344" i="17" s="1"/>
  <c r="N3019" i="7"/>
  <c r="W3019" i="17" s="1"/>
  <c r="N3083" i="7"/>
  <c r="W3083" i="17" s="1"/>
  <c r="N626" i="7"/>
  <c r="W626" i="17" s="1"/>
  <c r="N764" i="7"/>
  <c r="W764" i="17" s="1"/>
  <c r="N892" i="7"/>
  <c r="W892" i="17" s="1"/>
  <c r="N1157" i="7"/>
  <c r="W1157" i="17" s="1"/>
  <c r="N1221" i="7"/>
  <c r="W1221" i="17" s="1"/>
  <c r="N1285" i="7"/>
  <c r="W1285" i="17" s="1"/>
  <c r="N1349" i="7"/>
  <c r="W1349" i="17" s="1"/>
  <c r="N1463" i="7"/>
  <c r="W1463" i="17" s="1"/>
  <c r="N1506" i="7"/>
  <c r="W1506" i="17" s="1"/>
  <c r="N1539" i="7"/>
  <c r="W1539" i="17" s="1"/>
  <c r="N1571" i="7"/>
  <c r="W1571" i="17" s="1"/>
  <c r="N1603" i="7"/>
  <c r="W1603" i="17" s="1"/>
  <c r="N1635" i="7"/>
  <c r="W1635" i="17" s="1"/>
  <c r="N1667" i="7"/>
  <c r="W1667" i="17" s="1"/>
  <c r="N1699" i="7"/>
  <c r="W1699" i="17" s="1"/>
  <c r="N1731" i="7"/>
  <c r="W1731" i="17" s="1"/>
  <c r="N1763" i="7"/>
  <c r="W1763" i="17" s="1"/>
  <c r="N1795" i="7"/>
  <c r="W1795" i="17" s="1"/>
  <c r="N580" i="7"/>
  <c r="W580" i="17" s="1"/>
  <c r="N861" i="7"/>
  <c r="W861" i="17" s="1"/>
  <c r="N1137" i="7"/>
  <c r="W1137" i="17" s="1"/>
  <c r="N1206" i="7"/>
  <c r="W1206" i="17" s="1"/>
  <c r="N1270" i="7"/>
  <c r="W1270" i="17" s="1"/>
  <c r="N1334" i="7"/>
  <c r="W1334" i="17" s="1"/>
  <c r="N1398" i="7"/>
  <c r="W1398" i="17" s="1"/>
  <c r="N1454" i="7"/>
  <c r="W1454" i="17" s="1"/>
  <c r="N1497" i="7"/>
  <c r="W1497" i="17" s="1"/>
  <c r="N3009" i="7"/>
  <c r="W3009" i="17" s="1"/>
  <c r="N2818" i="7"/>
  <c r="W2818" i="17" s="1"/>
  <c r="N2690" i="7"/>
  <c r="W2690" i="17" s="1"/>
  <c r="N2658" i="7"/>
  <c r="W2658" i="17" s="1"/>
  <c r="N2562" i="7"/>
  <c r="W2562" i="17" s="1"/>
  <c r="N2324" i="7"/>
  <c r="W2324" i="17" s="1"/>
  <c r="N2196" i="7"/>
  <c r="W2196" i="17" s="1"/>
  <c r="N2193" i="7"/>
  <c r="W2193" i="17" s="1"/>
  <c r="N2225" i="7"/>
  <c r="W2225" i="17" s="1"/>
  <c r="N2241" i="7"/>
  <c r="W2241" i="17" s="1"/>
  <c r="N2257" i="7"/>
  <c r="W2257" i="17" s="1"/>
  <c r="N2321" i="7"/>
  <c r="W2321" i="17" s="1"/>
  <c r="N2353" i="7"/>
  <c r="W2353" i="17" s="1"/>
  <c r="N2369" i="7"/>
  <c r="W2369" i="17" s="1"/>
  <c r="N65" i="7"/>
  <c r="W65" i="17" s="1"/>
  <c r="N453" i="7"/>
  <c r="W453" i="17" s="1"/>
  <c r="N595" i="7"/>
  <c r="W595" i="17" s="1"/>
  <c r="N677" i="7"/>
  <c r="W677" i="17" s="1"/>
  <c r="N741" i="7"/>
  <c r="W741" i="17" s="1"/>
  <c r="N805" i="7"/>
  <c r="W805" i="17" s="1"/>
  <c r="N869" i="7"/>
  <c r="W869" i="17" s="1"/>
  <c r="N929" i="7"/>
  <c r="W929" i="17" s="1"/>
  <c r="N972" i="7"/>
  <c r="W972" i="17" s="1"/>
  <c r="N1142" i="7"/>
  <c r="W1142" i="17" s="1"/>
  <c r="N1178" i="7"/>
  <c r="W1178" i="17" s="1"/>
  <c r="N1210" i="7"/>
  <c r="W1210" i="17" s="1"/>
  <c r="N1274" i="7"/>
  <c r="W1274" i="17" s="1"/>
  <c r="N1306" i="7"/>
  <c r="W1306" i="17" s="1"/>
  <c r="N1338" i="7"/>
  <c r="W1338" i="17" s="1"/>
  <c r="N1370" i="7"/>
  <c r="W1370" i="17" s="1"/>
  <c r="N1434" i="7"/>
  <c r="W1434" i="17" s="1"/>
  <c r="N1457" i="7"/>
  <c r="W1457" i="17" s="1"/>
  <c r="N1478" i="7"/>
  <c r="W1478" i="17" s="1"/>
  <c r="N1499" i="7"/>
  <c r="W1499" i="17" s="1"/>
  <c r="N1518" i="7"/>
  <c r="W1518" i="17" s="1"/>
  <c r="N1550" i="7"/>
  <c r="W1550" i="17" s="1"/>
  <c r="N1566" i="7"/>
  <c r="W1566" i="17" s="1"/>
  <c r="N1582" i="7"/>
  <c r="W1582" i="17" s="1"/>
  <c r="N1614" i="7"/>
  <c r="W1614" i="17" s="1"/>
  <c r="N1630" i="7"/>
  <c r="W1630" i="17" s="1"/>
  <c r="N1646" i="7"/>
  <c r="W1646" i="17" s="1"/>
  <c r="N1678" i="7"/>
  <c r="W1678" i="17" s="1"/>
  <c r="N1694" i="7"/>
  <c r="W1694" i="17" s="1"/>
  <c r="N1710" i="7"/>
  <c r="W1710" i="17" s="1"/>
  <c r="N1742" i="7"/>
  <c r="W1742" i="17" s="1"/>
  <c r="N1758" i="7"/>
  <c r="W1758" i="17" s="1"/>
  <c r="N1774" i="7"/>
  <c r="W1774" i="17" s="1"/>
  <c r="N1806" i="7"/>
  <c r="W1806" i="17" s="1"/>
  <c r="N1822" i="7"/>
  <c r="W1822" i="17" s="1"/>
  <c r="N1838" i="7"/>
  <c r="W1838" i="17" s="1"/>
  <c r="N1870" i="7"/>
  <c r="W1870" i="17" s="1"/>
  <c r="N1886" i="7"/>
  <c r="W1886" i="17" s="1"/>
  <c r="N1902" i="7"/>
  <c r="W1902" i="17" s="1"/>
  <c r="N1934" i="7"/>
  <c r="W1934" i="17" s="1"/>
  <c r="N1950" i="7"/>
  <c r="W1950" i="17" s="1"/>
  <c r="N1966" i="7"/>
  <c r="W1966" i="17" s="1"/>
  <c r="N1998" i="7"/>
  <c r="W1998" i="17" s="1"/>
  <c r="N2014" i="7"/>
  <c r="W2014" i="17" s="1"/>
  <c r="N2030" i="7"/>
  <c r="W2030" i="17" s="1"/>
  <c r="N2062" i="7"/>
  <c r="W2062" i="17" s="1"/>
  <c r="N2078" i="7"/>
  <c r="W2078" i="17" s="1"/>
  <c r="N2094" i="7"/>
  <c r="W2094" i="17" s="1"/>
  <c r="N2126" i="7"/>
  <c r="W2126" i="17" s="1"/>
  <c r="N2142" i="7"/>
  <c r="W2142" i="17" s="1"/>
  <c r="N2158" i="7"/>
  <c r="W2158" i="17" s="1"/>
  <c r="N2190" i="7"/>
  <c r="W2190" i="17" s="1"/>
  <c r="N2206" i="7"/>
  <c r="W2206" i="17" s="1"/>
  <c r="N2222" i="7"/>
  <c r="W2222" i="17" s="1"/>
  <c r="N2254" i="7"/>
  <c r="W2254" i="17" s="1"/>
  <c r="N2286" i="7"/>
  <c r="W2286" i="17" s="1"/>
  <c r="N2334" i="7"/>
  <c r="W2334" i="17" s="1"/>
  <c r="N2350" i="7"/>
  <c r="W2350" i="17" s="1"/>
  <c r="N2414" i="7"/>
  <c r="W2414" i="17" s="1"/>
  <c r="N2430" i="7"/>
  <c r="W2430" i="17" s="1"/>
  <c r="N2478" i="7"/>
  <c r="W2478" i="17" s="1"/>
  <c r="N954" i="7"/>
  <c r="W954" i="17" s="1"/>
  <c r="N1125" i="7"/>
  <c r="W1125" i="17" s="1"/>
  <c r="N1197" i="7"/>
  <c r="W1197" i="17" s="1"/>
  <c r="N1261" i="7"/>
  <c r="W1261" i="17" s="1"/>
  <c r="N1325" i="7"/>
  <c r="W1325" i="17" s="1"/>
  <c r="N1447" i="7"/>
  <c r="W1447" i="17" s="1"/>
  <c r="N1490" i="7"/>
  <c r="W1490" i="17" s="1"/>
  <c r="N1527" i="7"/>
  <c r="W1527" i="17" s="1"/>
  <c r="N1591" i="7"/>
  <c r="W1591" i="17" s="1"/>
  <c r="N1655" i="7"/>
  <c r="W1655" i="17" s="1"/>
  <c r="N1719" i="7"/>
  <c r="W1719" i="17" s="1"/>
  <c r="N1783" i="7"/>
  <c r="W1783" i="17" s="1"/>
  <c r="N1847" i="7"/>
  <c r="W1847" i="17" s="1"/>
  <c r="N1911" i="7"/>
  <c r="W1911" i="17" s="1"/>
  <c r="N1975" i="7"/>
  <c r="W1975" i="17" s="1"/>
  <c r="N2039" i="7"/>
  <c r="W2039" i="17" s="1"/>
  <c r="N2103" i="7"/>
  <c r="W2103" i="17" s="1"/>
  <c r="N2167" i="7"/>
  <c r="W2167" i="17" s="1"/>
  <c r="N2199" i="7"/>
  <c r="W2199" i="17" s="1"/>
  <c r="N2231" i="7"/>
  <c r="W2231" i="17" s="1"/>
  <c r="N2295" i="7"/>
  <c r="W2295" i="17" s="1"/>
  <c r="N2391" i="7"/>
  <c r="W2391" i="17" s="1"/>
  <c r="N2483" i="7"/>
  <c r="W2483" i="17" s="1"/>
  <c r="N2499" i="7"/>
  <c r="W2499" i="17" s="1"/>
  <c r="N2930" i="7"/>
  <c r="W2930" i="17" s="1"/>
  <c r="N2946" i="7"/>
  <c r="W2946" i="17" s="1"/>
  <c r="N2962" i="7"/>
  <c r="W2962" i="17" s="1"/>
  <c r="N3010" i="7"/>
  <c r="W3010" i="17" s="1"/>
  <c r="N3058" i="7"/>
  <c r="W3058" i="17" s="1"/>
  <c r="N3074" i="7"/>
  <c r="W3074" i="17" s="1"/>
  <c r="N3090" i="7"/>
  <c r="W3090" i="17" s="1"/>
  <c r="N3122" i="7"/>
  <c r="W3122" i="17" s="1"/>
  <c r="N3138" i="7"/>
  <c r="W3138" i="17" s="1"/>
  <c r="N475" i="7"/>
  <c r="W475" i="17" s="1"/>
  <c r="N685" i="7"/>
  <c r="W685" i="17" s="1"/>
  <c r="N813" i="7"/>
  <c r="W813" i="17" s="1"/>
  <c r="N934" i="7"/>
  <c r="W934" i="17" s="1"/>
  <c r="N1105" i="7"/>
  <c r="W1105" i="17" s="1"/>
  <c r="N1182" i="7"/>
  <c r="W1182" i="17" s="1"/>
  <c r="N1246" i="7"/>
  <c r="W1246" i="17" s="1"/>
  <c r="N1310" i="7"/>
  <c r="W1310" i="17" s="1"/>
  <c r="N1374" i="7"/>
  <c r="W1374" i="17" s="1"/>
  <c r="N1438" i="7"/>
  <c r="W1438" i="17" s="1"/>
  <c r="N1481" i="7"/>
  <c r="W1481" i="17" s="1"/>
  <c r="N1744" i="7"/>
  <c r="W1744" i="17" s="1"/>
  <c r="N2064" i="7"/>
  <c r="W2064" i="17" s="1"/>
  <c r="N2352" i="7"/>
  <c r="W2352" i="17" s="1"/>
  <c r="N2640" i="7"/>
  <c r="W2640" i="17" s="1"/>
  <c r="N668" i="7"/>
  <c r="W668" i="17" s="1"/>
  <c r="N796" i="7"/>
  <c r="W796" i="17" s="1"/>
  <c r="N922" i="7"/>
  <c r="W922" i="17" s="1"/>
  <c r="N1008" i="7"/>
  <c r="W1008" i="17" s="1"/>
  <c r="N1093" i="7"/>
  <c r="W1093" i="17" s="1"/>
  <c r="N1173" i="7"/>
  <c r="W1173" i="17" s="1"/>
  <c r="N1237" i="7"/>
  <c r="W1237" i="17" s="1"/>
  <c r="N1301" i="7"/>
  <c r="W1301" i="17" s="1"/>
  <c r="N1365" i="7"/>
  <c r="W1365" i="17" s="1"/>
  <c r="N1429" i="7"/>
  <c r="W1429" i="17" s="1"/>
  <c r="N1515" i="7"/>
  <c r="W1515" i="17" s="1"/>
  <c r="N1547" i="7"/>
  <c r="W1547" i="17" s="1"/>
  <c r="N1579" i="7"/>
  <c r="W1579" i="17" s="1"/>
  <c r="N1611" i="7"/>
  <c r="W1611" i="17" s="1"/>
  <c r="N1643" i="7"/>
  <c r="W1643" i="17" s="1"/>
  <c r="N1675" i="7"/>
  <c r="W1675" i="17" s="1"/>
  <c r="N1707" i="7"/>
  <c r="W1707" i="17" s="1"/>
  <c r="N1739" i="7"/>
  <c r="W1739" i="17" s="1"/>
  <c r="N1771" i="7"/>
  <c r="W1771" i="17" s="1"/>
  <c r="N257" i="7"/>
  <c r="W257" i="17" s="1"/>
  <c r="N627" i="7"/>
  <c r="W627" i="17" s="1"/>
  <c r="N765" i="7"/>
  <c r="W765" i="17" s="1"/>
  <c r="N893" i="7"/>
  <c r="W893" i="17" s="1"/>
  <c r="N988" i="7"/>
  <c r="W988" i="17" s="1"/>
  <c r="N1073" i="7"/>
  <c r="W1073" i="17" s="1"/>
  <c r="N1222" i="7"/>
  <c r="W1222" i="17" s="1"/>
  <c r="N1286" i="7"/>
  <c r="W1286" i="17" s="1"/>
  <c r="N1350" i="7"/>
  <c r="W1350" i="17" s="1"/>
  <c r="N1465" i="7"/>
  <c r="W1465" i="17" s="1"/>
  <c r="N1507" i="7"/>
  <c r="W1507" i="17" s="1"/>
  <c r="N1540" i="7"/>
  <c r="W1540" i="17" s="1"/>
  <c r="N1572" i="7"/>
  <c r="W1572" i="17" s="1"/>
  <c r="N3097" i="7"/>
  <c r="W3097" i="17" s="1"/>
  <c r="N3065" i="7"/>
  <c r="W3065" i="17" s="1"/>
  <c r="N3033" i="7"/>
  <c r="W3033" i="17" s="1"/>
  <c r="N3001" i="7"/>
  <c r="W3001" i="17" s="1"/>
  <c r="N2969" i="7"/>
  <c r="W2969" i="17" s="1"/>
  <c r="N2937" i="7"/>
  <c r="W2937" i="17" s="1"/>
  <c r="N2906" i="7"/>
  <c r="W2906" i="17" s="1"/>
  <c r="N2874" i="7"/>
  <c r="W2874" i="17" s="1"/>
  <c r="N2842" i="7"/>
  <c r="W2842" i="17" s="1"/>
  <c r="N2810" i="7"/>
  <c r="W2810" i="17" s="1"/>
  <c r="N2778" i="7"/>
  <c r="W2778" i="17" s="1"/>
  <c r="N2746" i="7"/>
  <c r="W2746" i="17" s="1"/>
  <c r="N2714" i="7"/>
  <c r="W2714" i="17" s="1"/>
  <c r="N2682" i="7"/>
  <c r="W2682" i="17" s="1"/>
  <c r="N2618" i="7"/>
  <c r="W2618" i="17" s="1"/>
  <c r="N2586" i="7"/>
  <c r="W2586" i="17" s="1"/>
  <c r="N2554" i="7"/>
  <c r="W2554" i="17" s="1"/>
  <c r="N2522" i="7"/>
  <c r="W2522" i="17" s="1"/>
  <c r="N2490" i="7"/>
  <c r="W2490" i="17" s="1"/>
  <c r="N2372" i="7"/>
  <c r="W2372" i="17" s="1"/>
  <c r="N2308" i="7"/>
  <c r="W2308" i="17" s="1"/>
  <c r="N2244" i="7"/>
  <c r="W2244" i="17" s="1"/>
  <c r="N2180" i="7"/>
  <c r="W2180" i="17" s="1"/>
  <c r="N1811" i="7"/>
  <c r="W1811" i="17" s="1"/>
  <c r="N1875" i="7"/>
  <c r="W1875" i="17" s="1"/>
  <c r="N1939" i="7"/>
  <c r="W1939" i="17" s="1"/>
  <c r="N2003" i="7"/>
  <c r="W2003" i="17" s="1"/>
  <c r="N2067" i="7"/>
  <c r="W2067" i="17" s="1"/>
  <c r="N2131" i="7"/>
  <c r="W2131" i="17" s="1"/>
  <c r="N2195" i="7"/>
  <c r="W2195" i="17" s="1"/>
  <c r="N2259" i="7"/>
  <c r="W2259" i="17" s="1"/>
  <c r="N2785" i="7"/>
  <c r="W2785" i="17" s="1"/>
  <c r="N2849" i="7"/>
  <c r="W2849" i="17" s="1"/>
  <c r="N1732" i="7"/>
  <c r="W1732" i="17" s="1"/>
  <c r="N1828" i="7"/>
  <c r="W1828" i="17" s="1"/>
  <c r="N1956" i="7"/>
  <c r="W1956" i="17" s="1"/>
  <c r="N2084" i="7"/>
  <c r="W2084" i="17" s="1"/>
  <c r="N2228" i="7"/>
  <c r="W2228" i="17" s="1"/>
  <c r="N2482" i="7"/>
  <c r="W2482" i="17" s="1"/>
  <c r="N2610" i="7"/>
  <c r="W2610" i="17" s="1"/>
  <c r="N3118" i="7"/>
  <c r="W3118" i="17" s="1"/>
  <c r="N3086" i="7"/>
  <c r="W3086" i="17" s="1"/>
  <c r="N3054" i="7"/>
  <c r="W3054" i="17" s="1"/>
  <c r="N2990" i="7"/>
  <c r="W2990" i="17" s="1"/>
  <c r="N2926" i="7"/>
  <c r="W2926" i="17" s="1"/>
  <c r="N3069" i="7"/>
  <c r="W3069" i="17" s="1"/>
  <c r="N3021" i="7"/>
  <c r="W3021" i="17" s="1"/>
  <c r="N2973" i="7"/>
  <c r="W2973" i="17" s="1"/>
  <c r="N2894" i="7"/>
  <c r="W2894" i="17" s="1"/>
  <c r="N2762" i="7"/>
  <c r="W2762" i="17" s="1"/>
  <c r="N2885" i="7"/>
  <c r="W2885" i="17" s="1"/>
  <c r="N2845" i="7"/>
  <c r="W2845" i="17" s="1"/>
  <c r="N2781" i="7"/>
  <c r="W2781" i="17" s="1"/>
  <c r="N2761" i="7"/>
  <c r="W2761" i="17" s="1"/>
  <c r="N2741" i="7"/>
  <c r="W2741" i="17" s="1"/>
  <c r="N2717" i="7"/>
  <c r="W2717" i="17" s="1"/>
  <c r="N2697" i="7"/>
  <c r="W2697" i="17" s="1"/>
  <c r="N2653" i="7"/>
  <c r="W2653" i="17" s="1"/>
  <c r="N3057" i="7"/>
  <c r="W3057" i="17" s="1"/>
  <c r="N2882" i="7"/>
  <c r="W2882" i="17" s="1"/>
  <c r="N2376" i="7"/>
  <c r="W2376" i="17" s="1"/>
  <c r="N2356" i="7"/>
  <c r="W2356" i="17" s="1"/>
  <c r="N2336" i="7"/>
  <c r="W2336" i="17" s="1"/>
  <c r="N2292" i="7"/>
  <c r="W2292" i="17" s="1"/>
  <c r="N2248" i="7"/>
  <c r="W2248" i="17" s="1"/>
  <c r="N2208" i="7"/>
  <c r="W2208" i="17" s="1"/>
  <c r="N2164" i="7"/>
  <c r="W2164" i="17" s="1"/>
  <c r="N2144" i="7"/>
  <c r="W2144" i="17" s="1"/>
  <c r="N2479" i="7"/>
  <c r="W2479" i="17" s="1"/>
  <c r="N2439" i="7"/>
  <c r="W2439" i="17" s="1"/>
  <c r="N2375" i="7"/>
  <c r="W2375" i="17" s="1"/>
  <c r="N2351" i="7"/>
  <c r="W2351" i="17" s="1"/>
  <c r="N3129" i="7"/>
  <c r="W3129" i="17" s="1"/>
  <c r="N2634" i="7"/>
  <c r="W2634" i="17" s="1"/>
  <c r="N2546" i="7"/>
  <c r="W2546" i="17" s="1"/>
  <c r="N2506" i="7"/>
  <c r="W2506" i="17" s="1"/>
  <c r="N2458" i="7"/>
  <c r="W2458" i="17" s="1"/>
  <c r="N2418" i="7"/>
  <c r="W2418" i="17" s="1"/>
  <c r="N2330" i="7"/>
  <c r="W2330" i="17" s="1"/>
  <c r="N2290" i="7"/>
  <c r="W2290" i="17" s="1"/>
  <c r="N2139" i="7"/>
  <c r="W2139" i="17" s="1"/>
  <c r="N2116" i="7"/>
  <c r="W2116" i="17" s="1"/>
  <c r="N2052" i="7"/>
  <c r="W2052" i="17" s="1"/>
  <c r="N2008" i="7"/>
  <c r="W2008" i="17" s="1"/>
  <c r="N1988" i="7"/>
  <c r="W1988" i="17" s="1"/>
  <c r="N1924" i="7"/>
  <c r="W1924" i="17" s="1"/>
  <c r="N1880" i="7"/>
  <c r="W1880" i="17" s="1"/>
  <c r="N1860" i="7"/>
  <c r="W1860" i="17" s="1"/>
  <c r="N2585" i="7"/>
  <c r="W2585" i="17" s="1"/>
  <c r="N2457" i="7"/>
  <c r="W2457" i="17" s="1"/>
  <c r="N2223" i="7"/>
  <c r="W2223" i="17" s="1"/>
  <c r="N2138" i="7"/>
  <c r="W2138" i="17" s="1"/>
  <c r="N2111" i="7"/>
  <c r="W2111" i="17" s="1"/>
  <c r="N2091" i="7"/>
  <c r="W2091" i="17" s="1"/>
  <c r="N2047" i="7"/>
  <c r="W2047" i="17" s="1"/>
  <c r="N2027" i="7"/>
  <c r="W2027" i="17" s="1"/>
  <c r="N1983" i="7"/>
  <c r="W1983" i="17" s="1"/>
  <c r="N1963" i="7"/>
  <c r="W1963" i="17" s="1"/>
  <c r="N1919" i="7"/>
  <c r="W1919" i="17" s="1"/>
  <c r="N1899" i="7"/>
  <c r="W1899" i="17" s="1"/>
  <c r="N3114" i="7"/>
  <c r="W3114" i="17" s="1"/>
  <c r="N3082" i="7"/>
  <c r="W3082" i="17" s="1"/>
  <c r="N2954" i="7"/>
  <c r="W2954" i="17" s="1"/>
  <c r="N2922" i="7"/>
  <c r="W2922" i="17" s="1"/>
  <c r="N2965" i="7"/>
  <c r="W2965" i="17" s="1"/>
  <c r="N2878" i="7"/>
  <c r="W2878" i="17" s="1"/>
  <c r="N2738" i="7"/>
  <c r="W2738" i="17" s="1"/>
  <c r="N2674" i="7"/>
  <c r="W2674" i="17" s="1"/>
  <c r="N2650" i="7"/>
  <c r="W2650" i="17" s="1"/>
  <c r="N2917" i="7"/>
  <c r="W2917" i="17" s="1"/>
  <c r="N2877" i="7"/>
  <c r="W2877" i="17" s="1"/>
  <c r="N2837" i="7"/>
  <c r="W2837" i="17" s="1"/>
  <c r="N2777" i="7"/>
  <c r="W2777" i="17" s="1"/>
  <c r="N2757" i="7"/>
  <c r="W2757" i="17" s="1"/>
  <c r="N2733" i="7"/>
  <c r="W2733" i="17" s="1"/>
  <c r="N2713" i="7"/>
  <c r="W2713" i="17" s="1"/>
  <c r="N2693" i="7"/>
  <c r="W2693" i="17" s="1"/>
  <c r="N2649" i="7"/>
  <c r="W2649" i="17" s="1"/>
  <c r="N2264" i="7"/>
  <c r="W2264" i="17" s="1"/>
  <c r="N2136" i="7"/>
  <c r="W2136" i="17" s="1"/>
  <c r="N2928" i="7"/>
  <c r="W2928" i="17" s="1"/>
  <c r="N2475" i="7"/>
  <c r="W2475" i="17" s="1"/>
  <c r="N2431" i="7"/>
  <c r="W2431" i="17" s="1"/>
  <c r="N2411" i="7"/>
  <c r="W2411" i="17" s="1"/>
  <c r="N2367" i="7"/>
  <c r="W2367" i="17" s="1"/>
  <c r="N2347" i="7"/>
  <c r="W2347" i="17" s="1"/>
  <c r="N2327" i="7"/>
  <c r="W2327" i="17" s="1"/>
  <c r="N2303" i="7"/>
  <c r="W2303" i="17" s="1"/>
  <c r="N2283" i="7"/>
  <c r="W2283" i="17" s="1"/>
  <c r="N2578" i="7"/>
  <c r="W2578" i="17" s="1"/>
  <c r="N2450" i="7"/>
  <c r="W2450" i="17" s="1"/>
  <c r="N2322" i="7"/>
  <c r="W2322" i="17" s="1"/>
  <c r="N2282" i="7"/>
  <c r="W2282" i="17" s="1"/>
  <c r="N2246" i="7"/>
  <c r="W2246" i="17" s="1"/>
  <c r="N2219" i="7"/>
  <c r="W2219" i="17" s="1"/>
  <c r="N2112" i="7"/>
  <c r="W2112" i="17" s="1"/>
  <c r="N2088" i="7"/>
  <c r="W2088" i="17" s="1"/>
  <c r="N2068" i="7"/>
  <c r="W2068" i="17" s="1"/>
  <c r="N1984" i="7"/>
  <c r="W1984" i="17" s="1"/>
  <c r="N1960" i="7"/>
  <c r="W1960" i="17" s="1"/>
  <c r="N1940" i="7"/>
  <c r="W1940" i="17" s="1"/>
  <c r="N1856" i="7"/>
  <c r="W1856" i="17" s="1"/>
  <c r="N1832" i="7"/>
  <c r="W1832" i="17" s="1"/>
  <c r="N2905" i="7"/>
  <c r="W2905" i="17" s="1"/>
  <c r="N2617" i="7"/>
  <c r="W2617" i="17" s="1"/>
  <c r="N2569" i="7"/>
  <c r="W2569" i="17" s="1"/>
  <c r="N2489" i="7"/>
  <c r="W2489" i="17" s="1"/>
  <c r="N2361" i="7"/>
  <c r="W2361" i="17" s="1"/>
  <c r="N2273" i="7"/>
  <c r="W2273" i="17" s="1"/>
  <c r="N2159" i="7"/>
  <c r="W2159" i="17" s="1"/>
  <c r="N2063" i="7"/>
  <c r="W2063" i="17" s="1"/>
  <c r="N2023" i="7"/>
  <c r="W2023" i="17" s="1"/>
  <c r="N1959" i="7"/>
  <c r="W1959" i="17" s="1"/>
  <c r="N1851" i="7"/>
  <c r="W1851" i="17" s="1"/>
  <c r="N2494" i="7"/>
  <c r="W2494" i="17" s="1"/>
  <c r="N2249" i="7"/>
  <c r="W2249" i="17" s="1"/>
  <c r="N3034" i="7"/>
  <c r="W3034" i="17" s="1"/>
  <c r="N3093" i="7"/>
  <c r="W3093" i="17" s="1"/>
  <c r="N2989" i="7"/>
  <c r="W2989" i="17" s="1"/>
  <c r="N2814" i="7"/>
  <c r="W2814" i="17" s="1"/>
  <c r="N2770" i="7"/>
  <c r="W2770" i="17" s="1"/>
  <c r="N2642" i="7"/>
  <c r="W2642" i="17" s="1"/>
  <c r="N2901" i="7"/>
  <c r="W2901" i="17" s="1"/>
  <c r="N2813" i="7"/>
  <c r="W2813" i="17" s="1"/>
  <c r="N2765" i="7"/>
  <c r="W2765" i="17" s="1"/>
  <c r="N2725" i="7"/>
  <c r="W2725" i="17" s="1"/>
  <c r="N2681" i="7"/>
  <c r="W2681" i="17" s="1"/>
  <c r="N2637" i="7"/>
  <c r="W2637" i="17" s="1"/>
  <c r="N2340" i="7"/>
  <c r="W2340" i="17" s="1"/>
  <c r="N2296" i="7"/>
  <c r="W2296" i="17" s="1"/>
  <c r="N2212" i="7"/>
  <c r="W2212" i="17" s="1"/>
  <c r="N2168" i="7"/>
  <c r="W2168" i="17" s="1"/>
  <c r="N2463" i="7"/>
  <c r="W2463" i="17" s="1"/>
  <c r="N2379" i="7"/>
  <c r="W2379" i="17" s="1"/>
  <c r="N2335" i="7"/>
  <c r="W2335" i="17" s="1"/>
  <c r="N2514" i="7"/>
  <c r="W2514" i="17" s="1"/>
  <c r="N2346" i="7"/>
  <c r="W2346" i="17" s="1"/>
  <c r="N2262" i="7"/>
  <c r="W2262" i="17" s="1"/>
  <c r="N2203" i="7"/>
  <c r="W2203" i="17" s="1"/>
  <c r="N2150" i="7"/>
  <c r="W2150" i="17" s="1"/>
  <c r="N2100" i="7"/>
  <c r="W2100" i="17" s="1"/>
  <c r="N2056" i="7"/>
  <c r="W2056" i="17" s="1"/>
  <c r="N1972" i="7"/>
  <c r="W1972" i="17" s="1"/>
  <c r="N1888" i="7"/>
  <c r="W1888" i="17" s="1"/>
  <c r="N1844" i="7"/>
  <c r="W1844" i="17" s="1"/>
  <c r="N2505" i="7"/>
  <c r="W2505" i="17" s="1"/>
  <c r="N2425" i="7"/>
  <c r="W2425" i="17" s="1"/>
  <c r="N2337" i="7"/>
  <c r="W2337" i="17" s="1"/>
  <c r="N2202" i="7"/>
  <c r="W2202" i="17" s="1"/>
  <c r="N2143" i="7"/>
  <c r="W2143" i="17" s="1"/>
  <c r="N2095" i="7"/>
  <c r="W2095" i="17" s="1"/>
  <c r="N2011" i="7"/>
  <c r="W2011" i="17" s="1"/>
  <c r="N1967" i="7"/>
  <c r="W1967" i="17" s="1"/>
  <c r="N1927" i="7"/>
  <c r="W1927" i="17" s="1"/>
  <c r="N1883" i="7"/>
  <c r="W1883" i="17" s="1"/>
  <c r="N1855" i="7"/>
  <c r="W1855" i="17" s="1"/>
  <c r="N1823" i="7"/>
  <c r="W1823" i="17" s="1"/>
  <c r="N2606" i="7"/>
  <c r="W2606" i="17" s="1"/>
  <c r="N2270" i="7"/>
  <c r="W2270" i="17" s="1"/>
  <c r="N2010" i="7"/>
  <c r="W2010" i="17" s="1"/>
  <c r="N1922" i="7"/>
  <c r="W1922" i="17" s="1"/>
  <c r="N1882" i="7"/>
  <c r="W1882" i="17" s="1"/>
  <c r="N1834" i="7"/>
  <c r="W1834" i="17" s="1"/>
  <c r="N1700" i="7"/>
  <c r="W1700" i="17" s="1"/>
  <c r="N1660" i="7"/>
  <c r="W1660" i="17" s="1"/>
  <c r="N1636" i="7"/>
  <c r="W1636" i="17" s="1"/>
  <c r="N1508" i="7"/>
  <c r="W1508" i="17" s="1"/>
  <c r="N1424" i="7"/>
  <c r="W1424" i="17" s="1"/>
  <c r="N1380" i="7"/>
  <c r="W1380" i="17" s="1"/>
  <c r="N1316" i="7"/>
  <c r="W1316" i="17" s="1"/>
  <c r="N1252" i="7"/>
  <c r="W1252" i="17" s="1"/>
  <c r="N1188" i="7"/>
  <c r="W1188" i="17" s="1"/>
  <c r="N1168" i="7"/>
  <c r="W1168" i="17" s="1"/>
  <c r="N1124" i="7"/>
  <c r="W1124" i="17" s="1"/>
  <c r="N1060" i="7"/>
  <c r="W1060" i="17" s="1"/>
  <c r="N996" i="7"/>
  <c r="W996" i="17" s="1"/>
  <c r="N956" i="7"/>
  <c r="W956" i="17" s="1"/>
  <c r="N932" i="7"/>
  <c r="W932" i="17" s="1"/>
  <c r="N912" i="7"/>
  <c r="W912" i="17" s="1"/>
  <c r="N868" i="7"/>
  <c r="W868" i="17" s="1"/>
  <c r="N848" i="7"/>
  <c r="W848" i="17" s="1"/>
  <c r="N804" i="7"/>
  <c r="W804" i="17" s="1"/>
  <c r="N2573" i="7"/>
  <c r="W2573" i="17" s="1"/>
  <c r="N2493" i="7"/>
  <c r="W2493" i="17" s="1"/>
  <c r="N2247" i="7"/>
  <c r="W2247" i="17" s="1"/>
  <c r="N2194" i="7"/>
  <c r="W2194" i="17" s="1"/>
  <c r="N2151" i="7"/>
  <c r="W2151" i="17" s="1"/>
  <c r="N2113" i="7"/>
  <c r="W2113" i="17" s="1"/>
  <c r="N2081" i="7"/>
  <c r="W2081" i="17" s="1"/>
  <c r="N2049" i="7"/>
  <c r="W2049" i="17" s="1"/>
  <c r="N2017" i="7"/>
  <c r="W2017" i="17" s="1"/>
  <c r="N1985" i="7"/>
  <c r="W1985" i="17" s="1"/>
  <c r="N1953" i="7"/>
  <c r="W1953" i="17" s="1"/>
  <c r="N1921" i="7"/>
  <c r="W1921" i="17" s="1"/>
  <c r="N1889" i="7"/>
  <c r="W1889" i="17" s="1"/>
  <c r="N1857" i="7"/>
  <c r="W1857" i="17" s="1"/>
  <c r="N1825" i="7"/>
  <c r="W1825" i="17" s="1"/>
  <c r="N1791" i="7"/>
  <c r="W1791" i="17" s="1"/>
  <c r="N3115" i="7"/>
  <c r="W3115" i="17" s="1"/>
  <c r="N3051" i="7"/>
  <c r="W3051" i="17" s="1"/>
  <c r="N2987" i="7"/>
  <c r="W2987" i="17" s="1"/>
  <c r="N2923" i="7"/>
  <c r="W2923" i="17" s="1"/>
  <c r="N3134" i="7"/>
  <c r="W3134" i="17" s="1"/>
  <c r="N2942" i="7"/>
  <c r="W2942" i="17" s="1"/>
  <c r="N3037" i="7"/>
  <c r="W3037" i="17" s="1"/>
  <c r="N2957" i="7"/>
  <c r="W2957" i="17" s="1"/>
  <c r="N2754" i="7"/>
  <c r="W2754" i="17" s="1"/>
  <c r="N2749" i="7"/>
  <c r="W2749" i="17" s="1"/>
  <c r="N2709" i="7"/>
  <c r="W2709" i="17" s="1"/>
  <c r="N2368" i="7"/>
  <c r="W2368" i="17" s="1"/>
  <c r="N2280" i="7"/>
  <c r="W2280" i="17" s="1"/>
  <c r="N2240" i="7"/>
  <c r="W2240" i="17" s="1"/>
  <c r="N2491" i="7"/>
  <c r="W2491" i="17" s="1"/>
  <c r="N2363" i="7"/>
  <c r="W2363" i="17" s="1"/>
  <c r="N2319" i="7"/>
  <c r="W2319" i="17" s="1"/>
  <c r="N2570" i="7"/>
  <c r="W2570" i="17" s="1"/>
  <c r="N2394" i="7"/>
  <c r="W2394" i="17" s="1"/>
  <c r="N2040" i="7"/>
  <c r="W2040" i="17" s="1"/>
  <c r="N1912" i="7"/>
  <c r="W1912" i="17" s="1"/>
  <c r="N2841" i="7"/>
  <c r="W2841" i="17" s="1"/>
  <c r="N2393" i="7"/>
  <c r="W2393" i="17" s="1"/>
  <c r="N2123" i="7"/>
  <c r="W2123" i="17" s="1"/>
  <c r="N2079" i="7"/>
  <c r="W2079" i="17" s="1"/>
  <c r="N1995" i="7"/>
  <c r="W1995" i="17" s="1"/>
  <c r="N1951" i="7"/>
  <c r="W1951" i="17" s="1"/>
  <c r="N2558" i="7"/>
  <c r="W2558" i="17" s="1"/>
  <c r="N1954" i="7"/>
  <c r="W1954" i="17" s="1"/>
  <c r="N1826" i="7"/>
  <c r="W1826" i="17" s="1"/>
  <c r="N1804" i="7"/>
  <c r="W1804" i="17" s="1"/>
  <c r="N1780" i="7"/>
  <c r="W1780" i="17" s="1"/>
  <c r="N1760" i="7"/>
  <c r="W1760" i="17" s="1"/>
  <c r="N1740" i="7"/>
  <c r="W1740" i="17" s="1"/>
  <c r="N1716" i="7"/>
  <c r="W1716" i="17" s="1"/>
  <c r="N1676" i="7"/>
  <c r="W1676" i="17" s="1"/>
  <c r="N1568" i="7"/>
  <c r="W1568" i="17" s="1"/>
  <c r="N1548" i="7"/>
  <c r="W1548" i="17" s="1"/>
  <c r="N1504" i="7"/>
  <c r="W1504" i="17" s="1"/>
  <c r="N1484" i="7"/>
  <c r="W1484" i="17" s="1"/>
  <c r="N1440" i="7"/>
  <c r="W1440" i="17" s="1"/>
  <c r="N1376" i="7"/>
  <c r="W1376" i="17" s="1"/>
  <c r="N1356" i="7"/>
  <c r="W1356" i="17" s="1"/>
  <c r="N1312" i="7"/>
  <c r="W1312" i="17" s="1"/>
  <c r="N1292" i="7"/>
  <c r="W1292" i="17" s="1"/>
  <c r="N1248" i="7"/>
  <c r="W1248" i="17" s="1"/>
  <c r="N1228" i="7"/>
  <c r="W1228" i="17" s="1"/>
  <c r="N1184" i="7"/>
  <c r="W1184" i="17" s="1"/>
  <c r="N1164" i="7"/>
  <c r="W1164" i="17" s="1"/>
  <c r="N1120" i="7"/>
  <c r="W1120" i="17" s="1"/>
  <c r="N1100" i="7"/>
  <c r="W1100" i="17" s="1"/>
  <c r="N1056" i="7"/>
  <c r="W1056" i="17" s="1"/>
  <c r="N1036" i="7"/>
  <c r="W1036" i="17" s="1"/>
  <c r="N1012" i="7"/>
  <c r="W1012" i="17" s="1"/>
  <c r="N992" i="7"/>
  <c r="W992" i="17" s="1"/>
  <c r="N928" i="7"/>
  <c r="W928" i="17" s="1"/>
  <c r="N864" i="7"/>
  <c r="W864" i="17" s="1"/>
  <c r="N800" i="7"/>
  <c r="W800" i="17" s="1"/>
  <c r="N2557" i="7"/>
  <c r="W2557" i="17" s="1"/>
  <c r="N2477" i="7"/>
  <c r="W2477" i="17" s="1"/>
  <c r="N2183" i="7"/>
  <c r="W2183" i="17" s="1"/>
  <c r="N2041" i="7"/>
  <c r="W2041" i="17" s="1"/>
  <c r="N2009" i="7"/>
  <c r="W2009" i="17" s="1"/>
  <c r="N1977" i="7"/>
  <c r="W1977" i="17" s="1"/>
  <c r="N1881" i="7"/>
  <c r="W1881" i="17" s="1"/>
  <c r="N1819" i="7"/>
  <c r="W1819" i="17" s="1"/>
  <c r="N1803" i="7"/>
  <c r="W1803" i="17" s="1"/>
  <c r="N3130" i="7"/>
  <c r="W3130" i="17" s="1"/>
  <c r="N3066" i="7"/>
  <c r="W3066" i="17" s="1"/>
  <c r="N3002" i="7"/>
  <c r="W3002" i="17" s="1"/>
  <c r="N2938" i="7"/>
  <c r="W2938" i="17" s="1"/>
  <c r="N3029" i="7"/>
  <c r="W3029" i="17" s="1"/>
  <c r="N2941" i="7"/>
  <c r="W2941" i="17" s="1"/>
  <c r="N2862" i="7"/>
  <c r="W2862" i="17" s="1"/>
  <c r="N2706" i="7"/>
  <c r="W2706" i="17" s="1"/>
  <c r="N2662" i="7"/>
  <c r="W2662" i="17" s="1"/>
  <c r="N2853" i="7"/>
  <c r="W2853" i="17" s="1"/>
  <c r="N2789" i="7"/>
  <c r="W2789" i="17" s="1"/>
  <c r="N2745" i="7"/>
  <c r="W2745" i="17" s="1"/>
  <c r="N2701" i="7"/>
  <c r="W2701" i="17" s="1"/>
  <c r="N2661" i="7"/>
  <c r="W2661" i="17" s="1"/>
  <c r="N2898" i="7"/>
  <c r="W2898" i="17" s="1"/>
  <c r="N2232" i="7"/>
  <c r="W2232" i="17" s="1"/>
  <c r="N2527" i="7"/>
  <c r="W2527" i="17" s="1"/>
  <c r="N2443" i="7"/>
  <c r="W2443" i="17" s="1"/>
  <c r="N2399" i="7"/>
  <c r="W2399" i="17" s="1"/>
  <c r="N2359" i="7"/>
  <c r="W2359" i="17" s="1"/>
  <c r="N2315" i="7"/>
  <c r="W2315" i="17" s="1"/>
  <c r="N2271" i="7"/>
  <c r="W2271" i="17" s="1"/>
  <c r="N2386" i="7"/>
  <c r="W2386" i="17" s="1"/>
  <c r="N2120" i="7"/>
  <c r="W2120" i="17" s="1"/>
  <c r="N2036" i="7"/>
  <c r="W2036" i="17" s="1"/>
  <c r="N1992" i="7"/>
  <c r="W1992" i="17" s="1"/>
  <c r="N1952" i="7"/>
  <c r="W1952" i="17" s="1"/>
  <c r="N1908" i="7"/>
  <c r="W1908" i="17" s="1"/>
  <c r="N1824" i="7"/>
  <c r="W1824" i="17" s="1"/>
  <c r="N2809" i="7"/>
  <c r="W2809" i="17" s="1"/>
  <c r="N2633" i="7"/>
  <c r="W2633" i="17" s="1"/>
  <c r="N2553" i="7"/>
  <c r="W2553" i="17" s="1"/>
  <c r="N2377" i="7"/>
  <c r="W2377" i="17" s="1"/>
  <c r="N2170" i="7"/>
  <c r="W2170" i="17" s="1"/>
  <c r="N2119" i="7"/>
  <c r="W2119" i="17" s="1"/>
  <c r="N2075" i="7"/>
  <c r="W2075" i="17" s="1"/>
  <c r="N1991" i="7"/>
  <c r="W1991" i="17" s="1"/>
  <c r="N1947" i="7"/>
  <c r="W1947" i="17" s="1"/>
  <c r="N1867" i="7"/>
  <c r="W1867" i="17" s="1"/>
  <c r="N1839" i="7"/>
  <c r="W1839" i="17" s="1"/>
  <c r="N2542" i="7"/>
  <c r="W2542" i="17" s="1"/>
  <c r="N2082" i="7"/>
  <c r="W2082" i="17" s="1"/>
  <c r="N1986" i="7"/>
  <c r="W1986" i="17" s="1"/>
  <c r="N1946" i="7"/>
  <c r="W1946" i="17" s="1"/>
  <c r="N1898" i="7"/>
  <c r="W1898" i="17" s="1"/>
  <c r="N1796" i="7"/>
  <c r="W1796" i="17" s="1"/>
  <c r="N1756" i="7"/>
  <c r="W1756" i="17" s="1"/>
  <c r="N1668" i="7"/>
  <c r="W1668" i="17" s="1"/>
  <c r="N1456" i="7"/>
  <c r="W1456" i="17" s="1"/>
  <c r="N1412" i="7"/>
  <c r="W1412" i="17" s="1"/>
  <c r="N1392" i="7"/>
  <c r="W1392" i="17" s="1"/>
  <c r="N1372" i="7"/>
  <c r="W1372" i="17" s="1"/>
  <c r="N1348" i="7"/>
  <c r="W1348" i="17" s="1"/>
  <c r="N1328" i="7"/>
  <c r="W1328" i="17" s="1"/>
  <c r="N1308" i="7"/>
  <c r="W1308" i="17" s="1"/>
  <c r="N1284" i="7"/>
  <c r="W1284" i="17" s="1"/>
  <c r="N1264" i="7"/>
  <c r="W1264" i="17" s="1"/>
  <c r="N1244" i="7"/>
  <c r="W1244" i="17" s="1"/>
  <c r="N1220" i="7"/>
  <c r="W1220" i="17" s="1"/>
  <c r="N1200" i="7"/>
  <c r="W1200" i="17" s="1"/>
  <c r="N1180" i="7"/>
  <c r="W1180" i="17" s="1"/>
  <c r="N1156" i="7"/>
  <c r="W1156" i="17" s="1"/>
  <c r="N1136" i="7"/>
  <c r="W1136" i="17" s="1"/>
  <c r="N1116" i="7"/>
  <c r="W1116" i="17" s="1"/>
  <c r="N1092" i="7"/>
  <c r="W1092" i="17" s="1"/>
  <c r="N1072" i="7"/>
  <c r="W1072" i="17" s="1"/>
  <c r="N1052" i="7"/>
  <c r="W1052" i="17" s="1"/>
  <c r="N1028" i="7"/>
  <c r="W1028" i="17" s="1"/>
  <c r="N964" i="7"/>
  <c r="W964" i="17" s="1"/>
  <c r="N924" i="7"/>
  <c r="W924" i="17" s="1"/>
  <c r="N900" i="7"/>
  <c r="W900" i="17" s="1"/>
  <c r="N860" i="7"/>
  <c r="W860" i="17" s="1"/>
  <c r="N836" i="7"/>
  <c r="W836" i="17" s="1"/>
  <c r="N2621" i="7"/>
  <c r="W2621" i="17" s="1"/>
  <c r="N2130" i="7"/>
  <c r="W2130" i="17" s="1"/>
  <c r="N2097" i="7"/>
  <c r="W2097" i="17" s="1"/>
  <c r="N2065" i="7"/>
  <c r="W2065" i="17" s="1"/>
  <c r="N2001" i="7"/>
  <c r="W2001" i="17" s="1"/>
  <c r="N1969" i="7"/>
  <c r="W1969" i="17" s="1"/>
  <c r="N1937" i="7"/>
  <c r="W1937" i="17" s="1"/>
  <c r="N1873" i="7"/>
  <c r="W1873" i="17" s="1"/>
  <c r="N1841" i="7"/>
  <c r="W1841" i="17" s="1"/>
  <c r="N3027" i="7"/>
  <c r="W3027" i="17" s="1"/>
  <c r="N2963" i="7"/>
  <c r="W2963" i="17" s="1"/>
  <c r="N3030" i="7"/>
  <c r="W3030" i="17" s="1"/>
  <c r="N2966" i="7"/>
  <c r="W2966" i="17" s="1"/>
  <c r="N3085" i="7"/>
  <c r="W3085" i="17" s="1"/>
  <c r="N3042" i="7"/>
  <c r="W3042" i="17" s="1"/>
  <c r="N2994" i="7"/>
  <c r="W2994" i="17" s="1"/>
  <c r="N3141" i="7"/>
  <c r="W3141" i="17" s="1"/>
  <c r="N3109" i="7"/>
  <c r="W3109" i="17" s="1"/>
  <c r="N3077" i="7"/>
  <c r="W3077" i="17" s="1"/>
  <c r="N3045" i="7"/>
  <c r="W3045" i="17" s="1"/>
  <c r="N3013" i="7"/>
  <c r="W3013" i="17" s="1"/>
  <c r="N2981" i="7"/>
  <c r="W2981" i="17" s="1"/>
  <c r="N2949" i="7"/>
  <c r="W2949" i="17" s="1"/>
  <c r="N2798" i="7"/>
  <c r="W2798" i="17" s="1"/>
  <c r="N2766" i="7"/>
  <c r="W2766" i="17" s="1"/>
  <c r="N2750" i="7"/>
  <c r="W2750" i="17" s="1"/>
  <c r="N2734" i="7"/>
  <c r="W2734" i="17" s="1"/>
  <c r="N2702" i="7"/>
  <c r="W2702" i="17" s="1"/>
  <c r="N2686" i="7"/>
  <c r="W2686" i="17" s="1"/>
  <c r="N2670" i="7"/>
  <c r="W2670" i="17" s="1"/>
  <c r="N2638" i="7"/>
  <c r="W2638" i="17" s="1"/>
  <c r="N2893" i="7"/>
  <c r="W2893" i="17" s="1"/>
  <c r="N2829" i="7"/>
  <c r="W2829" i="17" s="1"/>
  <c r="N2737" i="7"/>
  <c r="W2737" i="17" s="1"/>
  <c r="N2364" i="7"/>
  <c r="W2364" i="17" s="1"/>
  <c r="N2348" i="7"/>
  <c r="W2348" i="17" s="1"/>
  <c r="N2316" i="7"/>
  <c r="W2316" i="17" s="1"/>
  <c r="N2284" i="7"/>
  <c r="W2284" i="17" s="1"/>
  <c r="N2220" i="7"/>
  <c r="W2220" i="17" s="1"/>
  <c r="N2188" i="7"/>
  <c r="W2188" i="17" s="1"/>
  <c r="N2156" i="7"/>
  <c r="W2156" i="17" s="1"/>
  <c r="N2467" i="7"/>
  <c r="W2467" i="17" s="1"/>
  <c r="N2435" i="7"/>
  <c r="W2435" i="17" s="1"/>
  <c r="N2419" i="7"/>
  <c r="W2419" i="17" s="1"/>
  <c r="N2403" i="7"/>
  <c r="W2403" i="17" s="1"/>
  <c r="N2371" i="7"/>
  <c r="W2371" i="17" s="1"/>
  <c r="N2355" i="7"/>
  <c r="W2355" i="17" s="1"/>
  <c r="N2339" i="7"/>
  <c r="W2339" i="17" s="1"/>
  <c r="N2307" i="7"/>
  <c r="W2307" i="17" s="1"/>
  <c r="N2291" i="7"/>
  <c r="W2291" i="17" s="1"/>
  <c r="N2275" i="7"/>
  <c r="W2275" i="17" s="1"/>
  <c r="N2626" i="7"/>
  <c r="W2626" i="17" s="1"/>
  <c r="N2498" i="7"/>
  <c r="W2498" i="17" s="1"/>
  <c r="N2434" i="7"/>
  <c r="W2434" i="17" s="1"/>
  <c r="N2338" i="7"/>
  <c r="W2338" i="17" s="1"/>
  <c r="N2274" i="7"/>
  <c r="W2274" i="17" s="1"/>
  <c r="N2251" i="7"/>
  <c r="W2251" i="17" s="1"/>
  <c r="N2230" i="7"/>
  <c r="W2230" i="17" s="1"/>
  <c r="N2209" i="7"/>
  <c r="W2209" i="17" s="1"/>
  <c r="N2187" i="7"/>
  <c r="W2187" i="17" s="1"/>
  <c r="N2166" i="7"/>
  <c r="W2166" i="17" s="1"/>
  <c r="N2145" i="7"/>
  <c r="W2145" i="17" s="1"/>
  <c r="N2108" i="7"/>
  <c r="W2108" i="17" s="1"/>
  <c r="N2092" i="7"/>
  <c r="W2092" i="17" s="1"/>
  <c r="N2060" i="7"/>
  <c r="W2060" i="17" s="1"/>
  <c r="N2028" i="7"/>
  <c r="W2028" i="17" s="1"/>
  <c r="N1964" i="7"/>
  <c r="W1964" i="17" s="1"/>
  <c r="N1932" i="7"/>
  <c r="W1932" i="17" s="1"/>
  <c r="N1900" i="7"/>
  <c r="W1900" i="17" s="1"/>
  <c r="N1884" i="7"/>
  <c r="W1884" i="17" s="1"/>
  <c r="N1852" i="7"/>
  <c r="W1852" i="17" s="1"/>
  <c r="N1836" i="7"/>
  <c r="W1836" i="17" s="1"/>
  <c r="N2873" i="7"/>
  <c r="W2873" i="17" s="1"/>
  <c r="N2385" i="7"/>
  <c r="W2385" i="17" s="1"/>
  <c r="N2239" i="7"/>
  <c r="W2239" i="17" s="1"/>
  <c r="N2218" i="7"/>
  <c r="W2218" i="17" s="1"/>
  <c r="N2175" i="7"/>
  <c r="W2175" i="17" s="1"/>
  <c r="N2115" i="7"/>
  <c r="W2115" i="17" s="1"/>
  <c r="N2099" i="7"/>
  <c r="W2099" i="17" s="1"/>
  <c r="N2083" i="7"/>
  <c r="W2083" i="17" s="1"/>
  <c r="N2051" i="7"/>
  <c r="W2051" i="17" s="1"/>
  <c r="N2019" i="7"/>
  <c r="W2019" i="17" s="1"/>
  <c r="N1987" i="7"/>
  <c r="W1987" i="17" s="1"/>
  <c r="N1955" i="7"/>
  <c r="W1955" i="17" s="1"/>
  <c r="N1923" i="7"/>
  <c r="W1923" i="17" s="1"/>
  <c r="N1891" i="7"/>
  <c r="W1891" i="17" s="1"/>
  <c r="N1859" i="7"/>
  <c r="W1859" i="17" s="1"/>
  <c r="N1827" i="7"/>
  <c r="W1827" i="17" s="1"/>
  <c r="N2574" i="7"/>
  <c r="W2574" i="17" s="1"/>
  <c r="N2510" i="7"/>
  <c r="W2510" i="17" s="1"/>
  <c r="N2446" i="7"/>
  <c r="W2446" i="17" s="1"/>
  <c r="N2382" i="7"/>
  <c r="W2382" i="17" s="1"/>
  <c r="N2318" i="7"/>
  <c r="W2318" i="17" s="1"/>
  <c r="N2098" i="7"/>
  <c r="W2098" i="17" s="1"/>
  <c r="N2066" i="7"/>
  <c r="W2066" i="17" s="1"/>
  <c r="N2034" i="7"/>
  <c r="W2034" i="17" s="1"/>
  <c r="N2002" i="7"/>
  <c r="W2002" i="17" s="1"/>
  <c r="N1970" i="7"/>
  <c r="W1970" i="17" s="1"/>
  <c r="N1938" i="7"/>
  <c r="W1938" i="17" s="1"/>
  <c r="N1906" i="7"/>
  <c r="W1906" i="17" s="1"/>
  <c r="N1874" i="7"/>
  <c r="W1874" i="17" s="1"/>
  <c r="N1842" i="7"/>
  <c r="W1842" i="17" s="1"/>
  <c r="N1784" i="7"/>
  <c r="W1784" i="17" s="1"/>
  <c r="N1752" i="7"/>
  <c r="W1752" i="17" s="1"/>
  <c r="N1736" i="7"/>
  <c r="W1736" i="17" s="1"/>
  <c r="N1720" i="7"/>
  <c r="W1720" i="17" s="1"/>
  <c r="N1704" i="7"/>
  <c r="W1704" i="17" s="1"/>
  <c r="N1656" i="7"/>
  <c r="W1656" i="17" s="1"/>
  <c r="N1624" i="7"/>
  <c r="W1624" i="17" s="1"/>
  <c r="N1608" i="7"/>
  <c r="W1608" i="17" s="1"/>
  <c r="N1576" i="7"/>
  <c r="W1576" i="17" s="1"/>
  <c r="N1528" i="7"/>
  <c r="W1528" i="17" s="1"/>
  <c r="N1480" i="7"/>
  <c r="W1480" i="17" s="1"/>
  <c r="N1464" i="7"/>
  <c r="W1464" i="17" s="1"/>
  <c r="N1448" i="7"/>
  <c r="W1448" i="17" s="1"/>
  <c r="N1432" i="7"/>
  <c r="W1432" i="17" s="1"/>
  <c r="N1416" i="7"/>
  <c r="W1416" i="17" s="1"/>
  <c r="N1400" i="7"/>
  <c r="W1400" i="17" s="1"/>
  <c r="N1384" i="7"/>
  <c r="W1384" i="17" s="1"/>
  <c r="N1352" i="7"/>
  <c r="W1352" i="17" s="1"/>
  <c r="N1336" i="7"/>
  <c r="W1336" i="17" s="1"/>
  <c r="N1320" i="7"/>
  <c r="W1320" i="17" s="1"/>
  <c r="N1288" i="7"/>
  <c r="W1288" i="17" s="1"/>
  <c r="N1272" i="7"/>
  <c r="W1272" i="17" s="1"/>
  <c r="N1256" i="7"/>
  <c r="W1256" i="17" s="1"/>
  <c r="N1224" i="7"/>
  <c r="W1224" i="17" s="1"/>
  <c r="N1208" i="7"/>
  <c r="W1208" i="17" s="1"/>
  <c r="N1192" i="7"/>
  <c r="W1192" i="17" s="1"/>
  <c r="N1160" i="7"/>
  <c r="W1160" i="17" s="1"/>
  <c r="N1144" i="7"/>
  <c r="W1144" i="17" s="1"/>
  <c r="N1128" i="7"/>
  <c r="W1128" i="17" s="1"/>
  <c r="N1096" i="7"/>
  <c r="W1096" i="17" s="1"/>
  <c r="N1080" i="7"/>
  <c r="W1080" i="17" s="1"/>
  <c r="N1064" i="7"/>
  <c r="W1064" i="17" s="1"/>
  <c r="N1032" i="7"/>
  <c r="W1032" i="17" s="1"/>
  <c r="N1016" i="7"/>
  <c r="W1016" i="17" s="1"/>
  <c r="N1000" i="7"/>
  <c r="W1000" i="17" s="1"/>
  <c r="N968" i="7"/>
  <c r="W968" i="17" s="1"/>
  <c r="N952" i="7"/>
  <c r="W952" i="17" s="1"/>
  <c r="N936" i="7"/>
  <c r="W936" i="17" s="1"/>
  <c r="N904" i="7"/>
  <c r="W904" i="17" s="1"/>
  <c r="N888" i="7"/>
  <c r="W888" i="17" s="1"/>
  <c r="N872" i="7"/>
  <c r="W872" i="17" s="1"/>
  <c r="N840" i="7"/>
  <c r="W840" i="17" s="1"/>
  <c r="N824" i="7"/>
  <c r="W824" i="17" s="1"/>
  <c r="N808" i="7"/>
  <c r="W808" i="17" s="1"/>
  <c r="N2589" i="7"/>
  <c r="W2589" i="17" s="1"/>
  <c r="N2525" i="7"/>
  <c r="W2525" i="17" s="1"/>
  <c r="N2461" i="7"/>
  <c r="W2461" i="17" s="1"/>
  <c r="N2397" i="7"/>
  <c r="W2397" i="17" s="1"/>
  <c r="N2226" i="7"/>
  <c r="W2226" i="17" s="1"/>
  <c r="N2" i="7" l="1"/>
  <c r="N3225" i="7" s="1"/>
  <c r="G3225" i="7"/>
  <c r="W2" i="17" l="1"/>
</calcChain>
</file>

<file path=xl/sharedStrings.xml><?xml version="1.0" encoding="utf-8"?>
<sst xmlns="http://schemas.openxmlformats.org/spreadsheetml/2006/main" count="68830" uniqueCount="9463">
  <si>
    <t>13177</t>
  </si>
  <si>
    <t>177</t>
  </si>
  <si>
    <t>13179</t>
  </si>
  <si>
    <t>179</t>
  </si>
  <si>
    <t>13181</t>
  </si>
  <si>
    <t>181</t>
  </si>
  <si>
    <t>13183</t>
  </si>
  <si>
    <t>183</t>
  </si>
  <si>
    <t>Long</t>
  </si>
  <si>
    <t>13185</t>
  </si>
  <si>
    <t>13187</t>
  </si>
  <si>
    <t>187</t>
  </si>
  <si>
    <t>Lumpkin</t>
  </si>
  <si>
    <t>13189</t>
  </si>
  <si>
    <t>189</t>
  </si>
  <si>
    <t>McDuffie</t>
  </si>
  <si>
    <t>13191</t>
  </si>
  <si>
    <t>191</t>
  </si>
  <si>
    <t>McIntosh</t>
  </si>
  <si>
    <t>13193</t>
  </si>
  <si>
    <t>193</t>
  </si>
  <si>
    <t>13195</t>
  </si>
  <si>
    <t>195</t>
  </si>
  <si>
    <t>13197</t>
  </si>
  <si>
    <t>197</t>
  </si>
  <si>
    <t>13199</t>
  </si>
  <si>
    <t>199</t>
  </si>
  <si>
    <t>Meriwether</t>
  </si>
  <si>
    <t>13201</t>
  </si>
  <si>
    <t>13205</t>
  </si>
  <si>
    <t>205</t>
  </si>
  <si>
    <t>Mitchell</t>
  </si>
  <si>
    <t>13207</t>
  </si>
  <si>
    <t>207</t>
  </si>
  <si>
    <t>13209</t>
  </si>
  <si>
    <t>209</t>
  </si>
  <si>
    <t>13211</t>
  </si>
  <si>
    <t>211</t>
  </si>
  <si>
    <t>13213</t>
  </si>
  <si>
    <t>213</t>
  </si>
  <si>
    <t>Murray</t>
  </si>
  <si>
    <t>13215</t>
  </si>
  <si>
    <t>215</t>
  </si>
  <si>
    <t>Muscogee</t>
  </si>
  <si>
    <t>13217</t>
  </si>
  <si>
    <t>217</t>
  </si>
  <si>
    <t>13219</t>
  </si>
  <si>
    <t>219</t>
  </si>
  <si>
    <t>Oconee</t>
  </si>
  <si>
    <t>13221</t>
  </si>
  <si>
    <t>221</t>
  </si>
  <si>
    <t>Oglethorpe</t>
  </si>
  <si>
    <t>13223</t>
  </si>
  <si>
    <t>223</t>
  </si>
  <si>
    <t>Paulding</t>
  </si>
  <si>
    <t>13225</t>
  </si>
  <si>
    <t>225</t>
  </si>
  <si>
    <t>Peach</t>
  </si>
  <si>
    <t>13227</t>
  </si>
  <si>
    <t>227</t>
  </si>
  <si>
    <t>13229</t>
  </si>
  <si>
    <t>229</t>
  </si>
  <si>
    <t>Pierce</t>
  </si>
  <si>
    <t>13231</t>
  </si>
  <si>
    <t>231</t>
  </si>
  <si>
    <t>13233</t>
  </si>
  <si>
    <t>233</t>
  </si>
  <si>
    <t>13235</t>
  </si>
  <si>
    <t>235</t>
  </si>
  <si>
    <t>13237</t>
  </si>
  <si>
    <t>237</t>
  </si>
  <si>
    <t>13239</t>
  </si>
  <si>
    <t>239</t>
  </si>
  <si>
    <t>Quitman</t>
  </si>
  <si>
    <t>13241</t>
  </si>
  <si>
    <t>241</t>
  </si>
  <si>
    <t>Rabun</t>
  </si>
  <si>
    <t>13243</t>
  </si>
  <si>
    <t>243</t>
  </si>
  <si>
    <t>13245</t>
  </si>
  <si>
    <t>245</t>
  </si>
  <si>
    <t>Richmond</t>
  </si>
  <si>
    <t>13247</t>
  </si>
  <si>
    <t>247</t>
  </si>
  <si>
    <t>Rockdale</t>
  </si>
  <si>
    <t>13249</t>
  </si>
  <si>
    <t>249</t>
  </si>
  <si>
    <t>Schley</t>
  </si>
  <si>
    <t>13251</t>
  </si>
  <si>
    <t>251</t>
  </si>
  <si>
    <t>Screven</t>
  </si>
  <si>
    <t>13253</t>
  </si>
  <si>
    <t>253</t>
  </si>
  <si>
    <t>13255</t>
  </si>
  <si>
    <t>255</t>
  </si>
  <si>
    <t>Spalding</t>
  </si>
  <si>
    <t>13257</t>
  </si>
  <si>
    <t>257</t>
  </si>
  <si>
    <t>Stephens</t>
  </si>
  <si>
    <t>13259</t>
  </si>
  <si>
    <t>259</t>
  </si>
  <si>
    <t>Stewart</t>
  </si>
  <si>
    <t>13261</t>
  </si>
  <si>
    <t>13263</t>
  </si>
  <si>
    <t>263</t>
  </si>
  <si>
    <t>Talbot</t>
  </si>
  <si>
    <t>13265</t>
  </si>
  <si>
    <t>265</t>
  </si>
  <si>
    <t>Taliaferro</t>
  </si>
  <si>
    <t>13267</t>
  </si>
  <si>
    <t>267</t>
  </si>
  <si>
    <t>Tattnall</t>
  </si>
  <si>
    <t>13269</t>
  </si>
  <si>
    <t>269</t>
  </si>
  <si>
    <t>13271</t>
  </si>
  <si>
    <t>271</t>
  </si>
  <si>
    <t>Telfair</t>
  </si>
  <si>
    <t>13273</t>
  </si>
  <si>
    <t>273</t>
  </si>
  <si>
    <t>Terrell</t>
  </si>
  <si>
    <t>13275</t>
  </si>
  <si>
    <t>275</t>
  </si>
  <si>
    <t>Thomas</t>
  </si>
  <si>
    <t>13277</t>
  </si>
  <si>
    <t>277</t>
  </si>
  <si>
    <t>Tift</t>
  </si>
  <si>
    <t>13279</t>
  </si>
  <si>
    <t>279</t>
  </si>
  <si>
    <t>Toombs</t>
  </si>
  <si>
    <t>13281</t>
  </si>
  <si>
    <t>281</t>
  </si>
  <si>
    <t>Towns</t>
  </si>
  <si>
    <t>13283</t>
  </si>
  <si>
    <t>283</t>
  </si>
  <si>
    <t>Treutlen</t>
  </si>
  <si>
    <t>13285</t>
  </si>
  <si>
    <t>285</t>
  </si>
  <si>
    <t>Troup</t>
  </si>
  <si>
    <t>13287</t>
  </si>
  <si>
    <t>287</t>
  </si>
  <si>
    <t>Turner</t>
  </si>
  <si>
    <t>13289</t>
  </si>
  <si>
    <t>289</t>
  </si>
  <si>
    <t>Twiggs</t>
  </si>
  <si>
    <t>13291</t>
  </si>
  <si>
    <t>291</t>
  </si>
  <si>
    <t>13293</t>
  </si>
  <si>
    <t>293</t>
  </si>
  <si>
    <t>Upson</t>
  </si>
  <si>
    <t>13295</t>
  </si>
  <si>
    <t>295</t>
  </si>
  <si>
    <t>13297</t>
  </si>
  <si>
    <t>297</t>
  </si>
  <si>
    <t>13299</t>
  </si>
  <si>
    <t>299</t>
  </si>
  <si>
    <t>Ware</t>
  </si>
  <si>
    <t>13301</t>
  </si>
  <si>
    <t>301</t>
  </si>
  <si>
    <t>Warren</t>
  </si>
  <si>
    <t>13303</t>
  </si>
  <si>
    <t>303</t>
  </si>
  <si>
    <t>13305</t>
  </si>
  <si>
    <t>305</t>
  </si>
  <si>
    <t>Wayne</t>
  </si>
  <si>
    <t>13307</t>
  </si>
  <si>
    <t>307</t>
  </si>
  <si>
    <t>Webster</t>
  </si>
  <si>
    <t>13309</t>
  </si>
  <si>
    <t>309</t>
  </si>
  <si>
    <t>Wheeler</t>
  </si>
  <si>
    <t>13311</t>
  </si>
  <si>
    <t>311</t>
  </si>
  <si>
    <t>13313</t>
  </si>
  <si>
    <t>313</t>
  </si>
  <si>
    <t>Whitfield</t>
  </si>
  <si>
    <t>13315</t>
  </si>
  <si>
    <t>315</t>
  </si>
  <si>
    <t>13317</t>
  </si>
  <si>
    <t>317</t>
  </si>
  <si>
    <t>Wilkes</t>
  </si>
  <si>
    <t>13319</t>
  </si>
  <si>
    <t>319</t>
  </si>
  <si>
    <t>Wilkinson</t>
  </si>
  <si>
    <t>13321</t>
  </si>
  <si>
    <t>321</t>
  </si>
  <si>
    <t>Worth</t>
  </si>
  <si>
    <t>15001</t>
  </si>
  <si>
    <t>15</t>
  </si>
  <si>
    <t>Hawaii</t>
  </si>
  <si>
    <t>HI</t>
  </si>
  <si>
    <t>15003</t>
  </si>
  <si>
    <t>Honolulu</t>
  </si>
  <si>
    <t>15005</t>
  </si>
  <si>
    <t>Kalawao</t>
  </si>
  <si>
    <t>15007</t>
  </si>
  <si>
    <t>Kauai</t>
  </si>
  <si>
    <t>15009</t>
  </si>
  <si>
    <t>Maui</t>
  </si>
  <si>
    <t>16001</t>
  </si>
  <si>
    <t>16</t>
  </si>
  <si>
    <t>Ada</t>
  </si>
  <si>
    <t>ID</t>
  </si>
  <si>
    <t>16003</t>
  </si>
  <si>
    <t>16005</t>
  </si>
  <si>
    <t>Bannock</t>
  </si>
  <si>
    <t>16007</t>
  </si>
  <si>
    <t>Bear Lake</t>
  </si>
  <si>
    <t>16009</t>
  </si>
  <si>
    <t>Benewah</t>
  </si>
  <si>
    <t>16011</t>
  </si>
  <si>
    <t>Bingham</t>
  </si>
  <si>
    <t>16013</t>
  </si>
  <si>
    <t>Blaine</t>
  </si>
  <si>
    <t>16015</t>
  </si>
  <si>
    <t>Boise</t>
  </si>
  <si>
    <t>16017</t>
  </si>
  <si>
    <t>Bonner</t>
  </si>
  <si>
    <t>16019</t>
  </si>
  <si>
    <t>Bonneville</t>
  </si>
  <si>
    <t>16021</t>
  </si>
  <si>
    <t>Boundary</t>
  </si>
  <si>
    <t>16023</t>
  </si>
  <si>
    <t>16025</t>
  </si>
  <si>
    <t>Camas</t>
  </si>
  <si>
    <t>16027</t>
  </si>
  <si>
    <t>Canyon</t>
  </si>
  <si>
    <t>16029</t>
  </si>
  <si>
    <t>Caribou</t>
  </si>
  <si>
    <t>16031</t>
  </si>
  <si>
    <t>Cassia</t>
  </si>
  <si>
    <t>16033</t>
  </si>
  <si>
    <t>16035</t>
  </si>
  <si>
    <t>Clearwater</t>
  </si>
  <si>
    <t>16037</t>
  </si>
  <si>
    <t>16039</t>
  </si>
  <si>
    <t>16041</t>
  </si>
  <si>
    <t>16043</t>
  </si>
  <si>
    <t>16045</t>
  </si>
  <si>
    <t>Gem</t>
  </si>
  <si>
    <t>16047</t>
  </si>
  <si>
    <t>Gooding</t>
  </si>
  <si>
    <t>16049</t>
  </si>
  <si>
    <t>Idaho</t>
  </si>
  <si>
    <t>16051</t>
  </si>
  <si>
    <t>16053</t>
  </si>
  <si>
    <t>Jerome</t>
  </si>
  <si>
    <t>16055</t>
  </si>
  <si>
    <t>Kootenai</t>
  </si>
  <si>
    <t>16057</t>
  </si>
  <si>
    <t>Latah</t>
  </si>
  <si>
    <t>16059</t>
  </si>
  <si>
    <t>Lemhi</t>
  </si>
  <si>
    <t>16061</t>
  </si>
  <si>
    <t>Lewis</t>
  </si>
  <si>
    <t>16063</t>
  </si>
  <si>
    <t>16065</t>
  </si>
  <si>
    <t>16067</t>
  </si>
  <si>
    <t>Minidoka</t>
  </si>
  <si>
    <t>16069</t>
  </si>
  <si>
    <t>Nez Perce</t>
  </si>
  <si>
    <t>16071</t>
  </si>
  <si>
    <t>Oneida</t>
  </si>
  <si>
    <t>16073</t>
  </si>
  <si>
    <t>Owyhee</t>
  </si>
  <si>
    <t>16075</t>
  </si>
  <si>
    <t>Payette</t>
  </si>
  <si>
    <t>16077</t>
  </si>
  <si>
    <t>Power</t>
  </si>
  <si>
    <t>16079</t>
  </si>
  <si>
    <t>Shoshone</t>
  </si>
  <si>
    <t>16081</t>
  </si>
  <si>
    <t>Teton</t>
  </si>
  <si>
    <t>16083</t>
  </si>
  <si>
    <t>Twin Falls</t>
  </si>
  <si>
    <t>16085</t>
  </si>
  <si>
    <t>Valley</t>
  </si>
  <si>
    <t>16087</t>
  </si>
  <si>
    <t>17001</t>
  </si>
  <si>
    <t>17</t>
  </si>
  <si>
    <t>IL</t>
  </si>
  <si>
    <t>17003</t>
  </si>
  <si>
    <t>Alexander</t>
  </si>
  <si>
    <t>17005</t>
  </si>
  <si>
    <t>Bond</t>
  </si>
  <si>
    <t>17007</t>
  </si>
  <si>
    <t>17009</t>
  </si>
  <si>
    <t>Brown</t>
  </si>
  <si>
    <t>17011</t>
  </si>
  <si>
    <t>Bureau</t>
  </si>
  <si>
    <t>17013</t>
  </si>
  <si>
    <t>17015</t>
  </si>
  <si>
    <t>17017</t>
  </si>
  <si>
    <t>Cass</t>
  </si>
  <si>
    <t>17019</t>
  </si>
  <si>
    <t>Champaign</t>
  </si>
  <si>
    <t>17021</t>
  </si>
  <si>
    <t>Christian</t>
  </si>
  <si>
    <t>17023</t>
  </si>
  <si>
    <t>17025</t>
  </si>
  <si>
    <t>17027</t>
  </si>
  <si>
    <t>Clinton</t>
  </si>
  <si>
    <t>17029</t>
  </si>
  <si>
    <t>Coles</t>
  </si>
  <si>
    <t>17031</t>
  </si>
  <si>
    <t>17033</t>
  </si>
  <si>
    <t>17035</t>
  </si>
  <si>
    <t>Cumberland</t>
  </si>
  <si>
    <t>17037</t>
  </si>
  <si>
    <t>17039</t>
  </si>
  <si>
    <t>De Witt</t>
  </si>
  <si>
    <t>17041</t>
  </si>
  <si>
    <t>17043</t>
  </si>
  <si>
    <t>DuPage</t>
  </si>
  <si>
    <t>17045</t>
  </si>
  <si>
    <t>Edgar</t>
  </si>
  <si>
    <t>17047</t>
  </si>
  <si>
    <t>Edwards</t>
  </si>
  <si>
    <t>17049</t>
  </si>
  <si>
    <t>17051</t>
  </si>
  <si>
    <t>17053</t>
  </si>
  <si>
    <t>Ford</t>
  </si>
  <si>
    <t>17055</t>
  </si>
  <si>
    <t>17057</t>
  </si>
  <si>
    <t>17059</t>
  </si>
  <si>
    <t>Gallatin</t>
  </si>
  <si>
    <t>17061</t>
  </si>
  <si>
    <t>17063</t>
  </si>
  <si>
    <t>Grundy</t>
  </si>
  <si>
    <t>17065</t>
  </si>
  <si>
    <t>17067</t>
  </si>
  <si>
    <t>17069</t>
  </si>
  <si>
    <t>Hardin</t>
  </si>
  <si>
    <t>17071</t>
  </si>
  <si>
    <t>Henderson</t>
  </si>
  <si>
    <t>17073</t>
  </si>
  <si>
    <t>17075</t>
  </si>
  <si>
    <t>Iroquois</t>
  </si>
  <si>
    <t>17077</t>
  </si>
  <si>
    <t>17079</t>
  </si>
  <si>
    <t>17081</t>
  </si>
  <si>
    <t>17083</t>
  </si>
  <si>
    <t>Jersey</t>
  </si>
  <si>
    <t>17085</t>
  </si>
  <si>
    <t>Jo Daviess</t>
  </si>
  <si>
    <t>17087</t>
  </si>
  <si>
    <t>17089</t>
  </si>
  <si>
    <t>Kane</t>
  </si>
  <si>
    <t>17091</t>
  </si>
  <si>
    <t>Kankakee</t>
  </si>
  <si>
    <t>17093</t>
  </si>
  <si>
    <t>Kendall</t>
  </si>
  <si>
    <t>17095</t>
  </si>
  <si>
    <t>Knox</t>
  </si>
  <si>
    <t>17097</t>
  </si>
  <si>
    <t>17099</t>
  </si>
  <si>
    <t>La Salle</t>
  </si>
  <si>
    <t>17101</t>
  </si>
  <si>
    <t>17103</t>
  </si>
  <si>
    <t>17105</t>
  </si>
  <si>
    <t>Livingston</t>
  </si>
  <si>
    <t>17107</t>
  </si>
  <si>
    <t>17109</t>
  </si>
  <si>
    <t>McDonough</t>
  </si>
  <si>
    <t>17111</t>
  </si>
  <si>
    <t>McHenry</t>
  </si>
  <si>
    <t>17113</t>
  </si>
  <si>
    <t>McLean</t>
  </si>
  <si>
    <t>17115</t>
  </si>
  <si>
    <t>17117</t>
  </si>
  <si>
    <t>Macoupin</t>
  </si>
  <si>
    <t>17119</t>
  </si>
  <si>
    <t>17121</t>
  </si>
  <si>
    <t>17123</t>
  </si>
  <si>
    <t>17125</t>
  </si>
  <si>
    <t>Mason</t>
  </si>
  <si>
    <t>17127</t>
  </si>
  <si>
    <t>Massac</t>
  </si>
  <si>
    <t>17129</t>
  </si>
  <si>
    <t>Menard</t>
  </si>
  <si>
    <t>17131</t>
  </si>
  <si>
    <t>Mercer</t>
  </si>
  <si>
    <t>17133</t>
  </si>
  <si>
    <t>17135</t>
  </si>
  <si>
    <t>17137</t>
  </si>
  <si>
    <t>17139</t>
  </si>
  <si>
    <t>Moultrie</t>
  </si>
  <si>
    <t>17141</t>
  </si>
  <si>
    <t>Ogle</t>
  </si>
  <si>
    <t>17143</t>
  </si>
  <si>
    <t>Peoria</t>
  </si>
  <si>
    <t>17145</t>
  </si>
  <si>
    <t>17147</t>
  </si>
  <si>
    <t>Piatt</t>
  </si>
  <si>
    <t>17149</t>
  </si>
  <si>
    <t>17151</t>
  </si>
  <si>
    <t>17153</t>
  </si>
  <si>
    <t>17155</t>
  </si>
  <si>
    <t>17157</t>
  </si>
  <si>
    <t>17159</t>
  </si>
  <si>
    <t>Richland</t>
  </si>
  <si>
    <t>17161</t>
  </si>
  <si>
    <t>Rock Island</t>
  </si>
  <si>
    <t>17163</t>
  </si>
  <si>
    <t>17165</t>
  </si>
  <si>
    <t>17167</t>
  </si>
  <si>
    <t>Sangamon</t>
  </si>
  <si>
    <t>17169</t>
  </si>
  <si>
    <t>Schuyler</t>
  </si>
  <si>
    <t>17171</t>
  </si>
  <si>
    <t>17173</t>
  </si>
  <si>
    <t>17175</t>
  </si>
  <si>
    <t>Stark</t>
  </si>
  <si>
    <t>17177</t>
  </si>
  <si>
    <t>Stephenson</t>
  </si>
  <si>
    <t>17179</t>
  </si>
  <si>
    <t>Tazewell</t>
  </si>
  <si>
    <t>17181</t>
  </si>
  <si>
    <t>17183</t>
  </si>
  <si>
    <t>Vermilion</t>
  </si>
  <si>
    <t>17185</t>
  </si>
  <si>
    <t>Wabash</t>
  </si>
  <si>
    <t>17187</t>
  </si>
  <si>
    <t>17189</t>
  </si>
  <si>
    <t>17191</t>
  </si>
  <si>
    <t>17193</t>
  </si>
  <si>
    <t>17195</t>
  </si>
  <si>
    <t>Whiteside</t>
  </si>
  <si>
    <t>17197</t>
  </si>
  <si>
    <t>Will</t>
  </si>
  <si>
    <t>17199</t>
  </si>
  <si>
    <t>Williamson</t>
  </si>
  <si>
    <t>17201</t>
  </si>
  <si>
    <t>Winnebago</t>
  </si>
  <si>
    <t>17203</t>
  </si>
  <si>
    <t>203</t>
  </si>
  <si>
    <t>Woodford</t>
  </si>
  <si>
    <t>18001</t>
  </si>
  <si>
    <t>18</t>
  </si>
  <si>
    <t>IN</t>
  </si>
  <si>
    <t>18003</t>
  </si>
  <si>
    <t>Allen</t>
  </si>
  <si>
    <t>18005</t>
  </si>
  <si>
    <t>Bartholomew</t>
  </si>
  <si>
    <t>18007</t>
  </si>
  <si>
    <t>18009</t>
  </si>
  <si>
    <t>Blackford</t>
  </si>
  <si>
    <t>18011</t>
  </si>
  <si>
    <t>18013</t>
  </si>
  <si>
    <t>18015</t>
  </si>
  <si>
    <t>18017</t>
  </si>
  <si>
    <t>18019</t>
  </si>
  <si>
    <t>18021</t>
  </si>
  <si>
    <t>18023</t>
  </si>
  <si>
    <t>18025</t>
  </si>
  <si>
    <t>18027</t>
  </si>
  <si>
    <t>Daviess</t>
  </si>
  <si>
    <t>18029</t>
  </si>
  <si>
    <t>Dearborn</t>
  </si>
  <si>
    <t>18031</t>
  </si>
  <si>
    <t>18033</t>
  </si>
  <si>
    <t>De Kalb</t>
  </si>
  <si>
    <t>18035</t>
  </si>
  <si>
    <t>Delaware</t>
  </si>
  <si>
    <t>18037</t>
  </si>
  <si>
    <t>Dubois</t>
  </si>
  <si>
    <t>18039</t>
  </si>
  <si>
    <t>Elkhart</t>
  </si>
  <si>
    <t>18041</t>
  </si>
  <si>
    <t>18043</t>
  </si>
  <si>
    <t>18045</t>
  </si>
  <si>
    <t>Fountain</t>
  </si>
  <si>
    <t>18047</t>
  </si>
  <si>
    <t>18049</t>
  </si>
  <si>
    <t>18051</t>
  </si>
  <si>
    <t>Gibson</t>
  </si>
  <si>
    <t>18053</t>
  </si>
  <si>
    <t>18055</t>
  </si>
  <si>
    <t>18057</t>
  </si>
  <si>
    <t>18059</t>
  </si>
  <si>
    <t>18061</t>
  </si>
  <si>
    <t>Harrison</t>
  </si>
  <si>
    <t>18063</t>
  </si>
  <si>
    <t>Hendricks</t>
  </si>
  <si>
    <t>18065</t>
  </si>
  <si>
    <t>18067</t>
  </si>
  <si>
    <t>18069</t>
  </si>
  <si>
    <t>Huntington</t>
  </si>
  <si>
    <t>18071</t>
  </si>
  <si>
    <t>18073</t>
  </si>
  <si>
    <t>18075</t>
  </si>
  <si>
    <t>Jay</t>
  </si>
  <si>
    <t>18077</t>
  </si>
  <si>
    <t>18079</t>
  </si>
  <si>
    <t>Jennings</t>
  </si>
  <si>
    <t>18081</t>
  </si>
  <si>
    <t>18083</t>
  </si>
  <si>
    <t>18085</t>
  </si>
  <si>
    <t>Kosciusko</t>
  </si>
  <si>
    <t>18087</t>
  </si>
  <si>
    <t>Lagrange</t>
  </si>
  <si>
    <t>18089</t>
  </si>
  <si>
    <t>18091</t>
  </si>
  <si>
    <t>La Porte</t>
  </si>
  <si>
    <t>18093</t>
  </si>
  <si>
    <t>18095</t>
  </si>
  <si>
    <t>18097</t>
  </si>
  <si>
    <t>18099</t>
  </si>
  <si>
    <t>18101</t>
  </si>
  <si>
    <t>18103</t>
  </si>
  <si>
    <t>Miami</t>
  </si>
  <si>
    <t>18105</t>
  </si>
  <si>
    <t>18107</t>
  </si>
  <si>
    <t>18109</t>
  </si>
  <si>
    <t>18111</t>
  </si>
  <si>
    <t>18113</t>
  </si>
  <si>
    <t>Noble</t>
  </si>
  <si>
    <t>18115</t>
  </si>
  <si>
    <t>Ohio</t>
  </si>
  <si>
    <t>18117</t>
  </si>
  <si>
    <t>18119</t>
  </si>
  <si>
    <t>Owen</t>
  </si>
  <si>
    <t>18121</t>
  </si>
  <si>
    <t>Parke</t>
  </si>
  <si>
    <t>18123</t>
  </si>
  <si>
    <t>18125</t>
  </si>
  <si>
    <t>18127</t>
  </si>
  <si>
    <t>Porter</t>
  </si>
  <si>
    <t>18129</t>
  </si>
  <si>
    <t>Posey</t>
  </si>
  <si>
    <t>18131</t>
  </si>
  <si>
    <t>18133</t>
  </si>
  <si>
    <t>18135</t>
  </si>
  <si>
    <t>18137</t>
  </si>
  <si>
    <t>Ripley</t>
  </si>
  <si>
    <t>18139</t>
  </si>
  <si>
    <t>Rush</t>
  </si>
  <si>
    <t>18141</t>
  </si>
  <si>
    <t>St. Joseph</t>
  </si>
  <si>
    <t>18143</t>
  </si>
  <si>
    <t>18145</t>
  </si>
  <si>
    <t>18147</t>
  </si>
  <si>
    <t>Spencer</t>
  </si>
  <si>
    <t>18149</t>
  </si>
  <si>
    <t>Starke</t>
  </si>
  <si>
    <t>18151</t>
  </si>
  <si>
    <t>Steuben</t>
  </si>
  <si>
    <t>18153</t>
  </si>
  <si>
    <t>Sullivan</t>
  </si>
  <si>
    <t>18155</t>
  </si>
  <si>
    <t>Switzerland</t>
  </si>
  <si>
    <t>18157</t>
  </si>
  <si>
    <t>Tippecanoe</t>
  </si>
  <si>
    <t>18159</t>
  </si>
  <si>
    <t>Tipton</t>
  </si>
  <si>
    <t>18161</t>
  </si>
  <si>
    <t>18163</t>
  </si>
  <si>
    <t>Vanderburgh</t>
  </si>
  <si>
    <t>18165</t>
  </si>
  <si>
    <t>Vermillion</t>
  </si>
  <si>
    <t>18167</t>
  </si>
  <si>
    <t>Vigo</t>
  </si>
  <si>
    <t>18169</t>
  </si>
  <si>
    <t>18171</t>
  </si>
  <si>
    <t>18173</t>
  </si>
  <si>
    <t>Warrick</t>
  </si>
  <si>
    <t>18175</t>
  </si>
  <si>
    <t>18177</t>
  </si>
  <si>
    <t>18179</t>
  </si>
  <si>
    <t>Wells</t>
  </si>
  <si>
    <t>18181</t>
  </si>
  <si>
    <t>18183</t>
  </si>
  <si>
    <t>Whitley</t>
  </si>
  <si>
    <t>19001</t>
  </si>
  <si>
    <t>19</t>
  </si>
  <si>
    <t>Adair</t>
  </si>
  <si>
    <t>IA</t>
  </si>
  <si>
    <t>19003</t>
  </si>
  <si>
    <t>19005</t>
  </si>
  <si>
    <t>Allamakee</t>
  </si>
  <si>
    <t>19007</t>
  </si>
  <si>
    <t>Appanoose</t>
  </si>
  <si>
    <t>19009</t>
  </si>
  <si>
    <t>Audubon</t>
  </si>
  <si>
    <t>19011</t>
  </si>
  <si>
    <t>19013</t>
  </si>
  <si>
    <t>Black Hawk</t>
  </si>
  <si>
    <t>19015</t>
  </si>
  <si>
    <t>19017</t>
  </si>
  <si>
    <t>Bremer</t>
  </si>
  <si>
    <t>19019</t>
  </si>
  <si>
    <t>Buchanan</t>
  </si>
  <si>
    <t>19021</t>
  </si>
  <si>
    <t>Buena Vista</t>
  </si>
  <si>
    <t>19023</t>
  </si>
  <si>
    <t>19025</t>
  </si>
  <si>
    <t>19027</t>
  </si>
  <si>
    <t>19029</t>
  </si>
  <si>
    <t>19031</t>
  </si>
  <si>
    <t>Cedar</t>
  </si>
  <si>
    <t>19033</t>
  </si>
  <si>
    <t>Cerro Gordo</t>
  </si>
  <si>
    <t>19035</t>
  </si>
  <si>
    <t>19037</t>
  </si>
  <si>
    <t>Chickasaw</t>
  </si>
  <si>
    <t>19039</t>
  </si>
  <si>
    <t>19041</t>
  </si>
  <si>
    <t>19043</t>
  </si>
  <si>
    <t>19045</t>
  </si>
  <si>
    <t>19047</t>
  </si>
  <si>
    <t>19049</t>
  </si>
  <si>
    <t>19051</t>
  </si>
  <si>
    <t>Davis</t>
  </si>
  <si>
    <t>19053</t>
  </si>
  <si>
    <t>19055</t>
  </si>
  <si>
    <t>19057</t>
  </si>
  <si>
    <t>Des Moines</t>
  </si>
  <si>
    <t>19059</t>
  </si>
  <si>
    <t>Dickinson</t>
  </si>
  <si>
    <t>19061</t>
  </si>
  <si>
    <t>Dubuque</t>
  </si>
  <si>
    <t>19063</t>
  </si>
  <si>
    <t>Emmet</t>
  </si>
  <si>
    <t>19065</t>
  </si>
  <si>
    <t>19067</t>
  </si>
  <si>
    <t>19069</t>
  </si>
  <si>
    <t>19071</t>
  </si>
  <si>
    <t>19073</t>
  </si>
  <si>
    <t>19075</t>
  </si>
  <si>
    <t>19077</t>
  </si>
  <si>
    <t>Guthrie</t>
  </si>
  <si>
    <t>19079</t>
  </si>
  <si>
    <t>19081</t>
  </si>
  <si>
    <t>19083</t>
  </si>
  <si>
    <t>19085</t>
  </si>
  <si>
    <t>19087</t>
  </si>
  <si>
    <t>19089</t>
  </si>
  <si>
    <t>19091</t>
  </si>
  <si>
    <t>19093</t>
  </si>
  <si>
    <t>Ida</t>
  </si>
  <si>
    <t>19095</t>
  </si>
  <si>
    <t>Iowa</t>
  </si>
  <si>
    <t>19097</t>
  </si>
  <si>
    <t>19099</t>
  </si>
  <si>
    <t>19101</t>
  </si>
  <si>
    <t>19103</t>
  </si>
  <si>
    <t>19105</t>
  </si>
  <si>
    <t>19107</t>
  </si>
  <si>
    <t>Keokuk</t>
  </si>
  <si>
    <t>19109</t>
  </si>
  <si>
    <t>Kossuth</t>
  </si>
  <si>
    <t>19111</t>
  </si>
  <si>
    <t>19113</t>
  </si>
  <si>
    <t>Linn</t>
  </si>
  <si>
    <t>19115</t>
  </si>
  <si>
    <t>Louisa</t>
  </si>
  <si>
    <t>19117</t>
  </si>
  <si>
    <t>Lucas</t>
  </si>
  <si>
    <t>19119</t>
  </si>
  <si>
    <t>Lyon</t>
  </si>
  <si>
    <t>19121</t>
  </si>
  <si>
    <t>19123</t>
  </si>
  <si>
    <t>Mahaska</t>
  </si>
  <si>
    <t>19125</t>
  </si>
  <si>
    <t>19127</t>
  </si>
  <si>
    <t>19129</t>
  </si>
  <si>
    <t>Mills</t>
  </si>
  <si>
    <t>19131</t>
  </si>
  <si>
    <t>19133</t>
  </si>
  <si>
    <t>Monona</t>
  </si>
  <si>
    <t>19135</t>
  </si>
  <si>
    <t>19137</t>
  </si>
  <si>
    <t>19139</t>
  </si>
  <si>
    <t>Muscatine</t>
  </si>
  <si>
    <t>19141</t>
  </si>
  <si>
    <t>O'Brien</t>
  </si>
  <si>
    <t>19143</t>
  </si>
  <si>
    <t>19145</t>
  </si>
  <si>
    <t>Page</t>
  </si>
  <si>
    <t>19147</t>
  </si>
  <si>
    <t>Palo Alto</t>
  </si>
  <si>
    <t>19149</t>
  </si>
  <si>
    <t>Plymouth</t>
  </si>
  <si>
    <t>19151</t>
  </si>
  <si>
    <t>Pocahontas</t>
  </si>
  <si>
    <t>19153</t>
  </si>
  <si>
    <t>19155</t>
  </si>
  <si>
    <t>Pottawattamie</t>
  </si>
  <si>
    <t>19157</t>
  </si>
  <si>
    <t>Poweshiek</t>
  </si>
  <si>
    <t>19159</t>
  </si>
  <si>
    <t>Ringgold</t>
  </si>
  <si>
    <t>19161</t>
  </si>
  <si>
    <t>Sac</t>
  </si>
  <si>
    <t>19163</t>
  </si>
  <si>
    <t>19165</t>
  </si>
  <si>
    <t>19167</t>
  </si>
  <si>
    <t>Sioux</t>
  </si>
  <si>
    <t>19169</t>
  </si>
  <si>
    <t>Story</t>
  </si>
  <si>
    <t>19171</t>
  </si>
  <si>
    <t>Tama</t>
  </si>
  <si>
    <t>19173</t>
  </si>
  <si>
    <t>19175</t>
  </si>
  <si>
    <t>19177</t>
  </si>
  <si>
    <t>19179</t>
  </si>
  <si>
    <t>Wapello</t>
  </si>
  <si>
    <t>19181</t>
  </si>
  <si>
    <t>19183</t>
  </si>
  <si>
    <t>19185</t>
  </si>
  <si>
    <t>19187</t>
  </si>
  <si>
    <t>19189</t>
  </si>
  <si>
    <t>19191</t>
  </si>
  <si>
    <t>Winneshiek</t>
  </si>
  <si>
    <t>19193</t>
  </si>
  <si>
    <t>Woodbury</t>
  </si>
  <si>
    <t>19195</t>
  </si>
  <si>
    <t>19197</t>
  </si>
  <si>
    <t>Wright</t>
  </si>
  <si>
    <t>20001</t>
  </si>
  <si>
    <t>20</t>
  </si>
  <si>
    <t>KS</t>
  </si>
  <si>
    <t>20003</t>
  </si>
  <si>
    <t>Anderson</t>
  </si>
  <si>
    <t>20005</t>
  </si>
  <si>
    <t>Atchison</t>
  </si>
  <si>
    <t>20007</t>
  </si>
  <si>
    <t>Barber</t>
  </si>
  <si>
    <t>20009</t>
  </si>
  <si>
    <t>Barton</t>
  </si>
  <si>
    <t>20011</t>
  </si>
  <si>
    <t>Bourbon</t>
  </si>
  <si>
    <t>20013</t>
  </si>
  <si>
    <t>20015</t>
  </si>
  <si>
    <t>20017</t>
  </si>
  <si>
    <t>Chase</t>
  </si>
  <si>
    <t>20019</t>
  </si>
  <si>
    <t>Chautauqua</t>
  </si>
  <si>
    <t>20021</t>
  </si>
  <si>
    <t>20023</t>
  </si>
  <si>
    <t>20025</t>
  </si>
  <si>
    <t>20027</t>
  </si>
  <si>
    <t>20029</t>
  </si>
  <si>
    <t>Cloud</t>
  </si>
  <si>
    <t>20031</t>
  </si>
  <si>
    <t>Coffey</t>
  </si>
  <si>
    <t>20033</t>
  </si>
  <si>
    <t>Comanche</t>
  </si>
  <si>
    <t>20035</t>
  </si>
  <si>
    <t>Cowley</t>
  </si>
  <si>
    <t>20037</t>
  </si>
  <si>
    <t>20039</t>
  </si>
  <si>
    <t>20041</t>
  </si>
  <si>
    <t>20043</t>
  </si>
  <si>
    <t>Doniphan</t>
  </si>
  <si>
    <t>20045</t>
  </si>
  <si>
    <t>20047</t>
  </si>
  <si>
    <t>20049</t>
  </si>
  <si>
    <t>Elk</t>
  </si>
  <si>
    <t>20051</t>
  </si>
  <si>
    <t>Ellis</t>
  </si>
  <si>
    <t>20053</t>
  </si>
  <si>
    <t>Ellsworth</t>
  </si>
  <si>
    <t>20055</t>
  </si>
  <si>
    <t>Finney</t>
  </si>
  <si>
    <t>20057</t>
  </si>
  <si>
    <t>20059</t>
  </si>
  <si>
    <t>20061</t>
  </si>
  <si>
    <t>Geary</t>
  </si>
  <si>
    <t>20063</t>
  </si>
  <si>
    <t>Gove</t>
  </si>
  <si>
    <t>20065</t>
  </si>
  <si>
    <t>20067</t>
  </si>
  <si>
    <t>20069</t>
  </si>
  <si>
    <t>Gray</t>
  </si>
  <si>
    <t>20071</t>
  </si>
  <si>
    <t>Greeley</t>
  </si>
  <si>
    <t>20073</t>
  </si>
  <si>
    <t>Greenwood</t>
  </si>
  <si>
    <t>20075</t>
  </si>
  <si>
    <t>20077</t>
  </si>
  <si>
    <t>Harper</t>
  </si>
  <si>
    <t>20079</t>
  </si>
  <si>
    <t>Harvey</t>
  </si>
  <si>
    <t>20081</t>
  </si>
  <si>
    <t>Haskell</t>
  </si>
  <si>
    <t>20083</t>
  </si>
  <si>
    <t>Hodgeman</t>
  </si>
  <si>
    <t>20085</t>
  </si>
  <si>
    <t>20087</t>
  </si>
  <si>
    <t>20089</t>
  </si>
  <si>
    <t>Jewell</t>
  </si>
  <si>
    <t>20091</t>
  </si>
  <si>
    <t>20093</t>
  </si>
  <si>
    <t>Kearny</t>
  </si>
  <si>
    <t>20095</t>
  </si>
  <si>
    <t>Kingman</t>
  </si>
  <si>
    <t>20097</t>
  </si>
  <si>
    <t>20099</t>
  </si>
  <si>
    <t>Labette</t>
  </si>
  <si>
    <t>20101</t>
  </si>
  <si>
    <t>Lane</t>
  </si>
  <si>
    <t>20103</t>
  </si>
  <si>
    <t>Leavenworth</t>
  </si>
  <si>
    <t>20105</t>
  </si>
  <si>
    <t>20107</t>
  </si>
  <si>
    <t>20109</t>
  </si>
  <si>
    <t>20111</t>
  </si>
  <si>
    <t>20113</t>
  </si>
  <si>
    <t>McPherson</t>
  </si>
  <si>
    <t>20115</t>
  </si>
  <si>
    <t>20117</t>
  </si>
  <si>
    <t>20119</t>
  </si>
  <si>
    <t>Meade</t>
  </si>
  <si>
    <t>20121</t>
  </si>
  <si>
    <t>20123</t>
  </si>
  <si>
    <t>20125</t>
  </si>
  <si>
    <t>20127</t>
  </si>
  <si>
    <t>Morris</t>
  </si>
  <si>
    <t>20129</t>
  </si>
  <si>
    <t>Morton</t>
  </si>
  <si>
    <t>20131</t>
  </si>
  <si>
    <t>Nemaha</t>
  </si>
  <si>
    <t>20133</t>
  </si>
  <si>
    <t>Neosho</t>
  </si>
  <si>
    <t>20135</t>
  </si>
  <si>
    <t>Ness</t>
  </si>
  <si>
    <t>20137</t>
  </si>
  <si>
    <t>Norton</t>
  </si>
  <si>
    <t>20139</t>
  </si>
  <si>
    <t>Osage</t>
  </si>
  <si>
    <t>20141</t>
  </si>
  <si>
    <t>Osborne</t>
  </si>
  <si>
    <t>20143</t>
  </si>
  <si>
    <t>Ottawa</t>
  </si>
  <si>
    <t>20145</t>
  </si>
  <si>
    <t>Pawnee</t>
  </si>
  <si>
    <t>20147</t>
  </si>
  <si>
    <t>20149</t>
  </si>
  <si>
    <t>Pottawatomie</t>
  </si>
  <si>
    <t>20151</t>
  </si>
  <si>
    <t>Pratt</t>
  </si>
  <si>
    <t>20153</t>
  </si>
  <si>
    <t>Rawlins</t>
  </si>
  <si>
    <t>20155</t>
  </si>
  <si>
    <t>Reno</t>
  </si>
  <si>
    <t>20157</t>
  </si>
  <si>
    <t>Republic</t>
  </si>
  <si>
    <t>20159</t>
  </si>
  <si>
    <t>Rice</t>
  </si>
  <si>
    <t>20161</t>
  </si>
  <si>
    <t>Riley</t>
  </si>
  <si>
    <t>20163</t>
  </si>
  <si>
    <t>Rooks</t>
  </si>
  <si>
    <t>20165</t>
  </si>
  <si>
    <t>20167</t>
  </si>
  <si>
    <t>20169</t>
  </si>
  <si>
    <t>20171</t>
  </si>
  <si>
    <t>20173</t>
  </si>
  <si>
    <t>20175</t>
  </si>
  <si>
    <t>Seward</t>
  </si>
  <si>
    <t>20177</t>
  </si>
  <si>
    <t>Shawnee</t>
  </si>
  <si>
    <t>20179</t>
  </si>
  <si>
    <t>Sheridan</t>
  </si>
  <si>
    <t>20181</t>
  </si>
  <si>
    <t>Sherman</t>
  </si>
  <si>
    <t>20183</t>
  </si>
  <si>
    <t>Smith</t>
  </si>
  <si>
    <t>20185</t>
  </si>
  <si>
    <t>Stafford</t>
  </si>
  <si>
    <t>20187</t>
  </si>
  <si>
    <t>Stanton</t>
  </si>
  <si>
    <t>20189</t>
  </si>
  <si>
    <t>Stevens</t>
  </si>
  <si>
    <t>20191</t>
  </si>
  <si>
    <t>Sumner</t>
  </si>
  <si>
    <t>20193</t>
  </si>
  <si>
    <t>20195</t>
  </si>
  <si>
    <t>Trego</t>
  </si>
  <si>
    <t>20197</t>
  </si>
  <si>
    <t>Wabaunsee</t>
  </si>
  <si>
    <t>20199</t>
  </si>
  <si>
    <t>Wallace</t>
  </si>
  <si>
    <t>20201</t>
  </si>
  <si>
    <t>20203</t>
  </si>
  <si>
    <t>Wichita</t>
  </si>
  <si>
    <t>20205</t>
  </si>
  <si>
    <t>Wilson</t>
  </si>
  <si>
    <t>20207</t>
  </si>
  <si>
    <t>Woodson</t>
  </si>
  <si>
    <t>20209</t>
  </si>
  <si>
    <t>Wyandotte</t>
  </si>
  <si>
    <t>21001</t>
  </si>
  <si>
    <t>21</t>
  </si>
  <si>
    <t>KY</t>
  </si>
  <si>
    <t>21003</t>
  </si>
  <si>
    <t>21005</t>
  </si>
  <si>
    <t>21007</t>
  </si>
  <si>
    <t>Ballard</t>
  </si>
  <si>
    <t>21009</t>
  </si>
  <si>
    <t>Barren</t>
  </si>
  <si>
    <t>21011</t>
  </si>
  <si>
    <t>Bath</t>
  </si>
  <si>
    <t>21013</t>
  </si>
  <si>
    <t>Bell</t>
  </si>
  <si>
    <t>21015</t>
  </si>
  <si>
    <t>21017</t>
  </si>
  <si>
    <t>21019</t>
  </si>
  <si>
    <t>Boyd</t>
  </si>
  <si>
    <t>21021</t>
  </si>
  <si>
    <t>Boyle</t>
  </si>
  <si>
    <t>21023</t>
  </si>
  <si>
    <t>Bracken</t>
  </si>
  <si>
    <t>21025</t>
  </si>
  <si>
    <t>Breathitt</t>
  </si>
  <si>
    <t>21027</t>
  </si>
  <si>
    <t>Breckinridge</t>
  </si>
  <si>
    <t>21029</t>
  </si>
  <si>
    <t>Bullitt</t>
  </si>
  <si>
    <t>21031</t>
  </si>
  <si>
    <t>21033</t>
  </si>
  <si>
    <t>Caldwell</t>
  </si>
  <si>
    <t>21035</t>
  </si>
  <si>
    <t>Calloway</t>
  </si>
  <si>
    <t>21037</t>
  </si>
  <si>
    <t>Campbell</t>
  </si>
  <si>
    <t>21039</t>
  </si>
  <si>
    <t>Carlisle</t>
  </si>
  <si>
    <t>21041</t>
  </si>
  <si>
    <t>21043</t>
  </si>
  <si>
    <t>Carter</t>
  </si>
  <si>
    <t>21045</t>
  </si>
  <si>
    <t>Casey</t>
  </si>
  <si>
    <t>21047</t>
  </si>
  <si>
    <t>21049</t>
  </si>
  <si>
    <t>21051</t>
  </si>
  <si>
    <t>21053</t>
  </si>
  <si>
    <t>21055</t>
  </si>
  <si>
    <t>21057</t>
  </si>
  <si>
    <t>21059</t>
  </si>
  <si>
    <t>21061</t>
  </si>
  <si>
    <t>Edmonson</t>
  </si>
  <si>
    <t>21063</t>
  </si>
  <si>
    <t>Elliott</t>
  </si>
  <si>
    <t>21065</t>
  </si>
  <si>
    <t>Estill</t>
  </si>
  <si>
    <t>21067</t>
  </si>
  <si>
    <t>21069</t>
  </si>
  <si>
    <t>Fleming</t>
  </si>
  <si>
    <t>21071</t>
  </si>
  <si>
    <t>21073</t>
  </si>
  <si>
    <t>21075</t>
  </si>
  <si>
    <t>21077</t>
  </si>
  <si>
    <t>21079</t>
  </si>
  <si>
    <t>Garrard</t>
  </si>
  <si>
    <t>21081</t>
  </si>
  <si>
    <t>21083</t>
  </si>
  <si>
    <t>Graves</t>
  </si>
  <si>
    <t>21085</t>
  </si>
  <si>
    <t>Grayson</t>
  </si>
  <si>
    <t>21087</t>
  </si>
  <si>
    <t>Green</t>
  </si>
  <si>
    <t>21089</t>
  </si>
  <si>
    <t>Greenup</t>
  </si>
  <si>
    <t>21091</t>
  </si>
  <si>
    <t>21093</t>
  </si>
  <si>
    <t>21095</t>
  </si>
  <si>
    <t>Harlan</t>
  </si>
  <si>
    <t>21097</t>
  </si>
  <si>
    <t>21099</t>
  </si>
  <si>
    <t>21101</t>
  </si>
  <si>
    <t>21103</t>
  </si>
  <si>
    <t>21105</t>
  </si>
  <si>
    <t>Hickman</t>
  </si>
  <si>
    <t>21107</t>
  </si>
  <si>
    <t>Hopkins</t>
  </si>
  <si>
    <t>21109</t>
  </si>
  <si>
    <t>Calculation Material Code</t>
  </si>
  <si>
    <t>FIPS State and County Code</t>
  </si>
  <si>
    <t>22085</t>
  </si>
  <si>
    <t>Sabine</t>
  </si>
  <si>
    <t>22087</t>
  </si>
  <si>
    <t>St. Bernard</t>
  </si>
  <si>
    <t>22089</t>
  </si>
  <si>
    <t>St. Charles</t>
  </si>
  <si>
    <t>22091</t>
  </si>
  <si>
    <t>St. Helena</t>
  </si>
  <si>
    <t>22093</t>
  </si>
  <si>
    <t>St. James</t>
  </si>
  <si>
    <t>22095</t>
  </si>
  <si>
    <t>St. John the Baptist</t>
  </si>
  <si>
    <t>22097</t>
  </si>
  <si>
    <t>St. Landry</t>
  </si>
  <si>
    <t>22099</t>
  </si>
  <si>
    <t>St. Martin</t>
  </si>
  <si>
    <t>22101</t>
  </si>
  <si>
    <t>St. Mary</t>
  </si>
  <si>
    <t>22103</t>
  </si>
  <si>
    <t>St. Tammany</t>
  </si>
  <si>
    <t>22105</t>
  </si>
  <si>
    <t>Tangipahoa</t>
  </si>
  <si>
    <t>22107</t>
  </si>
  <si>
    <t>Tensas</t>
  </si>
  <si>
    <t>22109</t>
  </si>
  <si>
    <t>Terrebonne</t>
  </si>
  <si>
    <t>22111</t>
  </si>
  <si>
    <t>22113</t>
  </si>
  <si>
    <t>22115</t>
  </si>
  <si>
    <t>Vernon</t>
  </si>
  <si>
    <t>22117</t>
  </si>
  <si>
    <t>22119</t>
  </si>
  <si>
    <t>22121</t>
  </si>
  <si>
    <t>West Baton Rouge</t>
  </si>
  <si>
    <t>22123</t>
  </si>
  <si>
    <t>West Carroll</t>
  </si>
  <si>
    <t>22125</t>
  </si>
  <si>
    <t>West Feliciana</t>
  </si>
  <si>
    <t>22127</t>
  </si>
  <si>
    <t>Winn</t>
  </si>
  <si>
    <t>23001</t>
  </si>
  <si>
    <t>23</t>
  </si>
  <si>
    <t>Androscoggin</t>
  </si>
  <si>
    <t>ME</t>
  </si>
  <si>
    <t>23003</t>
  </si>
  <si>
    <t>Aroostook</t>
  </si>
  <si>
    <t>23005</t>
  </si>
  <si>
    <t>23007</t>
  </si>
  <si>
    <t>23009</t>
  </si>
  <si>
    <t>23011</t>
  </si>
  <si>
    <t>Kennebec</t>
  </si>
  <si>
    <t>23013</t>
  </si>
  <si>
    <t>23015</t>
  </si>
  <si>
    <t>23017</t>
  </si>
  <si>
    <t>Oxford</t>
  </si>
  <si>
    <t>23019</t>
  </si>
  <si>
    <t>Penobscot</t>
  </si>
  <si>
    <t>23021</t>
  </si>
  <si>
    <t>Piscataquis</t>
  </si>
  <si>
    <t>23023</t>
  </si>
  <si>
    <t>Sagadahoc</t>
  </si>
  <si>
    <t>23025</t>
  </si>
  <si>
    <t>Somerset</t>
  </si>
  <si>
    <t>23027</t>
  </si>
  <si>
    <t>Waldo</t>
  </si>
  <si>
    <t>23029</t>
  </si>
  <si>
    <t>23031</t>
  </si>
  <si>
    <t>York</t>
  </si>
  <si>
    <t>24001</t>
  </si>
  <si>
    <t>24</t>
  </si>
  <si>
    <t>Allegany</t>
  </si>
  <si>
    <t>MD</t>
  </si>
  <si>
    <t>24003</t>
  </si>
  <si>
    <t>Anne Arundel</t>
  </si>
  <si>
    <t>24005</t>
  </si>
  <si>
    <t>Baltimore</t>
  </si>
  <si>
    <t>24009</t>
  </si>
  <si>
    <t>Calvert</t>
  </si>
  <si>
    <t>24011</t>
  </si>
  <si>
    <t>Caroline</t>
  </si>
  <si>
    <t>24013</t>
  </si>
  <si>
    <t>24015</t>
  </si>
  <si>
    <t>Cecil</t>
  </si>
  <si>
    <t>24017</t>
  </si>
  <si>
    <t>Charles</t>
  </si>
  <si>
    <t>24019</t>
  </si>
  <si>
    <t>Dorchester</t>
  </si>
  <si>
    <t>24021</t>
  </si>
  <si>
    <t>Frederick</t>
  </si>
  <si>
    <t>24023</t>
  </si>
  <si>
    <t>Garrett</t>
  </si>
  <si>
    <t>24025</t>
  </si>
  <si>
    <t>Harford</t>
  </si>
  <si>
    <t>24027</t>
  </si>
  <si>
    <t>24029</t>
  </si>
  <si>
    <t>24031</t>
  </si>
  <si>
    <t>24033</t>
  </si>
  <si>
    <t>Prince George's</t>
  </si>
  <si>
    <t>24035</t>
  </si>
  <si>
    <t>Queen Anne's</t>
  </si>
  <si>
    <t>24037</t>
  </si>
  <si>
    <t>St. Mary's</t>
  </si>
  <si>
    <t>24039</t>
  </si>
  <si>
    <t>24041</t>
  </si>
  <si>
    <t>24043</t>
  </si>
  <si>
    <t>24045</t>
  </si>
  <si>
    <t>Wicomico</t>
  </si>
  <si>
    <t>24047</t>
  </si>
  <si>
    <t>Worcester</t>
  </si>
  <si>
    <t>24510</t>
  </si>
  <si>
    <t>510</t>
  </si>
  <si>
    <t>25001</t>
  </si>
  <si>
    <t>25</t>
  </si>
  <si>
    <t>Barnstable</t>
  </si>
  <si>
    <t>MA</t>
  </si>
  <si>
    <t>25003</t>
  </si>
  <si>
    <t>Berkshire</t>
  </si>
  <si>
    <t>25005</t>
  </si>
  <si>
    <t>Bristol</t>
  </si>
  <si>
    <t>25007</t>
  </si>
  <si>
    <t>Dukes</t>
  </si>
  <si>
    <t>25009</t>
  </si>
  <si>
    <t>Essex</t>
  </si>
  <si>
    <t>25011</t>
  </si>
  <si>
    <t>25013</t>
  </si>
  <si>
    <t>Hampden</t>
  </si>
  <si>
    <t>25015</t>
  </si>
  <si>
    <t>Hampshire</t>
  </si>
  <si>
    <t>25017</t>
  </si>
  <si>
    <t>25019</t>
  </si>
  <si>
    <t>Nantucket</t>
  </si>
  <si>
    <t>25021</t>
  </si>
  <si>
    <t>Norfolk</t>
  </si>
  <si>
    <t>25023</t>
  </si>
  <si>
    <t>25025</t>
  </si>
  <si>
    <t>Suffolk</t>
  </si>
  <si>
    <t>25027</t>
  </si>
  <si>
    <t>26001</t>
  </si>
  <si>
    <t>26</t>
  </si>
  <si>
    <t>Alcona</t>
  </si>
  <si>
    <t>MI</t>
  </si>
  <si>
    <t>26003</t>
  </si>
  <si>
    <t>Alger</t>
  </si>
  <si>
    <t>26005</t>
  </si>
  <si>
    <t>Allegan</t>
  </si>
  <si>
    <t>26007</t>
  </si>
  <si>
    <t>Alpena</t>
  </si>
  <si>
    <t>26009</t>
  </si>
  <si>
    <t>Antrim</t>
  </si>
  <si>
    <t>26011</t>
  </si>
  <si>
    <t>Arenac</t>
  </si>
  <si>
    <t>26013</t>
  </si>
  <si>
    <t>Baraga</t>
  </si>
  <si>
    <t>26015</t>
  </si>
  <si>
    <t>Barry</t>
  </si>
  <si>
    <t>26017</t>
  </si>
  <si>
    <t>26019</t>
  </si>
  <si>
    <t>Benzie</t>
  </si>
  <si>
    <t>26021</t>
  </si>
  <si>
    <t>26023</t>
  </si>
  <si>
    <t>Branch</t>
  </si>
  <si>
    <t>26025</t>
  </si>
  <si>
    <t>26027</t>
  </si>
  <si>
    <t>26029</t>
  </si>
  <si>
    <t>Charlevoix</t>
  </si>
  <si>
    <t>26031</t>
  </si>
  <si>
    <t>Cheboygan</t>
  </si>
  <si>
    <t>26033</t>
  </si>
  <si>
    <t>Chippewa</t>
  </si>
  <si>
    <t>26035</t>
  </si>
  <si>
    <t>Clare</t>
  </si>
  <si>
    <t>26037</t>
  </si>
  <si>
    <t>26039</t>
  </si>
  <si>
    <t>26041</t>
  </si>
  <si>
    <t>26043</t>
  </si>
  <si>
    <t>26045</t>
  </si>
  <si>
    <t>Eaton</t>
  </si>
  <si>
    <t>26047</t>
  </si>
  <si>
    <t>26049</t>
  </si>
  <si>
    <t>Genesee</t>
  </si>
  <si>
    <t>26051</t>
  </si>
  <si>
    <t>Gladwin</t>
  </si>
  <si>
    <t>26053</t>
  </si>
  <si>
    <t>Gogebic</t>
  </si>
  <si>
    <t>26055</t>
  </si>
  <si>
    <t>Grand Traverse</t>
  </si>
  <si>
    <t>26057</t>
  </si>
  <si>
    <t>Gratiot</t>
  </si>
  <si>
    <t>26059</t>
  </si>
  <si>
    <t>Hillsdale</t>
  </si>
  <si>
    <t>26061</t>
  </si>
  <si>
    <t>Houghton</t>
  </si>
  <si>
    <t>26063</t>
  </si>
  <si>
    <t>Huron</t>
  </si>
  <si>
    <t>26065</t>
  </si>
  <si>
    <t>Ingham</t>
  </si>
  <si>
    <t>26067</t>
  </si>
  <si>
    <t>Ionia</t>
  </si>
  <si>
    <t>26069</t>
  </si>
  <si>
    <t>Iosco</t>
  </si>
  <si>
    <t>26071</t>
  </si>
  <si>
    <t>Iron</t>
  </si>
  <si>
    <t>26073</t>
  </si>
  <si>
    <t>Isabella</t>
  </si>
  <si>
    <t>26075</t>
  </si>
  <si>
    <t>26077</t>
  </si>
  <si>
    <t>Kalamazoo</t>
  </si>
  <si>
    <t>26079</t>
  </si>
  <si>
    <t>Kalkaska</t>
  </si>
  <si>
    <t>26081</t>
  </si>
  <si>
    <t>26083</t>
  </si>
  <si>
    <t>Keweenaw</t>
  </si>
  <si>
    <t>26085</t>
  </si>
  <si>
    <t>26087</t>
  </si>
  <si>
    <t>Lapeer</t>
  </si>
  <si>
    <t>26089</t>
  </si>
  <si>
    <t>Leelanau</t>
  </si>
  <si>
    <t>26091</t>
  </si>
  <si>
    <t>Lenawee</t>
  </si>
  <si>
    <t>26093</t>
  </si>
  <si>
    <t>26095</t>
  </si>
  <si>
    <t>Luce</t>
  </si>
  <si>
    <t>26097</t>
  </si>
  <si>
    <t>Mackinac</t>
  </si>
  <si>
    <t>26099</t>
  </si>
  <si>
    <t>Macomb</t>
  </si>
  <si>
    <t>26101</t>
  </si>
  <si>
    <t>Manistee</t>
  </si>
  <si>
    <t>26103</t>
  </si>
  <si>
    <t>Marquette</t>
  </si>
  <si>
    <t>26105</t>
  </si>
  <si>
    <t>26107</t>
  </si>
  <si>
    <t>Mecosta</t>
  </si>
  <si>
    <t>26109</t>
  </si>
  <si>
    <t>Menominee</t>
  </si>
  <si>
    <t>26111</t>
  </si>
  <si>
    <t>Midland</t>
  </si>
  <si>
    <t>26113</t>
  </si>
  <si>
    <t>Missaukee</t>
  </si>
  <si>
    <t>26115</t>
  </si>
  <si>
    <t>26117</t>
  </si>
  <si>
    <t>Montcalm</t>
  </si>
  <si>
    <t>26119</t>
  </si>
  <si>
    <t>Montmorency</t>
  </si>
  <si>
    <t>26121</t>
  </si>
  <si>
    <t>Muskegon</t>
  </si>
  <si>
    <t>26123</t>
  </si>
  <si>
    <t>Newaygo</t>
  </si>
  <si>
    <t>26125</t>
  </si>
  <si>
    <t>Oakland</t>
  </si>
  <si>
    <t>26127</t>
  </si>
  <si>
    <t>Oceana</t>
  </si>
  <si>
    <t>26129</t>
  </si>
  <si>
    <t>Ogemaw</t>
  </si>
  <si>
    <t>26131</t>
  </si>
  <si>
    <t>Ontonagon</t>
  </si>
  <si>
    <t>26133</t>
  </si>
  <si>
    <t>26135</t>
  </si>
  <si>
    <t>Oscoda</t>
  </si>
  <si>
    <t>26137</t>
  </si>
  <si>
    <t>Otsego</t>
  </si>
  <si>
    <t>26139</t>
  </si>
  <si>
    <t>26141</t>
  </si>
  <si>
    <t>Presque Isle</t>
  </si>
  <si>
    <t>26143</t>
  </si>
  <si>
    <t>Roscommon</t>
  </si>
  <si>
    <t>26145</t>
  </si>
  <si>
    <t>Saginaw</t>
  </si>
  <si>
    <t>26147</t>
  </si>
  <si>
    <t>26149</t>
  </si>
  <si>
    <t>26151</t>
  </si>
  <si>
    <t>Sanilac</t>
  </si>
  <si>
    <t>26153</t>
  </si>
  <si>
    <t>Schoolcraft</t>
  </si>
  <si>
    <t>26155</t>
  </si>
  <si>
    <t>Shiawassee</t>
  </si>
  <si>
    <t>26157</t>
  </si>
  <si>
    <t>Tuscola</t>
  </si>
  <si>
    <t>26159</t>
  </si>
  <si>
    <t>26161</t>
  </si>
  <si>
    <t>Washtenaw</t>
  </si>
  <si>
    <t>26163</t>
  </si>
  <si>
    <t>26165</t>
  </si>
  <si>
    <t>Wexford</t>
  </si>
  <si>
    <t>27001</t>
  </si>
  <si>
    <t>27</t>
  </si>
  <si>
    <t>Aitkin</t>
  </si>
  <si>
    <t>MN</t>
  </si>
  <si>
    <t>27003</t>
  </si>
  <si>
    <t>Anoka</t>
  </si>
  <si>
    <t>27005</t>
  </si>
  <si>
    <t>Becker</t>
  </si>
  <si>
    <t>27007</t>
  </si>
  <si>
    <t>Beltrami</t>
  </si>
  <si>
    <t>27009</t>
  </si>
  <si>
    <t>27011</t>
  </si>
  <si>
    <t>Big Stone</t>
  </si>
  <si>
    <t>27013</t>
  </si>
  <si>
    <t>Blue Earth</t>
  </si>
  <si>
    <t>27015</t>
  </si>
  <si>
    <t>27017</t>
  </si>
  <si>
    <t>Carlton</t>
  </si>
  <si>
    <t>27019</t>
  </si>
  <si>
    <t>Carver</t>
  </si>
  <si>
    <t>27021</t>
  </si>
  <si>
    <t>27023</t>
  </si>
  <si>
    <t>27025</t>
  </si>
  <si>
    <t>Chisago</t>
  </si>
  <si>
    <t>27027</t>
  </si>
  <si>
    <t>27029</t>
  </si>
  <si>
    <t>27031</t>
  </si>
  <si>
    <t>27033</t>
  </si>
  <si>
    <t>Cottonwood</t>
  </si>
  <si>
    <t>27035</t>
  </si>
  <si>
    <t>Crow Wing</t>
  </si>
  <si>
    <t>27037</t>
  </si>
  <si>
    <t>Dakota</t>
  </si>
  <si>
    <t>27039</t>
  </si>
  <si>
    <t>27041</t>
  </si>
  <si>
    <t>27043</t>
  </si>
  <si>
    <t>Faribault</t>
  </si>
  <si>
    <t>27045</t>
  </si>
  <si>
    <t>Fillmore</t>
  </si>
  <si>
    <t>27047</t>
  </si>
  <si>
    <t>Freeborn</t>
  </si>
  <si>
    <t>27049</t>
  </si>
  <si>
    <t>Goodhue</t>
  </si>
  <si>
    <t>27051</t>
  </si>
  <si>
    <t>27053</t>
  </si>
  <si>
    <t>Hennepin</t>
  </si>
  <si>
    <t>27055</t>
  </si>
  <si>
    <t>27057</t>
  </si>
  <si>
    <t>Hubbard</t>
  </si>
  <si>
    <t>27059</t>
  </si>
  <si>
    <t>Isanti</t>
  </si>
  <si>
    <t>27061</t>
  </si>
  <si>
    <t>Itasca</t>
  </si>
  <si>
    <t>27063</t>
  </si>
  <si>
    <t>27065</t>
  </si>
  <si>
    <t>Kanabec</t>
  </si>
  <si>
    <t>27067</t>
  </si>
  <si>
    <t>Kandiyohi</t>
  </si>
  <si>
    <t>27069</t>
  </si>
  <si>
    <t>Kittson</t>
  </si>
  <si>
    <t>27071</t>
  </si>
  <si>
    <t>Koochiching</t>
  </si>
  <si>
    <t>27073</t>
  </si>
  <si>
    <t>Lac qui Parle</t>
  </si>
  <si>
    <t>27075</t>
  </si>
  <si>
    <t>27077</t>
  </si>
  <si>
    <t>Lake of the Woods</t>
  </si>
  <si>
    <t>27079</t>
  </si>
  <si>
    <t>Le Sueur</t>
  </si>
  <si>
    <t>27081</t>
  </si>
  <si>
    <t>27083</t>
  </si>
  <si>
    <t>27085</t>
  </si>
  <si>
    <t>McLeod</t>
  </si>
  <si>
    <t>27087</t>
  </si>
  <si>
    <t>Mahnomen</t>
  </si>
  <si>
    <t>27089</t>
  </si>
  <si>
    <t>27091</t>
  </si>
  <si>
    <t>27093</t>
  </si>
  <si>
    <t>Meeker</t>
  </si>
  <si>
    <t>27095</t>
  </si>
  <si>
    <t>Mille Lacs</t>
  </si>
  <si>
    <t>27097</t>
  </si>
  <si>
    <t>Morrison</t>
  </si>
  <si>
    <t>27099</t>
  </si>
  <si>
    <t>Mower</t>
  </si>
  <si>
    <t>27101</t>
  </si>
  <si>
    <t>27103</t>
  </si>
  <si>
    <t>Nicollet</t>
  </si>
  <si>
    <t>27105</t>
  </si>
  <si>
    <t>Nobles</t>
  </si>
  <si>
    <t>27107</t>
  </si>
  <si>
    <t>Norman</t>
  </si>
  <si>
    <t>27109</t>
  </si>
  <si>
    <t>Olmsted</t>
  </si>
  <si>
    <t>27111</t>
  </si>
  <si>
    <t>Otter Tail</t>
  </si>
  <si>
    <t>27113</t>
  </si>
  <si>
    <t>Pennington</t>
  </si>
  <si>
    <t>27115</t>
  </si>
  <si>
    <t>Pine</t>
  </si>
  <si>
    <t>27117</t>
  </si>
  <si>
    <t>Pipestone</t>
  </si>
  <si>
    <t>27119</t>
  </si>
  <si>
    <t>27121</t>
  </si>
  <si>
    <t>27123</t>
  </si>
  <si>
    <t>Ramsey</t>
  </si>
  <si>
    <t>27125</t>
  </si>
  <si>
    <t>Red Lake</t>
  </si>
  <si>
    <t>27127</t>
  </si>
  <si>
    <t>Redwood</t>
  </si>
  <si>
    <t>27129</t>
  </si>
  <si>
    <t>Renville</t>
  </si>
  <si>
    <t>27131</t>
  </si>
  <si>
    <t>27133</t>
  </si>
  <si>
    <t>Rock</t>
  </si>
  <si>
    <t>27135</t>
  </si>
  <si>
    <t>Roseau</t>
  </si>
  <si>
    <t>27137</t>
  </si>
  <si>
    <t>St. Louis</t>
  </si>
  <si>
    <t>27139</t>
  </si>
  <si>
    <t>27141</t>
  </si>
  <si>
    <t>Sherburne</t>
  </si>
  <si>
    <t>27143</t>
  </si>
  <si>
    <t>Sibley</t>
  </si>
  <si>
    <t>27145</t>
  </si>
  <si>
    <t>Stearns</t>
  </si>
  <si>
    <t>27147</t>
  </si>
  <si>
    <t>Steele</t>
  </si>
  <si>
    <t>27149</t>
  </si>
  <si>
    <t>27151</t>
  </si>
  <si>
    <t>Swift</t>
  </si>
  <si>
    <t>27153</t>
  </si>
  <si>
    <t>27155</t>
  </si>
  <si>
    <t>Traverse</t>
  </si>
  <si>
    <t>27157</t>
  </si>
  <si>
    <t>Wabasha</t>
  </si>
  <si>
    <t>27159</t>
  </si>
  <si>
    <t>Wadena</t>
  </si>
  <si>
    <t>27161</t>
  </si>
  <si>
    <t>Waseca</t>
  </si>
  <si>
    <t>27163</t>
  </si>
  <si>
    <t>27165</t>
  </si>
  <si>
    <t>Watonwan</t>
  </si>
  <si>
    <t>27167</t>
  </si>
  <si>
    <t>Wilkin</t>
  </si>
  <si>
    <t>27169</t>
  </si>
  <si>
    <t>Winona</t>
  </si>
  <si>
    <t>27171</t>
  </si>
  <si>
    <t>27173</t>
  </si>
  <si>
    <t>Yellow Medicine</t>
  </si>
  <si>
    <t>28001</t>
  </si>
  <si>
    <t>28</t>
  </si>
  <si>
    <t>MS</t>
  </si>
  <si>
    <t>28003</t>
  </si>
  <si>
    <t>Alcorn</t>
  </si>
  <si>
    <t>28005</t>
  </si>
  <si>
    <t>Amite</t>
  </si>
  <si>
    <t>28007</t>
  </si>
  <si>
    <t>Attala</t>
  </si>
  <si>
    <t>28009</t>
  </si>
  <si>
    <t>28011</t>
  </si>
  <si>
    <t>Bolivar</t>
  </si>
  <si>
    <t>28013</t>
  </si>
  <si>
    <t>28015</t>
  </si>
  <si>
    <t>28017</t>
  </si>
  <si>
    <t>28019</t>
  </si>
  <si>
    <t>28021</t>
  </si>
  <si>
    <t>28023</t>
  </si>
  <si>
    <t>28025</t>
  </si>
  <si>
    <t>28027</t>
  </si>
  <si>
    <t>Coahoma</t>
  </si>
  <si>
    <t>28029</t>
  </si>
  <si>
    <t>Copiah</t>
  </si>
  <si>
    <t>28031</t>
  </si>
  <si>
    <t>28033</t>
  </si>
  <si>
    <t>28035</t>
  </si>
  <si>
    <t>Forrest</t>
  </si>
  <si>
    <t>28037</t>
  </si>
  <si>
    <t>28039</t>
  </si>
  <si>
    <t>George</t>
  </si>
  <si>
    <t>28041</t>
  </si>
  <si>
    <t>28043</t>
  </si>
  <si>
    <t>Grenada</t>
  </si>
  <si>
    <t>28045</t>
  </si>
  <si>
    <t>28047</t>
  </si>
  <si>
    <t>28049</t>
  </si>
  <si>
    <t>Hinds</t>
  </si>
  <si>
    <t>28051</t>
  </si>
  <si>
    <t>28053</t>
  </si>
  <si>
    <t>Humphreys</t>
  </si>
  <si>
    <t>28055</t>
  </si>
  <si>
    <t>Issaquena</t>
  </si>
  <si>
    <t>28057</t>
  </si>
  <si>
    <t>Itawamba</t>
  </si>
  <si>
    <t>28059</t>
  </si>
  <si>
    <t>28061</t>
  </si>
  <si>
    <t>28063</t>
  </si>
  <si>
    <t>28065</t>
  </si>
  <si>
    <t>28067</t>
  </si>
  <si>
    <t>28069</t>
  </si>
  <si>
    <t>Kemper</t>
  </si>
  <si>
    <t>28071</t>
  </si>
  <si>
    <t>28073</t>
  </si>
  <si>
    <t>28075</t>
  </si>
  <si>
    <t>28077</t>
  </si>
  <si>
    <t>28079</t>
  </si>
  <si>
    <t>Leake</t>
  </si>
  <si>
    <t>28081</t>
  </si>
  <si>
    <t>28083</t>
  </si>
  <si>
    <t>Leflore</t>
  </si>
  <si>
    <t>28085</t>
  </si>
  <si>
    <t>28087</t>
  </si>
  <si>
    <t>28089</t>
  </si>
  <si>
    <t>28091</t>
  </si>
  <si>
    <t>28093</t>
  </si>
  <si>
    <t>28095</t>
  </si>
  <si>
    <t>28097</t>
  </si>
  <si>
    <t>28099</t>
  </si>
  <si>
    <t>Neshoba</t>
  </si>
  <si>
    <t>28101</t>
  </si>
  <si>
    <t>28103</t>
  </si>
  <si>
    <t>Noxubee</t>
  </si>
  <si>
    <t>28105</t>
  </si>
  <si>
    <t>Oktibbeha</t>
  </si>
  <si>
    <t>28107</t>
  </si>
  <si>
    <t>Panola</t>
  </si>
  <si>
    <t>28109</t>
  </si>
  <si>
    <t>Pearl River</t>
  </si>
  <si>
    <t>28111</t>
  </si>
  <si>
    <t>28113</t>
  </si>
  <si>
    <t>28115</t>
  </si>
  <si>
    <t>Pontotoc</t>
  </si>
  <si>
    <t>28117</t>
  </si>
  <si>
    <t>Prentiss</t>
  </si>
  <si>
    <t>28119</t>
  </si>
  <si>
    <t>28121</t>
  </si>
  <si>
    <t>Rankin</t>
  </si>
  <si>
    <t>28123</t>
  </si>
  <si>
    <t>28125</t>
  </si>
  <si>
    <t>Sharkey</t>
  </si>
  <si>
    <t>28127</t>
  </si>
  <si>
    <t>28129</t>
  </si>
  <si>
    <t>28131</t>
  </si>
  <si>
    <t>28133</t>
  </si>
  <si>
    <t>Sunflower</t>
  </si>
  <si>
    <t>28135</t>
  </si>
  <si>
    <t>Tallahatchie</t>
  </si>
  <si>
    <t>28137</t>
  </si>
  <si>
    <t>Tate</t>
  </si>
  <si>
    <t>28139</t>
  </si>
  <si>
    <t>Tippah</t>
  </si>
  <si>
    <t>28141</t>
  </si>
  <si>
    <t>Tishomingo</t>
  </si>
  <si>
    <t>28143</t>
  </si>
  <si>
    <t>Tunica</t>
  </si>
  <si>
    <t>28145</t>
  </si>
  <si>
    <t>28147</t>
  </si>
  <si>
    <t>Walthall</t>
  </si>
  <si>
    <t>28149</t>
  </si>
  <si>
    <t>28151</t>
  </si>
  <si>
    <t>28153</t>
  </si>
  <si>
    <t>28155</t>
  </si>
  <si>
    <t>28157</t>
  </si>
  <si>
    <t>28159</t>
  </si>
  <si>
    <t>28161</t>
  </si>
  <si>
    <t>Yalobusha</t>
  </si>
  <si>
    <t>28163</t>
  </si>
  <si>
    <t>Yazoo</t>
  </si>
  <si>
    <t>29001</t>
  </si>
  <si>
    <t>29</t>
  </si>
  <si>
    <t>MO</t>
  </si>
  <si>
    <t>29003</t>
  </si>
  <si>
    <t>Andrew</t>
  </si>
  <si>
    <t>29005</t>
  </si>
  <si>
    <t>29007</t>
  </si>
  <si>
    <t>Audrain</t>
  </si>
  <si>
    <t>29009</t>
  </si>
  <si>
    <t>29011</t>
  </si>
  <si>
    <t>29013</t>
  </si>
  <si>
    <t>Bates</t>
  </si>
  <si>
    <t>29015</t>
  </si>
  <si>
    <t>29017</t>
  </si>
  <si>
    <t>Bollinger</t>
  </si>
  <si>
    <t>29019</t>
  </si>
  <si>
    <t>29021</t>
  </si>
  <si>
    <t>29023</t>
  </si>
  <si>
    <t>29025</t>
  </si>
  <si>
    <t>29027</t>
  </si>
  <si>
    <t>Callaway</t>
  </si>
  <si>
    <t>29029</t>
  </si>
  <si>
    <t>29031</t>
  </si>
  <si>
    <t>Cape Girardeau</t>
  </si>
  <si>
    <t>29033</t>
  </si>
  <si>
    <t>29035</t>
  </si>
  <si>
    <t>29037</t>
  </si>
  <si>
    <t>29039</t>
  </si>
  <si>
    <t>29041</t>
  </si>
  <si>
    <t>Chariton</t>
  </si>
  <si>
    <t>29043</t>
  </si>
  <si>
    <t>29045</t>
  </si>
  <si>
    <t>29047</t>
  </si>
  <si>
    <t>29049</t>
  </si>
  <si>
    <t>29051</t>
  </si>
  <si>
    <t>Cole</t>
  </si>
  <si>
    <t>29053</t>
  </si>
  <si>
    <t>Cooper</t>
  </si>
  <si>
    <t>29055</t>
  </si>
  <si>
    <t>29057</t>
  </si>
  <si>
    <t>29059</t>
  </si>
  <si>
    <t>29061</t>
  </si>
  <si>
    <t>29063</t>
  </si>
  <si>
    <t>29065</t>
  </si>
  <si>
    <t>Dent</t>
  </si>
  <si>
    <t>29067</t>
  </si>
  <si>
    <t>29069</t>
  </si>
  <si>
    <t>Dunklin</t>
  </si>
  <si>
    <t>29071</t>
  </si>
  <si>
    <t>29073</t>
  </si>
  <si>
    <t>Gasconade</t>
  </si>
  <si>
    <t>29075</t>
  </si>
  <si>
    <t>Gentry</t>
  </si>
  <si>
    <t>29077</t>
  </si>
  <si>
    <t>29079</t>
  </si>
  <si>
    <t>29081</t>
  </si>
  <si>
    <t>29083</t>
  </si>
  <si>
    <t>29085</t>
  </si>
  <si>
    <t>Hickory</t>
  </si>
  <si>
    <t>29087</t>
  </si>
  <si>
    <t>Holt</t>
  </si>
  <si>
    <t>29089</t>
  </si>
  <si>
    <t>29091</t>
  </si>
  <si>
    <t>Howell</t>
  </si>
  <si>
    <t>29093</t>
  </si>
  <si>
    <t>29095</t>
  </si>
  <si>
    <t>29097</t>
  </si>
  <si>
    <t>29099</t>
  </si>
  <si>
    <t>29101</t>
  </si>
  <si>
    <t>29103</t>
  </si>
  <si>
    <t>29105</t>
  </si>
  <si>
    <t>Laclede</t>
  </si>
  <si>
    <t>29107</t>
  </si>
  <si>
    <t>29109</t>
  </si>
  <si>
    <t>29111</t>
  </si>
  <si>
    <t>29113</t>
  </si>
  <si>
    <t>29115</t>
  </si>
  <si>
    <t>29117</t>
  </si>
  <si>
    <t>29119</t>
  </si>
  <si>
    <t>McDonald</t>
  </si>
  <si>
    <t>29121</t>
  </si>
  <si>
    <t>29123</t>
  </si>
  <si>
    <t>29125</t>
  </si>
  <si>
    <t>Maries</t>
  </si>
  <si>
    <t>29127</t>
  </si>
  <si>
    <t>29129</t>
  </si>
  <si>
    <t>29131</t>
  </si>
  <si>
    <t>29133</t>
  </si>
  <si>
    <t>29135</t>
  </si>
  <si>
    <t>Moniteau</t>
  </si>
  <si>
    <t>29137</t>
  </si>
  <si>
    <t>29139</t>
  </si>
  <si>
    <t>29141</t>
  </si>
  <si>
    <t>29143</t>
  </si>
  <si>
    <t>New Madrid</t>
  </si>
  <si>
    <t>29145</t>
  </si>
  <si>
    <t>29147</t>
  </si>
  <si>
    <t>Nodaway</t>
  </si>
  <si>
    <t>29149</t>
  </si>
  <si>
    <t>Oregon</t>
  </si>
  <si>
    <t>29151</t>
  </si>
  <si>
    <t>29153</t>
  </si>
  <si>
    <t>Ozark</t>
  </si>
  <si>
    <t>29155</t>
  </si>
  <si>
    <t>Pemiscot</t>
  </si>
  <si>
    <t>29157</t>
  </si>
  <si>
    <t>29159</t>
  </si>
  <si>
    <t>Pettis</t>
  </si>
  <si>
    <t>29161</t>
  </si>
  <si>
    <t>Phelps</t>
  </si>
  <si>
    <t>29163</t>
  </si>
  <si>
    <t>29165</t>
  </si>
  <si>
    <t>Platte</t>
  </si>
  <si>
    <t>29167</t>
  </si>
  <si>
    <t>29169</t>
  </si>
  <si>
    <t>29171</t>
  </si>
  <si>
    <t>29173</t>
  </si>
  <si>
    <t>Ralls</t>
  </si>
  <si>
    <t>29175</t>
  </si>
  <si>
    <t>29177</t>
  </si>
  <si>
    <t>Ray</t>
  </si>
  <si>
    <t>29179</t>
  </si>
  <si>
    <t>Reynolds</t>
  </si>
  <si>
    <t>29181</t>
  </si>
  <si>
    <t>29183</t>
  </si>
  <si>
    <t>29185</t>
  </si>
  <si>
    <t>29186</t>
  </si>
  <si>
    <t>186</t>
  </si>
  <si>
    <t>Ste. Genevieve</t>
  </si>
  <si>
    <t>29187</t>
  </si>
  <si>
    <t>St. Francois</t>
  </si>
  <si>
    <t>29189</t>
  </si>
  <si>
    <t>29195</t>
  </si>
  <si>
    <t>29197</t>
  </si>
  <si>
    <t>29199</t>
  </si>
  <si>
    <t>Scotland</t>
  </si>
  <si>
    <t>29201</t>
  </si>
  <si>
    <t>29203</t>
  </si>
  <si>
    <t>Shannon</t>
  </si>
  <si>
    <t>29205</t>
  </si>
  <si>
    <t>29207</t>
  </si>
  <si>
    <t>Stoddard</t>
  </si>
  <si>
    <t>29209</t>
  </si>
  <si>
    <t>29211</t>
  </si>
  <si>
    <t>29213</t>
  </si>
  <si>
    <t>Taney</t>
  </si>
  <si>
    <t>29215</t>
  </si>
  <si>
    <t>Texas</t>
  </si>
  <si>
    <t>29217</t>
  </si>
  <si>
    <t>29219</t>
  </si>
  <si>
    <t>29221</t>
  </si>
  <si>
    <t>29223</t>
  </si>
  <si>
    <t>29225</t>
  </si>
  <si>
    <t>29227</t>
  </si>
  <si>
    <t>29229</t>
  </si>
  <si>
    <t>29510</t>
  </si>
  <si>
    <t>30001</t>
  </si>
  <si>
    <t>30</t>
  </si>
  <si>
    <t>Beaverhead</t>
  </si>
  <si>
    <t>MT</t>
  </si>
  <si>
    <t>30003</t>
  </si>
  <si>
    <t>Big Horn</t>
  </si>
  <si>
    <t>30005</t>
  </si>
  <si>
    <t>30007</t>
  </si>
  <si>
    <t>Broadwater</t>
  </si>
  <si>
    <t>30009</t>
  </si>
  <si>
    <t>Carbon</t>
  </si>
  <si>
    <t>30011</t>
  </si>
  <si>
    <t>30013</t>
  </si>
  <si>
    <t>Cascade</t>
  </si>
  <si>
    <t>30015</t>
  </si>
  <si>
    <t>Chouteau</t>
  </si>
  <si>
    <t>30017</t>
  </si>
  <si>
    <t>30019</t>
  </si>
  <si>
    <t>Daniels</t>
  </si>
  <si>
    <t>30021</t>
  </si>
  <si>
    <t>30023</t>
  </si>
  <si>
    <t>Deer Lodge</t>
  </si>
  <si>
    <t>30025</t>
  </si>
  <si>
    <t>Fallon</t>
  </si>
  <si>
    <t>30027</t>
  </si>
  <si>
    <t>Fergus</t>
  </si>
  <si>
    <t>30029</t>
  </si>
  <si>
    <t>Flathead</t>
  </si>
  <si>
    <t>30031</t>
  </si>
  <si>
    <t>30033</t>
  </si>
  <si>
    <t>30035</t>
  </si>
  <si>
    <t>Glacier</t>
  </si>
  <si>
    <t>30037</t>
  </si>
  <si>
    <t>Golden Valley</t>
  </si>
  <si>
    <t>30039</t>
  </si>
  <si>
    <t>Granite</t>
  </si>
  <si>
    <t>30041</t>
  </si>
  <si>
    <t>Hill</t>
  </si>
  <si>
    <t>30043</t>
  </si>
  <si>
    <t>30045</t>
  </si>
  <si>
    <t>Judith Basin</t>
  </si>
  <si>
    <t>30047</t>
  </si>
  <si>
    <t>30049</t>
  </si>
  <si>
    <t>Lewis and Clark</t>
  </si>
  <si>
    <t>30051</t>
  </si>
  <si>
    <t>30053</t>
  </si>
  <si>
    <t>30055</t>
  </si>
  <si>
    <t>McCone</t>
  </si>
  <si>
    <t>30057</t>
  </si>
  <si>
    <t>30059</t>
  </si>
  <si>
    <t>Meagher</t>
  </si>
  <si>
    <t>30061</t>
  </si>
  <si>
    <t>30063</t>
  </si>
  <si>
    <t>Missoula</t>
  </si>
  <si>
    <t>30065</t>
  </si>
  <si>
    <t>Musselshell</t>
  </si>
  <si>
    <t>30067</t>
  </si>
  <si>
    <t>30069</t>
  </si>
  <si>
    <t>Petroleum</t>
  </si>
  <si>
    <t>30071</t>
  </si>
  <si>
    <t>30073</t>
  </si>
  <si>
    <t>Pondera</t>
  </si>
  <si>
    <t>30075</t>
  </si>
  <si>
    <t>Powder River</t>
  </si>
  <si>
    <t>30077</t>
  </si>
  <si>
    <t>30079</t>
  </si>
  <si>
    <t>30081</t>
  </si>
  <si>
    <t>Ravalli</t>
  </si>
  <si>
    <t>30083</t>
  </si>
  <si>
    <t>30085</t>
  </si>
  <si>
    <t>Roosevelt</t>
  </si>
  <si>
    <t>30087</t>
  </si>
  <si>
    <t>Rosebud</t>
  </si>
  <si>
    <t>30089</t>
  </si>
  <si>
    <t>Sanders</t>
  </si>
  <si>
    <t>30091</t>
  </si>
  <si>
    <t>30093</t>
  </si>
  <si>
    <t>Silver Bow</t>
  </si>
  <si>
    <t>30095</t>
  </si>
  <si>
    <t>Stillwater</t>
  </si>
  <si>
    <t>30097</t>
  </si>
  <si>
    <t>Sweet Grass</t>
  </si>
  <si>
    <t>30099</t>
  </si>
  <si>
    <t>30101</t>
  </si>
  <si>
    <t>Toole</t>
  </si>
  <si>
    <t>30103</t>
  </si>
  <si>
    <t>Treasure</t>
  </si>
  <si>
    <t>30105</t>
  </si>
  <si>
    <t>30107</t>
  </si>
  <si>
    <t>Wheatland</t>
  </si>
  <si>
    <t>30109</t>
  </si>
  <si>
    <t>Wibaux</t>
  </si>
  <si>
    <t>30111</t>
  </si>
  <si>
    <t>Yellowstone</t>
  </si>
  <si>
    <t>31001</t>
  </si>
  <si>
    <t>31</t>
  </si>
  <si>
    <t>NE</t>
  </si>
  <si>
    <t>31003</t>
  </si>
  <si>
    <t>Antelope</t>
  </si>
  <si>
    <t>31005</t>
  </si>
  <si>
    <t>Arthur</t>
  </si>
  <si>
    <t>31007</t>
  </si>
  <si>
    <t>Banner</t>
  </si>
  <si>
    <t>735</t>
  </si>
  <si>
    <t>31009</t>
  </si>
  <si>
    <t>31011</t>
  </si>
  <si>
    <t>31013</t>
  </si>
  <si>
    <t>Box Butte</t>
  </si>
  <si>
    <t>31015</t>
  </si>
  <si>
    <t>31017</t>
  </si>
  <si>
    <t>31019</t>
  </si>
  <si>
    <t>Buffalo</t>
  </si>
  <si>
    <t>31021</t>
  </si>
  <si>
    <t>Burt</t>
  </si>
  <si>
    <t>31023</t>
  </si>
  <si>
    <t>31025</t>
  </si>
  <si>
    <t>31027</t>
  </si>
  <si>
    <t>31029</t>
  </si>
  <si>
    <t>31031</t>
  </si>
  <si>
    <t>Cherry</t>
  </si>
  <si>
    <t>31033</t>
  </si>
  <si>
    <t>31035</t>
  </si>
  <si>
    <t>31037</t>
  </si>
  <si>
    <t>Colfax</t>
  </si>
  <si>
    <t>31039</t>
  </si>
  <si>
    <t>Cuming</t>
  </si>
  <si>
    <t>31041</t>
  </si>
  <si>
    <t>31043</t>
  </si>
  <si>
    <t>31045</t>
  </si>
  <si>
    <t>Dawes</t>
  </si>
  <si>
    <t>31047</t>
  </si>
  <si>
    <t>31049</t>
  </si>
  <si>
    <t>Deuel</t>
  </si>
  <si>
    <t>31051</t>
  </si>
  <si>
    <t>Dixon</t>
  </si>
  <si>
    <t>31053</t>
  </si>
  <si>
    <t>31055</t>
  </si>
  <si>
    <t>31057</t>
  </si>
  <si>
    <t>Dundy</t>
  </si>
  <si>
    <t>31059</t>
  </si>
  <si>
    <t>31061</t>
  </si>
  <si>
    <t>31063</t>
  </si>
  <si>
    <t>Frontier</t>
  </si>
  <si>
    <t>31065</t>
  </si>
  <si>
    <t>Furnas</t>
  </si>
  <si>
    <t>31067</t>
  </si>
  <si>
    <t>Gage</t>
  </si>
  <si>
    <t>31069</t>
  </si>
  <si>
    <t>Garden</t>
  </si>
  <si>
    <t>31071</t>
  </si>
  <si>
    <t>31073</t>
  </si>
  <si>
    <t>Gosper</t>
  </si>
  <si>
    <t>31075</t>
  </si>
  <si>
    <t>31077</t>
  </si>
  <si>
    <t>31079</t>
  </si>
  <si>
    <t>31081</t>
  </si>
  <si>
    <t>31083</t>
  </si>
  <si>
    <t>31085</t>
  </si>
  <si>
    <t>Hayes</t>
  </si>
  <si>
    <t>31087</t>
  </si>
  <si>
    <t>Hitchcock</t>
  </si>
  <si>
    <t>31089</t>
  </si>
  <si>
    <t>31091</t>
  </si>
  <si>
    <t>Hooker</t>
  </si>
  <si>
    <t>31093</t>
  </si>
  <si>
    <t>31095</t>
  </si>
  <si>
    <t>31097</t>
  </si>
  <si>
    <t>31099</t>
  </si>
  <si>
    <t>Kearney</t>
  </si>
  <si>
    <t>31101</t>
  </si>
  <si>
    <t>Keith</t>
  </si>
  <si>
    <t>31103</t>
  </si>
  <si>
    <t>Keya Paha</t>
  </si>
  <si>
    <t>31105</t>
  </si>
  <si>
    <t>Kimball</t>
  </si>
  <si>
    <t>31107</t>
  </si>
  <si>
    <t>31109</t>
  </si>
  <si>
    <t>Lancaster</t>
  </si>
  <si>
    <t>31111</t>
  </si>
  <si>
    <t>31113</t>
  </si>
  <si>
    <t>31115</t>
  </si>
  <si>
    <t>Loup</t>
  </si>
  <si>
    <t>31117</t>
  </si>
  <si>
    <t>31119</t>
  </si>
  <si>
    <t>31121</t>
  </si>
  <si>
    <t>Merrick</t>
  </si>
  <si>
    <t>31123</t>
  </si>
  <si>
    <t>Morrill</t>
  </si>
  <si>
    <t>31125</t>
  </si>
  <si>
    <t>Nance</t>
  </si>
  <si>
    <t>31127</t>
  </si>
  <si>
    <t>31129</t>
  </si>
  <si>
    <t>Nuckolls</t>
  </si>
  <si>
    <t>31131</t>
  </si>
  <si>
    <t>Otoe</t>
  </si>
  <si>
    <t>31133</t>
  </si>
  <si>
    <t>31135</t>
  </si>
  <si>
    <t>Perkins</t>
  </si>
  <si>
    <t>31137</t>
  </si>
  <si>
    <t>31139</t>
  </si>
  <si>
    <t>31141</t>
  </si>
  <si>
    <t>31143</t>
  </si>
  <si>
    <t>31145</t>
  </si>
  <si>
    <t>Red Willow</t>
  </si>
  <si>
    <t>31147</t>
  </si>
  <si>
    <t>Richardson</t>
  </si>
  <si>
    <t>31149</t>
  </si>
  <si>
    <t>31151</t>
  </si>
  <si>
    <t>31153</t>
  </si>
  <si>
    <t>Sarpy</t>
  </si>
  <si>
    <t>31155</t>
  </si>
  <si>
    <t>Saunders</t>
  </si>
  <si>
    <t>31157</t>
  </si>
  <si>
    <t>Scotts Bluff</t>
  </si>
  <si>
    <t>31159</t>
  </si>
  <si>
    <t>31161</t>
  </si>
  <si>
    <t>31163</t>
  </si>
  <si>
    <t>31165</t>
  </si>
  <si>
    <t>31167</t>
  </si>
  <si>
    <t>31169</t>
  </si>
  <si>
    <t>Thayer</t>
  </si>
  <si>
    <t>31171</t>
  </si>
  <si>
    <t>31173</t>
  </si>
  <si>
    <t>Thurston</t>
  </si>
  <si>
    <t>31175</t>
  </si>
  <si>
    <t>31177</t>
  </si>
  <si>
    <t>31179</t>
  </si>
  <si>
    <t>31181</t>
  </si>
  <si>
    <t>31183</t>
  </si>
  <si>
    <t>31185</t>
  </si>
  <si>
    <t>32001</t>
  </si>
  <si>
    <t>32</t>
  </si>
  <si>
    <t>Churchill</t>
  </si>
  <si>
    <t>NV</t>
  </si>
  <si>
    <t>32003</t>
  </si>
  <si>
    <t>32005</t>
  </si>
  <si>
    <t>32007</t>
  </si>
  <si>
    <t>Elko</t>
  </si>
  <si>
    <t>32009</t>
  </si>
  <si>
    <t>Esmeralda</t>
  </si>
  <si>
    <t>32011</t>
  </si>
  <si>
    <t>Eureka</t>
  </si>
  <si>
    <t>32013</t>
  </si>
  <si>
    <t>32015</t>
  </si>
  <si>
    <t>Lander</t>
  </si>
  <si>
    <t>32017</t>
  </si>
  <si>
    <t>32019</t>
  </si>
  <si>
    <t>32021</t>
  </si>
  <si>
    <t>32023</t>
  </si>
  <si>
    <t>Nye</t>
  </si>
  <si>
    <t>32027</t>
  </si>
  <si>
    <t>Pershing</t>
  </si>
  <si>
    <t>32029</t>
  </si>
  <si>
    <t>Storey</t>
  </si>
  <si>
    <t>32031</t>
  </si>
  <si>
    <t>Washoe</t>
  </si>
  <si>
    <t>32033</t>
  </si>
  <si>
    <t>White Pine</t>
  </si>
  <si>
    <t>32510</t>
  </si>
  <si>
    <t>Carson City</t>
  </si>
  <si>
    <t>33001</t>
  </si>
  <si>
    <t>33</t>
  </si>
  <si>
    <t>Belknap</t>
  </si>
  <si>
    <t>NH</t>
  </si>
  <si>
    <t>33003</t>
  </si>
  <si>
    <t>33005</t>
  </si>
  <si>
    <t>Cheshire</t>
  </si>
  <si>
    <t>33007</t>
  </si>
  <si>
    <t>Coos</t>
  </si>
  <si>
    <t>33009</t>
  </si>
  <si>
    <t>Grafton</t>
  </si>
  <si>
    <t>33011</t>
  </si>
  <si>
    <t>33013</t>
  </si>
  <si>
    <t>Merrimack</t>
  </si>
  <si>
    <t>33015</t>
  </si>
  <si>
    <t>Rockingham</t>
  </si>
  <si>
    <t>33017</t>
  </si>
  <si>
    <t>Strafford</t>
  </si>
  <si>
    <t>33019</t>
  </si>
  <si>
    <t>34001</t>
  </si>
  <si>
    <t>34</t>
  </si>
  <si>
    <t>Atlantic</t>
  </si>
  <si>
    <t>NJ</t>
  </si>
  <si>
    <t>34003</t>
  </si>
  <si>
    <t>Bergen</t>
  </si>
  <si>
    <t>34005</t>
  </si>
  <si>
    <t>Burlington</t>
  </si>
  <si>
    <t>34007</t>
  </si>
  <si>
    <t>34009</t>
  </si>
  <si>
    <t>Cape May</t>
  </si>
  <si>
    <t>34011</t>
  </si>
  <si>
    <t>34013</t>
  </si>
  <si>
    <t>34015</t>
  </si>
  <si>
    <t>Gloucester</t>
  </si>
  <si>
    <t>34017</t>
  </si>
  <si>
    <t>Hudson</t>
  </si>
  <si>
    <t>34019</t>
  </si>
  <si>
    <t>Hunterdon</t>
  </si>
  <si>
    <t>34021</t>
  </si>
  <si>
    <t>34023</t>
  </si>
  <si>
    <t>34025</t>
  </si>
  <si>
    <t>Monmouth</t>
  </si>
  <si>
    <t>34027</t>
  </si>
  <si>
    <t>34029</t>
  </si>
  <si>
    <t>Ocean</t>
  </si>
  <si>
    <t>34031</t>
  </si>
  <si>
    <t>Passaic</t>
  </si>
  <si>
    <t>34033</t>
  </si>
  <si>
    <t>Salem</t>
  </si>
  <si>
    <t>34035</t>
  </si>
  <si>
    <t>34037</t>
  </si>
  <si>
    <t>34039</t>
  </si>
  <si>
    <t>34041</t>
  </si>
  <si>
    <t>35001</t>
  </si>
  <si>
    <t>35</t>
  </si>
  <si>
    <t>Bernalillo</t>
  </si>
  <si>
    <t>NM</t>
  </si>
  <si>
    <t>35003</t>
  </si>
  <si>
    <t>Catron</t>
  </si>
  <si>
    <t>35005</t>
  </si>
  <si>
    <t>Chaves</t>
  </si>
  <si>
    <t>35006</t>
  </si>
  <si>
    <t>006</t>
  </si>
  <si>
    <t>Cibola</t>
  </si>
  <si>
    <t>35007</t>
  </si>
  <si>
    <t>35009</t>
  </si>
  <si>
    <t>Curry</t>
  </si>
  <si>
    <t>35011</t>
  </si>
  <si>
    <t>De Baca</t>
  </si>
  <si>
    <t>35013</t>
  </si>
  <si>
    <t>Dona Ana</t>
  </si>
  <si>
    <t>35015</t>
  </si>
  <si>
    <t>Eddy</t>
  </si>
  <si>
    <t>35017</t>
  </si>
  <si>
    <t>35019</t>
  </si>
  <si>
    <t>Guadalupe</t>
  </si>
  <si>
    <t>35021</t>
  </si>
  <si>
    <t>Harding</t>
  </si>
  <si>
    <t>35023</t>
  </si>
  <si>
    <t>Hidalgo</t>
  </si>
  <si>
    <t>35025</t>
  </si>
  <si>
    <t>Lea</t>
  </si>
  <si>
    <t>35027</t>
  </si>
  <si>
    <t>35028</t>
  </si>
  <si>
    <t>028</t>
  </si>
  <si>
    <t>Los Alamos</t>
  </si>
  <si>
    <t>35029</t>
  </si>
  <si>
    <t>Luna</t>
  </si>
  <si>
    <t>35031</t>
  </si>
  <si>
    <t>McKinley</t>
  </si>
  <si>
    <t>35033</t>
  </si>
  <si>
    <t>Mora</t>
  </si>
  <si>
    <t>35035</t>
  </si>
  <si>
    <t>35037</t>
  </si>
  <si>
    <t>Quay</t>
  </si>
  <si>
    <t>35039</t>
  </si>
  <si>
    <t>Rio Arriba</t>
  </si>
  <si>
    <t>35041</t>
  </si>
  <si>
    <t>35043</t>
  </si>
  <si>
    <t>Sandoval</t>
  </si>
  <si>
    <t>35045</t>
  </si>
  <si>
    <t>35047</t>
  </si>
  <si>
    <t>35049</t>
  </si>
  <si>
    <t>Santa Fe</t>
  </si>
  <si>
    <t>35051</t>
  </si>
  <si>
    <t>35053</t>
  </si>
  <si>
    <t>Socorro</t>
  </si>
  <si>
    <t>35055</t>
  </si>
  <si>
    <t>Taos</t>
  </si>
  <si>
    <t>35057</t>
  </si>
  <si>
    <t>Torrance</t>
  </si>
  <si>
    <t>35059</t>
  </si>
  <si>
    <t>35061</t>
  </si>
  <si>
    <t>Valencia</t>
  </si>
  <si>
    <t>36001</t>
  </si>
  <si>
    <t>36</t>
  </si>
  <si>
    <t>Albany</t>
  </si>
  <si>
    <t>NY</t>
  </si>
  <si>
    <t>36003</t>
  </si>
  <si>
    <t>36005</t>
  </si>
  <si>
    <t>Bronx</t>
  </si>
  <si>
    <t>36007</t>
  </si>
  <si>
    <t>Broome</t>
  </si>
  <si>
    <t>36009</t>
  </si>
  <si>
    <t>Cattaraugus</t>
  </si>
  <si>
    <t>36011</t>
  </si>
  <si>
    <t>Cayuga</t>
  </si>
  <si>
    <t>36013</t>
  </si>
  <si>
    <t>36015</t>
  </si>
  <si>
    <t>Chemung</t>
  </si>
  <si>
    <t>36017</t>
  </si>
  <si>
    <t>Chenango</t>
  </si>
  <si>
    <t>36019</t>
  </si>
  <si>
    <t>36021</t>
  </si>
  <si>
    <t>36023</t>
  </si>
  <si>
    <t>Cortland</t>
  </si>
  <si>
    <t>36025</t>
  </si>
  <si>
    <t>36027</t>
  </si>
  <si>
    <t>Dutchess</t>
  </si>
  <si>
    <t>36029</t>
  </si>
  <si>
    <t>Erie</t>
  </si>
  <si>
    <t>36031</t>
  </si>
  <si>
    <t>36033</t>
  </si>
  <si>
    <t>36035</t>
  </si>
  <si>
    <t>36037</t>
  </si>
  <si>
    <t>36039</t>
  </si>
  <si>
    <t>36041</t>
  </si>
  <si>
    <t>36043</t>
  </si>
  <si>
    <t>Herkimer</t>
  </si>
  <si>
    <t>36045</t>
  </si>
  <si>
    <t>36047</t>
  </si>
  <si>
    <t>36049</t>
  </si>
  <si>
    <t>36051</t>
  </si>
  <si>
    <t>36053</t>
  </si>
  <si>
    <t>36055</t>
  </si>
  <si>
    <t>36057</t>
  </si>
  <si>
    <t>36059</t>
  </si>
  <si>
    <t>36061</t>
  </si>
  <si>
    <t>New York</t>
  </si>
  <si>
    <t>36063</t>
  </si>
  <si>
    <t>Niagara</t>
  </si>
  <si>
    <t>36065</t>
  </si>
  <si>
    <t>36067</t>
  </si>
  <si>
    <t>Onondaga</t>
  </si>
  <si>
    <t>36069</t>
  </si>
  <si>
    <t>Ontario</t>
  </si>
  <si>
    <t>36071</t>
  </si>
  <si>
    <t>36073</t>
  </si>
  <si>
    <t>36075</t>
  </si>
  <si>
    <t>Oswego</t>
  </si>
  <si>
    <t>36077</t>
  </si>
  <si>
    <t>36079</t>
  </si>
  <si>
    <t>36081</t>
  </si>
  <si>
    <t>Queens</t>
  </si>
  <si>
    <t>36083</t>
  </si>
  <si>
    <t>Rensselaer</t>
  </si>
  <si>
    <t>36085</t>
  </si>
  <si>
    <t>36087</t>
  </si>
  <si>
    <t>Rockland</t>
  </si>
  <si>
    <t>36089</t>
  </si>
  <si>
    <t>St. Lawrence</t>
  </si>
  <si>
    <t>36091</t>
  </si>
  <si>
    <t>Saratoga</t>
  </si>
  <si>
    <t>36093</t>
  </si>
  <si>
    <t>Schenectady</t>
  </si>
  <si>
    <t>36095</t>
  </si>
  <si>
    <t>Schoharie</t>
  </si>
  <si>
    <t>36097</t>
  </si>
  <si>
    <t>36099</t>
  </si>
  <si>
    <t>Seneca</t>
  </si>
  <si>
    <t>36101</t>
  </si>
  <si>
    <t>36103</t>
  </si>
  <si>
    <t>36105</t>
  </si>
  <si>
    <t>36107</t>
  </si>
  <si>
    <t>Tioga</t>
  </si>
  <si>
    <t>36109</t>
  </si>
  <si>
    <t>Tompkins</t>
  </si>
  <si>
    <t>36111</t>
  </si>
  <si>
    <t>Ulster</t>
  </si>
  <si>
    <t>36113</t>
  </si>
  <si>
    <t>36115</t>
  </si>
  <si>
    <t>36117</t>
  </si>
  <si>
    <t>36119</t>
  </si>
  <si>
    <t>Westchester</t>
  </si>
  <si>
    <t>36121</t>
  </si>
  <si>
    <t>Wyoming</t>
  </si>
  <si>
    <t>36123</t>
  </si>
  <si>
    <t>Yates</t>
  </si>
  <si>
    <t>37001</t>
  </si>
  <si>
    <t>37</t>
  </si>
  <si>
    <t>Alamance</t>
  </si>
  <si>
    <t>NC</t>
  </si>
  <si>
    <t>37003</t>
  </si>
  <si>
    <t>37005</t>
  </si>
  <si>
    <t>Alleghany</t>
  </si>
  <si>
    <t>37007</t>
  </si>
  <si>
    <t>Anson</t>
  </si>
  <si>
    <t>37009</t>
  </si>
  <si>
    <t>Ashe</t>
  </si>
  <si>
    <t>37011</t>
  </si>
  <si>
    <t>Avery</t>
  </si>
  <si>
    <t>37013</t>
  </si>
  <si>
    <t>Beaufort</t>
  </si>
  <si>
    <t>37015</t>
  </si>
  <si>
    <t>Bertie</t>
  </si>
  <si>
    <t>37017</t>
  </si>
  <si>
    <t>Bladen</t>
  </si>
  <si>
    <t>37019</t>
  </si>
  <si>
    <t>Brunswick</t>
  </si>
  <si>
    <t>37021</t>
  </si>
  <si>
    <t>Buncombe</t>
  </si>
  <si>
    <t>37023</t>
  </si>
  <si>
    <t>37025</t>
  </si>
  <si>
    <t>Cabarrus</t>
  </si>
  <si>
    <t>37027</t>
  </si>
  <si>
    <t>37029</t>
  </si>
  <si>
    <t>37031</t>
  </si>
  <si>
    <t>Carteret</t>
  </si>
  <si>
    <t>37033</t>
  </si>
  <si>
    <t>Caswell</t>
  </si>
  <si>
    <t>37035</t>
  </si>
  <si>
    <t>Catawba</t>
  </si>
  <si>
    <t>37037</t>
  </si>
  <si>
    <t>37039</t>
  </si>
  <si>
    <t>37041</t>
  </si>
  <si>
    <t>Chowan</t>
  </si>
  <si>
    <t>37043</t>
  </si>
  <si>
    <t>37045</t>
  </si>
  <si>
    <t>37047</t>
  </si>
  <si>
    <t>Columbus</t>
  </si>
  <si>
    <t>37049</t>
  </si>
  <si>
    <t>Craven</t>
  </si>
  <si>
    <t>37051</t>
  </si>
  <si>
    <t>37053</t>
  </si>
  <si>
    <t>Currituck</t>
  </si>
  <si>
    <t>37055</t>
  </si>
  <si>
    <t>Dare</t>
  </si>
  <si>
    <t>37057</t>
  </si>
  <si>
    <t>Davidson</t>
  </si>
  <si>
    <t>37059</t>
  </si>
  <si>
    <t>Davie</t>
  </si>
  <si>
    <t>37061</t>
  </si>
  <si>
    <t>Duplin</t>
  </si>
  <si>
    <t>37063</t>
  </si>
  <si>
    <t>Durham</t>
  </si>
  <si>
    <t>37065</t>
  </si>
  <si>
    <t>Edgecombe</t>
  </si>
  <si>
    <t>37067</t>
  </si>
  <si>
    <t>37069</t>
  </si>
  <si>
    <t>37071</t>
  </si>
  <si>
    <t>Gaston</t>
  </si>
  <si>
    <t>37073</t>
  </si>
  <si>
    <t>Gates</t>
  </si>
  <si>
    <t>37075</t>
  </si>
  <si>
    <t>37077</t>
  </si>
  <si>
    <t>Granville</t>
  </si>
  <si>
    <t>37079</t>
  </si>
  <si>
    <t>37081</t>
  </si>
  <si>
    <t>Guilford</t>
  </si>
  <si>
    <t>37083</t>
  </si>
  <si>
    <t>Halifax</t>
  </si>
  <si>
    <t>37085</t>
  </si>
  <si>
    <t>Harnett</t>
  </si>
  <si>
    <t>Description</t>
  </si>
  <si>
    <t>Emissions</t>
  </si>
  <si>
    <t>37087</t>
  </si>
  <si>
    <t>Haywood</t>
  </si>
  <si>
    <t>37089</t>
  </si>
  <si>
    <t>37091</t>
  </si>
  <si>
    <t>Hertford</t>
  </si>
  <si>
    <t>37093</t>
  </si>
  <si>
    <t>Hoke</t>
  </si>
  <si>
    <t>37095</t>
  </si>
  <si>
    <t>Hyde</t>
  </si>
  <si>
    <t>37097</t>
  </si>
  <si>
    <t>Iredell</t>
  </si>
  <si>
    <t>37099</t>
  </si>
  <si>
    <t>37101</t>
  </si>
  <si>
    <t>Johnston</t>
  </si>
  <si>
    <t>37103</t>
  </si>
  <si>
    <t>37105</t>
  </si>
  <si>
    <t>37107</t>
  </si>
  <si>
    <t>Lenoir</t>
  </si>
  <si>
    <t>37109</t>
  </si>
  <si>
    <t>37111</t>
  </si>
  <si>
    <t>McDowell</t>
  </si>
  <si>
    <t>37113</t>
  </si>
  <si>
    <t>37115</t>
  </si>
  <si>
    <t>37117</t>
  </si>
  <si>
    <t>37119</t>
  </si>
  <si>
    <t>Mecklenburg</t>
  </si>
  <si>
    <t>37121</t>
  </si>
  <si>
    <t>37123</t>
  </si>
  <si>
    <t>37125</t>
  </si>
  <si>
    <t>Moore</t>
  </si>
  <si>
    <t>37127</t>
  </si>
  <si>
    <t>Nash</t>
  </si>
  <si>
    <t>37129</t>
  </si>
  <si>
    <t>New Hanover</t>
  </si>
  <si>
    <t>37131</t>
  </si>
  <si>
    <t>Northampton</t>
  </si>
  <si>
    <t>37133</t>
  </si>
  <si>
    <t>Onslow</t>
  </si>
  <si>
    <t>37135</t>
  </si>
  <si>
    <t>37137</t>
  </si>
  <si>
    <t>Pamlico</t>
  </si>
  <si>
    <t>37139</t>
  </si>
  <si>
    <t>Pasquotank</t>
  </si>
  <si>
    <t>37141</t>
  </si>
  <si>
    <t>Pender</t>
  </si>
  <si>
    <t>37143</t>
  </si>
  <si>
    <t>Perquimans</t>
  </si>
  <si>
    <t>37145</t>
  </si>
  <si>
    <t>Person</t>
  </si>
  <si>
    <t>37147</t>
  </si>
  <si>
    <t>Pitt</t>
  </si>
  <si>
    <t>37149</t>
  </si>
  <si>
    <t>37151</t>
  </si>
  <si>
    <t>37153</t>
  </si>
  <si>
    <t>37155</t>
  </si>
  <si>
    <t>Robeson</t>
  </si>
  <si>
    <t>37157</t>
  </si>
  <si>
    <t>37159</t>
  </si>
  <si>
    <t>37161</t>
  </si>
  <si>
    <t>Rutherford</t>
  </si>
  <si>
    <t>37163</t>
  </si>
  <si>
    <t>Sampson</t>
  </si>
  <si>
    <t>37165</t>
  </si>
  <si>
    <t>37167</t>
  </si>
  <si>
    <t>Stanly</t>
  </si>
  <si>
    <t>37169</t>
  </si>
  <si>
    <t>Stokes</t>
  </si>
  <si>
    <t>37171</t>
  </si>
  <si>
    <t>Surry</t>
  </si>
  <si>
    <t>37173</t>
  </si>
  <si>
    <t>Swain</t>
  </si>
  <si>
    <t>37175</t>
  </si>
  <si>
    <t>Transylvania</t>
  </si>
  <si>
    <t>37177</t>
  </si>
  <si>
    <t>Tyrrell</t>
  </si>
  <si>
    <t>37179</t>
  </si>
  <si>
    <t>37181</t>
  </si>
  <si>
    <t>Vance</t>
  </si>
  <si>
    <t>37183</t>
  </si>
  <si>
    <t>Wake</t>
  </si>
  <si>
    <t>37185</t>
  </si>
  <si>
    <t>37187</t>
  </si>
  <si>
    <t>37189</t>
  </si>
  <si>
    <t>Watauga</t>
  </si>
  <si>
    <t>37191</t>
  </si>
  <si>
    <t>37193</t>
  </si>
  <si>
    <t>37195</t>
  </si>
  <si>
    <t>37197</t>
  </si>
  <si>
    <t>Yadkin</t>
  </si>
  <si>
    <t>37199</t>
  </si>
  <si>
    <t>Yancey</t>
  </si>
  <si>
    <t>38001</t>
  </si>
  <si>
    <t>38</t>
  </si>
  <si>
    <t>ND</t>
  </si>
  <si>
    <t>38003</t>
  </si>
  <si>
    <t>Barnes</t>
  </si>
  <si>
    <t>38005</t>
  </si>
  <si>
    <t>Benson</t>
  </si>
  <si>
    <t>38007</t>
  </si>
  <si>
    <t>Billings</t>
  </si>
  <si>
    <t>38009</t>
  </si>
  <si>
    <t>Bottineau</t>
  </si>
  <si>
    <t>38011</t>
  </si>
  <si>
    <t>Bowman</t>
  </si>
  <si>
    <t>38013</t>
  </si>
  <si>
    <t>38015</t>
  </si>
  <si>
    <t>Burleigh</t>
  </si>
  <si>
    <t>38017</t>
  </si>
  <si>
    <t>38019</t>
  </si>
  <si>
    <t>Cavalier</t>
  </si>
  <si>
    <t>38021</t>
  </si>
  <si>
    <t>Dickey</t>
  </si>
  <si>
    <t>38023</t>
  </si>
  <si>
    <t>Divide</t>
  </si>
  <si>
    <t>38025</t>
  </si>
  <si>
    <t>Dunn</t>
  </si>
  <si>
    <t>38027</t>
  </si>
  <si>
    <t>38029</t>
  </si>
  <si>
    <t>Emmons</t>
  </si>
  <si>
    <t>38031</t>
  </si>
  <si>
    <t>Foster</t>
  </si>
  <si>
    <t>38033</t>
  </si>
  <si>
    <t>38035</t>
  </si>
  <si>
    <t>Grand Forks</t>
  </si>
  <si>
    <t>38037</t>
  </si>
  <si>
    <t>38039</t>
  </si>
  <si>
    <t>Griggs</t>
  </si>
  <si>
    <t>38041</t>
  </si>
  <si>
    <t>Hettinger</t>
  </si>
  <si>
    <t>38043</t>
  </si>
  <si>
    <t>Kidder</t>
  </si>
  <si>
    <t>38045</t>
  </si>
  <si>
    <t>LaMoure</t>
  </si>
  <si>
    <t>38047</t>
  </si>
  <si>
    <t>38049</t>
  </si>
  <si>
    <t>38051</t>
  </si>
  <si>
    <t>38053</t>
  </si>
  <si>
    <t>McKenzie</t>
  </si>
  <si>
    <t>38055</t>
  </si>
  <si>
    <t>38057</t>
  </si>
  <si>
    <t>38059</t>
  </si>
  <si>
    <t>38061</t>
  </si>
  <si>
    <t>Mountrail</t>
  </si>
  <si>
    <t>38063</t>
  </si>
  <si>
    <t>38065</t>
  </si>
  <si>
    <t>Oliver</t>
  </si>
  <si>
    <t>38067</t>
  </si>
  <si>
    <t>Pembina</t>
  </si>
  <si>
    <t>38069</t>
  </si>
  <si>
    <t>38071</t>
  </si>
  <si>
    <t>38073</t>
  </si>
  <si>
    <t>Ransom</t>
  </si>
  <si>
    <t>38075</t>
  </si>
  <si>
    <t>38077</t>
  </si>
  <si>
    <t>38079</t>
  </si>
  <si>
    <t>Rolette</t>
  </si>
  <si>
    <t>38081</t>
  </si>
  <si>
    <t>Sargent</t>
  </si>
  <si>
    <t>38083</t>
  </si>
  <si>
    <t>38085</t>
  </si>
  <si>
    <t>38087</t>
  </si>
  <si>
    <t>Slope</t>
  </si>
  <si>
    <t>38089</t>
  </si>
  <si>
    <t>38091</t>
  </si>
  <si>
    <t>38093</t>
  </si>
  <si>
    <t>Stutsman</t>
  </si>
  <si>
    <t>38095</t>
  </si>
  <si>
    <t>Towner</t>
  </si>
  <si>
    <t>38097</t>
  </si>
  <si>
    <t>Traill</t>
  </si>
  <si>
    <t>38099</t>
  </si>
  <si>
    <t>Walsh</t>
  </si>
  <si>
    <t>38101</t>
  </si>
  <si>
    <t>Ward</t>
  </si>
  <si>
    <t>38103</t>
  </si>
  <si>
    <t>38105</t>
  </si>
  <si>
    <t>Williams</t>
  </si>
  <si>
    <t>39001</t>
  </si>
  <si>
    <t>39</t>
  </si>
  <si>
    <t>OH</t>
  </si>
  <si>
    <t>39003</t>
  </si>
  <si>
    <t>39005</t>
  </si>
  <si>
    <t>Ashland</t>
  </si>
  <si>
    <t>39007</t>
  </si>
  <si>
    <t>Ashtabula</t>
  </si>
  <si>
    <t>39009</t>
  </si>
  <si>
    <t>Athens</t>
  </si>
  <si>
    <t>39011</t>
  </si>
  <si>
    <t>Auglaize</t>
  </si>
  <si>
    <t>39013</t>
  </si>
  <si>
    <t>Belmont</t>
  </si>
  <si>
    <t>39015</t>
  </si>
  <si>
    <t>39017</t>
  </si>
  <si>
    <t>39019</t>
  </si>
  <si>
    <t>39021</t>
  </si>
  <si>
    <t>39023</t>
  </si>
  <si>
    <t>39025</t>
  </si>
  <si>
    <t>Clermont</t>
  </si>
  <si>
    <t>39027</t>
  </si>
  <si>
    <t>39029</t>
  </si>
  <si>
    <t>Columbiana</t>
  </si>
  <si>
    <t>39031</t>
  </si>
  <si>
    <t>Coshocton</t>
  </si>
  <si>
    <t>39033</t>
  </si>
  <si>
    <t>39035</t>
  </si>
  <si>
    <t>Cuyahoga</t>
  </si>
  <si>
    <t>39037</t>
  </si>
  <si>
    <t>Darke</t>
  </si>
  <si>
    <t>39039</t>
  </si>
  <si>
    <t>Defiance</t>
  </si>
  <si>
    <t>39041</t>
  </si>
  <si>
    <t>39043</t>
  </si>
  <si>
    <t>39045</t>
  </si>
  <si>
    <t>39047</t>
  </si>
  <si>
    <t>39049</t>
  </si>
  <si>
    <t>39051</t>
  </si>
  <si>
    <t>39053</t>
  </si>
  <si>
    <t>Gallia</t>
  </si>
  <si>
    <t>39055</t>
  </si>
  <si>
    <t>Geauga</t>
  </si>
  <si>
    <t>39057</t>
  </si>
  <si>
    <t>39059</t>
  </si>
  <si>
    <t>Guernsey</t>
  </si>
  <si>
    <t>39061</t>
  </si>
  <si>
    <t>39063</t>
  </si>
  <si>
    <t>39065</t>
  </si>
  <si>
    <t>39067</t>
  </si>
  <si>
    <t>39069</t>
  </si>
  <si>
    <t>39071</t>
  </si>
  <si>
    <t>Highland</t>
  </si>
  <si>
    <t>39073</t>
  </si>
  <si>
    <t>Hocking</t>
  </si>
  <si>
    <t>39075</t>
  </si>
  <si>
    <t>39077</t>
  </si>
  <si>
    <t>39079</t>
  </si>
  <si>
    <t>39081</t>
  </si>
  <si>
    <t>39083</t>
  </si>
  <si>
    <t>39085</t>
  </si>
  <si>
    <t>39087</t>
  </si>
  <si>
    <t>39089</t>
  </si>
  <si>
    <t>Licking</t>
  </si>
  <si>
    <t>39091</t>
  </si>
  <si>
    <t>39093</t>
  </si>
  <si>
    <t>Lorain</t>
  </si>
  <si>
    <t>39095</t>
  </si>
  <si>
    <t>39097</t>
  </si>
  <si>
    <t>39099</t>
  </si>
  <si>
    <t>Mahoning</t>
  </si>
  <si>
    <t>39101</t>
  </si>
  <si>
    <t>39103</t>
  </si>
  <si>
    <t>Medina</t>
  </si>
  <si>
    <t>39105</t>
  </si>
  <si>
    <t>Meigs</t>
  </si>
  <si>
    <t>39107</t>
  </si>
  <si>
    <t>39109</t>
  </si>
  <si>
    <t>39111</t>
  </si>
  <si>
    <t>39113</t>
  </si>
  <si>
    <t>39115</t>
  </si>
  <si>
    <t>39117</t>
  </si>
  <si>
    <t>Morrow</t>
  </si>
  <si>
    <t>39119</t>
  </si>
  <si>
    <t>Muskingum</t>
  </si>
  <si>
    <t>39121</t>
  </si>
  <si>
    <t>39123</t>
  </si>
  <si>
    <t>39125</t>
  </si>
  <si>
    <t>39127</t>
  </si>
  <si>
    <t>39129</t>
  </si>
  <si>
    <t>Pickaway</t>
  </si>
  <si>
    <t>39131</t>
  </si>
  <si>
    <t>39133</t>
  </si>
  <si>
    <t>Portage</t>
  </si>
  <si>
    <t>39135</t>
  </si>
  <si>
    <t>Preble</t>
  </si>
  <si>
    <t>39137</t>
  </si>
  <si>
    <t>39139</t>
  </si>
  <si>
    <t>39141</t>
  </si>
  <si>
    <t>Ross</t>
  </si>
  <si>
    <t>39143</t>
  </si>
  <si>
    <t>Sandusky</t>
  </si>
  <si>
    <t>39145</t>
  </si>
  <si>
    <t>Scioto</t>
  </si>
  <si>
    <t>39147</t>
  </si>
  <si>
    <t>39149</t>
  </si>
  <si>
    <t>39151</t>
  </si>
  <si>
    <t>39153</t>
  </si>
  <si>
    <t>39155</t>
  </si>
  <si>
    <t>Trumbull</t>
  </si>
  <si>
    <t>39157</t>
  </si>
  <si>
    <t>Tuscarawas</t>
  </si>
  <si>
    <t>39159</t>
  </si>
  <si>
    <t>39161</t>
  </si>
  <si>
    <t>Van Wert</t>
  </si>
  <si>
    <t>39163</t>
  </si>
  <si>
    <t>Vinton</t>
  </si>
  <si>
    <t>39165</t>
  </si>
  <si>
    <t>39167</t>
  </si>
  <si>
    <t>39169</t>
  </si>
  <si>
    <t>39171</t>
  </si>
  <si>
    <t>39173</t>
  </si>
  <si>
    <t>Wood</t>
  </si>
  <si>
    <t>39175</t>
  </si>
  <si>
    <t>Wyandot</t>
  </si>
  <si>
    <t>40001</t>
  </si>
  <si>
    <t>40</t>
  </si>
  <si>
    <t>OK</t>
  </si>
  <si>
    <t>40003</t>
  </si>
  <si>
    <t>Alfalfa</t>
  </si>
  <si>
    <t>40005</t>
  </si>
  <si>
    <t>Atoka</t>
  </si>
  <si>
    <t>40007</t>
  </si>
  <si>
    <t>Beaver</t>
  </si>
  <si>
    <t>40009</t>
  </si>
  <si>
    <t>Beckham</t>
  </si>
  <si>
    <t>40011</t>
  </si>
  <si>
    <t>40013</t>
  </si>
  <si>
    <t>40015</t>
  </si>
  <si>
    <t>40017</t>
  </si>
  <si>
    <t>Canadian</t>
  </si>
  <si>
    <t>40019</t>
  </si>
  <si>
    <t>40021</t>
  </si>
  <si>
    <t>40023</t>
  </si>
  <si>
    <t>40025</t>
  </si>
  <si>
    <t>Cimarron</t>
  </si>
  <si>
    <t>40027</t>
  </si>
  <si>
    <t>40029</t>
  </si>
  <si>
    <t>Coal</t>
  </si>
  <si>
    <t>40031</t>
  </si>
  <si>
    <t>40033</t>
  </si>
  <si>
    <t>Cotton</t>
  </si>
  <si>
    <t>40035</t>
  </si>
  <si>
    <t>Craig</t>
  </si>
  <si>
    <t>40037</t>
  </si>
  <si>
    <t>Creek</t>
  </si>
  <si>
    <t>40039</t>
  </si>
  <si>
    <t>40041</t>
  </si>
  <si>
    <t>40043</t>
  </si>
  <si>
    <t>Dewey</t>
  </si>
  <si>
    <t>40045</t>
  </si>
  <si>
    <t>40047</t>
  </si>
  <si>
    <t>40049</t>
  </si>
  <si>
    <t>Garvin</t>
  </si>
  <si>
    <t>40051</t>
  </si>
  <si>
    <t>40053</t>
  </si>
  <si>
    <t>40055</t>
  </si>
  <si>
    <t>Greer</t>
  </si>
  <si>
    <t>40057</t>
  </si>
  <si>
    <t>Harmon</t>
  </si>
  <si>
    <t>40059</t>
  </si>
  <si>
    <t>40061</t>
  </si>
  <si>
    <t>40063</t>
  </si>
  <si>
    <t>Hughes</t>
  </si>
  <si>
    <t>40065</t>
  </si>
  <si>
    <t>40067</t>
  </si>
  <si>
    <t>40069</t>
  </si>
  <si>
    <t>40071</t>
  </si>
  <si>
    <t>Kay</t>
  </si>
  <si>
    <t>40073</t>
  </si>
  <si>
    <t>Kingfisher</t>
  </si>
  <si>
    <t>40075</t>
  </si>
  <si>
    <t>40077</t>
  </si>
  <si>
    <t>Latimer</t>
  </si>
  <si>
    <t>40079</t>
  </si>
  <si>
    <t>Le Flore</t>
  </si>
  <si>
    <t>40081</t>
  </si>
  <si>
    <t>40083</t>
  </si>
  <si>
    <t>40085</t>
  </si>
  <si>
    <t>Love</t>
  </si>
  <si>
    <t>40087</t>
  </si>
  <si>
    <t>McClain</t>
  </si>
  <si>
    <t>40089</t>
  </si>
  <si>
    <t>McCurtain</t>
  </si>
  <si>
    <t>40091</t>
  </si>
  <si>
    <t>40093</t>
  </si>
  <si>
    <t>Major</t>
  </si>
  <si>
    <t>40095</t>
  </si>
  <si>
    <t>40097</t>
  </si>
  <si>
    <t>Mayes</t>
  </si>
  <si>
    <t>40099</t>
  </si>
  <si>
    <t>40101</t>
  </si>
  <si>
    <t>Muskogee</t>
  </si>
  <si>
    <t>40103</t>
  </si>
  <si>
    <t>40105</t>
  </si>
  <si>
    <t>Nowata</t>
  </si>
  <si>
    <t>40107</t>
  </si>
  <si>
    <t>Okfuskee</t>
  </si>
  <si>
    <t>40109</t>
  </si>
  <si>
    <t>Oklahoma</t>
  </si>
  <si>
    <t>40111</t>
  </si>
  <si>
    <t>Okmulgee</t>
  </si>
  <si>
    <t>40113</t>
  </si>
  <si>
    <t>40115</t>
  </si>
  <si>
    <t>40117</t>
  </si>
  <si>
    <t>40119</t>
  </si>
  <si>
    <t>Payne</t>
  </si>
  <si>
    <t>40121</t>
  </si>
  <si>
    <t>Pittsburg</t>
  </si>
  <si>
    <t>40123</t>
  </si>
  <si>
    <t>40125</t>
  </si>
  <si>
    <t>40127</t>
  </si>
  <si>
    <t xml:space="preserve">LB </t>
  </si>
  <si>
    <t>Pushmataha</t>
  </si>
  <si>
    <t>40129</t>
  </si>
  <si>
    <t>Roger Mills</t>
  </si>
  <si>
    <t>40131</t>
  </si>
  <si>
    <t>Rogers</t>
  </si>
  <si>
    <t>40133</t>
  </si>
  <si>
    <t>40135</t>
  </si>
  <si>
    <t>Sequoyah</t>
  </si>
  <si>
    <t>40137</t>
  </si>
  <si>
    <t>40139</t>
  </si>
  <si>
    <t>40141</t>
  </si>
  <si>
    <t>Tillman</t>
  </si>
  <si>
    <t>40143</t>
  </si>
  <si>
    <t>Tulsa</t>
  </si>
  <si>
    <t>40145</t>
  </si>
  <si>
    <t>Wagoner</t>
  </si>
  <si>
    <t>40147</t>
  </si>
  <si>
    <t>40149</t>
  </si>
  <si>
    <t>Washita</t>
  </si>
  <si>
    <t>40151</t>
  </si>
  <si>
    <t>Woods</t>
  </si>
  <si>
    <t>40153</t>
  </si>
  <si>
    <t>Woodward</t>
  </si>
  <si>
    <t>41001</t>
  </si>
  <si>
    <t>41</t>
  </si>
  <si>
    <t>OR</t>
  </si>
  <si>
    <t>41003</t>
  </si>
  <si>
    <t>41005</t>
  </si>
  <si>
    <t>Clackamas</t>
  </si>
  <si>
    <t>41007</t>
  </si>
  <si>
    <t>Clatsop</t>
  </si>
  <si>
    <t>41009</t>
  </si>
  <si>
    <t>41011</t>
  </si>
  <si>
    <t>41013</t>
  </si>
  <si>
    <t>Crook</t>
  </si>
  <si>
    <t>41015</t>
  </si>
  <si>
    <t>41017</t>
  </si>
  <si>
    <t>Deschutes</t>
  </si>
  <si>
    <t>41019</t>
  </si>
  <si>
    <t>FIPS State Code</t>
  </si>
  <si>
    <t>FIPS County Code</t>
  </si>
  <si>
    <t>County Name</t>
  </si>
  <si>
    <t>County Type</t>
  </si>
  <si>
    <t>Postal State Code</t>
  </si>
  <si>
    <t>01001</t>
  </si>
  <si>
    <t>01</t>
  </si>
  <si>
    <t>001</t>
  </si>
  <si>
    <t>Autauga</t>
  </si>
  <si>
    <t>County</t>
  </si>
  <si>
    <t>AL</t>
  </si>
  <si>
    <t>01003</t>
  </si>
  <si>
    <t>003</t>
  </si>
  <si>
    <t>Baldwin</t>
  </si>
  <si>
    <t>01005</t>
  </si>
  <si>
    <t>005</t>
  </si>
  <si>
    <t>Barbour</t>
  </si>
  <si>
    <t>01007</t>
  </si>
  <si>
    <t>007</t>
  </si>
  <si>
    <t>Bibb</t>
  </si>
  <si>
    <t>01009</t>
  </si>
  <si>
    <t>009</t>
  </si>
  <si>
    <t>Blount</t>
  </si>
  <si>
    <t>01011</t>
  </si>
  <si>
    <t>011</t>
  </si>
  <si>
    <t>Bullock</t>
  </si>
  <si>
    <t>01013</t>
  </si>
  <si>
    <t>013</t>
  </si>
  <si>
    <t>Butler</t>
  </si>
  <si>
    <t>01015</t>
  </si>
  <si>
    <t>015</t>
  </si>
  <si>
    <t>Calhoun</t>
  </si>
  <si>
    <t>01017</t>
  </si>
  <si>
    <t>017</t>
  </si>
  <si>
    <t>Chambers</t>
  </si>
  <si>
    <t>01019</t>
  </si>
  <si>
    <t>019</t>
  </si>
  <si>
    <t>Cherokee</t>
  </si>
  <si>
    <t>01021</t>
  </si>
  <si>
    <t>021</t>
  </si>
  <si>
    <t>Chilton</t>
  </si>
  <si>
    <t>01023</t>
  </si>
  <si>
    <t>023</t>
  </si>
  <si>
    <t>Choctaw</t>
  </si>
  <si>
    <t>01025</t>
  </si>
  <si>
    <t>025</t>
  </si>
  <si>
    <t>Clarke</t>
  </si>
  <si>
    <t>01027</t>
  </si>
  <si>
    <t>027</t>
  </si>
  <si>
    <t>Clay</t>
  </si>
  <si>
    <t>01029</t>
  </si>
  <si>
    <t>029</t>
  </si>
  <si>
    <t>Cleburne</t>
  </si>
  <si>
    <t>01031</t>
  </si>
  <si>
    <t>031</t>
  </si>
  <si>
    <t>Coffee</t>
  </si>
  <si>
    <t>01033</t>
  </si>
  <si>
    <t>033</t>
  </si>
  <si>
    <t>Colbert</t>
  </si>
  <si>
    <t>01035</t>
  </si>
  <si>
    <t>035</t>
  </si>
  <si>
    <t>Conecuh</t>
  </si>
  <si>
    <t>01037</t>
  </si>
  <si>
    <t>037</t>
  </si>
  <si>
    <t>Coosa</t>
  </si>
  <si>
    <t>01039</t>
  </si>
  <si>
    <t>039</t>
  </si>
  <si>
    <t>Covington</t>
  </si>
  <si>
    <t>01041</t>
  </si>
  <si>
    <t>041</t>
  </si>
  <si>
    <t>Crenshaw</t>
  </si>
  <si>
    <t>01043</t>
  </si>
  <si>
    <t>043</t>
  </si>
  <si>
    <t>Cullman</t>
  </si>
  <si>
    <t>01045</t>
  </si>
  <si>
    <t>045</t>
  </si>
  <si>
    <t>Dale</t>
  </si>
  <si>
    <t>01047</t>
  </si>
  <si>
    <t>047</t>
  </si>
  <si>
    <t>Dallas</t>
  </si>
  <si>
    <t>01049</t>
  </si>
  <si>
    <t>049</t>
  </si>
  <si>
    <t>DeKalb</t>
  </si>
  <si>
    <t>01051</t>
  </si>
  <si>
    <t>051</t>
  </si>
  <si>
    <t>Elmore</t>
  </si>
  <si>
    <t>01053</t>
  </si>
  <si>
    <t>053</t>
  </si>
  <si>
    <t>Escambia</t>
  </si>
  <si>
    <t>01055</t>
  </si>
  <si>
    <t>055</t>
  </si>
  <si>
    <t>Etowah</t>
  </si>
  <si>
    <t>01057</t>
  </si>
  <si>
    <t>057</t>
  </si>
  <si>
    <t>Fayette</t>
  </si>
  <si>
    <t>01059</t>
  </si>
  <si>
    <t>059</t>
  </si>
  <si>
    <t>Franklin</t>
  </si>
  <si>
    <t>01061</t>
  </si>
  <si>
    <t>061</t>
  </si>
  <si>
    <t>Geneva</t>
  </si>
  <si>
    <t>01063</t>
  </si>
  <si>
    <t>063</t>
  </si>
  <si>
    <t>Greene</t>
  </si>
  <si>
    <t>01065</t>
  </si>
  <si>
    <t>065</t>
  </si>
  <si>
    <t>Hale</t>
  </si>
  <si>
    <t>01067</t>
  </si>
  <si>
    <t>067</t>
  </si>
  <si>
    <t>Henry</t>
  </si>
  <si>
    <t>01069</t>
  </si>
  <si>
    <t>069</t>
  </si>
  <si>
    <t>Houston</t>
  </si>
  <si>
    <t>01071</t>
  </si>
  <si>
    <t>071</t>
  </si>
  <si>
    <t>Jackson</t>
  </si>
  <si>
    <t>01073</t>
  </si>
  <si>
    <t>073</t>
  </si>
  <si>
    <t>Jefferson</t>
  </si>
  <si>
    <t>01075</t>
  </si>
  <si>
    <t>075</t>
  </si>
  <si>
    <t>Lamar</t>
  </si>
  <si>
    <t>01077</t>
  </si>
  <si>
    <t>077</t>
  </si>
  <si>
    <t>Lauderdale</t>
  </si>
  <si>
    <t>01079</t>
  </si>
  <si>
    <t>079</t>
  </si>
  <si>
    <t>Lawrence</t>
  </si>
  <si>
    <t>01081</t>
  </si>
  <si>
    <t>081</t>
  </si>
  <si>
    <t>Lee</t>
  </si>
  <si>
    <t>01083</t>
  </si>
  <si>
    <t>083</t>
  </si>
  <si>
    <t>Limestone</t>
  </si>
  <si>
    <t>01085</t>
  </si>
  <si>
    <t>085</t>
  </si>
  <si>
    <t>Lowndes</t>
  </si>
  <si>
    <t>01087</t>
  </si>
  <si>
    <t>087</t>
  </si>
  <si>
    <t>Macon</t>
  </si>
  <si>
    <t>01089</t>
  </si>
  <si>
    <t>089</t>
  </si>
  <si>
    <t>Madison</t>
  </si>
  <si>
    <t>01091</t>
  </si>
  <si>
    <t>091</t>
  </si>
  <si>
    <t>Marengo</t>
  </si>
  <si>
    <t>01093</t>
  </si>
  <si>
    <t>093</t>
  </si>
  <si>
    <t>Marion</t>
  </si>
  <si>
    <t>01095</t>
  </si>
  <si>
    <t>095</t>
  </si>
  <si>
    <t>Marshall</t>
  </si>
  <si>
    <t>01097</t>
  </si>
  <si>
    <t>097</t>
  </si>
  <si>
    <t>Mobile</t>
  </si>
  <si>
    <t>01099</t>
  </si>
  <si>
    <t>099</t>
  </si>
  <si>
    <t>Monroe</t>
  </si>
  <si>
    <t>01101</t>
  </si>
  <si>
    <t>101</t>
  </si>
  <si>
    <t>Montgomery</t>
  </si>
  <si>
    <t>01103</t>
  </si>
  <si>
    <t>103</t>
  </si>
  <si>
    <t>Morgan</t>
  </si>
  <si>
    <t>01105</t>
  </si>
  <si>
    <t>105</t>
  </si>
  <si>
    <t>Perry</t>
  </si>
  <si>
    <t>01107</t>
  </si>
  <si>
    <t>107</t>
  </si>
  <si>
    <t>Pickens</t>
  </si>
  <si>
    <t>01109</t>
  </si>
  <si>
    <t>109</t>
  </si>
  <si>
    <t>Pike</t>
  </si>
  <si>
    <t>01111</t>
  </si>
  <si>
    <t>111</t>
  </si>
  <si>
    <t>Randolph</t>
  </si>
  <si>
    <t>01113</t>
  </si>
  <si>
    <t>113</t>
  </si>
  <si>
    <t>Russell</t>
  </si>
  <si>
    <t>01115</t>
  </si>
  <si>
    <t>115</t>
  </si>
  <si>
    <t>St. Clair</t>
  </si>
  <si>
    <t>01117</t>
  </si>
  <si>
    <t>117</t>
  </si>
  <si>
    <t>Shelby</t>
  </si>
  <si>
    <t>01119</t>
  </si>
  <si>
    <t>119</t>
  </si>
  <si>
    <t>Sumter</t>
  </si>
  <si>
    <t>01121</t>
  </si>
  <si>
    <t>121</t>
  </si>
  <si>
    <t>Talladega</t>
  </si>
  <si>
    <t>01123</t>
  </si>
  <si>
    <t>123</t>
  </si>
  <si>
    <t>Tallapoosa</t>
  </si>
  <si>
    <t>01125</t>
  </si>
  <si>
    <t>125</t>
  </si>
  <si>
    <t>Tuscaloosa</t>
  </si>
  <si>
    <t>01127</t>
  </si>
  <si>
    <t>127</t>
  </si>
  <si>
    <t>Walker</t>
  </si>
  <si>
    <t>01129</t>
  </si>
  <si>
    <t>129</t>
  </si>
  <si>
    <t>Washington</t>
  </si>
  <si>
    <t>01131</t>
  </si>
  <si>
    <t>131</t>
  </si>
  <si>
    <t>Wilcox</t>
  </si>
  <si>
    <t>01133</t>
  </si>
  <si>
    <t>133</t>
  </si>
  <si>
    <t>Winston</t>
  </si>
  <si>
    <t>02013</t>
  </si>
  <si>
    <t>02</t>
  </si>
  <si>
    <t>Aleutians East</t>
  </si>
  <si>
    <t>Borough</t>
  </si>
  <si>
    <t>AK</t>
  </si>
  <si>
    <t>41021</t>
  </si>
  <si>
    <t>Gilliam</t>
  </si>
  <si>
    <t>41023</t>
  </si>
  <si>
    <t>41025</t>
  </si>
  <si>
    <t>Harney</t>
  </si>
  <si>
    <t>41027</t>
  </si>
  <si>
    <t>Hood River</t>
  </si>
  <si>
    <t>41029</t>
  </si>
  <si>
    <t>41031</t>
  </si>
  <si>
    <t>41033</t>
  </si>
  <si>
    <t>Josephine</t>
  </si>
  <si>
    <t>41035</t>
  </si>
  <si>
    <t>Klamath</t>
  </si>
  <si>
    <t>41037</t>
  </si>
  <si>
    <t>41039</t>
  </si>
  <si>
    <t>41041</t>
  </si>
  <si>
    <t>41043</t>
  </si>
  <si>
    <t>41045</t>
  </si>
  <si>
    <t>Malheur</t>
  </si>
  <si>
    <t>41047</t>
  </si>
  <si>
    <t>41049</t>
  </si>
  <si>
    <t>41051</t>
  </si>
  <si>
    <t>Multnomah</t>
  </si>
  <si>
    <t>41053</t>
  </si>
  <si>
    <t>41055</t>
  </si>
  <si>
    <t>41057</t>
  </si>
  <si>
    <t>Tillamook</t>
  </si>
  <si>
    <t>41059</t>
  </si>
  <si>
    <t>Umatilla</t>
  </si>
  <si>
    <t>41061</t>
  </si>
  <si>
    <t>41063</t>
  </si>
  <si>
    <t>Wallowa</t>
  </si>
  <si>
    <t>41065</t>
  </si>
  <si>
    <t>Wasco</t>
  </si>
  <si>
    <t>41067</t>
  </si>
  <si>
    <t>41069</t>
  </si>
  <si>
    <t>41071</t>
  </si>
  <si>
    <t>Yamhill</t>
  </si>
  <si>
    <t>42001</t>
  </si>
  <si>
    <t>42</t>
  </si>
  <si>
    <t>PA</t>
  </si>
  <si>
    <t>42003</t>
  </si>
  <si>
    <t>Allegheny</t>
  </si>
  <si>
    <t>42005</t>
  </si>
  <si>
    <t>Armstrong</t>
  </si>
  <si>
    <t>42007</t>
  </si>
  <si>
    <t>42009</t>
  </si>
  <si>
    <t>Bedford</t>
  </si>
  <si>
    <t>42011</t>
  </si>
  <si>
    <t>Berks</t>
  </si>
  <si>
    <t>42013</t>
  </si>
  <si>
    <t>Blair</t>
  </si>
  <si>
    <t>42015</t>
  </si>
  <si>
    <t>42017</t>
  </si>
  <si>
    <t>Bucks</t>
  </si>
  <si>
    <t>42019</t>
  </si>
  <si>
    <t>42021</t>
  </si>
  <si>
    <t>Cambria</t>
  </si>
  <si>
    <t>42023</t>
  </si>
  <si>
    <t>42025</t>
  </si>
  <si>
    <t>42027</t>
  </si>
  <si>
    <t>Centre</t>
  </si>
  <si>
    <t>42029</t>
  </si>
  <si>
    <t>Chester</t>
  </si>
  <si>
    <t>42031</t>
  </si>
  <si>
    <t>Clarion</t>
  </si>
  <si>
    <t>42033</t>
  </si>
  <si>
    <t>Clearfield</t>
  </si>
  <si>
    <t>42035</t>
  </si>
  <si>
    <t>42037</t>
  </si>
  <si>
    <t>42039</t>
  </si>
  <si>
    <t>42041</t>
  </si>
  <si>
    <t>42043</t>
  </si>
  <si>
    <t>Dauphin</t>
  </si>
  <si>
    <t>42045</t>
  </si>
  <si>
    <t>42047</t>
  </si>
  <si>
    <t>42049</t>
  </si>
  <si>
    <t>42051</t>
  </si>
  <si>
    <t>42053</t>
  </si>
  <si>
    <t>Forest</t>
  </si>
  <si>
    <t>42055</t>
  </si>
  <si>
    <t>42057</t>
  </si>
  <si>
    <t>42059</t>
  </si>
  <si>
    <t>42061</t>
  </si>
  <si>
    <t>Huntingdon</t>
  </si>
  <si>
    <t>42063</t>
  </si>
  <si>
    <t>Indiana</t>
  </si>
  <si>
    <t>42065</t>
  </si>
  <si>
    <t>42067</t>
  </si>
  <si>
    <t>Juniata</t>
  </si>
  <si>
    <t>42069</t>
  </si>
  <si>
    <t>Lackawanna</t>
  </si>
  <si>
    <t>42071</t>
  </si>
  <si>
    <t>42073</t>
  </si>
  <si>
    <t>42075</t>
  </si>
  <si>
    <t>Lebanon</t>
  </si>
  <si>
    <t>42077</t>
  </si>
  <si>
    <t>Lehigh</t>
  </si>
  <si>
    <t>42079</t>
  </si>
  <si>
    <t>Luzerne</t>
  </si>
  <si>
    <t>42081</t>
  </si>
  <si>
    <t>Lycoming</t>
  </si>
  <si>
    <t>42083</t>
  </si>
  <si>
    <t>McKean</t>
  </si>
  <si>
    <t>42085</t>
  </si>
  <si>
    <t>42087</t>
  </si>
  <si>
    <t>Mifflin</t>
  </si>
  <si>
    <t>42089</t>
  </si>
  <si>
    <t>42091</t>
  </si>
  <si>
    <t>42093</t>
  </si>
  <si>
    <t>Montour</t>
  </si>
  <si>
    <t>42095</t>
  </si>
  <si>
    <t>42097</t>
  </si>
  <si>
    <t>Northumberland</t>
  </si>
  <si>
    <t>42099</t>
  </si>
  <si>
    <t>42101</t>
  </si>
  <si>
    <t>Philadelphia</t>
  </si>
  <si>
    <t>42103</t>
  </si>
  <si>
    <t>42105</t>
  </si>
  <si>
    <t>Potter</t>
  </si>
  <si>
    <t>42107</t>
  </si>
  <si>
    <t>Schuylkill</t>
  </si>
  <si>
    <t>42109</t>
  </si>
  <si>
    <t>Snyder</t>
  </si>
  <si>
    <t>42111</t>
  </si>
  <si>
    <t>42113</t>
  </si>
  <si>
    <t>42115</t>
  </si>
  <si>
    <t>Susquehanna</t>
  </si>
  <si>
    <t>42117</t>
  </si>
  <si>
    <t>42119</t>
  </si>
  <si>
    <t>42121</t>
  </si>
  <si>
    <t>Venango</t>
  </si>
  <si>
    <t>42123</t>
  </si>
  <si>
    <t>42125</t>
  </si>
  <si>
    <t>42127</t>
  </si>
  <si>
    <t>42129</t>
  </si>
  <si>
    <t>Westmoreland</t>
  </si>
  <si>
    <t>42131</t>
  </si>
  <si>
    <t>42133</t>
  </si>
  <si>
    <t>44001</t>
  </si>
  <si>
    <t>44</t>
  </si>
  <si>
    <t>RI</t>
  </si>
  <si>
    <t>44003</t>
  </si>
  <si>
    <t>44005</t>
  </si>
  <si>
    <t>Newport</t>
  </si>
  <si>
    <t>44007</t>
  </si>
  <si>
    <t>Providence</t>
  </si>
  <si>
    <t>44009</t>
  </si>
  <si>
    <t>45001</t>
  </si>
  <si>
    <t>45</t>
  </si>
  <si>
    <t>Abbeville</t>
  </si>
  <si>
    <t>SC</t>
  </si>
  <si>
    <t>45003</t>
  </si>
  <si>
    <t>Aiken</t>
  </si>
  <si>
    <t>45005</t>
  </si>
  <si>
    <t>Allendale</t>
  </si>
  <si>
    <t>45007</t>
  </si>
  <si>
    <t>45009</t>
  </si>
  <si>
    <t>Bamberg</t>
  </si>
  <si>
    <t>45011</t>
  </si>
  <si>
    <t>Barnwell</t>
  </si>
  <si>
    <t>45013</t>
  </si>
  <si>
    <t>45015</t>
  </si>
  <si>
    <t>Berkeley</t>
  </si>
  <si>
    <t>45017</t>
  </si>
  <si>
    <t>45019</t>
  </si>
  <si>
    <t>Charleston</t>
  </si>
  <si>
    <t>45021</t>
  </si>
  <si>
    <t>45023</t>
  </si>
  <si>
    <t>45025</t>
  </si>
  <si>
    <t>Chesterfield</t>
  </si>
  <si>
    <t>45027</t>
  </si>
  <si>
    <t>Clarendon</t>
  </si>
  <si>
    <t>45029</t>
  </si>
  <si>
    <t>Colleton</t>
  </si>
  <si>
    <t>45031</t>
  </si>
  <si>
    <t>Darlington</t>
  </si>
  <si>
    <t>45033</t>
  </si>
  <si>
    <t>Dillon</t>
  </si>
  <si>
    <t>45035</t>
  </si>
  <si>
    <t>45037</t>
  </si>
  <si>
    <t>Edgefield</t>
  </si>
  <si>
    <t>45039</t>
  </si>
  <si>
    <t>45041</t>
  </si>
  <si>
    <t>Florence</t>
  </si>
  <si>
    <t>45043</t>
  </si>
  <si>
    <t>Georgetown</t>
  </si>
  <si>
    <t>45045</t>
  </si>
  <si>
    <t>Greenville</t>
  </si>
  <si>
    <t>45047</t>
  </si>
  <si>
    <t>45049</t>
  </si>
  <si>
    <t>Hampton</t>
  </si>
  <si>
    <t>45051</t>
  </si>
  <si>
    <t>Horry</t>
  </si>
  <si>
    <t>45053</t>
  </si>
  <si>
    <t>45055</t>
  </si>
  <si>
    <t>Kershaw</t>
  </si>
  <si>
    <t>45057</t>
  </si>
  <si>
    <t>45059</t>
  </si>
  <si>
    <t>45061</t>
  </si>
  <si>
    <t>45063</t>
  </si>
  <si>
    <t>Lexington</t>
  </si>
  <si>
    <t>45065</t>
  </si>
  <si>
    <t>McCormick</t>
  </si>
  <si>
    <t>45067</t>
  </si>
  <si>
    <t>45069</t>
  </si>
  <si>
    <t>Marlboro</t>
  </si>
  <si>
    <t>45071</t>
  </si>
  <si>
    <t>Newberry</t>
  </si>
  <si>
    <t>45073</t>
  </si>
  <si>
    <t>45075</t>
  </si>
  <si>
    <t>Orangeburg</t>
  </si>
  <si>
    <t>45077</t>
  </si>
  <si>
    <t>45079</t>
  </si>
  <si>
    <t>45081</t>
  </si>
  <si>
    <t>Saluda</t>
  </si>
  <si>
    <t>45083</t>
  </si>
  <si>
    <t>Spartanburg</t>
  </si>
  <si>
    <t>45085</t>
  </si>
  <si>
    <t>45087</t>
  </si>
  <si>
    <t>45089</t>
  </si>
  <si>
    <t>Williamsburg</t>
  </si>
  <si>
    <t>45091</t>
  </si>
  <si>
    <t>46003</t>
  </si>
  <si>
    <t>46</t>
  </si>
  <si>
    <t>Aurora</t>
  </si>
  <si>
    <t>SD</t>
  </si>
  <si>
    <t>46005</t>
  </si>
  <si>
    <t>Beadle</t>
  </si>
  <si>
    <t>46007</t>
  </si>
  <si>
    <t>Bennett</t>
  </si>
  <si>
    <t>46009</t>
  </si>
  <si>
    <t>Bon Homme</t>
  </si>
  <si>
    <t>46011</t>
  </si>
  <si>
    <t>Brookings</t>
  </si>
  <si>
    <t>46013</t>
  </si>
  <si>
    <t>46015</t>
  </si>
  <si>
    <t>Brule</t>
  </si>
  <si>
    <t>46017</t>
  </si>
  <si>
    <t>46019</t>
  </si>
  <si>
    <t>46021</t>
  </si>
  <si>
    <t>46023</t>
  </si>
  <si>
    <t>Charles Mix</t>
  </si>
  <si>
    <t>46025</t>
  </si>
  <si>
    <t>46027</t>
  </si>
  <si>
    <t>46029</t>
  </si>
  <si>
    <t>Codington</t>
  </si>
  <si>
    <t>46031</t>
  </si>
  <si>
    <t>Corson</t>
  </si>
  <si>
    <t>46033</t>
  </si>
  <si>
    <t>46035</t>
  </si>
  <si>
    <t>Davison</t>
  </si>
  <si>
    <t>46037</t>
  </si>
  <si>
    <t>Day</t>
  </si>
  <si>
    <t>46039</t>
  </si>
  <si>
    <t>46041</t>
  </si>
  <si>
    <t>46043</t>
  </si>
  <si>
    <t>46045</t>
  </si>
  <si>
    <t>Edmunds</t>
  </si>
  <si>
    <t>46047</t>
  </si>
  <si>
    <t>Fall River</t>
  </si>
  <si>
    <t>46049</t>
  </si>
  <si>
    <t>Faulk</t>
  </si>
  <si>
    <t>46051</t>
  </si>
  <si>
    <t>46053</t>
  </si>
  <si>
    <t>Gregory</t>
  </si>
  <si>
    <t>46055</t>
  </si>
  <si>
    <t>Haakon</t>
  </si>
  <si>
    <t>46057</t>
  </si>
  <si>
    <t>Hamlin</t>
  </si>
  <si>
    <t>46059</t>
  </si>
  <si>
    <t>Hand</t>
  </si>
  <si>
    <t>46061</t>
  </si>
  <si>
    <t>Hanson</t>
  </si>
  <si>
    <t>46063</t>
  </si>
  <si>
    <t>46065</t>
  </si>
  <si>
    <t>46067</t>
  </si>
  <si>
    <t>Hutchinson</t>
  </si>
  <si>
    <t>46069</t>
  </si>
  <si>
    <t>46071</t>
  </si>
  <si>
    <t>46073</t>
  </si>
  <si>
    <t>Jerauld</t>
  </si>
  <si>
    <t>46075</t>
  </si>
  <si>
    <t>46077</t>
  </si>
  <si>
    <t>Kingsbury</t>
  </si>
  <si>
    <t>46079</t>
  </si>
  <si>
    <t>46081</t>
  </si>
  <si>
    <t>46083</t>
  </si>
  <si>
    <t>46085</t>
  </si>
  <si>
    <t>Lyman</t>
  </si>
  <si>
    <t>46087</t>
  </si>
  <si>
    <t>McCook</t>
  </si>
  <si>
    <t>46089</t>
  </si>
  <si>
    <t>46091</t>
  </si>
  <si>
    <t>46093</t>
  </si>
  <si>
    <t>46095</t>
  </si>
  <si>
    <t>Mellette</t>
  </si>
  <si>
    <t>46097</t>
  </si>
  <si>
    <t>Miner</t>
  </si>
  <si>
    <t>46099</t>
  </si>
  <si>
    <t>Minnehaha</t>
  </si>
  <si>
    <t>46101</t>
  </si>
  <si>
    <t>Moody</t>
  </si>
  <si>
    <t>46103</t>
  </si>
  <si>
    <t>46105</t>
  </si>
  <si>
    <t>46107</t>
  </si>
  <si>
    <t>46109</t>
  </si>
  <si>
    <t>Roberts</t>
  </si>
  <si>
    <t>46111</t>
  </si>
  <si>
    <t>Sanborn</t>
  </si>
  <si>
    <t>46113</t>
  </si>
  <si>
    <t>46115</t>
  </si>
  <si>
    <t>Spink</t>
  </si>
  <si>
    <t>46117</t>
  </si>
  <si>
    <t>Stanley</t>
  </si>
  <si>
    <t>46119</t>
  </si>
  <si>
    <t>Sully</t>
  </si>
  <si>
    <t>46121</t>
  </si>
  <si>
    <t>46123</t>
  </si>
  <si>
    <t>Tripp</t>
  </si>
  <si>
    <t>46125</t>
  </si>
  <si>
    <t>46127</t>
  </si>
  <si>
    <t>46129</t>
  </si>
  <si>
    <t>Walworth</t>
  </si>
  <si>
    <t>46135</t>
  </si>
  <si>
    <t>Yankton</t>
  </si>
  <si>
    <t>46137</t>
  </si>
  <si>
    <t>Ziebach</t>
  </si>
  <si>
    <t>47001</t>
  </si>
  <si>
    <t>47</t>
  </si>
  <si>
    <t>TN</t>
  </si>
  <si>
    <t>47003</t>
  </si>
  <si>
    <t>47005</t>
  </si>
  <si>
    <t>47007</t>
  </si>
  <si>
    <t>Bledsoe</t>
  </si>
  <si>
    <t>47009</t>
  </si>
  <si>
    <t>47011</t>
  </si>
  <si>
    <t>47013</t>
  </si>
  <si>
    <t>47015</t>
  </si>
  <si>
    <t>Cannon</t>
  </si>
  <si>
    <t>47017</t>
  </si>
  <si>
    <t>47019</t>
  </si>
  <si>
    <t>47021</t>
  </si>
  <si>
    <t>Cheatham</t>
  </si>
  <si>
    <t>47023</t>
  </si>
  <si>
    <t>47025</t>
  </si>
  <si>
    <t>47027</t>
  </si>
  <si>
    <t>47029</t>
  </si>
  <si>
    <t>Cocke</t>
  </si>
  <si>
    <t>47031</t>
  </si>
  <si>
    <t>47033</t>
  </si>
  <si>
    <t>Crockett</t>
  </si>
  <si>
    <t>47035</t>
  </si>
  <si>
    <t>47037</t>
  </si>
  <si>
    <t>47039</t>
  </si>
  <si>
    <t>47041</t>
  </si>
  <si>
    <t>47043</t>
  </si>
  <si>
    <t>Dickson</t>
  </si>
  <si>
    <t>47045</t>
  </si>
  <si>
    <t>Dyer</t>
  </si>
  <si>
    <t>47047</t>
  </si>
  <si>
    <t>47049</t>
  </si>
  <si>
    <t>Fentress</t>
  </si>
  <si>
    <t>47051</t>
  </si>
  <si>
    <t>47053</t>
  </si>
  <si>
    <t>47055</t>
  </si>
  <si>
    <t>Giles</t>
  </si>
  <si>
    <t>47057</t>
  </si>
  <si>
    <t>Grainger</t>
  </si>
  <si>
    <t>47059</t>
  </si>
  <si>
    <t>47061</t>
  </si>
  <si>
    <t>47063</t>
  </si>
  <si>
    <t>Hamblen</t>
  </si>
  <si>
    <t>47065</t>
  </si>
  <si>
    <t>47067</t>
  </si>
  <si>
    <t>47069</t>
  </si>
  <si>
    <t>Hardeman</t>
  </si>
  <si>
    <t>47071</t>
  </si>
  <si>
    <t>47073</t>
  </si>
  <si>
    <t>Hawkins</t>
  </si>
  <si>
    <t>47075</t>
  </si>
  <si>
    <t>47077</t>
  </si>
  <si>
    <t>47079</t>
  </si>
  <si>
    <t>47081</t>
  </si>
  <si>
    <t>47083</t>
  </si>
  <si>
    <t>47085</t>
  </si>
  <si>
    <t>47087</t>
  </si>
  <si>
    <t>47089</t>
  </si>
  <si>
    <t>47091</t>
  </si>
  <si>
    <t>47093</t>
  </si>
  <si>
    <t>47095</t>
  </si>
  <si>
    <t>47097</t>
  </si>
  <si>
    <t>47099</t>
  </si>
  <si>
    <t>47101</t>
  </si>
  <si>
    <t>47103</t>
  </si>
  <si>
    <t>47105</t>
  </si>
  <si>
    <t>Loudon</t>
  </si>
  <si>
    <t>47107</t>
  </si>
  <si>
    <t>McMinn</t>
  </si>
  <si>
    <t>47109</t>
  </si>
  <si>
    <t>McNairy</t>
  </si>
  <si>
    <t>47111</t>
  </si>
  <si>
    <t>47113</t>
  </si>
  <si>
    <t>47115</t>
  </si>
  <si>
    <t>47117</t>
  </si>
  <si>
    <t>47119</t>
  </si>
  <si>
    <t>Maury</t>
  </si>
  <si>
    <t>47121</t>
  </si>
  <si>
    <t>47123</t>
  </si>
  <si>
    <t>47125</t>
  </si>
  <si>
    <t>47127</t>
  </si>
  <si>
    <t>47129</t>
  </si>
  <si>
    <t>47131</t>
  </si>
  <si>
    <t>Obion</t>
  </si>
  <si>
    <t>47133</t>
  </si>
  <si>
    <t>Overton</t>
  </si>
  <si>
    <t>47135</t>
  </si>
  <si>
    <t>47137</t>
  </si>
  <si>
    <t>Pickett</t>
  </si>
  <si>
    <t>47139</t>
  </si>
  <si>
    <t>47141</t>
  </si>
  <si>
    <t>47143</t>
  </si>
  <si>
    <t>Rhea</t>
  </si>
  <si>
    <t>47145</t>
  </si>
  <si>
    <t>Roane</t>
  </si>
  <si>
    <t>47147</t>
  </si>
  <si>
    <t>47149</t>
  </si>
  <si>
    <t>47151</t>
  </si>
  <si>
    <t>47153</t>
  </si>
  <si>
    <t>Sequatchie</t>
  </si>
  <si>
    <t>47155</t>
  </si>
  <si>
    <t>47157</t>
  </si>
  <si>
    <t>47159</t>
  </si>
  <si>
    <t>47161</t>
  </si>
  <si>
    <t>47163</t>
  </si>
  <si>
    <t>47165</t>
  </si>
  <si>
    <t>47167</t>
  </si>
  <si>
    <t>47169</t>
  </si>
  <si>
    <t>Trousdale</t>
  </si>
  <si>
    <t>47171</t>
  </si>
  <si>
    <t>Unicoi</t>
  </si>
  <si>
    <t>47173</t>
  </si>
  <si>
    <t>47175</t>
  </si>
  <si>
    <t>47177</t>
  </si>
  <si>
    <t>47179</t>
  </si>
  <si>
    <t>47181</t>
  </si>
  <si>
    <t>47183</t>
  </si>
  <si>
    <t>Weakley</t>
  </si>
  <si>
    <t>47185</t>
  </si>
  <si>
    <t>47187</t>
  </si>
  <si>
    <t>47189</t>
  </si>
  <si>
    <t>48001</t>
  </si>
  <si>
    <t>48</t>
  </si>
  <si>
    <t>TX</t>
  </si>
  <si>
    <t>48003</t>
  </si>
  <si>
    <t>Andrews</t>
  </si>
  <si>
    <t>48005</t>
  </si>
  <si>
    <t>Angelina</t>
  </si>
  <si>
    <t>48007</t>
  </si>
  <si>
    <t>Aransas</t>
  </si>
  <si>
    <t>48009</t>
  </si>
  <si>
    <t>Archer</t>
  </si>
  <si>
    <t>48011</t>
  </si>
  <si>
    <t>48013</t>
  </si>
  <si>
    <t>Atascosa</t>
  </si>
  <si>
    <t>48015</t>
  </si>
  <si>
    <t>Austin</t>
  </si>
  <si>
    <t>48017</t>
  </si>
  <si>
    <t>Bailey</t>
  </si>
  <si>
    <t>48019</t>
  </si>
  <si>
    <t>Bandera</t>
  </si>
  <si>
    <t>48021</t>
  </si>
  <si>
    <t>Bastrop</t>
  </si>
  <si>
    <t>48023</t>
  </si>
  <si>
    <t>Baylor</t>
  </si>
  <si>
    <t>48025</t>
  </si>
  <si>
    <t>Bee</t>
  </si>
  <si>
    <t>48027</t>
  </si>
  <si>
    <t>48029</t>
  </si>
  <si>
    <t>Bexar</t>
  </si>
  <si>
    <t>48031</t>
  </si>
  <si>
    <t>Blanco</t>
  </si>
  <si>
    <t>48033</t>
  </si>
  <si>
    <t>Borden</t>
  </si>
  <si>
    <t>48035</t>
  </si>
  <si>
    <t>Bosque</t>
  </si>
  <si>
    <t>48037</t>
  </si>
  <si>
    <t>Bowie</t>
  </si>
  <si>
    <t>48039</t>
  </si>
  <si>
    <t>Brazoria</t>
  </si>
  <si>
    <t>48041</t>
  </si>
  <si>
    <t>Brazos</t>
  </si>
  <si>
    <t>48043</t>
  </si>
  <si>
    <t>Brewster</t>
  </si>
  <si>
    <t>48045</t>
  </si>
  <si>
    <t>Briscoe</t>
  </si>
  <si>
    <t>48047</t>
  </si>
  <si>
    <t>48049</t>
  </si>
  <si>
    <t>48051</t>
  </si>
  <si>
    <t>Burleson</t>
  </si>
  <si>
    <t>48053</t>
  </si>
  <si>
    <t>Burnet</t>
  </si>
  <si>
    <t>48055</t>
  </si>
  <si>
    <t>48057</t>
  </si>
  <si>
    <t>48059</t>
  </si>
  <si>
    <t>Callahan</t>
  </si>
  <si>
    <t>48061</t>
  </si>
  <si>
    <t>48063</t>
  </si>
  <si>
    <t>Camp</t>
  </si>
  <si>
    <t>48065</t>
  </si>
  <si>
    <t>Carson</t>
  </si>
  <si>
    <t>48067</t>
  </si>
  <si>
    <t>48069</t>
  </si>
  <si>
    <t>Castro</t>
  </si>
  <si>
    <t>48071</t>
  </si>
  <si>
    <t>48073</t>
  </si>
  <si>
    <t>48075</t>
  </si>
  <si>
    <t>Childress</t>
  </si>
  <si>
    <t>48077</t>
  </si>
  <si>
    <t>48079</t>
  </si>
  <si>
    <t>Cochran</t>
  </si>
  <si>
    <t>48081</t>
  </si>
  <si>
    <t>Coke</t>
  </si>
  <si>
    <t>48083</t>
  </si>
  <si>
    <t>Coleman</t>
  </si>
  <si>
    <t>48085</t>
  </si>
  <si>
    <t>Collin</t>
  </si>
  <si>
    <t>48087</t>
  </si>
  <si>
    <t>Collingsworth</t>
  </si>
  <si>
    <t>48089</t>
  </si>
  <si>
    <t>Colorado</t>
  </si>
  <si>
    <t>48091</t>
  </si>
  <si>
    <t>Comal</t>
  </si>
  <si>
    <t>48093</t>
  </si>
  <si>
    <t>48095</t>
  </si>
  <si>
    <t>Concho</t>
  </si>
  <si>
    <t>48097</t>
  </si>
  <si>
    <t>Cooke</t>
  </si>
  <si>
    <t>48099</t>
  </si>
  <si>
    <t>Coryell</t>
  </si>
  <si>
    <t>48101</t>
  </si>
  <si>
    <t>Cottle</t>
  </si>
  <si>
    <t>48103</t>
  </si>
  <si>
    <t>Crane</t>
  </si>
  <si>
    <t>48105</t>
  </si>
  <si>
    <t>48107</t>
  </si>
  <si>
    <t>Crosby</t>
  </si>
  <si>
    <t>48109</t>
  </si>
  <si>
    <t>Culberson</t>
  </si>
  <si>
    <t>48111</t>
  </si>
  <si>
    <t>Dallam</t>
  </si>
  <si>
    <t>48113</t>
  </si>
  <si>
    <t>48115</t>
  </si>
  <si>
    <t>48117</t>
  </si>
  <si>
    <t>Deaf Smith</t>
  </si>
  <si>
    <t>48119</t>
  </si>
  <si>
    <t>48121</t>
  </si>
  <si>
    <t>Denton</t>
  </si>
  <si>
    <t>48123</t>
  </si>
  <si>
    <t>DeWitt</t>
  </si>
  <si>
    <t>48125</t>
  </si>
  <si>
    <t>Dickens</t>
  </si>
  <si>
    <t>48127</t>
  </si>
  <si>
    <t>Dimmit</t>
  </si>
  <si>
    <t>48129</t>
  </si>
  <si>
    <t>Donley</t>
  </si>
  <si>
    <t>48131</t>
  </si>
  <si>
    <t>48133</t>
  </si>
  <si>
    <t>Eastland</t>
  </si>
  <si>
    <t>48135</t>
  </si>
  <si>
    <t>Ector</t>
  </si>
  <si>
    <t>48137</t>
  </si>
  <si>
    <t>48139</t>
  </si>
  <si>
    <t>48141</t>
  </si>
  <si>
    <t>48143</t>
  </si>
  <si>
    <t>Erath</t>
  </si>
  <si>
    <t>48145</t>
  </si>
  <si>
    <t>Falls</t>
  </si>
  <si>
    <t>48147</t>
  </si>
  <si>
    <t>48149</t>
  </si>
  <si>
    <t>48151</t>
  </si>
  <si>
    <t>Fisher</t>
  </si>
  <si>
    <t>48153</t>
  </si>
  <si>
    <t>48155</t>
  </si>
  <si>
    <t>Foard</t>
  </si>
  <si>
    <t>48157</t>
  </si>
  <si>
    <t>Fort Bend</t>
  </si>
  <si>
    <t>48159</t>
  </si>
  <si>
    <t>48161</t>
  </si>
  <si>
    <t>Freestone</t>
  </si>
  <si>
    <t>48163</t>
  </si>
  <si>
    <t>Frio</t>
  </si>
  <si>
    <t>48165</t>
  </si>
  <si>
    <t>Gaines</t>
  </si>
  <si>
    <t>48167</t>
  </si>
  <si>
    <t>Galveston</t>
  </si>
  <si>
    <t>48169</t>
  </si>
  <si>
    <t>Garza</t>
  </si>
  <si>
    <t>48171</t>
  </si>
  <si>
    <t>Gillespie</t>
  </si>
  <si>
    <t>48173</t>
  </si>
  <si>
    <t>Glasscock</t>
  </si>
  <si>
    <t>48175</t>
  </si>
  <si>
    <t>Goliad</t>
  </si>
  <si>
    <t>48177</t>
  </si>
  <si>
    <t>Gonzales</t>
  </si>
  <si>
    <t>48179</t>
  </si>
  <si>
    <t>48181</t>
  </si>
  <si>
    <t>48183</t>
  </si>
  <si>
    <t>Gregg</t>
  </si>
  <si>
    <t>48185</t>
  </si>
  <si>
    <t>Grimes</t>
  </si>
  <si>
    <t>48187</t>
  </si>
  <si>
    <t>48189</t>
  </si>
  <si>
    <t>48191</t>
  </si>
  <si>
    <t>48193</t>
  </si>
  <si>
    <t>48195</t>
  </si>
  <si>
    <t>Hansford</t>
  </si>
  <si>
    <t>48197</t>
  </si>
  <si>
    <t>48199</t>
  </si>
  <si>
    <t>48201</t>
  </si>
  <si>
    <t>48203</t>
  </si>
  <si>
    <t>48205</t>
  </si>
  <si>
    <t>Hartley</t>
  </si>
  <si>
    <t>48207</t>
  </si>
  <si>
    <t>48209</t>
  </si>
  <si>
    <t>Hays</t>
  </si>
  <si>
    <t>48211</t>
  </si>
  <si>
    <t>Hemphill</t>
  </si>
  <si>
    <t>48213</t>
  </si>
  <si>
    <t>48215</t>
  </si>
  <si>
    <t>48217</t>
  </si>
  <si>
    <t>48219</t>
  </si>
  <si>
    <t>Hockley</t>
  </si>
  <si>
    <t>48221</t>
  </si>
  <si>
    <t>Hood</t>
  </si>
  <si>
    <t>48223</t>
  </si>
  <si>
    <t>48225</t>
  </si>
  <si>
    <t>48227</t>
  </si>
  <si>
    <t>48229</t>
  </si>
  <si>
    <t>Hudspeth</t>
  </si>
  <si>
    <t>48231</t>
  </si>
  <si>
    <t>Hunt</t>
  </si>
  <si>
    <t>48233</t>
  </si>
  <si>
    <t>48235</t>
  </si>
  <si>
    <t>Irion</t>
  </si>
  <si>
    <t>48237</t>
  </si>
  <si>
    <t>Jack</t>
  </si>
  <si>
    <t>48239</t>
  </si>
  <si>
    <t>48241</t>
  </si>
  <si>
    <t>48243</t>
  </si>
  <si>
    <t>48245</t>
  </si>
  <si>
    <t>48247</t>
  </si>
  <si>
    <t>Jim Hogg</t>
  </si>
  <si>
    <t>48249</t>
  </si>
  <si>
    <t>Jim Wells</t>
  </si>
  <si>
    <t>48251</t>
  </si>
  <si>
    <t>48253</t>
  </si>
  <si>
    <t>48255</t>
  </si>
  <si>
    <t>Karnes</t>
  </si>
  <si>
    <t>48257</t>
  </si>
  <si>
    <t>Kaufman</t>
  </si>
  <si>
    <t>48259</t>
  </si>
  <si>
    <t>48261</t>
  </si>
  <si>
    <t>Kenedy</t>
  </si>
  <si>
    <t>48263</t>
  </si>
  <si>
    <t>48265</t>
  </si>
  <si>
    <t>Kerr</t>
  </si>
  <si>
    <t>48267</t>
  </si>
  <si>
    <t>Kimble</t>
  </si>
  <si>
    <t>48269</t>
  </si>
  <si>
    <t>King</t>
  </si>
  <si>
    <t>48271</t>
  </si>
  <si>
    <t>Kinney</t>
  </si>
  <si>
    <t>48273</t>
  </si>
  <si>
    <t>Kleberg</t>
  </si>
  <si>
    <t>48275</t>
  </si>
  <si>
    <t>48277</t>
  </si>
  <si>
    <t>48279</t>
  </si>
  <si>
    <t>Lamb</t>
  </si>
  <si>
    <t>48281</t>
  </si>
  <si>
    <t>Lampasas</t>
  </si>
  <si>
    <t>48283</t>
  </si>
  <si>
    <t>48285</t>
  </si>
  <si>
    <t>Lavaca</t>
  </si>
  <si>
    <t>48287</t>
  </si>
  <si>
    <t>48289</t>
  </si>
  <si>
    <t>48291</t>
  </si>
  <si>
    <t>48293</t>
  </si>
  <si>
    <t>48295</t>
  </si>
  <si>
    <t>Lipscomb</t>
  </si>
  <si>
    <t>48297</t>
  </si>
  <si>
    <t>Live Oak</t>
  </si>
  <si>
    <t>48299</t>
  </si>
  <si>
    <t>Llano</t>
  </si>
  <si>
    <t>48301</t>
  </si>
  <si>
    <t>Loving</t>
  </si>
  <si>
    <t>48303</t>
  </si>
  <si>
    <t>Lubbock</t>
  </si>
  <si>
    <t>48305</t>
  </si>
  <si>
    <t>Lynn</t>
  </si>
  <si>
    <t>48307</t>
  </si>
  <si>
    <t>McCulloch</t>
  </si>
  <si>
    <t>48309</t>
  </si>
  <si>
    <t>McLennan</t>
  </si>
  <si>
    <t>48311</t>
  </si>
  <si>
    <t>McMullen</t>
  </si>
  <si>
    <t>48313</t>
  </si>
  <si>
    <t>48315</t>
  </si>
  <si>
    <t>48317</t>
  </si>
  <si>
    <t>48319</t>
  </si>
  <si>
    <t>48321</t>
  </si>
  <si>
    <t>Matagorda</t>
  </si>
  <si>
    <t>48323</t>
  </si>
  <si>
    <t>323</t>
  </si>
  <si>
    <t>Maverick</t>
  </si>
  <si>
    <t>48325</t>
  </si>
  <si>
    <t>325</t>
  </si>
  <si>
    <t>48327</t>
  </si>
  <si>
    <t>327</t>
  </si>
  <si>
    <t>48329</t>
  </si>
  <si>
    <t>329</t>
  </si>
  <si>
    <t>48331</t>
  </si>
  <si>
    <t>331</t>
  </si>
  <si>
    <t>Milam</t>
  </si>
  <si>
    <t>48333</t>
  </si>
  <si>
    <t>333</t>
  </si>
  <si>
    <t>48335</t>
  </si>
  <si>
    <t>335</t>
  </si>
  <si>
    <t>48337</t>
  </si>
  <si>
    <t>337</t>
  </si>
  <si>
    <t>Montague</t>
  </si>
  <si>
    <t>48339</t>
  </si>
  <si>
    <t>339</t>
  </si>
  <si>
    <t>48341</t>
  </si>
  <si>
    <t>341</t>
  </si>
  <si>
    <t>48343</t>
  </si>
  <si>
    <t>343</t>
  </si>
  <si>
    <t>48345</t>
  </si>
  <si>
    <t>345</t>
  </si>
  <si>
    <t>Motley</t>
  </si>
  <si>
    <t>48347</t>
  </si>
  <si>
    <t>347</t>
  </si>
  <si>
    <t>Nacogdoches</t>
  </si>
  <si>
    <t>48349</t>
  </si>
  <si>
    <t>349</t>
  </si>
  <si>
    <t>Navarro</t>
  </si>
  <si>
    <t>48351</t>
  </si>
  <si>
    <t>351</t>
  </si>
  <si>
    <t>48353</t>
  </si>
  <si>
    <t>353</t>
  </si>
  <si>
    <t>Nolan</t>
  </si>
  <si>
    <t>48355</t>
  </si>
  <si>
    <t>355</t>
  </si>
  <si>
    <t>Nueces</t>
  </si>
  <si>
    <t>48357</t>
  </si>
  <si>
    <t>357</t>
  </si>
  <si>
    <t>Ochiltree</t>
  </si>
  <si>
    <t>48359</t>
  </si>
  <si>
    <t>359</t>
  </si>
  <si>
    <t>48361</t>
  </si>
  <si>
    <t>361</t>
  </si>
  <si>
    <t>48363</t>
  </si>
  <si>
    <t>363</t>
  </si>
  <si>
    <t>Palo Pinto</t>
  </si>
  <si>
    <t>48365</t>
  </si>
  <si>
    <t>365</t>
  </si>
  <si>
    <t>48367</t>
  </si>
  <si>
    <t>367</t>
  </si>
  <si>
    <t>Parker</t>
  </si>
  <si>
    <t>48369</t>
  </si>
  <si>
    <t>369</t>
  </si>
  <si>
    <t>Parmer</t>
  </si>
  <si>
    <t>48371</t>
  </si>
  <si>
    <t>371</t>
  </si>
  <si>
    <t>Pecos</t>
  </si>
  <si>
    <t>48373</t>
  </si>
  <si>
    <t>373</t>
  </si>
  <si>
    <t>48375</t>
  </si>
  <si>
    <t>375</t>
  </si>
  <si>
    <t>48377</t>
  </si>
  <si>
    <t>377</t>
  </si>
  <si>
    <t>Presidio</t>
  </si>
  <si>
    <t>48379</t>
  </si>
  <si>
    <t>379</t>
  </si>
  <si>
    <t>Rains</t>
  </si>
  <si>
    <t>48381</t>
  </si>
  <si>
    <t>381</t>
  </si>
  <si>
    <t>Randall</t>
  </si>
  <si>
    <t>48383</t>
  </si>
  <si>
    <t>383</t>
  </si>
  <si>
    <t>Reagan</t>
  </si>
  <si>
    <t>48385</t>
  </si>
  <si>
    <t>385</t>
  </si>
  <si>
    <t>Real</t>
  </si>
  <si>
    <t>48387</t>
  </si>
  <si>
    <t>387</t>
  </si>
  <si>
    <t>48389</t>
  </si>
  <si>
    <t>389</t>
  </si>
  <si>
    <t>Reeves</t>
  </si>
  <si>
    <t>48391</t>
  </si>
  <si>
    <t>391</t>
  </si>
  <si>
    <t>Refugio</t>
  </si>
  <si>
    <t>48393</t>
  </si>
  <si>
    <t>393</t>
  </si>
  <si>
    <t>48395</t>
  </si>
  <si>
    <t>395</t>
  </si>
  <si>
    <t>48397</t>
  </si>
  <si>
    <t>397</t>
  </si>
  <si>
    <t>Rockwall</t>
  </si>
  <si>
    <t>48399</t>
  </si>
  <si>
    <t>399</t>
  </si>
  <si>
    <t>Runnels</t>
  </si>
  <si>
    <t>48401</t>
  </si>
  <si>
    <t>401</t>
  </si>
  <si>
    <t>Rusk</t>
  </si>
  <si>
    <t>48403</t>
  </si>
  <si>
    <t>403</t>
  </si>
  <si>
    <t>48405</t>
  </si>
  <si>
    <t>405</t>
  </si>
  <si>
    <t>San Augustine</t>
  </si>
  <si>
    <t>48407</t>
  </si>
  <si>
    <t>407</t>
  </si>
  <si>
    <t>San Jacinto</t>
  </si>
  <si>
    <t>48409</t>
  </si>
  <si>
    <t>409</t>
  </si>
  <si>
    <t>San Patricio</t>
  </si>
  <si>
    <t>48411</t>
  </si>
  <si>
    <t>411</t>
  </si>
  <si>
    <t>San Saba</t>
  </si>
  <si>
    <t>48413</t>
  </si>
  <si>
    <t>413</t>
  </si>
  <si>
    <t>Schleicher</t>
  </si>
  <si>
    <t>48415</t>
  </si>
  <si>
    <t>415</t>
  </si>
  <si>
    <t>Scurry</t>
  </si>
  <si>
    <t>48417</t>
  </si>
  <si>
    <t>417</t>
  </si>
  <si>
    <t>Shackelford</t>
  </si>
  <si>
    <t>48419</t>
  </si>
  <si>
    <t>419</t>
  </si>
  <si>
    <t>48421</t>
  </si>
  <si>
    <t>421</t>
  </si>
  <si>
    <t>48423</t>
  </si>
  <si>
    <t>423</t>
  </si>
  <si>
    <t>48425</t>
  </si>
  <si>
    <t>425</t>
  </si>
  <si>
    <t>Somervell</t>
  </si>
  <si>
    <t>48427</t>
  </si>
  <si>
    <t>427</t>
  </si>
  <si>
    <t>Starr</t>
  </si>
  <si>
    <t>48429</t>
  </si>
  <si>
    <t>429</t>
  </si>
  <si>
    <t>48431</t>
  </si>
  <si>
    <t>431</t>
  </si>
  <si>
    <t>Sterling</t>
  </si>
  <si>
    <t>48433</t>
  </si>
  <si>
    <t>433</t>
  </si>
  <si>
    <t>Stonewall</t>
  </si>
  <si>
    <t>48435</t>
  </si>
  <si>
    <t>435</t>
  </si>
  <si>
    <t>Sutton</t>
  </si>
  <si>
    <t>48437</t>
  </si>
  <si>
    <t>437</t>
  </si>
  <si>
    <t>Swisher</t>
  </si>
  <si>
    <t>48439</t>
  </si>
  <si>
    <t>439</t>
  </si>
  <si>
    <t>Tarrant</t>
  </si>
  <si>
    <t>48441</t>
  </si>
  <si>
    <t>441</t>
  </si>
  <si>
    <t>48443</t>
  </si>
  <si>
    <t>443</t>
  </si>
  <si>
    <t>48445</t>
  </si>
  <si>
    <t>445</t>
  </si>
  <si>
    <t>Terry</t>
  </si>
  <si>
    <t>48447</t>
  </si>
  <si>
    <t>447</t>
  </si>
  <si>
    <t>Throckmorton</t>
  </si>
  <si>
    <t>48449</t>
  </si>
  <si>
    <t>449</t>
  </si>
  <si>
    <t>Titus</t>
  </si>
  <si>
    <t>48451</t>
  </si>
  <si>
    <t>451</t>
  </si>
  <si>
    <t>Tom Green</t>
  </si>
  <si>
    <t>48453</t>
  </si>
  <si>
    <t>453</t>
  </si>
  <si>
    <t>Travis</t>
  </si>
  <si>
    <t>48455</t>
  </si>
  <si>
    <t>455</t>
  </si>
  <si>
    <t>48457</t>
  </si>
  <si>
    <t>457</t>
  </si>
  <si>
    <t>Tyler</t>
  </si>
  <si>
    <t>48459</t>
  </si>
  <si>
    <t>459</t>
  </si>
  <si>
    <t>Upshur</t>
  </si>
  <si>
    <t>48461</t>
  </si>
  <si>
    <t>461</t>
  </si>
  <si>
    <t>Upton</t>
  </si>
  <si>
    <t>48463</t>
  </si>
  <si>
    <t>463</t>
  </si>
  <si>
    <t>Uvalde</t>
  </si>
  <si>
    <t>48465</t>
  </si>
  <si>
    <t>465</t>
  </si>
  <si>
    <t>Val Verde</t>
  </si>
  <si>
    <t>48467</t>
  </si>
  <si>
    <t>467</t>
  </si>
  <si>
    <t>Van Zandt</t>
  </si>
  <si>
    <t>48469</t>
  </si>
  <si>
    <t>469</t>
  </si>
  <si>
    <t>Victoria</t>
  </si>
  <si>
    <t>48471</t>
  </si>
  <si>
    <t>471</t>
  </si>
  <si>
    <t>48473</t>
  </si>
  <si>
    <t>473</t>
  </si>
  <si>
    <t>Waller</t>
  </si>
  <si>
    <t>48475</t>
  </si>
  <si>
    <t>475</t>
  </si>
  <si>
    <t>48477</t>
  </si>
  <si>
    <t>477</t>
  </si>
  <si>
    <t>48479</t>
  </si>
  <si>
    <t>479</t>
  </si>
  <si>
    <t>Webb</t>
  </si>
  <si>
    <t>48481</t>
  </si>
  <si>
    <t>481</t>
  </si>
  <si>
    <t>Wharton</t>
  </si>
  <si>
    <t>48483</t>
  </si>
  <si>
    <t>483</t>
  </si>
  <si>
    <t>48485</t>
  </si>
  <si>
    <t>485</t>
  </si>
  <si>
    <t>48487</t>
  </si>
  <si>
    <t>487</t>
  </si>
  <si>
    <t>Wilbarger</t>
  </si>
  <si>
    <t>48489</t>
  </si>
  <si>
    <t>489</t>
  </si>
  <si>
    <t>Willacy</t>
  </si>
  <si>
    <t>48491</t>
  </si>
  <si>
    <t>491</t>
  </si>
  <si>
    <t>48493</t>
  </si>
  <si>
    <t>493</t>
  </si>
  <si>
    <t>48495</t>
  </si>
  <si>
    <t>495</t>
  </si>
  <si>
    <t>Winkler</t>
  </si>
  <si>
    <t>48497</t>
  </si>
  <si>
    <t>497</t>
  </si>
  <si>
    <t>Wise</t>
  </si>
  <si>
    <t>48499</t>
  </si>
  <si>
    <t>499</t>
  </si>
  <si>
    <t>48501</t>
  </si>
  <si>
    <t>501</t>
  </si>
  <si>
    <t>Yoakum</t>
  </si>
  <si>
    <t>48503</t>
  </si>
  <si>
    <t>503</t>
  </si>
  <si>
    <t>Young</t>
  </si>
  <si>
    <t>48505</t>
  </si>
  <si>
    <t>505</t>
  </si>
  <si>
    <t>Zapata</t>
  </si>
  <si>
    <t>48507</t>
  </si>
  <si>
    <t>507</t>
  </si>
  <si>
    <t>Zavala</t>
  </si>
  <si>
    <t>49001</t>
  </si>
  <si>
    <t>49</t>
  </si>
  <si>
    <t>UT</t>
  </si>
  <si>
    <t>49003</t>
  </si>
  <si>
    <t>Box Elder</t>
  </si>
  <si>
    <t>49005</t>
  </si>
  <si>
    <t>Cache</t>
  </si>
  <si>
    <t>49007</t>
  </si>
  <si>
    <t>49009</t>
  </si>
  <si>
    <t>Daggett</t>
  </si>
  <si>
    <t>49011</t>
  </si>
  <si>
    <t>49013</t>
  </si>
  <si>
    <t>Duchesne</t>
  </si>
  <si>
    <t>49015</t>
  </si>
  <si>
    <t>Emery</t>
  </si>
  <si>
    <t>49017</t>
  </si>
  <si>
    <t>49019</t>
  </si>
  <si>
    <t>49021</t>
  </si>
  <si>
    <t>49023</t>
  </si>
  <si>
    <t>Juab</t>
  </si>
  <si>
    <t>49025</t>
  </si>
  <si>
    <t>49027</t>
  </si>
  <si>
    <t>Millard</t>
  </si>
  <si>
    <t>49029</t>
  </si>
  <si>
    <t>49031</t>
  </si>
  <si>
    <t>Piute</t>
  </si>
  <si>
    <t>49033</t>
  </si>
  <si>
    <t>Rich</t>
  </si>
  <si>
    <t>49035</t>
  </si>
  <si>
    <t>Salt Lake</t>
  </si>
  <si>
    <t>49037</t>
  </si>
  <si>
    <t>49039</t>
  </si>
  <si>
    <t>Sanpete</t>
  </si>
  <si>
    <t>49041</t>
  </si>
  <si>
    <t>49043</t>
  </si>
  <si>
    <t>49045</t>
  </si>
  <si>
    <t>Tooele</t>
  </si>
  <si>
    <t>49047</t>
  </si>
  <si>
    <t>Uintah</t>
  </si>
  <si>
    <t>49049</t>
  </si>
  <si>
    <t>Utah</t>
  </si>
  <si>
    <t>49051</t>
  </si>
  <si>
    <t>Wasatch</t>
  </si>
  <si>
    <t>49053</t>
  </si>
  <si>
    <t>49055</t>
  </si>
  <si>
    <t>49057</t>
  </si>
  <si>
    <t>Weber</t>
  </si>
  <si>
    <t>50001</t>
  </si>
  <si>
    <t>50</t>
  </si>
  <si>
    <t>Addison</t>
  </si>
  <si>
    <t>VT</t>
  </si>
  <si>
    <t>50003</t>
  </si>
  <si>
    <t>Bennington</t>
  </si>
  <si>
    <t>50005</t>
  </si>
  <si>
    <t>Caledonia</t>
  </si>
  <si>
    <t>50007</t>
  </si>
  <si>
    <t>Chittenden</t>
  </si>
  <si>
    <t>50009</t>
  </si>
  <si>
    <t>50011</t>
  </si>
  <si>
    <t>50013</t>
  </si>
  <si>
    <t>Grand Isle</t>
  </si>
  <si>
    <t>50015</t>
  </si>
  <si>
    <t>Lamoille</t>
  </si>
  <si>
    <t>50017</t>
  </si>
  <si>
    <t>50019</t>
  </si>
  <si>
    <t>50021</t>
  </si>
  <si>
    <t>Rutland</t>
  </si>
  <si>
    <t>50023</t>
  </si>
  <si>
    <t>50025</t>
  </si>
  <si>
    <t>50027</t>
  </si>
  <si>
    <t>Windsor</t>
  </si>
  <si>
    <t>51001</t>
  </si>
  <si>
    <t>51</t>
  </si>
  <si>
    <t>Accomack</t>
  </si>
  <si>
    <t>VA</t>
  </si>
  <si>
    <t>51003</t>
  </si>
  <si>
    <t>Albemarle</t>
  </si>
  <si>
    <t>51005</t>
  </si>
  <si>
    <t>51007</t>
  </si>
  <si>
    <t>Amelia</t>
  </si>
  <si>
    <t>51009</t>
  </si>
  <si>
    <t>Amherst</t>
  </si>
  <si>
    <t>51011</t>
  </si>
  <si>
    <t>Appomattox</t>
  </si>
  <si>
    <t>51013</t>
  </si>
  <si>
    <t>Arlington</t>
  </si>
  <si>
    <t>51015</t>
  </si>
  <si>
    <t>Augusta</t>
  </si>
  <si>
    <t>51017</t>
  </si>
  <si>
    <t>51019</t>
  </si>
  <si>
    <t>51021</t>
  </si>
  <si>
    <t>Bland</t>
  </si>
  <si>
    <t>51023</t>
  </si>
  <si>
    <t>Botetourt</t>
  </si>
  <si>
    <t>51025</t>
  </si>
  <si>
    <t>51027</t>
  </si>
  <si>
    <t>51029</t>
  </si>
  <si>
    <t>Buckingham</t>
  </si>
  <si>
    <t>51031</t>
  </si>
  <si>
    <t>51033</t>
  </si>
  <si>
    <t>51035</t>
  </si>
  <si>
    <t>51036</t>
  </si>
  <si>
    <t>036</t>
  </si>
  <si>
    <t>Charles City</t>
  </si>
  <si>
    <t>51037</t>
  </si>
  <si>
    <t>51041</t>
  </si>
  <si>
    <t>51043</t>
  </si>
  <si>
    <t>51045</t>
  </si>
  <si>
    <t>51047</t>
  </si>
  <si>
    <t>Culpeper</t>
  </si>
  <si>
    <t>51049</t>
  </si>
  <si>
    <t>51051</t>
  </si>
  <si>
    <t>Dickenson</t>
  </si>
  <si>
    <t>51053</t>
  </si>
  <si>
    <t>Dinwiddie</t>
  </si>
  <si>
    <t>51057</t>
  </si>
  <si>
    <t>51059</t>
  </si>
  <si>
    <t>Fairfax</t>
  </si>
  <si>
    <t>51061</t>
  </si>
  <si>
    <t>Fauquier</t>
  </si>
  <si>
    <t>51063</t>
  </si>
  <si>
    <t>51065</t>
  </si>
  <si>
    <t>Fluvanna</t>
  </si>
  <si>
    <t>51067</t>
  </si>
  <si>
    <t>51069</t>
  </si>
  <si>
    <t>51071</t>
  </si>
  <si>
    <t>51073</t>
  </si>
  <si>
    <t>51075</t>
  </si>
  <si>
    <t>Goochland</t>
  </si>
  <si>
    <t>51077</t>
  </si>
  <si>
    <t>51079</t>
  </si>
  <si>
    <t>51081</t>
  </si>
  <si>
    <t>Greensville</t>
  </si>
  <si>
    <t>51083</t>
  </si>
  <si>
    <t>51085</t>
  </si>
  <si>
    <t>Hanover</t>
  </si>
  <si>
    <t>51087</t>
  </si>
  <si>
    <t>Henrico</t>
  </si>
  <si>
    <t>51089</t>
  </si>
  <si>
    <t>51091</t>
  </si>
  <si>
    <t>51093</t>
  </si>
  <si>
    <t>Isle of Wight</t>
  </si>
  <si>
    <t>51095</t>
  </si>
  <si>
    <t>James City</t>
  </si>
  <si>
    <t>51097</t>
  </si>
  <si>
    <t>King and Queen</t>
  </si>
  <si>
    <t>51099</t>
  </si>
  <si>
    <t>King George</t>
  </si>
  <si>
    <t>51101</t>
  </si>
  <si>
    <t>King William</t>
  </si>
  <si>
    <t>51103</t>
  </si>
  <si>
    <t>51105</t>
  </si>
  <si>
    <t>51107</t>
  </si>
  <si>
    <t>Loudoun</t>
  </si>
  <si>
    <t>51109</t>
  </si>
  <si>
    <t>51111</t>
  </si>
  <si>
    <t>Lunenburg</t>
  </si>
  <si>
    <t>51113</t>
  </si>
  <si>
    <t>51115</t>
  </si>
  <si>
    <t>Mathews</t>
  </si>
  <si>
    <t>51117</t>
  </si>
  <si>
    <t>51119</t>
  </si>
  <si>
    <t>51121</t>
  </si>
  <si>
    <t>51125</t>
  </si>
  <si>
    <t>51127</t>
  </si>
  <si>
    <t>New Kent</t>
  </si>
  <si>
    <t>51131</t>
  </si>
  <si>
    <t>51133</t>
  </si>
  <si>
    <t>51135</t>
  </si>
  <si>
    <t>Nottoway</t>
  </si>
  <si>
    <t>51137</t>
  </si>
  <si>
    <t>51139</t>
  </si>
  <si>
    <t>51141</t>
  </si>
  <si>
    <t>Patrick</t>
  </si>
  <si>
    <t>51143</t>
  </si>
  <si>
    <t>Pittsylvania</t>
  </si>
  <si>
    <t>51145</t>
  </si>
  <si>
    <t>Powhatan</t>
  </si>
  <si>
    <t>51147</t>
  </si>
  <si>
    <t>Prince Edward</t>
  </si>
  <si>
    <t>51149</t>
  </si>
  <si>
    <t>Prince George</t>
  </si>
  <si>
    <t>51153</t>
  </si>
  <si>
    <t>Prince William</t>
  </si>
  <si>
    <t>51155</t>
  </si>
  <si>
    <t>51157</t>
  </si>
  <si>
    <t>Rappahannock</t>
  </si>
  <si>
    <t>51159</t>
  </si>
  <si>
    <t>51161</t>
  </si>
  <si>
    <t>Roanoke</t>
  </si>
  <si>
    <t>51163</t>
  </si>
  <si>
    <t>Rockbridge</t>
  </si>
  <si>
    <t>51165</t>
  </si>
  <si>
    <t>51167</t>
  </si>
  <si>
    <t>51169</t>
  </si>
  <si>
    <t>51171</t>
  </si>
  <si>
    <t>Shenandoah</t>
  </si>
  <si>
    <t>51173</t>
  </si>
  <si>
    <t>Smyth</t>
  </si>
  <si>
    <t>51175</t>
  </si>
  <si>
    <t>Southampton</t>
  </si>
  <si>
    <t>51177</t>
  </si>
  <si>
    <t>Spotsylvania</t>
  </si>
  <si>
    <t>51179</t>
  </si>
  <si>
    <t>51181</t>
  </si>
  <si>
    <t>51183</t>
  </si>
  <si>
    <t>51185</t>
  </si>
  <si>
    <t>51187</t>
  </si>
  <si>
    <t>51191</t>
  </si>
  <si>
    <t>51193</t>
  </si>
  <si>
    <t>51195</t>
  </si>
  <si>
    <t>51197</t>
  </si>
  <si>
    <t>Wythe</t>
  </si>
  <si>
    <t>51199</t>
  </si>
  <si>
    <t>51510</t>
  </si>
  <si>
    <t>Alexandria</t>
  </si>
  <si>
    <t>51520</t>
  </si>
  <si>
    <t>520</t>
  </si>
  <si>
    <t>51530</t>
  </si>
  <si>
    <t>530</t>
  </si>
  <si>
    <t>51540</t>
  </si>
  <si>
    <t>540</t>
  </si>
  <si>
    <t>Charlottesville</t>
  </si>
  <si>
    <t>51550</t>
  </si>
  <si>
    <t>550</t>
  </si>
  <si>
    <t>Chesapeake</t>
  </si>
  <si>
    <t>51570</t>
  </si>
  <si>
    <t>570</t>
  </si>
  <si>
    <t>Colonial Heights</t>
  </si>
  <si>
    <t>51580</t>
  </si>
  <si>
    <t>580</t>
  </si>
  <si>
    <t>51590</t>
  </si>
  <si>
    <t>590</t>
  </si>
  <si>
    <t>Danville</t>
  </si>
  <si>
    <t>51595</t>
  </si>
  <si>
    <t>595</t>
  </si>
  <si>
    <t>Emporia</t>
  </si>
  <si>
    <t>51600</t>
  </si>
  <si>
    <t>600</t>
  </si>
  <si>
    <t>51610</t>
  </si>
  <si>
    <t>610</t>
  </si>
  <si>
    <t>Falls Church</t>
  </si>
  <si>
    <t>51620</t>
  </si>
  <si>
    <t>620</t>
  </si>
  <si>
    <t>51630</t>
  </si>
  <si>
    <t>630</t>
  </si>
  <si>
    <t>Fredericksburg</t>
  </si>
  <si>
    <t>51640</t>
  </si>
  <si>
    <t>640</t>
  </si>
  <si>
    <t>Galax</t>
  </si>
  <si>
    <t>51650</t>
  </si>
  <si>
    <t>650</t>
  </si>
  <si>
    <t>51660</t>
  </si>
  <si>
    <t>660</t>
  </si>
  <si>
    <t>Harrisonburg</t>
  </si>
  <si>
    <t>51670</t>
  </si>
  <si>
    <t>670</t>
  </si>
  <si>
    <t>Hopewell</t>
  </si>
  <si>
    <t>51678</t>
  </si>
  <si>
    <t>678</t>
  </si>
  <si>
    <t>51680</t>
  </si>
  <si>
    <t>680</t>
  </si>
  <si>
    <t>Lynchburg</t>
  </si>
  <si>
    <t>51683</t>
  </si>
  <si>
    <t>683</t>
  </si>
  <si>
    <t>Manassas</t>
  </si>
  <si>
    <t>51685</t>
  </si>
  <si>
    <t>685</t>
  </si>
  <si>
    <t>Manassas Park</t>
  </si>
  <si>
    <t>51690</t>
  </si>
  <si>
    <t>690</t>
  </si>
  <si>
    <t>Martinsville</t>
  </si>
  <si>
    <t>51700</t>
  </si>
  <si>
    <t>700</t>
  </si>
  <si>
    <t>Newport News</t>
  </si>
  <si>
    <t>51710</t>
  </si>
  <si>
    <t>710</t>
  </si>
  <si>
    <t>51720</t>
  </si>
  <si>
    <t>720</t>
  </si>
  <si>
    <t>51730</t>
  </si>
  <si>
    <t>730</t>
  </si>
  <si>
    <t>Petersburg</t>
  </si>
  <si>
    <t>51735</t>
  </si>
  <si>
    <t>Poquoson</t>
  </si>
  <si>
    <t>51740</t>
  </si>
  <si>
    <t>740</t>
  </si>
  <si>
    <t>Portsmouth</t>
  </si>
  <si>
    <t>51750</t>
  </si>
  <si>
    <t>750</t>
  </si>
  <si>
    <t>Radford</t>
  </si>
  <si>
    <t>51760</t>
  </si>
  <si>
    <t>760</t>
  </si>
  <si>
    <t>51770</t>
  </si>
  <si>
    <t>770</t>
  </si>
  <si>
    <t>51775</t>
  </si>
  <si>
    <t>775</t>
  </si>
  <si>
    <t>51790</t>
  </si>
  <si>
    <t>790</t>
  </si>
  <si>
    <t>Staunton</t>
  </si>
  <si>
    <t>51800</t>
  </si>
  <si>
    <t>800</t>
  </si>
  <si>
    <t>51810</t>
  </si>
  <si>
    <t>810</t>
  </si>
  <si>
    <t>Virginia Beach</t>
  </si>
  <si>
    <t>51820</t>
  </si>
  <si>
    <t>820</t>
  </si>
  <si>
    <t>Waynesboro</t>
  </si>
  <si>
    <t>51830</t>
  </si>
  <si>
    <t>830</t>
  </si>
  <si>
    <t>51840</t>
  </si>
  <si>
    <t>Winchester</t>
  </si>
  <si>
    <t>53001</t>
  </si>
  <si>
    <t>53</t>
  </si>
  <si>
    <t>WA</t>
  </si>
  <si>
    <t>53003</t>
  </si>
  <si>
    <t>Asotin</t>
  </si>
  <si>
    <t>53005</t>
  </si>
  <si>
    <t>53007</t>
  </si>
  <si>
    <t>Chelan</t>
  </si>
  <si>
    <t>53009</t>
  </si>
  <si>
    <t>Clallam</t>
  </si>
  <si>
    <t>53011</t>
  </si>
  <si>
    <t>53013</t>
  </si>
  <si>
    <t>53015</t>
  </si>
  <si>
    <t>Cowlitz</t>
  </si>
  <si>
    <t>53017</t>
  </si>
  <si>
    <t>53019</t>
  </si>
  <si>
    <t>Ferry</t>
  </si>
  <si>
    <t>53021</t>
  </si>
  <si>
    <t>53023</t>
  </si>
  <si>
    <t>53025</t>
  </si>
  <si>
    <t>53027</t>
  </si>
  <si>
    <t>Grays Harbor</t>
  </si>
  <si>
    <t>53029</t>
  </si>
  <si>
    <t>Island</t>
  </si>
  <si>
    <t>53031</t>
  </si>
  <si>
    <t>53033</t>
  </si>
  <si>
    <t>53035</t>
  </si>
  <si>
    <t>Kitsap</t>
  </si>
  <si>
    <t>53037</t>
  </si>
  <si>
    <t>Kittitas</t>
  </si>
  <si>
    <t>53039</t>
  </si>
  <si>
    <t>Klickitat</t>
  </si>
  <si>
    <t>53041</t>
  </si>
  <si>
    <t>53043</t>
  </si>
  <si>
    <t>53045</t>
  </si>
  <si>
    <t>53047</t>
  </si>
  <si>
    <t>Okanogan</t>
  </si>
  <si>
    <t>53049</t>
  </si>
  <si>
    <t>Pacific</t>
  </si>
  <si>
    <t>53051</t>
  </si>
  <si>
    <t>Pend Oreille</t>
  </si>
  <si>
    <t>53053</t>
  </si>
  <si>
    <t>53055</t>
  </si>
  <si>
    <t>53057</t>
  </si>
  <si>
    <t>Skagit</t>
  </si>
  <si>
    <t>53059</t>
  </si>
  <si>
    <t>Skamania</t>
  </si>
  <si>
    <t>53061</t>
  </si>
  <si>
    <t>Snohomish</t>
  </si>
  <si>
    <t>53063</t>
  </si>
  <si>
    <t>Spokane</t>
  </si>
  <si>
    <t>53065</t>
  </si>
  <si>
    <t>53067</t>
  </si>
  <si>
    <t>53069</t>
  </si>
  <si>
    <t>Wahkiakum</t>
  </si>
  <si>
    <t>53071</t>
  </si>
  <si>
    <t>Walla Walla</t>
  </si>
  <si>
    <t>53073</t>
  </si>
  <si>
    <t>Whatcom</t>
  </si>
  <si>
    <t>53075</t>
  </si>
  <si>
    <t>Whitman</t>
  </si>
  <si>
    <t>53077</t>
  </si>
  <si>
    <t>Yakima</t>
  </si>
  <si>
    <t>54001</t>
  </si>
  <si>
    <t>54</t>
  </si>
  <si>
    <t>WV</t>
  </si>
  <si>
    <t>54003</t>
  </si>
  <si>
    <t>54005</t>
  </si>
  <si>
    <t>54007</t>
  </si>
  <si>
    <t>Braxton</t>
  </si>
  <si>
    <t>54009</t>
  </si>
  <si>
    <t>Brooke</t>
  </si>
  <si>
    <t>54011</t>
  </si>
  <si>
    <t>Cabell</t>
  </si>
  <si>
    <t>54013</t>
  </si>
  <si>
    <t>54015</t>
  </si>
  <si>
    <t>54017</t>
  </si>
  <si>
    <t>Doddridge</t>
  </si>
  <si>
    <t>54019</t>
  </si>
  <si>
    <t>54021</t>
  </si>
  <si>
    <t>54023</t>
  </si>
  <si>
    <t>54025</t>
  </si>
  <si>
    <t>Greenbrier</t>
  </si>
  <si>
    <t>54027</t>
  </si>
  <si>
    <t>54029</t>
  </si>
  <si>
    <t>54031</t>
  </si>
  <si>
    <t>Hardy</t>
  </si>
  <si>
    <t>54033</t>
  </si>
  <si>
    <t>54035</t>
  </si>
  <si>
    <t>54037</t>
  </si>
  <si>
    <t>54039</t>
  </si>
  <si>
    <t>Kanawha</t>
  </si>
  <si>
    <t>54041</t>
  </si>
  <si>
    <t>54043</t>
  </si>
  <si>
    <t>54045</t>
  </si>
  <si>
    <t>54047</t>
  </si>
  <si>
    <t>54049</t>
  </si>
  <si>
    <t>54051</t>
  </si>
  <si>
    <t>54053</t>
  </si>
  <si>
    <t>54055</t>
  </si>
  <si>
    <t>54057</t>
  </si>
  <si>
    <t>54059</t>
  </si>
  <si>
    <t>Mingo</t>
  </si>
  <si>
    <t>54061</t>
  </si>
  <si>
    <t>Monongalia</t>
  </si>
  <si>
    <t>54063</t>
  </si>
  <si>
    <t>54065</t>
  </si>
  <si>
    <t>54067</t>
  </si>
  <si>
    <t>54069</t>
  </si>
  <si>
    <t>54071</t>
  </si>
  <si>
    <t>54073</t>
  </si>
  <si>
    <t>Pleasants</t>
  </si>
  <si>
    <t>54075</t>
  </si>
  <si>
    <t>54077</t>
  </si>
  <si>
    <t>Preston</t>
  </si>
  <si>
    <t>54079</t>
  </si>
  <si>
    <t>54081</t>
  </si>
  <si>
    <t>Raleigh</t>
  </si>
  <si>
    <t>54083</t>
  </si>
  <si>
    <t>54085</t>
  </si>
  <si>
    <t>Ritchie</t>
  </si>
  <si>
    <t>54087</t>
  </si>
  <si>
    <t>54089</t>
  </si>
  <si>
    <t>Summers</t>
  </si>
  <si>
    <t>54091</t>
  </si>
  <si>
    <t>54093</t>
  </si>
  <si>
    <t>Tucker</t>
  </si>
  <si>
    <t>54095</t>
  </si>
  <si>
    <t>54097</t>
  </si>
  <si>
    <t>54099</t>
  </si>
  <si>
    <t>54101</t>
  </si>
  <si>
    <t>54103</t>
  </si>
  <si>
    <t>Wetzel</t>
  </si>
  <si>
    <t>54105</t>
  </si>
  <si>
    <t>Wirt</t>
  </si>
  <si>
    <t>54107</t>
  </si>
  <si>
    <t>54109</t>
  </si>
  <si>
    <t>55001</t>
  </si>
  <si>
    <t>55</t>
  </si>
  <si>
    <t>WI</t>
  </si>
  <si>
    <t>55003</t>
  </si>
  <si>
    <t>55005</t>
  </si>
  <si>
    <t>Barron</t>
  </si>
  <si>
    <t>55007</t>
  </si>
  <si>
    <t>Bayfield</t>
  </si>
  <si>
    <t>55009</t>
  </si>
  <si>
    <t>55011</t>
  </si>
  <si>
    <t>55013</t>
  </si>
  <si>
    <t>Burnett</t>
  </si>
  <si>
    <t>55015</t>
  </si>
  <si>
    <t>Calumet</t>
  </si>
  <si>
    <t>55017</t>
  </si>
  <si>
    <t>55019</t>
  </si>
  <si>
    <t>55021</t>
  </si>
  <si>
    <t>55023</t>
  </si>
  <si>
    <t>55025</t>
  </si>
  <si>
    <t>Dane</t>
  </si>
  <si>
    <t>55027</t>
  </si>
  <si>
    <t>55029</t>
  </si>
  <si>
    <t>Door</t>
  </si>
  <si>
    <t>55031</t>
  </si>
  <si>
    <t>55033</t>
  </si>
  <si>
    <t>55035</t>
  </si>
  <si>
    <t>Eau Claire</t>
  </si>
  <si>
    <t>55037</t>
  </si>
  <si>
    <t>55039</t>
  </si>
  <si>
    <t>Fond du Lac</t>
  </si>
  <si>
    <t>55041</t>
  </si>
  <si>
    <t>55043</t>
  </si>
  <si>
    <t>55045</t>
  </si>
  <si>
    <t>55047</t>
  </si>
  <si>
    <t>Green Lake</t>
  </si>
  <si>
    <t>55049</t>
  </si>
  <si>
    <t>55051</t>
  </si>
  <si>
    <t>55053</t>
  </si>
  <si>
    <t>55055</t>
  </si>
  <si>
    <t>55057</t>
  </si>
  <si>
    <t>55059</t>
  </si>
  <si>
    <t>Kenosha</t>
  </si>
  <si>
    <t>55061</t>
  </si>
  <si>
    <t>Kewaunee</t>
  </si>
  <si>
    <t>55063</t>
  </si>
  <si>
    <t>La Crosse</t>
  </si>
  <si>
    <t>55065</t>
  </si>
  <si>
    <t>55067</t>
  </si>
  <si>
    <t>Langlade</t>
  </si>
  <si>
    <t>55069</t>
  </si>
  <si>
    <t>55071</t>
  </si>
  <si>
    <t>Manitowoc</t>
  </si>
  <si>
    <t>55073</t>
  </si>
  <si>
    <t>Marathon</t>
  </si>
  <si>
    <t>55075</t>
  </si>
  <si>
    <t>Marinette</t>
  </si>
  <si>
    <t>55077</t>
  </si>
  <si>
    <t>55078</t>
  </si>
  <si>
    <t>078</t>
  </si>
  <si>
    <t>55079</t>
  </si>
  <si>
    <t>Milwaukee</t>
  </si>
  <si>
    <t>55081</t>
  </si>
  <si>
    <t>55083</t>
  </si>
  <si>
    <t>Oconto</t>
  </si>
  <si>
    <t>55085</t>
  </si>
  <si>
    <t>55087</t>
  </si>
  <si>
    <t>Outagamie</t>
  </si>
  <si>
    <t>55089</t>
  </si>
  <si>
    <t>Ozaukee</t>
  </si>
  <si>
    <t>55091</t>
  </si>
  <si>
    <t>Pepin</t>
  </si>
  <si>
    <t>55093</t>
  </si>
  <si>
    <t>55095</t>
  </si>
  <si>
    <t>55097</t>
  </si>
  <si>
    <t>55099</t>
  </si>
  <si>
    <t>Price</t>
  </si>
  <si>
    <t>55101</t>
  </si>
  <si>
    <t>Racine</t>
  </si>
  <si>
    <t>55103</t>
  </si>
  <si>
    <t>55105</t>
  </si>
  <si>
    <t>55107</t>
  </si>
  <si>
    <t>55109</t>
  </si>
  <si>
    <t>St. Croix</t>
  </si>
  <si>
    <t>55111</t>
  </si>
  <si>
    <t>Sauk</t>
  </si>
  <si>
    <t>55113</t>
  </si>
  <si>
    <t>Sawyer</t>
  </si>
  <si>
    <t>55115</t>
  </si>
  <si>
    <t>Shawano</t>
  </si>
  <si>
    <t>55117</t>
  </si>
  <si>
    <t>Sheboygan</t>
  </si>
  <si>
    <t>55119</t>
  </si>
  <si>
    <t>55121</t>
  </si>
  <si>
    <t>Trempealeau</t>
  </si>
  <si>
    <t>55123</t>
  </si>
  <si>
    <t>55125</t>
  </si>
  <si>
    <t>Vilas</t>
  </si>
  <si>
    <t>55127</t>
  </si>
  <si>
    <t>55129</t>
  </si>
  <si>
    <t>Washburn</t>
  </si>
  <si>
    <t>55131</t>
  </si>
  <si>
    <t>55133</t>
  </si>
  <si>
    <t>Waukesha</t>
  </si>
  <si>
    <t>55135</t>
  </si>
  <si>
    <t>Waupaca</t>
  </si>
  <si>
    <t>55137</t>
  </si>
  <si>
    <t>Waushara</t>
  </si>
  <si>
    <t>55139</t>
  </si>
  <si>
    <t>55141</t>
  </si>
  <si>
    <t>56001</t>
  </si>
  <si>
    <t>56</t>
  </si>
  <si>
    <t>WY</t>
  </si>
  <si>
    <t>56003</t>
  </si>
  <si>
    <t>56005</t>
  </si>
  <si>
    <t>56007</t>
  </si>
  <si>
    <t>56009</t>
  </si>
  <si>
    <t>Converse</t>
  </si>
  <si>
    <t>56011</t>
  </si>
  <si>
    <t>56013</t>
  </si>
  <si>
    <t>56015</t>
  </si>
  <si>
    <t>Goshen</t>
  </si>
  <si>
    <t>56017</t>
  </si>
  <si>
    <t>Hot Springs</t>
  </si>
  <si>
    <t>56019</t>
  </si>
  <si>
    <t>56021</t>
  </si>
  <si>
    <t>Laramie</t>
  </si>
  <si>
    <t>56023</t>
  </si>
  <si>
    <t>56025</t>
  </si>
  <si>
    <t>Natrona</t>
  </si>
  <si>
    <t>56027</t>
  </si>
  <si>
    <t>Niobrara</t>
  </si>
  <si>
    <t>56029</t>
  </si>
  <si>
    <t>56031</t>
  </si>
  <si>
    <t>56033</t>
  </si>
  <si>
    <t>56035</t>
  </si>
  <si>
    <t>Sublette</t>
  </si>
  <si>
    <t>56037</t>
  </si>
  <si>
    <t>Sweetwater</t>
  </si>
  <si>
    <t>56039</t>
  </si>
  <si>
    <t>56041</t>
  </si>
  <si>
    <t>Uinta</t>
  </si>
  <si>
    <t>56043</t>
  </si>
  <si>
    <t>Washakie</t>
  </si>
  <si>
    <t>56045</t>
  </si>
  <si>
    <t>Weston</t>
  </si>
  <si>
    <t>Salinas</t>
  </si>
  <si>
    <t>Pollutant Code</t>
  </si>
  <si>
    <t>Factor Numeric Value</t>
  </si>
  <si>
    <t>Factor Unit Numerator</t>
  </si>
  <si>
    <t>Factor Unit Denominator</t>
  </si>
  <si>
    <t>Throughput</t>
  </si>
  <si>
    <t>Throughput Unit</t>
  </si>
  <si>
    <t>Emission Numeric Value</t>
  </si>
  <si>
    <t>Emission Unit</t>
  </si>
  <si>
    <t>21111</t>
  </si>
  <si>
    <t>21113</t>
  </si>
  <si>
    <t>Jessamine</t>
  </si>
  <si>
    <t>21115</t>
  </si>
  <si>
    <t>21117</t>
  </si>
  <si>
    <t>Kenton</t>
  </si>
  <si>
    <t>21119</t>
  </si>
  <si>
    <t>Knott</t>
  </si>
  <si>
    <t>21121</t>
  </si>
  <si>
    <t>21123</t>
  </si>
  <si>
    <t>Larue</t>
  </si>
  <si>
    <t>21125</t>
  </si>
  <si>
    <t>Laurel</t>
  </si>
  <si>
    <t>21127</t>
  </si>
  <si>
    <t>21129</t>
  </si>
  <si>
    <t>21131</t>
  </si>
  <si>
    <t>Leslie</t>
  </si>
  <si>
    <t>21133</t>
  </si>
  <si>
    <t>Letcher</t>
  </si>
  <si>
    <t>21135</t>
  </si>
  <si>
    <t>21137</t>
  </si>
  <si>
    <t>21139</t>
  </si>
  <si>
    <t>21141</t>
  </si>
  <si>
    <t>21143</t>
  </si>
  <si>
    <t>21145</t>
  </si>
  <si>
    <t>McCracken</t>
  </si>
  <si>
    <t>21147</t>
  </si>
  <si>
    <t>McCreary</t>
  </si>
  <si>
    <t>21149</t>
  </si>
  <si>
    <t>21151</t>
  </si>
  <si>
    <t>21153</t>
  </si>
  <si>
    <t>Magoffin</t>
  </si>
  <si>
    <t>21155</t>
  </si>
  <si>
    <t>21157</t>
  </si>
  <si>
    <t>21159</t>
  </si>
  <si>
    <t>21161</t>
  </si>
  <si>
    <t>21163</t>
  </si>
  <si>
    <t>21165</t>
  </si>
  <si>
    <t>Menifee</t>
  </si>
  <si>
    <t>21167</t>
  </si>
  <si>
    <t>21169</t>
  </si>
  <si>
    <t>Metcalfe</t>
  </si>
  <si>
    <t>21171</t>
  </si>
  <si>
    <t>21173</t>
  </si>
  <si>
    <t>21175</t>
  </si>
  <si>
    <t>21177</t>
  </si>
  <si>
    <t>Muhlenberg</t>
  </si>
  <si>
    <t>21179</t>
  </si>
  <si>
    <t>Nelson</t>
  </si>
  <si>
    <t>21181</t>
  </si>
  <si>
    <t>Nicholas</t>
  </si>
  <si>
    <t>21183</t>
  </si>
  <si>
    <t>21185</t>
  </si>
  <si>
    <t>Oldham</t>
  </si>
  <si>
    <t>21187</t>
  </si>
  <si>
    <t>21189</t>
  </si>
  <si>
    <t>Owsley</t>
  </si>
  <si>
    <t>21191</t>
  </si>
  <si>
    <t>Pendleton</t>
  </si>
  <si>
    <t>21193</t>
  </si>
  <si>
    <t>21195</t>
  </si>
  <si>
    <t>21197</t>
  </si>
  <si>
    <t>Powell</t>
  </si>
  <si>
    <t>21199</t>
  </si>
  <si>
    <t>21201</t>
  </si>
  <si>
    <t>Robertson</t>
  </si>
  <si>
    <t>21203</t>
  </si>
  <si>
    <t>Rockcastle</t>
  </si>
  <si>
    <t>21205</t>
  </si>
  <si>
    <t>Rowan</t>
  </si>
  <si>
    <t>21207</t>
  </si>
  <si>
    <t>21209</t>
  </si>
  <si>
    <t>21211</t>
  </si>
  <si>
    <t>21213</t>
  </si>
  <si>
    <t>Simpson</t>
  </si>
  <si>
    <t>21215</t>
  </si>
  <si>
    <t>21217</t>
  </si>
  <si>
    <t>21219</t>
  </si>
  <si>
    <t>Todd</t>
  </si>
  <si>
    <t>21221</t>
  </si>
  <si>
    <t>Trigg</t>
  </si>
  <si>
    <t>21223</t>
  </si>
  <si>
    <t>Trimble</t>
  </si>
  <si>
    <t>21225</t>
  </si>
  <si>
    <t>21227</t>
  </si>
  <si>
    <t>21229</t>
  </si>
  <si>
    <t>21231</t>
  </si>
  <si>
    <t>21233</t>
  </si>
  <si>
    <t>21235</t>
  </si>
  <si>
    <t>21237</t>
  </si>
  <si>
    <t>Wolfe</t>
  </si>
  <si>
    <t>21239</t>
  </si>
  <si>
    <t>22001</t>
  </si>
  <si>
    <t>22</t>
  </si>
  <si>
    <t>Acadia</t>
  </si>
  <si>
    <t>Parish</t>
  </si>
  <si>
    <t>LA</t>
  </si>
  <si>
    <t>22003</t>
  </si>
  <si>
    <t>22005</t>
  </si>
  <si>
    <t>Ascension</t>
  </si>
  <si>
    <t>22007</t>
  </si>
  <si>
    <t>Assumption</t>
  </si>
  <si>
    <t>22009</t>
  </si>
  <si>
    <t>Avoyelles</t>
  </si>
  <si>
    <t>22011</t>
  </si>
  <si>
    <t>Beauregard</t>
  </si>
  <si>
    <t>22013</t>
  </si>
  <si>
    <t>Bienville</t>
  </si>
  <si>
    <t>22015</t>
  </si>
  <si>
    <t>Bossier</t>
  </si>
  <si>
    <t>22017</t>
  </si>
  <si>
    <t>Caddo</t>
  </si>
  <si>
    <t>22019</t>
  </si>
  <si>
    <t>Calcasieu</t>
  </si>
  <si>
    <t>22021</t>
  </si>
  <si>
    <t>22023</t>
  </si>
  <si>
    <t>Cameron</t>
  </si>
  <si>
    <t>22025</t>
  </si>
  <si>
    <t>Catahoula</t>
  </si>
  <si>
    <t>22027</t>
  </si>
  <si>
    <t>Claiborne</t>
  </si>
  <si>
    <t>22029</t>
  </si>
  <si>
    <t>Concordia</t>
  </si>
  <si>
    <t>22031</t>
  </si>
  <si>
    <t>De Soto</t>
  </si>
  <si>
    <t>22033</t>
  </si>
  <si>
    <t>East Baton Rouge</t>
  </si>
  <si>
    <t>22035</t>
  </si>
  <si>
    <t>East Carroll</t>
  </si>
  <si>
    <t>22037</t>
  </si>
  <si>
    <t>East Feliciana</t>
  </si>
  <si>
    <t>22039</t>
  </si>
  <si>
    <t>Evangeline</t>
  </si>
  <si>
    <t>22041</t>
  </si>
  <si>
    <t>22043</t>
  </si>
  <si>
    <t>22045</t>
  </si>
  <si>
    <t>Iberia</t>
  </si>
  <si>
    <t>22047</t>
  </si>
  <si>
    <t>Iberville</t>
  </si>
  <si>
    <t>22049</t>
  </si>
  <si>
    <t>22051</t>
  </si>
  <si>
    <t>22053</t>
  </si>
  <si>
    <t>Jefferson Davis</t>
  </si>
  <si>
    <t>22055</t>
  </si>
  <si>
    <t>22057</t>
  </si>
  <si>
    <t>Lafourche</t>
  </si>
  <si>
    <t>22059</t>
  </si>
  <si>
    <t>22061</t>
  </si>
  <si>
    <t>22063</t>
  </si>
  <si>
    <t>22065</t>
  </si>
  <si>
    <t>22067</t>
  </si>
  <si>
    <t>Morehouse</t>
  </si>
  <si>
    <t>22069</t>
  </si>
  <si>
    <t>Natchitoches</t>
  </si>
  <si>
    <t>22071</t>
  </si>
  <si>
    <t>Orleans</t>
  </si>
  <si>
    <t>22073</t>
  </si>
  <si>
    <t>22075</t>
  </si>
  <si>
    <t>Plaquemines</t>
  </si>
  <si>
    <t>22077</t>
  </si>
  <si>
    <t>Pointe Coupee</t>
  </si>
  <si>
    <t>22079</t>
  </si>
  <si>
    <t>Rapides</t>
  </si>
  <si>
    <t>22081</t>
  </si>
  <si>
    <t>Red River</t>
  </si>
  <si>
    <t>22083</t>
  </si>
  <si>
    <t>02016</t>
  </si>
  <si>
    <t>016</t>
  </si>
  <si>
    <t>Aleutians West</t>
  </si>
  <si>
    <t>Census Area</t>
  </si>
  <si>
    <t>02020</t>
  </si>
  <si>
    <t>020</t>
  </si>
  <si>
    <t>Anchorage</t>
  </si>
  <si>
    <t>02050</t>
  </si>
  <si>
    <t>050</t>
  </si>
  <si>
    <t>Bethel</t>
  </si>
  <si>
    <t>02060</t>
  </si>
  <si>
    <t>060</t>
  </si>
  <si>
    <t>Bristol Bay</t>
  </si>
  <si>
    <t>02068</t>
  </si>
  <si>
    <t>068</t>
  </si>
  <si>
    <t>Denali</t>
  </si>
  <si>
    <t>02070</t>
  </si>
  <si>
    <t>070</t>
  </si>
  <si>
    <t>Dillingham</t>
  </si>
  <si>
    <t>02090</t>
  </si>
  <si>
    <t>090</t>
  </si>
  <si>
    <t>Fairbanks North Star</t>
  </si>
  <si>
    <t>02100</t>
  </si>
  <si>
    <t>100</t>
  </si>
  <si>
    <t>Haines</t>
  </si>
  <si>
    <t>02110</t>
  </si>
  <si>
    <t>110</t>
  </si>
  <si>
    <t>Juneau</t>
  </si>
  <si>
    <t>02122</t>
  </si>
  <si>
    <t>122</t>
  </si>
  <si>
    <t>Kenai Peninsula</t>
  </si>
  <si>
    <t>02130</t>
  </si>
  <si>
    <t>130</t>
  </si>
  <si>
    <t>Ketchikan Gateway</t>
  </si>
  <si>
    <t>02150</t>
  </si>
  <si>
    <t>150</t>
  </si>
  <si>
    <t>Kodiak Island</t>
  </si>
  <si>
    <t>02164</t>
  </si>
  <si>
    <t>164</t>
  </si>
  <si>
    <t>Lake and Peninsula</t>
  </si>
  <si>
    <t>02170</t>
  </si>
  <si>
    <t>170</t>
  </si>
  <si>
    <t>Matanuska-Susitna</t>
  </si>
  <si>
    <t>02180</t>
  </si>
  <si>
    <t>180</t>
  </si>
  <si>
    <t>Nome</t>
  </si>
  <si>
    <t>02185</t>
  </si>
  <si>
    <t>185</t>
  </si>
  <si>
    <t>North Slope</t>
  </si>
  <si>
    <t>02188</t>
  </si>
  <si>
    <t>188</t>
  </si>
  <si>
    <t>Northwest Arctic</t>
  </si>
  <si>
    <t>201</t>
  </si>
  <si>
    <t>02220</t>
  </si>
  <si>
    <t>220</t>
  </si>
  <si>
    <t>Sitka</t>
  </si>
  <si>
    <t>02240</t>
  </si>
  <si>
    <t>240</t>
  </si>
  <si>
    <t>Southeast Fairbanks</t>
  </si>
  <si>
    <t>02261</t>
  </si>
  <si>
    <t>261</t>
  </si>
  <si>
    <t>Valdez-Cordova</t>
  </si>
  <si>
    <t>02270</t>
  </si>
  <si>
    <t>270</t>
  </si>
  <si>
    <t>Wade Hampton</t>
  </si>
  <si>
    <t>Wrangell-Petersburg</t>
  </si>
  <si>
    <t>02282</t>
  </si>
  <si>
    <t>282</t>
  </si>
  <si>
    <t>Yakutat</t>
  </si>
  <si>
    <t>02290</t>
  </si>
  <si>
    <t>290</t>
  </si>
  <si>
    <t>Yukon-Koyukuk</t>
  </si>
  <si>
    <t>04001</t>
  </si>
  <si>
    <t>04</t>
  </si>
  <si>
    <t>Apache</t>
  </si>
  <si>
    <t>AZ</t>
  </si>
  <si>
    <t>04003</t>
  </si>
  <si>
    <t>Cochise</t>
  </si>
  <si>
    <t>04005</t>
  </si>
  <si>
    <t>Coconino</t>
  </si>
  <si>
    <t>04007</t>
  </si>
  <si>
    <t>Gila</t>
  </si>
  <si>
    <t>04009</t>
  </si>
  <si>
    <t>Graham</t>
  </si>
  <si>
    <t>04011</t>
  </si>
  <si>
    <t>Greenlee</t>
  </si>
  <si>
    <t>04012</t>
  </si>
  <si>
    <t>012</t>
  </si>
  <si>
    <t>La Paz</t>
  </si>
  <si>
    <t>04013</t>
  </si>
  <si>
    <t>Maricopa</t>
  </si>
  <si>
    <t>04015</t>
  </si>
  <si>
    <t>Mohave</t>
  </si>
  <si>
    <t>04017</t>
  </si>
  <si>
    <t>Navajo</t>
  </si>
  <si>
    <t>04019</t>
  </si>
  <si>
    <t>Pima</t>
  </si>
  <si>
    <t>04021</t>
  </si>
  <si>
    <t>Pinal</t>
  </si>
  <si>
    <t>04023</t>
  </si>
  <si>
    <t>Santa Cruz</t>
  </si>
  <si>
    <t>04025</t>
  </si>
  <si>
    <t>Yavapai</t>
  </si>
  <si>
    <t>04027</t>
  </si>
  <si>
    <t>Yuma</t>
  </si>
  <si>
    <t>05001</t>
  </si>
  <si>
    <t>05</t>
  </si>
  <si>
    <t>Arkansas</t>
  </si>
  <si>
    <t>AR</t>
  </si>
  <si>
    <t>05003</t>
  </si>
  <si>
    <t>Ashley</t>
  </si>
  <si>
    <t>05005</t>
  </si>
  <si>
    <t>Baxter</t>
  </si>
  <si>
    <t>05007</t>
  </si>
  <si>
    <t>Benton</t>
  </si>
  <si>
    <t>05009</t>
  </si>
  <si>
    <t>Boone</t>
  </si>
  <si>
    <t>05011</t>
  </si>
  <si>
    <t>Bradley</t>
  </si>
  <si>
    <t>05013</t>
  </si>
  <si>
    <t>05015</t>
  </si>
  <si>
    <t>Carroll</t>
  </si>
  <si>
    <t>05017</t>
  </si>
  <si>
    <t>Chicot</t>
  </si>
  <si>
    <t>05019</t>
  </si>
  <si>
    <t>Clark</t>
  </si>
  <si>
    <t>05021</t>
  </si>
  <si>
    <t>05023</t>
  </si>
  <si>
    <t>05025</t>
  </si>
  <si>
    <t>Cleveland</t>
  </si>
  <si>
    <t>05027</t>
  </si>
  <si>
    <t>Columbia</t>
  </si>
  <si>
    <t>05029</t>
  </si>
  <si>
    <t>Conway</t>
  </si>
  <si>
    <t>05031</t>
  </si>
  <si>
    <t>Craighead</t>
  </si>
  <si>
    <t>05033</t>
  </si>
  <si>
    <t>Crawford</t>
  </si>
  <si>
    <t>05035</t>
  </si>
  <si>
    <t>Crittenden</t>
  </si>
  <si>
    <t>05037</t>
  </si>
  <si>
    <t>Cross</t>
  </si>
  <si>
    <t>05039</t>
  </si>
  <si>
    <t>05041</t>
  </si>
  <si>
    <t>Desha</t>
  </si>
  <si>
    <t>05043</t>
  </si>
  <si>
    <t>Drew</t>
  </si>
  <si>
    <t>05045</t>
  </si>
  <si>
    <t>Faulkner</t>
  </si>
  <si>
    <t>05047</t>
  </si>
  <si>
    <t>05049</t>
  </si>
  <si>
    <t>Fulton</t>
  </si>
  <si>
    <t>05051</t>
  </si>
  <si>
    <t>Garland</t>
  </si>
  <si>
    <t>05053</t>
  </si>
  <si>
    <t>Grant</t>
  </si>
  <si>
    <t>05055</t>
  </si>
  <si>
    <t>05057</t>
  </si>
  <si>
    <t>Hempstead</t>
  </si>
  <si>
    <t>05059</t>
  </si>
  <si>
    <t>Hot Spring</t>
  </si>
  <si>
    <t>05061</t>
  </si>
  <si>
    <t>Howard</t>
  </si>
  <si>
    <t>05063</t>
  </si>
  <si>
    <t>Independence</t>
  </si>
  <si>
    <t>05065</t>
  </si>
  <si>
    <t>Izard</t>
  </si>
  <si>
    <t>05067</t>
  </si>
  <si>
    <t>05069</t>
  </si>
  <si>
    <t>05071</t>
  </si>
  <si>
    <t>Johnson</t>
  </si>
  <si>
    <t>05073</t>
  </si>
  <si>
    <t>Lafayette</t>
  </si>
  <si>
    <t>05075</t>
  </si>
  <si>
    <t>05077</t>
  </si>
  <si>
    <t>05079</t>
  </si>
  <si>
    <t>Lincoln</t>
  </si>
  <si>
    <t>05081</t>
  </si>
  <si>
    <t>Little River</t>
  </si>
  <si>
    <t>05083</t>
  </si>
  <si>
    <t>Logan</t>
  </si>
  <si>
    <t>05085</t>
  </si>
  <si>
    <t>Lonoke</t>
  </si>
  <si>
    <t>05087</t>
  </si>
  <si>
    <t>05089</t>
  </si>
  <si>
    <t>05091</t>
  </si>
  <si>
    <t>Miller</t>
  </si>
  <si>
    <t>05093</t>
  </si>
  <si>
    <t>Mississippi</t>
  </si>
  <si>
    <t>05095</t>
  </si>
  <si>
    <t>05097</t>
  </si>
  <si>
    <t>05099</t>
  </si>
  <si>
    <t>Nevada</t>
  </si>
  <si>
    <t>05101</t>
  </si>
  <si>
    <t>Newton</t>
  </si>
  <si>
    <t>05103</t>
  </si>
  <si>
    <t>Ouachita</t>
  </si>
  <si>
    <t>05105</t>
  </si>
  <si>
    <t>05107</t>
  </si>
  <si>
    <t>Phillips</t>
  </si>
  <si>
    <t>05109</t>
  </si>
  <si>
    <t>05111</t>
  </si>
  <si>
    <t>Poinsett</t>
  </si>
  <si>
    <t>05113</t>
  </si>
  <si>
    <t>Polk</t>
  </si>
  <si>
    <t>05115</t>
  </si>
  <si>
    <t>Pope</t>
  </si>
  <si>
    <t>05117</t>
  </si>
  <si>
    <t>Prairie</t>
  </si>
  <si>
    <t>05119</t>
  </si>
  <si>
    <t>Pulaski</t>
  </si>
  <si>
    <t>05121</t>
  </si>
  <si>
    <t>05123</t>
  </si>
  <si>
    <t>St. Francis</t>
  </si>
  <si>
    <t>05125</t>
  </si>
  <si>
    <t>Saline</t>
  </si>
  <si>
    <t>05127</t>
  </si>
  <si>
    <t>Scott</t>
  </si>
  <si>
    <t>05129</t>
  </si>
  <si>
    <t>Searcy</t>
  </si>
  <si>
    <t>05131</t>
  </si>
  <si>
    <t>Sebastian</t>
  </si>
  <si>
    <t>05133</t>
  </si>
  <si>
    <t>Sevier</t>
  </si>
  <si>
    <t>05135</t>
  </si>
  <si>
    <t>135</t>
  </si>
  <si>
    <t>Sharp</t>
  </si>
  <si>
    <t>05137</t>
  </si>
  <si>
    <t>137</t>
  </si>
  <si>
    <t>Stone</t>
  </si>
  <si>
    <t>05139</t>
  </si>
  <si>
    <t>139</t>
  </si>
  <si>
    <t>Union</t>
  </si>
  <si>
    <t>05141</t>
  </si>
  <si>
    <t>141</t>
  </si>
  <si>
    <t>Van Buren</t>
  </si>
  <si>
    <t>05143</t>
  </si>
  <si>
    <t>143</t>
  </si>
  <si>
    <t>05145</t>
  </si>
  <si>
    <t>145</t>
  </si>
  <si>
    <t>White</t>
  </si>
  <si>
    <t>05147</t>
  </si>
  <si>
    <t>147</t>
  </si>
  <si>
    <t>Woodruff</t>
  </si>
  <si>
    <t>05149</t>
  </si>
  <si>
    <t>149</t>
  </si>
  <si>
    <t>Yell</t>
  </si>
  <si>
    <t>06001</t>
  </si>
  <si>
    <t>06</t>
  </si>
  <si>
    <t>Alameda</t>
  </si>
  <si>
    <t>CA</t>
  </si>
  <si>
    <t>06003</t>
  </si>
  <si>
    <t>Alpine</t>
  </si>
  <si>
    <t>06005</t>
  </si>
  <si>
    <t>Amador</t>
  </si>
  <si>
    <t>06007</t>
  </si>
  <si>
    <t>Butte</t>
  </si>
  <si>
    <t>06009</t>
  </si>
  <si>
    <t>Calaveras</t>
  </si>
  <si>
    <t>06011</t>
  </si>
  <si>
    <t>Colusa</t>
  </si>
  <si>
    <t>06013</t>
  </si>
  <si>
    <t>Contra Costa</t>
  </si>
  <si>
    <t>06015</t>
  </si>
  <si>
    <t>Del Norte</t>
  </si>
  <si>
    <t>06017</t>
  </si>
  <si>
    <t>El Dorado</t>
  </si>
  <si>
    <t>06019</t>
  </si>
  <si>
    <t>Fresno</t>
  </si>
  <si>
    <t>06021</t>
  </si>
  <si>
    <t>Glenn</t>
  </si>
  <si>
    <t>06023</t>
  </si>
  <si>
    <t>Humboldt</t>
  </si>
  <si>
    <t>06025</t>
  </si>
  <si>
    <t>Imperial</t>
  </si>
  <si>
    <t>06027</t>
  </si>
  <si>
    <t>Inyo</t>
  </si>
  <si>
    <t>06029</t>
  </si>
  <si>
    <t>Kern</t>
  </si>
  <si>
    <t>06031</t>
  </si>
  <si>
    <t>Kings</t>
  </si>
  <si>
    <t>06033</t>
  </si>
  <si>
    <t>Lake</t>
  </si>
  <si>
    <t>06035</t>
  </si>
  <si>
    <t>Lassen</t>
  </si>
  <si>
    <t>06037</t>
  </si>
  <si>
    <t>Los Angeles</t>
  </si>
  <si>
    <t>06039</t>
  </si>
  <si>
    <t>Madera</t>
  </si>
  <si>
    <t>06041</t>
  </si>
  <si>
    <t>Marin</t>
  </si>
  <si>
    <t>06043</t>
  </si>
  <si>
    <t>Mariposa</t>
  </si>
  <si>
    <t>06045</t>
  </si>
  <si>
    <t>Mendocino</t>
  </si>
  <si>
    <t>06047</t>
  </si>
  <si>
    <t>Merced</t>
  </si>
  <si>
    <t>06049</t>
  </si>
  <si>
    <t>Modoc</t>
  </si>
  <si>
    <t>06051</t>
  </si>
  <si>
    <t>Mono</t>
  </si>
  <si>
    <t>06053</t>
  </si>
  <si>
    <t>Monterey</t>
  </si>
  <si>
    <t>06055</t>
  </si>
  <si>
    <t>Napa</t>
  </si>
  <si>
    <t>06057</t>
  </si>
  <si>
    <t>06059</t>
  </si>
  <si>
    <t>Orange</t>
  </si>
  <si>
    <t>06061</t>
  </si>
  <si>
    <t>Placer</t>
  </si>
  <si>
    <t>06063</t>
  </si>
  <si>
    <t>Plumas</t>
  </si>
  <si>
    <t>06065</t>
  </si>
  <si>
    <t>Riverside</t>
  </si>
  <si>
    <t>06067</t>
  </si>
  <si>
    <t>Sacramento</t>
  </si>
  <si>
    <t>06069</t>
  </si>
  <si>
    <t>San Benito</t>
  </si>
  <si>
    <t>06071</t>
  </si>
  <si>
    <t>San Bernardino</t>
  </si>
  <si>
    <t>06073</t>
  </si>
  <si>
    <t>San Diego</t>
  </si>
  <si>
    <t>06075</t>
  </si>
  <si>
    <t>San Francisco</t>
  </si>
  <si>
    <t>06077</t>
  </si>
  <si>
    <t>San Joaquin</t>
  </si>
  <si>
    <t>06079</t>
  </si>
  <si>
    <t>San Luis Obispo</t>
  </si>
  <si>
    <t>06081</t>
  </si>
  <si>
    <t>San Mateo</t>
  </si>
  <si>
    <t>06083</t>
  </si>
  <si>
    <t>Santa Barbara</t>
  </si>
  <si>
    <t>06085</t>
  </si>
  <si>
    <t>Santa Clara</t>
  </si>
  <si>
    <t>06087</t>
  </si>
  <si>
    <t>06089</t>
  </si>
  <si>
    <t>Shasta</t>
  </si>
  <si>
    <t>06091</t>
  </si>
  <si>
    <t>Sierra</t>
  </si>
  <si>
    <t>06093</t>
  </si>
  <si>
    <t>Siskiyou</t>
  </si>
  <si>
    <t>06095</t>
  </si>
  <si>
    <t>Solano</t>
  </si>
  <si>
    <t>06097</t>
  </si>
  <si>
    <t>Sonoma</t>
  </si>
  <si>
    <t>06099</t>
  </si>
  <si>
    <t>Stanislaus</t>
  </si>
  <si>
    <t>06101</t>
  </si>
  <si>
    <t>Sutter</t>
  </si>
  <si>
    <t>06103</t>
  </si>
  <si>
    <t>Tehama</t>
  </si>
  <si>
    <t>06105</t>
  </si>
  <si>
    <t>Trinity</t>
  </si>
  <si>
    <t>06107</t>
  </si>
  <si>
    <t>Tulare</t>
  </si>
  <si>
    <t>06109</t>
  </si>
  <si>
    <t>Tuolumne</t>
  </si>
  <si>
    <t>06111</t>
  </si>
  <si>
    <t>Ventura</t>
  </si>
  <si>
    <t>06113</t>
  </si>
  <si>
    <t>Yolo</t>
  </si>
  <si>
    <t>06115</t>
  </si>
  <si>
    <t>Yuba</t>
  </si>
  <si>
    <t>08001</t>
  </si>
  <si>
    <t>08</t>
  </si>
  <si>
    <t>Adams</t>
  </si>
  <si>
    <t>CO</t>
  </si>
  <si>
    <t>08003</t>
  </si>
  <si>
    <t>Alamosa</t>
  </si>
  <si>
    <t>08005</t>
  </si>
  <si>
    <t>Arapahoe</t>
  </si>
  <si>
    <t>08007</t>
  </si>
  <si>
    <t>Archuleta</t>
  </si>
  <si>
    <t>08009</t>
  </si>
  <si>
    <t>Baca</t>
  </si>
  <si>
    <t>08011</t>
  </si>
  <si>
    <t>Bent</t>
  </si>
  <si>
    <t>08013</t>
  </si>
  <si>
    <t>Boulder</t>
  </si>
  <si>
    <t>08014</t>
  </si>
  <si>
    <t>014</t>
  </si>
  <si>
    <t>Broomfield</t>
  </si>
  <si>
    <t>08015</t>
  </si>
  <si>
    <t>Chaffee</t>
  </si>
  <si>
    <t>08017</t>
  </si>
  <si>
    <t>Cheyenne</t>
  </si>
  <si>
    <t>08019</t>
  </si>
  <si>
    <t>Clear Creek</t>
  </si>
  <si>
    <t>08021</t>
  </si>
  <si>
    <t>Conejos</t>
  </si>
  <si>
    <t>08023</t>
  </si>
  <si>
    <t>Costilla</t>
  </si>
  <si>
    <t>08025</t>
  </si>
  <si>
    <t>Crowley</t>
  </si>
  <si>
    <t>08027</t>
  </si>
  <si>
    <t>Custer</t>
  </si>
  <si>
    <t>08029</t>
  </si>
  <si>
    <t>Delta</t>
  </si>
  <si>
    <t>08031</t>
  </si>
  <si>
    <t>Denver</t>
  </si>
  <si>
    <t>08033</t>
  </si>
  <si>
    <t>Dolores</t>
  </si>
  <si>
    <t>08035</t>
  </si>
  <si>
    <t>Douglas</t>
  </si>
  <si>
    <t>08037</t>
  </si>
  <si>
    <t>Eagle</t>
  </si>
  <si>
    <t>08039</t>
  </si>
  <si>
    <t>Elbert</t>
  </si>
  <si>
    <t>08041</t>
  </si>
  <si>
    <t>El Paso</t>
  </si>
  <si>
    <t>08043</t>
  </si>
  <si>
    <t>Fremont</t>
  </si>
  <si>
    <t>08045</t>
  </si>
  <si>
    <t>Garfield</t>
  </si>
  <si>
    <t>08047</t>
  </si>
  <si>
    <t>Gilpin</t>
  </si>
  <si>
    <t>08049</t>
  </si>
  <si>
    <t>Grand</t>
  </si>
  <si>
    <t>08051</t>
  </si>
  <si>
    <t>Gunnison</t>
  </si>
  <si>
    <t>08053</t>
  </si>
  <si>
    <t>Hinsdale</t>
  </si>
  <si>
    <t>840</t>
  </si>
  <si>
    <t>08055</t>
  </si>
  <si>
    <t>Huerfano</t>
  </si>
  <si>
    <t>08057</t>
  </si>
  <si>
    <t>08059</t>
  </si>
  <si>
    <t>08061</t>
  </si>
  <si>
    <t>Kiowa</t>
  </si>
  <si>
    <t>08063</t>
  </si>
  <si>
    <t>Kit Carson</t>
  </si>
  <si>
    <t>08065</t>
  </si>
  <si>
    <t>08067</t>
  </si>
  <si>
    <t>La Plata</t>
  </si>
  <si>
    <t>08069</t>
  </si>
  <si>
    <t>Larimer</t>
  </si>
  <si>
    <t>08071</t>
  </si>
  <si>
    <t>Las Animas</t>
  </si>
  <si>
    <t>08073</t>
  </si>
  <si>
    <t>08075</t>
  </si>
  <si>
    <t>08077</t>
  </si>
  <si>
    <t>Mesa</t>
  </si>
  <si>
    <t>08079</t>
  </si>
  <si>
    <t>Mineral</t>
  </si>
  <si>
    <t>08081</t>
  </si>
  <si>
    <t>Moffat</t>
  </si>
  <si>
    <t>08083</t>
  </si>
  <si>
    <t>Montezuma</t>
  </si>
  <si>
    <t>08085</t>
  </si>
  <si>
    <t>Montrose</t>
  </si>
  <si>
    <t>08087</t>
  </si>
  <si>
    <t>08089</t>
  </si>
  <si>
    <t>Otero</t>
  </si>
  <si>
    <t>08091</t>
  </si>
  <si>
    <t>Ouray</t>
  </si>
  <si>
    <t>08093</t>
  </si>
  <si>
    <t>Park</t>
  </si>
  <si>
    <t>08095</t>
  </si>
  <si>
    <t>08097</t>
  </si>
  <si>
    <t>Pitkin</t>
  </si>
  <si>
    <t>08099</t>
  </si>
  <si>
    <t>Prowers</t>
  </si>
  <si>
    <t>08101</t>
  </si>
  <si>
    <t>Pueblo</t>
  </si>
  <si>
    <t>08103</t>
  </si>
  <si>
    <t>Rio Blanco</t>
  </si>
  <si>
    <t>08105</t>
  </si>
  <si>
    <t>Rio Grande</t>
  </si>
  <si>
    <t>08107</t>
  </si>
  <si>
    <t>Routt</t>
  </si>
  <si>
    <t>08109</t>
  </si>
  <si>
    <t>Saguache</t>
  </si>
  <si>
    <t>08111</t>
  </si>
  <si>
    <t>San Juan</t>
  </si>
  <si>
    <t>08113</t>
  </si>
  <si>
    <t>San Miguel</t>
  </si>
  <si>
    <t>08115</t>
  </si>
  <si>
    <t>Sedgwick</t>
  </si>
  <si>
    <t>08117</t>
  </si>
  <si>
    <t>Summit</t>
  </si>
  <si>
    <t>08119</t>
  </si>
  <si>
    <t>Teller</t>
  </si>
  <si>
    <t>08121</t>
  </si>
  <si>
    <t>08123</t>
  </si>
  <si>
    <t>Weld</t>
  </si>
  <si>
    <t>08125</t>
  </si>
  <si>
    <t>09001</t>
  </si>
  <si>
    <t>09</t>
  </si>
  <si>
    <t>Fairfield</t>
  </si>
  <si>
    <t>CT</t>
  </si>
  <si>
    <t>09003</t>
  </si>
  <si>
    <t>Hartford</t>
  </si>
  <si>
    <t>09005</t>
  </si>
  <si>
    <t>Litchfield</t>
  </si>
  <si>
    <t>09007</t>
  </si>
  <si>
    <t>Middlesex</t>
  </si>
  <si>
    <t>09009</t>
  </si>
  <si>
    <t>New Haven</t>
  </si>
  <si>
    <t>09011</t>
  </si>
  <si>
    <t>New London</t>
  </si>
  <si>
    <t>09013</t>
  </si>
  <si>
    <t>Tolland</t>
  </si>
  <si>
    <t>09015</t>
  </si>
  <si>
    <t>Windham</t>
  </si>
  <si>
    <t>10001</t>
  </si>
  <si>
    <t>10</t>
  </si>
  <si>
    <t>Kent</t>
  </si>
  <si>
    <t>DE</t>
  </si>
  <si>
    <t>10003</t>
  </si>
  <si>
    <t>New Castle</t>
  </si>
  <si>
    <t>10005</t>
  </si>
  <si>
    <t>Sussex</t>
  </si>
  <si>
    <t>11001</t>
  </si>
  <si>
    <t>11</t>
  </si>
  <si>
    <t>District of Columbia</t>
  </si>
  <si>
    <t>City</t>
  </si>
  <si>
    <t>DC</t>
  </si>
  <si>
    <t>12001</t>
  </si>
  <si>
    <t>12</t>
  </si>
  <si>
    <t>Alachua</t>
  </si>
  <si>
    <t>FL</t>
  </si>
  <si>
    <t>12003</t>
  </si>
  <si>
    <t>Baker</t>
  </si>
  <si>
    <t>12005</t>
  </si>
  <si>
    <t>Bay</t>
  </si>
  <si>
    <t>12007</t>
  </si>
  <si>
    <t>Bradford</t>
  </si>
  <si>
    <t>12009</t>
  </si>
  <si>
    <t>Brevard</t>
  </si>
  <si>
    <t>12011</t>
  </si>
  <si>
    <t>Broward</t>
  </si>
  <si>
    <t>12013</t>
  </si>
  <si>
    <t>12015</t>
  </si>
  <si>
    <t>Charlotte</t>
  </si>
  <si>
    <t>12017</t>
  </si>
  <si>
    <t>Citrus</t>
  </si>
  <si>
    <t>12019</t>
  </si>
  <si>
    <t>12021</t>
  </si>
  <si>
    <t>Collier</t>
  </si>
  <si>
    <t>12023</t>
  </si>
  <si>
    <t>12027</t>
  </si>
  <si>
    <t>DeSoto</t>
  </si>
  <si>
    <t>12029</t>
  </si>
  <si>
    <t>Dixie</t>
  </si>
  <si>
    <t>12031</t>
  </si>
  <si>
    <t>Duval</t>
  </si>
  <si>
    <t>12033</t>
  </si>
  <si>
    <t>12035</t>
  </si>
  <si>
    <t>Flagler</t>
  </si>
  <si>
    <t>12037</t>
  </si>
  <si>
    <t>12039</t>
  </si>
  <si>
    <t>Gadsden</t>
  </si>
  <si>
    <t>12041</t>
  </si>
  <si>
    <t>Gilchrist</t>
  </si>
  <si>
    <t>12043</t>
  </si>
  <si>
    <t>Glades</t>
  </si>
  <si>
    <t>12045</t>
  </si>
  <si>
    <t>Gulf</t>
  </si>
  <si>
    <t>12047</t>
  </si>
  <si>
    <t>Hamilton</t>
  </si>
  <si>
    <t>12049</t>
  </si>
  <si>
    <t>Hardee</t>
  </si>
  <si>
    <t>12051</t>
  </si>
  <si>
    <t>Hendry</t>
  </si>
  <si>
    <t>12053</t>
  </si>
  <si>
    <t>Hernando</t>
  </si>
  <si>
    <t>12055</t>
  </si>
  <si>
    <t>Highlands</t>
  </si>
  <si>
    <t>12057</t>
  </si>
  <si>
    <t>Hillsborough</t>
  </si>
  <si>
    <t>12059</t>
  </si>
  <si>
    <t>Holmes</t>
  </si>
  <si>
    <t>12061</t>
  </si>
  <si>
    <t>Indian River</t>
  </si>
  <si>
    <t>12063</t>
  </si>
  <si>
    <t>12065</t>
  </si>
  <si>
    <t>12067</t>
  </si>
  <si>
    <t>12069</t>
  </si>
  <si>
    <t>12071</t>
  </si>
  <si>
    <t>12073</t>
  </si>
  <si>
    <t>Leon</t>
  </si>
  <si>
    <t>12075</t>
  </si>
  <si>
    <t>Levy</t>
  </si>
  <si>
    <t>12077</t>
  </si>
  <si>
    <t>Liberty</t>
  </si>
  <si>
    <t>12079</t>
  </si>
  <si>
    <t>12081</t>
  </si>
  <si>
    <t>Manatee</t>
  </si>
  <si>
    <t>12083</t>
  </si>
  <si>
    <t>12085</t>
  </si>
  <si>
    <t>Martin</t>
  </si>
  <si>
    <t>12086</t>
  </si>
  <si>
    <t>086</t>
  </si>
  <si>
    <t>Miami-Dade</t>
  </si>
  <si>
    <t>12087</t>
  </si>
  <si>
    <t>12089</t>
  </si>
  <si>
    <t>Nassau</t>
  </si>
  <si>
    <t>12091</t>
  </si>
  <si>
    <t>Okaloosa</t>
  </si>
  <si>
    <t>12093</t>
  </si>
  <si>
    <t>Okeechobee</t>
  </si>
  <si>
    <t>12095</t>
  </si>
  <si>
    <t>12097</t>
  </si>
  <si>
    <t>Osceola</t>
  </si>
  <si>
    <t>12099</t>
  </si>
  <si>
    <t>Palm Beach</t>
  </si>
  <si>
    <t>12101</t>
  </si>
  <si>
    <t>Pasco</t>
  </si>
  <si>
    <t>12103</t>
  </si>
  <si>
    <t>Pinellas</t>
  </si>
  <si>
    <t>12105</t>
  </si>
  <si>
    <t>12107</t>
  </si>
  <si>
    <t>Putnam</t>
  </si>
  <si>
    <t>12109</t>
  </si>
  <si>
    <t>St. Johns</t>
  </si>
  <si>
    <t>12111</t>
  </si>
  <si>
    <t>St. Lucie</t>
  </si>
  <si>
    <t>12113</t>
  </si>
  <si>
    <t>Santa Rosa</t>
  </si>
  <si>
    <t>12115</t>
  </si>
  <si>
    <t>Sarasota</t>
  </si>
  <si>
    <t>12117</t>
  </si>
  <si>
    <t>Seminole</t>
  </si>
  <si>
    <t>12119</t>
  </si>
  <si>
    <t>12121</t>
  </si>
  <si>
    <t>Suwannee</t>
  </si>
  <si>
    <t>12123</t>
  </si>
  <si>
    <t>Taylor</t>
  </si>
  <si>
    <t>12125</t>
  </si>
  <si>
    <t>12127</t>
  </si>
  <si>
    <t>Volusia</t>
  </si>
  <si>
    <t>12129</t>
  </si>
  <si>
    <t>Wakulla</t>
  </si>
  <si>
    <t>12131</t>
  </si>
  <si>
    <t>Walton</t>
  </si>
  <si>
    <t>12133</t>
  </si>
  <si>
    <t>13001</t>
  </si>
  <si>
    <t>13</t>
  </si>
  <si>
    <t>Appling</t>
  </si>
  <si>
    <t>GA</t>
  </si>
  <si>
    <t>13003</t>
  </si>
  <si>
    <t>Atkinson</t>
  </si>
  <si>
    <t>13005</t>
  </si>
  <si>
    <t>Bacon</t>
  </si>
  <si>
    <t>13007</t>
  </si>
  <si>
    <t>13009</t>
  </si>
  <si>
    <t>13011</t>
  </si>
  <si>
    <t>Banks</t>
  </si>
  <si>
    <t>13013</t>
  </si>
  <si>
    <t>Barrow</t>
  </si>
  <si>
    <t>13015</t>
  </si>
  <si>
    <t>Bartow</t>
  </si>
  <si>
    <t>13017</t>
  </si>
  <si>
    <t>Ben Hill</t>
  </si>
  <si>
    <t>13019</t>
  </si>
  <si>
    <t>Berrien</t>
  </si>
  <si>
    <t>13021</t>
  </si>
  <si>
    <t>13023</t>
  </si>
  <si>
    <t>Bleckley</t>
  </si>
  <si>
    <t>13025</t>
  </si>
  <si>
    <t>Brantley</t>
  </si>
  <si>
    <t>13027</t>
  </si>
  <si>
    <t>Brooks</t>
  </si>
  <si>
    <t>13029</t>
  </si>
  <si>
    <t>Bryan</t>
  </si>
  <si>
    <t>13031</t>
  </si>
  <si>
    <t>Bulloch</t>
  </si>
  <si>
    <t>13033</t>
  </si>
  <si>
    <t>Burke</t>
  </si>
  <si>
    <t>13035</t>
  </si>
  <si>
    <t>Butts</t>
  </si>
  <si>
    <t>13037</t>
  </si>
  <si>
    <t>13039</t>
  </si>
  <si>
    <t>Camden</t>
  </si>
  <si>
    <t>13043</t>
  </si>
  <si>
    <t>Candler</t>
  </si>
  <si>
    <t>13045</t>
  </si>
  <si>
    <t>13047</t>
  </si>
  <si>
    <t>Catoosa</t>
  </si>
  <si>
    <t>13049</t>
  </si>
  <si>
    <t>Charlton</t>
  </si>
  <si>
    <t>13051</t>
  </si>
  <si>
    <t>Chatham</t>
  </si>
  <si>
    <t>13053</t>
  </si>
  <si>
    <t>Chattahoochee</t>
  </si>
  <si>
    <t>13055</t>
  </si>
  <si>
    <t>Chattooga</t>
  </si>
  <si>
    <t>13057</t>
  </si>
  <si>
    <t>13059</t>
  </si>
  <si>
    <t>13061</t>
  </si>
  <si>
    <t>13063</t>
  </si>
  <si>
    <t>Clayton</t>
  </si>
  <si>
    <t>13065</t>
  </si>
  <si>
    <t>Clinch</t>
  </si>
  <si>
    <t>13067</t>
  </si>
  <si>
    <t>Cobb</t>
  </si>
  <si>
    <t>13069</t>
  </si>
  <si>
    <t>13071</t>
  </si>
  <si>
    <t>Colquitt</t>
  </si>
  <si>
    <t>13073</t>
  </si>
  <si>
    <t>13075</t>
  </si>
  <si>
    <t>Cook</t>
  </si>
  <si>
    <t>13077</t>
  </si>
  <si>
    <t>Coweta</t>
  </si>
  <si>
    <t>13079</t>
  </si>
  <si>
    <t>13081</t>
  </si>
  <si>
    <t>Crisp</t>
  </si>
  <si>
    <t>13083</t>
  </si>
  <si>
    <t>Dade</t>
  </si>
  <si>
    <t>13085</t>
  </si>
  <si>
    <t>Dawson</t>
  </si>
  <si>
    <t>13087</t>
  </si>
  <si>
    <t>Decatur</t>
  </si>
  <si>
    <t>13089</t>
  </si>
  <si>
    <t>13091</t>
  </si>
  <si>
    <t>Dodge</t>
  </si>
  <si>
    <t>13093</t>
  </si>
  <si>
    <t>Dooly</t>
  </si>
  <si>
    <t>13095</t>
  </si>
  <si>
    <t>Dougherty</t>
  </si>
  <si>
    <t>13097</t>
  </si>
  <si>
    <t>13099</t>
  </si>
  <si>
    <t>Early</t>
  </si>
  <si>
    <t>13101</t>
  </si>
  <si>
    <t>Echols</t>
  </si>
  <si>
    <t>13103</t>
  </si>
  <si>
    <t>Effingham</t>
  </si>
  <si>
    <t>13105</t>
  </si>
  <si>
    <t>13107</t>
  </si>
  <si>
    <t>Emanuel</t>
  </si>
  <si>
    <t>13109</t>
  </si>
  <si>
    <t>Evans</t>
  </si>
  <si>
    <t>13111</t>
  </si>
  <si>
    <t>Fannin</t>
  </si>
  <si>
    <t>13113</t>
  </si>
  <si>
    <t>13115</t>
  </si>
  <si>
    <t>Floyd</t>
  </si>
  <si>
    <t>13117</t>
  </si>
  <si>
    <t>Forsyth</t>
  </si>
  <si>
    <t>13119</t>
  </si>
  <si>
    <t>13121</t>
  </si>
  <si>
    <t>13123</t>
  </si>
  <si>
    <t>Gilmer</t>
  </si>
  <si>
    <t>13125</t>
  </si>
  <si>
    <t>Glascock</t>
  </si>
  <si>
    <t>13127</t>
  </si>
  <si>
    <t>Glynn</t>
  </si>
  <si>
    <t>13129</t>
  </si>
  <si>
    <t>Gordon</t>
  </si>
  <si>
    <t>13131</t>
  </si>
  <si>
    <t>Grady</t>
  </si>
  <si>
    <t>13133</t>
  </si>
  <si>
    <t>13135</t>
  </si>
  <si>
    <t>Gwinnett</t>
  </si>
  <si>
    <t>13137</t>
  </si>
  <si>
    <t>Habersham</t>
  </si>
  <si>
    <t>13139</t>
  </si>
  <si>
    <t>Hall</t>
  </si>
  <si>
    <t>13141</t>
  </si>
  <si>
    <t>Hancock</t>
  </si>
  <si>
    <t>13143</t>
  </si>
  <si>
    <t>Haralson</t>
  </si>
  <si>
    <t>13145</t>
  </si>
  <si>
    <t>Harris</t>
  </si>
  <si>
    <t>13147</t>
  </si>
  <si>
    <t>Hart</t>
  </si>
  <si>
    <t>13149</t>
  </si>
  <si>
    <t>Heard</t>
  </si>
  <si>
    <t>13151</t>
  </si>
  <si>
    <t>151</t>
  </si>
  <si>
    <t>13153</t>
  </si>
  <si>
    <t>153</t>
  </si>
  <si>
    <t>13155</t>
  </si>
  <si>
    <t>155</t>
  </si>
  <si>
    <t>Irwin</t>
  </si>
  <si>
    <t>13157</t>
  </si>
  <si>
    <t>157</t>
  </si>
  <si>
    <t>13159</t>
  </si>
  <si>
    <t>159</t>
  </si>
  <si>
    <t>Jasper</t>
  </si>
  <si>
    <t>13161</t>
  </si>
  <si>
    <t>161</t>
  </si>
  <si>
    <t>Jeff Davis</t>
  </si>
  <si>
    <t>13163</t>
  </si>
  <si>
    <t>163</t>
  </si>
  <si>
    <t>13165</t>
  </si>
  <si>
    <t>165</t>
  </si>
  <si>
    <t>Jenkins</t>
  </si>
  <si>
    <t>13167</t>
  </si>
  <si>
    <t>167</t>
  </si>
  <si>
    <t>13169</t>
  </si>
  <si>
    <t>169</t>
  </si>
  <si>
    <t>Jones</t>
  </si>
  <si>
    <t>13171</t>
  </si>
  <si>
    <t>171</t>
  </si>
  <si>
    <t>13173</t>
  </si>
  <si>
    <t>173</t>
  </si>
  <si>
    <t>Lanier</t>
  </si>
  <si>
    <t>13175</t>
  </si>
  <si>
    <t>175</t>
  </si>
  <si>
    <t>Laurens</t>
  </si>
  <si>
    <t>02105</t>
  </si>
  <si>
    <t>Hoonah-Angoon</t>
  </si>
  <si>
    <t>02195</t>
  </si>
  <si>
    <t>02198</t>
  </si>
  <si>
    <t>198</t>
  </si>
  <si>
    <t>Prince of Wales-Hyder</t>
  </si>
  <si>
    <t>02230</t>
  </si>
  <si>
    <t>230</t>
  </si>
  <si>
    <t>Skagway</t>
  </si>
  <si>
    <t>Municipality</t>
  </si>
  <si>
    <t>02275</t>
  </si>
  <si>
    <t>State</t>
  </si>
  <si>
    <t>Combined FIPS</t>
  </si>
  <si>
    <t>LB</t>
  </si>
  <si>
    <t>Final emissions calculated using data from each of the inventory tabs.</t>
  </si>
  <si>
    <t>Document Source</t>
  </si>
  <si>
    <t>Contract #</t>
  </si>
  <si>
    <t>Abt Project Manager</t>
  </si>
  <si>
    <r>
      <t xml:space="preserve">Dr. Jonathan Dorn
Abt Associates, Inc.
</t>
    </r>
    <r>
      <rPr>
        <i/>
        <sz val="11"/>
        <color indexed="8"/>
        <rFont val="Segoe UI"/>
        <family val="2"/>
      </rPr>
      <t>(919) 294-7763 
Jonathan_Dorn@abtassoc.com</t>
    </r>
  </si>
  <si>
    <t>Document Summary</t>
  </si>
  <si>
    <t>Date</t>
  </si>
  <si>
    <t>Version</t>
  </si>
  <si>
    <t>Worksheet List</t>
  </si>
  <si>
    <t>Overview</t>
  </si>
  <si>
    <t>Provides summary information about this workbook.</t>
  </si>
  <si>
    <t>Field Descriptions</t>
  </si>
  <si>
    <t>Document Change History</t>
  </si>
  <si>
    <t>Delivery Date</t>
  </si>
  <si>
    <t>Changes</t>
  </si>
  <si>
    <t xml:space="preserve">Field  </t>
  </si>
  <si>
    <t>Sheet</t>
  </si>
  <si>
    <t>Federal Information Processing Standards State Code</t>
  </si>
  <si>
    <t>Federal Information Processing Standards County Code</t>
  </si>
  <si>
    <t>Combined Federal Information Processing Standards State and County codes</t>
  </si>
  <si>
    <t>Two-letter state abbreviation</t>
  </si>
  <si>
    <t>Description of geographic region</t>
  </si>
  <si>
    <t>Unit of measure for mercury emitted</t>
  </si>
  <si>
    <t>Identifier for pollutant and source</t>
  </si>
  <si>
    <t>Value of emissions factor</t>
  </si>
  <si>
    <t>Unit of measure for pollutant emitted</t>
  </si>
  <si>
    <t>Description of source of pollutant</t>
  </si>
  <si>
    <t>Project Contact</t>
  </si>
  <si>
    <t xml:space="preserve">Prepared by Abt Associates, Inc. (Abt) under contract to EPA OAQPS </t>
  </si>
  <si>
    <t>Source Category: Landfills</t>
  </si>
  <si>
    <t>TON</t>
  </si>
  <si>
    <t>Landfill working face</t>
  </si>
  <si>
    <t>Landfill ID #</t>
  </si>
  <si>
    <t>Landfill Name</t>
  </si>
  <si>
    <t>Landfill City</t>
  </si>
  <si>
    <t>Landfill County</t>
  </si>
  <si>
    <t>Year Landfill Opened</t>
  </si>
  <si>
    <t>Landfill Closure Year</t>
  </si>
  <si>
    <t>Morgan County Regional Landfill</t>
  </si>
  <si>
    <t>North Montgomery SLF MSWLF</t>
  </si>
  <si>
    <t>Scottsboro Landfill</t>
  </si>
  <si>
    <t>Hollywood</t>
  </si>
  <si>
    <t>Magnolia Subtitle D MSW LF</t>
  </si>
  <si>
    <t>Summerdale</t>
  </si>
  <si>
    <t>Florence SLF MSWLF (Old)</t>
  </si>
  <si>
    <t>Huntsville MSWLF</t>
  </si>
  <si>
    <t>Huntsville</t>
  </si>
  <si>
    <t>Irvington SLF</t>
  </si>
  <si>
    <t>New Georgia MSWLF</t>
  </si>
  <si>
    <t>Birmingham</t>
  </si>
  <si>
    <t>Bishop Landfill Company</t>
  </si>
  <si>
    <t>Albertville</t>
  </si>
  <si>
    <t>Black Warrior Solid Waste Facility</t>
  </si>
  <si>
    <t>Coker</t>
  </si>
  <si>
    <t>Brundidge Landfill</t>
  </si>
  <si>
    <t>Brundidge</t>
  </si>
  <si>
    <t>Calhoun County SLF</t>
  </si>
  <si>
    <t>Anniston</t>
  </si>
  <si>
    <t>Chastang SLF</t>
  </si>
  <si>
    <t>Mt. Vernon</t>
  </si>
  <si>
    <t>City of Dothan SLF MSWLF</t>
  </si>
  <si>
    <t>Dothan</t>
  </si>
  <si>
    <t>Coffee County Sanitary Landfill</t>
  </si>
  <si>
    <t>Elba</t>
  </si>
  <si>
    <t>Cullman Environmental Waste Management Center</t>
  </si>
  <si>
    <t>Florence SLF MSWLF</t>
  </si>
  <si>
    <t>Gardendale</t>
  </si>
  <si>
    <t>Perry County Associates Landfill</t>
  </si>
  <si>
    <t>Uniontown</t>
  </si>
  <si>
    <t>Pine View SLF MSWLF</t>
  </si>
  <si>
    <t>Dora</t>
  </si>
  <si>
    <t>Opelika</t>
  </si>
  <si>
    <t>Sand Valley Landfill</t>
  </si>
  <si>
    <t>Collinsville</t>
  </si>
  <si>
    <t>Shannon SLF</t>
  </si>
  <si>
    <t>Shelby County Highway 70 Landfill</t>
  </si>
  <si>
    <t>Shoals Solid Waste Disposal Authority (SSWDA) LF</t>
  </si>
  <si>
    <t>Tuscumbia</t>
  </si>
  <si>
    <t>Three Corners Landfill</t>
  </si>
  <si>
    <t>Piedmont</t>
  </si>
  <si>
    <t>Brewton</t>
  </si>
  <si>
    <t>Pinson</t>
  </si>
  <si>
    <t>Ragland</t>
  </si>
  <si>
    <t>Athens/Limestone County SLF MSWLF</t>
  </si>
  <si>
    <t>Blount County/Nectar/Hayden LF &amp; TS</t>
  </si>
  <si>
    <t>Hayden</t>
  </si>
  <si>
    <t>Chilton County Landfill</t>
  </si>
  <si>
    <t>Thorsby</t>
  </si>
  <si>
    <t>Cullman County SLF</t>
  </si>
  <si>
    <t>Monroe County SLF</t>
  </si>
  <si>
    <t>Monroeville</t>
  </si>
  <si>
    <t>Morris Farm Landfill</t>
  </si>
  <si>
    <t>Hillsboro</t>
  </si>
  <si>
    <t>Saraland SLF</t>
  </si>
  <si>
    <t>Stones Throw Landfill, LLC</t>
  </si>
  <si>
    <t>Tallassee</t>
  </si>
  <si>
    <t>Turkey Trot Landfill</t>
  </si>
  <si>
    <t>Citronelle</t>
  </si>
  <si>
    <t>Valley View SLF</t>
  </si>
  <si>
    <t>Stevenson</t>
  </si>
  <si>
    <t>Walker County Landfill (Carbon Hill)</t>
  </si>
  <si>
    <t>Willow Ridge Landfill</t>
  </si>
  <si>
    <t>Haleyville</t>
  </si>
  <si>
    <t>Anchorage Regional Landfill</t>
  </si>
  <si>
    <t>Eagle River</t>
  </si>
  <si>
    <t>Central Peninsula Landfill (CPL)</t>
  </si>
  <si>
    <t>Soldotna</t>
  </si>
  <si>
    <t>Fairbanks</t>
  </si>
  <si>
    <t>Capitol Disposal Landfill</t>
  </si>
  <si>
    <t>Central Landfill - MatSu Borough</t>
  </si>
  <si>
    <t>Palmer</t>
  </si>
  <si>
    <t>Kodiak Island Borough Landfill</t>
  </si>
  <si>
    <t>Kodiak</t>
  </si>
  <si>
    <t>Merrill Field Landfill</t>
  </si>
  <si>
    <t>Unalaska Landfill</t>
  </si>
  <si>
    <t>Unalaska</t>
  </si>
  <si>
    <t>City of Glendale Municipal Landfill</t>
  </si>
  <si>
    <t>Glendale</t>
  </si>
  <si>
    <t>Los Reales Landfill</t>
  </si>
  <si>
    <t>Tucson</t>
  </si>
  <si>
    <t>Salt River Landfill</t>
  </si>
  <si>
    <t>Scottsdale</t>
  </si>
  <si>
    <t>Tri-Cities Landfill</t>
  </si>
  <si>
    <t>Tangerine Road MSW Landfill</t>
  </si>
  <si>
    <t>Marana</t>
  </si>
  <si>
    <t>Butterfield Station Landfill</t>
  </si>
  <si>
    <t>Chandler</t>
  </si>
  <si>
    <t>27th Avenue Landfill</t>
  </si>
  <si>
    <t>Phoenix</t>
  </si>
  <si>
    <t>Apache Junction LF</t>
  </si>
  <si>
    <t>Apache Junction</t>
  </si>
  <si>
    <t>Cactus Landfill</t>
  </si>
  <si>
    <t>Cinder Lake MSW LF</t>
  </si>
  <si>
    <t>Flagstaff</t>
  </si>
  <si>
    <t>Huachuca City Landfill</t>
  </si>
  <si>
    <t>Huachuca</t>
  </si>
  <si>
    <t>Lone Cactus Landfill</t>
  </si>
  <si>
    <t>Northwest Regional MSW Landfill</t>
  </si>
  <si>
    <t>Surprise</t>
  </si>
  <si>
    <t>Painted Desert Landfill</t>
  </si>
  <si>
    <t>Joseph City</t>
  </si>
  <si>
    <t>Queen Creek MSW Landfill</t>
  </si>
  <si>
    <t>Queen Creek</t>
  </si>
  <si>
    <t>Rio Rico MSW Landfill</t>
  </si>
  <si>
    <t>Rio Rico</t>
  </si>
  <si>
    <t>Skunk Creek Landfill</t>
  </si>
  <si>
    <t>State Route 85 Landfill</t>
  </si>
  <si>
    <t>Buckeye</t>
  </si>
  <si>
    <t>Vincent Mullins Landfill</t>
  </si>
  <si>
    <t>Cave Creek Landfill</t>
  </si>
  <si>
    <t>Cocopah Landfill</t>
  </si>
  <si>
    <t>Somerton</t>
  </si>
  <si>
    <t>Copper Mountain Landfill</t>
  </si>
  <si>
    <t>Wellton</t>
  </si>
  <si>
    <t>Dudleyville Landfill</t>
  </si>
  <si>
    <t>Winkelman</t>
  </si>
  <si>
    <t>Ironwood Landfill</t>
  </si>
  <si>
    <t>La Paz County Landfill</t>
  </si>
  <si>
    <t>Lake Havasu Landfill</t>
  </si>
  <si>
    <t>Lake Havasu City</t>
  </si>
  <si>
    <t>Mohave Valley Landfill</t>
  </si>
  <si>
    <t>Mohave Valley</t>
  </si>
  <si>
    <t>North Center Street Landfill</t>
  </si>
  <si>
    <t>Sierra Estrella Landfill</t>
  </si>
  <si>
    <t>Southwest Regional Landfill</t>
  </si>
  <si>
    <t>City of Fort Smith</t>
  </si>
  <si>
    <t>Little Rock</t>
  </si>
  <si>
    <t>Springdale</t>
  </si>
  <si>
    <t>Two Pine Landfill - Phase 1</t>
  </si>
  <si>
    <t>North Little Rock</t>
  </si>
  <si>
    <t>Craighead County Solid Waste Disposal Authority LF</t>
  </si>
  <si>
    <t>Jonesboro</t>
  </si>
  <si>
    <t>Crittenden County Sanitary Landfill</t>
  </si>
  <si>
    <t>West Memphis</t>
  </si>
  <si>
    <t>Jefferson County Landfill</t>
  </si>
  <si>
    <t>White Hall</t>
  </si>
  <si>
    <t>Northeast AR RSWMD Landfill Phases 2 &amp; 3</t>
  </si>
  <si>
    <t>Paragould</t>
  </si>
  <si>
    <t>Ozark Ridge Landfill</t>
  </si>
  <si>
    <t>Union County Recycling &amp; Disposal Facility</t>
  </si>
  <si>
    <t>Ashley County Landfill</t>
  </si>
  <si>
    <t>Hamburg</t>
  </si>
  <si>
    <t>Cherokee Village</t>
  </si>
  <si>
    <t>City of Conway Landfill</t>
  </si>
  <si>
    <t>City of Helena - West Helena Regional LF</t>
  </si>
  <si>
    <t>West Helena</t>
  </si>
  <si>
    <t>City of Hope Landfill</t>
  </si>
  <si>
    <t>Hope</t>
  </si>
  <si>
    <t>City of Morrilton Landfill</t>
  </si>
  <si>
    <t>Morrilton</t>
  </si>
  <si>
    <t>EMS Class 1 Landfill</t>
  </si>
  <si>
    <t>Jackson County Landfill</t>
  </si>
  <si>
    <t>Amagon</t>
  </si>
  <si>
    <t>Mississippi County LF</t>
  </si>
  <si>
    <t>Luxora</t>
  </si>
  <si>
    <t>NABORS Landfill</t>
  </si>
  <si>
    <t>Mountain Home</t>
  </si>
  <si>
    <t>Rolling Meadows Landfill, Inc.</t>
  </si>
  <si>
    <t>Hazen</t>
  </si>
  <si>
    <t>Bauxite</t>
  </si>
  <si>
    <t>Two Pine Landfill - Phase 2</t>
  </si>
  <si>
    <t>Nashville</t>
  </si>
  <si>
    <t>Acme LF</t>
  </si>
  <si>
    <t>Martinez</t>
  </si>
  <si>
    <t>Livermore</t>
  </si>
  <si>
    <t>American Canyon SLF</t>
  </si>
  <si>
    <t>Austin Road Landfill</t>
  </si>
  <si>
    <t>Manteca</t>
  </si>
  <si>
    <t>Moreno Valley</t>
  </si>
  <si>
    <t>Bailard LF</t>
  </si>
  <si>
    <t>Oxnard</t>
  </si>
  <si>
    <t>BKK Landfill-Phases I &amp; II</t>
  </si>
  <si>
    <t>West Covina</t>
  </si>
  <si>
    <t>Bradley Landfill</t>
  </si>
  <si>
    <t>Sun Valley</t>
  </si>
  <si>
    <t>Watsonville</t>
  </si>
  <si>
    <t>Burbank LF Site No. 3</t>
  </si>
  <si>
    <t>Burbank</t>
  </si>
  <si>
    <t>Calabasas SLF</t>
  </si>
  <si>
    <t>Agoura Hills</t>
  </si>
  <si>
    <t>California Street LF</t>
  </si>
  <si>
    <t>Redlands</t>
  </si>
  <si>
    <t>Petaluma</t>
  </si>
  <si>
    <t>Chiquita Canyon SLF</t>
  </si>
  <si>
    <t>Castaic</t>
  </si>
  <si>
    <t>Corona</t>
  </si>
  <si>
    <t>Santa Maria</t>
  </si>
  <si>
    <t>Coastal LF</t>
  </si>
  <si>
    <t>Cold Canyon LF Solid Waste Disposal Site</t>
  </si>
  <si>
    <t>Colton Sanitary Landfill</t>
  </si>
  <si>
    <t>Colton</t>
  </si>
  <si>
    <t>Coyote Canyon SLF</t>
  </si>
  <si>
    <t>Newport Beach</t>
  </si>
  <si>
    <t>Crazy Horse Landfill</t>
  </si>
  <si>
    <t>El Sobrante SLF</t>
  </si>
  <si>
    <t>San Jose</t>
  </si>
  <si>
    <t>Industry Hills Sheraton Resort</t>
  </si>
  <si>
    <t>Industry Hills</t>
  </si>
  <si>
    <t>Jamacha Landfill</t>
  </si>
  <si>
    <t>Jamacha</t>
  </si>
  <si>
    <t>Keller Canyon LF</t>
  </si>
  <si>
    <t>Kiefer LF</t>
  </si>
  <si>
    <t>Sloughhouse</t>
  </si>
  <si>
    <t>Lopez Canyon SLF</t>
  </si>
  <si>
    <t>Sylmar</t>
  </si>
  <si>
    <t>Marsh Road LF</t>
  </si>
  <si>
    <t>Menlo Park</t>
  </si>
  <si>
    <t>Mid-Valley Sanitary LF</t>
  </si>
  <si>
    <t>Rialto</t>
  </si>
  <si>
    <t>Milliken SLF</t>
  </si>
  <si>
    <t>Mission Hills</t>
  </si>
  <si>
    <t>Monterey Peninsula SLF</t>
  </si>
  <si>
    <t>Marina</t>
  </si>
  <si>
    <t>Newby Island SLF Phases I, II, &amp; III</t>
  </si>
  <si>
    <t>Milpitas</t>
  </si>
  <si>
    <t>Olinda Alpha SLF</t>
  </si>
  <si>
    <t>Brea</t>
  </si>
  <si>
    <t>Operating Industries, Inc. LF (OII)</t>
  </si>
  <si>
    <t>Monterey Park</t>
  </si>
  <si>
    <t>Otay LF</t>
  </si>
  <si>
    <t>Chula Vista</t>
  </si>
  <si>
    <t>Ox Mountain SLF</t>
  </si>
  <si>
    <t>Half Moon Bay</t>
  </si>
  <si>
    <t>Palo Alto LF</t>
  </si>
  <si>
    <t>Palos Verdes Landfill</t>
  </si>
  <si>
    <t>Rolling Hills Estates</t>
  </si>
  <si>
    <t>Prima Deshecha SLF</t>
  </si>
  <si>
    <t>San Juan Capistrano</t>
  </si>
  <si>
    <t>Puente Hills LF</t>
  </si>
  <si>
    <t>Whittier</t>
  </si>
  <si>
    <t>San Marcos LF</t>
  </si>
  <si>
    <t>Santa Clara LF</t>
  </si>
  <si>
    <t>Savage Canyon LF</t>
  </si>
  <si>
    <t>Scholl Canyon SLF</t>
  </si>
  <si>
    <t>Shoreline LF at Mountain View</t>
  </si>
  <si>
    <t>Mountain View</t>
  </si>
  <si>
    <t>Simi Valley LF</t>
  </si>
  <si>
    <t>Simi Valley</t>
  </si>
  <si>
    <t>Spadra LF</t>
  </si>
  <si>
    <t>Walnut</t>
  </si>
  <si>
    <t>Sunnyvale LF</t>
  </si>
  <si>
    <t>Sunnyvale</t>
  </si>
  <si>
    <t>Sycamore SLF</t>
  </si>
  <si>
    <t>Santee</t>
  </si>
  <si>
    <t>Tajiguas SLF</t>
  </si>
  <si>
    <t>Goleta</t>
  </si>
  <si>
    <t>Toland Road SLF</t>
  </si>
  <si>
    <t>Santa Paula</t>
  </si>
  <si>
    <t>Toyon Canyon LF</t>
  </si>
  <si>
    <t>Union Mine Disposal Site</t>
  </si>
  <si>
    <t>Visalia</t>
  </si>
  <si>
    <t>West Miramar SLF</t>
  </si>
  <si>
    <t>Yolo County Central LF</t>
  </si>
  <si>
    <t>Bakersfield Metropolitan SLF (BENA)</t>
  </si>
  <si>
    <t>Edison</t>
  </si>
  <si>
    <t>Vacaville</t>
  </si>
  <si>
    <t>Neal Road LF</t>
  </si>
  <si>
    <t>Paradise</t>
  </si>
  <si>
    <t>Potrero Hills SLF</t>
  </si>
  <si>
    <t>Suisun City</t>
  </si>
  <si>
    <t>Santiago Canyon SLF</t>
  </si>
  <si>
    <t>Ascon &amp; Desser Landfills</t>
  </si>
  <si>
    <t>Wilmington</t>
  </si>
  <si>
    <t>Bakersfield</t>
  </si>
  <si>
    <t>Bonsall Landfill</t>
  </si>
  <si>
    <t>Vista</t>
  </si>
  <si>
    <t>Antioch</t>
  </si>
  <si>
    <t>City of Lompoc SLF</t>
  </si>
  <si>
    <t>Lompoc</t>
  </si>
  <si>
    <t>Davis Street LF</t>
  </si>
  <si>
    <t>San Leandro</t>
  </si>
  <si>
    <t>Duarte LF</t>
  </si>
  <si>
    <t>Duarte</t>
  </si>
  <si>
    <t>Frank R. Bowerman SLF</t>
  </si>
  <si>
    <t>Irvine</t>
  </si>
  <si>
    <t>Beaumont</t>
  </si>
  <si>
    <t>Penrose LF</t>
  </si>
  <si>
    <t>Redwood SLF</t>
  </si>
  <si>
    <t>Novato</t>
  </si>
  <si>
    <t>Sheldon-Arleta LF</t>
  </si>
  <si>
    <t>Sunshine Canyon Landfill</t>
  </si>
  <si>
    <t>Upland LF</t>
  </si>
  <si>
    <t>Upland</t>
  </si>
  <si>
    <t>Amador County SLF</t>
  </si>
  <si>
    <t>Ione</t>
  </si>
  <si>
    <t>Kerman</t>
  </si>
  <si>
    <t>Palmdale</t>
  </si>
  <si>
    <t>Arvin SLF</t>
  </si>
  <si>
    <t>Arvin</t>
  </si>
  <si>
    <t>Avenal</t>
  </si>
  <si>
    <t>Bonzi SLF</t>
  </si>
  <si>
    <t>Modesto</t>
  </si>
  <si>
    <t>China Grade SLF</t>
  </si>
  <si>
    <t>Cummings Road Landfill</t>
  </si>
  <si>
    <t>CWMI - KHF (MSW Landfill B-19)</t>
  </si>
  <si>
    <t>Kettleman City</t>
  </si>
  <si>
    <t>Edom Hill Disposal Site</t>
  </si>
  <si>
    <t>Desert Hot Springs</t>
  </si>
  <si>
    <t>Fairmead Solid Waste Disposal Site</t>
  </si>
  <si>
    <t>Chowchilla</t>
  </si>
  <si>
    <t>Fink Road LF</t>
  </si>
  <si>
    <t>Crows Landing</t>
  </si>
  <si>
    <t>Foothill Sanitary Landfill, Inc.</t>
  </si>
  <si>
    <t>Linden</t>
  </si>
  <si>
    <t>Healdsburg Landfill</t>
  </si>
  <si>
    <t>Healdsburg</t>
  </si>
  <si>
    <t>Kirby Canyon Recycling &amp; Disposal Facility</t>
  </si>
  <si>
    <t>Morgan Hill</t>
  </si>
  <si>
    <t>Lancaster Landfill</t>
  </si>
  <si>
    <t>Lodi</t>
  </si>
  <si>
    <t>Gilroy</t>
  </si>
  <si>
    <t>Ramona</t>
  </si>
  <si>
    <t>Red Bluff Landfill</t>
  </si>
  <si>
    <t>Red Bluff</t>
  </si>
  <si>
    <t>Ridgecrest-Inyokern SLF</t>
  </si>
  <si>
    <t>Ridgecrest</t>
  </si>
  <si>
    <t>Shafter-Wasco SLF</t>
  </si>
  <si>
    <t>Shafter</t>
  </si>
  <si>
    <t>Tehachapi SLF</t>
  </si>
  <si>
    <t>Tehachapi</t>
  </si>
  <si>
    <t>Vandenberg Air Force Base LF</t>
  </si>
  <si>
    <t>Vandenberg Air Force Base</t>
  </si>
  <si>
    <t>Vasco Road SLF</t>
  </si>
  <si>
    <t>West Central LF</t>
  </si>
  <si>
    <t>Aerojet Liquid Rocket Company LF</t>
  </si>
  <si>
    <t>Rancho Cordova</t>
  </si>
  <si>
    <t>Allied Imperial Landfill</t>
  </si>
  <si>
    <t>Alturas SLF</t>
  </si>
  <si>
    <t>Alturas</t>
  </si>
  <si>
    <t>Annapolis LF</t>
  </si>
  <si>
    <t>Annapolis</t>
  </si>
  <si>
    <t>Anza Disposal Site</t>
  </si>
  <si>
    <t>Anza</t>
  </si>
  <si>
    <t>Apple Valley Disposal Site</t>
  </si>
  <si>
    <t>Apple Valley</t>
  </si>
  <si>
    <t>Arizona Street LF</t>
  </si>
  <si>
    <t>Azusa Land Reclamation Company, Inc.</t>
  </si>
  <si>
    <t>Azusa</t>
  </si>
  <si>
    <t>Baker Refuse Disposal Site</t>
  </si>
  <si>
    <t>Balance Rock Disposal Site</t>
  </si>
  <si>
    <t>Balance Rock</t>
  </si>
  <si>
    <t>Barstow Sanitary Landfill</t>
  </si>
  <si>
    <t>Barstow</t>
  </si>
  <si>
    <t>Bass Hill LF</t>
  </si>
  <si>
    <t>Johnstonville</t>
  </si>
  <si>
    <t>Beale Air Force Base SLF</t>
  </si>
  <si>
    <t>Beale Air Force Base</t>
  </si>
  <si>
    <t>Ben Lomond Solid Waste Disposal Site</t>
  </si>
  <si>
    <t>Ben Lomond</t>
  </si>
  <si>
    <t>Benton Crossing SLF</t>
  </si>
  <si>
    <t>Whitmore Hot Springs</t>
  </si>
  <si>
    <t>Benton SLF</t>
  </si>
  <si>
    <t>Berryessa Garbage Service Disposal Site</t>
  </si>
  <si>
    <t>Bieber Disposal Facility</t>
  </si>
  <si>
    <t>Bieber</t>
  </si>
  <si>
    <t>Big Bear Refuse Disposal Site</t>
  </si>
  <si>
    <t>Big Bear City</t>
  </si>
  <si>
    <t>Big Oak Flat LF</t>
  </si>
  <si>
    <t>Groveland</t>
  </si>
  <si>
    <t>Los Banos</t>
  </si>
  <si>
    <t>Bishop Sunland</t>
  </si>
  <si>
    <t>Bishop</t>
  </si>
  <si>
    <t>Black Butte Solid Waste Disposal Site</t>
  </si>
  <si>
    <t>Mount Shasta</t>
  </si>
  <si>
    <t>Blythe Disposal Site</t>
  </si>
  <si>
    <t>Blythe</t>
  </si>
  <si>
    <t>Boron SLF</t>
  </si>
  <si>
    <t>Boron</t>
  </si>
  <si>
    <t>Borrego Landfill</t>
  </si>
  <si>
    <t>Borrego Springs</t>
  </si>
  <si>
    <t>Brand Park LF</t>
  </si>
  <si>
    <t>Brawley Disposal Site</t>
  </si>
  <si>
    <t>Brawley</t>
  </si>
  <si>
    <t>Bridgeport SLF</t>
  </si>
  <si>
    <t>Bridgeport</t>
  </si>
  <si>
    <t>Buttonwillow SLF</t>
  </si>
  <si>
    <t>Buttonwillow</t>
  </si>
  <si>
    <t>Calaveras Cement-Division of Flintkote Company</t>
  </si>
  <si>
    <t>San Andreas</t>
  </si>
  <si>
    <t>Calexico Solid Waste Disposal Site</t>
  </si>
  <si>
    <t>Calexico</t>
  </si>
  <si>
    <t>California Valley LF</t>
  </si>
  <si>
    <t>Camp Roberts Solid Waste Disposal Site</t>
  </si>
  <si>
    <t>Camp Roberts (Mil Res)</t>
  </si>
  <si>
    <t>Camp San Luis Obispo LF</t>
  </si>
  <si>
    <t>Los Osos</t>
  </si>
  <si>
    <t>Casa Grande Site</t>
  </si>
  <si>
    <t>Caspar Refuse Disposal Site</t>
  </si>
  <si>
    <t>Caspar</t>
  </si>
  <si>
    <t>Cecilville Disposal Site</t>
  </si>
  <si>
    <t>Cecilville</t>
  </si>
  <si>
    <t>Cedarville LF - East</t>
  </si>
  <si>
    <t>Cedarville</t>
  </si>
  <si>
    <t>Chalfant SLF</t>
  </si>
  <si>
    <t>Chalfant</t>
  </si>
  <si>
    <t>Chateau Fresno LF</t>
  </si>
  <si>
    <t>Chester SLF</t>
  </si>
  <si>
    <t>Chestnut Avenue SLF</t>
  </si>
  <si>
    <t>Chicago Grade LF</t>
  </si>
  <si>
    <t>Templeton</t>
  </si>
  <si>
    <t>City of Clovis LF</t>
  </si>
  <si>
    <t>Clovis</t>
  </si>
  <si>
    <t>City of Palo Alto Refuse Disposal Site</t>
  </si>
  <si>
    <t>City of Paso Robles LF</t>
  </si>
  <si>
    <t>Paso Robles</t>
  </si>
  <si>
    <t>City of Redding/Benton LF</t>
  </si>
  <si>
    <t>Redding</t>
  </si>
  <si>
    <t>City of Ukiah Solid Waste Disposal Site</t>
  </si>
  <si>
    <t>Ukiah</t>
  </si>
  <si>
    <t>City of Willits Disposal Site</t>
  </si>
  <si>
    <t>Willits</t>
  </si>
  <si>
    <t>Clipper Creek</t>
  </si>
  <si>
    <t>Applegate</t>
  </si>
  <si>
    <t>Clover Flat Landfill</t>
  </si>
  <si>
    <t>Calistoga</t>
  </si>
  <si>
    <t>Cloverdale LF</t>
  </si>
  <si>
    <t>Cloverdale</t>
  </si>
  <si>
    <t>Coachella</t>
  </si>
  <si>
    <t>Coalinga Disposal Site</t>
  </si>
  <si>
    <t>Coalinga</t>
  </si>
  <si>
    <t>Collins Pine Company Landfill</t>
  </si>
  <si>
    <t>Corral Hollow LF</t>
  </si>
  <si>
    <t>Tracy</t>
  </si>
  <si>
    <t>Crescent City SLF</t>
  </si>
  <si>
    <t>Crescent City</t>
  </si>
  <si>
    <t>Deep Springs College Disposal Site</t>
  </si>
  <si>
    <t>Deep Springs</t>
  </si>
  <si>
    <t>Desert Center LF</t>
  </si>
  <si>
    <t>Desert Center</t>
  </si>
  <si>
    <t>Desert Valley Monofill Landfill</t>
  </si>
  <si>
    <t>Diamond LF</t>
  </si>
  <si>
    <t>Dixon Pit LF</t>
  </si>
  <si>
    <t>Elk Grove</t>
  </si>
  <si>
    <t>Double Butte Disposal Site</t>
  </si>
  <si>
    <t>E.O.D. #2</t>
  </si>
  <si>
    <t>China Lake NWC (Mil</t>
  </si>
  <si>
    <t>Eagleville Disposal Site</t>
  </si>
  <si>
    <t>Eagleville</t>
  </si>
  <si>
    <t>Earlimart Disposal Site</t>
  </si>
  <si>
    <t>Earlimart</t>
  </si>
  <si>
    <t>Eastern Regional LF</t>
  </si>
  <si>
    <t>Truckee</t>
  </si>
  <si>
    <t>Eastlake SLF</t>
  </si>
  <si>
    <t>Clearlake</t>
  </si>
  <si>
    <t>Edwards Air Force Base-Main Base LF</t>
  </si>
  <si>
    <t>Edwards Air Force Base</t>
  </si>
  <si>
    <t>Edwards Air Force Base-Rocket Propulsion LF</t>
  </si>
  <si>
    <t>Evans Road LF</t>
  </si>
  <si>
    <t>Arbuckle</t>
  </si>
  <si>
    <t>Exeter Disposal Site</t>
  </si>
  <si>
    <t>Lindsay</t>
  </si>
  <si>
    <t>Fort Bidwell LF</t>
  </si>
  <si>
    <t>Fort Bidwell</t>
  </si>
  <si>
    <t>Fort Irwin Sanitary Landfill</t>
  </si>
  <si>
    <t>Fort Irwin (Mil Res)</t>
  </si>
  <si>
    <t>Foxen Canyon SLF</t>
  </si>
  <si>
    <t>Los Olivos</t>
  </si>
  <si>
    <t>French Camp Landfill</t>
  </si>
  <si>
    <t>Stockton</t>
  </si>
  <si>
    <t>Furnace Creek</t>
  </si>
  <si>
    <t>Furnace Creek Ranch</t>
  </si>
  <si>
    <t>Geer Road SLF</t>
  </si>
  <si>
    <t>Glenn County LF Site</t>
  </si>
  <si>
    <t>Artois</t>
  </si>
  <si>
    <t>Glennville LF</t>
  </si>
  <si>
    <t>Glennville</t>
  </si>
  <si>
    <t>Goldstone Deep Space Comm Complex</t>
  </si>
  <si>
    <t>Gopher Hill SLF</t>
  </si>
  <si>
    <t>Spanish Ranch</t>
  </si>
  <si>
    <t>Hanford Recycling Disposal Site</t>
  </si>
  <si>
    <t>Hanford</t>
  </si>
  <si>
    <t>Hanford SLF</t>
  </si>
  <si>
    <t>Happy Camp Solid Waste Disposal site</t>
  </si>
  <si>
    <t>Happy Camp</t>
  </si>
  <si>
    <t>Harney Lane SLF</t>
  </si>
  <si>
    <t>Harold James Inc. Tire Disposal Site</t>
  </si>
  <si>
    <t>Herlong Disposal Facility</t>
  </si>
  <si>
    <t>Herlong</t>
  </si>
  <si>
    <t>Hesperia Refuse Disposal Site</t>
  </si>
  <si>
    <t>Hesperia</t>
  </si>
  <si>
    <t>Highgrove SLF</t>
  </si>
  <si>
    <t>Highgrove</t>
  </si>
  <si>
    <t>Hillside Solid Waste Disposal Site</t>
  </si>
  <si>
    <t>Colma</t>
  </si>
  <si>
    <t>Holtville Disposal Site</t>
  </si>
  <si>
    <t>Holtville</t>
  </si>
  <si>
    <t>Hot Spa Cut &amp; Fill Site</t>
  </si>
  <si>
    <t>Niland</t>
  </si>
  <si>
    <t>Hotelling Gulch Disposal Site</t>
  </si>
  <si>
    <t>Forks of Salmon</t>
  </si>
  <si>
    <t>Imperial Waste Site</t>
  </si>
  <si>
    <t>Independence Disposal Site</t>
  </si>
  <si>
    <t>Intermountain Landfill, Inc.</t>
  </si>
  <si>
    <t>Hat Creek</t>
  </si>
  <si>
    <t>Hollister</t>
  </si>
  <si>
    <t>Jolon Road SLF</t>
  </si>
  <si>
    <t>King City</t>
  </si>
  <si>
    <t>Kelly Gulch Solid Waste Disposal Site</t>
  </si>
  <si>
    <t>Sawyers Bar</t>
  </si>
  <si>
    <t>Kennedy Meadows Disposal Site</t>
  </si>
  <si>
    <t>Johnsondale</t>
  </si>
  <si>
    <t>Kern Valley LF</t>
  </si>
  <si>
    <t>Kernville</t>
  </si>
  <si>
    <t>L &amp; D Landfill Company</t>
  </si>
  <si>
    <t>Lake City LF</t>
  </si>
  <si>
    <t>Lake City</t>
  </si>
  <si>
    <t>Landers Sanitary Landfill</t>
  </si>
  <si>
    <t>Landers</t>
  </si>
  <si>
    <t>Las Pulgas LF</t>
  </si>
  <si>
    <t>Camp Pendleton (Mil</t>
  </si>
  <si>
    <t>Lava Beds Disposal Site</t>
  </si>
  <si>
    <t>Tulelake</t>
  </si>
  <si>
    <t>Laytonville Refuse Disposal Site</t>
  </si>
  <si>
    <t>Laytonville</t>
  </si>
  <si>
    <t>Lebec SLF</t>
  </si>
  <si>
    <t>Lebec</t>
  </si>
  <si>
    <t>Lenwood-Hinkley Refuse Disposal Site</t>
  </si>
  <si>
    <t>Lenwood</t>
  </si>
  <si>
    <t>Lewis Road SLF</t>
  </si>
  <si>
    <t>Pajaro</t>
  </si>
  <si>
    <t>Lone Pine Disposal Site</t>
  </si>
  <si>
    <t>Lone Pine</t>
  </si>
  <si>
    <t>Lost Hills SLF</t>
  </si>
  <si>
    <t>Lost Hills</t>
  </si>
  <si>
    <t>Louisiana-Pacific Disposal Site</t>
  </si>
  <si>
    <t>Loyalton LF</t>
  </si>
  <si>
    <t>Loyalton</t>
  </si>
  <si>
    <t>Lucerne Valley Disposal Site</t>
  </si>
  <si>
    <t>Lucerne Valley</t>
  </si>
  <si>
    <t>Madeline Disposal Facility</t>
  </si>
  <si>
    <t>Madeline</t>
  </si>
  <si>
    <t>Mariposa County SLF</t>
  </si>
  <si>
    <t>McCloud Community Services District LF</t>
  </si>
  <si>
    <t>McCloud</t>
  </si>
  <si>
    <t>McCourtney LF</t>
  </si>
  <si>
    <t>Grass Valley</t>
  </si>
  <si>
    <t>McFarland-Delano SLF</t>
  </si>
  <si>
    <t>Delano</t>
  </si>
  <si>
    <t>Mead Valley Disposal Site</t>
  </si>
  <si>
    <t>Perris</t>
  </si>
  <si>
    <t>Mecca LF II</t>
  </si>
  <si>
    <t>Mecca</t>
  </si>
  <si>
    <t>Metro Water District - Iron Mountain</t>
  </si>
  <si>
    <t>Vidal</t>
  </si>
  <si>
    <t>Mission Canyon Landfill</t>
  </si>
  <si>
    <t>Mitsubishi Cement Plant Cushenbury LF</t>
  </si>
  <si>
    <t>Mojave-Rosamond SLF</t>
  </si>
  <si>
    <t>Mojave</t>
  </si>
  <si>
    <t>Montecito Memorial Park</t>
  </si>
  <si>
    <t>Morongo Disposal Site</t>
  </si>
  <si>
    <t>Morongo Valley</t>
  </si>
  <si>
    <t>NAS, Lemoore SLF</t>
  </si>
  <si>
    <t>Lemoore</t>
  </si>
  <si>
    <t>Needles Solid Waste Disposal Site</t>
  </si>
  <si>
    <t>Needles</t>
  </si>
  <si>
    <t>New Cuyama SLF</t>
  </si>
  <si>
    <t>New Cuyama</t>
  </si>
  <si>
    <t>Newberry Springs Disposal Site</t>
  </si>
  <si>
    <t>Newberry Springs</t>
  </si>
  <si>
    <t>Niland Cut &amp; Fill Site</t>
  </si>
  <si>
    <t>North Belridge Solid Waste Disposal Site</t>
  </si>
  <si>
    <t>Oasis Disposal Site</t>
  </si>
  <si>
    <t>Oasis</t>
  </si>
  <si>
    <t>Ocotillo Cut &amp; Fill</t>
  </si>
  <si>
    <t>Ocotillo</t>
  </si>
  <si>
    <t>Orange Avenue Disposal Inc.</t>
  </si>
  <si>
    <t>Oro Grande LF</t>
  </si>
  <si>
    <t>Oro Grande</t>
  </si>
  <si>
    <t>Oroville LF</t>
  </si>
  <si>
    <t>Owens Fiberglas Co.</t>
  </si>
  <si>
    <t>Palo Verde Cut &amp; Fill Site</t>
  </si>
  <si>
    <t>Palo Verde</t>
  </si>
  <si>
    <t>Phelan Refuse Disposal Site</t>
  </si>
  <si>
    <t>Phelan</t>
  </si>
  <si>
    <t>Picacho Cut and Fill Site</t>
  </si>
  <si>
    <t>Winterhaven</t>
  </si>
  <si>
    <t>Pitchess Honor Rancho LF</t>
  </si>
  <si>
    <t>Saugus (Santa Clarita)</t>
  </si>
  <si>
    <t>Ponderosa SLF</t>
  </si>
  <si>
    <t>Brownsville</t>
  </si>
  <si>
    <t>Portola LF</t>
  </si>
  <si>
    <t>Portola</t>
  </si>
  <si>
    <t>Pumice Valley SLF</t>
  </si>
  <si>
    <t>Lee Vining</t>
  </si>
  <si>
    <t>Ravendale Disposal</t>
  </si>
  <si>
    <t>Ravendale</t>
  </si>
  <si>
    <t>Red Hill SLF</t>
  </si>
  <si>
    <t>Vallecito</t>
  </si>
  <si>
    <t>Rio Vista SLF</t>
  </si>
  <si>
    <t>Rio Vista</t>
  </si>
  <si>
    <t>Rock Creek LF</t>
  </si>
  <si>
    <t>Milton</t>
  </si>
  <si>
    <t>Rogers Creek</t>
  </si>
  <si>
    <t>Somes Bar</t>
  </si>
  <si>
    <t>Salton City Cut &amp; Fill Site</t>
  </si>
  <si>
    <t>Salton City</t>
  </si>
  <si>
    <t>San Antonio South Shore Disposal Site</t>
  </si>
  <si>
    <t>San Nicolas Island LF</t>
  </si>
  <si>
    <t>Point Mugu (Mil Res)</t>
  </si>
  <si>
    <t>San Onofre LF</t>
  </si>
  <si>
    <t>Camp Pendleton (Mil Res)</t>
  </si>
  <si>
    <t>Santa Fe Energy Resources, Inc. LF</t>
  </si>
  <si>
    <t>Fellows</t>
  </si>
  <si>
    <t>Santa Monica Landfill</t>
  </si>
  <si>
    <t>Santa Monica</t>
  </si>
  <si>
    <t>Santa Rosa Geothermal Company LF</t>
  </si>
  <si>
    <t>Shoshone Disposal Site</t>
  </si>
  <si>
    <t>Sierra Army Depot</t>
  </si>
  <si>
    <t>Simpson Paper Company Landfill</t>
  </si>
  <si>
    <t>South Coast Refuse Disposal</t>
  </si>
  <si>
    <t>Gualala</t>
  </si>
  <si>
    <t>Southeast Regional Solid Waste Disposal Site</t>
  </si>
  <si>
    <t>Selma</t>
  </si>
  <si>
    <t>Speckertt Disposal Area</t>
  </si>
  <si>
    <t>Marysville</t>
  </si>
  <si>
    <t>Stonyford Disposal Site</t>
  </si>
  <si>
    <t>Stonyford</t>
  </si>
  <si>
    <t>Taft SLF</t>
  </si>
  <si>
    <t>Taft</t>
  </si>
  <si>
    <t>Tecopa Disposal Site</t>
  </si>
  <si>
    <t>Tecopa</t>
  </si>
  <si>
    <t>Tennant Solid Waste Disposal Site</t>
  </si>
  <si>
    <t>Tennant</t>
  </si>
  <si>
    <t>Texaco Oil Disposal Site "C"</t>
  </si>
  <si>
    <t>Ventura -San Buenave</t>
  </si>
  <si>
    <t>Trona-Argus Refuse Disposal Site</t>
  </si>
  <si>
    <t>Trona</t>
  </si>
  <si>
    <t>Tulelake SLF</t>
  </si>
  <si>
    <t>Tuolumne County Central SLF</t>
  </si>
  <si>
    <t>Jamestown</t>
  </si>
  <si>
    <t>Twentynine Palms Disposal Site</t>
  </si>
  <si>
    <t>Twentynine Palms</t>
  </si>
  <si>
    <t>Twin Bridges LF</t>
  </si>
  <si>
    <t>Two Harbors LF Site</t>
  </si>
  <si>
    <t>Avalon</t>
  </si>
  <si>
    <t>U.S.M.C. 29 Palms Disposal Site</t>
  </si>
  <si>
    <t>University of California at Davis SLF</t>
  </si>
  <si>
    <t>Valley Tree &amp; Construction Disposal Site</t>
  </si>
  <si>
    <t>Victorville Sanitary Landfill</t>
  </si>
  <si>
    <t>Victorville</t>
  </si>
  <si>
    <t>Walker SLF</t>
  </si>
  <si>
    <t>Weaverville LF Disposal Site</t>
  </si>
  <si>
    <t>Weaverville</t>
  </si>
  <si>
    <t>Weed Solid Waste Disposal Site</t>
  </si>
  <si>
    <t>Weed</t>
  </si>
  <si>
    <t>West Marin Sanitary Landfill, Inc.</t>
  </si>
  <si>
    <t>Point Reyes Station</t>
  </si>
  <si>
    <t>West Seventh Street Disposal Site</t>
  </si>
  <si>
    <t>Westwood Disposal Facility</t>
  </si>
  <si>
    <t>Westwood</t>
  </si>
  <si>
    <t>Yermo Disposal Site</t>
  </si>
  <si>
    <t>Yermo</t>
  </si>
  <si>
    <t>Yreka Solid Waste LF</t>
  </si>
  <si>
    <t>Yreka</t>
  </si>
  <si>
    <t>Yuba-Sutter Disposal Area</t>
  </si>
  <si>
    <t>Yucaipa Refuse Disposal Site</t>
  </si>
  <si>
    <t>Yucaipa</t>
  </si>
  <si>
    <t>Zanker Road (Nine Par) SLF</t>
  </si>
  <si>
    <t>Denver Arapahoe Disposal Site (DADS)</t>
  </si>
  <si>
    <t>Denver Regional Landfill (North)</t>
  </si>
  <si>
    <t>Denver Regional Landfill (South)</t>
  </si>
  <si>
    <t>Front Range Landfill</t>
  </si>
  <si>
    <t>County Line LF</t>
  </si>
  <si>
    <t>Littleton</t>
  </si>
  <si>
    <t>Southside Solid Waste Disposal Site</t>
  </si>
  <si>
    <t>Commerce City</t>
  </si>
  <si>
    <t>Archuleta County Landfill</t>
  </si>
  <si>
    <t>Pagosa Springs</t>
  </si>
  <si>
    <t>Broadacres Landfill Inc.</t>
  </si>
  <si>
    <t>Colorado Springs</t>
  </si>
  <si>
    <t>Eagle County Landfill</t>
  </si>
  <si>
    <t>Wolcott</t>
  </si>
  <si>
    <t>Foothills Landfill</t>
  </si>
  <si>
    <t>Golden</t>
  </si>
  <si>
    <t>Fountain Landfill</t>
  </si>
  <si>
    <t>Larimer County Landfill</t>
  </si>
  <si>
    <t>Fort Collins</t>
  </si>
  <si>
    <t>Mesa County Landfill</t>
  </si>
  <si>
    <t>Grand Junction</t>
  </si>
  <si>
    <t>Midway Landfill</t>
  </si>
  <si>
    <t>Milner Landfill</t>
  </si>
  <si>
    <t>Milner</t>
  </si>
  <si>
    <t>Snowmass Village</t>
  </si>
  <si>
    <t>Boulder Landfill</t>
  </si>
  <si>
    <t>Buffalo Ridge Landfill</t>
  </si>
  <si>
    <t>Keenesburg</t>
  </si>
  <si>
    <t>Consolidated Waste Services LF</t>
  </si>
  <si>
    <t>Garfield County Landfill</t>
  </si>
  <si>
    <t>Rifle</t>
  </si>
  <si>
    <t>Jeffco #1</t>
  </si>
  <si>
    <t>Longmont SLF</t>
  </si>
  <si>
    <t>Longmont</t>
  </si>
  <si>
    <t>Lowry Landfill</t>
  </si>
  <si>
    <t>Morgan County SWDLF</t>
  </si>
  <si>
    <t>Fort Morgan</t>
  </si>
  <si>
    <t>Ault</t>
  </si>
  <si>
    <t>Phantom Landfill</t>
  </si>
  <si>
    <t>Penrose</t>
  </si>
  <si>
    <t>Rooney Road LF</t>
  </si>
  <si>
    <t>South Canyon Landfill</t>
  </si>
  <si>
    <t>Glenwood Springs</t>
  </si>
  <si>
    <t>Templeton Gap Landfill, Inc.</t>
  </si>
  <si>
    <t>York &amp; SH 224</t>
  </si>
  <si>
    <t>East Windsor LF</t>
  </si>
  <si>
    <t>Broad Brook</t>
  </si>
  <si>
    <t>Hartford LF</t>
  </si>
  <si>
    <t>New Milford LF</t>
  </si>
  <si>
    <t>New Milford</t>
  </si>
  <si>
    <t>Groton LF</t>
  </si>
  <si>
    <t>Groton</t>
  </si>
  <si>
    <t>Shelton LF</t>
  </si>
  <si>
    <t>Shelton</t>
  </si>
  <si>
    <t>Manchester LF</t>
  </si>
  <si>
    <t>Manchester</t>
  </si>
  <si>
    <t>Waterbury-North End LF</t>
  </si>
  <si>
    <t>Waterbury</t>
  </si>
  <si>
    <t>Windsor-Bloomfield LF</t>
  </si>
  <si>
    <t>Bridgeport LF</t>
  </si>
  <si>
    <t>Bristol LF</t>
  </si>
  <si>
    <t>Canterbury LF</t>
  </si>
  <si>
    <t>Canterbury</t>
  </si>
  <si>
    <t>East Hartford LF</t>
  </si>
  <si>
    <t>East Hartford</t>
  </si>
  <si>
    <t>Ellington LF</t>
  </si>
  <si>
    <t>Ellington</t>
  </si>
  <si>
    <t>Hampton LF</t>
  </si>
  <si>
    <t>Killingly LF</t>
  </si>
  <si>
    <t>Danielson</t>
  </si>
  <si>
    <t>Meriden LF</t>
  </si>
  <si>
    <t>Meriden</t>
  </si>
  <si>
    <t>Middletown Avenue Landfill</t>
  </si>
  <si>
    <t>Montville LF</t>
  </si>
  <si>
    <t>Montville</t>
  </si>
  <si>
    <t>North End Pennisula LF</t>
  </si>
  <si>
    <t>Middletown</t>
  </si>
  <si>
    <t>North Haven LF</t>
  </si>
  <si>
    <t>North Haven</t>
  </si>
  <si>
    <t>Putnam LF</t>
  </si>
  <si>
    <t>Torrington LF</t>
  </si>
  <si>
    <t>Torrington</t>
  </si>
  <si>
    <t>Wallingford LF</t>
  </si>
  <si>
    <t>Wallingford</t>
  </si>
  <si>
    <t>Windham LF</t>
  </si>
  <si>
    <t>Cherry Island Landfill</t>
  </si>
  <si>
    <t>Jones Crossroads Landfill</t>
  </si>
  <si>
    <t>Sandtown Landfill</t>
  </si>
  <si>
    <t>Felton</t>
  </si>
  <si>
    <t>Pigeon Point Landfill</t>
  </si>
  <si>
    <t>Baseline Landfill</t>
  </si>
  <si>
    <t>Ocala</t>
  </si>
  <si>
    <t>Brevard County Central Disposal Facility</t>
  </si>
  <si>
    <t>Cocoa</t>
  </si>
  <si>
    <t>Pompano Beach</t>
  </si>
  <si>
    <t>Jacksonville</t>
  </si>
  <si>
    <t>Highlands County Solid Waste Management Center</t>
  </si>
  <si>
    <t>Sebring</t>
  </si>
  <si>
    <t>Bradenton</t>
  </si>
  <si>
    <t>Naples</t>
  </si>
  <si>
    <t>North Central Landfill</t>
  </si>
  <si>
    <t>Winter Haven</t>
  </si>
  <si>
    <t>Brooksville</t>
  </si>
  <si>
    <t>Orange County SLF</t>
  </si>
  <si>
    <t>Orlando</t>
  </si>
  <si>
    <t>PBCSWA RRF Site #7</t>
  </si>
  <si>
    <t>West Palm Beach</t>
  </si>
  <si>
    <t>Perdido LF</t>
  </si>
  <si>
    <t>Cantonment</t>
  </si>
  <si>
    <t>Saint Lucie County SLF Phase I</t>
  </si>
  <si>
    <t>Fort Pierce</t>
  </si>
  <si>
    <t>Springhill Regional Landfill</t>
  </si>
  <si>
    <t>Campbellton</t>
  </si>
  <si>
    <t>Tomoka Farms Road LF</t>
  </si>
  <si>
    <t>Port Orange</t>
  </si>
  <si>
    <t>Zemel Road Landfill</t>
  </si>
  <si>
    <t>Punta Gorda</t>
  </si>
  <si>
    <t>South Dade Solid Waste Disposal Facility</t>
  </si>
  <si>
    <t>Homestead</t>
  </si>
  <si>
    <t>Seffner</t>
  </si>
  <si>
    <t>Sunbeam Road SLF</t>
  </si>
  <si>
    <t>SW Alachua SLF</t>
  </si>
  <si>
    <t>Bridgeway Acres LF</t>
  </si>
  <si>
    <t>St. Petersburg</t>
  </si>
  <si>
    <t>Central County Solid Waste Disposal Complex</t>
  </si>
  <si>
    <t>Nokomis</t>
  </si>
  <si>
    <t>Lecanto</t>
  </si>
  <si>
    <t>Indian River County LF Class I</t>
  </si>
  <si>
    <t>Vero Beach</t>
  </si>
  <si>
    <t>St. Cloud</t>
  </si>
  <si>
    <t>Lake County Central Phase I Landfill</t>
  </si>
  <si>
    <t>Tavares</t>
  </si>
  <si>
    <t>Lee/Hendry County Regional SW Disposal Facility</t>
  </si>
  <si>
    <t>Felda</t>
  </si>
  <si>
    <t>Tallahassee</t>
  </si>
  <si>
    <t>Martin County Palm City II SLF</t>
  </si>
  <si>
    <t>Palm City</t>
  </si>
  <si>
    <t>Medley Landfill</t>
  </si>
  <si>
    <t>Medley</t>
  </si>
  <si>
    <t>New River Regional LF</t>
  </si>
  <si>
    <t>Raiford</t>
  </si>
  <si>
    <t>North Dade Landfill</t>
  </si>
  <si>
    <t>Opa-Locka</t>
  </si>
  <si>
    <t>Putnam County Central SLF</t>
  </si>
  <si>
    <t>Palatka</t>
  </si>
  <si>
    <t>Saint Cloud City LF Class I</t>
  </si>
  <si>
    <t>Saint Cloud</t>
  </si>
  <si>
    <t>Southeast Hillsborough County LF</t>
  </si>
  <si>
    <t>Lithia</t>
  </si>
  <si>
    <t>Southport Road SLF Phase I &amp; II</t>
  </si>
  <si>
    <t>Kissimmee</t>
  </si>
  <si>
    <t>West Nassau SLF</t>
  </si>
  <si>
    <t>Aucilla Area SW Facility Class I &amp; 2</t>
  </si>
  <si>
    <t>Bee Ridge LF</t>
  </si>
  <si>
    <t>Boca Raton Garbage Dump</t>
  </si>
  <si>
    <t>Boca Raton</t>
  </si>
  <si>
    <t>Buckingham Landfill</t>
  </si>
  <si>
    <t>Fort Meyers</t>
  </si>
  <si>
    <t>Columbia County Central LF</t>
  </si>
  <si>
    <t>Croom SLF</t>
  </si>
  <si>
    <t>DeSoto City SLF</t>
  </si>
  <si>
    <t>Dyer Boulevard LF</t>
  </si>
  <si>
    <t>Fort Myers</t>
  </si>
  <si>
    <t>Huntington SLF</t>
  </si>
  <si>
    <t>Largo City SLF</t>
  </si>
  <si>
    <t>Largo</t>
  </si>
  <si>
    <t>Madison City/County SLF</t>
  </si>
  <si>
    <t>Majette North SLF</t>
  </si>
  <si>
    <t>Panama City</t>
  </si>
  <si>
    <t>Nine Mile Road, Inc.</t>
  </si>
  <si>
    <t>St. Augustine</t>
  </si>
  <si>
    <t>Putnam County Central LF Phase II</t>
  </si>
  <si>
    <t>Ridge Road LF</t>
  </si>
  <si>
    <t>New Port Richey</t>
  </si>
  <si>
    <t>Rosemary Hill LF Expansion Class I</t>
  </si>
  <si>
    <t>Green Cove Springs</t>
  </si>
  <si>
    <t>Sandler Road SLF</t>
  </si>
  <si>
    <t>Santa Rosa Central LF</t>
  </si>
  <si>
    <t>South Dade Dump</t>
  </si>
  <si>
    <t>Goulds</t>
  </si>
  <si>
    <t>South Dade SW Reduction Facility</t>
  </si>
  <si>
    <t>Steelfield Road Landfill</t>
  </si>
  <si>
    <t>Panama City Beach</t>
  </si>
  <si>
    <t>Stock Island LF</t>
  </si>
  <si>
    <t>Key West</t>
  </si>
  <si>
    <t>Taylor County Central LF</t>
  </si>
  <si>
    <t>Tillman Ridge SLF</t>
  </si>
  <si>
    <t>Toytown SLF</t>
  </si>
  <si>
    <t>Wright LF</t>
  </si>
  <si>
    <t>Fort Walton Beach</t>
  </si>
  <si>
    <t>City of LaGrange Landfill</t>
  </si>
  <si>
    <t>LaGrange</t>
  </si>
  <si>
    <t>Fort Benning LF</t>
  </si>
  <si>
    <t>Fort Benning</t>
  </si>
  <si>
    <t>Hickory Ridge Landfill</t>
  </si>
  <si>
    <t>Conley</t>
  </si>
  <si>
    <t>Live Oak LF</t>
  </si>
  <si>
    <t>Macon Landfill</t>
  </si>
  <si>
    <t>Oak Grove Landfill</t>
  </si>
  <si>
    <t>Winder</t>
  </si>
  <si>
    <t>Old Dixie Highway MSW Landfill</t>
  </si>
  <si>
    <t>Dalton</t>
  </si>
  <si>
    <t>Pine Bluff Landfill</t>
  </si>
  <si>
    <t>Ball Ground</t>
  </si>
  <si>
    <t>Fayetteville</t>
  </si>
  <si>
    <t>Seminole Road MSW Landfill</t>
  </si>
  <si>
    <t>Ellenwood</t>
  </si>
  <si>
    <t>SR247 MSW Landfill</t>
  </si>
  <si>
    <t>Kathleen</t>
  </si>
  <si>
    <t>Superior Landfill &amp; Recycling Center</t>
  </si>
  <si>
    <t>Savannah</t>
  </si>
  <si>
    <t>Veolia ES Taylor County Landfill</t>
  </si>
  <si>
    <t>Mauk</t>
  </si>
  <si>
    <t>Norcross</t>
  </si>
  <si>
    <t>Wolf Creek Landfill, LLC</t>
  </si>
  <si>
    <t>Dry Branch</t>
  </si>
  <si>
    <t>Chambers-Bolton Road</t>
  </si>
  <si>
    <t>Atlanta</t>
  </si>
  <si>
    <t>Southern States-Bolton Road</t>
  </si>
  <si>
    <t>WMI-Rolling Hills</t>
  </si>
  <si>
    <t>College Park</t>
  </si>
  <si>
    <t>Baker Place Road Landfill (Ph 1 &amp; 2)</t>
  </si>
  <si>
    <t>Grovetown</t>
  </si>
  <si>
    <t>Cartersville</t>
  </si>
  <si>
    <t>Silco</t>
  </si>
  <si>
    <t>Chesser Island Road Landfill, Inc. MSWL</t>
  </si>
  <si>
    <t>Folkston</t>
  </si>
  <si>
    <t>Clayton County LF</t>
  </si>
  <si>
    <t>Lovejoy</t>
  </si>
  <si>
    <t>Crisp County-US 41 S Sites 1 &amp; 2 MSWL</t>
  </si>
  <si>
    <t>Cordele</t>
  </si>
  <si>
    <t>Dunlap Road Phases 1,2,3,4</t>
  </si>
  <si>
    <t>Winterville</t>
  </si>
  <si>
    <t>Grady Road Landfill</t>
  </si>
  <si>
    <t>Rockmart</t>
  </si>
  <si>
    <t>Gainesville</t>
  </si>
  <si>
    <t>Highway 309 Landfill</t>
  </si>
  <si>
    <t>Bainbridge</t>
  </si>
  <si>
    <t>Marble Top Road Landfill</t>
  </si>
  <si>
    <t>Chickamauga</t>
  </si>
  <si>
    <t>Griffin</t>
  </si>
  <si>
    <t>R &amp; B (Banks) Landfill</t>
  </si>
  <si>
    <t>Homer</t>
  </si>
  <si>
    <t>Redbone Ridges LF</t>
  </si>
  <si>
    <t>Ranger</t>
  </si>
  <si>
    <t>Richland Creek Road Landfill</t>
  </si>
  <si>
    <t>Buford</t>
  </si>
  <si>
    <t>Swift Creek Environmental Landfill</t>
  </si>
  <si>
    <t>Thomasville</t>
  </si>
  <si>
    <t>Valdosta</t>
  </si>
  <si>
    <t>Watts Road LF</t>
  </si>
  <si>
    <t>Atkinson County - SR 50 MSWL</t>
  </si>
  <si>
    <t>Willacoochee</t>
  </si>
  <si>
    <t>Button-Gwinnett Landfill Phase III</t>
  </si>
  <si>
    <t>Lawrenceville</t>
  </si>
  <si>
    <t>Carroll County - Carrollton SR 166 MSW Landfill</t>
  </si>
  <si>
    <t>Carrollton</t>
  </si>
  <si>
    <t>Cherokee County - Blalock Road Ph 3 &amp; 4</t>
  </si>
  <si>
    <t>Canton</t>
  </si>
  <si>
    <t>City of Forsyth-Old Brent Road, Phase I&amp;II</t>
  </si>
  <si>
    <t>Coweta County Landfill</t>
  </si>
  <si>
    <t>Douglas County Landfill</t>
  </si>
  <si>
    <t>Fayette County Landfill</t>
  </si>
  <si>
    <t>Habersham County SR13 Landfill</t>
  </si>
  <si>
    <t>Mt. Airy</t>
  </si>
  <si>
    <t>Heard County Landfill</t>
  </si>
  <si>
    <t>Jefferson County CR-138 MSWL</t>
  </si>
  <si>
    <t>Louisville</t>
  </si>
  <si>
    <t>Barnesville</t>
  </si>
  <si>
    <t>Laurens County - Old Macon Road MSWL</t>
  </si>
  <si>
    <t>Dublin</t>
  </si>
  <si>
    <t>Liberty County LF</t>
  </si>
  <si>
    <t>Midway</t>
  </si>
  <si>
    <t>Morgan Falls</t>
  </si>
  <si>
    <t>Dunwoody</t>
  </si>
  <si>
    <t>Chatsworth</t>
  </si>
  <si>
    <t>Paulding County Landfill</t>
  </si>
  <si>
    <t>Pine Grove MSWLF</t>
  </si>
  <si>
    <t>Polk County Landfill #1</t>
  </si>
  <si>
    <t>Cedartown</t>
  </si>
  <si>
    <t>Savannah-Dean Forest Road SL</t>
  </si>
  <si>
    <t>Speedway-SR 324 Site I</t>
  </si>
  <si>
    <t>Tifton</t>
  </si>
  <si>
    <t>Toombs County-S1898, PH 3 MSWLF</t>
  </si>
  <si>
    <t>Lyons</t>
  </si>
  <si>
    <t>U.S. 78 Phase I</t>
  </si>
  <si>
    <t>Union Hill Church Road MSWLF</t>
  </si>
  <si>
    <t>Walker Mountain Landfill</t>
  </si>
  <si>
    <t>Rome</t>
  </si>
  <si>
    <t>Kapaa</t>
  </si>
  <si>
    <t>Kailua</t>
  </si>
  <si>
    <t>Central Maui Landfill</t>
  </si>
  <si>
    <t>Puunene</t>
  </si>
  <si>
    <t>Kailua Landfill</t>
  </si>
  <si>
    <t>Kealakehe</t>
  </si>
  <si>
    <t>Kalaheo Landfill</t>
  </si>
  <si>
    <t>Waimanalo</t>
  </si>
  <si>
    <t>Kapaa LF Site No. 2</t>
  </si>
  <si>
    <t>Kekaha</t>
  </si>
  <si>
    <t>South Hilo Landfill</t>
  </si>
  <si>
    <t>Hilo</t>
  </si>
  <si>
    <t>Waimanalo Gulch Landfill &amp; Ash Monofill</t>
  </si>
  <si>
    <t>Kapolei</t>
  </si>
  <si>
    <t>West Hawaii Landfill/Puuanahulu</t>
  </si>
  <si>
    <t>Waikoloa</t>
  </si>
  <si>
    <t>Hana Landfill</t>
  </si>
  <si>
    <t>Hana</t>
  </si>
  <si>
    <t>Kalamaula Landfill</t>
  </si>
  <si>
    <t>Naiwa</t>
  </si>
  <si>
    <t>Kaneohe Marine Corps Air Station Landfill</t>
  </si>
  <si>
    <t>Kaneohe Bay</t>
  </si>
  <si>
    <t>Lanai Landfill</t>
  </si>
  <si>
    <t>Lanai City</t>
  </si>
  <si>
    <t>Naiwa Landfill</t>
  </si>
  <si>
    <t>Kaunakakai</t>
  </si>
  <si>
    <t>Olowalu Landfill</t>
  </si>
  <si>
    <t>Lahaina</t>
  </si>
  <si>
    <t>Coeur d' Alene</t>
  </si>
  <si>
    <t>Hidden Hollow Landfill</t>
  </si>
  <si>
    <t>Pocatello</t>
  </si>
  <si>
    <t>Franklin County Sanitary Landfill</t>
  </si>
  <si>
    <t>Burley</t>
  </si>
  <si>
    <t>Aitco, Inc. Non / Msw Site</t>
  </si>
  <si>
    <t>Weippe</t>
  </si>
  <si>
    <t>Bennet Road Landfill</t>
  </si>
  <si>
    <t>Bingham County / Fielding / Goshen Landfill</t>
  </si>
  <si>
    <t>Shelley</t>
  </si>
  <si>
    <t>Bingham County Landfill-Ridge Road</t>
  </si>
  <si>
    <t>Blackfoot</t>
  </si>
  <si>
    <t>Boise County Warm Springs Municipal Landfill</t>
  </si>
  <si>
    <t>Idaho City</t>
  </si>
  <si>
    <t>Bonneville County Landfill</t>
  </si>
  <si>
    <t>Idaho Falls</t>
  </si>
  <si>
    <t>Boundary County Landfill</t>
  </si>
  <si>
    <t>Bonners Ferry</t>
  </si>
  <si>
    <t>Butte County Arco Sanitary Landfill</t>
  </si>
  <si>
    <t>Arco</t>
  </si>
  <si>
    <t>Butte County Howe Landfill</t>
  </si>
  <si>
    <t>Howe</t>
  </si>
  <si>
    <t>Circular Butte Sanitary LF</t>
  </si>
  <si>
    <t>Terreton</t>
  </si>
  <si>
    <t>Clay Peak Landfill</t>
  </si>
  <si>
    <t>Garden Valley Non-Municipal Landfill</t>
  </si>
  <si>
    <t>Glenns Ferry Landfill</t>
  </si>
  <si>
    <t>Glenns Ferry</t>
  </si>
  <si>
    <t>Goodrich Landfill</t>
  </si>
  <si>
    <t>Council</t>
  </si>
  <si>
    <t>Hub Butte Landfill</t>
  </si>
  <si>
    <t>Island Park Sanitary Landfill</t>
  </si>
  <si>
    <t>Island Park</t>
  </si>
  <si>
    <t>Latah Sanitary Landfill</t>
  </si>
  <si>
    <t>Moscow</t>
  </si>
  <si>
    <t>Salmon</t>
  </si>
  <si>
    <t>Montpelier Canyon Landfill</t>
  </si>
  <si>
    <t>Montpelier</t>
  </si>
  <si>
    <t>Oneida County Sanitary Landfill</t>
  </si>
  <si>
    <t>Malad City</t>
  </si>
  <si>
    <t>Pickles Butte SLF</t>
  </si>
  <si>
    <t>Nampa</t>
  </si>
  <si>
    <t>St. Anthony Landfill</t>
  </si>
  <si>
    <t>St Anthony</t>
  </si>
  <si>
    <t>Teton County Landfill</t>
  </si>
  <si>
    <t>Driggs</t>
  </si>
  <si>
    <t>Beecher Development Company Landfill</t>
  </si>
  <si>
    <t>Beecher</t>
  </si>
  <si>
    <t>Brickyard Landfill Units 1 &amp; 2</t>
  </si>
  <si>
    <t>CDT LF</t>
  </si>
  <si>
    <t>CID Recycling and Disposal Facility</t>
  </si>
  <si>
    <t>Chicago</t>
  </si>
  <si>
    <t>Countryside LF</t>
  </si>
  <si>
    <t>Grayslake</t>
  </si>
  <si>
    <t>Des Plaines Landfill</t>
  </si>
  <si>
    <t>Des Plaines</t>
  </si>
  <si>
    <t>Dixon / GROP Landfill No. 2</t>
  </si>
  <si>
    <t>Environtech LF</t>
  </si>
  <si>
    <t>Five Oaks RDF</t>
  </si>
  <si>
    <t>Taylorville</t>
  </si>
  <si>
    <t>Naperville</t>
  </si>
  <si>
    <t>H.O.D. Landfill</t>
  </si>
  <si>
    <t>Kankakee County RDF</t>
  </si>
  <si>
    <t>Chebanse</t>
  </si>
  <si>
    <t>Lake LF</t>
  </si>
  <si>
    <t>Northbrook</t>
  </si>
  <si>
    <t>Land &amp; Lakes #1 and #2</t>
  </si>
  <si>
    <t>Park Ridge</t>
  </si>
  <si>
    <t>Land &amp; Lakes #3</t>
  </si>
  <si>
    <t>Land &amp; Lakes/Dolton LF</t>
  </si>
  <si>
    <t>Dolton</t>
  </si>
  <si>
    <t>Land &amp; Lakes/Willow Ranch Landfill</t>
  </si>
  <si>
    <t>Romeoville</t>
  </si>
  <si>
    <t>Lansing LF</t>
  </si>
  <si>
    <t>Lansing</t>
  </si>
  <si>
    <t>Lee County Landfill</t>
  </si>
  <si>
    <t>Mallard Lake LF</t>
  </si>
  <si>
    <t>Hanover Park</t>
  </si>
  <si>
    <t>Milam Recycling and Disposal Facility</t>
  </si>
  <si>
    <t>East St. Louis</t>
  </si>
  <si>
    <t>Prairie View RDF</t>
  </si>
  <si>
    <t>Rochelle Municipal #2</t>
  </si>
  <si>
    <t>Rochelle</t>
  </si>
  <si>
    <t>Roxana LF</t>
  </si>
  <si>
    <t>Edwardsville</t>
  </si>
  <si>
    <t>Settler's Hill Recycling &amp; Disposal Facility</t>
  </si>
  <si>
    <t>Batavia</t>
  </si>
  <si>
    <t>Hillside</t>
  </si>
  <si>
    <t>South Barrington Landfill</t>
  </si>
  <si>
    <t>South Barrington</t>
  </si>
  <si>
    <t>Streator Area LF No. 3</t>
  </si>
  <si>
    <t>Streator</t>
  </si>
  <si>
    <t>East Peoria</t>
  </si>
  <si>
    <t>Upper Rock Island County LF</t>
  </si>
  <si>
    <t>East Moline</t>
  </si>
  <si>
    <t>Zion</t>
  </si>
  <si>
    <t>Westchester Landfill</t>
  </si>
  <si>
    <t>Winnebago Landfill</t>
  </si>
  <si>
    <t>Rockford</t>
  </si>
  <si>
    <t>Woodland RDF</t>
  </si>
  <si>
    <t>South Elgin</t>
  </si>
  <si>
    <t>American Grading Company</t>
  </si>
  <si>
    <t>Blue Island LF</t>
  </si>
  <si>
    <t>Blue Island</t>
  </si>
  <si>
    <t>Davis Junction Landfill</t>
  </si>
  <si>
    <t>Davis Junction</t>
  </si>
  <si>
    <t>Livingston LF</t>
  </si>
  <si>
    <t>Pontiac</t>
  </si>
  <si>
    <t>Morris Community LF</t>
  </si>
  <si>
    <t>Peoria City/County LF # 1</t>
  </si>
  <si>
    <t>Brimfield</t>
  </si>
  <si>
    <t>Quad Cities LF Phases 1, 2, &amp; 3</t>
  </si>
  <si>
    <t>Milan</t>
  </si>
  <si>
    <t>Sangamon Valley LF - Areas 1 &amp; 2</t>
  </si>
  <si>
    <t>Springfield</t>
  </si>
  <si>
    <t>Bond County LF</t>
  </si>
  <si>
    <t>Marissa</t>
  </si>
  <si>
    <t>DeKalb County LF</t>
  </si>
  <si>
    <t>Environfil LF</t>
  </si>
  <si>
    <t>Hoopeston</t>
  </si>
  <si>
    <t>Indian Creek Landfill #2</t>
  </si>
  <si>
    <t>Hopedale</t>
  </si>
  <si>
    <t>Knox County LF #3</t>
  </si>
  <si>
    <t>LandComp Landfill</t>
  </si>
  <si>
    <t>Landfill 33 Ltd.</t>
  </si>
  <si>
    <t>Litchfield-Hillsboro LF</t>
  </si>
  <si>
    <t>Ottawa LF</t>
  </si>
  <si>
    <t>Peoria City/County LF # 2</t>
  </si>
  <si>
    <t>Baylis</t>
  </si>
  <si>
    <t>Quad Cities Landfill Phase IV</t>
  </si>
  <si>
    <t>Granite City</t>
  </si>
  <si>
    <t>Southern Illinois Regional LF</t>
  </si>
  <si>
    <t>Spoon Ridge Landfill</t>
  </si>
  <si>
    <t>Fairview</t>
  </si>
  <si>
    <t>Taylor Ridge LF</t>
  </si>
  <si>
    <t>Taylor Ridge</t>
  </si>
  <si>
    <t>ADS/McLean County LF #2</t>
  </si>
  <si>
    <t>Bloomington</t>
  </si>
  <si>
    <t>Alton Municipal Landfill</t>
  </si>
  <si>
    <t>Godfrey</t>
  </si>
  <si>
    <t>Belleville Sanitary LF</t>
  </si>
  <si>
    <t>Belleville</t>
  </si>
  <si>
    <t>Bloomington LF</t>
  </si>
  <si>
    <t>Esarey Landfill</t>
  </si>
  <si>
    <t>Freeport Municipal Landfill #4</t>
  </si>
  <si>
    <t>Freeport</t>
  </si>
  <si>
    <t>Herrin Municipal</t>
  </si>
  <si>
    <t>Herrin</t>
  </si>
  <si>
    <t>Illinois Waste Systems Landfill</t>
  </si>
  <si>
    <t>Milford</t>
  </si>
  <si>
    <t>Jerseyville Sanitation Landfill</t>
  </si>
  <si>
    <t>Jerseyville</t>
  </si>
  <si>
    <t>K &amp; H Disposal Landfill</t>
  </si>
  <si>
    <t>Donovan</t>
  </si>
  <si>
    <t>Kewanee LF</t>
  </si>
  <si>
    <t>Kewanee</t>
  </si>
  <si>
    <t>Laraway RDF</t>
  </si>
  <si>
    <t>Elwood</t>
  </si>
  <si>
    <t>Modern Landfill</t>
  </si>
  <si>
    <t>Multi-County LF</t>
  </si>
  <si>
    <t>Villa Grove</t>
  </si>
  <si>
    <t>Olney Sanitary LF</t>
  </si>
  <si>
    <t>Olney</t>
  </si>
  <si>
    <t>Paxton LF Corporation #2</t>
  </si>
  <si>
    <t>Pekin Metropolitan Landfill</t>
  </si>
  <si>
    <t>Pekin</t>
  </si>
  <si>
    <t>Peoria Disposal Company #1</t>
  </si>
  <si>
    <t>Perry Ridge Landfill, Inc.</t>
  </si>
  <si>
    <t>Du Quoin</t>
  </si>
  <si>
    <t>Quincy Landfills #2 and #3</t>
  </si>
  <si>
    <t>Quincy</t>
  </si>
  <si>
    <t>RCS Landfill</t>
  </si>
  <si>
    <t>Salem Municipal Landfill #2</t>
  </si>
  <si>
    <t>Saline County Landfill, Inc.</t>
  </si>
  <si>
    <t>Harrisburg</t>
  </si>
  <si>
    <t>Urbana Municipal #1</t>
  </si>
  <si>
    <t>Urbana</t>
  </si>
  <si>
    <t>Urbana Municipal #2</t>
  </si>
  <si>
    <t>Viola LF</t>
  </si>
  <si>
    <t>Viola</t>
  </si>
  <si>
    <t>Washington LF Inc.</t>
  </si>
  <si>
    <t>West End Disposal Facility</t>
  </si>
  <si>
    <t>Thompsonville</t>
  </si>
  <si>
    <t>Wheatland Prairie RDF</t>
  </si>
  <si>
    <t>Plainfield</t>
  </si>
  <si>
    <t>Clark-Floyd LF</t>
  </si>
  <si>
    <t>Deercroft RDF</t>
  </si>
  <si>
    <t>Michigan City</t>
  </si>
  <si>
    <t>Earthmovers LF</t>
  </si>
  <si>
    <t>Jay County LF</t>
  </si>
  <si>
    <t>Portland</t>
  </si>
  <si>
    <t>Laubscher Meadows LF</t>
  </si>
  <si>
    <t>Evansville</t>
  </si>
  <si>
    <t>Liberty Landfill</t>
  </si>
  <si>
    <t>Monticello</t>
  </si>
  <si>
    <t>Fort Wayne</t>
  </si>
  <si>
    <t>Munster LF</t>
  </si>
  <si>
    <t>Munster</t>
  </si>
  <si>
    <t>Newton County Landfill</t>
  </si>
  <si>
    <t>Brook</t>
  </si>
  <si>
    <t>Oak Ridge RDF</t>
  </si>
  <si>
    <t>Logansport</t>
  </si>
  <si>
    <t>Bremen</t>
  </si>
  <si>
    <t>Randolph Farms LF</t>
  </si>
  <si>
    <t>Indianapolis</t>
  </si>
  <si>
    <t>Twin Bridges RDF</t>
  </si>
  <si>
    <t>Winslow</t>
  </si>
  <si>
    <t>Victory Environmental Services Landfill</t>
  </si>
  <si>
    <t>Terre Haute</t>
  </si>
  <si>
    <t>Wheeler RDF</t>
  </si>
  <si>
    <t>Hobart</t>
  </si>
  <si>
    <t>Caldwell LF</t>
  </si>
  <si>
    <t>Morristown</t>
  </si>
  <si>
    <t>Argos</t>
  </si>
  <si>
    <t>Decatur Hills LF</t>
  </si>
  <si>
    <t>Greensburg</t>
  </si>
  <si>
    <t>Hayes Landfill, Inc.</t>
  </si>
  <si>
    <t>Medora</t>
  </si>
  <si>
    <t>Monroe County LF</t>
  </si>
  <si>
    <t>New Paris Pike LF</t>
  </si>
  <si>
    <t>Northside LF</t>
  </si>
  <si>
    <t>Zionsville</t>
  </si>
  <si>
    <t>Sycamore Ridge Landfill</t>
  </si>
  <si>
    <t>Pimento</t>
  </si>
  <si>
    <t>Uniontown Landfill</t>
  </si>
  <si>
    <t>Crothersville</t>
  </si>
  <si>
    <t>United Refuse LF</t>
  </si>
  <si>
    <t>Claypool</t>
  </si>
  <si>
    <t>Wabash Valley LF</t>
  </si>
  <si>
    <t>Worthington LF</t>
  </si>
  <si>
    <t>Worthington</t>
  </si>
  <si>
    <t>Adams County North &amp; South LFs</t>
  </si>
  <si>
    <t>Alcoa Plant LF</t>
  </si>
  <si>
    <t>Bartholomew County Landfill I</t>
  </si>
  <si>
    <t>Bartholomew County Landfill II</t>
  </si>
  <si>
    <t>Big "T" Disposal</t>
  </si>
  <si>
    <t>Vincennes</t>
  </si>
  <si>
    <t>Blackford County LF</t>
  </si>
  <si>
    <t>Brown County LF, Incorporated</t>
  </si>
  <si>
    <t>Camp Atterbury LF</t>
  </si>
  <si>
    <t>Eindenburgh</t>
  </si>
  <si>
    <t>Center Point LF</t>
  </si>
  <si>
    <t>Center Point</t>
  </si>
  <si>
    <t>Clinton County Landfill</t>
  </si>
  <si>
    <t>Frankfort</t>
  </si>
  <si>
    <t>Coal Bluff LF</t>
  </si>
  <si>
    <t>Columbus Landfill</t>
  </si>
  <si>
    <t>Crane NWSC LF</t>
  </si>
  <si>
    <t>Daviess County LF</t>
  </si>
  <si>
    <t>Decatur County Landfill</t>
  </si>
  <si>
    <t>Dekalb County</t>
  </si>
  <si>
    <t>Edwards LF</t>
  </si>
  <si>
    <t>Fountain County LF</t>
  </si>
  <si>
    <t>Fredrickson Park</t>
  </si>
  <si>
    <t>South Bend</t>
  </si>
  <si>
    <t>Ft. Benjamin Harrison</t>
  </si>
  <si>
    <t>Gary Sanitary LF</t>
  </si>
  <si>
    <t>Gary</t>
  </si>
  <si>
    <t>Gibson County LF No. 2</t>
  </si>
  <si>
    <t>Greendale LF</t>
  </si>
  <si>
    <t>Greentown</t>
  </si>
  <si>
    <t>Griffith LF</t>
  </si>
  <si>
    <t>Hancock County LF</t>
  </si>
  <si>
    <t>Carthage</t>
  </si>
  <si>
    <t>Huntington City LF</t>
  </si>
  <si>
    <t>IAAP - Charlestown</t>
  </si>
  <si>
    <t>Jasper LF</t>
  </si>
  <si>
    <t>Jennings County LF</t>
  </si>
  <si>
    <t>North Vernon</t>
  </si>
  <si>
    <t>LaGrange County LF</t>
  </si>
  <si>
    <t>Lawrence County LF</t>
  </si>
  <si>
    <t>Madison County LF</t>
  </si>
  <si>
    <t>McCarty LF</t>
  </si>
  <si>
    <t>NENSWC Landfill</t>
  </si>
  <si>
    <t>Newport AAP</t>
  </si>
  <si>
    <t>Noble County LF</t>
  </si>
  <si>
    <t>North Vigo LF</t>
  </si>
  <si>
    <t>North Wells LF</t>
  </si>
  <si>
    <t>Owen County LF</t>
  </si>
  <si>
    <t>Pike County LF</t>
  </si>
  <si>
    <t>Rumpke (Aurora)</t>
  </si>
  <si>
    <t>Rumpke (Batesville)</t>
  </si>
  <si>
    <t>Rumpke-Milan LF</t>
  </si>
  <si>
    <t>South Wells LF</t>
  </si>
  <si>
    <t>Speedway LF</t>
  </si>
  <si>
    <t>Spencer County</t>
  </si>
  <si>
    <t>Grandview</t>
  </si>
  <si>
    <t>Spring Valley LF</t>
  </si>
  <si>
    <t>Springfield Environmental, Inc.</t>
  </si>
  <si>
    <t>Sullivan County LF</t>
  </si>
  <si>
    <t>T.H. LF</t>
  </si>
  <si>
    <t>Tipton County LF</t>
  </si>
  <si>
    <t>Vermillion County</t>
  </si>
  <si>
    <t>Warren County LF</t>
  </si>
  <si>
    <t>Warrick County LF #2</t>
  </si>
  <si>
    <t>Washington County LF</t>
  </si>
  <si>
    <t>West Clinton LF</t>
  </si>
  <si>
    <t>Whitley County</t>
  </si>
  <si>
    <t>Cedar Rapids Linn County Solid Waste Landfill #1</t>
  </si>
  <si>
    <t>Cedar Rapids</t>
  </si>
  <si>
    <t>Central Disposal Landfill</t>
  </si>
  <si>
    <t>Lake Mills</t>
  </si>
  <si>
    <t>Metro Park East Landfill</t>
  </si>
  <si>
    <t>Mitchellville</t>
  </si>
  <si>
    <t>Davenport</t>
  </si>
  <si>
    <t>Cedar Rapids Linn County Solid Waste Landfill #2</t>
  </si>
  <si>
    <t>Des Moines County SLF</t>
  </si>
  <si>
    <t>West Burlington</t>
  </si>
  <si>
    <t>Iowa City</t>
  </si>
  <si>
    <t>Black Hawk County SLF (Area E)</t>
  </si>
  <si>
    <t>Waterloo</t>
  </si>
  <si>
    <t>Boone County Landfill</t>
  </si>
  <si>
    <t>Clinton County SLF (East)</t>
  </si>
  <si>
    <t>Spirit Lake</t>
  </si>
  <si>
    <t>Dubuque Metropolitan SLF</t>
  </si>
  <si>
    <t>Ft. Dodge LF</t>
  </si>
  <si>
    <t>Ft. Dodge</t>
  </si>
  <si>
    <t>Great River Regional Solid Waste Authority Landfill</t>
  </si>
  <si>
    <t>Fort Madison</t>
  </si>
  <si>
    <t>Malvern</t>
  </si>
  <si>
    <t>Northwest Iowa SLF</t>
  </si>
  <si>
    <t>Sheldon</t>
  </si>
  <si>
    <t>Ottumwa-Wapello County SLF</t>
  </si>
  <si>
    <t>Ottumwa</t>
  </si>
  <si>
    <t>Sioux City SLF</t>
  </si>
  <si>
    <t>Sioux City</t>
  </si>
  <si>
    <t>Winneshiek County Sanitary Landfill</t>
  </si>
  <si>
    <t>Decorah</t>
  </si>
  <si>
    <t>Carroll County Sanitary Landfill</t>
  </si>
  <si>
    <t>Carroll County Sanitary Landfill #1</t>
  </si>
  <si>
    <t>Cherokee County Sanitary Landfill</t>
  </si>
  <si>
    <t>Landfill of North Iowa</t>
  </si>
  <si>
    <t>Clear Lake</t>
  </si>
  <si>
    <t>Marshall County SLF</t>
  </si>
  <si>
    <t>Marshalltown</t>
  </si>
  <si>
    <t>Newton SLF</t>
  </si>
  <si>
    <t>Oak Ridge Landfill</t>
  </si>
  <si>
    <t>Council Bluffs</t>
  </si>
  <si>
    <t>Poweshiek County SLF</t>
  </si>
  <si>
    <t>Malcolm</t>
  </si>
  <si>
    <t>Van Buren County SLF</t>
  </si>
  <si>
    <t>Douds</t>
  </si>
  <si>
    <t>Allen County LF</t>
  </si>
  <si>
    <t>Johnson County LF</t>
  </si>
  <si>
    <t>Oak Grove</t>
  </si>
  <si>
    <t>Arcadia</t>
  </si>
  <si>
    <t>Rolling Meadows LF</t>
  </si>
  <si>
    <t>Topeka</t>
  </si>
  <si>
    <t>Seward County Landfill</t>
  </si>
  <si>
    <t>Liberal</t>
  </si>
  <si>
    <t>Butler County Landfill</t>
  </si>
  <si>
    <t>Salina</t>
  </si>
  <si>
    <t>Ford County Open LF</t>
  </si>
  <si>
    <t>Dodge City</t>
  </si>
  <si>
    <t>Forest View Landfill, LLC</t>
  </si>
  <si>
    <t>Kansas City</t>
  </si>
  <si>
    <t>Western Plains LF</t>
  </si>
  <si>
    <t>Garden City</t>
  </si>
  <si>
    <t>Wheatland LF</t>
  </si>
  <si>
    <t>Great Bend</t>
  </si>
  <si>
    <t>Chanute LF</t>
  </si>
  <si>
    <t>Chanute</t>
  </si>
  <si>
    <t>City of Olathe LF</t>
  </si>
  <si>
    <t>Olathe</t>
  </si>
  <si>
    <t>Clay County LF</t>
  </si>
  <si>
    <t>Clay Center</t>
  </si>
  <si>
    <t>Coffey County LF</t>
  </si>
  <si>
    <t>Cowley County LF</t>
  </si>
  <si>
    <t>Winfield</t>
  </si>
  <si>
    <t>Crawford County Landfill</t>
  </si>
  <si>
    <t>Ford County Closed LF</t>
  </si>
  <si>
    <t>Graham County LF</t>
  </si>
  <si>
    <t>Hill City</t>
  </si>
  <si>
    <t>Harvey County LF</t>
  </si>
  <si>
    <t>Kiowa County LF</t>
  </si>
  <si>
    <t>Marion County LF</t>
  </si>
  <si>
    <t>Mitchell County LF</t>
  </si>
  <si>
    <t>Beloit</t>
  </si>
  <si>
    <t>Phillips County LF</t>
  </si>
  <si>
    <t>Phillipsburg</t>
  </si>
  <si>
    <t>Pratt County LF</t>
  </si>
  <si>
    <t>Refuse Service Inc. LF</t>
  </si>
  <si>
    <t>Resource Recovery LF</t>
  </si>
  <si>
    <t>Cherryvale</t>
  </si>
  <si>
    <t>Rooks County LF</t>
  </si>
  <si>
    <t>Plainville</t>
  </si>
  <si>
    <t>Russell County LF</t>
  </si>
  <si>
    <t>Trego County LF</t>
  </si>
  <si>
    <t>Wakeeney</t>
  </si>
  <si>
    <t>Wichita County LF</t>
  </si>
  <si>
    <t>Leoti</t>
  </si>
  <si>
    <t>Bavarian Trucking Company LF</t>
  </si>
  <si>
    <t>Green Valley Landfill</t>
  </si>
  <si>
    <t>Laurel Ridge Landfill Inc.</t>
  </si>
  <si>
    <t>Lily</t>
  </si>
  <si>
    <t>Maysville-Mason County LF</t>
  </si>
  <si>
    <t>Maysville</t>
  </si>
  <si>
    <t>Outer Loop RDF</t>
  </si>
  <si>
    <t>Elizabethtown</t>
  </si>
  <si>
    <t>Rumpke/Pendleton County LF</t>
  </si>
  <si>
    <t>Big Run Landfill</t>
  </si>
  <si>
    <t>Cooksey Brothers Disposal Company, Inc. LF</t>
  </si>
  <si>
    <t>Dozit Company Inc. Landfill</t>
  </si>
  <si>
    <t>Morganfield</t>
  </si>
  <si>
    <t>Epperson Waste Disposal</t>
  </si>
  <si>
    <t>Williamstown</t>
  </si>
  <si>
    <t>Glasgow Regional Landfill</t>
  </si>
  <si>
    <t>Glasgow</t>
  </si>
  <si>
    <t>Haley Pike Landfill</t>
  </si>
  <si>
    <t>Bardstown</t>
  </si>
  <si>
    <t>Ohio County Balefill Landfill</t>
  </si>
  <si>
    <t>Beaver Dam</t>
  </si>
  <si>
    <t>Varney</t>
  </si>
  <si>
    <t>Pulaski Grading LF</t>
  </si>
  <si>
    <t>Burnside</t>
  </si>
  <si>
    <t>Rumpke/Montgomery County LF</t>
  </si>
  <si>
    <t>Jeffersonville</t>
  </si>
  <si>
    <t>Tri-K Landfill, Inc.</t>
  </si>
  <si>
    <t>Stanford</t>
  </si>
  <si>
    <t>Valley View LF</t>
  </si>
  <si>
    <t>Sulphur</t>
  </si>
  <si>
    <t>Morehead</t>
  </si>
  <si>
    <t>Waste Path Sanitary Landfill LLC</t>
  </si>
  <si>
    <t>Calvert City</t>
  </si>
  <si>
    <t>West Daviess County Landfill</t>
  </si>
  <si>
    <t>Owensboro</t>
  </si>
  <si>
    <t>West Kentucky Landfill</t>
  </si>
  <si>
    <t>Mayfield</t>
  </si>
  <si>
    <t>Williams LF</t>
  </si>
  <si>
    <t>Taylorsville</t>
  </si>
  <si>
    <t>City of Bowling Green LF</t>
  </si>
  <si>
    <t>Bowling Green</t>
  </si>
  <si>
    <t>City of Hopkinsville LF</t>
  </si>
  <si>
    <t>Hopkinsville</t>
  </si>
  <si>
    <t>City of Owensboro LF</t>
  </si>
  <si>
    <t>City of Richmond LF</t>
  </si>
  <si>
    <t>Floyd County Landfill</t>
  </si>
  <si>
    <t>Hopkins County Regional Landfill</t>
  </si>
  <si>
    <t>White Plains</t>
  </si>
  <si>
    <t>McCracken County LF</t>
  </si>
  <si>
    <t>Perry County Landfill</t>
  </si>
  <si>
    <t>Hazard</t>
  </si>
  <si>
    <t>Southern Sanitation LF</t>
  </si>
  <si>
    <t>Russellville</t>
  </si>
  <si>
    <t>Tri-County Sanitary Landfill, LLC</t>
  </si>
  <si>
    <t>Corbin</t>
  </si>
  <si>
    <t>East Baton Rouge Parish LF</t>
  </si>
  <si>
    <t>Baton Rouge</t>
  </si>
  <si>
    <t>Jefferson Davis Parish Landfill</t>
  </si>
  <si>
    <t>Welsh</t>
  </si>
  <si>
    <t>Avondale</t>
  </si>
  <si>
    <t>North Baton Rouge Landfill</t>
  </si>
  <si>
    <t>Zachary</t>
  </si>
  <si>
    <t>River Birch Landfill</t>
  </si>
  <si>
    <t>Westwego</t>
  </si>
  <si>
    <t>St. Landry Parish LF</t>
  </si>
  <si>
    <t>Woolworth Road Landfill</t>
  </si>
  <si>
    <t>Keithville</t>
  </si>
  <si>
    <t>Colonial LF</t>
  </si>
  <si>
    <t>Sorrento</t>
  </si>
  <si>
    <t>Harold J. "Babe" Landry LF</t>
  </si>
  <si>
    <t>Berwick</t>
  </si>
  <si>
    <t>Reliable Landfill, LLC</t>
  </si>
  <si>
    <t>Tangipahoa Parish Regional Solid Waste Facility</t>
  </si>
  <si>
    <t>Egan</t>
  </si>
  <si>
    <t>Area 90 LF</t>
  </si>
  <si>
    <t>Choctaw Road Landfill</t>
  </si>
  <si>
    <t>Franklinton</t>
  </si>
  <si>
    <t>Crescent Acres LF</t>
  </si>
  <si>
    <t>New Orleans</t>
  </si>
  <si>
    <t>Mansfield</t>
  </si>
  <si>
    <t>Greater New Orleans LF</t>
  </si>
  <si>
    <t>Jena</t>
  </si>
  <si>
    <t>Lincoln Parish LF</t>
  </si>
  <si>
    <t>Dubach</t>
  </si>
  <si>
    <t>N. Dugas LF</t>
  </si>
  <si>
    <t>Recovery I LF</t>
  </si>
  <si>
    <t>Sabine Parish SLF</t>
  </si>
  <si>
    <t>Zwolle</t>
  </si>
  <si>
    <t>St. James Parish LF</t>
  </si>
  <si>
    <t>St. Tammany Parish LF</t>
  </si>
  <si>
    <t>Tensas Parish LF</t>
  </si>
  <si>
    <t>Terrebonne Parish LF</t>
  </si>
  <si>
    <t>Houma</t>
  </si>
  <si>
    <t>Oakdale</t>
  </si>
  <si>
    <t>Union Parish SLF</t>
  </si>
  <si>
    <t>Farmerville</t>
  </si>
  <si>
    <t>Venice Landfill</t>
  </si>
  <si>
    <t>Venice</t>
  </si>
  <si>
    <t>Vermilion Parish Landfill</t>
  </si>
  <si>
    <t>Webster Parish LF</t>
  </si>
  <si>
    <t>Minden</t>
  </si>
  <si>
    <t>West Carroll SLF</t>
  </si>
  <si>
    <t>White Oaks Landfill</t>
  </si>
  <si>
    <t>Woodland Hills LF</t>
  </si>
  <si>
    <t>Crossroads LF</t>
  </si>
  <si>
    <t>Norridgewock</t>
  </si>
  <si>
    <t>Hatch Hill LF</t>
  </si>
  <si>
    <t>Juniper Ridge Landfill</t>
  </si>
  <si>
    <t>Old Town</t>
  </si>
  <si>
    <t>Bath LF</t>
  </si>
  <si>
    <t>Brunswick LF</t>
  </si>
  <si>
    <t>Caratunks Forks, West Forks (CFWF) Landfill</t>
  </si>
  <si>
    <t>West Forks</t>
  </si>
  <si>
    <t>ecomaine Landfill/Ashfill</t>
  </si>
  <si>
    <t>Scarborough</t>
  </si>
  <si>
    <t>Little Squaw LF</t>
  </si>
  <si>
    <t>Presque Isle LF</t>
  </si>
  <si>
    <t>Regional Waste Systems LF</t>
  </si>
  <si>
    <t>Tri-Community LF</t>
  </si>
  <si>
    <t>Fort Fairfield</t>
  </si>
  <si>
    <t>Upper Marlboro</t>
  </si>
  <si>
    <t>Central SLF</t>
  </si>
  <si>
    <t>Newark</t>
  </si>
  <si>
    <t>White Marsh</t>
  </si>
  <si>
    <t>Gude LF</t>
  </si>
  <si>
    <t>Rockville</t>
  </si>
  <si>
    <t>Millersville SLF</t>
  </si>
  <si>
    <t>Severn</t>
  </si>
  <si>
    <t>Newland Park SLF</t>
  </si>
  <si>
    <t>Salisbury</t>
  </si>
  <si>
    <t>Oaks SLF</t>
  </si>
  <si>
    <t>Laytonsville</t>
  </si>
  <si>
    <t>Quarantine Road SLF</t>
  </si>
  <si>
    <t>Curtis Bay</t>
  </si>
  <si>
    <t>Reich's Ford Road SLF</t>
  </si>
  <si>
    <t>Sandy Hill SLF</t>
  </si>
  <si>
    <t>Pennington Avenue LF</t>
  </si>
  <si>
    <t>Baltimore City</t>
  </si>
  <si>
    <t>Alpha Ridge SLF</t>
  </si>
  <si>
    <t>Marriottsville</t>
  </si>
  <si>
    <t>Beulah SLF #2</t>
  </si>
  <si>
    <t>Hurlock</t>
  </si>
  <si>
    <t>Charles County Landfill #2</t>
  </si>
  <si>
    <t>Waldorf</t>
  </si>
  <si>
    <t>Forty West SLF</t>
  </si>
  <si>
    <t>Hagerstown</t>
  </si>
  <si>
    <t>Harford Waste Disposal Center</t>
  </si>
  <si>
    <t>Street</t>
  </si>
  <si>
    <t>Elkton</t>
  </si>
  <si>
    <t>Honey-Go-Run Reclamation</t>
  </si>
  <si>
    <t>Perry Hall</t>
  </si>
  <si>
    <t>Midshore I - Regional Solid Waste Facility</t>
  </si>
  <si>
    <t>Easton</t>
  </si>
  <si>
    <t>Mountainview SLF</t>
  </si>
  <si>
    <t>Frostburg</t>
  </si>
  <si>
    <t>Northern SLF</t>
  </si>
  <si>
    <t>Westminster</t>
  </si>
  <si>
    <t>Resh Road II SLF</t>
  </si>
  <si>
    <t>Annapolis SLF</t>
  </si>
  <si>
    <t>Appeal SLF</t>
  </si>
  <si>
    <t>Lusby</t>
  </si>
  <si>
    <t>Barstow SLF</t>
  </si>
  <si>
    <t>Beulah SLF</t>
  </si>
  <si>
    <t>Beulah</t>
  </si>
  <si>
    <t>Bowley's Lane LF</t>
  </si>
  <si>
    <t>Centreville SLF</t>
  </si>
  <si>
    <t>Fort Detrick SLF</t>
  </si>
  <si>
    <t>Fort Detrick</t>
  </si>
  <si>
    <t>Fort Meade SLF</t>
  </si>
  <si>
    <t>Fort Meade</t>
  </si>
  <si>
    <t>Garrett County SWD and RF</t>
  </si>
  <si>
    <t>Hancock SLF</t>
  </si>
  <si>
    <t>Hobbs Road SLF</t>
  </si>
  <si>
    <t>Hoods Mill Road SLF</t>
  </si>
  <si>
    <t>Woodbine</t>
  </si>
  <si>
    <t>Midshore II - Regional Solid Waste Facility</t>
  </si>
  <si>
    <t>Ridgely</t>
  </si>
  <si>
    <t>Nicholson SLF</t>
  </si>
  <si>
    <t>Pisgah SLF</t>
  </si>
  <si>
    <t>Price Chapel SLF</t>
  </si>
  <si>
    <t>Round Glade SLF</t>
  </si>
  <si>
    <t>Saint Andrews SLF</t>
  </si>
  <si>
    <t>California</t>
  </si>
  <si>
    <t>Snow Hill SLF</t>
  </si>
  <si>
    <t>Sudley Road SLF</t>
  </si>
  <si>
    <t>Deale</t>
  </si>
  <si>
    <t>Westover/Ring SLF</t>
  </si>
  <si>
    <t>Westover</t>
  </si>
  <si>
    <t>Woodbury LF</t>
  </si>
  <si>
    <t>Attleboro Landfill, Incorporated</t>
  </si>
  <si>
    <t>Attleboro</t>
  </si>
  <si>
    <t>Barre</t>
  </si>
  <si>
    <t>Chicopee Landfill (WMI)</t>
  </si>
  <si>
    <t>Chicopee</t>
  </si>
  <si>
    <t>Crapo Hill LF</t>
  </si>
  <si>
    <t>Dartmouth</t>
  </si>
  <si>
    <t>East Bridgewater LF</t>
  </si>
  <si>
    <t>East Bridgewater</t>
  </si>
  <si>
    <t>Fitchburg-Westminster LF</t>
  </si>
  <si>
    <t>Gardner</t>
  </si>
  <si>
    <t>Granby</t>
  </si>
  <si>
    <t>Halifax LF</t>
  </si>
  <si>
    <t>Lowell LF</t>
  </si>
  <si>
    <t>Lowell</t>
  </si>
  <si>
    <t>Plainville LF</t>
  </si>
  <si>
    <t>Quarry Hills Soils LF</t>
  </si>
  <si>
    <t>Randolph LF</t>
  </si>
  <si>
    <t>Southbridge</t>
  </si>
  <si>
    <t>Taunton</t>
  </si>
  <si>
    <t>Haverhill</t>
  </si>
  <si>
    <t>Westfield Landfill</t>
  </si>
  <si>
    <t>Westfield</t>
  </si>
  <si>
    <t>Braintree LF</t>
  </si>
  <si>
    <t>Braintree</t>
  </si>
  <si>
    <t>Chicopee Landfill (Republic)</t>
  </si>
  <si>
    <t>Bourne LF</t>
  </si>
  <si>
    <t>Buzzards Bay</t>
  </si>
  <si>
    <t>South Hadley</t>
  </si>
  <si>
    <t>Wayland LF</t>
  </si>
  <si>
    <t>Wayland</t>
  </si>
  <si>
    <t>Acushnet LF</t>
  </si>
  <si>
    <t>Acushnet</t>
  </si>
  <si>
    <t>Amherst LF</t>
  </si>
  <si>
    <t>Barnstable LF</t>
  </si>
  <si>
    <t>Marstons Mills</t>
  </si>
  <si>
    <t>Chatham LF</t>
  </si>
  <si>
    <t>Dartmouth LF</t>
  </si>
  <si>
    <t>GCR LF</t>
  </si>
  <si>
    <t>Peabody</t>
  </si>
  <si>
    <t>Greenwood Street LF</t>
  </si>
  <si>
    <t>Leicester LF</t>
  </si>
  <si>
    <t>Leicester</t>
  </si>
  <si>
    <t>Marion LF</t>
  </si>
  <si>
    <t>Marshfield LF</t>
  </si>
  <si>
    <t>Marshfield</t>
  </si>
  <si>
    <t>Nantucket LF</t>
  </si>
  <si>
    <t>New Bedford LF</t>
  </si>
  <si>
    <t>New Bedford</t>
  </si>
  <si>
    <t>Otis Air Force Base LF</t>
  </si>
  <si>
    <t>Palmer LF</t>
  </si>
  <si>
    <t>RCI Hudson/Stow LF</t>
  </si>
  <si>
    <t>Shaffer Landfill</t>
  </si>
  <si>
    <t>Billerica</t>
  </si>
  <si>
    <t>South Meadow Road LF</t>
  </si>
  <si>
    <t>Winchendon Landfill</t>
  </si>
  <si>
    <t>Winchendon</t>
  </si>
  <si>
    <t>Adrian Landfill</t>
  </si>
  <si>
    <t>Adrian</t>
  </si>
  <si>
    <t>Ann Arbor</t>
  </si>
  <si>
    <t>Autumn Hills Recycling &amp; Disposal Facility</t>
  </si>
  <si>
    <t>Zeeland</t>
  </si>
  <si>
    <t>Brent Run Landfill</t>
  </si>
  <si>
    <t>Carleton Farms Landfill</t>
  </si>
  <si>
    <t>Citizens Disposal Landfill</t>
  </si>
  <si>
    <t>Grand Blanc</t>
  </si>
  <si>
    <t>Frederic</t>
  </si>
  <si>
    <t>City of Midland Sanitary LF</t>
  </si>
  <si>
    <t>City Sand &amp; Landfill, Inc.</t>
  </si>
  <si>
    <t>Eagle Valley Landfill</t>
  </si>
  <si>
    <t>Lake Orion</t>
  </si>
  <si>
    <t>Forest Lawn Landfill</t>
  </si>
  <si>
    <t>Three Oaks</t>
  </si>
  <si>
    <t>Glen's Sanitary Landfill Inc.</t>
  </si>
  <si>
    <t>Maple City</t>
  </si>
  <si>
    <t>Granger Grand River LF</t>
  </si>
  <si>
    <t>Grand Ledge</t>
  </si>
  <si>
    <t>Granger Wood Road Landfill</t>
  </si>
  <si>
    <t>Kent County- South Kent LF</t>
  </si>
  <si>
    <t>Byron Center</t>
  </si>
  <si>
    <t>New Hudson</t>
  </si>
  <si>
    <t>Ravenna</t>
  </si>
  <si>
    <t>Northern Oaks Recycling &amp; Disposal Facility</t>
  </si>
  <si>
    <t>Auburn Hills</t>
  </si>
  <si>
    <t>Watervliet</t>
  </si>
  <si>
    <t>Ottawa County Farms Landfill</t>
  </si>
  <si>
    <t>Coopersville</t>
  </si>
  <si>
    <t>People's Landfill, Inc.</t>
  </si>
  <si>
    <t>Richfield Landfill</t>
  </si>
  <si>
    <t>Riverview Land Preserve</t>
  </si>
  <si>
    <t>Riverview</t>
  </si>
  <si>
    <t>Smiths Creek Landfill</t>
  </si>
  <si>
    <t>Smiths Creek</t>
  </si>
  <si>
    <t>Southeast Berrien County Landfill</t>
  </si>
  <si>
    <t>Tay Mouth Landfill</t>
  </si>
  <si>
    <t>Birch Run</t>
  </si>
  <si>
    <t>Venice Park Recycling &amp; Disposal Facility</t>
  </si>
  <si>
    <t>Lennon</t>
  </si>
  <si>
    <t>Northville</t>
  </si>
  <si>
    <t>Wayne Disposal LF</t>
  </si>
  <si>
    <t>Westside Recycling and Disposal Facility</t>
  </si>
  <si>
    <t>Three Rivers</t>
  </si>
  <si>
    <t>Whitefeather Landfill</t>
  </si>
  <si>
    <t>Pinconning</t>
  </si>
  <si>
    <t>Woodland Meadows Landfill- North</t>
  </si>
  <si>
    <t>Woodland Meadows Landfill-South</t>
  </si>
  <si>
    <t>Woodland Meadows Landfill-Van Buren</t>
  </si>
  <si>
    <t>Seymour Road Landfill</t>
  </si>
  <si>
    <t>White Lake Landfill</t>
  </si>
  <si>
    <t>Whitehall</t>
  </si>
  <si>
    <t>Central Sanitary Landfill, Inc.</t>
  </si>
  <si>
    <t>Pierson</t>
  </si>
  <si>
    <t>Dafter Sanitary Landfill Inc</t>
  </si>
  <si>
    <t>Dafter</t>
  </si>
  <si>
    <t>Hastings Sanitary Landfill</t>
  </si>
  <si>
    <t>Hastings</t>
  </si>
  <si>
    <t>Manistee County LF</t>
  </si>
  <si>
    <t>Menominee Landfill</t>
  </si>
  <si>
    <t>Tri City RDF</t>
  </si>
  <si>
    <t>Carsonville</t>
  </si>
  <si>
    <t>Wexford County Landfill</t>
  </si>
  <si>
    <t>Manton</t>
  </si>
  <si>
    <t>Cove Landfill of Bad Axe Inc.</t>
  </si>
  <si>
    <t>Bad Axe</t>
  </si>
  <si>
    <t>Elk Run Sanitary Landfill</t>
  </si>
  <si>
    <t>Onaway</t>
  </si>
  <si>
    <t>K&amp;W LF</t>
  </si>
  <si>
    <t>Saginaw Valley Landfill</t>
  </si>
  <si>
    <t>Anoka/Ramsey Sanitary LF</t>
  </si>
  <si>
    <t>Burnsville SLF</t>
  </si>
  <si>
    <t>Burnsville</t>
  </si>
  <si>
    <t>Crow Wing County SLF (new)</t>
  </si>
  <si>
    <t>Brainerd</t>
  </si>
  <si>
    <t>Elk River</t>
  </si>
  <si>
    <t>Pine Bend Landfill</t>
  </si>
  <si>
    <t>Inver Grove Heights</t>
  </si>
  <si>
    <t>Spruce Ridge Landfill</t>
  </si>
  <si>
    <t>Glencoe</t>
  </si>
  <si>
    <t>Waste Disposal Engineering (WDE) SLF</t>
  </si>
  <si>
    <t>Andover</t>
  </si>
  <si>
    <t>Eden Prairie</t>
  </si>
  <si>
    <t>Albert Lea Landfill</t>
  </si>
  <si>
    <t>Albert Lea</t>
  </si>
  <si>
    <t>Kandiyohi County SLF</t>
  </si>
  <si>
    <t>Rice County SLF</t>
  </si>
  <si>
    <t>Dundas</t>
  </si>
  <si>
    <t>Becker County SLF</t>
  </si>
  <si>
    <t>Detroit Lakes</t>
  </si>
  <si>
    <t>Blue Earth County/Ponderosa Sanitary Landfill</t>
  </si>
  <si>
    <t>Mankato</t>
  </si>
  <si>
    <t>Brown County SLF</t>
  </si>
  <si>
    <t>Sleepy Eye</t>
  </si>
  <si>
    <t>Clay County SLF</t>
  </si>
  <si>
    <t>Hawley</t>
  </si>
  <si>
    <t>Crow Wing County SLF(old)</t>
  </si>
  <si>
    <t>Freeway Landfill</t>
  </si>
  <si>
    <t>Hopkins SLF</t>
  </si>
  <si>
    <t>Lake Elmo-Washington County Landfill</t>
  </si>
  <si>
    <t>Lake Elmo</t>
  </si>
  <si>
    <t>Louisville Landfill</t>
  </si>
  <si>
    <t>Shakopee</t>
  </si>
  <si>
    <t>Lyon County SLF</t>
  </si>
  <si>
    <t>Lynd</t>
  </si>
  <si>
    <t>Olmsted County/Kalmar LF</t>
  </si>
  <si>
    <t>Rochester</t>
  </si>
  <si>
    <t>Polk County SLF</t>
  </si>
  <si>
    <t>Crookston</t>
  </si>
  <si>
    <t>Roseau County LF</t>
  </si>
  <si>
    <t>Salol</t>
  </si>
  <si>
    <t>St. Augusta SLF</t>
  </si>
  <si>
    <t>Steele County SLF</t>
  </si>
  <si>
    <t>Blooming Prairie</t>
  </si>
  <si>
    <t>WLSSD SLF</t>
  </si>
  <si>
    <t>Duluth</t>
  </si>
  <si>
    <t>Woodlake SLF</t>
  </si>
  <si>
    <t>Golden Triangle Regional Landfill</t>
  </si>
  <si>
    <t>Starkville</t>
  </si>
  <si>
    <t>Pecan Grove Sanitary Landfill</t>
  </si>
  <si>
    <t>Pass Christian</t>
  </si>
  <si>
    <t>Prairie Bluff Sanitary Landfill</t>
  </si>
  <si>
    <t>Three Rivers Regional Landfill</t>
  </si>
  <si>
    <t>Big River Landfill</t>
  </si>
  <si>
    <t>Leland</t>
  </si>
  <si>
    <t>McNeill</t>
  </si>
  <si>
    <t>Clearview Environmental Control Facility</t>
  </si>
  <si>
    <t>Little Dixie Landfill</t>
  </si>
  <si>
    <t>Ridgeland</t>
  </si>
  <si>
    <t>Northeast Mississippi Regional Landfill</t>
  </si>
  <si>
    <t>Pine Belt Regional Landfill</t>
  </si>
  <si>
    <t>Ovett</t>
  </si>
  <si>
    <t>Pine Ridge Sanitary Landfill</t>
  </si>
  <si>
    <t>Meridian</t>
  </si>
  <si>
    <t>Plantation Oaks Sanitary Landfill</t>
  </si>
  <si>
    <t>Tunica County Landfill</t>
  </si>
  <si>
    <t>Robinsonville</t>
  </si>
  <si>
    <t>Byram Landfill</t>
  </si>
  <si>
    <t>City of Durant LF</t>
  </si>
  <si>
    <t>Durant</t>
  </si>
  <si>
    <t>City of Louisville Solid Waste Landfill</t>
  </si>
  <si>
    <t>Columbus SLF</t>
  </si>
  <si>
    <t>Gulf Pines LF</t>
  </si>
  <si>
    <t>Biloxi</t>
  </si>
  <si>
    <t>Hancock County SLF</t>
  </si>
  <si>
    <t>Kiln</t>
  </si>
  <si>
    <t>J. Ryan LF</t>
  </si>
  <si>
    <t>Holcomb</t>
  </si>
  <si>
    <t>Jefferson County LF</t>
  </si>
  <si>
    <t>Kemper County Solid Waste Landfill</t>
  </si>
  <si>
    <t>MacLand Disposal Center Industrial Landfill</t>
  </si>
  <si>
    <t>Moss Point</t>
  </si>
  <si>
    <t>Pleasant Hills</t>
  </si>
  <si>
    <t>Olive Branch</t>
  </si>
  <si>
    <t>Courtney Ridge Landfill, LLC</t>
  </si>
  <si>
    <t>Fulton SLF</t>
  </si>
  <si>
    <t>IESI Champ Landfill</t>
  </si>
  <si>
    <t>Maryland Heights</t>
  </si>
  <si>
    <t>Jefferson City Sanitary Landfill</t>
  </si>
  <si>
    <t>Jefferson City</t>
  </si>
  <si>
    <t>Lamar Landfill</t>
  </si>
  <si>
    <t>Prairie View Regional Waste Facility</t>
  </si>
  <si>
    <t>Sugar Creek</t>
  </si>
  <si>
    <t>Springfield Sanitary Landfill</t>
  </si>
  <si>
    <t>Willard</t>
  </si>
  <si>
    <t>St. Joseph City SLF</t>
  </si>
  <si>
    <t>Ballwin</t>
  </si>
  <si>
    <t>Missouri Pass Landfill</t>
  </si>
  <si>
    <t>Backridge Landfill</t>
  </si>
  <si>
    <t>La Grange</t>
  </si>
  <si>
    <t>Hartville</t>
  </si>
  <si>
    <t>Bridgeton Landfill</t>
  </si>
  <si>
    <t>Bridgeton</t>
  </si>
  <si>
    <t>Poplar Bluff</t>
  </si>
  <si>
    <t>Central Missouri SLF</t>
  </si>
  <si>
    <t>Sedalia</t>
  </si>
  <si>
    <t>Eagle Ridge Sanitary Landfill</t>
  </si>
  <si>
    <t>IESI Timber Ridge Landfill</t>
  </si>
  <si>
    <t>Richwoods</t>
  </si>
  <si>
    <t>Joplin Sanitary Landfill</t>
  </si>
  <si>
    <t>Joplin</t>
  </si>
  <si>
    <t>Lee's Summit SLF</t>
  </si>
  <si>
    <t>Lee's Summit</t>
  </si>
  <si>
    <t>Lemons East Sanitary Landfill</t>
  </si>
  <si>
    <t>Dexter</t>
  </si>
  <si>
    <t>Newton-McDonald County SLF</t>
  </si>
  <si>
    <t>Show-Me Regional Landfill</t>
  </si>
  <si>
    <t>Warrensburg</t>
  </si>
  <si>
    <t>Southeast SLF</t>
  </si>
  <si>
    <t>St. Francois County SLF</t>
  </si>
  <si>
    <t>Park Hills</t>
  </si>
  <si>
    <t>Woods Chapel SLF</t>
  </si>
  <si>
    <t>Blue Springs</t>
  </si>
  <si>
    <t>3M Company Nevada Missouri Plant SLF</t>
  </si>
  <si>
    <t>A &amp; M SLF</t>
  </si>
  <si>
    <t>Atchison County SLF</t>
  </si>
  <si>
    <t>Ava Missouri SLF</t>
  </si>
  <si>
    <t>Bernie SLF</t>
  </si>
  <si>
    <t>Boonville SLF</t>
  </si>
  <si>
    <t>Brown SLF</t>
  </si>
  <si>
    <t>Cape Girardeau SLF</t>
  </si>
  <si>
    <t>Centralia SLF</t>
  </si>
  <si>
    <t>Centropolis SLF</t>
  </si>
  <si>
    <t>City of Maryville Sanitary Landfill</t>
  </si>
  <si>
    <t>Maryville</t>
  </si>
  <si>
    <t>Clinton SLF</t>
  </si>
  <si>
    <t>Crawford County SLF</t>
  </si>
  <si>
    <t>Doniphan Municipal SLF</t>
  </si>
  <si>
    <t>Double D SLF</t>
  </si>
  <si>
    <t>Edward Mehl SLF</t>
  </si>
  <si>
    <t>Ellis-Scott Landfill</t>
  </si>
  <si>
    <t>Everett Quarries SLF</t>
  </si>
  <si>
    <t>Farmer's Stone Product Company SLF</t>
  </si>
  <si>
    <t>Mooresville</t>
  </si>
  <si>
    <t>Fort Leonard Wood SLF</t>
  </si>
  <si>
    <t>Fredericktown City SLF</t>
  </si>
  <si>
    <t>Galloway Enterprises, Incorporated SLF</t>
  </si>
  <si>
    <t>Gasconade-Morrison SLF</t>
  </si>
  <si>
    <t>Generally Hauling SLF</t>
  </si>
  <si>
    <t>Hannibal SLF</t>
  </si>
  <si>
    <t>Henderson Sanitary Landfill</t>
  </si>
  <si>
    <t>Galt</t>
  </si>
  <si>
    <t>Henry County SLF</t>
  </si>
  <si>
    <t>Hermann SLF</t>
  </si>
  <si>
    <t>Hunter SLF</t>
  </si>
  <si>
    <t>Johnson County Landfill</t>
  </si>
  <si>
    <t>J-Z Disposal SLF</t>
  </si>
  <si>
    <t>Kahle SLF</t>
  </si>
  <si>
    <t>Owensville</t>
  </si>
  <si>
    <t>Kaiser Refractories SLF</t>
  </si>
  <si>
    <t>Lake City Army Ammun Plant SLF</t>
  </si>
  <si>
    <t>Lemons West Landfill</t>
  </si>
  <si>
    <t>Marshall City SLF</t>
  </si>
  <si>
    <t>Mexico SLF</t>
  </si>
  <si>
    <t>Midwest Landfill</t>
  </si>
  <si>
    <t>Lonedell</t>
  </si>
  <si>
    <t>Midwest Method Land Management SLF</t>
  </si>
  <si>
    <t>Mississippi County SLF</t>
  </si>
  <si>
    <t>Moberly Municipal SLF</t>
  </si>
  <si>
    <t>Moberly</t>
  </si>
  <si>
    <t>Modern Sanitation SLF</t>
  </si>
  <si>
    <t>Montgomery City SLF</t>
  </si>
  <si>
    <t>Morgan County SLF</t>
  </si>
  <si>
    <t>National Refactories &amp; Mining SLF</t>
  </si>
  <si>
    <t>Nelanco Limited SLF</t>
  </si>
  <si>
    <t>Nevada SLF</t>
  </si>
  <si>
    <t>New Madrid County SLF</t>
  </si>
  <si>
    <t>Northside Sanitary Landfill</t>
  </si>
  <si>
    <t>Northwest SLF</t>
  </si>
  <si>
    <t>Pemiscot County SLF</t>
  </si>
  <si>
    <t>Perry County SLF</t>
  </si>
  <si>
    <t>Perryville</t>
  </si>
  <si>
    <t>Phelps County Landfill, Inc.</t>
  </si>
  <si>
    <t>Rolla</t>
  </si>
  <si>
    <t>Redbird Landfill</t>
  </si>
  <si>
    <t>Arnold</t>
  </si>
  <si>
    <t>Renfro's SLF</t>
  </si>
  <si>
    <t>Rye Creek SLF</t>
  </si>
  <si>
    <t>Kirksville</t>
  </si>
  <si>
    <t>Salem SLF</t>
  </si>
  <si>
    <t>Savannah SLF</t>
  </si>
  <si>
    <t>Sedalia SLF</t>
  </si>
  <si>
    <t>St. Jude Industrial Park SLF</t>
  </si>
  <si>
    <t>Sunray of Joplin, Incorporated SLF</t>
  </si>
  <si>
    <t>T&amp;C Disposal Incorporated SLF</t>
  </si>
  <si>
    <t>Viburnum City SLF</t>
  </si>
  <si>
    <t>W&amp;W Trans, Incorporated SLF</t>
  </si>
  <si>
    <t>Warren SLF</t>
  </si>
  <si>
    <t>Washington County SLF</t>
  </si>
  <si>
    <t>Mineral Point</t>
  </si>
  <si>
    <t>Washington SW Municipal Stuetterman Quarry SLF</t>
  </si>
  <si>
    <t>Wat-Park Sanitary Landfill</t>
  </si>
  <si>
    <t>Wayne County Landfill</t>
  </si>
  <si>
    <t>Webster County SLF</t>
  </si>
  <si>
    <t>Welston SLF</t>
  </si>
  <si>
    <t>West Plains City SLF</t>
  </si>
  <si>
    <t>Wheeling Disposal Service Co. Incorporated SLF</t>
  </si>
  <si>
    <t>Willow Springs SLF</t>
  </si>
  <si>
    <t>Ziegenbein SLF</t>
  </si>
  <si>
    <t>Kalispell</t>
  </si>
  <si>
    <t>Bozeman</t>
  </si>
  <si>
    <t>Missoula Landfill</t>
  </si>
  <si>
    <t>Douglas County Recycling and Disposal Facility LF</t>
  </si>
  <si>
    <t>L.P. Gill LF</t>
  </si>
  <si>
    <t>David City</t>
  </si>
  <si>
    <t>Fremont Landfill</t>
  </si>
  <si>
    <t>Grand Island Regional Landfill</t>
  </si>
  <si>
    <t>Alliance Disposal Area LF</t>
  </si>
  <si>
    <t>Alliance</t>
  </si>
  <si>
    <t>Beatrice Disposal Area LF</t>
  </si>
  <si>
    <t>Beatrice</t>
  </si>
  <si>
    <t>Community Refuse Disposal, Incorporated - Norfolk</t>
  </si>
  <si>
    <t>G&amp;P Development LF</t>
  </si>
  <si>
    <t>Hastings SLF</t>
  </si>
  <si>
    <t>Holdrege Disposal Area LF</t>
  </si>
  <si>
    <t>Holdrege</t>
  </si>
  <si>
    <t>Ogallala</t>
  </si>
  <si>
    <t>Kearney LF #1</t>
  </si>
  <si>
    <t>Kearney LF #2</t>
  </si>
  <si>
    <t>Nebraska Ecology Systems, Incorporated Landfill</t>
  </si>
  <si>
    <t>NNSWC LF</t>
  </si>
  <si>
    <t>Clarkson</t>
  </si>
  <si>
    <t>North Platte Disposal Area LF</t>
  </si>
  <si>
    <t>North Platte</t>
  </si>
  <si>
    <t>Otoe County LF</t>
  </si>
  <si>
    <t>Nebraska City</t>
  </si>
  <si>
    <t>Plattsmouth LF</t>
  </si>
  <si>
    <t>Plattsmouth</t>
  </si>
  <si>
    <t>Scottsbluff Disposal LF</t>
  </si>
  <si>
    <t>York County LF</t>
  </si>
  <si>
    <t>Lockwood Regional LF</t>
  </si>
  <si>
    <t>Sparks</t>
  </si>
  <si>
    <t>Apex Regional LF</t>
  </si>
  <si>
    <t>Apex</t>
  </si>
  <si>
    <t>Boulder City LF</t>
  </si>
  <si>
    <t>Boulder City</t>
  </si>
  <si>
    <t>Gardnerville</t>
  </si>
  <si>
    <t>Laughlin Landfill</t>
  </si>
  <si>
    <t>Laughlin</t>
  </si>
  <si>
    <t>Pahrump LF</t>
  </si>
  <si>
    <t>Pahrump</t>
  </si>
  <si>
    <t>Sunrise Landfill</t>
  </si>
  <si>
    <t>Las Vegas</t>
  </si>
  <si>
    <t>Winnemucca LF</t>
  </si>
  <si>
    <t>Winnemucca</t>
  </si>
  <si>
    <t>City of Keene Landfill</t>
  </si>
  <si>
    <t>Keene</t>
  </si>
  <si>
    <t>Colebrook Landfill</t>
  </si>
  <si>
    <t>Colebrook</t>
  </si>
  <si>
    <t>Dunbarton LF</t>
  </si>
  <si>
    <t>Nashua</t>
  </si>
  <si>
    <t>Turnkey Recycling &amp; Environmental Enterprises</t>
  </si>
  <si>
    <t>City of Lebanon Secure MSW Landfill</t>
  </si>
  <si>
    <t>West Lebanon</t>
  </si>
  <si>
    <t>North Country Environmental Services LF</t>
  </si>
  <si>
    <t>Bethlehem</t>
  </si>
  <si>
    <t>Berlin</t>
  </si>
  <si>
    <t>Alton Landfill and Transfer Station</t>
  </si>
  <si>
    <t>Alton</t>
  </si>
  <si>
    <t>Bedford Landfill</t>
  </si>
  <si>
    <t>Bennington Landfill</t>
  </si>
  <si>
    <t>Chester Landfill</t>
  </si>
  <si>
    <t>Farmington Landfill</t>
  </si>
  <si>
    <t>Farmington</t>
  </si>
  <si>
    <t>Gilmanton Landfill &amp; Recycling Facility</t>
  </si>
  <si>
    <t>Gilmanton</t>
  </si>
  <si>
    <t>Groton Landfill</t>
  </si>
  <si>
    <t>Harrisville Recycling and Transfer Station</t>
  </si>
  <si>
    <t>Harrisville</t>
  </si>
  <si>
    <t>Hinsdale Landfill &amp; Recycling Facility</t>
  </si>
  <si>
    <t>Kingston Landfill</t>
  </si>
  <si>
    <t>Kingston</t>
  </si>
  <si>
    <t>Lower Mt. Washington Valley Landfill</t>
  </si>
  <si>
    <t>Merrimack Landfill</t>
  </si>
  <si>
    <t>New Ipswich Landfill</t>
  </si>
  <si>
    <t>New Ipswich</t>
  </si>
  <si>
    <t>Tamworth Landfill</t>
  </si>
  <si>
    <t>Tamworth</t>
  </si>
  <si>
    <t>Troy Landfill</t>
  </si>
  <si>
    <t>Troy</t>
  </si>
  <si>
    <t>Tuftonboro Landfill</t>
  </si>
  <si>
    <t>Center Tuftonboro</t>
  </si>
  <si>
    <t>Wakefield Landfill</t>
  </si>
  <si>
    <t>Wakefield</t>
  </si>
  <si>
    <t>Atlantic County Utilities Authority Landfill</t>
  </si>
  <si>
    <t>Egg Harbor Township</t>
  </si>
  <si>
    <t>Burlington County SLF</t>
  </si>
  <si>
    <t>Bordentown</t>
  </si>
  <si>
    <t>Millville</t>
  </si>
  <si>
    <t>Edison Township SLF</t>
  </si>
  <si>
    <t>Hamm's LF</t>
  </si>
  <si>
    <t>Lafeyette</t>
  </si>
  <si>
    <t>Industrial Land Reclaiming (ILR) LF</t>
  </si>
  <si>
    <t>Kinsley's LF</t>
  </si>
  <si>
    <t>Sewell</t>
  </si>
  <si>
    <t>Middlesex County LF</t>
  </si>
  <si>
    <t>East Brunswick</t>
  </si>
  <si>
    <t>Monmouth County LF - Phases I, II and III</t>
  </si>
  <si>
    <t>Tinton Falls</t>
  </si>
  <si>
    <t>Ocean County LF</t>
  </si>
  <si>
    <t>Pennsauken</t>
  </si>
  <si>
    <t>Salem County SLF</t>
  </si>
  <si>
    <t>Alloway</t>
  </si>
  <si>
    <t>Sussex County LF 1-E</t>
  </si>
  <si>
    <t>Dover Township LF</t>
  </si>
  <si>
    <t>HMDC 1-A LF</t>
  </si>
  <si>
    <t>HMDC 1-C LF</t>
  </si>
  <si>
    <t>Kearny 1-D LF</t>
  </si>
  <si>
    <t>North Arlington</t>
  </si>
  <si>
    <t>L &amp; D LF</t>
  </si>
  <si>
    <t>Mount Holly</t>
  </si>
  <si>
    <t>NJMC 1-E Landfill</t>
  </si>
  <si>
    <t>Gloucester County SLF</t>
  </si>
  <si>
    <t>Swedesboro</t>
  </si>
  <si>
    <t>Linden City SLF</t>
  </si>
  <si>
    <t>Galloway Township LF</t>
  </si>
  <si>
    <t>Galloway</t>
  </si>
  <si>
    <t>Parklands Reclamation Project</t>
  </si>
  <si>
    <t>Camino Real Landfill</t>
  </si>
  <si>
    <t>Sunland Park</t>
  </si>
  <si>
    <t>Los Angeles Landfill</t>
  </si>
  <si>
    <t>Albuquerque</t>
  </si>
  <si>
    <t>Caja del Rio Landfill</t>
  </si>
  <si>
    <t>Cerro Colorado LF</t>
  </si>
  <si>
    <t>Clovis Regional Solid Waste Facility</t>
  </si>
  <si>
    <t>Corralitos Regional Landfill</t>
  </si>
  <si>
    <t>Las Cruces</t>
  </si>
  <si>
    <t>Rio Rancho Landfill</t>
  </si>
  <si>
    <t>Rio Rancho</t>
  </si>
  <si>
    <t>Sandoval County Landfill</t>
  </si>
  <si>
    <t>Las Vegas-New Mexico Landfill</t>
  </si>
  <si>
    <t>Las Vegas-New Mexico</t>
  </si>
  <si>
    <t>Los Alamos County LF</t>
  </si>
  <si>
    <t>Northeastern New Mexico Regional Landfill</t>
  </si>
  <si>
    <t>Wagon Mound</t>
  </si>
  <si>
    <t>Aztec</t>
  </si>
  <si>
    <t>South Broadway/Mesa Del Sol LF</t>
  </si>
  <si>
    <t>Al Turi LF</t>
  </si>
  <si>
    <t>Auburn SLF #1</t>
  </si>
  <si>
    <t>Auburn</t>
  </si>
  <si>
    <t>Auburn SLF #2</t>
  </si>
  <si>
    <t>Ava Landfill</t>
  </si>
  <si>
    <t>Boonville</t>
  </si>
  <si>
    <t>Brookhaven LF</t>
  </si>
  <si>
    <t>Binghamton</t>
  </si>
  <si>
    <t>Chaffee LF</t>
  </si>
  <si>
    <t>Chautauqua County Landfill</t>
  </si>
  <si>
    <t>Morrisonville</t>
  </si>
  <si>
    <t>Rodman</t>
  </si>
  <si>
    <t>Delaware County LF</t>
  </si>
  <si>
    <t>Franklin County Regional Landfill</t>
  </si>
  <si>
    <t>Constable</t>
  </si>
  <si>
    <t>Fresh Kills SLF</t>
  </si>
  <si>
    <t>Staten Island</t>
  </si>
  <si>
    <t>Fulton County LF</t>
  </si>
  <si>
    <t>Johnstown</t>
  </si>
  <si>
    <t>Fairport</t>
  </si>
  <si>
    <t>Hyland LF</t>
  </si>
  <si>
    <t>Angelica</t>
  </si>
  <si>
    <t>Madison County Landfill</t>
  </si>
  <si>
    <t>Canastota</t>
  </si>
  <si>
    <t>Mill Seat LF</t>
  </si>
  <si>
    <t>Modern LF</t>
  </si>
  <si>
    <t>Monroe Livingston SLF</t>
  </si>
  <si>
    <t>Scottsville</t>
  </si>
  <si>
    <t>Oceanside LF</t>
  </si>
  <si>
    <t>Oceanside</t>
  </si>
  <si>
    <t>Ontario County SLF</t>
  </si>
  <si>
    <t>Saratoga Springs LF</t>
  </si>
  <si>
    <t>Saratoga Springs</t>
  </si>
  <si>
    <t>Town of Colonie SLF</t>
  </si>
  <si>
    <t>Cohoes</t>
  </si>
  <si>
    <t>Tripoli LF Granville</t>
  </si>
  <si>
    <t>Camillus</t>
  </si>
  <si>
    <t>Troy SLF</t>
  </si>
  <si>
    <t>Hauppauge</t>
  </si>
  <si>
    <t>Croton Point Landfill</t>
  </si>
  <si>
    <t>Croton-on-Hudson</t>
  </si>
  <si>
    <t>East Northport SLF</t>
  </si>
  <si>
    <t>East Northport</t>
  </si>
  <si>
    <t>Lancaster SLF</t>
  </si>
  <si>
    <t>Mohawk Valley SLF</t>
  </si>
  <si>
    <t>Utica</t>
  </si>
  <si>
    <t>Old Bethpage LF</t>
  </si>
  <si>
    <t>Oyster Bay</t>
  </si>
  <si>
    <t>Orange County LF</t>
  </si>
  <si>
    <t>Riverhead LF</t>
  </si>
  <si>
    <t>Riverhead</t>
  </si>
  <si>
    <t>Kings Park</t>
  </si>
  <si>
    <t>Bristol Hill SLF</t>
  </si>
  <si>
    <t>Chemung County SWMD SLF</t>
  </si>
  <si>
    <t>Elmira</t>
  </si>
  <si>
    <t>Formso SLF</t>
  </si>
  <si>
    <t>Fountain Avenue LF</t>
  </si>
  <si>
    <t>Brooklyn</t>
  </si>
  <si>
    <t>Allegany County LF</t>
  </si>
  <si>
    <t>Austro Brothers LF</t>
  </si>
  <si>
    <t>Middlegrove</t>
  </si>
  <si>
    <t>Camillus LF</t>
  </si>
  <si>
    <t>Chenango County District #3 SLF</t>
  </si>
  <si>
    <t>Chenango County Landfill</t>
  </si>
  <si>
    <t>Norwich</t>
  </si>
  <si>
    <t>Chenango County Refuse District #2 SLF (BAGS)</t>
  </si>
  <si>
    <t>Clifton Park LF</t>
  </si>
  <si>
    <t>Rexford</t>
  </si>
  <si>
    <t>Cortland County SLF</t>
  </si>
  <si>
    <t>McGraw</t>
  </si>
  <si>
    <t>Cuyler LF</t>
  </si>
  <si>
    <t>Dewitt LF</t>
  </si>
  <si>
    <t>Doughty's LF</t>
  </si>
  <si>
    <t>East Hampton SLF</t>
  </si>
  <si>
    <t>Eastern Service LF</t>
  </si>
  <si>
    <t>Fort Johnson</t>
  </si>
  <si>
    <t>Edgemere SLF</t>
  </si>
  <si>
    <t>Elbridge LF</t>
  </si>
  <si>
    <t>Esopus SLF</t>
  </si>
  <si>
    <t>Esopus</t>
  </si>
  <si>
    <t>Haverstraw SLF</t>
  </si>
  <si>
    <t>Haverstraw</t>
  </si>
  <si>
    <t>Holtsville SLF</t>
  </si>
  <si>
    <t>Holtsville</t>
  </si>
  <si>
    <t>IP-Ticonderoga Mill LF</t>
  </si>
  <si>
    <t>Manlius SLF</t>
  </si>
  <si>
    <t>Moriah SLF</t>
  </si>
  <si>
    <t>Moriah</t>
  </si>
  <si>
    <t>Niagara Falls Landfill</t>
  </si>
  <si>
    <t>Niagara Falls</t>
  </si>
  <si>
    <t>Niagara Landfill</t>
  </si>
  <si>
    <t>Tonawanda</t>
  </si>
  <si>
    <t>Niskayuna</t>
  </si>
  <si>
    <t>North Sea LF</t>
  </si>
  <si>
    <t>NYS Fairgrounds LF</t>
  </si>
  <si>
    <t>Orleans Sanitary Landfill, Incorporated</t>
  </si>
  <si>
    <t>Pelham Bay LF</t>
  </si>
  <si>
    <t>Pennsylvania Avenue LF</t>
  </si>
  <si>
    <t>Philipstown SLF</t>
  </si>
  <si>
    <t>Cold Spring</t>
  </si>
  <si>
    <t>Port Washington LF, L-5</t>
  </si>
  <si>
    <t>Queensbury LF</t>
  </si>
  <si>
    <t>Queensbury</t>
  </si>
  <si>
    <t>Scardefield-Back SLF</t>
  </si>
  <si>
    <t>Tompkins County LF</t>
  </si>
  <si>
    <t>Ithaca</t>
  </si>
  <si>
    <t>Tonawanda Landfill</t>
  </si>
  <si>
    <t>Town of Rotterdam Landfill</t>
  </si>
  <si>
    <t>Village of Lake George Landfill</t>
  </si>
  <si>
    <t>Lake George</t>
  </si>
  <si>
    <t>Warwarsing SLF</t>
  </si>
  <si>
    <t>Naponochle</t>
  </si>
  <si>
    <t>Watertown Landfill</t>
  </si>
  <si>
    <t>Black River</t>
  </si>
  <si>
    <t>Woodstock SLF</t>
  </si>
  <si>
    <t>Woodstock</t>
  </si>
  <si>
    <t>Woodfin</t>
  </si>
  <si>
    <t>Concord</t>
  </si>
  <si>
    <t>Greensboro</t>
  </si>
  <si>
    <t>Winston-Salem</t>
  </si>
  <si>
    <t>Cumberland County LF</t>
  </si>
  <si>
    <t>Davidson County LF</t>
  </si>
  <si>
    <t>Gaston County LF</t>
  </si>
  <si>
    <t>Henderson County LF</t>
  </si>
  <si>
    <t>Hendersonville</t>
  </si>
  <si>
    <t>Iredell County LF</t>
  </si>
  <si>
    <t>Statesville</t>
  </si>
  <si>
    <t>Dillsboro</t>
  </si>
  <si>
    <t>Piedmont SLF</t>
  </si>
  <si>
    <t>Kernersville</t>
  </si>
  <si>
    <t>Pitt County LF</t>
  </si>
  <si>
    <t>Robeson County LF</t>
  </si>
  <si>
    <t>St. Pauls</t>
  </si>
  <si>
    <t>Sampson County LF #2</t>
  </si>
  <si>
    <t>Roseboro</t>
  </si>
  <si>
    <t>Tuscarora Long-Term Regional Landfill</t>
  </si>
  <si>
    <t>New Bern</t>
  </si>
  <si>
    <t>Watauga County Landfill</t>
  </si>
  <si>
    <t>Wayne County LF</t>
  </si>
  <si>
    <t>Dudley</t>
  </si>
  <si>
    <t>Wilder's Grove Landfill</t>
  </si>
  <si>
    <t>Wilkes County LF 1</t>
  </si>
  <si>
    <t>Wilkesboro</t>
  </si>
  <si>
    <t>Yancey/Mitchell County LF</t>
  </si>
  <si>
    <t>Columbus County, ARS</t>
  </si>
  <si>
    <t>Whiteville</t>
  </si>
  <si>
    <t>Chapel Hill</t>
  </si>
  <si>
    <t>Avery County LF</t>
  </si>
  <si>
    <t>Spruce Pine</t>
  </si>
  <si>
    <t>Newton LF</t>
  </si>
  <si>
    <t>Rowland Landfill, Inc.</t>
  </si>
  <si>
    <t>Alleghany County LF</t>
  </si>
  <si>
    <t>Sparta</t>
  </si>
  <si>
    <t>Ashe County Landfill</t>
  </si>
  <si>
    <t>Crumpler</t>
  </si>
  <si>
    <t>Caldwell County Mt. Herman Landfill</t>
  </si>
  <si>
    <t>Polkton</t>
  </si>
  <si>
    <t>City of Albemarle LF</t>
  </si>
  <si>
    <t>Cleveland County LF</t>
  </si>
  <si>
    <t>Cliffside South Rutherford County LF</t>
  </si>
  <si>
    <t>Forest City</t>
  </si>
  <si>
    <t>East Carolina Regional LF</t>
  </si>
  <si>
    <t>Aulander</t>
  </si>
  <si>
    <t>Edgecombe County LF</t>
  </si>
  <si>
    <t>Tarboro</t>
  </si>
  <si>
    <t>Foothills Environmental Landfill</t>
  </si>
  <si>
    <t>Haywood County LF</t>
  </si>
  <si>
    <t>Haywood County White Oak LF</t>
  </si>
  <si>
    <t>Waynesville</t>
  </si>
  <si>
    <t>Johnston County MSW LF</t>
  </si>
  <si>
    <t>Smithfield</t>
  </si>
  <si>
    <t>Kersey Valley Landfill</t>
  </si>
  <si>
    <t>High Point</t>
  </si>
  <si>
    <t>Lenoir County LF</t>
  </si>
  <si>
    <t>Onslow County LF #2</t>
  </si>
  <si>
    <t>Rockingham County LF</t>
  </si>
  <si>
    <t>Rockingham County LF#2</t>
  </si>
  <si>
    <t>Rowan County LF</t>
  </si>
  <si>
    <t>Woodleaf</t>
  </si>
  <si>
    <t>Sampson County LF</t>
  </si>
  <si>
    <t>South Wake LF (New)</t>
  </si>
  <si>
    <t>Surry County LF 2</t>
  </si>
  <si>
    <t>Elkin</t>
  </si>
  <si>
    <t>Rougemont</t>
  </si>
  <si>
    <t>US Army Fort Bragg</t>
  </si>
  <si>
    <t>Fort Bragg</t>
  </si>
  <si>
    <t>US Marine Corps Camp Lejeune</t>
  </si>
  <si>
    <t>Uwharrie Environmental Regional LF</t>
  </si>
  <si>
    <t>Mount Gilead</t>
  </si>
  <si>
    <t>Wilkes County LF 2</t>
  </si>
  <si>
    <t>Roaring River</t>
  </si>
  <si>
    <t>Wilson County LF</t>
  </si>
  <si>
    <t>Alexander County Landfill</t>
  </si>
  <si>
    <t>Anderson Creek LF Harnett County</t>
  </si>
  <si>
    <t>Anderson Creek</t>
  </si>
  <si>
    <t>Anson County LF</t>
  </si>
  <si>
    <t>Lilesville</t>
  </si>
  <si>
    <t>Beaufort County LF</t>
  </si>
  <si>
    <t>Bertie County LF</t>
  </si>
  <si>
    <t>Bladen County LF</t>
  </si>
  <si>
    <t>Brunswick County LF</t>
  </si>
  <si>
    <t>Bolivia</t>
  </si>
  <si>
    <t>Camp Lejeune MSW Landfill</t>
  </si>
  <si>
    <t>Canton LF-Haywood County</t>
  </si>
  <si>
    <t>Carteret County LF</t>
  </si>
  <si>
    <t>Caswell County LF</t>
  </si>
  <si>
    <t>Yanceyville</t>
  </si>
  <si>
    <t>Chatham County LF</t>
  </si>
  <si>
    <t>Pittsboro</t>
  </si>
  <si>
    <t>Cherokee County Landfill</t>
  </si>
  <si>
    <t>Marble</t>
  </si>
  <si>
    <t>Craven County LF</t>
  </si>
  <si>
    <t>Currituck County LF</t>
  </si>
  <si>
    <t>Dan Johnson LF</t>
  </si>
  <si>
    <t>Ronda</t>
  </si>
  <si>
    <t>Davie County LF</t>
  </si>
  <si>
    <t>Mocksville</t>
  </si>
  <si>
    <t>Duplin County LF</t>
  </si>
  <si>
    <t>Kenansville</t>
  </si>
  <si>
    <t>East Lake LF-Dare County</t>
  </si>
  <si>
    <t>East Lake</t>
  </si>
  <si>
    <t>Feltonsville Sanitary Landfill</t>
  </si>
  <si>
    <t>Franklin County LF</t>
  </si>
  <si>
    <t>Robbinsville</t>
  </si>
  <si>
    <t>Granville County LF 1</t>
  </si>
  <si>
    <t>Greene County Landfill</t>
  </si>
  <si>
    <t>Walstonburg</t>
  </si>
  <si>
    <t>Harnett County LF</t>
  </si>
  <si>
    <t>Hertford County LF</t>
  </si>
  <si>
    <t>Winton</t>
  </si>
  <si>
    <t>Hoke County LF</t>
  </si>
  <si>
    <t>Raeford</t>
  </si>
  <si>
    <t>JMN Landfill</t>
  </si>
  <si>
    <t>Grover</t>
  </si>
  <si>
    <t>Jones County LF</t>
  </si>
  <si>
    <t>Trenton</t>
  </si>
  <si>
    <t>Lee County LF</t>
  </si>
  <si>
    <t>Sanford</t>
  </si>
  <si>
    <t>Lincoln County Landfill</t>
  </si>
  <si>
    <t>Crouse</t>
  </si>
  <si>
    <t>Macon County LF</t>
  </si>
  <si>
    <t>Madison County LF 1</t>
  </si>
  <si>
    <t>Madison County LF 2</t>
  </si>
  <si>
    <t>McDowell County LF</t>
  </si>
  <si>
    <t>Mecklenburg County LF</t>
  </si>
  <si>
    <t>Moore County LF</t>
  </si>
  <si>
    <t>Aberdeen</t>
  </si>
  <si>
    <t>Nash County LF</t>
  </si>
  <si>
    <t>Northampton County LF</t>
  </si>
  <si>
    <t>Onslow County LF</t>
  </si>
  <si>
    <t>Pamlico County LF</t>
  </si>
  <si>
    <t>Bayboro</t>
  </si>
  <si>
    <t>Pasquotank County LF</t>
  </si>
  <si>
    <t>Elizabeth City</t>
  </si>
  <si>
    <t>Pender County LF</t>
  </si>
  <si>
    <t>Burgaw</t>
  </si>
  <si>
    <t>Perquimans Chowan Gates Regional LF</t>
  </si>
  <si>
    <t>Belvidere</t>
  </si>
  <si>
    <t>Polk County LF</t>
  </si>
  <si>
    <t>Mill Spring</t>
  </si>
  <si>
    <t>Randleman</t>
  </si>
  <si>
    <t>Richmond County LF</t>
  </si>
  <si>
    <t>Riverdale Landfill</t>
  </si>
  <si>
    <t>Roxboro LF-Person County</t>
  </si>
  <si>
    <t>Rutherford County LF</t>
  </si>
  <si>
    <t>Rutherfordton</t>
  </si>
  <si>
    <t>Scotland County LF</t>
  </si>
  <si>
    <t>Maxton</t>
  </si>
  <si>
    <t>Sorrells SLF</t>
  </si>
  <si>
    <t>Stokes County LF</t>
  </si>
  <si>
    <t>Germanton</t>
  </si>
  <si>
    <t>Surry County LF 1</t>
  </si>
  <si>
    <t>Surry County LF 3</t>
  </si>
  <si>
    <t>Swain County LF</t>
  </si>
  <si>
    <t>Bryson City</t>
  </si>
  <si>
    <t>Swepsonville LF</t>
  </si>
  <si>
    <t>Thomasville LF-Davidson County</t>
  </si>
  <si>
    <t>Transylvania County SLF</t>
  </si>
  <si>
    <t>Union County LF</t>
  </si>
  <si>
    <t>Wingate</t>
  </si>
  <si>
    <t>Vance County LF</t>
  </si>
  <si>
    <t>Warrenton</t>
  </si>
  <si>
    <t>Western Carolina University</t>
  </si>
  <si>
    <t>Cullowhee</t>
  </si>
  <si>
    <t>York Road Landfill</t>
  </si>
  <si>
    <t>City of Fargo Landfill</t>
  </si>
  <si>
    <t>Fargo</t>
  </si>
  <si>
    <t>City of Minot LF</t>
  </si>
  <si>
    <t>Minot</t>
  </si>
  <si>
    <t>Gwinner</t>
  </si>
  <si>
    <t>McDaniel Landfill</t>
  </si>
  <si>
    <t>American LF</t>
  </si>
  <si>
    <t>Waynesburg</t>
  </si>
  <si>
    <t>Bedford #1 and #2 LFs</t>
  </si>
  <si>
    <t>Gahanna</t>
  </si>
  <si>
    <t>Carbon Limestone LF</t>
  </si>
  <si>
    <t>Lowellville</t>
  </si>
  <si>
    <t>Cherokee Run Landfill, Inc.</t>
  </si>
  <si>
    <t>Bellefontaine</t>
  </si>
  <si>
    <t>Cuyahoga Regional Sanitary LF</t>
  </si>
  <si>
    <t>Solon</t>
  </si>
  <si>
    <t>Erie County SLF</t>
  </si>
  <si>
    <t>Evergreen Recycling &amp; Disposal LF</t>
  </si>
  <si>
    <t>Northwood</t>
  </si>
  <si>
    <t>Franklin County SLF</t>
  </si>
  <si>
    <t>Grove City</t>
  </si>
  <si>
    <t>Hoffman Road Sanitary LF</t>
  </si>
  <si>
    <t>Toledo</t>
  </si>
  <si>
    <t>Painesville</t>
  </si>
  <si>
    <t>Lorain County II Landfill</t>
  </si>
  <si>
    <t>Oberlin</t>
  </si>
  <si>
    <t>Model Landfill</t>
  </si>
  <si>
    <t>Ottawa County LF</t>
  </si>
  <si>
    <t>Port Clinton</t>
  </si>
  <si>
    <t>Dayton</t>
  </si>
  <si>
    <t>Rumpke SLF, Inc.</t>
  </si>
  <si>
    <t>Cincinnati</t>
  </si>
  <si>
    <t>Tremont LF</t>
  </si>
  <si>
    <t>Glenford</t>
  </si>
  <si>
    <t>Hancock County Sanitary LF</t>
  </si>
  <si>
    <t>Findlay</t>
  </si>
  <si>
    <t>Mahoning LF</t>
  </si>
  <si>
    <t>New Springfield</t>
  </si>
  <si>
    <t>Akron</t>
  </si>
  <si>
    <t>State Wide LF</t>
  </si>
  <si>
    <t>Apex Sanitary Landfill</t>
  </si>
  <si>
    <t>Amsterdam</t>
  </si>
  <si>
    <t>Athens-Hocking Reclamation Center</t>
  </si>
  <si>
    <t>Nelsonville</t>
  </si>
  <si>
    <t>Brown County Landfill</t>
  </si>
  <si>
    <t>Celina Landfill, Inc.</t>
  </si>
  <si>
    <t>Celina</t>
  </si>
  <si>
    <t>Central Waste, Inc. LF</t>
  </si>
  <si>
    <t>County Environmental of Wyandot</t>
  </si>
  <si>
    <t>Carey</t>
  </si>
  <si>
    <t>Countywide Recycling &amp; Disposal LF</t>
  </si>
  <si>
    <t>East Sparta</t>
  </si>
  <si>
    <t>Crawford County Sanitary LF</t>
  </si>
  <si>
    <t>Bucyrus</t>
  </si>
  <si>
    <t>Defiance County Landfill</t>
  </si>
  <si>
    <t>Geneva Landfill</t>
  </si>
  <si>
    <t>Huron County LF</t>
  </si>
  <si>
    <t>Kimble Sanitary LF</t>
  </si>
  <si>
    <t>Dover</t>
  </si>
  <si>
    <t>Noble Road LF</t>
  </si>
  <si>
    <t>Shiloh</t>
  </si>
  <si>
    <t>Pike Sanitation LF</t>
  </si>
  <si>
    <t>Waverly</t>
  </si>
  <si>
    <t>Amanda</t>
  </si>
  <si>
    <t>Royalton Road Sanitary LF</t>
  </si>
  <si>
    <t>Broadview Heights</t>
  </si>
  <si>
    <t>Wellston</t>
  </si>
  <si>
    <t>Sunny Farms Landfill, LLC</t>
  </si>
  <si>
    <t>Fostoria</t>
  </si>
  <si>
    <t>Williams County LF</t>
  </si>
  <si>
    <t>Wood County Landfill</t>
  </si>
  <si>
    <t>Ashland County LF</t>
  </si>
  <si>
    <t>Bigfoot Run Landfill</t>
  </si>
  <si>
    <t>Bobmeyer Road MSW Landfill</t>
  </si>
  <si>
    <t>City of Brooklyn LF</t>
  </si>
  <si>
    <t>City of St. Marys LF</t>
  </si>
  <si>
    <t>St. Marys</t>
  </si>
  <si>
    <t>City of Xenia LF</t>
  </si>
  <si>
    <t>Xenia</t>
  </si>
  <si>
    <t>Cleveland Land Development LF</t>
  </si>
  <si>
    <t>Brooklyn Heights</t>
  </si>
  <si>
    <t>Coshocton LF</t>
  </si>
  <si>
    <t>Duck Creek</t>
  </si>
  <si>
    <t>Marietta</t>
  </si>
  <si>
    <t>East Liverpool LF, Inc.</t>
  </si>
  <si>
    <t>Wellsville</t>
  </si>
  <si>
    <t>Fowler LF</t>
  </si>
  <si>
    <t>Fowler Township</t>
  </si>
  <si>
    <t>Gallia County LF</t>
  </si>
  <si>
    <t>Bidwell</t>
  </si>
  <si>
    <t>Glenwillow Landfill</t>
  </si>
  <si>
    <t>Henry County LF</t>
  </si>
  <si>
    <t>Holmes County LF</t>
  </si>
  <si>
    <t>Millersburg</t>
  </si>
  <si>
    <t>Lorain County #1</t>
  </si>
  <si>
    <t>Middletown City LF</t>
  </si>
  <si>
    <t>Mt. Eaton East LF</t>
  </si>
  <si>
    <t>Navarre</t>
  </si>
  <si>
    <t>Zanesville</t>
  </si>
  <si>
    <t>Putnam County LF</t>
  </si>
  <si>
    <t>Triangle Landfill, Inc.</t>
  </si>
  <si>
    <t>South Salem</t>
  </si>
  <si>
    <t>Atwater</t>
  </si>
  <si>
    <t>Wilmington Sanitary LF</t>
  </si>
  <si>
    <t>Oklahoma Environmental Management Authority (OEMA) Landfill</t>
  </si>
  <si>
    <t>Union City</t>
  </si>
  <si>
    <t>Quarry LF</t>
  </si>
  <si>
    <t>Sooner Landfill</t>
  </si>
  <si>
    <t>Wewoka</t>
  </si>
  <si>
    <t>Southeast Landfill OKC</t>
  </si>
  <si>
    <t>Oklahoma City</t>
  </si>
  <si>
    <t>East Oak SLF</t>
  </si>
  <si>
    <t>American Environmental Landfill</t>
  </si>
  <si>
    <t>Sand Springs</t>
  </si>
  <si>
    <t>Canadian Valley Landfill</t>
  </si>
  <si>
    <t>City of Sallisaw Solid Waste Disposal Facility</t>
  </si>
  <si>
    <t>Sallisaw</t>
  </si>
  <si>
    <t>Enid</t>
  </si>
  <si>
    <t>Lawton LF</t>
  </si>
  <si>
    <t>Lawton</t>
  </si>
  <si>
    <t>Muskogee Community LF</t>
  </si>
  <si>
    <t>Newcastle Landfill</t>
  </si>
  <si>
    <t>Newcastle</t>
  </si>
  <si>
    <t>Osage Landfill</t>
  </si>
  <si>
    <t>Bartlesville</t>
  </si>
  <si>
    <t>Meno</t>
  </si>
  <si>
    <t>Southern OK Regional Disposal LF</t>
  </si>
  <si>
    <t>Ardmore</t>
  </si>
  <si>
    <t>Southern Plains Landfill</t>
  </si>
  <si>
    <t>Ninnekah</t>
  </si>
  <si>
    <t>Stillwater Sanitary Landfill</t>
  </si>
  <si>
    <t>51st Street LF</t>
  </si>
  <si>
    <t>Broken Arrow</t>
  </si>
  <si>
    <t>Absolute Waste Systems LF</t>
  </si>
  <si>
    <t>Tecumseh</t>
  </si>
  <si>
    <t>Alderson Regional Landfill</t>
  </si>
  <si>
    <t>Alderson</t>
  </si>
  <si>
    <t>Broken Arrow LF</t>
  </si>
  <si>
    <t>Cherokee Nation SLF</t>
  </si>
  <si>
    <t>Tahlequah</t>
  </si>
  <si>
    <t>NW Oklahoma SWDA LF</t>
  </si>
  <si>
    <t>Pocasset</t>
  </si>
  <si>
    <t>Coffin Butte LF</t>
  </si>
  <si>
    <t>Corvallis</t>
  </si>
  <si>
    <t>Columbia Ridge LF</t>
  </si>
  <si>
    <t>Dry Creek Landfill</t>
  </si>
  <si>
    <t>Eagle Point</t>
  </si>
  <si>
    <t>Finley Buttes Regional Landfill</t>
  </si>
  <si>
    <t>Boardman</t>
  </si>
  <si>
    <t>Riverbend Landfill Company, Inc.</t>
  </si>
  <si>
    <t>McMinnville</t>
  </si>
  <si>
    <t>Roseburg LF</t>
  </si>
  <si>
    <t>Roseburg</t>
  </si>
  <si>
    <t>Short Mountain LF</t>
  </si>
  <si>
    <t>Eugene</t>
  </si>
  <si>
    <t>St. Johns LF</t>
  </si>
  <si>
    <t>Crook County Landfill</t>
  </si>
  <si>
    <t>Prineville</t>
  </si>
  <si>
    <t>Bend</t>
  </si>
  <si>
    <t>The Dalles</t>
  </si>
  <si>
    <t>Klamath Falls LF</t>
  </si>
  <si>
    <t>Klamath Falls</t>
  </si>
  <si>
    <t>Milton-Freewater LF</t>
  </si>
  <si>
    <t>Milton-Freewater</t>
  </si>
  <si>
    <t>Pendleton LF</t>
  </si>
  <si>
    <t>Alliance SLF</t>
  </si>
  <si>
    <t>Arden LF</t>
  </si>
  <si>
    <t>Chrin Brothers LF</t>
  </si>
  <si>
    <t>Commonwealth Environmental Systems (CES) LF</t>
  </si>
  <si>
    <t>Hegins</t>
  </si>
  <si>
    <t>Conestoga LF</t>
  </si>
  <si>
    <t>Morgantown</t>
  </si>
  <si>
    <t>Creswell LF</t>
  </si>
  <si>
    <t>Conestoga</t>
  </si>
  <si>
    <t>Shippensburg</t>
  </si>
  <si>
    <t>Frey Farm LF</t>
  </si>
  <si>
    <t>Grand Central SLF</t>
  </si>
  <si>
    <t>Greater Lebanon Refuse Authority LF</t>
  </si>
  <si>
    <t>GROWS LF</t>
  </si>
  <si>
    <t>Morrisville</t>
  </si>
  <si>
    <t>GROWS North</t>
  </si>
  <si>
    <t>Imperial Sanitary Landfill</t>
  </si>
  <si>
    <t>J.J. Brunner LF</t>
  </si>
  <si>
    <t>Zelienople</t>
  </si>
  <si>
    <t>Keystone Sanitary Landfill, Inc.</t>
  </si>
  <si>
    <t>Dunmore</t>
  </si>
  <si>
    <t>Lake View LF</t>
  </si>
  <si>
    <t>Lanchester LF</t>
  </si>
  <si>
    <t>Narvon</t>
  </si>
  <si>
    <t>Laurel Highlands LF</t>
  </si>
  <si>
    <t>Lycoming County LF</t>
  </si>
  <si>
    <t>Monroeville LF</t>
  </si>
  <si>
    <t>Mostoller Landfill, Incorporated</t>
  </si>
  <si>
    <t>Mountain View Landfill</t>
  </si>
  <si>
    <t>Greencastle</t>
  </si>
  <si>
    <t>Pine Grove</t>
  </si>
  <si>
    <t>Pioneer Crossing LF</t>
  </si>
  <si>
    <t>Birdsboro</t>
  </si>
  <si>
    <t>Pottstown LF</t>
  </si>
  <si>
    <t>Pottstown</t>
  </si>
  <si>
    <t>Seccra LF</t>
  </si>
  <si>
    <t>West Grove</t>
  </si>
  <si>
    <t>Evans City</t>
  </si>
  <si>
    <t>Cairnbrook</t>
  </si>
  <si>
    <t>South Hills Landfill</t>
  </si>
  <si>
    <t>Library</t>
  </si>
  <si>
    <t>Southern Alleghenies LF</t>
  </si>
  <si>
    <t>Davidsville</t>
  </si>
  <si>
    <t>Tullytown LF</t>
  </si>
  <si>
    <t>Tullytown</t>
  </si>
  <si>
    <t>Valley LF</t>
  </si>
  <si>
    <t>Kersey</t>
  </si>
  <si>
    <t>Wayne Township LF</t>
  </si>
  <si>
    <t>Lock Haven</t>
  </si>
  <si>
    <t>Amity LF Environmental &amp; Recycling Services</t>
  </si>
  <si>
    <t>Conshohocken LF</t>
  </si>
  <si>
    <t>Swedeland</t>
  </si>
  <si>
    <t>Dauphin Meadows LF</t>
  </si>
  <si>
    <t>East Pennsboro LF</t>
  </si>
  <si>
    <t>East Pennsboro</t>
  </si>
  <si>
    <t>Scottdale</t>
  </si>
  <si>
    <t>Mazzaro LF</t>
  </si>
  <si>
    <t>Rolling Hills LF</t>
  </si>
  <si>
    <t>Boyertown</t>
  </si>
  <si>
    <t>Chambersburg</t>
  </si>
  <si>
    <t>County Environmental of Clarion</t>
  </si>
  <si>
    <t>Leeper</t>
  </si>
  <si>
    <t>Evergreen Landfill</t>
  </si>
  <si>
    <t>Kelly Run SLF</t>
  </si>
  <si>
    <t>Elizabeth</t>
  </si>
  <si>
    <t>West Sunbury</t>
  </si>
  <si>
    <t>McClellandtown</t>
  </si>
  <si>
    <t>Belle Vernon</t>
  </si>
  <si>
    <t>Adams Sanitation Company, Inc. Landfill</t>
  </si>
  <si>
    <t>Center Township LF</t>
  </si>
  <si>
    <t>Drumore Township SLF</t>
  </si>
  <si>
    <t>Drumore</t>
  </si>
  <si>
    <t>Fred D. Thebes LF</t>
  </si>
  <si>
    <t>New Bloomfield</t>
  </si>
  <si>
    <t>Guilford Township LF</t>
  </si>
  <si>
    <t>Kennedy LF</t>
  </si>
  <si>
    <t>Lemont Furnace</t>
  </si>
  <si>
    <t>Keystone Sanitation Company, Incorporated</t>
  </si>
  <si>
    <t>Kittanning Borough SLF</t>
  </si>
  <si>
    <t>Kittanning Borough</t>
  </si>
  <si>
    <t>Lasky LF</t>
  </si>
  <si>
    <t>Hollsopple</t>
  </si>
  <si>
    <t>Loyalhanna LF</t>
  </si>
  <si>
    <t>Slickville</t>
  </si>
  <si>
    <t>Marilungo Disposal Service Landfill</t>
  </si>
  <si>
    <t>MAWC SLF</t>
  </si>
  <si>
    <t>Mifflin County Solid Waste Authority LF</t>
  </si>
  <si>
    <t>Lewistown</t>
  </si>
  <si>
    <t>Mon Valley Landfill</t>
  </si>
  <si>
    <t>Charleroi</t>
  </si>
  <si>
    <t>Morris Township LF</t>
  </si>
  <si>
    <t>Graysville</t>
  </si>
  <si>
    <t>Richard's LF</t>
  </si>
  <si>
    <t>Marion Center</t>
  </si>
  <si>
    <t>Rosencranse LF</t>
  </si>
  <si>
    <t>Beach Lake</t>
  </si>
  <si>
    <t>Sanitary LF</t>
  </si>
  <si>
    <t>Tioga County LF</t>
  </si>
  <si>
    <t>Blossburg</t>
  </si>
  <si>
    <t>Wade LF</t>
  </si>
  <si>
    <t>York County SLF</t>
  </si>
  <si>
    <t>Stewartstown</t>
  </si>
  <si>
    <t>Central LF</t>
  </si>
  <si>
    <t>Cranston Sanitary Landfill</t>
  </si>
  <si>
    <t>Cranston</t>
  </si>
  <si>
    <t>Tiverton Landfill #2</t>
  </si>
  <si>
    <t>Tiverton</t>
  </si>
  <si>
    <t>Westerly</t>
  </si>
  <si>
    <t>Anderson Regional Landfill</t>
  </si>
  <si>
    <t>Belton</t>
  </si>
  <si>
    <t>Berkeley County LF</t>
  </si>
  <si>
    <t>Moncks Corner</t>
  </si>
  <si>
    <t>Berkeley County Subtitle D LF</t>
  </si>
  <si>
    <t>Enoree LF, Phase II</t>
  </si>
  <si>
    <t>Georgetown County Landfill</t>
  </si>
  <si>
    <t>Georgetown County Subtitle D LF</t>
  </si>
  <si>
    <t>Greenwood County Subtitle D LF</t>
  </si>
  <si>
    <t>Greenwood Landfill</t>
  </si>
  <si>
    <t>Horry County LF</t>
  </si>
  <si>
    <t>Langley Landfill</t>
  </si>
  <si>
    <t>Langley</t>
  </si>
  <si>
    <t>Lee County LF, LLC</t>
  </si>
  <si>
    <t>Bishopville</t>
  </si>
  <si>
    <t>Palmetto Landfill</t>
  </si>
  <si>
    <t>Wellford</t>
  </si>
  <si>
    <t>Richland County Landfill</t>
  </si>
  <si>
    <t>Elgin</t>
  </si>
  <si>
    <t>Three Rivers Regional Subtitle D MSWLF</t>
  </si>
  <si>
    <t>Wellford LF</t>
  </si>
  <si>
    <t>West Columbia</t>
  </si>
  <si>
    <t>Bees Ferry Road LF</t>
  </si>
  <si>
    <t>Johns Island</t>
  </si>
  <si>
    <t>Croft Landfill</t>
  </si>
  <si>
    <t>Hickory Hill MSWLF</t>
  </si>
  <si>
    <t>Northeast Landfill</t>
  </si>
  <si>
    <t>Northeast Sanitary Landfill</t>
  </si>
  <si>
    <t>Eastover</t>
  </si>
  <si>
    <t>Oakridge Landfill Inc.</t>
  </si>
  <si>
    <t>Seneca MSWLF</t>
  </si>
  <si>
    <t>Abbeville County Sanitary LF</t>
  </si>
  <si>
    <t>Abbeville County Subtitle D MSWLF</t>
  </si>
  <si>
    <t>Aiken County Landfill #3 Wagener Site</t>
  </si>
  <si>
    <t>Wagener</t>
  </si>
  <si>
    <t>Allendale County</t>
  </si>
  <si>
    <t>Bamberg County Landfill</t>
  </si>
  <si>
    <t>Barnwell County Landfill</t>
  </si>
  <si>
    <t>Bees Ferry Road Subtitle D LF</t>
  </si>
  <si>
    <t>Gaffney</t>
  </si>
  <si>
    <t>Chester County Landfill</t>
  </si>
  <si>
    <t>Clarendon County MSWLF</t>
  </si>
  <si>
    <t>Manning</t>
  </si>
  <si>
    <t>Florence County LF</t>
  </si>
  <si>
    <t>Fort Jackson Sanitary LF</t>
  </si>
  <si>
    <t>Fort Jackson</t>
  </si>
  <si>
    <t>Kershaw County Landfill</t>
  </si>
  <si>
    <t>Cassatt</t>
  </si>
  <si>
    <t>Lancaster County</t>
  </si>
  <si>
    <t>Laurens County Sanitary LF</t>
  </si>
  <si>
    <t>Lexington County Edmund Facility</t>
  </si>
  <si>
    <t>Orangeburg County Landfill</t>
  </si>
  <si>
    <t>Pendleton Sanitary Landfill</t>
  </si>
  <si>
    <t>Pickens County Landfill</t>
  </si>
  <si>
    <t>Sandy Pines Landfill</t>
  </si>
  <si>
    <t>Starr Sanitary Landfill</t>
  </si>
  <si>
    <t>Sumter County MSW LF</t>
  </si>
  <si>
    <t>Twin Chimneys Landfill</t>
  </si>
  <si>
    <t>Honea Path</t>
  </si>
  <si>
    <t>Westinghouse Savannah River Co. LF</t>
  </si>
  <si>
    <t>Williamsburg County MSWLF</t>
  </si>
  <si>
    <t>Salters</t>
  </si>
  <si>
    <t>Rapid City Landfill</t>
  </si>
  <si>
    <t>Rapid City</t>
  </si>
  <si>
    <t>Brookings Landfill</t>
  </si>
  <si>
    <t>City of Mitchell Landfill</t>
  </si>
  <si>
    <t>Pierre Landfill</t>
  </si>
  <si>
    <t>Pierre</t>
  </si>
  <si>
    <t>Tri-County Landfill</t>
  </si>
  <si>
    <t>Pukwana</t>
  </si>
  <si>
    <t>Vermillion Landfill</t>
  </si>
  <si>
    <t>Watertown Regional Landfill</t>
  </si>
  <si>
    <t>Watertown</t>
  </si>
  <si>
    <t>Alcoa/ Maryville/ Blount County Landfill</t>
  </si>
  <si>
    <t>Friendsville</t>
  </si>
  <si>
    <t>Bi-County LF</t>
  </si>
  <si>
    <t>Woodlawn</t>
  </si>
  <si>
    <t>Carter Valley Landfill</t>
  </si>
  <si>
    <t>Church Hill</t>
  </si>
  <si>
    <t>Chestnut Ridge LF</t>
  </si>
  <si>
    <t>Heiskell</t>
  </si>
  <si>
    <t>Iris Glen Landfill</t>
  </si>
  <si>
    <t>Johnson City</t>
  </si>
  <si>
    <t>Meadow Branch Landfill</t>
  </si>
  <si>
    <t>Middle Point Landfill</t>
  </si>
  <si>
    <t>Murfreesboro</t>
  </si>
  <si>
    <t>Quail Hollow LF</t>
  </si>
  <si>
    <t>Tullahoma</t>
  </si>
  <si>
    <t>South Shelby Landfill</t>
  </si>
  <si>
    <t>Memphis</t>
  </si>
  <si>
    <t>West Camden Sanitary Landfill</t>
  </si>
  <si>
    <t>Bordeaux Landfill</t>
  </si>
  <si>
    <t>Summitt LF</t>
  </si>
  <si>
    <t>Ooltewah</t>
  </si>
  <si>
    <t>Bradley County LF</t>
  </si>
  <si>
    <t>Cedar Ridge LF</t>
  </si>
  <si>
    <t>Lewisburg</t>
  </si>
  <si>
    <t>City of Chattanooga Landfill</t>
  </si>
  <si>
    <t>Hamblen County Morristown Solid Waste System</t>
  </si>
  <si>
    <t>Dandridge</t>
  </si>
  <si>
    <t>North Shelby Landfill</t>
  </si>
  <si>
    <t>Millington</t>
  </si>
  <si>
    <t>Northwest Tennessee Landfill</t>
  </si>
  <si>
    <t>Volunteer Regional Landfill</t>
  </si>
  <si>
    <t>Bill Allen LF</t>
  </si>
  <si>
    <t>Bolivar City LF</t>
  </si>
  <si>
    <t>Bolivar-Hardeman County LF</t>
  </si>
  <si>
    <t>Brownsville City LF</t>
  </si>
  <si>
    <t>Bumpass Cove LF, Incorporated</t>
  </si>
  <si>
    <t>Blountville</t>
  </si>
  <si>
    <t>Carter County/Elizabethton LF</t>
  </si>
  <si>
    <t>Elizabethton</t>
  </si>
  <si>
    <t>Carthage City LF</t>
  </si>
  <si>
    <t>Cedar Grove LF</t>
  </si>
  <si>
    <t>Cheatham County LF</t>
  </si>
  <si>
    <t>Ashland City</t>
  </si>
  <si>
    <t>Chester County LF</t>
  </si>
  <si>
    <t>Claiborne County LF</t>
  </si>
  <si>
    <t>New Tazewell</t>
  </si>
  <si>
    <t>Clinton LF</t>
  </si>
  <si>
    <t>Cocke County LF</t>
  </si>
  <si>
    <t>Coffee County Joint LF</t>
  </si>
  <si>
    <t>Crossville City LF</t>
  </si>
  <si>
    <t>Crossville</t>
  </si>
  <si>
    <t>Custom Land Development</t>
  </si>
  <si>
    <t>D&amp;S Land County LF</t>
  </si>
  <si>
    <t>Dayton SLF</t>
  </si>
  <si>
    <t>Decatur County LF</t>
  </si>
  <si>
    <t>Decaturville</t>
  </si>
  <si>
    <t>Decatur County SW Program</t>
  </si>
  <si>
    <t>Smithville</t>
  </si>
  <si>
    <t>Dickson County LF</t>
  </si>
  <si>
    <t>Dyer City LF</t>
  </si>
  <si>
    <t>Dyersburg City LF</t>
  </si>
  <si>
    <t>Dyersburg</t>
  </si>
  <si>
    <t>Earth Complex</t>
  </si>
  <si>
    <t>Ellis LF</t>
  </si>
  <si>
    <t>Fayette County Class 1 LF</t>
  </si>
  <si>
    <t>Somerville</t>
  </si>
  <si>
    <t>Fayette County LF</t>
  </si>
  <si>
    <t>Fayetteville/Lincoln County LF</t>
  </si>
  <si>
    <t>Fentress County LF</t>
  </si>
  <si>
    <t>Fort Campbell LF</t>
  </si>
  <si>
    <t>Fort Campbell</t>
  </si>
  <si>
    <t>Gatlinburg City LF</t>
  </si>
  <si>
    <t>Grainger County LF</t>
  </si>
  <si>
    <t>Rutledge</t>
  </si>
  <si>
    <t>Gratio LF</t>
  </si>
  <si>
    <t>Greeneville/Greene County LF</t>
  </si>
  <si>
    <t>Greeneville</t>
  </si>
  <si>
    <t>Greenfield LF</t>
  </si>
  <si>
    <t>Greenfield</t>
  </si>
  <si>
    <t>Grundy County LF</t>
  </si>
  <si>
    <t>Hamilton County LF</t>
  </si>
  <si>
    <t>Chattanooga</t>
  </si>
  <si>
    <t>Hartsville/Trousdale LF</t>
  </si>
  <si>
    <t>Hickman County LF</t>
  </si>
  <si>
    <t>Centerville</t>
  </si>
  <si>
    <t>Hohenwald City LF</t>
  </si>
  <si>
    <t>Hohewald</t>
  </si>
  <si>
    <t>Houston County LF</t>
  </si>
  <si>
    <t>Erin</t>
  </si>
  <si>
    <t>Humboldt LF</t>
  </si>
  <si>
    <t>Humphreys County LF</t>
  </si>
  <si>
    <t>Huntingdon LF</t>
  </si>
  <si>
    <t>Jackson-Madison County Landfill</t>
  </si>
  <si>
    <t>Jere Kirk Disposal</t>
  </si>
  <si>
    <t>Jernigan LF</t>
  </si>
  <si>
    <t>Jim Gray LF</t>
  </si>
  <si>
    <t>Johnson City Regional LF</t>
  </si>
  <si>
    <t>Lafayette City LF</t>
  </si>
  <si>
    <t>Lauderdale County LF</t>
  </si>
  <si>
    <t>Lawrenceburg City/County Balefill</t>
  </si>
  <si>
    <t>Lawrenceburg</t>
  </si>
  <si>
    <t>Lewisburg City LF</t>
  </si>
  <si>
    <t>Lexington City LF</t>
  </si>
  <si>
    <t>Martin City LF</t>
  </si>
  <si>
    <t>Maury County LF</t>
  </si>
  <si>
    <t>McKenzie LF</t>
  </si>
  <si>
    <t>McMinn County LF</t>
  </si>
  <si>
    <t>McMinnville City LF</t>
  </si>
  <si>
    <t>McNairy County LF</t>
  </si>
  <si>
    <t>Selmer</t>
  </si>
  <si>
    <t>Milan Arsenal LF</t>
  </si>
  <si>
    <t>Success</t>
  </si>
  <si>
    <t>Milan City LF</t>
  </si>
  <si>
    <t>Morgan County LF</t>
  </si>
  <si>
    <t>Newbern Town LF</t>
  </si>
  <si>
    <t>Newbern</t>
  </si>
  <si>
    <t>Northeast Tennessee Waste Management, Inc. LF</t>
  </si>
  <si>
    <t>Rogersville</t>
  </si>
  <si>
    <t>Overton County LF</t>
  </si>
  <si>
    <t>Paris-Henry County LF</t>
  </si>
  <si>
    <t>Paris</t>
  </si>
  <si>
    <t>Perry County LF</t>
  </si>
  <si>
    <t>Pickett County LF</t>
  </si>
  <si>
    <t>Byrdstown</t>
  </si>
  <si>
    <t>Pulaski City LF</t>
  </si>
  <si>
    <t>Cookeville</t>
  </si>
  <si>
    <t>Red Boiling Springs LF</t>
  </si>
  <si>
    <t>Red Ridge LF</t>
  </si>
  <si>
    <t>Rhea County LF</t>
  </si>
  <si>
    <t>Roane County Solid Waste Authority</t>
  </si>
  <si>
    <t>Harriman</t>
  </si>
  <si>
    <t>Robertson County LF</t>
  </si>
  <si>
    <t>Savannah City\Hardin County LF</t>
  </si>
  <si>
    <t>Scott County LF</t>
  </si>
  <si>
    <t>Helenwood</t>
  </si>
  <si>
    <t>Sequatchie Bledsoe LF</t>
  </si>
  <si>
    <t>Dunlap</t>
  </si>
  <si>
    <t>Sevier Solid Waste, Incorporated</t>
  </si>
  <si>
    <t>Pigeon Forge</t>
  </si>
  <si>
    <t>Shelby County Millington LF</t>
  </si>
  <si>
    <t>Smith County LF</t>
  </si>
  <si>
    <t>South Fulton LF</t>
  </si>
  <si>
    <t>Sullivan County LF, Incorporated</t>
  </si>
  <si>
    <t>Sykes Road</t>
  </si>
  <si>
    <t>Brighton</t>
  </si>
  <si>
    <t>Tri-Cities/Dresden LF</t>
  </si>
  <si>
    <t>Dresden</t>
  </si>
  <si>
    <t>Twin Oaks</t>
  </si>
  <si>
    <t>Knoxville</t>
  </si>
  <si>
    <t>Luttrell</t>
  </si>
  <si>
    <t>Upper Cumberland LF</t>
  </si>
  <si>
    <t>Moss</t>
  </si>
  <si>
    <t>UT Knoxville LF</t>
  </si>
  <si>
    <t>Van Buren County LF</t>
  </si>
  <si>
    <t>Weakley County LF</t>
  </si>
  <si>
    <t>Western Tennessee Enterprise</t>
  </si>
  <si>
    <t>White County LF</t>
  </si>
  <si>
    <t>Williamson County LF</t>
  </si>
  <si>
    <t>Arlington LF</t>
  </si>
  <si>
    <t>San Antonio</t>
  </si>
  <si>
    <t>Blue Bonnet LF</t>
  </si>
  <si>
    <t>Blue Ridge LF</t>
  </si>
  <si>
    <t>Camelot Landfill</t>
  </si>
  <si>
    <t>Lewisville</t>
  </si>
  <si>
    <t>City of Conroe LF</t>
  </si>
  <si>
    <t>Conroe</t>
  </si>
  <si>
    <t>City of Denton Landfill</t>
  </si>
  <si>
    <t>City of Waco LF</t>
  </si>
  <si>
    <t>Woodway</t>
  </si>
  <si>
    <t>DFW Recycling &amp; Disposal Facility</t>
  </si>
  <si>
    <t>Fort Worth Regional LF</t>
  </si>
  <si>
    <t>Haltom City</t>
  </si>
  <si>
    <t>Greenwood Farms Landfill</t>
  </si>
  <si>
    <t>McCarty Road LF</t>
  </si>
  <si>
    <t>McKinney Landfill</t>
  </si>
  <si>
    <t>McKinney</t>
  </si>
  <si>
    <t>Mesquite Creek LF</t>
  </si>
  <si>
    <t>New Braunfels</t>
  </si>
  <si>
    <t>Baytown</t>
  </si>
  <si>
    <t>Security Recycling and Disposal LF</t>
  </si>
  <si>
    <t>Skyline LF</t>
  </si>
  <si>
    <t>Ferris</t>
  </si>
  <si>
    <t>Trinity Oaks Landfill</t>
  </si>
  <si>
    <t>Aledo</t>
  </si>
  <si>
    <t>Humble</t>
  </si>
  <si>
    <t>Nelson Gardens LF</t>
  </si>
  <si>
    <t>Alvarado</t>
  </si>
  <si>
    <t>Castle Drive Landfill</t>
  </si>
  <si>
    <t>City of Brownwood Landfill</t>
  </si>
  <si>
    <t>Brownwood</t>
  </si>
  <si>
    <t>Fort Bend County Landfill</t>
  </si>
  <si>
    <t>Rosenberg</t>
  </si>
  <si>
    <t>121 Regional Disposal Facility</t>
  </si>
  <si>
    <t>Melissa</t>
  </si>
  <si>
    <t>Amarillo</t>
  </si>
  <si>
    <t>Angelina County Waste Management Center</t>
  </si>
  <si>
    <t>Lufkin</t>
  </si>
  <si>
    <t>Abilene</t>
  </si>
  <si>
    <t>Brownsville Municipal Landfill</t>
  </si>
  <si>
    <t>Rowlett</t>
  </si>
  <si>
    <t>Robstown</t>
  </si>
  <si>
    <t>Charter Waste Landfill</t>
  </si>
  <si>
    <t>Odessa</t>
  </si>
  <si>
    <t>City of Beaumont LF</t>
  </si>
  <si>
    <t>City of Corsicana LF</t>
  </si>
  <si>
    <t>Corsicana</t>
  </si>
  <si>
    <t>City of Grand Prairie LF</t>
  </si>
  <si>
    <t>Grand Prairie</t>
  </si>
  <si>
    <t>City of Laredo LF</t>
  </si>
  <si>
    <t>Laredo</t>
  </si>
  <si>
    <t>City of Nacogdoches Landfill</t>
  </si>
  <si>
    <t>City of Pampa LF</t>
  </si>
  <si>
    <t>Pampa</t>
  </si>
  <si>
    <t>City of Perryton Landfill</t>
  </si>
  <si>
    <t>Perryton</t>
  </si>
  <si>
    <t>City of Port Arthur Landfill</t>
  </si>
  <si>
    <t>City of Sweetwater LF</t>
  </si>
  <si>
    <t>Temple</t>
  </si>
  <si>
    <t>City of Victoria Landfill</t>
  </si>
  <si>
    <t>Weatherford</t>
  </si>
  <si>
    <t>City of Wichita Falls LF</t>
  </si>
  <si>
    <t>Wichita Falls</t>
  </si>
  <si>
    <t>Colorado City Landfill</t>
  </si>
  <si>
    <t>Colorado City</t>
  </si>
  <si>
    <t>CSC Disposal and Landfill</t>
  </si>
  <si>
    <t>Edinburg</t>
  </si>
  <si>
    <t>Fort Hood Landfill</t>
  </si>
  <si>
    <t>Killeen</t>
  </si>
  <si>
    <t>Needville</t>
  </si>
  <si>
    <t>Galveston County LF</t>
  </si>
  <si>
    <t>Alta Loma</t>
  </si>
  <si>
    <t>Golden Triangle Landfill</t>
  </si>
  <si>
    <t>Hillside Landfill</t>
  </si>
  <si>
    <t>IESI Buffalo Creek Landfill</t>
  </si>
  <si>
    <t>Iowa Park</t>
  </si>
  <si>
    <t>IESI East Texas Regional Landfill</t>
  </si>
  <si>
    <t>J.C. Elliott LF</t>
  </si>
  <si>
    <t>Corpus Christi</t>
  </si>
  <si>
    <t>Kerrville Landfill</t>
  </si>
  <si>
    <t>Kerrville</t>
  </si>
  <si>
    <t>Waco</t>
  </si>
  <si>
    <t>Maxwell Creek LF</t>
  </si>
  <si>
    <t>Sachse</t>
  </si>
  <si>
    <t>McCombs LF</t>
  </si>
  <si>
    <t>Mill Creek LF</t>
  </si>
  <si>
    <t>Fort Worth</t>
  </si>
  <si>
    <t>New Boston Landfill</t>
  </si>
  <si>
    <t>New Boston</t>
  </si>
  <si>
    <t>Pine Hill LF</t>
  </si>
  <si>
    <t>Longview</t>
  </si>
  <si>
    <t>Polk County Landfill</t>
  </si>
  <si>
    <t>Rio Grande Valley</t>
  </si>
  <si>
    <t>Donna</t>
  </si>
  <si>
    <t>Rock Prairie Road Landfill</t>
  </si>
  <si>
    <t>College Station</t>
  </si>
  <si>
    <t>Royal Oaks Landfill</t>
  </si>
  <si>
    <t>Seabreeze Environmental Landfill</t>
  </si>
  <si>
    <t>Angleton</t>
  </si>
  <si>
    <t>Texas Disposal Systems LF</t>
  </si>
  <si>
    <t>San Angelo</t>
  </si>
  <si>
    <t>Tricil Environmental Response/Altar SLF</t>
  </si>
  <si>
    <t>Altair</t>
  </si>
  <si>
    <t>West Texas Region Disposal Facility</t>
  </si>
  <si>
    <t>Abernathy</t>
  </si>
  <si>
    <t>Whispering Pines LF</t>
  </si>
  <si>
    <t>Hutto</t>
  </si>
  <si>
    <t>Altair Disposal Services LLC</t>
  </si>
  <si>
    <t>Bell County/Sparks LF</t>
  </si>
  <si>
    <t>Holland</t>
  </si>
  <si>
    <t>Bell Processing Inc. LF</t>
  </si>
  <si>
    <t>Bellfort Boulevard Landfill</t>
  </si>
  <si>
    <t>Best Pak Disposal Inc. LF</t>
  </si>
  <si>
    <t>Pattison</t>
  </si>
  <si>
    <t>BFI LF</t>
  </si>
  <si>
    <t>City of Cleburne Landfill</t>
  </si>
  <si>
    <t>City of Irving Landfill</t>
  </si>
  <si>
    <t>Irving</t>
  </si>
  <si>
    <t>City of Luling Landfill</t>
  </si>
  <si>
    <t>Luling</t>
  </si>
  <si>
    <t>City of Nederland Landfill</t>
  </si>
  <si>
    <t>Nederland</t>
  </si>
  <si>
    <t>City of Richardson LF</t>
  </si>
  <si>
    <t>Eastside Landfill</t>
  </si>
  <si>
    <t>ECD Landfill</t>
  </si>
  <si>
    <t>Ennis</t>
  </si>
  <si>
    <t>El Campo Landfill</t>
  </si>
  <si>
    <t>El Campo</t>
  </si>
  <si>
    <t>El Centro Landfill</t>
  </si>
  <si>
    <t>Ellis County LF</t>
  </si>
  <si>
    <t>Hallettsville Landfill</t>
  </si>
  <si>
    <t>Hallettsville</t>
  </si>
  <si>
    <t>Hazelwood Enterprises, Inc. LF</t>
  </si>
  <si>
    <t>Hutchins Landfill</t>
  </si>
  <si>
    <t>Hutchins</t>
  </si>
  <si>
    <t>Itasca Landfill</t>
  </si>
  <si>
    <t>Laidlaw/Wilmer LF</t>
  </si>
  <si>
    <t>Wilmer</t>
  </si>
  <si>
    <t>Lewisville Landfill</t>
  </si>
  <si>
    <t>Maloy Landfill</t>
  </si>
  <si>
    <t>Mexia Landfill</t>
  </si>
  <si>
    <t>Mexia</t>
  </si>
  <si>
    <t>North County C&amp;D Landfill</t>
  </si>
  <si>
    <t>Paris Landfill</t>
  </si>
  <si>
    <t>Powderly</t>
  </si>
  <si>
    <t>Pecan Prairie Landfill</t>
  </si>
  <si>
    <t>Pleasant Oaks Landfill</t>
  </si>
  <si>
    <t>Mount Pleasant</t>
  </si>
  <si>
    <t>Quail Canyon</t>
  </si>
  <si>
    <t>Sinton</t>
  </si>
  <si>
    <t>Davis County Landfill</t>
  </si>
  <si>
    <t>Layton</t>
  </si>
  <si>
    <t>Salt Lake Valley LF</t>
  </si>
  <si>
    <t>Trans-Jordan LF</t>
  </si>
  <si>
    <t>South Jordan</t>
  </si>
  <si>
    <t>Weber County LF</t>
  </si>
  <si>
    <t>Ogden</t>
  </si>
  <si>
    <t>Woods Cross</t>
  </si>
  <si>
    <t>City of Logan Sanitary Landfill</t>
  </si>
  <si>
    <t>ECDC</t>
  </si>
  <si>
    <t>East Carbon</t>
  </si>
  <si>
    <t>South Utah County SSD/Bayview LF</t>
  </si>
  <si>
    <t>Elberta</t>
  </si>
  <si>
    <t>Uintah County/Vernal City LF</t>
  </si>
  <si>
    <t>Vernal</t>
  </si>
  <si>
    <t>Wasatch Regional Landfill</t>
  </si>
  <si>
    <t>North Skull Valley</t>
  </si>
  <si>
    <t>Washington County Landfill</t>
  </si>
  <si>
    <t>Beaver County LF</t>
  </si>
  <si>
    <t>Blanding LF</t>
  </si>
  <si>
    <t>Blanding</t>
  </si>
  <si>
    <t>Brigham City LF</t>
  </si>
  <si>
    <t>Brigham</t>
  </si>
  <si>
    <t>Callao LF</t>
  </si>
  <si>
    <t>Carbon County LF</t>
  </si>
  <si>
    <t>City of Monticello LF</t>
  </si>
  <si>
    <t>Duchesne County LF</t>
  </si>
  <si>
    <t>Emery County LF</t>
  </si>
  <si>
    <t>Castle Dale</t>
  </si>
  <si>
    <t>Eskdale LF</t>
  </si>
  <si>
    <t>Garfield County/John's Valley LF</t>
  </si>
  <si>
    <t>Garfield County/Ticaboo LF</t>
  </si>
  <si>
    <t>Garrison LF</t>
  </si>
  <si>
    <t>Garrison</t>
  </si>
  <si>
    <t>Grand County LF</t>
  </si>
  <si>
    <t>Moab</t>
  </si>
  <si>
    <t>Green River LF</t>
  </si>
  <si>
    <t>Green River</t>
  </si>
  <si>
    <t>Grouse Creek LF</t>
  </si>
  <si>
    <t>Grouse Creek</t>
  </si>
  <si>
    <t>Iron County/ Armstrong Pit LF</t>
  </si>
  <si>
    <t>Cedar City</t>
  </si>
  <si>
    <t>Kane County/Kanab LF</t>
  </si>
  <si>
    <t>Kanab</t>
  </si>
  <si>
    <t>Long Valley Sanitary Landfill</t>
  </si>
  <si>
    <t>Manila City LF</t>
  </si>
  <si>
    <t>Manila</t>
  </si>
  <si>
    <t>Millard County LF</t>
  </si>
  <si>
    <t>Nephi LF</t>
  </si>
  <si>
    <t>Nephi</t>
  </si>
  <si>
    <t>Park Valley LF</t>
  </si>
  <si>
    <t>Park Valley</t>
  </si>
  <si>
    <t>Partoun LF</t>
  </si>
  <si>
    <t>Payson City LF</t>
  </si>
  <si>
    <t>Payson</t>
  </si>
  <si>
    <t>Provo LF</t>
  </si>
  <si>
    <t>Provo</t>
  </si>
  <si>
    <t>Rich County LF</t>
  </si>
  <si>
    <t>Laketown</t>
  </si>
  <si>
    <t>San Juan County/Bluff LF</t>
  </si>
  <si>
    <t>Bluff</t>
  </si>
  <si>
    <t>San Juan County/Halls Crossing LF</t>
  </si>
  <si>
    <t>Halls Crossing</t>
  </si>
  <si>
    <t>San Juan County/Mexican Hat LF</t>
  </si>
  <si>
    <t>Mexican Hat</t>
  </si>
  <si>
    <t>Santaquin County LF</t>
  </si>
  <si>
    <t>Santaquin</t>
  </si>
  <si>
    <t>Sevier County/Sage Flat LF</t>
  </si>
  <si>
    <t>Glenwood</t>
  </si>
  <si>
    <t>Snowville LF</t>
  </si>
  <si>
    <t>Snowville</t>
  </si>
  <si>
    <t>Summit County/Three Mile Canyon LF</t>
  </si>
  <si>
    <t>Coalville</t>
  </si>
  <si>
    <t>Tooele Army Depot LF #1</t>
  </si>
  <si>
    <t>Tooele Army Depot LF #2</t>
  </si>
  <si>
    <t>Tremonton LF</t>
  </si>
  <si>
    <t>Tremonton</t>
  </si>
  <si>
    <t>Utah County SWSSD LF</t>
  </si>
  <si>
    <t>Wendover City LF</t>
  </si>
  <si>
    <t>Wendover</t>
  </si>
  <si>
    <t>White Hills Class I LF</t>
  </si>
  <si>
    <t>Spring City</t>
  </si>
  <si>
    <t>Yost LF</t>
  </si>
  <si>
    <t>Yost</t>
  </si>
  <si>
    <t>Brattleboro</t>
  </si>
  <si>
    <t>Burlington LF</t>
  </si>
  <si>
    <t>Chittenden County LF</t>
  </si>
  <si>
    <t>Williston</t>
  </si>
  <si>
    <t>Lamoille District Transfer Station / Eden</t>
  </si>
  <si>
    <t>Rathe Brother's Landfill</t>
  </si>
  <si>
    <t>Colchester</t>
  </si>
  <si>
    <t>Town of Bristol Landfill</t>
  </si>
  <si>
    <t>Town of Salisbury Landfill</t>
  </si>
  <si>
    <t>Jetersville</t>
  </si>
  <si>
    <t>Atlantic Waste Disposal Inc.</t>
  </si>
  <si>
    <t>Bethel LF</t>
  </si>
  <si>
    <t>Brunswick Waste Management Facility</t>
  </si>
  <si>
    <t>Charles City County SLF</t>
  </si>
  <si>
    <t>Concord Turnpike Regional Landfill</t>
  </si>
  <si>
    <t>Frederick County - Winchester SLF</t>
  </si>
  <si>
    <t>Frederick County SLF</t>
  </si>
  <si>
    <t>Hanover 301 LF</t>
  </si>
  <si>
    <t>I-66 Landfill</t>
  </si>
  <si>
    <t>I-95 Landfill</t>
  </si>
  <si>
    <t>Lorton</t>
  </si>
  <si>
    <t>King and Queen Landfill</t>
  </si>
  <si>
    <t>Little Plymouth</t>
  </si>
  <si>
    <t>Lynchburg City LF</t>
  </si>
  <si>
    <t>Middle Peninsula Landfill</t>
  </si>
  <si>
    <t>Christiansburg</t>
  </si>
  <si>
    <t>Old Dominion LF</t>
  </si>
  <si>
    <t>Richmond Landfill</t>
  </si>
  <si>
    <t>Rockingham County Landfill</t>
  </si>
  <si>
    <t>Springfield Road LF</t>
  </si>
  <si>
    <t>Glen Allen</t>
  </si>
  <si>
    <t>SPSA Regional LF</t>
  </si>
  <si>
    <t>Stafford County LF</t>
  </si>
  <si>
    <t>Carver Heights LF</t>
  </si>
  <si>
    <t>Chesterfield County Northern Area LF</t>
  </si>
  <si>
    <t>Midlothian</t>
  </si>
  <si>
    <t>Dinwiddie County Landfill</t>
  </si>
  <si>
    <t>Albemarle Ivy SF</t>
  </si>
  <si>
    <t>Battle Creek Landfill</t>
  </si>
  <si>
    <t>Luray</t>
  </si>
  <si>
    <t>Rocky Mount</t>
  </si>
  <si>
    <t>Leesburg</t>
  </si>
  <si>
    <t>Baskerville</t>
  </si>
  <si>
    <t>New River Solid Waste Management Facility</t>
  </si>
  <si>
    <t>Rockbridge County LF</t>
  </si>
  <si>
    <t>Shenandoah County LF</t>
  </si>
  <si>
    <t>Smith Gap Regional Landfill</t>
  </si>
  <si>
    <t>South Boston Sanitary LF</t>
  </si>
  <si>
    <t>South Boston</t>
  </si>
  <si>
    <t>Tazewell County Landfill</t>
  </si>
  <si>
    <t>North Tazewell</t>
  </si>
  <si>
    <t>Amelia County SLF</t>
  </si>
  <si>
    <t>Amherst County Landfill</t>
  </si>
  <si>
    <t>Madison Heights</t>
  </si>
  <si>
    <t>Bedford City Hylton Site</t>
  </si>
  <si>
    <t>Bedford County SLF</t>
  </si>
  <si>
    <t>Bedford County SLF 2</t>
  </si>
  <si>
    <t>Botetourt County Landfill</t>
  </si>
  <si>
    <t>Troutville</t>
  </si>
  <si>
    <t>Rustburg</t>
  </si>
  <si>
    <t>Caroline County LF</t>
  </si>
  <si>
    <t>Hillsville</t>
  </si>
  <si>
    <t>Danville City SLF</t>
  </si>
  <si>
    <t>Stanardsville</t>
  </si>
  <si>
    <t>Greensville County LF</t>
  </si>
  <si>
    <t>Lunenburg County LF</t>
  </si>
  <si>
    <t>Madison District LF</t>
  </si>
  <si>
    <t>Northampton County Sanitary Landfill</t>
  </si>
  <si>
    <t>Cape Charles</t>
  </si>
  <si>
    <t>Orange County LF (New)</t>
  </si>
  <si>
    <t>Page County Landfill</t>
  </si>
  <si>
    <t>Peters Mountain LF</t>
  </si>
  <si>
    <t>Pittsylvania County Landfill</t>
  </si>
  <si>
    <t>Dry Fork</t>
  </si>
  <si>
    <t>Prince Edward County SLF</t>
  </si>
  <si>
    <t>Farmville</t>
  </si>
  <si>
    <t>Scott County Sanitary LF</t>
  </si>
  <si>
    <t>Gate City</t>
  </si>
  <si>
    <t>Wise County Sanitary Landfill</t>
  </si>
  <si>
    <t>Cathcart LF</t>
  </si>
  <si>
    <t>Cedar Hills Regional LF</t>
  </si>
  <si>
    <t>Maple Valley</t>
  </si>
  <si>
    <t>Centralia LF</t>
  </si>
  <si>
    <t>Centralia</t>
  </si>
  <si>
    <t>Hidden Valley LF</t>
  </si>
  <si>
    <t>Puyallup</t>
  </si>
  <si>
    <t>Roosevelt Regional MSW Landfill</t>
  </si>
  <si>
    <t>Tacoma</t>
  </si>
  <si>
    <t>Port Orchard</t>
  </si>
  <si>
    <t>Cheyne Road LF</t>
  </si>
  <si>
    <t>Zillah</t>
  </si>
  <si>
    <t>Cowlitz County Landfill</t>
  </si>
  <si>
    <t>Fort Lewis LF #5</t>
  </si>
  <si>
    <t>Greater Wenatchee LF</t>
  </si>
  <si>
    <t>East Wenatchee</t>
  </si>
  <si>
    <t>Port Angeles SLF</t>
  </si>
  <si>
    <t>Port Angeles</t>
  </si>
  <si>
    <t>Sudbury Road LF</t>
  </si>
  <si>
    <t>Terrace Heights LF</t>
  </si>
  <si>
    <t>Aberdeen LF</t>
  </si>
  <si>
    <t>Asotin County LF</t>
  </si>
  <si>
    <t>Clarkston</t>
  </si>
  <si>
    <t>Bruce LF</t>
  </si>
  <si>
    <t>Ritzville</t>
  </si>
  <si>
    <t>Carnation LF</t>
  </si>
  <si>
    <t>Cedarville LF</t>
  </si>
  <si>
    <t>Delano LF</t>
  </si>
  <si>
    <t>Grand Coulee</t>
  </si>
  <si>
    <t>Enumclaw LF</t>
  </si>
  <si>
    <t>Enumclaw</t>
  </si>
  <si>
    <t>Ephrata LF</t>
  </si>
  <si>
    <t>Ephrata</t>
  </si>
  <si>
    <t>Gibralter LF</t>
  </si>
  <si>
    <t>Hansville LF</t>
  </si>
  <si>
    <t>Hobart LF</t>
  </si>
  <si>
    <t>Holden Village LF</t>
  </si>
  <si>
    <t>Holden Village</t>
  </si>
  <si>
    <t>Inman LF</t>
  </si>
  <si>
    <t>Bow</t>
  </si>
  <si>
    <t>Kent Highlands LF</t>
  </si>
  <si>
    <t>Leichner LF</t>
  </si>
  <si>
    <t>Vancouver</t>
  </si>
  <si>
    <t>Manson LF</t>
  </si>
  <si>
    <t>Mason County LF</t>
  </si>
  <si>
    <t>New Waste Inc. LF</t>
  </si>
  <si>
    <t>North County LF</t>
  </si>
  <si>
    <t>Odessa LF</t>
  </si>
  <si>
    <t>Okanogan Central LF</t>
  </si>
  <si>
    <t>Okanogan LF</t>
  </si>
  <si>
    <t>Olalla LF</t>
  </si>
  <si>
    <t>Olalla</t>
  </si>
  <si>
    <t>Pasco SLF</t>
  </si>
  <si>
    <t>Point Roberts LF</t>
  </si>
  <si>
    <t>Purdy LF</t>
  </si>
  <si>
    <t>Gig Harbor</t>
  </si>
  <si>
    <t>Rainbow Valley LF</t>
  </si>
  <si>
    <t>Raymond</t>
  </si>
  <si>
    <t>Richland Horn Rapids LF</t>
  </si>
  <si>
    <t>Ryegrass LF</t>
  </si>
  <si>
    <t>Ellensburg</t>
  </si>
  <si>
    <t>San Juan County LF</t>
  </si>
  <si>
    <t>Snipes Mountain LF</t>
  </si>
  <si>
    <t>South County LF</t>
  </si>
  <si>
    <t>Stevens County LF</t>
  </si>
  <si>
    <t>Kettles Falls</t>
  </si>
  <si>
    <t>Thurston County Waste and Recovery Center</t>
  </si>
  <si>
    <t>Olympia</t>
  </si>
  <si>
    <t>Vashon LF</t>
  </si>
  <si>
    <t>Vashon Island</t>
  </si>
  <si>
    <t>Whitman County LF</t>
  </si>
  <si>
    <t>Pulman</t>
  </si>
  <si>
    <t>Yakima Firing Center</t>
  </si>
  <si>
    <t>City of Charleston Landfill</t>
  </si>
  <si>
    <t>Wetzel County Landfill</t>
  </si>
  <si>
    <t>New Martinsville</t>
  </si>
  <si>
    <t>Berkeley County Landfill</t>
  </si>
  <si>
    <t>Martinsburg</t>
  </si>
  <si>
    <t>Brooke County Landfill (old)</t>
  </si>
  <si>
    <t>Colliers</t>
  </si>
  <si>
    <t>LCS Services Landfill</t>
  </si>
  <si>
    <t>Hedgesville</t>
  </si>
  <si>
    <t>Meadowfill Landfill</t>
  </si>
  <si>
    <t>Mercer County Landfill</t>
  </si>
  <si>
    <t>Princeton</t>
  </si>
  <si>
    <t>Parkersburg</t>
  </si>
  <si>
    <t>Beckley</t>
  </si>
  <si>
    <t>Short Creek Sanitary Landfill</t>
  </si>
  <si>
    <t>Tucker County Solid Waste Authority LF</t>
  </si>
  <si>
    <t>Brooke County LF (subtitle D)</t>
  </si>
  <si>
    <t>Copper Ridge LF</t>
  </si>
  <si>
    <t>Capels</t>
  </si>
  <si>
    <t>Disposal Service Inc. Landfill</t>
  </si>
  <si>
    <t>Hurricane</t>
  </si>
  <si>
    <t>Elkins Landfill</t>
  </si>
  <si>
    <t>Elkins</t>
  </si>
  <si>
    <t>Greenbrier County Landfill</t>
  </si>
  <si>
    <t>Ham Sanitary Landfill Inc.</t>
  </si>
  <si>
    <t>Peterstown</t>
  </si>
  <si>
    <t>Nicholas County Solid Waste Authority LF</t>
  </si>
  <si>
    <t>Calvin</t>
  </si>
  <si>
    <t>Philip Gwinn Landfill</t>
  </si>
  <si>
    <t>Bluefield</t>
  </si>
  <si>
    <t>Pocahontas County Landfill</t>
  </si>
  <si>
    <t>S &amp; S Grading Inc. Landfill</t>
  </si>
  <si>
    <t>Clarksburg</t>
  </si>
  <si>
    <t>Sycamore Landfill</t>
  </si>
  <si>
    <t>Brown County East LF</t>
  </si>
  <si>
    <t>De Pere</t>
  </si>
  <si>
    <t>Dane County LF #1-Verona</t>
  </si>
  <si>
    <t>Verona</t>
  </si>
  <si>
    <t>Dane County LF #2-Rodefeld</t>
  </si>
  <si>
    <t>Deer Track Park Landfill</t>
  </si>
  <si>
    <t>La Crosse County Landfill</t>
  </si>
  <si>
    <t>LaCrosse</t>
  </si>
  <si>
    <t>Delavan</t>
  </si>
  <si>
    <t>Marathon County LF- Area B</t>
  </si>
  <si>
    <t>Ringle</t>
  </si>
  <si>
    <t>Orchard Ridge RDF</t>
  </si>
  <si>
    <t>Menomonee Falls</t>
  </si>
  <si>
    <t>Outagamie County LF</t>
  </si>
  <si>
    <t>Parkview Recycling LF</t>
  </si>
  <si>
    <t>Pheasant Run Recycling and Disposal Facility</t>
  </si>
  <si>
    <t>Ridgeview RDF</t>
  </si>
  <si>
    <t>Whitelaw</t>
  </si>
  <si>
    <t>Janesville</t>
  </si>
  <si>
    <t>Sauk County SLF</t>
  </si>
  <si>
    <t>Baraboo</t>
  </si>
  <si>
    <t>Timberline Trail Recycling &amp; Disposal Facility</t>
  </si>
  <si>
    <t>Weyerhaeuser</t>
  </si>
  <si>
    <t>Valley Trail Recycling &amp; Disposal Facility</t>
  </si>
  <si>
    <t>Wisconsin Rapids</t>
  </si>
  <si>
    <t>Horicon</t>
  </si>
  <si>
    <t>Hilbert</t>
  </si>
  <si>
    <t>Oshkosh</t>
  </si>
  <si>
    <t>Muskego</t>
  </si>
  <si>
    <t>Marathon County LF - Area A</t>
  </si>
  <si>
    <t>Metropolitan Refuse District Incorporated LF</t>
  </si>
  <si>
    <t>Middleton</t>
  </si>
  <si>
    <t>Omega Hills LF</t>
  </si>
  <si>
    <t>Kewaunee County Solid Waste Balefill</t>
  </si>
  <si>
    <t>Lake Area Landfill</t>
  </si>
  <si>
    <t>Sarona</t>
  </si>
  <si>
    <t>Oneida County SLF and Demolition</t>
  </si>
  <si>
    <t>Rhinelander</t>
  </si>
  <si>
    <t>Ridgeville Site II</t>
  </si>
  <si>
    <t>Norwalk</t>
  </si>
  <si>
    <t>Superior</t>
  </si>
  <si>
    <t>Fort Atkinson</t>
  </si>
  <si>
    <t>Adams County Resource Recovery LF</t>
  </si>
  <si>
    <t>Friendship</t>
  </si>
  <si>
    <t>Brown County West LF</t>
  </si>
  <si>
    <t>Door County SLF</t>
  </si>
  <si>
    <t>Sturgeon Bay</t>
  </si>
  <si>
    <t>Easton Town LF</t>
  </si>
  <si>
    <t>Green Lake SLF</t>
  </si>
  <si>
    <t>Hayward Town LF</t>
  </si>
  <si>
    <t>Hayward</t>
  </si>
  <si>
    <t>Hustisford Town LF</t>
  </si>
  <si>
    <t>Hustisford Town</t>
  </si>
  <si>
    <t>Jackson County SLF</t>
  </si>
  <si>
    <t>Black River Falls</t>
  </si>
  <si>
    <t>La Crosse County LF</t>
  </si>
  <si>
    <t>Medary</t>
  </si>
  <si>
    <t>Lincoln County SLF</t>
  </si>
  <si>
    <t>Merrill</t>
  </si>
  <si>
    <t>Marinette/Oconto County LF</t>
  </si>
  <si>
    <t>Markesan City Town of Mackford LF</t>
  </si>
  <si>
    <t>Mackford</t>
  </si>
  <si>
    <t>Montello City LF</t>
  </si>
  <si>
    <t>Montello</t>
  </si>
  <si>
    <t>Plymouth City LF</t>
  </si>
  <si>
    <t>Greenbush</t>
  </si>
  <si>
    <t>Portage County Sanitary Landfill</t>
  </si>
  <si>
    <t>Prentice Village LF</t>
  </si>
  <si>
    <t>Prentice</t>
  </si>
  <si>
    <t>Princeton City LF</t>
  </si>
  <si>
    <t>Ridgeville Site I</t>
  </si>
  <si>
    <t>Rio Village LF</t>
  </si>
  <si>
    <t>Lowville</t>
  </si>
  <si>
    <t>Round Lake Town LF-A Site</t>
  </si>
  <si>
    <t>Round Lake</t>
  </si>
  <si>
    <t>Sheboygan Falls City LF</t>
  </si>
  <si>
    <t>Sheboygan Falls</t>
  </si>
  <si>
    <t>Troy Area Landfill</t>
  </si>
  <si>
    <t>East Troy</t>
  </si>
  <si>
    <t>Veolia ES Tork LF (old)</t>
  </si>
  <si>
    <t>Cheyenne Landfill</t>
  </si>
  <si>
    <t>Sheridan Existing Landfill</t>
  </si>
  <si>
    <t>Casper</t>
  </si>
  <si>
    <t>Average tons per year</t>
  </si>
  <si>
    <t>State ID</t>
  </si>
  <si>
    <t>State FIPS</t>
  </si>
  <si>
    <t>County FIPS</t>
  </si>
  <si>
    <t>Northwest</t>
  </si>
  <si>
    <t>Wrangell</t>
  </si>
  <si>
    <t>Las</t>
  </si>
  <si>
    <t>Nez</t>
  </si>
  <si>
    <t>San Fransisco</t>
  </si>
  <si>
    <t>LMOP Landfill Identification Number</t>
  </si>
  <si>
    <t>City in which landfill is located</t>
  </si>
  <si>
    <t>County in which landfill is located</t>
  </si>
  <si>
    <t>State in which landfill is located</t>
  </si>
  <si>
    <t>Waste in Place (tons)</t>
  </si>
  <si>
    <t>Total tons of waste accumulated in the landfill.</t>
  </si>
  <si>
    <t>Historical or predicted year of landfill closure</t>
  </si>
  <si>
    <t>Historical year landfill was opened.</t>
  </si>
  <si>
    <t>Years Open</t>
  </si>
  <si>
    <t>Number of years landfill has been in operation</t>
  </si>
  <si>
    <t>Average Tons per Year</t>
  </si>
  <si>
    <t>Average tons of waste accumulated per year that the landfill has operated</t>
  </si>
  <si>
    <t>FIPS State</t>
  </si>
  <si>
    <t>Federal Information Processing Standards state code.</t>
  </si>
  <si>
    <t>Combinded FIPS</t>
  </si>
  <si>
    <t>FIPS</t>
  </si>
  <si>
    <t>State and County Federal Information Processing Standards codes.</t>
  </si>
  <si>
    <t>TOTAL</t>
  </si>
  <si>
    <t xml:space="preserve">Identifier for pollutant </t>
  </si>
  <si>
    <t>Unit of measure for waste accumulation</t>
  </si>
  <si>
    <t>Emissions from landfills by county</t>
  </si>
  <si>
    <t>Emissions Factor</t>
  </si>
  <si>
    <t>Provides a description of the fields in the data and calculation worksheets.</t>
  </si>
  <si>
    <t>Emissions per unit of activity, in this case the tons of material received at the landfill working face.</t>
  </si>
  <si>
    <t>Source</t>
  </si>
  <si>
    <t>Lindberg, S.E., D. Wallschlaeger, E.M. Prestbo, N.S. Bloom, J. Price, and D. Reinhart. 2001. Methylated mercury species in municipal waste landfill gas sampled in Florida, USA. Atmospheric Environment, 35: 4011-4015</t>
  </si>
  <si>
    <t>Combined state and federal Federal Information Processing Standards code</t>
  </si>
  <si>
    <t>Tons of waste per year added to landfills in each county</t>
  </si>
  <si>
    <t>Pounds of mercury per ton of waste</t>
  </si>
  <si>
    <t>Code describing calculation method</t>
  </si>
  <si>
    <t>2014 County Facilities</t>
  </si>
  <si>
    <t>2014 Emissions of Mercury from Nonpoint Sources</t>
  </si>
  <si>
    <t>This workbook computes 2014 mercury emissions from landfills. These emissions are only from the working face of the landfill. Emissions from each landfill are based on the tons of waste added to the landfill annually.</t>
  </si>
  <si>
    <t>Waste per facility from the LMOP inventory 2014.</t>
  </si>
  <si>
    <t>Casper Balefill</t>
  </si>
  <si>
    <t>Wheeling</t>
  </si>
  <si>
    <t>Raleigh County SWA Landfill</t>
  </si>
  <si>
    <t>Northwestern Landfill</t>
  </si>
  <si>
    <t>Winnebago County Sunnyview Landfill</t>
  </si>
  <si>
    <t>Winnebago County Snell Road Landfill</t>
  </si>
  <si>
    <t>Valley Meadows Landfill, LLC</t>
  </si>
  <si>
    <t>Seven Mile Creek Landfill 2</t>
  </si>
  <si>
    <t>Seven Mile Creek Landfill 1</t>
  </si>
  <si>
    <t>Appleton</t>
  </si>
  <si>
    <t>Moccasin Mike SLF</t>
  </si>
  <si>
    <t>Metro RDF</t>
  </si>
  <si>
    <t>Kestrel Hawk Landfill</t>
  </si>
  <si>
    <t>Janesville City/Rock County Landfill</t>
  </si>
  <si>
    <t>Advanced Disposal Mallard Ridge Landfill Inc.</t>
  </si>
  <si>
    <t>Advanced Disposal Hickory Meadows Landfill LLC</t>
  </si>
  <si>
    <t>Advanced Disposal Glacier Ridge Landfill LLC</t>
  </si>
  <si>
    <t>Advanced Disposal Emerald Park Landfill LLC</t>
  </si>
  <si>
    <t>Advanced Disposal Cranberry Creek Landfill LLC</t>
  </si>
  <si>
    <t>Tacoma City Solid Waste Facility</t>
  </si>
  <si>
    <t>Olympic View Sanitary LF, Inc. (OVSL)</t>
  </si>
  <si>
    <t>Land Recovery Landfill</t>
  </si>
  <si>
    <t>Joint Base Lewis-McChord</t>
  </si>
  <si>
    <t>NEWSVT Landfill</t>
  </si>
  <si>
    <t>Moretown Landfill Inc.</t>
  </si>
  <si>
    <t>Virginia Beach Landfill No. 2</t>
  </si>
  <si>
    <t>Tri-City Regional Landfill</t>
  </si>
  <si>
    <t>Shoosmith SLF</t>
  </si>
  <si>
    <t>Roanoke Regional Landfill</t>
  </si>
  <si>
    <t>Region 2000 Regional Landfill - Livestock Road Facility</t>
  </si>
  <si>
    <t>Prince William County Sanitary Landfill</t>
  </si>
  <si>
    <t>Newport News City Landfill No. 2</t>
  </si>
  <si>
    <t>Mid-County Landfill</t>
  </si>
  <si>
    <t>Menchville Road Landfill</t>
  </si>
  <si>
    <t>Martinsville SLF</t>
  </si>
  <si>
    <t>Maplewood Recycling &amp; Waste Disposal</t>
  </si>
  <si>
    <t>Loudoun County SLF</t>
  </si>
  <si>
    <t>Livingston Landfill</t>
  </si>
  <si>
    <t>King George Landfill Inc.</t>
  </si>
  <si>
    <t>Corral Farm Landfill</t>
  </si>
  <si>
    <t>City of Bristol Virginia Integrated Solid Waste Management Facility</t>
  </si>
  <si>
    <t>Carroll Grayson Galax SW Authority (CGGSWA) Regional Landfill</t>
  </si>
  <si>
    <t>Augusta County Service Authority Landfill</t>
  </si>
  <si>
    <t>Salt Lake City</t>
  </si>
  <si>
    <t>Ticaboo</t>
  </si>
  <si>
    <t>Bountiful Sanitary LF</t>
  </si>
  <si>
    <t>Westside RDF</t>
  </si>
  <si>
    <t>Creedmoor</t>
  </si>
  <si>
    <t>Tessman Road Landfill</t>
  </si>
  <si>
    <t>Temple Recycling &amp; Disposal Facility</t>
  </si>
  <si>
    <t>Sunset Farms Landfill</t>
  </si>
  <si>
    <t>Southwest Landfill</t>
  </si>
  <si>
    <t>Sinton Landfill</t>
  </si>
  <si>
    <t>San Angelo Landfill</t>
  </si>
  <si>
    <t>Kilgore</t>
  </si>
  <si>
    <t>Celeste</t>
  </si>
  <si>
    <t>Buna</t>
  </si>
  <si>
    <t>McCommas Bluff Landfill</t>
  </si>
  <si>
    <t>Lacy Lakeview RDF</t>
  </si>
  <si>
    <t>IESI Weatherford Landfill</t>
  </si>
  <si>
    <t>IESI Turkey Creek Landfill</t>
  </si>
  <si>
    <t>Fort Bliss Municipal Solid Waste Landfill</t>
  </si>
  <si>
    <t>Fort Bend Regional Landfill</t>
  </si>
  <si>
    <t>FM 812 Landfill</t>
  </si>
  <si>
    <t>Waxahachie</t>
  </si>
  <si>
    <t>Covel Gardens RDF</t>
  </si>
  <si>
    <t>Coastal Plains RDF</t>
  </si>
  <si>
    <t>Clint Landfill</t>
  </si>
  <si>
    <t>City of Midland MSW Landfill</t>
  </si>
  <si>
    <t>Kingsville</t>
  </si>
  <si>
    <t>City of Kingsville Landfill</t>
  </si>
  <si>
    <t>Forest Hill</t>
  </si>
  <si>
    <t>City of Fort Worth Southeast Landfill</t>
  </si>
  <si>
    <t>City of Edinburg Landfill</t>
  </si>
  <si>
    <t>City of Amarillo Landfill</t>
  </si>
  <si>
    <t>Cefe Valenzuela Landfill</t>
  </si>
  <si>
    <t>Caliche Canyon LF</t>
  </si>
  <si>
    <t>C&amp;T Regional Landfill</t>
  </si>
  <si>
    <t>C M Hinton Regional Landfill</t>
  </si>
  <si>
    <t>Baytown Landfill</t>
  </si>
  <si>
    <t>Austin Community RDF</t>
  </si>
  <si>
    <t>Atascocita RDF</t>
  </si>
  <si>
    <t>Euless</t>
  </si>
  <si>
    <t>Abilene Regional Landfill</t>
  </si>
  <si>
    <t>Matlock Bend Landfill</t>
  </si>
  <si>
    <t>Sioux Falls Regional Sanitary Landfill (SFRSL)</t>
  </si>
  <si>
    <t>Enoree</t>
  </si>
  <si>
    <t>Union County Regional MSW Landfill</t>
  </si>
  <si>
    <t>Highway 321 Lexington County Landfill</t>
  </si>
  <si>
    <t>City of Greenville Closed Landfill</t>
  </si>
  <si>
    <t>Blackberry Valley Landfill</t>
  </si>
  <si>
    <t>Westmoreland Waste SLF LLC</t>
  </si>
  <si>
    <t>Western Berks Community Landfill &amp; Recycling Center</t>
  </si>
  <si>
    <t>Shade Landfill</t>
  </si>
  <si>
    <t>Seneca Landfill Inc.</t>
  </si>
  <si>
    <t>Sandy Run Landfill</t>
  </si>
  <si>
    <t>Pine Grove Landfill Inc.</t>
  </si>
  <si>
    <t>McKean County LF</t>
  </si>
  <si>
    <t>IESI Blue Ridge Landfill</t>
  </si>
  <si>
    <t>IESI Bethlehem Landfill</t>
  </si>
  <si>
    <t>Greentree Landfill</t>
  </si>
  <si>
    <t>Greenridge Reclamation Landfill</t>
  </si>
  <si>
    <t>Pen Argyl</t>
  </si>
  <si>
    <t>Blairsville</t>
  </si>
  <si>
    <t>Chestnut Valley Landfill, Inc.</t>
  </si>
  <si>
    <t>Bradford County Landfill</t>
  </si>
  <si>
    <t>Wasco Landfill</t>
  </si>
  <si>
    <t>Knott Pit Landfill</t>
  </si>
  <si>
    <t>Red Carpet Landfill Inc.</t>
  </si>
  <si>
    <t>Porter Landfill</t>
  </si>
  <si>
    <t>Oklahoma City Landfill</t>
  </si>
  <si>
    <t>Enid City Landfill</t>
  </si>
  <si>
    <t>Willowcreek Landfill</t>
  </si>
  <si>
    <t>Suburban South R&amp;D</t>
  </si>
  <si>
    <t>Stony Hollow Landfill Inc.</t>
  </si>
  <si>
    <t>Preble County SLF</t>
  </si>
  <si>
    <t>Pine Grove Landfill</t>
  </si>
  <si>
    <t>North Sanitary Landfill</t>
  </si>
  <si>
    <t>Lake County SWF</t>
  </si>
  <si>
    <t>Napoleon</t>
  </si>
  <si>
    <t>ELDA RDF</t>
  </si>
  <si>
    <t>Beech Hollow SLF</t>
  </si>
  <si>
    <t>Akron Regional Landfill</t>
  </si>
  <si>
    <t>Smithtown Municipal Services Facility</t>
  </si>
  <si>
    <t>Seneca Meadows SWMF</t>
  </si>
  <si>
    <t>Port Washington</t>
  </si>
  <si>
    <t>New Bath Landfill</t>
  </si>
  <si>
    <t>Youngstown</t>
  </si>
  <si>
    <t>High Acres LF and Recycling Center</t>
  </si>
  <si>
    <t>DANC Solid Waste Management Facility</t>
  </si>
  <si>
    <t>Clinton County Regional Landfill</t>
  </si>
  <si>
    <t>Broome County Landfill</t>
  </si>
  <si>
    <t>Yaphank</t>
  </si>
  <si>
    <t>Blydenburgh Road Landfill</t>
  </si>
  <si>
    <t>Albany Landfill</t>
  </si>
  <si>
    <t>City of Elko Municipal Landfill</t>
  </si>
  <si>
    <t>Carson City Sanitary Landfill</t>
  </si>
  <si>
    <t>San Juan County Regional Landfill</t>
  </si>
  <si>
    <t>Warren County District Landfill</t>
  </si>
  <si>
    <t>Pinelands Park LF</t>
  </si>
  <si>
    <t>Pennsauken SLF</t>
  </si>
  <si>
    <t>Kingsland Landfill</t>
  </si>
  <si>
    <t>Cumberland County SWC</t>
  </si>
  <si>
    <t>Cape May County MUA Secure Landfill</t>
  </si>
  <si>
    <t>Mount Carberry Landfill</t>
  </si>
  <si>
    <t>Four Hills Landfill</t>
  </si>
  <si>
    <t>Sarpy County SLF</t>
  </si>
  <si>
    <t>J Bar J Landfill</t>
  </si>
  <si>
    <t>Omaha</t>
  </si>
  <si>
    <t>Former Douglas County Landfill</t>
  </si>
  <si>
    <t>Butler County Landfill Inc.</t>
  </si>
  <si>
    <t>Bluff Road Landfill</t>
  </si>
  <si>
    <t>Grand Forks Landfill</t>
  </si>
  <si>
    <t>Dakota MSW Landfill</t>
  </si>
  <si>
    <t>Upper Piedmont Regional Landfill</t>
  </si>
  <si>
    <t>Randolph County SWF</t>
  </si>
  <si>
    <t>Orange County Regional Landfill</t>
  </si>
  <si>
    <t>North Wake County Landfill</t>
  </si>
  <si>
    <t>New Hanover County Secure Landfill</t>
  </si>
  <si>
    <t>Hanes Mill Road Landfill</t>
  </si>
  <si>
    <t>Cumberland County Ann Street Landfill</t>
  </si>
  <si>
    <t>City of Greensboro White Street Landfill</t>
  </si>
  <si>
    <t>City of Durham SLF</t>
  </si>
  <si>
    <t>Cherokee County Subtitle D MSW Facility</t>
  </si>
  <si>
    <t>Charlotte Motor Speedway Landfill V</t>
  </si>
  <si>
    <t>Buncombe County Old Landfill</t>
  </si>
  <si>
    <t>Buncombe County New Landfill</t>
  </si>
  <si>
    <t>Blackburn SLF</t>
  </si>
  <si>
    <t>Anson County Waste Management Facility</t>
  </si>
  <si>
    <t>Alamance County Landfill</t>
  </si>
  <si>
    <t>Floweree</t>
  </si>
  <si>
    <t>High Plains SLF</t>
  </si>
  <si>
    <t>Flathead County Landfill</t>
  </si>
  <si>
    <t>City of Bozeman SLF</t>
  </si>
  <si>
    <t>Billings City Landfill</t>
  </si>
  <si>
    <t>Sidon</t>
  </si>
  <si>
    <t>Leflore County Landfill</t>
  </si>
  <si>
    <t>City of Canton SLF</t>
  </si>
  <si>
    <t>Central Landfill</t>
  </si>
  <si>
    <t>Rumble Landfill #2</t>
  </si>
  <si>
    <t>Columbia SLF</t>
  </si>
  <si>
    <t>Black Oak Landfill</t>
  </si>
  <si>
    <t>Advanced Disposal Oak Ridge Landfill</t>
  </si>
  <si>
    <t>Advanced Disposal Maple Hill Landfill Inc.</t>
  </si>
  <si>
    <t>Flying Cloud SLF</t>
  </si>
  <si>
    <t>Elk River SLF Inc.</t>
  </si>
  <si>
    <t>East Central SLF (ECSWC)</t>
  </si>
  <si>
    <t>Advanced Disposal Rolling Hills Landfill Inc.</t>
  </si>
  <si>
    <t>Waters Landfill</t>
  </si>
  <si>
    <t>Vienna Junction Landfill</t>
  </si>
  <si>
    <t>Sauk Trail Hills Landfill</t>
  </si>
  <si>
    <t>Pine Tree Acres LF Inc.</t>
  </si>
  <si>
    <t>Orchard Hill SLF</t>
  </si>
  <si>
    <t>Oakland Heights Development Landfill</t>
  </si>
  <si>
    <t>Muskegon County SWF</t>
  </si>
  <si>
    <t>Lyon Development LF</t>
  </si>
  <si>
    <t>Escanaba</t>
  </si>
  <si>
    <t>Delta County Landfill</t>
  </si>
  <si>
    <t>C&amp;C Landfill</t>
  </si>
  <si>
    <t>Arbor Hills Landfill</t>
  </si>
  <si>
    <t>Ann Arbor SLF Phase I &amp; II</t>
  </si>
  <si>
    <t>Pine Tree Landfill</t>
  </si>
  <si>
    <t>Baltimore city</t>
  </si>
  <si>
    <t>Eastern Sanitary Landfill Solid Waste Management Facility (ESL)</t>
  </si>
  <si>
    <t>Cecil County Central Landfill</t>
  </si>
  <si>
    <t>Brown Station Road Sanitary Landfill</t>
  </si>
  <si>
    <t>West Street Landfill</t>
  </si>
  <si>
    <t>Taunton SLF</t>
  </si>
  <si>
    <t>Southbridge Recycling &amp; Disposal Park</t>
  </si>
  <si>
    <t>South Hadley Landfill LLC</t>
  </si>
  <si>
    <t>Northampton Landfill</t>
  </si>
  <si>
    <t>Martone Landfill</t>
  </si>
  <si>
    <t>Haverhill Landfill</t>
  </si>
  <si>
    <t>Granby SLF</t>
  </si>
  <si>
    <t>Fall River Landfill</t>
  </si>
  <si>
    <t>Bourne</t>
  </si>
  <si>
    <t>West Springfield</t>
  </si>
  <si>
    <t>Bondi Island Landfill</t>
  </si>
  <si>
    <t>Woodside SLF &amp; Recycling Center</t>
  </si>
  <si>
    <t>Livonia</t>
  </si>
  <si>
    <t>Mundy Landfill</t>
  </si>
  <si>
    <t>Magnolia Landfill</t>
  </si>
  <si>
    <t>La Salle/Grant Parish SLF</t>
  </si>
  <si>
    <t>Jefferson Parish SLF</t>
  </si>
  <si>
    <t>IESI Timberlane Landfill</t>
  </si>
  <si>
    <t>Acadia Parish SLF</t>
  </si>
  <si>
    <t>Pike County Landfill</t>
  </si>
  <si>
    <t>Nelson County SWDF</t>
  </si>
  <si>
    <t>Morehead Landfill</t>
  </si>
  <si>
    <t>Lexington/Fayette Landfill</t>
  </si>
  <si>
    <t>Hardin County Landfill</t>
  </si>
  <si>
    <t>Central Kentucky Landfill</t>
  </si>
  <si>
    <t>Blue Ridge RDF</t>
  </si>
  <si>
    <t>Benson Valley LF</t>
  </si>
  <si>
    <t>Salina MSWLF</t>
  </si>
  <si>
    <t>Reno County MSWLF</t>
  </si>
  <si>
    <t>Plumb Thicket Landfill</t>
  </si>
  <si>
    <t>Hamm SLF</t>
  </si>
  <si>
    <t>Brooks-Sedgwick County Landfill</t>
  </si>
  <si>
    <t>Barton County SLF</t>
  </si>
  <si>
    <t>La Harpe</t>
  </si>
  <si>
    <t>South Side Landfill Inc.</t>
  </si>
  <si>
    <t>National Serv-All LF</t>
  </si>
  <si>
    <t>Medora SLF</t>
  </si>
  <si>
    <t>Hoosier Landfill</t>
  </si>
  <si>
    <t>Elkhart County Landfill</t>
  </si>
  <si>
    <t>Blackfoot Landfill</t>
  </si>
  <si>
    <t>Whiteside County Landfill</t>
  </si>
  <si>
    <t>Tazewell RDF</t>
  </si>
  <si>
    <t>Sumner Landfill</t>
  </si>
  <si>
    <t>Illinois Landfill Inc.</t>
  </si>
  <si>
    <t>Hickory Ridge Landfill Inc.</t>
  </si>
  <si>
    <t>Greene Valley RDF</t>
  </si>
  <si>
    <t>Cottonwood Hills LF</t>
  </si>
  <si>
    <t>Congress Development Company LF</t>
  </si>
  <si>
    <t>Coles County Landfill</t>
  </si>
  <si>
    <t>Clinton Landfill Inc.</t>
  </si>
  <si>
    <t>Chain of Rocks RDF</t>
  </si>
  <si>
    <t>Advanced Disposal Zion Landfill</t>
  </si>
  <si>
    <t>Advanced Disposal Valley View Landfill Inc.</t>
  </si>
  <si>
    <t>Advanced Disposal Orchard Hills Landfill Inc.</t>
  </si>
  <si>
    <t>Milner Butte Landfill</t>
  </si>
  <si>
    <t>Lemhi County Landfill 2</t>
  </si>
  <si>
    <t>Lemhi County Landfill 1</t>
  </si>
  <si>
    <t>Fighting Creek Landfill</t>
  </si>
  <si>
    <t>Bannock County Landfill</t>
  </si>
  <si>
    <t>South Central Iowa Solid Waste Agency LF</t>
  </si>
  <si>
    <t>Scott Area SLF</t>
  </si>
  <si>
    <t>Loess Hills Regional SLF</t>
  </si>
  <si>
    <t>Iowa City SLF</t>
  </si>
  <si>
    <t>Dickinson Landfill Inc.</t>
  </si>
  <si>
    <t>City of Muscatine LF</t>
  </si>
  <si>
    <t>Kekaha Landfill/Phases I &amp; II</t>
  </si>
  <si>
    <t>Roberts Road Landfill</t>
  </si>
  <si>
    <t>Pine Ridge Landfill</t>
  </si>
  <si>
    <t>Murray County Landfill</t>
  </si>
  <si>
    <t>Key Road Landfill</t>
  </si>
  <si>
    <t>Hall County Candler Road MSWLF</t>
  </si>
  <si>
    <t>Hall County Allen Creek Landfill</t>
  </si>
  <si>
    <t>Gun Club Road landfill</t>
  </si>
  <si>
    <t>Eagle Point Landfill LLC</t>
  </si>
  <si>
    <t>Dougherty County Fleming/Gaissert Road LF</t>
  </si>
  <si>
    <t>Deans Bridge Road MSWLF</t>
  </si>
  <si>
    <t>Columbus-Schatulga Road SLF</t>
  </si>
  <si>
    <t>City of Tifton / Omega / Eldorado Road LF</t>
  </si>
  <si>
    <t>City of Thomasville MSWLF</t>
  </si>
  <si>
    <t>Cedar Grove Landfill</t>
  </si>
  <si>
    <t>Catoosa County MSW LF</t>
  </si>
  <si>
    <t>Cascade Road Landfill</t>
  </si>
  <si>
    <t>Camden County SR 110 MSW Landfill</t>
  </si>
  <si>
    <t>Broadhurst Environmental Landfill</t>
  </si>
  <si>
    <t>BJ Landfill</t>
  </si>
  <si>
    <t>Bartow County MSWLF</t>
  </si>
  <si>
    <t>Winfield Solid Waste Facility</t>
  </si>
  <si>
    <t>Trail Ridge Landfill Inc.</t>
  </si>
  <si>
    <t>Osceola Landfill</t>
  </si>
  <si>
    <t>Okeechobee LF</t>
  </si>
  <si>
    <t>Naples Landfill</t>
  </si>
  <si>
    <t>Monarch Hill Landfill</t>
  </si>
  <si>
    <t>Leon County Landfill</t>
  </si>
  <si>
    <t>Lena Road Class I Landfill</t>
  </si>
  <si>
    <t>Jacksonville North SLF</t>
  </si>
  <si>
    <t>J.E.D. Solid Waste Management Facility</t>
  </si>
  <si>
    <t>Hillsborough Heights LF</t>
  </si>
  <si>
    <t>Hernando County Northwest Landfill</t>
  </si>
  <si>
    <t>Gulf Coast RDF</t>
  </si>
  <si>
    <t>East Duval SLF</t>
  </si>
  <si>
    <t>Citrus County Central Landfill</t>
  </si>
  <si>
    <t>Tower Landfill Inc.</t>
  </si>
  <si>
    <t>Summit County Landfill</t>
  </si>
  <si>
    <t>Pitkin County Solid Waste Center</t>
  </si>
  <si>
    <t>North Weld SLF</t>
  </si>
  <si>
    <t>Montrose County Landfill</t>
  </si>
  <si>
    <t>Colorado Springs Landfill</t>
  </si>
  <si>
    <t>Central Weld County SLF</t>
  </si>
  <si>
    <t>Woodville Landfill</t>
  </si>
  <si>
    <t>Western Regional SLF</t>
  </si>
  <si>
    <t>West Contra Costa SLF</t>
  </si>
  <si>
    <t>Visalia Landfill</t>
  </si>
  <si>
    <t>Porterville</t>
  </si>
  <si>
    <t>Teapot Dome Landfill</t>
  </si>
  <si>
    <t>South Chollas SLF</t>
  </si>
  <si>
    <t>Sonoma County Central Disposal Site</t>
  </si>
  <si>
    <t>Santa Maria Regional Landfill</t>
  </si>
  <si>
    <t>San Timoteo Solid Waste Disposal Site</t>
  </si>
  <si>
    <t>San Marcos</t>
  </si>
  <si>
    <t>Recology Yuba-Sutter Landfill</t>
  </si>
  <si>
    <t>Recology Pacheco Pass LF</t>
  </si>
  <si>
    <t>Recology Ostrom Road LF</t>
  </si>
  <si>
    <t>Recology Hay Road LF</t>
  </si>
  <si>
    <t>Ramona Avenue Landfill</t>
  </si>
  <si>
    <t>North County SLF</t>
  </si>
  <si>
    <t>Lamb Canyon Sanitary Landfill</t>
  </si>
  <si>
    <t>Johnson Canyon SLF</t>
  </si>
  <si>
    <t>John Smith Road Class III Landfill</t>
  </si>
  <si>
    <t>Highway 59 Landfill</t>
  </si>
  <si>
    <t>Guadalupe Rubbish Disposal Facility</t>
  </si>
  <si>
    <t>Forward Landfill</t>
  </si>
  <si>
    <t>Corona Disposal Site</t>
  </si>
  <si>
    <t>Contra Costa SLF</t>
  </si>
  <si>
    <t>Coachella Valley Disposal Site</t>
  </si>
  <si>
    <t>City of Watsonville Landfill</t>
  </si>
  <si>
    <t>City of Santa Cruz SLF</t>
  </si>
  <si>
    <t>City of Sacramento Landfill</t>
  </si>
  <si>
    <t>City of Fresno Landfill</t>
  </si>
  <si>
    <t>Buena Vista Drive SLF</t>
  </si>
  <si>
    <t>Billy Wright Landfill</t>
  </si>
  <si>
    <t>Bakersfield City Landfill</t>
  </si>
  <si>
    <t>Badlands SLF</t>
  </si>
  <si>
    <t>Avenal Regional Landfill</t>
  </si>
  <si>
    <t>Antelope Valley Recycling and Disposal Facility</t>
  </si>
  <si>
    <t>Anderson Landfill</t>
  </si>
  <si>
    <t>American Canyon</t>
  </si>
  <si>
    <t>American Avenue Landfill</t>
  </si>
  <si>
    <t>Altamont Landfill &amp; Resource Recovery Facility</t>
  </si>
  <si>
    <t>All Purpose Landfill</t>
  </si>
  <si>
    <t>Harrison Landfill</t>
  </si>
  <si>
    <t>Gray Wolf Regional Landfill</t>
  </si>
  <si>
    <t>City of Chandler Landfill</t>
  </si>
  <si>
    <t>Upper Southwest RSWMD</t>
  </si>
  <si>
    <t>Tontitown Landfill</t>
  </si>
  <si>
    <t>Saline County RWMD LF</t>
  </si>
  <si>
    <t>Modelfill Landfill</t>
  </si>
  <si>
    <t>Little Rock City SW Landfill</t>
  </si>
  <si>
    <t>IESI Cherokee Village Landfill</t>
  </si>
  <si>
    <t>Fort Smith SLF</t>
  </si>
  <si>
    <t>Timberlands Landfill</t>
  </si>
  <si>
    <t>Star Ridge Landfill</t>
  </si>
  <si>
    <t>Salem Landfill</t>
  </si>
  <si>
    <t>Jefferson County LF No. 2</t>
  </si>
  <si>
    <t>Jefferson County LF No. 1</t>
  </si>
  <si>
    <t>Eastern Area Landfill</t>
  </si>
  <si>
    <t>Cedar Hill Landfill</t>
  </si>
  <si>
    <t>South Cushman Landfill</t>
  </si>
  <si>
    <t>Landfill ID</t>
  </si>
  <si>
    <t>1.0</t>
  </si>
  <si>
    <t xml:space="preserve">Initial draft of document </t>
  </si>
  <si>
    <t>Information source for emission factor</t>
  </si>
  <si>
    <t>PR</t>
  </si>
  <si>
    <t>VI</t>
  </si>
  <si>
    <t>72001</t>
  </si>
  <si>
    <t>72</t>
  </si>
  <si>
    <t>Adjuntas</t>
  </si>
  <si>
    <t>Municipio</t>
  </si>
  <si>
    <t>72003</t>
  </si>
  <si>
    <t>Aguada</t>
  </si>
  <si>
    <t>72005</t>
  </si>
  <si>
    <t>Aguadilla</t>
  </si>
  <si>
    <t>72007</t>
  </si>
  <si>
    <t>Aguas Buenas</t>
  </si>
  <si>
    <t>72009</t>
  </si>
  <si>
    <t>Aibonito</t>
  </si>
  <si>
    <t>72011</t>
  </si>
  <si>
    <t>Anasco</t>
  </si>
  <si>
    <t>72013</t>
  </si>
  <si>
    <t>Arecibo</t>
  </si>
  <si>
    <t>72015</t>
  </si>
  <si>
    <t>Arroyo</t>
  </si>
  <si>
    <t>72017</t>
  </si>
  <si>
    <t>Barceloneta</t>
  </si>
  <si>
    <t>72019</t>
  </si>
  <si>
    <t>Barranquitas</t>
  </si>
  <si>
    <t>72021</t>
  </si>
  <si>
    <t>Bayamo'n</t>
  </si>
  <si>
    <t>72023</t>
  </si>
  <si>
    <t>Cabo Rojo</t>
  </si>
  <si>
    <t>72025</t>
  </si>
  <si>
    <t>Caguas</t>
  </si>
  <si>
    <t>72027</t>
  </si>
  <si>
    <t>Camuy</t>
  </si>
  <si>
    <t>72029</t>
  </si>
  <si>
    <t>Canovanas</t>
  </si>
  <si>
    <t>72031</t>
  </si>
  <si>
    <t>Carolina</t>
  </si>
  <si>
    <t>72033</t>
  </si>
  <si>
    <t>Catano</t>
  </si>
  <si>
    <t>72035</t>
  </si>
  <si>
    <t>Cayey</t>
  </si>
  <si>
    <t>72037</t>
  </si>
  <si>
    <t>Ceiba</t>
  </si>
  <si>
    <t>72039</t>
  </si>
  <si>
    <t>Ciales</t>
  </si>
  <si>
    <t>72041</t>
  </si>
  <si>
    <t>Cidra</t>
  </si>
  <si>
    <t>72043</t>
  </si>
  <si>
    <t>Coamo</t>
  </si>
  <si>
    <t>72045</t>
  </si>
  <si>
    <t>Comerio</t>
  </si>
  <si>
    <t>72047</t>
  </si>
  <si>
    <t>Corozal</t>
  </si>
  <si>
    <t>72049</t>
  </si>
  <si>
    <t>Culebra</t>
  </si>
  <si>
    <t>72051</t>
  </si>
  <si>
    <t>Dorado</t>
  </si>
  <si>
    <t>72053</t>
  </si>
  <si>
    <t>Fajardo</t>
  </si>
  <si>
    <t>72054</t>
  </si>
  <si>
    <t>054</t>
  </si>
  <si>
    <t>Florida</t>
  </si>
  <si>
    <t>72055</t>
  </si>
  <si>
    <t>Guanica</t>
  </si>
  <si>
    <t>72057</t>
  </si>
  <si>
    <t>Guayama</t>
  </si>
  <si>
    <t>72059</t>
  </si>
  <si>
    <t>Guayanilla</t>
  </si>
  <si>
    <t>72061</t>
  </si>
  <si>
    <t>Guaynabo</t>
  </si>
  <si>
    <t>72063</t>
  </si>
  <si>
    <t>Gurabo</t>
  </si>
  <si>
    <t>72065</t>
  </si>
  <si>
    <t>Hatillo</t>
  </si>
  <si>
    <t>72067</t>
  </si>
  <si>
    <t>Hormigueros</t>
  </si>
  <si>
    <t>72069</t>
  </si>
  <si>
    <t>Humacao</t>
  </si>
  <si>
    <t>72071</t>
  </si>
  <si>
    <t>Isabela</t>
  </si>
  <si>
    <t>72073</t>
  </si>
  <si>
    <t>Jayuya</t>
  </si>
  <si>
    <t>72075</t>
  </si>
  <si>
    <t>Juana Diaz</t>
  </si>
  <si>
    <t>72077</t>
  </si>
  <si>
    <t>Juncos</t>
  </si>
  <si>
    <t>72079</t>
  </si>
  <si>
    <t>Lajas</t>
  </si>
  <si>
    <t>72081</t>
  </si>
  <si>
    <t>Lares</t>
  </si>
  <si>
    <t>72083</t>
  </si>
  <si>
    <t>Las Marias</t>
  </si>
  <si>
    <t>72085</t>
  </si>
  <si>
    <t>Las Piedras</t>
  </si>
  <si>
    <t>72087</t>
  </si>
  <si>
    <t>Loiza</t>
  </si>
  <si>
    <t>72089</t>
  </si>
  <si>
    <t>Luquillo</t>
  </si>
  <si>
    <t>72091</t>
  </si>
  <si>
    <t>Manati</t>
  </si>
  <si>
    <t>72093</t>
  </si>
  <si>
    <t>Maricao</t>
  </si>
  <si>
    <t>72095</t>
  </si>
  <si>
    <t>Maunabo</t>
  </si>
  <si>
    <t>72097</t>
  </si>
  <si>
    <t>Mayaguez</t>
  </si>
  <si>
    <t>72099</t>
  </si>
  <si>
    <t>Moca</t>
  </si>
  <si>
    <t>72101</t>
  </si>
  <si>
    <t>Morovis</t>
  </si>
  <si>
    <t>72103</t>
  </si>
  <si>
    <t>Naguabo</t>
  </si>
  <si>
    <t>72105</t>
  </si>
  <si>
    <t>Naranjito</t>
  </si>
  <si>
    <t>72107</t>
  </si>
  <si>
    <t>Orocovis</t>
  </si>
  <si>
    <t>72109</t>
  </si>
  <si>
    <t>Patillas</t>
  </si>
  <si>
    <t>72111</t>
  </si>
  <si>
    <t>Penuelas</t>
  </si>
  <si>
    <t>72113</t>
  </si>
  <si>
    <t>Ponce</t>
  </si>
  <si>
    <t>72115</t>
  </si>
  <si>
    <t>Quebradillas</t>
  </si>
  <si>
    <t>72117</t>
  </si>
  <si>
    <t>Rincon</t>
  </si>
  <si>
    <t>72119</t>
  </si>
  <si>
    <t>72121</t>
  </si>
  <si>
    <t>Sabana Grande</t>
  </si>
  <si>
    <t>72123</t>
  </si>
  <si>
    <t>72125</t>
  </si>
  <si>
    <t>San German</t>
  </si>
  <si>
    <t>72127</t>
  </si>
  <si>
    <t>72129</t>
  </si>
  <si>
    <t>San Lorenzo</t>
  </si>
  <si>
    <t>72131</t>
  </si>
  <si>
    <t>San Sebastian</t>
  </si>
  <si>
    <t>72133</t>
  </si>
  <si>
    <t>Santa Isabel</t>
  </si>
  <si>
    <t>72135</t>
  </si>
  <si>
    <t>Toa Alta</t>
  </si>
  <si>
    <t>72137</t>
  </si>
  <si>
    <t>Toa Baja</t>
  </si>
  <si>
    <t>72139</t>
  </si>
  <si>
    <t>Trujillo Alto</t>
  </si>
  <si>
    <t>72141</t>
  </si>
  <si>
    <t>Utuado</t>
  </si>
  <si>
    <t>72143</t>
  </si>
  <si>
    <t>Vega Alta</t>
  </si>
  <si>
    <t>72145</t>
  </si>
  <si>
    <t>Vega Baja</t>
  </si>
  <si>
    <t>72147</t>
  </si>
  <si>
    <t>Vieques</t>
  </si>
  <si>
    <t>72149</t>
  </si>
  <si>
    <t>Villalba</t>
  </si>
  <si>
    <t>72151</t>
  </si>
  <si>
    <t>Yabucoa</t>
  </si>
  <si>
    <t>72153</t>
  </si>
  <si>
    <t>Yauco</t>
  </si>
  <si>
    <t>78010</t>
  </si>
  <si>
    <t>78</t>
  </si>
  <si>
    <t>010</t>
  </si>
  <si>
    <t>78020</t>
  </si>
  <si>
    <t>St. John</t>
  </si>
  <si>
    <t>78030</t>
  </si>
  <si>
    <t>030</t>
  </si>
  <si>
    <t>St. Thomas</t>
  </si>
  <si>
    <t/>
  </si>
  <si>
    <t>Bovoni</t>
  </si>
  <si>
    <t>Bovoni Landfill</t>
  </si>
  <si>
    <t>Anguilla</t>
  </si>
  <si>
    <t>Anguilla Landfill</t>
  </si>
  <si>
    <t>Virginia Beach city</t>
  </si>
  <si>
    <t>Petersburg city</t>
  </si>
  <si>
    <t>Suffolk city</t>
  </si>
  <si>
    <t>Newport News city</t>
  </si>
  <si>
    <t>Lynchburg city</t>
  </si>
  <si>
    <t>Danville city</t>
  </si>
  <si>
    <t>Bristol city</t>
  </si>
  <si>
    <t>Hampton city</t>
  </si>
  <si>
    <t>Yauco Landfill</t>
  </si>
  <si>
    <t>Yabucoa Landfill</t>
  </si>
  <si>
    <t>Vieques Landfill</t>
  </si>
  <si>
    <t>Vega Baja Landfill</t>
  </si>
  <si>
    <t>Toa Baja LF</t>
  </si>
  <si>
    <t>Toa Alta Landfill</t>
  </si>
  <si>
    <t>San Juan LF</t>
  </si>
  <si>
    <t>Salinas Landfill</t>
  </si>
  <si>
    <t>Ponce Landfill</t>
  </si>
  <si>
    <t>Penuelas Valley Landfill</t>
  </si>
  <si>
    <t>Moca Landfill</t>
  </si>
  <si>
    <t>Mayaguez Landfill</t>
  </si>
  <si>
    <t>Lajas Landfill</t>
  </si>
  <si>
    <t>Juncos Landfill</t>
  </si>
  <si>
    <t>Juana Diaz Landfill</t>
  </si>
  <si>
    <t>Jayuya Landfill</t>
  </si>
  <si>
    <t>Isabela Landfill</t>
  </si>
  <si>
    <t>Hormigueros Landfill</t>
  </si>
  <si>
    <t>Guaynabo LF</t>
  </si>
  <si>
    <t>Guayama Landfill</t>
  </si>
  <si>
    <t>Florida Landfill</t>
  </si>
  <si>
    <t>Fajardo Municipal Landfill</t>
  </si>
  <si>
    <t>El Coqui Landfill</t>
  </si>
  <si>
    <t>Culebra Landfill</t>
  </si>
  <si>
    <t>Cayey Landfill</t>
  </si>
  <si>
    <t>Carolina Landfill</t>
  </si>
  <si>
    <t>Cabo Rojo Landfill</t>
  </si>
  <si>
    <t>Barranquitas Landfill</t>
  </si>
  <si>
    <t>Arroyo Landfill</t>
  </si>
  <si>
    <t>Arecibo Landfill</t>
  </si>
  <si>
    <t>Anasco Landfill</t>
  </si>
  <si>
    <t>Aguadilla Landfill</t>
  </si>
  <si>
    <t>LaPorte</t>
  </si>
  <si>
    <t>LaSalle</t>
  </si>
  <si>
    <t>GU</t>
  </si>
  <si>
    <t>Ordot</t>
  </si>
  <si>
    <t>Ordot Landfill</t>
  </si>
  <si>
    <t>State and County Code</t>
  </si>
  <si>
    <t>StateAndCountyFIPSCode</t>
  </si>
  <si>
    <t>StateFIPS</t>
  </si>
  <si>
    <t>CountyFIPS</t>
  </si>
  <si>
    <t>SourceClassificationCode</t>
  </si>
  <si>
    <t>SourceClassificationCodeDescription</t>
  </si>
  <si>
    <t>ReportingPeriodTypeCode</t>
  </si>
  <si>
    <t>CalculationDataSource</t>
  </si>
  <si>
    <t>CalculationDataYear</t>
  </si>
  <si>
    <t xml:space="preserve">CalculationMaterialCode </t>
  </si>
  <si>
    <t xml:space="preserve">CalculationParameterTypeCode </t>
  </si>
  <si>
    <t>CalculationParameterValue</t>
  </si>
  <si>
    <t xml:space="preserve">CalculationParameterUnitofMeasure </t>
  </si>
  <si>
    <t>EmissionFactor</t>
  </si>
  <si>
    <t>EmissionFactorNumeratorUnitofMeasureCode</t>
  </si>
  <si>
    <t>EmissionFactorDenominatorUnitofMeasureCode</t>
  </si>
  <si>
    <t>EmissionFactorText</t>
  </si>
  <si>
    <t>PollutantCode</t>
  </si>
  <si>
    <t>Pollutant Description</t>
  </si>
  <si>
    <t>EmissionCalculationMethodCode</t>
  </si>
  <si>
    <t>TotalEmissions</t>
  </si>
  <si>
    <t>EmissionsUnitofMeasureCode</t>
  </si>
  <si>
    <t>EmissionsComment</t>
  </si>
  <si>
    <t>A</t>
  </si>
  <si>
    <t>I</t>
  </si>
  <si>
    <t>Mercury</t>
  </si>
  <si>
    <t>U.S. EPA LMOP</t>
  </si>
  <si>
    <t>Lindberg, S.E. et al. (2001)</t>
  </si>
  <si>
    <t>Waste disposal, treatment, and recovery, landfills, municipal, dumping/crushing/spreading of new materials</t>
  </si>
  <si>
    <t>Mr. Rich Mason
U.S. EPA, OAQPS, EIAG</t>
  </si>
  <si>
    <t>SCC: 2620030001</t>
  </si>
  <si>
    <t>EP-W-11-003</t>
  </si>
  <si>
    <t>Work Assignment</t>
  </si>
  <si>
    <t>4-98</t>
  </si>
  <si>
    <t>EmissionsStagingTableInput</t>
  </si>
  <si>
    <t>Emissions in a format to allow easier creation of staging tables.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</si>
</sst>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_(* \(#,##0.00\);_(* &quot;-&quot;??_);_(@_)"/>
    <numFmt numFmtId="164" formatCode="0.0%"/>
    <numFmt numFmtId="165" formatCode="mm/dd/yyyy"/>
    <numFmt numFmtId="166" formatCode="[=0]&quot;(Z) &quot;;[&gt;99]&quot;(A) &quot;;#\ ;&quot;(A) &quot;"/>
  </numFmts>
  <fonts count="42" x14ac:knownFonts="1">
    <font>
      <sz val="11"/>
      <color theme="1"/>
      <name val="Calibri"/>
      <family val="2"/>
      <scheme val="minor"/>
    </font>
    <font>
      <sz val="10"/>
      <color indexed="8"/>
      <name val="Arial"/>
      <family val="2"/>
    </font>
    <font>
      <sz val="10"/>
      <name val="Arial"/>
      <family val="2"/>
    </font>
    <font>
      <sz val="11"/>
      <color indexed="8"/>
      <name val="Calibri"/>
      <family val="2"/>
    </font>
    <font>
      <sz val="8"/>
      <name val="Calibri"/>
      <family val="2"/>
    </font>
    <font>
      <sz val="10"/>
      <name val="Arial"/>
      <family val="2"/>
    </font>
    <font>
      <sz val="10"/>
      <color indexed="8"/>
      <name val="Arial"/>
      <family val="2"/>
    </font>
    <font>
      <i/>
      <sz val="11"/>
      <color indexed="8"/>
      <name val="Segoe UI"/>
      <family val="2"/>
    </font>
    <font>
      <sz val="8"/>
      <name val="Arial"/>
      <family val="2"/>
    </font>
    <font>
      <sz val="11"/>
      <color theme="1"/>
      <name val="Calibri"/>
      <family val="2"/>
      <scheme val="minor"/>
    </font>
    <font>
      <b/>
      <sz val="11"/>
      <color theme="0"/>
      <name val="Calibri"/>
      <family val="2"/>
      <scheme val="minor"/>
    </font>
    <font>
      <u/>
      <sz val="11"/>
      <color theme="10"/>
      <name val="Calibri"/>
      <family val="2"/>
    </font>
    <font>
      <b/>
      <sz val="11"/>
      <color theme="1"/>
      <name val="Calibri"/>
      <family val="2"/>
      <scheme val="minor"/>
    </font>
    <font>
      <b/>
      <sz val="11"/>
      <color theme="1"/>
      <name val="Segoe UI"/>
      <family val="2"/>
    </font>
    <font>
      <sz val="11"/>
      <color theme="1"/>
      <name val="Segoe UI"/>
      <family val="2"/>
    </font>
    <font>
      <i/>
      <sz val="11"/>
      <color theme="10"/>
      <name val="Calibri"/>
      <family val="2"/>
    </font>
    <font>
      <b/>
      <i/>
      <sz val="11"/>
      <color theme="1"/>
      <name val="Segoe UI"/>
      <family val="2"/>
    </font>
    <font>
      <b/>
      <sz val="12"/>
      <color theme="1"/>
      <name val="Segoe UI"/>
      <family val="2"/>
    </font>
    <font>
      <sz val="11"/>
      <color rgb="FF000000"/>
      <name val="Calibri"/>
      <family val="2"/>
      <scheme val="minor"/>
    </font>
    <font>
      <sz val="11"/>
      <name val="Calibri"/>
      <family val="2"/>
      <scheme val="minor"/>
    </font>
    <font>
      <sz val="11"/>
      <color indexed="8"/>
      <name val="Calibri"/>
      <family val="2"/>
      <scheme val="minor"/>
    </font>
    <font>
      <b/>
      <sz val="11"/>
      <color indexed="8"/>
      <name val="Calibri"/>
      <family val="2"/>
    </font>
    <font>
      <sz val="11"/>
      <color rgb="FF000000"/>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u/>
      <sz val="11"/>
      <color theme="10"/>
      <name val="Segoe UI"/>
      <family val="2"/>
    </font>
    <font>
      <sz val="11"/>
      <color indexed="62"/>
      <name val="Calibri"/>
      <family val="2"/>
    </font>
    <font>
      <sz val="11"/>
      <color indexed="52"/>
      <name val="Calibri"/>
      <family val="2"/>
    </font>
    <font>
      <sz val="11"/>
      <color indexed="60"/>
      <name val="Calibri"/>
      <family val="2"/>
    </font>
    <font>
      <sz val="6"/>
      <name val="P-AVGARD"/>
    </font>
    <font>
      <b/>
      <sz val="11"/>
      <color indexed="63"/>
      <name val="Calibri"/>
      <family val="2"/>
    </font>
    <font>
      <b/>
      <sz val="18"/>
      <color indexed="56"/>
      <name val="Cambria"/>
      <family val="2"/>
    </font>
    <font>
      <sz val="11"/>
      <color indexed="10"/>
      <name val="Calibri"/>
      <family val="2"/>
    </font>
    <font>
      <sz val="12"/>
      <name val="Arial"/>
      <family val="2"/>
    </font>
    <font>
      <i/>
      <sz val="11"/>
      <color theme="10"/>
      <name val="Segoe UI"/>
      <family val="2"/>
    </font>
  </fonts>
  <fills count="32">
    <fill>
      <patternFill patternType="none"/>
    </fill>
    <fill>
      <patternFill patternType="gray125"/>
    </fill>
    <fill>
      <patternFill patternType="solid">
        <fgColor theme="0"/>
        <bgColor indexed="64"/>
      </patternFill>
    </fill>
    <fill>
      <patternFill patternType="solid">
        <fgColor rgb="FFDA291C"/>
        <bgColor indexed="64"/>
      </patternFill>
    </fill>
    <fill>
      <patternFill patternType="solid">
        <fgColor rgb="FFDA291C"/>
        <bgColor indexed="0"/>
      </patternFill>
    </fill>
    <fill>
      <patternFill patternType="solid">
        <fgColor rgb="FFB7C9D3"/>
        <bgColor indexed="64"/>
      </patternFill>
    </fill>
    <fill>
      <patternFill patternType="solid">
        <fgColor rgb="FFDFD1A7"/>
        <bgColor indexed="64"/>
      </patternFill>
    </fill>
    <fill>
      <patternFill patternType="solid">
        <fgColor rgb="FFC3C6A8"/>
        <bgColor indexed="64"/>
      </patternFill>
    </fill>
    <fill>
      <patternFill patternType="solid">
        <fgColor rgb="FFD0D3D4"/>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theme="0" tint="-0.14999847407452621"/>
        <bgColor indexed="0"/>
      </patternFill>
    </fill>
  </fills>
  <borders count="42">
    <border>
      <left/>
      <right/>
      <top/>
      <bottom/>
      <diagonal/>
    </border>
    <border>
      <left style="thin">
        <color indexed="64"/>
      </left>
      <right style="thin">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medium">
        <color indexed="64"/>
      </left>
      <right style="thin">
        <color indexed="64"/>
      </right>
      <top/>
      <bottom style="thin">
        <color indexed="64"/>
      </bottom>
      <diagonal/>
    </border>
    <border>
      <left/>
      <right/>
      <top style="thin">
        <color indexed="62"/>
      </top>
      <bottom style="double">
        <color indexed="62"/>
      </bottom>
      <diagonal/>
    </border>
    <border>
      <left style="thin">
        <color rgb="FFD0D7E5"/>
      </left>
      <right style="thin">
        <color rgb="FFD0D7E5"/>
      </right>
      <top style="thin">
        <color rgb="FFD0D7E5"/>
      </top>
      <bottom style="thin">
        <color rgb="FFD0D7E5"/>
      </bottom>
      <diagonal/>
    </border>
    <border>
      <left style="thin">
        <color indexed="8"/>
      </left>
      <right style="thin">
        <color indexed="8"/>
      </right>
      <top style="thin">
        <color indexed="8"/>
      </top>
      <bottom style="thin">
        <color indexed="8"/>
      </bottom>
      <diagonal/>
    </border>
    <border>
      <left style="medium">
        <color indexed="64"/>
      </left>
      <right style="thin">
        <color indexed="64"/>
      </right>
      <top style="thin">
        <color indexed="64"/>
      </top>
      <bottom/>
      <diagonal/>
    </border>
    <border>
      <left/>
      <right style="medium">
        <color indexed="64"/>
      </right>
      <top style="thin">
        <color indexed="64"/>
      </top>
      <bottom/>
      <diagonal/>
    </border>
  </borders>
  <cellStyleXfs count="96">
    <xf numFmtId="0" fontId="0" fillId="0" borderId="0"/>
    <xf numFmtId="43" fontId="3" fillId="0" borderId="0" applyFont="0" applyFill="0" applyBorder="0" applyAlignment="0" applyProtection="0"/>
    <xf numFmtId="0" fontId="11" fillId="0" borderId="0" applyNumberFormat="0" applyFill="0" applyBorder="0" applyAlignment="0" applyProtection="0">
      <alignment vertical="top"/>
      <protection locked="0"/>
    </xf>
    <xf numFmtId="0" fontId="5" fillId="0" borderId="0"/>
    <xf numFmtId="0" fontId="6" fillId="0" borderId="0"/>
    <xf numFmtId="0" fontId="2" fillId="0" borderId="0"/>
    <xf numFmtId="0" fontId="8" fillId="0" borderId="0"/>
    <xf numFmtId="0" fontId="1" fillId="0" borderId="0"/>
    <xf numFmtId="9" fontId="3" fillId="0" borderId="0" applyFont="0" applyFill="0" applyBorder="0" applyAlignment="0" applyProtection="0"/>
    <xf numFmtId="43" fontId="9" fillId="0" borderId="0" applyFont="0" applyFill="0" applyBorder="0" applyAlignment="0" applyProtection="0"/>
    <xf numFmtId="0" fontId="9" fillId="0" borderId="0"/>
    <xf numFmtId="43" fontId="3" fillId="0" borderId="0" applyFont="0" applyFill="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2"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23" fillId="19" borderId="0" applyNumberFormat="0" applyBorder="0" applyAlignment="0" applyProtection="0"/>
    <xf numFmtId="0" fontId="23" fillId="16" borderId="0" applyNumberFormat="0" applyBorder="0" applyAlignment="0" applyProtection="0"/>
    <xf numFmtId="0" fontId="23" fillId="17"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23" fillId="22"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23" fillId="26" borderId="0" applyNumberFormat="0" applyBorder="0" applyAlignment="0" applyProtection="0"/>
    <xf numFmtId="0" fontId="24" fillId="10" borderId="0" applyNumberFormat="0" applyBorder="0" applyAlignment="0" applyProtection="0"/>
    <xf numFmtId="0" fontId="25" fillId="27" borderId="29" applyNumberFormat="0" applyAlignment="0" applyProtection="0"/>
    <xf numFmtId="0" fontId="26" fillId="28" borderId="30" applyNumberFormat="0" applyAlignment="0" applyProtection="0"/>
    <xf numFmtId="43" fontId="3" fillId="0" borderId="0" applyFont="0" applyFill="0" applyBorder="0" applyAlignment="0" applyProtection="0"/>
    <xf numFmtId="0" fontId="27" fillId="0" borderId="0" applyNumberFormat="0" applyFill="0" applyBorder="0" applyAlignment="0" applyProtection="0"/>
    <xf numFmtId="0" fontId="28" fillId="11" borderId="0" applyNumberFormat="0" applyBorder="0" applyAlignment="0" applyProtection="0"/>
    <xf numFmtId="0" fontId="29" fillId="0" borderId="31" applyNumberFormat="0" applyFill="0" applyAlignment="0" applyProtection="0"/>
    <xf numFmtId="0" fontId="30" fillId="0" borderId="32" applyNumberFormat="0" applyFill="0" applyAlignment="0" applyProtection="0"/>
    <xf numFmtId="0" fontId="31" fillId="0" borderId="33" applyNumberFormat="0" applyFill="0" applyAlignment="0" applyProtection="0"/>
    <xf numFmtId="0" fontId="31" fillId="0" borderId="0" applyNumberFormat="0" applyFill="0" applyBorder="0" applyAlignment="0" applyProtection="0"/>
    <xf numFmtId="0" fontId="32"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33" fillId="14" borderId="29" applyNumberFormat="0" applyAlignment="0" applyProtection="0"/>
    <xf numFmtId="0" fontId="34" fillId="0" borderId="34" applyNumberFormat="0" applyFill="0" applyAlignment="0" applyProtection="0"/>
    <xf numFmtId="0" fontId="35" fillId="29" borderId="0" applyNumberFormat="0" applyBorder="0" applyAlignment="0" applyProtection="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0" fontId="9" fillId="0" borderId="0"/>
    <xf numFmtId="0" fontId="3" fillId="0" borderId="0"/>
    <xf numFmtId="0" fontId="9" fillId="0" borderId="0"/>
    <xf numFmtId="0" fontId="9" fillId="0" borderId="0"/>
    <xf numFmtId="0" fontId="9" fillId="0" borderId="0"/>
    <xf numFmtId="0" fontId="9" fillId="0" borderId="0"/>
    <xf numFmtId="37" fontId="36" fillId="0" borderId="0"/>
    <xf numFmtId="37" fontId="36" fillId="0" borderId="0"/>
    <xf numFmtId="37" fontId="36" fillId="0" borderId="0"/>
    <xf numFmtId="0" fontId="9" fillId="0" borderId="0"/>
    <xf numFmtId="37" fontId="36" fillId="0" borderId="0"/>
    <xf numFmtId="37" fontId="36" fillId="0" borderId="0"/>
    <xf numFmtId="0" fontId="2" fillId="0" borderId="0"/>
    <xf numFmtId="37" fontId="36" fillId="0" borderId="0"/>
    <xf numFmtId="0" fontId="3" fillId="30" borderId="28" applyNumberFormat="0" applyAlignment="0" applyProtection="0"/>
    <xf numFmtId="0" fontId="37" fillId="27" borderId="35" applyNumberFormat="0" applyAlignment="0" applyProtection="0"/>
    <xf numFmtId="9" fontId="2" fillId="0" borderId="0" applyFont="0" applyFill="0" applyBorder="0" applyAlignment="0" applyProtection="0"/>
    <xf numFmtId="166" fontId="2" fillId="0" borderId="36" applyBorder="0">
      <alignment horizontal="right"/>
    </xf>
    <xf numFmtId="0" fontId="38" fillId="0" borderId="0" applyNumberFormat="0" applyFill="0" applyBorder="0" applyAlignment="0" applyProtection="0"/>
    <xf numFmtId="0" fontId="21" fillId="0" borderId="37" applyNumberFormat="0" applyFill="0" applyAlignment="0" applyProtection="0"/>
    <xf numFmtId="0" fontId="39" fillId="0" borderId="0" applyNumberFormat="0" applyFill="0" applyBorder="0" applyAlignment="0" applyProtection="0"/>
    <xf numFmtId="0" fontId="2" fillId="0" borderId="0"/>
    <xf numFmtId="0" fontId="1" fillId="0" borderId="0"/>
    <xf numFmtId="9" fontId="3" fillId="0" borderId="0" applyFont="0" applyFill="0" applyBorder="0" applyAlignment="0" applyProtection="0"/>
    <xf numFmtId="43" fontId="9" fillId="0" borderId="0" applyFont="0" applyFill="0" applyBorder="0" applyAlignment="0" applyProtection="0"/>
    <xf numFmtId="0" fontId="40" fillId="0" borderId="0"/>
    <xf numFmtId="0" fontId="9" fillId="0" borderId="0"/>
    <xf numFmtId="37" fontId="36" fillId="0" borderId="0"/>
    <xf numFmtId="37" fontId="36" fillId="0" borderId="0"/>
    <xf numFmtId="9" fontId="2" fillId="0" borderId="0" applyFont="0" applyFill="0" applyBorder="0" applyAlignment="0" applyProtection="0"/>
    <xf numFmtId="0" fontId="1" fillId="0" borderId="0"/>
    <xf numFmtId="43" fontId="3" fillId="0" borderId="0" applyFont="0" applyFill="0" applyBorder="0" applyAlignment="0" applyProtection="0"/>
    <xf numFmtId="9" fontId="9" fillId="0" borderId="0" applyFont="0" applyFill="0" applyBorder="0" applyAlignment="0" applyProtection="0"/>
  </cellStyleXfs>
  <cellXfs count="159">
    <xf numFmtId="0" fontId="0" fillId="0" borderId="0" xfId="0"/>
    <xf numFmtId="0" fontId="13" fillId="0" borderId="0" xfId="0" applyFont="1"/>
    <xf numFmtId="0" fontId="13" fillId="0" borderId="2" xfId="0" applyFont="1" applyFill="1" applyBorder="1" applyAlignment="1">
      <alignment horizontal="right" vertical="center"/>
    </xf>
    <xf numFmtId="0" fontId="13" fillId="0" borderId="3" xfId="0" applyFont="1" applyFill="1" applyBorder="1" applyAlignment="1">
      <alignment horizontal="right" vertical="center" wrapText="1"/>
    </xf>
    <xf numFmtId="0" fontId="13" fillId="0" borderId="4" xfId="0" applyFont="1" applyFill="1" applyBorder="1" applyAlignment="1">
      <alignment horizontal="right" vertical="center" wrapText="1"/>
    </xf>
    <xf numFmtId="0" fontId="13" fillId="0" borderId="5" xfId="0" applyFont="1" applyFill="1" applyBorder="1" applyAlignment="1">
      <alignment horizontal="right" vertical="center" wrapText="1"/>
    </xf>
    <xf numFmtId="0" fontId="13" fillId="2" borderId="2" xfId="0" applyFont="1" applyFill="1" applyBorder="1" applyAlignment="1">
      <alignment horizontal="right" vertical="top"/>
    </xf>
    <xf numFmtId="49" fontId="13" fillId="0" borderId="2" xfId="0" applyNumberFormat="1" applyFont="1" applyBorder="1" applyAlignment="1">
      <alignment horizontal="center" vertical="center"/>
    </xf>
    <xf numFmtId="49" fontId="14" fillId="0" borderId="4" xfId="0" applyNumberFormat="1" applyFont="1" applyBorder="1" applyAlignment="1">
      <alignment horizontal="center" vertical="center"/>
    </xf>
    <xf numFmtId="0" fontId="10" fillId="3" borderId="4" xfId="0" applyFont="1" applyFill="1" applyBorder="1" applyAlignment="1">
      <alignment horizontal="center"/>
    </xf>
    <xf numFmtId="3" fontId="12" fillId="5" borderId="3" xfId="1" applyNumberFormat="1" applyFont="1" applyFill="1" applyBorder="1" applyAlignment="1">
      <alignment horizontal="right"/>
    </xf>
    <xf numFmtId="49" fontId="12" fillId="5" borderId="3" xfId="0" applyNumberFormat="1" applyFont="1" applyFill="1" applyBorder="1" applyAlignment="1">
      <alignment horizontal="center"/>
    </xf>
    <xf numFmtId="4" fontId="12" fillId="5" borderId="3" xfId="0" applyNumberFormat="1" applyFont="1" applyFill="1" applyBorder="1" applyAlignment="1">
      <alignment horizontal="right"/>
    </xf>
    <xf numFmtId="0" fontId="10" fillId="3" borderId="6" xfId="0" applyFont="1" applyFill="1" applyBorder="1" applyAlignment="1"/>
    <xf numFmtId="0" fontId="10" fillId="3" borderId="26" xfId="0" applyFont="1" applyFill="1" applyBorder="1"/>
    <xf numFmtId="0" fontId="0" fillId="0" borderId="3" xfId="0" applyBorder="1" applyAlignment="1">
      <alignment vertical="center" wrapText="1"/>
    </xf>
    <xf numFmtId="0" fontId="0" fillId="0" borderId="3" xfId="0" applyFill="1" applyBorder="1" applyAlignment="1">
      <alignment vertical="center" wrapText="1"/>
    </xf>
    <xf numFmtId="0" fontId="0" fillId="0" borderId="3" xfId="0" applyBorder="1" applyAlignment="1">
      <alignment vertical="center"/>
    </xf>
    <xf numFmtId="49" fontId="14" fillId="0" borderId="0" xfId="0" applyNumberFormat="1" applyFont="1" applyBorder="1" applyAlignment="1">
      <alignment horizontal="center" vertical="center"/>
    </xf>
    <xf numFmtId="0" fontId="0" fillId="0" borderId="0" xfId="0" applyFont="1"/>
    <xf numFmtId="0" fontId="0" fillId="0" borderId="3" xfId="0" applyFont="1" applyBorder="1"/>
    <xf numFmtId="0" fontId="10" fillId="3" borderId="3" xfId="0" applyFont="1" applyFill="1" applyBorder="1" applyAlignment="1">
      <alignment horizontal="center" vertical="center" wrapText="1"/>
    </xf>
    <xf numFmtId="0" fontId="0" fillId="0" borderId="0" xfId="0" applyFont="1" applyAlignment="1">
      <alignment wrapText="1"/>
    </xf>
    <xf numFmtId="49" fontId="0" fillId="0" borderId="3" xfId="0" applyNumberFormat="1" applyFont="1" applyBorder="1" applyAlignment="1">
      <alignment horizontal="center"/>
    </xf>
    <xf numFmtId="0" fontId="0" fillId="0" borderId="0" xfId="0" applyFont="1" applyAlignment="1">
      <alignment horizontal="center"/>
    </xf>
    <xf numFmtId="49" fontId="0" fillId="0" borderId="0" xfId="0" applyNumberFormat="1" applyFont="1" applyAlignment="1">
      <alignment horizontal="center"/>
    </xf>
    <xf numFmtId="0" fontId="18" fillId="0" borderId="3" xfId="0" applyFont="1" applyBorder="1" applyAlignment="1">
      <alignment horizontal="center" vertical="center"/>
    </xf>
    <xf numFmtId="0" fontId="0" fillId="0" borderId="0" xfId="0" applyFont="1" applyAlignment="1"/>
    <xf numFmtId="0" fontId="0" fillId="0" borderId="3" xfId="0" applyFont="1" applyBorder="1" applyAlignment="1">
      <alignment horizontal="left" vertical="center"/>
    </xf>
    <xf numFmtId="0" fontId="0" fillId="0" borderId="3" xfId="0" applyFont="1" applyBorder="1" applyAlignment="1">
      <alignment horizontal="left" vertical="center" wrapText="1"/>
    </xf>
    <xf numFmtId="0" fontId="0" fillId="0" borderId="0" xfId="0" applyFont="1" applyAlignment="1">
      <alignment horizontal="left"/>
    </xf>
    <xf numFmtId="0" fontId="19" fillId="0" borderId="3" xfId="0" applyNumberFormat="1" applyFont="1" applyBorder="1" applyAlignment="1">
      <alignment horizontal="center" vertical="center"/>
    </xf>
    <xf numFmtId="11" fontId="19" fillId="0" borderId="3" xfId="0" applyNumberFormat="1" applyFont="1" applyBorder="1" applyAlignment="1">
      <alignment horizontal="center" vertical="center"/>
    </xf>
    <xf numFmtId="0" fontId="19" fillId="0" borderId="3" xfId="0" applyFont="1" applyBorder="1" applyAlignment="1">
      <alignment horizontal="center" vertical="center"/>
    </xf>
    <xf numFmtId="49" fontId="19" fillId="0" borderId="0" xfId="0" applyNumberFormat="1" applyFont="1" applyAlignment="1">
      <alignment horizontal="center"/>
    </xf>
    <xf numFmtId="0" fontId="19" fillId="0" borderId="0" xfId="0" applyFont="1" applyAlignment="1">
      <alignment horizontal="right"/>
    </xf>
    <xf numFmtId="0" fontId="19" fillId="0" borderId="0" xfId="0" applyFont="1" applyAlignment="1">
      <alignment horizontal="center"/>
    </xf>
    <xf numFmtId="164" fontId="19" fillId="0" borderId="0" xfId="8" applyNumberFormat="1" applyFont="1" applyAlignment="1">
      <alignment horizontal="right"/>
    </xf>
    <xf numFmtId="0" fontId="10" fillId="4" borderId="9" xfId="7" applyFont="1" applyFill="1" applyBorder="1" applyAlignment="1">
      <alignment horizontal="center" wrapText="1"/>
    </xf>
    <xf numFmtId="3" fontId="10" fillId="4" borderId="9" xfId="7" applyNumberFormat="1" applyFont="1" applyFill="1" applyBorder="1" applyAlignment="1">
      <alignment horizontal="center" wrapText="1"/>
    </xf>
    <xf numFmtId="0" fontId="9" fillId="0" borderId="0" xfId="0" applyFont="1" applyAlignment="1">
      <alignment wrapText="1"/>
    </xf>
    <xf numFmtId="49" fontId="9" fillId="0" borderId="3" xfId="0" applyNumberFormat="1" applyFont="1" applyBorder="1" applyAlignment="1">
      <alignment horizontal="center"/>
    </xf>
    <xf numFmtId="0" fontId="9" fillId="0" borderId="3" xfId="0" applyFont="1" applyBorder="1"/>
    <xf numFmtId="0" fontId="9" fillId="0" borderId="3" xfId="0" applyFont="1" applyBorder="1" applyAlignment="1">
      <alignment horizontal="center"/>
    </xf>
    <xf numFmtId="3" fontId="9" fillId="0" borderId="3" xfId="0" applyNumberFormat="1" applyFont="1" applyBorder="1" applyAlignment="1">
      <alignment horizontal="right"/>
    </xf>
    <xf numFmtId="0" fontId="20" fillId="0" borderId="3" xfId="7" applyFont="1" applyFill="1" applyBorder="1" applyAlignment="1">
      <alignment horizontal="center"/>
    </xf>
    <xf numFmtId="11" fontId="9" fillId="0" borderId="3" xfId="0" applyNumberFormat="1" applyFont="1" applyBorder="1"/>
    <xf numFmtId="4" fontId="9" fillId="0" borderId="3" xfId="0" applyNumberFormat="1" applyFont="1" applyBorder="1" applyAlignment="1">
      <alignment horizontal="right"/>
    </xf>
    <xf numFmtId="0" fontId="9" fillId="0" borderId="0" xfId="0" applyFont="1"/>
    <xf numFmtId="0" fontId="19" fillId="0" borderId="3" xfId="0" quotePrefix="1" applyNumberFormat="1" applyFont="1" applyBorder="1" applyAlignment="1">
      <alignment horizontal="center"/>
    </xf>
    <xf numFmtId="0" fontId="19" fillId="0" borderId="3" xfId="0" applyNumberFormat="1" applyFont="1" applyBorder="1"/>
    <xf numFmtId="0" fontId="19" fillId="0" borderId="3" xfId="0" applyNumberFormat="1" applyFont="1" applyBorder="1" applyAlignment="1">
      <alignment horizontal="center"/>
    </xf>
    <xf numFmtId="0" fontId="9" fillId="0" borderId="0" xfId="0" applyFont="1" applyAlignment="1">
      <alignment horizontal="center"/>
    </xf>
    <xf numFmtId="3" fontId="9" fillId="0" borderId="0" xfId="0" applyNumberFormat="1" applyFont="1" applyAlignment="1">
      <alignment horizontal="right"/>
    </xf>
    <xf numFmtId="0" fontId="22" fillId="0" borderId="38" xfId="0" applyFont="1" applyFill="1" applyBorder="1" applyAlignment="1" applyProtection="1">
      <alignment vertical="center" wrapText="1"/>
    </xf>
    <xf numFmtId="0" fontId="22" fillId="0" borderId="38" xfId="0" applyFont="1" applyFill="1" applyBorder="1" applyAlignment="1" applyProtection="1">
      <alignment horizontal="right" vertical="center" wrapText="1"/>
    </xf>
    <xf numFmtId="0" fontId="22" fillId="0" borderId="38" xfId="0" quotePrefix="1" applyFont="1" applyFill="1" applyBorder="1" applyAlignment="1" applyProtection="1">
      <alignment vertical="center" wrapText="1"/>
    </xf>
    <xf numFmtId="0" fontId="20" fillId="0" borderId="0" xfId="85" applyFont="1"/>
    <xf numFmtId="0" fontId="20" fillId="0" borderId="0" xfId="85" quotePrefix="1"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0" fillId="0" borderId="0" xfId="85" applyFont="1"/>
    <xf numFmtId="0" fontId="21" fillId="31" borderId="39" xfId="93" applyNumberFormat="1" applyFont="1" applyFill="1" applyBorder="1" applyAlignment="1"/>
    <xf numFmtId="0" fontId="0" fillId="0" borderId="0" xfId="0" applyNumberFormat="1"/>
    <xf numFmtId="49" fontId="0" fillId="0" borderId="0" xfId="0" applyNumberFormat="1"/>
    <xf numFmtId="11" fontId="0" fillId="0" borderId="0" xfId="0" applyNumberFormat="1"/>
    <xf numFmtId="3" fontId="0" fillId="0" borderId="0" xfId="0" applyNumberFormat="1"/>
    <xf numFmtId="4" fontId="0" fillId="0" borderId="0" xfId="0" applyNumberFormat="1"/>
    <xf numFmtId="0" fontId="41" fillId="2" borderId="2" xfId="2" applyFont="1" applyFill="1" applyBorder="1" applyAlignment="1" applyProtection="1">
      <alignment horizontal="right" vertical="center"/>
    </xf>
    <xf numFmtId="0" fontId="41" fillId="2" borderId="2" xfId="2" applyFont="1" applyFill="1" applyBorder="1" applyAlignment="1" applyProtection="1">
      <alignment horizontal="right" vertical="center" wrapText="1"/>
    </xf>
    <xf numFmtId="0" fontId="14" fillId="2" borderId="41" xfId="0" applyFont="1" applyFill="1" applyBorder="1" applyAlignment="1">
      <alignment horizontal="left" vertical="center" wrapText="1"/>
    </xf>
    <xf numFmtId="3" fontId="10" fillId="3" borderId="3" xfId="0" applyNumberFormat="1" applyFont="1" applyFill="1" applyBorder="1" applyAlignment="1">
      <alignment horizontal="center" vertical="center" wrapText="1"/>
    </xf>
    <xf numFmtId="3" fontId="22" fillId="0" borderId="38" xfId="0" applyNumberFormat="1" applyFont="1" applyFill="1" applyBorder="1" applyAlignment="1" applyProtection="1">
      <alignment horizontal="right" vertical="center" wrapText="1"/>
    </xf>
    <xf numFmtId="0" fontId="41" fillId="2" borderId="40" xfId="2" applyFont="1" applyFill="1" applyBorder="1" applyAlignment="1" applyProtection="1">
      <alignment horizontal="right" vertical="center" wrapText="1"/>
    </xf>
    <xf numFmtId="0" fontId="41" fillId="2" borderId="4" xfId="2" applyFont="1" applyFill="1" applyBorder="1" applyAlignment="1" applyProtection="1">
      <alignment horizontal="right" vertical="center"/>
    </xf>
    <xf numFmtId="0" fontId="17" fillId="0" borderId="0" xfId="0" applyFont="1" applyAlignment="1">
      <alignment horizontal="center"/>
    </xf>
    <xf numFmtId="0" fontId="13" fillId="0" borderId="0" xfId="0" applyFont="1" applyAlignment="1">
      <alignment horizontal="center"/>
    </xf>
    <xf numFmtId="0" fontId="13" fillId="8" borderId="10" xfId="0" applyFont="1" applyFill="1" applyBorder="1" applyAlignment="1">
      <alignment horizontal="center"/>
    </xf>
    <xf numFmtId="0" fontId="13" fillId="8" borderId="11" xfId="0" applyFont="1" applyFill="1" applyBorder="1" applyAlignment="1">
      <alignment horizontal="center"/>
    </xf>
    <xf numFmtId="0" fontId="13" fillId="8" borderId="12" xfId="0" applyFont="1" applyFill="1" applyBorder="1" applyAlignment="1">
      <alignment horizontal="center"/>
    </xf>
    <xf numFmtId="0" fontId="16" fillId="0" borderId="20" xfId="0" applyFont="1" applyFill="1" applyBorder="1" applyAlignment="1">
      <alignment horizontal="center" vertical="center" wrapText="1"/>
    </xf>
    <xf numFmtId="0" fontId="16" fillId="0" borderId="15" xfId="0" applyFont="1" applyFill="1" applyBorder="1" applyAlignment="1">
      <alignment horizontal="center" vertical="center" wrapText="1"/>
    </xf>
    <xf numFmtId="0" fontId="16" fillId="0" borderId="16" xfId="0" applyFont="1" applyFill="1" applyBorder="1" applyAlignment="1">
      <alignment horizontal="center" vertical="center" wrapText="1"/>
    </xf>
    <xf numFmtId="0" fontId="14" fillId="0" borderId="14" xfId="0" applyFont="1" applyFill="1" applyBorder="1" applyAlignment="1">
      <alignment horizontal="left" vertical="center"/>
    </xf>
    <xf numFmtId="0" fontId="14" fillId="0" borderId="15" xfId="0" applyFont="1" applyFill="1" applyBorder="1" applyAlignment="1">
      <alignment horizontal="left" vertical="center"/>
    </xf>
    <xf numFmtId="0" fontId="14" fillId="0" borderId="21" xfId="0" applyFont="1" applyFill="1" applyBorder="1" applyAlignment="1">
      <alignment horizontal="left" vertical="center"/>
    </xf>
    <xf numFmtId="49" fontId="14" fillId="0" borderId="15" xfId="0" applyNumberFormat="1" applyFont="1" applyFill="1" applyBorder="1" applyAlignment="1">
      <alignment horizontal="left" vertical="center"/>
    </xf>
    <xf numFmtId="49" fontId="14" fillId="0" borderId="16" xfId="0" applyNumberFormat="1" applyFont="1" applyFill="1" applyBorder="1" applyAlignment="1">
      <alignment horizontal="left" vertical="center"/>
    </xf>
    <xf numFmtId="0" fontId="14" fillId="2" borderId="17" xfId="0" applyFont="1" applyFill="1" applyBorder="1" applyAlignment="1">
      <alignment horizontal="left" vertical="center" wrapText="1"/>
    </xf>
    <xf numFmtId="0" fontId="14" fillId="2" borderId="18" xfId="0" applyFont="1" applyFill="1" applyBorder="1" applyAlignment="1">
      <alignment horizontal="left" vertical="center" wrapText="1"/>
    </xf>
    <xf numFmtId="0" fontId="14" fillId="2" borderId="25" xfId="0" applyFont="1" applyFill="1" applyBorder="1" applyAlignment="1">
      <alignment horizontal="left" vertical="center" wrapText="1"/>
    </xf>
    <xf numFmtId="0" fontId="14" fillId="0" borderId="17" xfId="0" applyFont="1" applyFill="1" applyBorder="1" applyAlignment="1">
      <alignment horizontal="left" vertical="center" wrapText="1"/>
    </xf>
    <xf numFmtId="0" fontId="14" fillId="0" borderId="18" xfId="0" applyFont="1" applyFill="1" applyBorder="1" applyAlignment="1">
      <alignment horizontal="left" vertical="center" wrapText="1"/>
    </xf>
    <xf numFmtId="0" fontId="14" fillId="0" borderId="19" xfId="0" applyFont="1" applyFill="1" applyBorder="1" applyAlignment="1">
      <alignment horizontal="left" vertical="center" wrapText="1"/>
    </xf>
    <xf numFmtId="0" fontId="14" fillId="0" borderId="5" xfId="0" applyFont="1" applyFill="1" applyBorder="1" applyAlignment="1">
      <alignment horizontal="left" vertical="center" wrapText="1"/>
    </xf>
    <xf numFmtId="0" fontId="14" fillId="0" borderId="8" xfId="0" applyFont="1" applyFill="1" applyBorder="1" applyAlignment="1">
      <alignment horizontal="left" vertical="center" wrapText="1"/>
    </xf>
    <xf numFmtId="0" fontId="13" fillId="7" borderId="10" xfId="0" applyFont="1" applyFill="1" applyBorder="1" applyAlignment="1">
      <alignment horizontal="center"/>
    </xf>
    <xf numFmtId="0" fontId="13" fillId="7" borderId="11" xfId="0" applyFont="1" applyFill="1" applyBorder="1" applyAlignment="1">
      <alignment horizontal="center"/>
    </xf>
    <xf numFmtId="0" fontId="13" fillId="7" borderId="12" xfId="0" applyFont="1" applyFill="1" applyBorder="1" applyAlignment="1">
      <alignment horizontal="center"/>
    </xf>
    <xf numFmtId="165" fontId="14" fillId="2" borderId="3" xfId="0" applyNumberFormat="1" applyFont="1" applyFill="1" applyBorder="1" applyAlignment="1">
      <alignment horizontal="left"/>
    </xf>
    <xf numFmtId="165" fontId="14" fillId="2" borderId="13" xfId="0" applyNumberFormat="1" applyFont="1" applyFill="1" applyBorder="1" applyAlignment="1">
      <alignment horizontal="left"/>
    </xf>
    <xf numFmtId="49" fontId="14" fillId="2" borderId="3" xfId="0" applyNumberFormat="1" applyFont="1" applyFill="1" applyBorder="1" applyAlignment="1">
      <alignment horizontal="left"/>
    </xf>
    <xf numFmtId="49" fontId="14" fillId="2" borderId="13" xfId="0" applyNumberFormat="1" applyFont="1" applyFill="1" applyBorder="1" applyAlignment="1">
      <alignment horizontal="left"/>
    </xf>
    <xf numFmtId="0" fontId="14" fillId="2" borderId="14" xfId="0" applyFont="1" applyFill="1" applyBorder="1" applyAlignment="1">
      <alignment horizontal="left" vertical="top" wrapText="1"/>
    </xf>
    <xf numFmtId="0" fontId="14" fillId="2" borderId="15" xfId="0" applyFont="1" applyFill="1" applyBorder="1" applyAlignment="1">
      <alignment horizontal="left" vertical="top" wrapText="1"/>
    </xf>
    <xf numFmtId="0" fontId="14" fillId="2" borderId="16" xfId="0" applyFont="1" applyFill="1" applyBorder="1" applyAlignment="1">
      <alignment horizontal="left" vertical="top" wrapText="1"/>
    </xf>
    <xf numFmtId="0" fontId="16" fillId="2" borderId="2" xfId="0" applyFont="1" applyFill="1" applyBorder="1" applyAlignment="1">
      <alignment horizontal="center"/>
    </xf>
    <xf numFmtId="0" fontId="16" fillId="2" borderId="3" xfId="0" applyFont="1" applyFill="1" applyBorder="1" applyAlignment="1">
      <alignment horizontal="center"/>
    </xf>
    <xf numFmtId="0" fontId="16" fillId="2" borderId="13" xfId="0" applyFont="1" applyFill="1" applyBorder="1" applyAlignment="1">
      <alignment horizontal="center"/>
    </xf>
    <xf numFmtId="0" fontId="14" fillId="2" borderId="3" xfId="0" applyFont="1" applyFill="1" applyBorder="1" applyAlignment="1">
      <alignment horizontal="left" vertical="center" wrapText="1"/>
    </xf>
    <xf numFmtId="0" fontId="14" fillId="2" borderId="13" xfId="0" applyFont="1" applyFill="1" applyBorder="1" applyAlignment="1">
      <alignment horizontal="left" vertical="center" wrapText="1"/>
    </xf>
    <xf numFmtId="0" fontId="14" fillId="2" borderId="14" xfId="0" applyFont="1" applyFill="1" applyBorder="1" applyAlignment="1">
      <alignment horizontal="left" vertical="center" wrapText="1"/>
    </xf>
    <xf numFmtId="0" fontId="14" fillId="2" borderId="15" xfId="0" applyFont="1" applyFill="1" applyBorder="1" applyAlignment="1">
      <alignment horizontal="left" vertical="center" wrapText="1"/>
    </xf>
    <xf numFmtId="0" fontId="14" fillId="2" borderId="16" xfId="0" applyFont="1" applyFill="1" applyBorder="1" applyAlignment="1">
      <alignment horizontal="left" vertical="center" wrapText="1"/>
    </xf>
    <xf numFmtId="165" fontId="14" fillId="2" borderId="0" xfId="0" applyNumberFormat="1" applyFont="1" applyFill="1" applyBorder="1" applyAlignment="1">
      <alignment horizontal="center" vertical="center"/>
    </xf>
    <xf numFmtId="0" fontId="14" fillId="0" borderId="0" xfId="0" applyFont="1" applyBorder="1" applyAlignment="1">
      <alignment horizontal="left" vertical="center" wrapText="1"/>
    </xf>
    <xf numFmtId="0" fontId="13" fillId="6" borderId="10" xfId="0" applyFont="1" applyFill="1" applyBorder="1" applyAlignment="1">
      <alignment horizontal="center"/>
    </xf>
    <xf numFmtId="0" fontId="13" fillId="6" borderId="11" xfId="0" applyFont="1" applyFill="1" applyBorder="1" applyAlignment="1">
      <alignment horizontal="center"/>
    </xf>
    <xf numFmtId="0" fontId="13" fillId="6" borderId="12" xfId="0" applyFont="1" applyFill="1" applyBorder="1" applyAlignment="1">
      <alignment horizontal="center"/>
    </xf>
    <xf numFmtId="0" fontId="13" fillId="0" borderId="3" xfId="0" applyFont="1" applyBorder="1" applyAlignment="1">
      <alignment horizontal="center" vertical="center"/>
    </xf>
    <xf numFmtId="0" fontId="13" fillId="0" borderId="13" xfId="0" applyFont="1" applyBorder="1" applyAlignment="1">
      <alignment horizontal="center" vertical="center"/>
    </xf>
    <xf numFmtId="165" fontId="14" fillId="2" borderId="5" xfId="0" applyNumberFormat="1" applyFont="1" applyFill="1" applyBorder="1" applyAlignment="1">
      <alignment horizontal="center" vertical="center"/>
    </xf>
    <xf numFmtId="0" fontId="14" fillId="0" borderId="5" xfId="0" applyFont="1" applyBorder="1" applyAlignment="1">
      <alignment horizontal="left" vertical="center" wrapText="1"/>
    </xf>
    <xf numFmtId="0" fontId="14" fillId="0" borderId="8" xfId="0" applyFont="1" applyBorder="1" applyAlignment="1">
      <alignment horizontal="left" vertical="center" wrapText="1"/>
    </xf>
    <xf numFmtId="0" fontId="10" fillId="3" borderId="22" xfId="0" applyFont="1" applyFill="1" applyBorder="1" applyAlignment="1">
      <alignment horizontal="center"/>
    </xf>
    <xf numFmtId="0" fontId="10" fillId="3" borderId="23" xfId="0" applyFont="1" applyFill="1" applyBorder="1" applyAlignment="1">
      <alignment horizontal="center"/>
    </xf>
    <xf numFmtId="0" fontId="10" fillId="3" borderId="24" xfId="0" applyFont="1" applyFill="1" applyBorder="1" applyAlignment="1">
      <alignment horizontal="center"/>
    </xf>
    <xf numFmtId="0" fontId="15" fillId="0" borderId="6" xfId="2" applyFont="1" applyBorder="1" applyAlignment="1" applyProtection="1">
      <alignment horizontal="center" vertical="center"/>
    </xf>
    <xf numFmtId="0" fontId="15" fillId="0" borderId="1" xfId="2" applyFont="1" applyBorder="1" applyAlignment="1" applyProtection="1">
      <alignment horizontal="center" vertical="center"/>
    </xf>
    <xf numFmtId="0" fontId="15" fillId="0" borderId="7" xfId="2" applyFont="1" applyBorder="1" applyAlignment="1" applyProtection="1">
      <alignment horizontal="center" vertical="center"/>
    </xf>
    <xf numFmtId="0" fontId="15" fillId="0" borderId="27" xfId="2" applyFont="1" applyBorder="1" applyAlignment="1" applyProtection="1">
      <alignment horizontal="center" vertical="center"/>
    </xf>
  </cellXfs>
  <cellStyles count="96">
    <cellStyle name="20% - Accent1 2" xfId="12" xr:uid="{00000000-0005-0000-0000-000000000000}"/>
    <cellStyle name="20% - Accent2 2" xfId="13" xr:uid="{00000000-0005-0000-0000-000001000000}"/>
    <cellStyle name="20% - Accent3 2" xfId="14" xr:uid="{00000000-0005-0000-0000-000002000000}"/>
    <cellStyle name="20% - Accent4 2" xfId="15" xr:uid="{00000000-0005-0000-0000-000003000000}"/>
    <cellStyle name="20% - Accent5 2" xfId="16" xr:uid="{00000000-0005-0000-0000-000004000000}"/>
    <cellStyle name="20% - Accent6 2" xfId="17" xr:uid="{00000000-0005-0000-0000-000005000000}"/>
    <cellStyle name="40% - Accent1 2" xfId="18" xr:uid="{00000000-0005-0000-0000-000006000000}"/>
    <cellStyle name="40% - Accent2 2" xfId="19" xr:uid="{00000000-0005-0000-0000-000007000000}"/>
    <cellStyle name="40% - Accent3 2" xfId="20" xr:uid="{00000000-0005-0000-0000-000008000000}"/>
    <cellStyle name="40% - Accent4 2" xfId="21" xr:uid="{00000000-0005-0000-0000-000009000000}"/>
    <cellStyle name="40% - Accent5 2" xfId="22" xr:uid="{00000000-0005-0000-0000-00000A000000}"/>
    <cellStyle name="40% - Accent6 2" xfId="23" xr:uid="{00000000-0005-0000-0000-00000B000000}"/>
    <cellStyle name="60% - Accent1 2" xfId="24" xr:uid="{00000000-0005-0000-0000-00000C000000}"/>
    <cellStyle name="60% - Accent2 2" xfId="25" xr:uid="{00000000-0005-0000-0000-00000D000000}"/>
    <cellStyle name="60% - Accent3 2" xfId="26" xr:uid="{00000000-0005-0000-0000-00000E000000}"/>
    <cellStyle name="60% - Accent4 2" xfId="27" xr:uid="{00000000-0005-0000-0000-00000F000000}"/>
    <cellStyle name="60% - Accent5 2" xfId="28" xr:uid="{00000000-0005-0000-0000-000010000000}"/>
    <cellStyle name="60% - Accent6 2" xfId="29" xr:uid="{00000000-0005-0000-0000-000011000000}"/>
    <cellStyle name="Accent1 2" xfId="30" xr:uid="{00000000-0005-0000-0000-000012000000}"/>
    <cellStyle name="Accent2 2" xfId="31" xr:uid="{00000000-0005-0000-0000-000013000000}"/>
    <cellStyle name="Accent3 2" xfId="32" xr:uid="{00000000-0005-0000-0000-000014000000}"/>
    <cellStyle name="Accent4 2" xfId="33" xr:uid="{00000000-0005-0000-0000-000015000000}"/>
    <cellStyle name="Accent5 2" xfId="34" xr:uid="{00000000-0005-0000-0000-000016000000}"/>
    <cellStyle name="Accent6 2" xfId="35" xr:uid="{00000000-0005-0000-0000-000017000000}"/>
    <cellStyle name="Bad 2" xfId="36" xr:uid="{00000000-0005-0000-0000-000018000000}"/>
    <cellStyle name="Calculation 2" xfId="37" xr:uid="{00000000-0005-0000-0000-000019000000}"/>
    <cellStyle name="Check Cell 2" xfId="38" xr:uid="{00000000-0005-0000-0000-00001A000000}"/>
    <cellStyle name="Comma" xfId="1" builtinId="3"/>
    <cellStyle name="Comma 2" xfId="9" xr:uid="{00000000-0005-0000-0000-00001C000000}"/>
    <cellStyle name="Comma 2 2" xfId="11" xr:uid="{00000000-0005-0000-0000-00001D000000}"/>
    <cellStyle name="Comma 2 2 2" xfId="94" xr:uid="{00000000-0005-0000-0000-00001E000000}"/>
    <cellStyle name="Comma 2 3" xfId="87" xr:uid="{00000000-0005-0000-0000-00001F000000}"/>
    <cellStyle name="Comma 3" xfId="39" xr:uid="{00000000-0005-0000-0000-000020000000}"/>
    <cellStyle name="Explanatory Text 2" xfId="40" xr:uid="{00000000-0005-0000-0000-000021000000}"/>
    <cellStyle name="Good 2" xfId="41" xr:uid="{00000000-0005-0000-0000-000022000000}"/>
    <cellStyle name="Heading 1 2" xfId="42" xr:uid="{00000000-0005-0000-0000-000023000000}"/>
    <cellStyle name="Heading 2 2" xfId="43" xr:uid="{00000000-0005-0000-0000-000024000000}"/>
    <cellStyle name="Heading 3 2" xfId="44" xr:uid="{00000000-0005-0000-0000-000025000000}"/>
    <cellStyle name="Heading 4 2" xfId="45" xr:uid="{00000000-0005-0000-0000-000026000000}"/>
    <cellStyle name="Hyperlink" xfId="2" builtinId="8"/>
    <cellStyle name="Hyperlink 2" xfId="46" xr:uid="{00000000-0005-0000-0000-000028000000}"/>
    <cellStyle name="Hyperlink 3" xfId="47" xr:uid="{00000000-0005-0000-0000-000029000000}"/>
    <cellStyle name="Input 2" xfId="48" xr:uid="{00000000-0005-0000-0000-00002A000000}"/>
    <cellStyle name="Linked Cell 2" xfId="49" xr:uid="{00000000-0005-0000-0000-00002B000000}"/>
    <cellStyle name="Neutral 2" xfId="50" xr:uid="{00000000-0005-0000-0000-00002C000000}"/>
    <cellStyle name="Normal" xfId="0" builtinId="0"/>
    <cellStyle name="Normal 10" xfId="51" xr:uid="{00000000-0005-0000-0000-00002E000000}"/>
    <cellStyle name="Normal 11" xfId="52" xr:uid="{00000000-0005-0000-0000-00002F000000}"/>
    <cellStyle name="Normal 12" xfId="53" xr:uid="{00000000-0005-0000-0000-000030000000}"/>
    <cellStyle name="Normal 13" xfId="54" xr:uid="{00000000-0005-0000-0000-000031000000}"/>
    <cellStyle name="Normal 14" xfId="55" xr:uid="{00000000-0005-0000-0000-000032000000}"/>
    <cellStyle name="Normal 15" xfId="56" xr:uid="{00000000-0005-0000-0000-000033000000}"/>
    <cellStyle name="Normal 16" xfId="57" xr:uid="{00000000-0005-0000-0000-000034000000}"/>
    <cellStyle name="Normal 17" xfId="58" xr:uid="{00000000-0005-0000-0000-000035000000}"/>
    <cellStyle name="Normal 18" xfId="59" xr:uid="{00000000-0005-0000-0000-000036000000}"/>
    <cellStyle name="Normal 19" xfId="60" xr:uid="{00000000-0005-0000-0000-000037000000}"/>
    <cellStyle name="Normal 2" xfId="3" xr:uid="{00000000-0005-0000-0000-000038000000}"/>
    <cellStyle name="Normal 2 2" xfId="61" xr:uid="{00000000-0005-0000-0000-000039000000}"/>
    <cellStyle name="Normal 2 3" xfId="84" xr:uid="{00000000-0005-0000-0000-00003A000000}"/>
    <cellStyle name="Normal 2 3 2" xfId="88" xr:uid="{00000000-0005-0000-0000-00003B000000}"/>
    <cellStyle name="Normal 20" xfId="62" xr:uid="{00000000-0005-0000-0000-00003C000000}"/>
    <cellStyle name="Normal 21" xfId="63" xr:uid="{00000000-0005-0000-0000-00003D000000}"/>
    <cellStyle name="Normal 22" xfId="64" xr:uid="{00000000-0005-0000-0000-00003E000000}"/>
    <cellStyle name="Normal 23" xfId="65" xr:uid="{00000000-0005-0000-0000-00003F000000}"/>
    <cellStyle name="Normal 24" xfId="66" xr:uid="{00000000-0005-0000-0000-000040000000}"/>
    <cellStyle name="Normal 25" xfId="67" xr:uid="{00000000-0005-0000-0000-000041000000}"/>
    <cellStyle name="Normal 26" xfId="10" xr:uid="{00000000-0005-0000-0000-000042000000}"/>
    <cellStyle name="Normal 27" xfId="68" xr:uid="{00000000-0005-0000-0000-000043000000}"/>
    <cellStyle name="Normal 3" xfId="4" xr:uid="{00000000-0005-0000-0000-000044000000}"/>
    <cellStyle name="Normal 3 2" xfId="69" xr:uid="{00000000-0005-0000-0000-000045000000}"/>
    <cellStyle name="Normal 3 3" xfId="85" xr:uid="{00000000-0005-0000-0000-000046000000}"/>
    <cellStyle name="Normal 3 3 2" xfId="89" xr:uid="{00000000-0005-0000-0000-000047000000}"/>
    <cellStyle name="Normal 4" xfId="5" xr:uid="{00000000-0005-0000-0000-000048000000}"/>
    <cellStyle name="Normal 4 2" xfId="70" xr:uid="{00000000-0005-0000-0000-000049000000}"/>
    <cellStyle name="Normal 5" xfId="6" xr:uid="{00000000-0005-0000-0000-00004A000000}"/>
    <cellStyle name="Normal 5 2" xfId="90" xr:uid="{00000000-0005-0000-0000-00004B000000}"/>
    <cellStyle name="Normal 6" xfId="71" xr:uid="{00000000-0005-0000-0000-00004C000000}"/>
    <cellStyle name="Normal 6 2" xfId="72" xr:uid="{00000000-0005-0000-0000-00004D000000}"/>
    <cellStyle name="Normal 6 3" xfId="91" xr:uid="{00000000-0005-0000-0000-00004E000000}"/>
    <cellStyle name="Normal 7" xfId="73" xr:uid="{00000000-0005-0000-0000-00004F000000}"/>
    <cellStyle name="Normal 8" xfId="74" xr:uid="{00000000-0005-0000-0000-000050000000}"/>
    <cellStyle name="Normal 8 2" xfId="75" xr:uid="{00000000-0005-0000-0000-000051000000}"/>
    <cellStyle name="Normal 9" xfId="76" xr:uid="{00000000-0005-0000-0000-000052000000}"/>
    <cellStyle name="Normal_2008 Population" xfId="7" xr:uid="{00000000-0005-0000-0000-000053000000}"/>
    <cellStyle name="Normal_Sheet1" xfId="93" xr:uid="{00000000-0005-0000-0000-000054000000}"/>
    <cellStyle name="Note 2" xfId="77" xr:uid="{00000000-0005-0000-0000-000055000000}"/>
    <cellStyle name="Output 2" xfId="78" xr:uid="{00000000-0005-0000-0000-000056000000}"/>
    <cellStyle name="Percent" xfId="8" builtinId="5"/>
    <cellStyle name="Percent 2" xfId="79" xr:uid="{00000000-0005-0000-0000-000058000000}"/>
    <cellStyle name="Percent 2 2" xfId="86" xr:uid="{00000000-0005-0000-0000-000059000000}"/>
    <cellStyle name="Percent 2 2 2" xfId="92" xr:uid="{00000000-0005-0000-0000-00005A000000}"/>
    <cellStyle name="Percent 3" xfId="95" xr:uid="{00000000-0005-0000-0000-00005B000000}"/>
    <cellStyle name="RSE" xfId="80" xr:uid="{00000000-0005-0000-0000-00005C000000}"/>
    <cellStyle name="Title 2" xfId="81" xr:uid="{00000000-0005-0000-0000-00005D000000}"/>
    <cellStyle name="Total 2" xfId="82" xr:uid="{00000000-0005-0000-0000-00005E000000}"/>
    <cellStyle name="Warning Text 2" xfId="83" xr:uid="{00000000-0005-0000-0000-00005F000000}"/>
  </cellStyles>
  <dxfs count="0"/>
  <tableStyles count="0" defaultTableStyle="TableStyleMedium9" defaultPivotStyle="PivotStyleLight16"/>
  <colors>
    <mruColors>
      <color rgb="FFB7C9D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1362075</xdr:colOff>
      <xdr:row>6</xdr:row>
      <xdr:rowOff>142875</xdr:rowOff>
    </xdr:to>
    <xdr:pic>
      <xdr:nvPicPr>
        <xdr:cNvPr id="9265" name="Picture 1" descr="Abt Associates Logo">
          <a:extLst>
            <a:ext uri="{FF2B5EF4-FFF2-40B4-BE49-F238E27FC236}">
              <a16:creationId xmlns:a16="http://schemas.microsoft.com/office/drawing/2014/main" id="{00000000-0008-0000-0000-00003124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362075" cy="135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K29"/>
  <sheetViews>
    <sheetView showGridLines="0" tabSelected="1" workbookViewId="0">
      <selection activeCell="A5" sqref="A5:K5"/>
    </sheetView>
  </sheetViews>
  <sheetFormatPr defaultRowHeight="14.4" x14ac:dyDescent="0.3"/>
  <cols>
    <col min="1" max="1" width="28.44140625" customWidth="1"/>
    <col min="5" max="5" width="12.6640625" customWidth="1"/>
    <col min="6" max="6" width="13.6640625" customWidth="1"/>
  </cols>
  <sheetData>
    <row r="3" spans="1:11" ht="17.25" customHeight="1" x14ac:dyDescent="0.45">
      <c r="A3" s="103" t="s">
        <v>8830</v>
      </c>
      <c r="B3" s="103"/>
      <c r="C3" s="103"/>
      <c r="D3" s="103"/>
      <c r="E3" s="103"/>
      <c r="F3" s="103"/>
      <c r="G3" s="103"/>
      <c r="H3" s="103"/>
      <c r="I3" s="103"/>
      <c r="J3" s="103"/>
      <c r="K3" s="103"/>
    </row>
    <row r="4" spans="1:11" ht="16.8" x14ac:dyDescent="0.4">
      <c r="A4" s="104" t="s">
        <v>5456</v>
      </c>
      <c r="B4" s="104"/>
      <c r="C4" s="104"/>
      <c r="D4" s="104"/>
      <c r="E4" s="104"/>
      <c r="F4" s="104"/>
      <c r="G4" s="104"/>
      <c r="H4" s="104"/>
      <c r="I4" s="104"/>
      <c r="J4" s="104"/>
      <c r="K4" s="104"/>
    </row>
    <row r="5" spans="1:11" ht="15" customHeight="1" x14ac:dyDescent="0.4">
      <c r="A5" s="104" t="s">
        <v>9457</v>
      </c>
      <c r="B5" s="104"/>
      <c r="C5" s="104"/>
      <c r="D5" s="104"/>
      <c r="E5" s="104"/>
      <c r="F5" s="104"/>
      <c r="G5" s="104"/>
      <c r="H5" s="104"/>
      <c r="I5" s="104"/>
      <c r="J5" s="104"/>
      <c r="K5" s="104"/>
    </row>
    <row r="6" spans="1:11" ht="16.8" x14ac:dyDescent="0.4">
      <c r="A6" s="1"/>
    </row>
    <row r="7" spans="1:11" ht="17.399999999999999" thickBot="1" x14ac:dyDescent="0.45">
      <c r="A7" s="1"/>
    </row>
    <row r="8" spans="1:11" ht="16.8" x14ac:dyDescent="0.4">
      <c r="A8" s="105" t="s">
        <v>5428</v>
      </c>
      <c r="B8" s="106"/>
      <c r="C8" s="106"/>
      <c r="D8" s="106"/>
      <c r="E8" s="106"/>
      <c r="F8" s="106"/>
      <c r="G8" s="106"/>
      <c r="H8" s="106"/>
      <c r="I8" s="106"/>
      <c r="J8" s="106"/>
      <c r="K8" s="107"/>
    </row>
    <row r="9" spans="1:11" ht="27" customHeight="1" x14ac:dyDescent="0.3">
      <c r="A9" s="108" t="s">
        <v>5455</v>
      </c>
      <c r="B9" s="109"/>
      <c r="C9" s="109"/>
      <c r="D9" s="109"/>
      <c r="E9" s="109"/>
      <c r="F9" s="109"/>
      <c r="G9" s="109"/>
      <c r="H9" s="109"/>
      <c r="I9" s="109"/>
      <c r="J9" s="109"/>
      <c r="K9" s="110"/>
    </row>
    <row r="10" spans="1:11" ht="26.25" customHeight="1" x14ac:dyDescent="0.3">
      <c r="A10" s="2" t="s">
        <v>5429</v>
      </c>
      <c r="B10" s="111" t="s">
        <v>9458</v>
      </c>
      <c r="C10" s="112"/>
      <c r="D10" s="112"/>
      <c r="E10" s="113"/>
      <c r="F10" s="3" t="s">
        <v>9459</v>
      </c>
      <c r="G10" s="114" t="s">
        <v>9460</v>
      </c>
      <c r="H10" s="114"/>
      <c r="I10" s="114"/>
      <c r="J10" s="114"/>
      <c r="K10" s="115"/>
    </row>
    <row r="11" spans="1:11" ht="68.25" customHeight="1" thickBot="1" x14ac:dyDescent="0.35">
      <c r="A11" s="4" t="s">
        <v>5454</v>
      </c>
      <c r="B11" s="119" t="s">
        <v>9456</v>
      </c>
      <c r="C11" s="120"/>
      <c r="D11" s="120"/>
      <c r="E11" s="121"/>
      <c r="F11" s="5" t="s">
        <v>5430</v>
      </c>
      <c r="G11" s="122" t="s">
        <v>5431</v>
      </c>
      <c r="H11" s="122"/>
      <c r="I11" s="122"/>
      <c r="J11" s="122"/>
      <c r="K11" s="123"/>
    </row>
    <row r="12" spans="1:11" ht="17.399999999999999" thickBot="1" x14ac:dyDescent="0.45">
      <c r="A12" s="1"/>
    </row>
    <row r="13" spans="1:11" ht="16.8" x14ac:dyDescent="0.4">
      <c r="A13" s="124" t="s">
        <v>5432</v>
      </c>
      <c r="B13" s="125"/>
      <c r="C13" s="125"/>
      <c r="D13" s="125"/>
      <c r="E13" s="125"/>
      <c r="F13" s="125"/>
      <c r="G13" s="125"/>
      <c r="H13" s="125"/>
      <c r="I13" s="125"/>
      <c r="J13" s="125"/>
      <c r="K13" s="126"/>
    </row>
    <row r="14" spans="1:11" ht="16.8" x14ac:dyDescent="0.4">
      <c r="A14" s="6" t="s">
        <v>5433</v>
      </c>
      <c r="B14" s="127">
        <v>42655</v>
      </c>
      <c r="C14" s="127"/>
      <c r="D14" s="127"/>
      <c r="E14" s="127"/>
      <c r="F14" s="127"/>
      <c r="G14" s="127"/>
      <c r="H14" s="127"/>
      <c r="I14" s="127"/>
      <c r="J14" s="127"/>
      <c r="K14" s="128"/>
    </row>
    <row r="15" spans="1:11" ht="16.8" x14ac:dyDescent="0.4">
      <c r="A15" s="6" t="s">
        <v>5434</v>
      </c>
      <c r="B15" s="129" t="s">
        <v>9208</v>
      </c>
      <c r="C15" s="129"/>
      <c r="D15" s="129"/>
      <c r="E15" s="129"/>
      <c r="F15" s="129"/>
      <c r="G15" s="129"/>
      <c r="H15" s="129"/>
      <c r="I15" s="129"/>
      <c r="J15" s="129"/>
      <c r="K15" s="130"/>
    </row>
    <row r="16" spans="1:11" ht="62.25" customHeight="1" x14ac:dyDescent="0.3">
      <c r="A16" s="6" t="s">
        <v>2230</v>
      </c>
      <c r="B16" s="131" t="s">
        <v>8831</v>
      </c>
      <c r="C16" s="132"/>
      <c r="D16" s="132"/>
      <c r="E16" s="132"/>
      <c r="F16" s="132"/>
      <c r="G16" s="132"/>
      <c r="H16" s="132"/>
      <c r="I16" s="132"/>
      <c r="J16" s="132"/>
      <c r="K16" s="133"/>
    </row>
    <row r="17" spans="1:11" ht="16.8" x14ac:dyDescent="0.4">
      <c r="A17" s="134" t="s">
        <v>5435</v>
      </c>
      <c r="B17" s="135"/>
      <c r="C17" s="135"/>
      <c r="D17" s="135"/>
      <c r="E17" s="135"/>
      <c r="F17" s="135"/>
      <c r="G17" s="135"/>
      <c r="H17" s="135"/>
      <c r="I17" s="135"/>
      <c r="J17" s="135"/>
      <c r="K17" s="136"/>
    </row>
    <row r="18" spans="1:11" ht="16.8" x14ac:dyDescent="0.3">
      <c r="A18" s="96" t="s">
        <v>5436</v>
      </c>
      <c r="B18" s="137" t="s">
        <v>5437</v>
      </c>
      <c r="C18" s="137"/>
      <c r="D18" s="137"/>
      <c r="E18" s="137"/>
      <c r="F18" s="137"/>
      <c r="G18" s="137"/>
      <c r="H18" s="137"/>
      <c r="I18" s="137"/>
      <c r="J18" s="137"/>
      <c r="K18" s="138"/>
    </row>
    <row r="19" spans="1:11" ht="16.8" x14ac:dyDescent="0.3">
      <c r="A19" s="96" t="s">
        <v>5438</v>
      </c>
      <c r="B19" s="137" t="s">
        <v>8821</v>
      </c>
      <c r="C19" s="137"/>
      <c r="D19" s="137"/>
      <c r="E19" s="137"/>
      <c r="F19" s="137"/>
      <c r="G19" s="137"/>
      <c r="H19" s="137"/>
      <c r="I19" s="137"/>
      <c r="J19" s="137"/>
      <c r="K19" s="138"/>
    </row>
    <row r="20" spans="1:11" ht="15" customHeight="1" x14ac:dyDescent="0.3">
      <c r="A20" s="96" t="s">
        <v>8829</v>
      </c>
      <c r="B20" s="139" t="s">
        <v>8832</v>
      </c>
      <c r="C20" s="140"/>
      <c r="D20" s="140"/>
      <c r="E20" s="140"/>
      <c r="F20" s="140"/>
      <c r="G20" s="140"/>
      <c r="H20" s="140"/>
      <c r="I20" s="140"/>
      <c r="J20" s="140"/>
      <c r="K20" s="141"/>
    </row>
    <row r="21" spans="1:11" ht="15" customHeight="1" x14ac:dyDescent="0.3">
      <c r="A21" s="96" t="s">
        <v>8814</v>
      </c>
      <c r="B21" s="139" t="s">
        <v>8815</v>
      </c>
      <c r="C21" s="140"/>
      <c r="D21" s="140"/>
      <c r="E21" s="140"/>
      <c r="F21" s="140"/>
      <c r="G21" s="140"/>
      <c r="H21" s="140"/>
      <c r="I21" s="140"/>
      <c r="J21" s="140"/>
      <c r="K21" s="141"/>
    </row>
    <row r="22" spans="1:11" ht="15" customHeight="1" x14ac:dyDescent="0.3">
      <c r="A22" s="97" t="s">
        <v>8820</v>
      </c>
      <c r="B22" s="139" t="s">
        <v>8822</v>
      </c>
      <c r="C22" s="140"/>
      <c r="D22" s="140"/>
      <c r="E22" s="140"/>
      <c r="F22" s="140"/>
      <c r="G22" s="140"/>
      <c r="H22" s="140"/>
      <c r="I22" s="140"/>
      <c r="J22" s="140"/>
      <c r="K22" s="141"/>
    </row>
    <row r="23" spans="1:11" ht="15" customHeight="1" x14ac:dyDescent="0.3">
      <c r="A23" s="101" t="s">
        <v>2231</v>
      </c>
      <c r="B23" s="139" t="s">
        <v>5427</v>
      </c>
      <c r="C23" s="140"/>
      <c r="D23" s="140"/>
      <c r="E23" s="140"/>
      <c r="F23" s="140"/>
      <c r="G23" s="140"/>
      <c r="H23" s="140"/>
      <c r="I23" s="140"/>
      <c r="J23" s="140"/>
      <c r="K23" s="98"/>
    </row>
    <row r="24" spans="1:11" ht="15" customHeight="1" thickBot="1" x14ac:dyDescent="0.35">
      <c r="A24" s="102" t="s">
        <v>9461</v>
      </c>
      <c r="B24" s="116" t="s">
        <v>9462</v>
      </c>
      <c r="C24" s="117"/>
      <c r="D24" s="117"/>
      <c r="E24" s="117"/>
      <c r="F24" s="117"/>
      <c r="G24" s="117"/>
      <c r="H24" s="117"/>
      <c r="I24" s="117"/>
      <c r="J24" s="117"/>
      <c r="K24" s="118"/>
    </row>
    <row r="25" spans="1:11" ht="15" thickBot="1" x14ac:dyDescent="0.35"/>
    <row r="26" spans="1:11" ht="16.8" x14ac:dyDescent="0.4">
      <c r="A26" s="144" t="s">
        <v>5439</v>
      </c>
      <c r="B26" s="145"/>
      <c r="C26" s="145"/>
      <c r="D26" s="145"/>
      <c r="E26" s="145"/>
      <c r="F26" s="145"/>
      <c r="G26" s="145"/>
      <c r="H26" s="145"/>
      <c r="I26" s="145"/>
      <c r="J26" s="145"/>
      <c r="K26" s="146"/>
    </row>
    <row r="27" spans="1:11" ht="16.8" x14ac:dyDescent="0.3">
      <c r="A27" s="7" t="s">
        <v>5434</v>
      </c>
      <c r="B27" s="147" t="s">
        <v>5440</v>
      </c>
      <c r="C27" s="147"/>
      <c r="D27" s="147" t="s">
        <v>5441</v>
      </c>
      <c r="E27" s="147"/>
      <c r="F27" s="147"/>
      <c r="G27" s="147"/>
      <c r="H27" s="147"/>
      <c r="I27" s="147"/>
      <c r="J27" s="147"/>
      <c r="K27" s="148"/>
    </row>
    <row r="28" spans="1:11" ht="17.399999999999999" thickBot="1" x14ac:dyDescent="0.35">
      <c r="A28" s="8" t="s">
        <v>9208</v>
      </c>
      <c r="B28" s="149">
        <v>42655</v>
      </c>
      <c r="C28" s="149"/>
      <c r="D28" s="150" t="s">
        <v>9209</v>
      </c>
      <c r="E28" s="150"/>
      <c r="F28" s="150"/>
      <c r="G28" s="150"/>
      <c r="H28" s="150"/>
      <c r="I28" s="150"/>
      <c r="J28" s="150"/>
      <c r="K28" s="151"/>
    </row>
    <row r="29" spans="1:11" ht="16.8" x14ac:dyDescent="0.3">
      <c r="A29" s="18"/>
      <c r="B29" s="142"/>
      <c r="C29" s="142"/>
      <c r="D29" s="143"/>
      <c r="E29" s="143"/>
      <c r="F29" s="143"/>
      <c r="G29" s="143"/>
      <c r="H29" s="143"/>
      <c r="I29" s="143"/>
      <c r="J29" s="143"/>
      <c r="K29" s="143"/>
    </row>
  </sheetData>
  <mergeCells count="28">
    <mergeCell ref="B29:C29"/>
    <mergeCell ref="D29:K29"/>
    <mergeCell ref="A26:K26"/>
    <mergeCell ref="B27:C27"/>
    <mergeCell ref="D27:K27"/>
    <mergeCell ref="B28:C28"/>
    <mergeCell ref="D28:K28"/>
    <mergeCell ref="B24:K24"/>
    <mergeCell ref="B11:E11"/>
    <mergeCell ref="G11:K11"/>
    <mergeCell ref="A13:K13"/>
    <mergeCell ref="B14:K14"/>
    <mergeCell ref="B15:K15"/>
    <mergeCell ref="B16:K16"/>
    <mergeCell ref="A17:K17"/>
    <mergeCell ref="B18:K18"/>
    <mergeCell ref="B19:K19"/>
    <mergeCell ref="B20:K20"/>
    <mergeCell ref="B22:K22"/>
    <mergeCell ref="B21:K21"/>
    <mergeCell ref="B23:J23"/>
    <mergeCell ref="A3:K3"/>
    <mergeCell ref="A4:K4"/>
    <mergeCell ref="A8:K8"/>
    <mergeCell ref="A9:K9"/>
    <mergeCell ref="B10:E10"/>
    <mergeCell ref="G10:K10"/>
    <mergeCell ref="A5:K5"/>
  </mergeCells>
  <hyperlinks>
    <hyperlink ref="A18" location="Overview!A1" display="Overview" xr:uid="{00000000-0004-0000-0000-000000000000}"/>
    <hyperlink ref="A19" location="'Field Descriptions'!A1" display="Field Descriptions" xr:uid="{00000000-0004-0000-0000-000001000000}"/>
    <hyperlink ref="A21" location="FIPS!A1" display="FIPS" xr:uid="{00000000-0004-0000-0000-000002000000}"/>
    <hyperlink ref="A24" location="EmissionsStagingTableInput!A1" display="EmissionsStagingTableInput" xr:uid="{00000000-0004-0000-0000-000003000000}"/>
    <hyperlink ref="A22" location="'Emissions Factor'!A1" display="Emissions Factor" xr:uid="{00000000-0004-0000-0000-000004000000}"/>
    <hyperlink ref="A20" location="'2014 County Facilities'!A1" display="2014 County Facilities" xr:uid="{00000000-0004-0000-0000-000005000000}"/>
    <hyperlink ref="A23" location="Emissions!A1" display="Emissions"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40"/>
  <sheetViews>
    <sheetView showGridLines="0" zoomScaleNormal="100" workbookViewId="0">
      <pane ySplit="2" topLeftCell="A3" activePane="bottomLeft" state="frozen"/>
      <selection pane="bottomLeft" activeCell="A3" sqref="A3:A14"/>
    </sheetView>
  </sheetViews>
  <sheetFormatPr defaultRowHeight="14.4" x14ac:dyDescent="0.3"/>
  <cols>
    <col min="1" max="1" width="27.44140625" customWidth="1"/>
    <col min="2" max="2" width="19.88671875" customWidth="1"/>
    <col min="3" max="3" width="47.109375" customWidth="1"/>
  </cols>
  <sheetData>
    <row r="1" spans="1:3" x14ac:dyDescent="0.3">
      <c r="A1" s="152" t="s">
        <v>5438</v>
      </c>
      <c r="B1" s="153"/>
      <c r="C1" s="154"/>
    </row>
    <row r="2" spans="1:3" ht="15" thickBot="1" x14ac:dyDescent="0.35">
      <c r="A2" s="9" t="s">
        <v>5443</v>
      </c>
      <c r="B2" s="13" t="s">
        <v>5442</v>
      </c>
      <c r="C2" s="14" t="s">
        <v>2230</v>
      </c>
    </row>
    <row r="3" spans="1:3" x14ac:dyDescent="0.3">
      <c r="A3" s="158" t="s">
        <v>8829</v>
      </c>
      <c r="B3" s="15" t="s">
        <v>5459</v>
      </c>
      <c r="C3" s="15" t="s">
        <v>8799</v>
      </c>
    </row>
    <row r="4" spans="1:3" x14ac:dyDescent="0.3">
      <c r="A4" s="156"/>
      <c r="B4" s="15" t="s">
        <v>5460</v>
      </c>
      <c r="C4" s="15" t="s">
        <v>5460</v>
      </c>
    </row>
    <row r="5" spans="1:3" x14ac:dyDescent="0.3">
      <c r="A5" s="156"/>
      <c r="B5" s="15" t="s">
        <v>5461</v>
      </c>
      <c r="C5" s="15" t="s">
        <v>8800</v>
      </c>
    </row>
    <row r="6" spans="1:3" x14ac:dyDescent="0.3">
      <c r="A6" s="156"/>
      <c r="B6" s="15" t="s">
        <v>5462</v>
      </c>
      <c r="C6" s="15" t="s">
        <v>8801</v>
      </c>
    </row>
    <row r="7" spans="1:3" x14ac:dyDescent="0.3">
      <c r="A7" s="156"/>
      <c r="B7" s="15" t="s">
        <v>5424</v>
      </c>
      <c r="C7" s="15" t="s">
        <v>8802</v>
      </c>
    </row>
    <row r="8" spans="1:3" x14ac:dyDescent="0.3">
      <c r="A8" s="156"/>
      <c r="B8" s="15" t="s">
        <v>8803</v>
      </c>
      <c r="C8" s="15" t="s">
        <v>8804</v>
      </c>
    </row>
    <row r="9" spans="1:3" x14ac:dyDescent="0.3">
      <c r="A9" s="156"/>
      <c r="B9" s="15" t="s">
        <v>5463</v>
      </c>
      <c r="C9" s="15" t="s">
        <v>8806</v>
      </c>
    </row>
    <row r="10" spans="1:3" x14ac:dyDescent="0.3">
      <c r="A10" s="156"/>
      <c r="B10" s="15" t="s">
        <v>5464</v>
      </c>
      <c r="C10" s="15" t="s">
        <v>8805</v>
      </c>
    </row>
    <row r="11" spans="1:3" x14ac:dyDescent="0.3">
      <c r="A11" s="156"/>
      <c r="B11" s="15" t="s">
        <v>8807</v>
      </c>
      <c r="C11" s="15" t="s">
        <v>8808</v>
      </c>
    </row>
    <row r="12" spans="1:3" ht="28.8" x14ac:dyDescent="0.3">
      <c r="A12" s="156"/>
      <c r="B12" s="15" t="s">
        <v>8809</v>
      </c>
      <c r="C12" s="15" t="s">
        <v>8810</v>
      </c>
    </row>
    <row r="13" spans="1:3" x14ac:dyDescent="0.3">
      <c r="A13" s="156"/>
      <c r="B13" s="15" t="s">
        <v>8811</v>
      </c>
      <c r="C13" s="15" t="s">
        <v>8812</v>
      </c>
    </row>
    <row r="14" spans="1:3" ht="28.8" x14ac:dyDescent="0.3">
      <c r="A14" s="157"/>
      <c r="B14" s="15" t="s">
        <v>8813</v>
      </c>
      <c r="C14" s="15" t="s">
        <v>8825</v>
      </c>
    </row>
    <row r="15" spans="1:3" x14ac:dyDescent="0.3">
      <c r="A15" s="155" t="s">
        <v>8814</v>
      </c>
      <c r="B15" s="15" t="s">
        <v>8791</v>
      </c>
      <c r="C15" s="15" t="s">
        <v>5447</v>
      </c>
    </row>
    <row r="16" spans="1:3" x14ac:dyDescent="0.3">
      <c r="A16" s="156"/>
      <c r="B16" s="15" t="s">
        <v>2671</v>
      </c>
      <c r="C16" s="15" t="s">
        <v>5444</v>
      </c>
    </row>
    <row r="17" spans="1:3" x14ac:dyDescent="0.3">
      <c r="A17" s="156"/>
      <c r="B17" s="15" t="s">
        <v>2680</v>
      </c>
      <c r="C17" s="15" t="s">
        <v>2673</v>
      </c>
    </row>
    <row r="18" spans="1:3" x14ac:dyDescent="0.3">
      <c r="A18" s="156"/>
      <c r="B18" s="15" t="s">
        <v>2672</v>
      </c>
      <c r="C18" s="15" t="s">
        <v>5445</v>
      </c>
    </row>
    <row r="19" spans="1:3" ht="28.8" x14ac:dyDescent="0.3">
      <c r="A19" s="157"/>
      <c r="B19" s="15" t="s">
        <v>8813</v>
      </c>
      <c r="C19" s="15" t="s">
        <v>8825</v>
      </c>
    </row>
    <row r="20" spans="1:3" x14ac:dyDescent="0.3">
      <c r="A20" s="155" t="s">
        <v>8820</v>
      </c>
      <c r="B20" s="15" t="s">
        <v>4438</v>
      </c>
      <c r="C20" s="16" t="s">
        <v>8817</v>
      </c>
    </row>
    <row r="21" spans="1:3" ht="15.75" customHeight="1" x14ac:dyDescent="0.3">
      <c r="A21" s="156"/>
      <c r="B21" s="15" t="s">
        <v>4439</v>
      </c>
      <c r="C21" s="16" t="s">
        <v>5451</v>
      </c>
    </row>
    <row r="22" spans="1:3" x14ac:dyDescent="0.3">
      <c r="A22" s="156"/>
      <c r="B22" s="15" t="s">
        <v>4440</v>
      </c>
      <c r="C22" s="16" t="s">
        <v>5452</v>
      </c>
    </row>
    <row r="23" spans="1:3" ht="28.8" x14ac:dyDescent="0.3">
      <c r="A23" s="156"/>
      <c r="B23" s="15" t="s">
        <v>4441</v>
      </c>
      <c r="C23" s="16" t="s">
        <v>8818</v>
      </c>
    </row>
    <row r="24" spans="1:3" x14ac:dyDescent="0.3">
      <c r="A24" s="156"/>
      <c r="B24" s="15" t="s">
        <v>2230</v>
      </c>
      <c r="C24" s="16" t="s">
        <v>5453</v>
      </c>
    </row>
    <row r="25" spans="1:3" x14ac:dyDescent="0.3">
      <c r="A25" s="157"/>
      <c r="B25" s="15" t="s">
        <v>8823</v>
      </c>
      <c r="C25" s="16" t="s">
        <v>9210</v>
      </c>
    </row>
    <row r="26" spans="1:3" ht="28.8" x14ac:dyDescent="0.3">
      <c r="A26" s="155" t="s">
        <v>2231</v>
      </c>
      <c r="B26" s="15" t="s">
        <v>978</v>
      </c>
      <c r="C26" s="16" t="s">
        <v>5446</v>
      </c>
    </row>
    <row r="27" spans="1:3" x14ac:dyDescent="0.3">
      <c r="A27" s="156"/>
      <c r="B27" s="15" t="s">
        <v>2671</v>
      </c>
      <c r="C27" s="16" t="s">
        <v>5444</v>
      </c>
    </row>
    <row r="28" spans="1:3" x14ac:dyDescent="0.3">
      <c r="A28" s="156"/>
      <c r="B28" s="15" t="s">
        <v>2672</v>
      </c>
      <c r="C28" s="16" t="s">
        <v>5445</v>
      </c>
    </row>
    <row r="29" spans="1:3" x14ac:dyDescent="0.3">
      <c r="A29" s="156"/>
      <c r="B29" s="15" t="s">
        <v>2673</v>
      </c>
      <c r="C29" s="16" t="s">
        <v>2673</v>
      </c>
    </row>
    <row r="30" spans="1:3" x14ac:dyDescent="0.3">
      <c r="A30" s="156"/>
      <c r="B30" s="15" t="s">
        <v>2674</v>
      </c>
      <c r="C30" s="16" t="s">
        <v>5448</v>
      </c>
    </row>
    <row r="31" spans="1:3" x14ac:dyDescent="0.3">
      <c r="A31" s="156"/>
      <c r="B31" s="15" t="s">
        <v>2675</v>
      </c>
      <c r="C31" s="16" t="s">
        <v>5447</v>
      </c>
    </row>
    <row r="32" spans="1:3" x14ac:dyDescent="0.3">
      <c r="A32" s="156"/>
      <c r="B32" s="15" t="s">
        <v>4442</v>
      </c>
      <c r="C32" s="16" t="s">
        <v>8826</v>
      </c>
    </row>
    <row r="33" spans="1:3" x14ac:dyDescent="0.3">
      <c r="A33" s="156"/>
      <c r="B33" s="15" t="s">
        <v>4443</v>
      </c>
      <c r="C33" s="16" t="s">
        <v>8818</v>
      </c>
    </row>
    <row r="34" spans="1:3" ht="28.8" x14ac:dyDescent="0.3">
      <c r="A34" s="156"/>
      <c r="B34" s="15" t="s">
        <v>977</v>
      </c>
      <c r="C34" s="17" t="s">
        <v>8828</v>
      </c>
    </row>
    <row r="35" spans="1:3" x14ac:dyDescent="0.3">
      <c r="A35" s="156"/>
      <c r="B35" s="15" t="s">
        <v>4438</v>
      </c>
      <c r="C35" s="16" t="s">
        <v>5450</v>
      </c>
    </row>
    <row r="36" spans="1:3" x14ac:dyDescent="0.3">
      <c r="A36" s="156"/>
      <c r="B36" s="15" t="s">
        <v>4439</v>
      </c>
      <c r="C36" s="16" t="s">
        <v>8827</v>
      </c>
    </row>
    <row r="37" spans="1:3" x14ac:dyDescent="0.3">
      <c r="A37" s="156"/>
      <c r="B37" s="15" t="s">
        <v>4440</v>
      </c>
      <c r="C37" s="16" t="s">
        <v>5449</v>
      </c>
    </row>
    <row r="38" spans="1:3" ht="28.8" x14ac:dyDescent="0.3">
      <c r="A38" s="156"/>
      <c r="B38" s="15" t="s">
        <v>4441</v>
      </c>
      <c r="C38" s="16" t="s">
        <v>8818</v>
      </c>
    </row>
    <row r="39" spans="1:3" ht="28.8" x14ac:dyDescent="0.3">
      <c r="A39" s="156"/>
      <c r="B39" s="15" t="s">
        <v>4444</v>
      </c>
      <c r="C39" s="16" t="s">
        <v>8819</v>
      </c>
    </row>
    <row r="40" spans="1:3" x14ac:dyDescent="0.3">
      <c r="A40" s="157"/>
      <c r="B40" s="15" t="s">
        <v>4445</v>
      </c>
      <c r="C40" s="16" t="s">
        <v>5452</v>
      </c>
    </row>
  </sheetData>
  <mergeCells count="5">
    <mergeCell ref="A1:C1"/>
    <mergeCell ref="A26:A40"/>
    <mergeCell ref="A3:A14"/>
    <mergeCell ref="A15:A19"/>
    <mergeCell ref="A20:A25"/>
  </mergeCells>
  <phoneticPr fontId="4" type="noConversion"/>
  <hyperlinks>
    <hyperlink ref="A3:A10" location="'2011 county facilities'!A1" display="2011 County Facilities" xr:uid="{00000000-0004-0000-0100-000000000000}"/>
    <hyperlink ref="A15:A18" location="FIPS!A1" display="FIPS" xr:uid="{00000000-0004-0000-0100-000001000000}"/>
    <hyperlink ref="A26:A40" location="Emissions!A1" display="Emissions" xr:uid="{00000000-0004-0000-0100-000002000000}"/>
    <hyperlink ref="A20:A24" location="'Emissions Factor'!A1" display="Emissions Factor" xr:uid="{00000000-0004-0000-0100-000003000000}"/>
    <hyperlink ref="A3:A14" location="'2014 County Facilities'!A1" display="2014 County Facilities" xr:uid="{00000000-0004-0000-0100-000004000000}"/>
  </hyperlinks>
  <pageMargins left="0.75" right="0.75" top="1" bottom="1" header="0.5" footer="0.5"/>
  <pageSetup scale="94" orientation="portrait" r:id="rId1"/>
  <headerFooter alignWithMargins="0"/>
  <rowBreaks count="1" manualBreakCount="1">
    <brk id="25" max="2"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2435"/>
  <sheetViews>
    <sheetView workbookViewId="0">
      <pane ySplit="1" topLeftCell="A2" activePane="bottomLeft" state="frozen"/>
      <selection pane="bottomLeft" activeCell="A2" sqref="A2"/>
    </sheetView>
  </sheetViews>
  <sheetFormatPr defaultRowHeight="14.4" x14ac:dyDescent="0.3"/>
  <cols>
    <col min="1" max="1" width="14" customWidth="1"/>
    <col min="2" max="2" width="33" customWidth="1"/>
    <col min="3" max="3" width="14" customWidth="1"/>
    <col min="4" max="4" width="18.88671875" customWidth="1"/>
    <col min="5" max="5" width="14" customWidth="1"/>
    <col min="6" max="6" width="14" style="94" customWidth="1"/>
    <col min="7" max="7" width="9.6640625" customWidth="1"/>
    <col min="8" max="8" width="9.109375" customWidth="1"/>
    <col min="9" max="9" width="14" customWidth="1"/>
    <col min="10" max="10" width="21.88671875" style="94" customWidth="1"/>
    <col min="11" max="11" width="14" customWidth="1"/>
    <col min="12" max="12" width="12.33203125" bestFit="1" customWidth="1"/>
  </cols>
  <sheetData>
    <row r="1" spans="1:12" ht="43.2" x14ac:dyDescent="0.3">
      <c r="A1" s="21" t="s">
        <v>9207</v>
      </c>
      <c r="B1" s="21" t="s">
        <v>5460</v>
      </c>
      <c r="C1" s="21" t="s">
        <v>5461</v>
      </c>
      <c r="D1" s="21" t="s">
        <v>2680</v>
      </c>
      <c r="E1" s="21" t="s">
        <v>5424</v>
      </c>
      <c r="F1" s="99" t="s">
        <v>8803</v>
      </c>
      <c r="G1" s="21" t="s">
        <v>5463</v>
      </c>
      <c r="H1" s="21" t="s">
        <v>5464</v>
      </c>
      <c r="I1" s="21" t="s">
        <v>8807</v>
      </c>
      <c r="J1" s="99" t="s">
        <v>8790</v>
      </c>
      <c r="K1" s="21" t="s">
        <v>8811</v>
      </c>
      <c r="L1" s="21" t="s">
        <v>9427</v>
      </c>
    </row>
    <row r="2" spans="1:12" x14ac:dyDescent="0.3">
      <c r="A2" s="55">
        <v>1994</v>
      </c>
      <c r="B2" s="54" t="s">
        <v>5530</v>
      </c>
      <c r="C2" s="54" t="s">
        <v>5531</v>
      </c>
      <c r="D2" s="54" t="s">
        <v>4618</v>
      </c>
      <c r="E2" s="54" t="s">
        <v>2884</v>
      </c>
      <c r="F2" s="100">
        <v>8000000</v>
      </c>
      <c r="G2" s="55">
        <v>1987</v>
      </c>
      <c r="H2" s="55">
        <v>2043</v>
      </c>
      <c r="I2" s="55">
        <f>IF((AND(G2&lt;&gt;0,H2&lt;&gt;0)), (IF(H2&gt;2015,2015,H2)-G2),0)</f>
        <v>28</v>
      </c>
      <c r="J2" s="100">
        <v>285714.28571428597</v>
      </c>
      <c r="K2" s="54" t="s">
        <v>2881</v>
      </c>
      <c r="L2" s="54" t="s">
        <v>4616</v>
      </c>
    </row>
    <row r="3" spans="1:12" x14ac:dyDescent="0.3">
      <c r="A3" s="55">
        <v>11941</v>
      </c>
      <c r="B3" s="54" t="s">
        <v>5535</v>
      </c>
      <c r="C3" s="54" t="s">
        <v>4639</v>
      </c>
      <c r="D3" s="54" t="s">
        <v>4639</v>
      </c>
      <c r="E3" s="54" t="s">
        <v>2884</v>
      </c>
      <c r="F3" s="100">
        <v>244583</v>
      </c>
      <c r="G3" s="55">
        <v>1965</v>
      </c>
      <c r="H3" s="55">
        <v>2040</v>
      </c>
      <c r="I3" s="55">
        <f t="shared" ref="I3:I66" si="0">IF((AND(G3&lt;&gt;0,H3&lt;&gt;0)), (IF(H3&gt;2015,2015,H3)-G3),0)</f>
        <v>50</v>
      </c>
      <c r="J3" s="100">
        <v>4891.66</v>
      </c>
      <c r="K3" s="54" t="s">
        <v>2881</v>
      </c>
      <c r="L3" s="54" t="s">
        <v>4637</v>
      </c>
    </row>
    <row r="4" spans="1:12" x14ac:dyDescent="0.3">
      <c r="A4" s="55">
        <v>10980</v>
      </c>
      <c r="B4" s="54" t="s">
        <v>5536</v>
      </c>
      <c r="C4" s="54" t="s">
        <v>5537</v>
      </c>
      <c r="D4" s="54" t="s">
        <v>4654</v>
      </c>
      <c r="E4" s="54" t="s">
        <v>2884</v>
      </c>
      <c r="G4" s="55">
        <v>1981</v>
      </c>
      <c r="H4" s="55">
        <v>2090</v>
      </c>
      <c r="I4" s="55">
        <f t="shared" si="0"/>
        <v>34</v>
      </c>
      <c r="J4" s="100">
        <v>0</v>
      </c>
      <c r="K4" s="56" t="s">
        <v>2881</v>
      </c>
      <c r="L4" s="56" t="s">
        <v>4652</v>
      </c>
    </row>
    <row r="5" spans="1:12" x14ac:dyDescent="0.3">
      <c r="A5" s="55">
        <v>12216</v>
      </c>
      <c r="B5" s="54" t="s">
        <v>5532</v>
      </c>
      <c r="C5" s="54" t="s">
        <v>5533</v>
      </c>
      <c r="D5" s="54" t="s">
        <v>4642</v>
      </c>
      <c r="E5" s="54" t="s">
        <v>2884</v>
      </c>
      <c r="G5" s="55">
        <v>1969</v>
      </c>
      <c r="H5" s="55">
        <v>2034</v>
      </c>
      <c r="I5" s="55">
        <f t="shared" si="0"/>
        <v>46</v>
      </c>
      <c r="J5" s="100">
        <v>0</v>
      </c>
      <c r="K5" s="54" t="s">
        <v>2881</v>
      </c>
      <c r="L5" s="54" t="s">
        <v>4640</v>
      </c>
    </row>
    <row r="6" spans="1:12" x14ac:dyDescent="0.3">
      <c r="A6" s="55">
        <v>10960</v>
      </c>
      <c r="B6" s="54" t="s">
        <v>5538</v>
      </c>
      <c r="C6" s="54" t="s">
        <v>5539</v>
      </c>
      <c r="D6" s="54" t="s">
        <v>4648</v>
      </c>
      <c r="E6" s="54" t="s">
        <v>2884</v>
      </c>
      <c r="F6" s="100">
        <v>228688</v>
      </c>
      <c r="H6" s="55">
        <v>2014</v>
      </c>
      <c r="I6" s="55">
        <f t="shared" si="0"/>
        <v>0</v>
      </c>
      <c r="J6" s="100">
        <v>0</v>
      </c>
      <c r="K6" s="54" t="s">
        <v>2881</v>
      </c>
      <c r="L6" s="54" t="s">
        <v>4646</v>
      </c>
    </row>
    <row r="7" spans="1:12" x14ac:dyDescent="0.3">
      <c r="A7" s="55">
        <v>11020</v>
      </c>
      <c r="B7" s="54" t="s">
        <v>5540</v>
      </c>
      <c r="C7" s="54" t="s">
        <v>4618</v>
      </c>
      <c r="D7" s="54" t="s">
        <v>4618</v>
      </c>
      <c r="E7" s="54" t="s">
        <v>2884</v>
      </c>
      <c r="F7" s="100">
        <v>2938368</v>
      </c>
      <c r="G7" s="55">
        <v>1960</v>
      </c>
      <c r="H7" s="55">
        <v>1987</v>
      </c>
      <c r="I7" s="55">
        <f t="shared" si="0"/>
        <v>27</v>
      </c>
      <c r="J7" s="100">
        <v>0</v>
      </c>
      <c r="K7" s="54" t="s">
        <v>2881</v>
      </c>
      <c r="L7" s="54" t="s">
        <v>4616</v>
      </c>
    </row>
    <row r="8" spans="1:12" x14ac:dyDescent="0.3">
      <c r="A8" s="55">
        <v>10961</v>
      </c>
      <c r="B8" s="54" t="s">
        <v>9206</v>
      </c>
      <c r="C8" s="54" t="s">
        <v>5534</v>
      </c>
      <c r="D8" s="54" t="s">
        <v>4633</v>
      </c>
      <c r="E8" s="54" t="s">
        <v>2884</v>
      </c>
      <c r="G8" s="55">
        <v>1963</v>
      </c>
      <c r="H8" s="55">
        <v>2053</v>
      </c>
      <c r="I8" s="55">
        <f t="shared" si="0"/>
        <v>52</v>
      </c>
      <c r="J8" s="100">
        <v>0</v>
      </c>
      <c r="K8" s="54" t="s">
        <v>2881</v>
      </c>
      <c r="L8" s="54" t="s">
        <v>4631</v>
      </c>
    </row>
    <row r="9" spans="1:12" x14ac:dyDescent="0.3">
      <c r="A9" s="55">
        <v>11000</v>
      </c>
      <c r="B9" s="54" t="s">
        <v>5541</v>
      </c>
      <c r="C9" s="54" t="s">
        <v>5542</v>
      </c>
      <c r="D9" s="54" t="s">
        <v>4614</v>
      </c>
      <c r="E9" s="54" t="s">
        <v>2884</v>
      </c>
      <c r="G9" s="55">
        <v>1970</v>
      </c>
      <c r="H9" s="55">
        <v>2013</v>
      </c>
      <c r="I9" s="55">
        <f t="shared" si="0"/>
        <v>43</v>
      </c>
      <c r="J9" s="100">
        <v>0</v>
      </c>
      <c r="K9" s="54" t="s">
        <v>2881</v>
      </c>
      <c r="L9" s="54" t="s">
        <v>4612</v>
      </c>
    </row>
    <row r="10" spans="1:12" x14ac:dyDescent="0.3">
      <c r="A10" s="55">
        <v>27</v>
      </c>
      <c r="B10" s="54" t="s">
        <v>5510</v>
      </c>
      <c r="C10" s="54" t="s">
        <v>2418</v>
      </c>
      <c r="D10" s="54" t="s">
        <v>2804</v>
      </c>
      <c r="E10" s="54" t="s">
        <v>2681</v>
      </c>
      <c r="F10" s="100">
        <v>1195575</v>
      </c>
      <c r="G10" s="55">
        <v>1972</v>
      </c>
      <c r="H10" s="55">
        <v>1996</v>
      </c>
      <c r="I10" s="55">
        <f t="shared" si="0"/>
        <v>24</v>
      </c>
      <c r="J10" s="100">
        <v>0</v>
      </c>
      <c r="K10" s="54" t="s">
        <v>2677</v>
      </c>
      <c r="L10" s="54" t="s">
        <v>2802</v>
      </c>
    </row>
    <row r="11" spans="1:12" x14ac:dyDescent="0.3">
      <c r="A11" s="55">
        <v>16</v>
      </c>
      <c r="B11" s="54" t="s">
        <v>5477</v>
      </c>
      <c r="C11" s="54" t="s">
        <v>5478</v>
      </c>
      <c r="D11" s="54" t="s">
        <v>2822</v>
      </c>
      <c r="E11" s="54" t="s">
        <v>2681</v>
      </c>
      <c r="F11" s="100">
        <v>2700000</v>
      </c>
      <c r="G11" s="55">
        <v>1968</v>
      </c>
      <c r="H11" s="55">
        <v>2002</v>
      </c>
      <c r="I11" s="55">
        <f t="shared" si="0"/>
        <v>34</v>
      </c>
      <c r="J11" s="100">
        <v>0</v>
      </c>
      <c r="K11" s="54" t="s">
        <v>2677</v>
      </c>
      <c r="L11" s="54" t="s">
        <v>2820</v>
      </c>
    </row>
    <row r="12" spans="1:12" x14ac:dyDescent="0.3">
      <c r="A12" s="55">
        <v>2005</v>
      </c>
      <c r="B12" s="54" t="s">
        <v>5479</v>
      </c>
      <c r="C12" s="54" t="s">
        <v>5480</v>
      </c>
      <c r="D12" s="54" t="s">
        <v>2867</v>
      </c>
      <c r="E12" s="54" t="s">
        <v>2681</v>
      </c>
      <c r="F12" s="100">
        <v>2700000</v>
      </c>
      <c r="G12" s="55">
        <v>1977</v>
      </c>
      <c r="H12" s="55">
        <v>2048</v>
      </c>
      <c r="I12" s="55">
        <f t="shared" si="0"/>
        <v>38</v>
      </c>
      <c r="J12" s="100">
        <v>71052.631578947403</v>
      </c>
      <c r="K12" s="54" t="s">
        <v>2677</v>
      </c>
      <c r="L12" s="54" t="s">
        <v>2865</v>
      </c>
    </row>
    <row r="13" spans="1:12" x14ac:dyDescent="0.3">
      <c r="A13" s="55">
        <v>2006</v>
      </c>
      <c r="B13" s="54" t="s">
        <v>5511</v>
      </c>
      <c r="C13" s="54" t="s">
        <v>5512</v>
      </c>
      <c r="D13" s="54" t="s">
        <v>2693</v>
      </c>
      <c r="E13" s="54" t="s">
        <v>2681</v>
      </c>
      <c r="G13" s="55">
        <v>1980</v>
      </c>
      <c r="H13" s="55">
        <v>1994</v>
      </c>
      <c r="I13" s="55">
        <f t="shared" si="0"/>
        <v>14</v>
      </c>
      <c r="J13" s="100">
        <v>0</v>
      </c>
      <c r="K13" s="54" t="s">
        <v>2677</v>
      </c>
      <c r="L13" s="54" t="s">
        <v>2691</v>
      </c>
    </row>
    <row r="14" spans="1:12" x14ac:dyDescent="0.3">
      <c r="A14" s="55">
        <v>2408</v>
      </c>
      <c r="B14" s="54" t="s">
        <v>5481</v>
      </c>
      <c r="C14" s="54" t="s">
        <v>5482</v>
      </c>
      <c r="D14" s="54" t="s">
        <v>2843</v>
      </c>
      <c r="E14" s="54" t="s">
        <v>2681</v>
      </c>
      <c r="H14" s="55">
        <v>2397</v>
      </c>
      <c r="I14" s="55">
        <f t="shared" si="0"/>
        <v>0</v>
      </c>
      <c r="J14" s="100">
        <v>0</v>
      </c>
      <c r="K14" s="54" t="s">
        <v>2677</v>
      </c>
      <c r="L14" s="54" t="s">
        <v>2841</v>
      </c>
    </row>
    <row r="15" spans="1:12" x14ac:dyDescent="0.3">
      <c r="A15" s="55">
        <v>6</v>
      </c>
      <c r="B15" s="54" t="s">
        <v>5483</v>
      </c>
      <c r="C15" s="54" t="s">
        <v>5484</v>
      </c>
      <c r="D15" s="54" t="s">
        <v>2702</v>
      </c>
      <c r="E15" s="54" t="s">
        <v>2681</v>
      </c>
      <c r="F15" s="100">
        <v>4350000</v>
      </c>
      <c r="G15" s="55">
        <v>1969</v>
      </c>
      <c r="H15" s="55">
        <v>1993</v>
      </c>
      <c r="I15" s="55">
        <f t="shared" si="0"/>
        <v>24</v>
      </c>
      <c r="J15" s="100">
        <v>0</v>
      </c>
      <c r="K15" s="54" t="s">
        <v>2677</v>
      </c>
      <c r="L15" s="54" t="s">
        <v>2700</v>
      </c>
    </row>
    <row r="16" spans="1:12" x14ac:dyDescent="0.3">
      <c r="A16" s="55">
        <v>23</v>
      </c>
      <c r="B16" s="54" t="s">
        <v>9205</v>
      </c>
      <c r="C16" s="54" t="s">
        <v>5509</v>
      </c>
      <c r="D16" s="54" t="s">
        <v>2852</v>
      </c>
      <c r="E16" s="54" t="s">
        <v>2681</v>
      </c>
      <c r="F16" s="100">
        <v>2030918</v>
      </c>
      <c r="G16" s="55">
        <v>1975</v>
      </c>
      <c r="H16" s="55">
        <v>2061</v>
      </c>
      <c r="I16" s="55">
        <f t="shared" si="0"/>
        <v>40</v>
      </c>
      <c r="J16" s="100">
        <v>50772.95</v>
      </c>
      <c r="K16" s="56" t="s">
        <v>2677</v>
      </c>
      <c r="L16" s="57" t="s">
        <v>2850</v>
      </c>
    </row>
    <row r="17" spans="1:12" x14ac:dyDescent="0.3">
      <c r="A17" s="55">
        <v>8</v>
      </c>
      <c r="B17" s="54" t="s">
        <v>5485</v>
      </c>
      <c r="C17" s="54" t="s">
        <v>5486</v>
      </c>
      <c r="D17" s="54" t="s">
        <v>2825</v>
      </c>
      <c r="E17" s="54" t="s">
        <v>2681</v>
      </c>
      <c r="F17" s="100">
        <v>5688795</v>
      </c>
      <c r="G17" s="55">
        <v>1976</v>
      </c>
      <c r="H17" s="55">
        <v>2139</v>
      </c>
      <c r="I17" s="55">
        <f t="shared" si="0"/>
        <v>39</v>
      </c>
      <c r="J17" s="100">
        <v>145866.538461538</v>
      </c>
      <c r="K17" s="54" t="s">
        <v>2677</v>
      </c>
      <c r="L17" s="54" t="s">
        <v>2823</v>
      </c>
    </row>
    <row r="18" spans="1:12" x14ac:dyDescent="0.3">
      <c r="A18" s="55">
        <v>2409</v>
      </c>
      <c r="B18" s="54" t="s">
        <v>5513</v>
      </c>
      <c r="C18" s="54" t="s">
        <v>5514</v>
      </c>
      <c r="D18" s="54" t="s">
        <v>2711</v>
      </c>
      <c r="E18" s="54" t="s">
        <v>2681</v>
      </c>
      <c r="I18" s="55">
        <f t="shared" si="0"/>
        <v>0</v>
      </c>
      <c r="J18" s="100">
        <v>0</v>
      </c>
      <c r="K18" s="54" t="s">
        <v>2677</v>
      </c>
      <c r="L18" s="54" t="s">
        <v>2709</v>
      </c>
    </row>
    <row r="19" spans="1:12" x14ac:dyDescent="0.3">
      <c r="A19" s="55">
        <v>19</v>
      </c>
      <c r="B19" s="54" t="s">
        <v>5487</v>
      </c>
      <c r="C19" s="54" t="s">
        <v>5488</v>
      </c>
      <c r="D19" s="54" t="s">
        <v>2783</v>
      </c>
      <c r="E19" s="54" t="s">
        <v>2681</v>
      </c>
      <c r="F19" s="100">
        <v>4500000</v>
      </c>
      <c r="G19" s="55">
        <v>1969</v>
      </c>
      <c r="H19" s="55">
        <v>2015</v>
      </c>
      <c r="I19" s="55">
        <f t="shared" si="0"/>
        <v>46</v>
      </c>
      <c r="J19" s="100">
        <v>97826.0869565217</v>
      </c>
      <c r="K19" s="54" t="s">
        <v>2677</v>
      </c>
      <c r="L19" s="54" t="s">
        <v>2781</v>
      </c>
    </row>
    <row r="20" spans="1:12" x14ac:dyDescent="0.3">
      <c r="A20" s="55">
        <v>9</v>
      </c>
      <c r="B20" s="54" t="s">
        <v>5489</v>
      </c>
      <c r="C20" s="54" t="s">
        <v>5490</v>
      </c>
      <c r="D20" s="54" t="s">
        <v>2726</v>
      </c>
      <c r="E20" s="54" t="s">
        <v>2681</v>
      </c>
      <c r="F20" s="100">
        <v>1718040</v>
      </c>
      <c r="G20" s="55">
        <v>1993</v>
      </c>
      <c r="H20" s="55">
        <v>2048</v>
      </c>
      <c r="I20" s="55">
        <f t="shared" si="0"/>
        <v>22</v>
      </c>
      <c r="J20" s="100">
        <v>78092.727272727294</v>
      </c>
      <c r="K20" s="54" t="s">
        <v>2677</v>
      </c>
      <c r="L20" s="54" t="s">
        <v>2724</v>
      </c>
    </row>
    <row r="21" spans="1:12" x14ac:dyDescent="0.3">
      <c r="A21" s="55">
        <v>3</v>
      </c>
      <c r="B21" s="54" t="s">
        <v>5515</v>
      </c>
      <c r="C21" s="54" t="s">
        <v>9377</v>
      </c>
      <c r="D21" s="54" t="s">
        <v>2744</v>
      </c>
      <c r="E21" s="54" t="s">
        <v>2681</v>
      </c>
      <c r="F21" s="100">
        <v>912793</v>
      </c>
      <c r="G21" s="55">
        <v>1974</v>
      </c>
      <c r="H21" s="55">
        <v>1993</v>
      </c>
      <c r="I21" s="55">
        <f t="shared" si="0"/>
        <v>19</v>
      </c>
      <c r="J21" s="100">
        <v>0</v>
      </c>
      <c r="K21" s="54" t="s">
        <v>2677</v>
      </c>
      <c r="L21" s="54" t="s">
        <v>2742</v>
      </c>
    </row>
    <row r="22" spans="1:12" ht="28.8" x14ac:dyDescent="0.3">
      <c r="A22" s="55">
        <v>4</v>
      </c>
      <c r="B22" s="54" t="s">
        <v>5491</v>
      </c>
      <c r="C22" s="54" t="s">
        <v>2744</v>
      </c>
      <c r="D22" s="54" t="s">
        <v>2744</v>
      </c>
      <c r="E22" s="54" t="s">
        <v>2681</v>
      </c>
      <c r="F22" s="100">
        <v>1008748</v>
      </c>
      <c r="G22" s="55">
        <v>1993</v>
      </c>
      <c r="H22" s="55">
        <v>2015</v>
      </c>
      <c r="I22" s="55">
        <f t="shared" si="0"/>
        <v>22</v>
      </c>
      <c r="J22" s="100">
        <v>45852.181818181802</v>
      </c>
      <c r="K22" s="54" t="s">
        <v>2677</v>
      </c>
      <c r="L22" s="54" t="s">
        <v>2742</v>
      </c>
    </row>
    <row r="23" spans="1:12" x14ac:dyDescent="0.3">
      <c r="A23" s="55">
        <v>15</v>
      </c>
      <c r="B23" s="54" t="s">
        <v>9204</v>
      </c>
      <c r="C23" s="54" t="s">
        <v>5476</v>
      </c>
      <c r="D23" s="54" t="s">
        <v>2789</v>
      </c>
      <c r="E23" s="54" t="s">
        <v>2681</v>
      </c>
      <c r="F23" s="100">
        <v>4082478</v>
      </c>
      <c r="G23" s="55">
        <v>1974</v>
      </c>
      <c r="H23" s="55">
        <v>2015</v>
      </c>
      <c r="I23" s="55">
        <f t="shared" si="0"/>
        <v>41</v>
      </c>
      <c r="J23" s="100">
        <v>99572.634146341501</v>
      </c>
      <c r="K23" s="54" t="s">
        <v>2677</v>
      </c>
      <c r="L23" s="54" t="s">
        <v>2787</v>
      </c>
    </row>
    <row r="24" spans="1:12" x14ac:dyDescent="0.3">
      <c r="A24" s="55">
        <v>35</v>
      </c>
      <c r="B24" s="54" t="s">
        <v>5492</v>
      </c>
      <c r="C24" s="54" t="s">
        <v>3069</v>
      </c>
      <c r="D24" s="54" t="s">
        <v>2795</v>
      </c>
      <c r="E24" s="54" t="s">
        <v>2681</v>
      </c>
      <c r="F24" s="100">
        <v>1361816</v>
      </c>
      <c r="G24" s="55">
        <v>1988</v>
      </c>
      <c r="H24" s="55">
        <v>2015</v>
      </c>
      <c r="I24" s="55">
        <f t="shared" si="0"/>
        <v>27</v>
      </c>
      <c r="J24" s="100">
        <v>50437.629629629599</v>
      </c>
      <c r="K24" s="54" t="s">
        <v>2677</v>
      </c>
      <c r="L24" s="54" t="s">
        <v>2793</v>
      </c>
    </row>
    <row r="25" spans="1:12" x14ac:dyDescent="0.3">
      <c r="A25" s="55">
        <v>34</v>
      </c>
      <c r="B25" s="54" t="s">
        <v>5471</v>
      </c>
      <c r="C25" s="54" t="s">
        <v>3069</v>
      </c>
      <c r="D25" s="54" t="s">
        <v>2795</v>
      </c>
      <c r="E25" s="54" t="s">
        <v>2681</v>
      </c>
      <c r="F25" s="100">
        <v>1461912</v>
      </c>
      <c r="G25" s="55">
        <v>1972</v>
      </c>
      <c r="H25" s="55">
        <v>1988</v>
      </c>
      <c r="I25" s="55">
        <f t="shared" si="0"/>
        <v>16</v>
      </c>
      <c r="J25" s="100">
        <v>0</v>
      </c>
      <c r="K25" s="54" t="s">
        <v>2677</v>
      </c>
      <c r="L25" s="54" t="s">
        <v>2793</v>
      </c>
    </row>
    <row r="26" spans="1:12" x14ac:dyDescent="0.3">
      <c r="A26" s="55">
        <v>11</v>
      </c>
      <c r="B26" s="54" t="s">
        <v>5472</v>
      </c>
      <c r="C26" s="54" t="s">
        <v>5473</v>
      </c>
      <c r="D26" s="54" t="s">
        <v>2813</v>
      </c>
      <c r="E26" s="54" t="s">
        <v>2681</v>
      </c>
      <c r="F26" s="100">
        <v>4842834</v>
      </c>
      <c r="G26" s="55">
        <v>1946</v>
      </c>
      <c r="H26" s="55">
        <v>2060</v>
      </c>
      <c r="I26" s="55">
        <f t="shared" si="0"/>
        <v>69</v>
      </c>
      <c r="J26" s="100">
        <v>70186</v>
      </c>
      <c r="K26" s="54" t="s">
        <v>2677</v>
      </c>
      <c r="L26" s="54" t="s">
        <v>2811</v>
      </c>
    </row>
    <row r="27" spans="1:12" x14ac:dyDescent="0.3">
      <c r="A27" s="55">
        <v>10</v>
      </c>
      <c r="B27" s="54" t="s">
        <v>5474</v>
      </c>
      <c r="C27" s="54" t="s">
        <v>2825</v>
      </c>
      <c r="D27" s="54" t="s">
        <v>2825</v>
      </c>
      <c r="E27" s="54" t="s">
        <v>2681</v>
      </c>
      <c r="F27" s="100">
        <v>967998</v>
      </c>
      <c r="G27" s="55">
        <v>1974</v>
      </c>
      <c r="H27" s="55">
        <v>1981</v>
      </c>
      <c r="I27" s="55">
        <f t="shared" si="0"/>
        <v>7</v>
      </c>
      <c r="J27" s="100">
        <v>0</v>
      </c>
      <c r="K27" s="54" t="s">
        <v>2677</v>
      </c>
      <c r="L27" s="54" t="s">
        <v>2823</v>
      </c>
    </row>
    <row r="28" spans="1:12" x14ac:dyDescent="0.3">
      <c r="A28" s="55">
        <v>25</v>
      </c>
      <c r="B28" s="54" t="s">
        <v>9203</v>
      </c>
      <c r="C28" s="54" t="s">
        <v>5493</v>
      </c>
      <c r="D28" s="54" t="s">
        <v>2789</v>
      </c>
      <c r="E28" s="54" t="s">
        <v>2681</v>
      </c>
      <c r="F28" s="100">
        <v>2071034</v>
      </c>
      <c r="G28" s="55">
        <v>1969</v>
      </c>
      <c r="H28" s="55">
        <v>2055</v>
      </c>
      <c r="I28" s="55">
        <f t="shared" si="0"/>
        <v>46</v>
      </c>
      <c r="J28" s="100">
        <v>45022.478260869597</v>
      </c>
      <c r="K28" s="54" t="s">
        <v>2677</v>
      </c>
      <c r="L28" s="54" t="s">
        <v>2787</v>
      </c>
    </row>
    <row r="29" spans="1:12" x14ac:dyDescent="0.3">
      <c r="A29" s="55">
        <v>13</v>
      </c>
      <c r="B29" s="54" t="s">
        <v>9202</v>
      </c>
      <c r="C29" s="54" t="s">
        <v>5508</v>
      </c>
      <c r="D29" s="54" t="s">
        <v>2789</v>
      </c>
      <c r="E29" s="54" t="s">
        <v>2681</v>
      </c>
      <c r="F29" s="100">
        <v>4657815</v>
      </c>
      <c r="G29" s="55">
        <v>1982</v>
      </c>
      <c r="H29" s="55">
        <v>2092</v>
      </c>
      <c r="I29" s="55">
        <f t="shared" si="0"/>
        <v>33</v>
      </c>
      <c r="J29" s="100">
        <v>141145.909090909</v>
      </c>
      <c r="K29" s="54" t="s">
        <v>2677</v>
      </c>
      <c r="L29" s="54" t="s">
        <v>2787</v>
      </c>
    </row>
    <row r="30" spans="1:12" x14ac:dyDescent="0.3">
      <c r="A30" s="55">
        <v>20</v>
      </c>
      <c r="B30" s="54" t="s">
        <v>5469</v>
      </c>
      <c r="C30" s="54" t="s">
        <v>5470</v>
      </c>
      <c r="D30" s="54" t="s">
        <v>2684</v>
      </c>
      <c r="E30" s="54" t="s">
        <v>2681</v>
      </c>
      <c r="F30" s="100">
        <v>431440</v>
      </c>
      <c r="G30" s="55">
        <v>1997</v>
      </c>
      <c r="H30" s="55">
        <v>2036</v>
      </c>
      <c r="I30" s="55">
        <f t="shared" si="0"/>
        <v>18</v>
      </c>
      <c r="J30" s="100">
        <v>23968.888888888901</v>
      </c>
      <c r="K30" s="54" t="s">
        <v>2677</v>
      </c>
      <c r="L30" s="54" t="s">
        <v>2682</v>
      </c>
    </row>
    <row r="31" spans="1:12" x14ac:dyDescent="0.3">
      <c r="A31" s="55">
        <v>31</v>
      </c>
      <c r="B31" s="54" t="s">
        <v>5516</v>
      </c>
      <c r="C31" s="54" t="s">
        <v>5517</v>
      </c>
      <c r="D31" s="54" t="s">
        <v>2828</v>
      </c>
      <c r="E31" s="54" t="s">
        <v>2681</v>
      </c>
      <c r="F31" s="100">
        <v>1205385</v>
      </c>
      <c r="G31" s="55">
        <v>1982</v>
      </c>
      <c r="H31" s="55">
        <v>1998</v>
      </c>
      <c r="I31" s="55">
        <f t="shared" si="0"/>
        <v>16</v>
      </c>
      <c r="J31" s="100">
        <v>0</v>
      </c>
      <c r="K31" s="54" t="s">
        <v>2677</v>
      </c>
      <c r="L31" s="54" t="s">
        <v>2826</v>
      </c>
    </row>
    <row r="32" spans="1:12" x14ac:dyDescent="0.3">
      <c r="A32" s="55">
        <v>2</v>
      </c>
      <c r="B32" s="54" t="s">
        <v>5465</v>
      </c>
      <c r="C32" s="54" t="s">
        <v>4964</v>
      </c>
      <c r="D32" s="54" t="s">
        <v>2834</v>
      </c>
      <c r="E32" s="54" t="s">
        <v>2681</v>
      </c>
      <c r="F32" s="100">
        <v>3659174</v>
      </c>
      <c r="G32" s="55">
        <v>1980</v>
      </c>
      <c r="H32" s="55">
        <v>2040</v>
      </c>
      <c r="I32" s="55">
        <f t="shared" si="0"/>
        <v>35</v>
      </c>
      <c r="J32" s="100">
        <v>104547.828571429</v>
      </c>
      <c r="K32" s="54" t="s">
        <v>2677</v>
      </c>
      <c r="L32" s="54" t="s">
        <v>2832</v>
      </c>
    </row>
    <row r="33" spans="1:12" x14ac:dyDescent="0.3">
      <c r="A33" s="55">
        <v>2011</v>
      </c>
      <c r="B33" s="54" t="s">
        <v>5518</v>
      </c>
      <c r="C33" s="54" t="s">
        <v>5519</v>
      </c>
      <c r="D33" s="54" t="s">
        <v>2798</v>
      </c>
      <c r="E33" s="54" t="s">
        <v>2681</v>
      </c>
      <c r="G33" s="55">
        <v>1997</v>
      </c>
      <c r="H33" s="55">
        <v>2065</v>
      </c>
      <c r="I33" s="55">
        <f t="shared" si="0"/>
        <v>18</v>
      </c>
      <c r="J33" s="100">
        <v>0</v>
      </c>
      <c r="K33" s="54" t="s">
        <v>2677</v>
      </c>
      <c r="L33" s="54" t="s">
        <v>2796</v>
      </c>
    </row>
    <row r="34" spans="1:12" x14ac:dyDescent="0.3">
      <c r="A34" s="55">
        <v>14</v>
      </c>
      <c r="B34" s="54" t="s">
        <v>5475</v>
      </c>
      <c r="C34" s="54" t="s">
        <v>5476</v>
      </c>
      <c r="D34" s="54" t="s">
        <v>2789</v>
      </c>
      <c r="E34" s="54" t="s">
        <v>2681</v>
      </c>
      <c r="F34" s="100">
        <v>13322584</v>
      </c>
      <c r="G34" s="55">
        <v>1970</v>
      </c>
      <c r="H34" s="55">
        <v>2029</v>
      </c>
      <c r="I34" s="55">
        <f t="shared" si="0"/>
        <v>45</v>
      </c>
      <c r="J34" s="100">
        <v>296057.42222222203</v>
      </c>
      <c r="K34" s="54" t="s">
        <v>2677</v>
      </c>
      <c r="L34" s="54" t="s">
        <v>2787</v>
      </c>
    </row>
    <row r="35" spans="1:12" x14ac:dyDescent="0.3">
      <c r="A35" s="55">
        <v>18</v>
      </c>
      <c r="B35" s="54" t="s">
        <v>5466</v>
      </c>
      <c r="C35" s="54" t="s">
        <v>2831</v>
      </c>
      <c r="D35" s="54" t="s">
        <v>2831</v>
      </c>
      <c r="E35" s="54" t="s">
        <v>2681</v>
      </c>
      <c r="F35" s="100">
        <v>7259313</v>
      </c>
      <c r="G35" s="55">
        <v>1969</v>
      </c>
      <c r="H35" s="55">
        <v>2040</v>
      </c>
      <c r="I35" s="55">
        <f t="shared" si="0"/>
        <v>46</v>
      </c>
      <c r="J35" s="100">
        <v>157811.152173913</v>
      </c>
      <c r="K35" s="54" t="s">
        <v>2677</v>
      </c>
      <c r="L35" s="54" t="s">
        <v>2829</v>
      </c>
    </row>
    <row r="36" spans="1:12" x14ac:dyDescent="0.3">
      <c r="A36" s="55">
        <v>10860</v>
      </c>
      <c r="B36" s="54" t="s">
        <v>5494</v>
      </c>
      <c r="C36" s="54" t="s">
        <v>5495</v>
      </c>
      <c r="D36" s="54" t="s">
        <v>2837</v>
      </c>
      <c r="E36" s="54" t="s">
        <v>2681</v>
      </c>
      <c r="F36" s="100">
        <v>238870</v>
      </c>
      <c r="G36" s="55">
        <v>2007</v>
      </c>
      <c r="H36" s="55">
        <v>2105</v>
      </c>
      <c r="I36" s="55">
        <f t="shared" si="0"/>
        <v>8</v>
      </c>
      <c r="J36" s="100">
        <v>29858.75</v>
      </c>
      <c r="K36" s="54" t="s">
        <v>2677</v>
      </c>
      <c r="L36" s="54" t="s">
        <v>2835</v>
      </c>
    </row>
    <row r="37" spans="1:12" x14ac:dyDescent="0.3">
      <c r="A37" s="55">
        <v>22</v>
      </c>
      <c r="B37" s="54" t="s">
        <v>5496</v>
      </c>
      <c r="C37" s="54" t="s">
        <v>5497</v>
      </c>
      <c r="D37" s="54" t="s">
        <v>2870</v>
      </c>
      <c r="E37" s="54" t="s">
        <v>2681</v>
      </c>
      <c r="F37" s="100">
        <v>681184</v>
      </c>
      <c r="G37" s="55">
        <v>1993</v>
      </c>
      <c r="H37" s="55">
        <v>2024</v>
      </c>
      <c r="I37" s="55">
        <f t="shared" si="0"/>
        <v>22</v>
      </c>
      <c r="J37" s="100">
        <v>30962.909090909099</v>
      </c>
      <c r="K37" s="54" t="s">
        <v>2677</v>
      </c>
      <c r="L37" s="54" t="s">
        <v>2868</v>
      </c>
    </row>
    <row r="38" spans="1:12" x14ac:dyDescent="0.3">
      <c r="A38" s="55">
        <v>17</v>
      </c>
      <c r="B38" s="54" t="s">
        <v>9201</v>
      </c>
      <c r="C38" s="54" t="s">
        <v>5498</v>
      </c>
      <c r="D38" s="54" t="s">
        <v>2801</v>
      </c>
      <c r="E38" s="54" t="s">
        <v>2681</v>
      </c>
      <c r="F38" s="100">
        <v>6000000</v>
      </c>
      <c r="G38" s="55">
        <v>1985</v>
      </c>
      <c r="H38" s="55">
        <v>2092</v>
      </c>
      <c r="I38" s="55">
        <f t="shared" si="0"/>
        <v>30</v>
      </c>
      <c r="J38" s="100">
        <v>200000</v>
      </c>
      <c r="K38" s="54" t="s">
        <v>2677</v>
      </c>
      <c r="L38" s="54" t="s">
        <v>2799</v>
      </c>
    </row>
    <row r="39" spans="1:12" x14ac:dyDescent="0.3">
      <c r="A39" s="55">
        <v>2410</v>
      </c>
      <c r="B39" s="54" t="s">
        <v>5499</v>
      </c>
      <c r="C39" s="54" t="s">
        <v>5500</v>
      </c>
      <c r="D39" s="54" t="s">
        <v>2753</v>
      </c>
      <c r="E39" s="54" t="s">
        <v>2681</v>
      </c>
      <c r="G39" s="55">
        <v>1997</v>
      </c>
      <c r="H39" s="55">
        <v>2071</v>
      </c>
      <c r="I39" s="55">
        <f t="shared" si="0"/>
        <v>18</v>
      </c>
      <c r="J39" s="100">
        <v>0</v>
      </c>
      <c r="K39" s="56" t="s">
        <v>2677</v>
      </c>
      <c r="L39" s="59" t="s">
        <v>2751</v>
      </c>
    </row>
    <row r="40" spans="1:12" x14ac:dyDescent="0.3">
      <c r="A40" s="55">
        <v>30</v>
      </c>
      <c r="B40" s="54" t="s">
        <v>5520</v>
      </c>
      <c r="C40" s="54" t="s">
        <v>9377</v>
      </c>
      <c r="D40" s="54" t="s">
        <v>2825</v>
      </c>
      <c r="E40" s="54" t="s">
        <v>2681</v>
      </c>
      <c r="F40" s="100">
        <v>850705</v>
      </c>
      <c r="G40" s="55">
        <v>1969</v>
      </c>
      <c r="H40" s="55">
        <v>1993</v>
      </c>
      <c r="I40" s="55">
        <f t="shared" si="0"/>
        <v>24</v>
      </c>
      <c r="J40" s="100">
        <v>0</v>
      </c>
      <c r="K40" s="54" t="s">
        <v>2677</v>
      </c>
      <c r="L40" s="54" t="s">
        <v>2823</v>
      </c>
    </row>
    <row r="41" spans="1:12" x14ac:dyDescent="0.3">
      <c r="A41" s="55">
        <v>11821</v>
      </c>
      <c r="B41" s="54" t="s">
        <v>5467</v>
      </c>
      <c r="C41" s="54" t="s">
        <v>5468</v>
      </c>
      <c r="D41" s="54" t="s">
        <v>2786</v>
      </c>
      <c r="E41" s="54" t="s">
        <v>2681</v>
      </c>
      <c r="F41" s="100">
        <v>475000</v>
      </c>
      <c r="G41" s="55">
        <v>1970</v>
      </c>
      <c r="H41" s="55">
        <v>2014</v>
      </c>
      <c r="I41" s="55">
        <f t="shared" si="0"/>
        <v>44</v>
      </c>
      <c r="J41" s="100">
        <v>10795.4545454545</v>
      </c>
      <c r="K41" s="54" t="s">
        <v>2677</v>
      </c>
      <c r="L41" s="54" t="s">
        <v>2784</v>
      </c>
    </row>
    <row r="42" spans="1:12" x14ac:dyDescent="0.3">
      <c r="A42" s="55">
        <v>12</v>
      </c>
      <c r="B42" s="54" t="s">
        <v>5501</v>
      </c>
      <c r="C42" s="54" t="s">
        <v>5476</v>
      </c>
      <c r="D42" s="54" t="s">
        <v>2789</v>
      </c>
      <c r="E42" s="54" t="s">
        <v>2681</v>
      </c>
      <c r="F42" s="100">
        <v>9324502</v>
      </c>
      <c r="G42" s="55">
        <v>1972</v>
      </c>
      <c r="H42" s="55">
        <v>1993</v>
      </c>
      <c r="I42" s="55">
        <f t="shared" si="0"/>
        <v>21</v>
      </c>
      <c r="J42" s="100">
        <v>0</v>
      </c>
      <c r="K42" s="54" t="s">
        <v>2677</v>
      </c>
      <c r="L42" s="54" t="s">
        <v>2787</v>
      </c>
    </row>
    <row r="43" spans="1:12" x14ac:dyDescent="0.3">
      <c r="A43" s="55">
        <v>5</v>
      </c>
      <c r="B43" s="54" t="s">
        <v>5502</v>
      </c>
      <c r="C43" s="54" t="s">
        <v>2432</v>
      </c>
      <c r="D43" s="54" t="s">
        <v>2855</v>
      </c>
      <c r="E43" s="54" t="s">
        <v>2681</v>
      </c>
      <c r="F43" s="100">
        <v>2525742</v>
      </c>
      <c r="G43" s="55">
        <v>1982</v>
      </c>
      <c r="H43" s="55">
        <v>2050</v>
      </c>
      <c r="I43" s="55">
        <f t="shared" si="0"/>
        <v>33</v>
      </c>
      <c r="J43" s="100">
        <v>76537.636363636397</v>
      </c>
      <c r="K43" s="54" t="s">
        <v>2677</v>
      </c>
      <c r="L43" s="54" t="s">
        <v>2853</v>
      </c>
    </row>
    <row r="44" spans="1:12" ht="28.8" x14ac:dyDescent="0.3">
      <c r="A44" s="55">
        <v>32</v>
      </c>
      <c r="B44" s="54" t="s">
        <v>5503</v>
      </c>
      <c r="C44" s="54" t="s">
        <v>5504</v>
      </c>
      <c r="D44" s="54" t="s">
        <v>2729</v>
      </c>
      <c r="E44" s="54" t="s">
        <v>2681</v>
      </c>
      <c r="F44" s="100">
        <v>3200000</v>
      </c>
      <c r="G44" s="55">
        <v>1967</v>
      </c>
      <c r="H44" s="55">
        <v>2020</v>
      </c>
      <c r="I44" s="55">
        <f t="shared" si="0"/>
        <v>48</v>
      </c>
      <c r="J44" s="100">
        <v>66666.666666666701</v>
      </c>
      <c r="K44" s="54" t="s">
        <v>2677</v>
      </c>
      <c r="L44" s="54" t="s">
        <v>2727</v>
      </c>
    </row>
    <row r="45" spans="1:12" x14ac:dyDescent="0.3">
      <c r="A45" s="55">
        <v>7</v>
      </c>
      <c r="B45" s="54" t="s">
        <v>9200</v>
      </c>
      <c r="C45" s="54" t="s">
        <v>3187</v>
      </c>
      <c r="D45" s="54" t="s">
        <v>2852</v>
      </c>
      <c r="E45" s="54" t="s">
        <v>2681</v>
      </c>
      <c r="F45" s="100">
        <v>4822600</v>
      </c>
      <c r="G45" s="55">
        <v>1983</v>
      </c>
      <c r="H45" s="55">
        <v>2061</v>
      </c>
      <c r="I45" s="55">
        <f t="shared" si="0"/>
        <v>32</v>
      </c>
      <c r="J45" s="100">
        <v>150706.25</v>
      </c>
      <c r="K45" s="56" t="s">
        <v>2677</v>
      </c>
      <c r="L45" s="59" t="s">
        <v>2850</v>
      </c>
    </row>
    <row r="46" spans="1:12" x14ac:dyDescent="0.3">
      <c r="A46" s="55">
        <v>11581</v>
      </c>
      <c r="B46" s="54" t="s">
        <v>5521</v>
      </c>
      <c r="C46" s="54" t="s">
        <v>5522</v>
      </c>
      <c r="D46" s="54" t="s">
        <v>2864</v>
      </c>
      <c r="E46" s="54" t="s">
        <v>2681</v>
      </c>
      <c r="F46" s="100">
        <v>2204759</v>
      </c>
      <c r="G46" s="55">
        <v>1982</v>
      </c>
      <c r="H46" s="55">
        <v>2024</v>
      </c>
      <c r="I46" s="55">
        <f t="shared" si="0"/>
        <v>33</v>
      </c>
      <c r="J46" s="100">
        <v>66810.878787878799</v>
      </c>
      <c r="K46" s="54" t="s">
        <v>2677</v>
      </c>
      <c r="L46" s="54" t="s">
        <v>2862</v>
      </c>
    </row>
    <row r="47" spans="1:12" x14ac:dyDescent="0.3">
      <c r="A47" s="55">
        <v>2204</v>
      </c>
      <c r="B47" s="54" t="s">
        <v>5505</v>
      </c>
      <c r="C47" s="54" t="s">
        <v>5506</v>
      </c>
      <c r="D47" s="54" t="s">
        <v>2708</v>
      </c>
      <c r="E47" s="54" t="s">
        <v>2681</v>
      </c>
      <c r="F47" s="100">
        <v>1200000</v>
      </c>
      <c r="G47" s="55">
        <v>1998</v>
      </c>
      <c r="H47" s="55">
        <v>2156</v>
      </c>
      <c r="I47" s="55">
        <f t="shared" si="0"/>
        <v>17</v>
      </c>
      <c r="J47" s="100">
        <v>70588.235294117694</v>
      </c>
      <c r="K47" s="54" t="s">
        <v>2677</v>
      </c>
      <c r="L47" s="54" t="s">
        <v>2706</v>
      </c>
    </row>
    <row r="48" spans="1:12" x14ac:dyDescent="0.3">
      <c r="A48" s="55">
        <v>21</v>
      </c>
      <c r="B48" s="54" t="s">
        <v>9199</v>
      </c>
      <c r="C48" s="54" t="s">
        <v>5507</v>
      </c>
      <c r="D48" s="54" t="s">
        <v>2759</v>
      </c>
      <c r="E48" s="54" t="s">
        <v>2681</v>
      </c>
      <c r="F48" s="100">
        <v>716007</v>
      </c>
      <c r="G48" s="55">
        <v>1993</v>
      </c>
      <c r="H48" s="55">
        <v>2049</v>
      </c>
      <c r="I48" s="55">
        <f t="shared" si="0"/>
        <v>22</v>
      </c>
      <c r="J48" s="100">
        <v>32545.772727272699</v>
      </c>
      <c r="K48" s="54" t="s">
        <v>2677</v>
      </c>
      <c r="L48" s="54" t="s">
        <v>2757</v>
      </c>
    </row>
    <row r="49" spans="1:12" x14ac:dyDescent="0.3">
      <c r="A49" s="55">
        <v>11982</v>
      </c>
      <c r="B49" s="54" t="s">
        <v>5523</v>
      </c>
      <c r="C49" s="54" t="s">
        <v>5524</v>
      </c>
      <c r="D49" s="54" t="s">
        <v>2873</v>
      </c>
      <c r="E49" s="54" t="s">
        <v>2681</v>
      </c>
      <c r="G49" s="55">
        <v>2011</v>
      </c>
      <c r="I49" s="55">
        <f t="shared" si="0"/>
        <v>0</v>
      </c>
      <c r="J49" s="100">
        <v>0</v>
      </c>
      <c r="K49" s="54" t="s">
        <v>2677</v>
      </c>
      <c r="L49" s="54" t="s">
        <v>2871</v>
      </c>
    </row>
    <row r="50" spans="1:12" x14ac:dyDescent="0.3">
      <c r="A50" s="55">
        <v>33</v>
      </c>
      <c r="B50" s="54" t="s">
        <v>5525</v>
      </c>
      <c r="C50" s="54" t="s">
        <v>5526</v>
      </c>
      <c r="D50" s="54" t="s">
        <v>2786</v>
      </c>
      <c r="E50" s="54" t="s">
        <v>2681</v>
      </c>
      <c r="F50" s="100">
        <v>752393</v>
      </c>
      <c r="G50" s="55">
        <v>1979</v>
      </c>
      <c r="H50" s="55">
        <v>1995</v>
      </c>
      <c r="I50" s="55">
        <f t="shared" si="0"/>
        <v>16</v>
      </c>
      <c r="J50" s="100">
        <v>0</v>
      </c>
      <c r="K50" s="54" t="s">
        <v>2677</v>
      </c>
      <c r="L50" s="54" t="s">
        <v>2784</v>
      </c>
    </row>
    <row r="51" spans="1:12" x14ac:dyDescent="0.3">
      <c r="A51" s="55">
        <v>2015</v>
      </c>
      <c r="B51" s="54" t="s">
        <v>5527</v>
      </c>
      <c r="C51" s="54" t="s">
        <v>5391</v>
      </c>
      <c r="D51" s="54" t="s">
        <v>2870</v>
      </c>
      <c r="E51" s="54" t="s">
        <v>2681</v>
      </c>
      <c r="I51" s="55">
        <f t="shared" si="0"/>
        <v>0</v>
      </c>
      <c r="J51" s="100">
        <v>0</v>
      </c>
      <c r="K51" s="54" t="s">
        <v>2677</v>
      </c>
      <c r="L51" s="54" t="s">
        <v>2868</v>
      </c>
    </row>
    <row r="52" spans="1:12" x14ac:dyDescent="0.3">
      <c r="A52" s="55">
        <v>2009</v>
      </c>
      <c r="B52" s="54" t="s">
        <v>5528</v>
      </c>
      <c r="C52" s="54" t="s">
        <v>5529</v>
      </c>
      <c r="D52" s="54" t="s">
        <v>2879</v>
      </c>
      <c r="E52" s="54" t="s">
        <v>2681</v>
      </c>
      <c r="G52" s="55">
        <v>1983</v>
      </c>
      <c r="H52" s="55">
        <v>2050</v>
      </c>
      <c r="I52" s="55">
        <f t="shared" si="0"/>
        <v>32</v>
      </c>
      <c r="J52" s="100">
        <v>0</v>
      </c>
      <c r="K52" s="54" t="s">
        <v>2677</v>
      </c>
      <c r="L52" s="54" t="s">
        <v>2877</v>
      </c>
    </row>
    <row r="53" spans="1:12" x14ac:dyDescent="0.3">
      <c r="A53" s="55">
        <v>11542</v>
      </c>
      <c r="B53" s="54" t="s">
        <v>5607</v>
      </c>
      <c r="C53" s="54" t="s">
        <v>5608</v>
      </c>
      <c r="D53" s="54" t="s">
        <v>4722</v>
      </c>
      <c r="E53" s="54" t="s">
        <v>4720</v>
      </c>
      <c r="I53" s="55">
        <f t="shared" si="0"/>
        <v>0</v>
      </c>
      <c r="J53" s="100">
        <v>0</v>
      </c>
      <c r="K53" s="54" t="s">
        <v>4718</v>
      </c>
      <c r="L53" s="54" t="s">
        <v>4721</v>
      </c>
    </row>
    <row r="54" spans="1:12" x14ac:dyDescent="0.3">
      <c r="A54" s="55">
        <v>11544</v>
      </c>
      <c r="B54" s="54" t="s">
        <v>5610</v>
      </c>
      <c r="C54" s="54" t="s">
        <v>4745</v>
      </c>
      <c r="D54" s="54" t="s">
        <v>4760</v>
      </c>
      <c r="E54" s="54" t="s">
        <v>4720</v>
      </c>
      <c r="G54" s="55">
        <v>1991</v>
      </c>
      <c r="H54" s="55">
        <v>2043</v>
      </c>
      <c r="I54" s="55">
        <f t="shared" si="0"/>
        <v>24</v>
      </c>
      <c r="J54" s="100">
        <v>0</v>
      </c>
      <c r="K54" s="54" t="s">
        <v>4718</v>
      </c>
      <c r="L54" s="54" t="s">
        <v>4759</v>
      </c>
    </row>
    <row r="55" spans="1:12" ht="28.8" x14ac:dyDescent="0.3">
      <c r="A55" s="55">
        <v>11547</v>
      </c>
      <c r="B55" s="54" t="s">
        <v>5611</v>
      </c>
      <c r="C55" s="54" t="s">
        <v>5612</v>
      </c>
      <c r="D55" s="54" t="s">
        <v>4811</v>
      </c>
      <c r="E55" s="54" t="s">
        <v>4720</v>
      </c>
      <c r="I55" s="55">
        <f t="shared" si="0"/>
        <v>0</v>
      </c>
      <c r="J55" s="100">
        <v>0</v>
      </c>
      <c r="K55" s="54" t="s">
        <v>4718</v>
      </c>
      <c r="L55" s="54" t="s">
        <v>4810</v>
      </c>
    </row>
    <row r="56" spans="1:12" x14ac:dyDescent="0.3">
      <c r="A56" s="55">
        <v>11541</v>
      </c>
      <c r="B56" s="54" t="s">
        <v>5613</v>
      </c>
      <c r="C56" s="54" t="s">
        <v>5614</v>
      </c>
      <c r="D56" s="54" t="s">
        <v>4770</v>
      </c>
      <c r="E56" s="54" t="s">
        <v>4720</v>
      </c>
      <c r="I56" s="55">
        <f t="shared" si="0"/>
        <v>0</v>
      </c>
      <c r="J56" s="100">
        <v>0</v>
      </c>
      <c r="K56" s="54" t="s">
        <v>4718</v>
      </c>
      <c r="L56" s="54" t="s">
        <v>4769</v>
      </c>
    </row>
    <row r="57" spans="1:12" x14ac:dyDescent="0.3">
      <c r="A57" s="55">
        <v>11546</v>
      </c>
      <c r="B57" s="54" t="s">
        <v>5615</v>
      </c>
      <c r="C57" s="54" t="s">
        <v>5616</v>
      </c>
      <c r="D57" s="54" t="s">
        <v>4745</v>
      </c>
      <c r="E57" s="54" t="s">
        <v>4720</v>
      </c>
      <c r="I57" s="55">
        <f t="shared" si="0"/>
        <v>0</v>
      </c>
      <c r="J57" s="100">
        <v>0</v>
      </c>
      <c r="K57" s="54" t="s">
        <v>4718</v>
      </c>
      <c r="L57" s="54" t="s">
        <v>4744</v>
      </c>
    </row>
    <row r="58" spans="1:12" ht="28.8" x14ac:dyDescent="0.3">
      <c r="A58" s="55">
        <v>2291</v>
      </c>
      <c r="B58" s="54" t="s">
        <v>5597</v>
      </c>
      <c r="C58" s="54" t="s">
        <v>5598</v>
      </c>
      <c r="D58" s="54" t="s">
        <v>4747</v>
      </c>
      <c r="E58" s="54" t="s">
        <v>4720</v>
      </c>
      <c r="F58" s="100">
        <v>1400000</v>
      </c>
      <c r="G58" s="55">
        <v>1991</v>
      </c>
      <c r="H58" s="55">
        <v>2030</v>
      </c>
      <c r="I58" s="55">
        <f t="shared" si="0"/>
        <v>24</v>
      </c>
      <c r="J58" s="100">
        <v>58333.333333333299</v>
      </c>
      <c r="K58" s="54" t="s">
        <v>4718</v>
      </c>
      <c r="L58" s="54" t="s">
        <v>4746</v>
      </c>
    </row>
    <row r="59" spans="1:12" x14ac:dyDescent="0.3">
      <c r="A59" s="55">
        <v>10500</v>
      </c>
      <c r="B59" s="54" t="s">
        <v>5599</v>
      </c>
      <c r="C59" s="54" t="s">
        <v>5600</v>
      </c>
      <c r="D59" s="54" t="s">
        <v>4751</v>
      </c>
      <c r="E59" s="54" t="s">
        <v>4720</v>
      </c>
      <c r="G59" s="55">
        <v>1989</v>
      </c>
      <c r="H59" s="55">
        <v>2019</v>
      </c>
      <c r="I59" s="55">
        <f t="shared" si="0"/>
        <v>26</v>
      </c>
      <c r="J59" s="100">
        <v>0</v>
      </c>
      <c r="K59" s="54" t="s">
        <v>4718</v>
      </c>
      <c r="L59" s="54" t="s">
        <v>4750</v>
      </c>
    </row>
    <row r="60" spans="1:12" x14ac:dyDescent="0.3">
      <c r="A60" s="55">
        <v>11441</v>
      </c>
      <c r="B60" s="54" t="s">
        <v>5617</v>
      </c>
      <c r="C60" s="54" t="s">
        <v>3444</v>
      </c>
      <c r="D60" s="54" t="s">
        <v>4719</v>
      </c>
      <c r="E60" s="54" t="s">
        <v>4720</v>
      </c>
      <c r="I60" s="55">
        <f t="shared" si="0"/>
        <v>0</v>
      </c>
      <c r="J60" s="100">
        <v>0</v>
      </c>
      <c r="K60" s="54" t="s">
        <v>4718</v>
      </c>
      <c r="L60" s="54" t="s">
        <v>4717</v>
      </c>
    </row>
    <row r="61" spans="1:12" ht="28.8" x14ac:dyDescent="0.3">
      <c r="A61" s="55">
        <v>2052</v>
      </c>
      <c r="B61" s="54" t="s">
        <v>9198</v>
      </c>
      <c r="C61" s="54" t="s">
        <v>5592</v>
      </c>
      <c r="D61" s="54" t="s">
        <v>4833</v>
      </c>
      <c r="E61" s="54" t="s">
        <v>4720</v>
      </c>
      <c r="F61" s="100">
        <v>8552007</v>
      </c>
      <c r="G61" s="55">
        <v>1981</v>
      </c>
      <c r="H61" s="55">
        <v>2206</v>
      </c>
      <c r="I61" s="55">
        <f t="shared" si="0"/>
        <v>34</v>
      </c>
      <c r="J61" s="100">
        <v>251529.617647059</v>
      </c>
      <c r="K61" s="54" t="s">
        <v>4718</v>
      </c>
      <c r="L61" s="54" t="s">
        <v>4832</v>
      </c>
    </row>
    <row r="62" spans="1:12" ht="28.8" x14ac:dyDescent="0.3">
      <c r="A62" s="55">
        <v>11550</v>
      </c>
      <c r="B62" s="54" t="s">
        <v>9197</v>
      </c>
      <c r="C62" s="54" t="s">
        <v>5609</v>
      </c>
      <c r="D62" s="54" t="s">
        <v>4763</v>
      </c>
      <c r="E62" s="54" t="s">
        <v>4720</v>
      </c>
      <c r="G62" s="55">
        <v>1975</v>
      </c>
      <c r="H62" s="55">
        <v>2085</v>
      </c>
      <c r="I62" s="55">
        <f t="shared" si="0"/>
        <v>40</v>
      </c>
      <c r="J62" s="100">
        <v>0</v>
      </c>
      <c r="K62" s="54" t="s">
        <v>4718</v>
      </c>
      <c r="L62" s="54" t="s">
        <v>4762</v>
      </c>
    </row>
    <row r="63" spans="1:12" x14ac:dyDescent="0.3">
      <c r="A63" s="55">
        <v>11442</v>
      </c>
      <c r="B63" s="54" t="s">
        <v>5618</v>
      </c>
      <c r="C63" s="54" t="s">
        <v>5619</v>
      </c>
      <c r="D63" s="54" t="s">
        <v>2786</v>
      </c>
      <c r="E63" s="54" t="s">
        <v>4720</v>
      </c>
      <c r="I63" s="55">
        <f t="shared" si="0"/>
        <v>0</v>
      </c>
      <c r="J63" s="100">
        <v>0</v>
      </c>
      <c r="K63" s="54" t="s">
        <v>4718</v>
      </c>
      <c r="L63" s="54" t="s">
        <v>4779</v>
      </c>
    </row>
    <row r="64" spans="1:12" x14ac:dyDescent="0.3">
      <c r="A64" s="55">
        <v>2283</v>
      </c>
      <c r="B64" s="54" t="s">
        <v>5601</v>
      </c>
      <c r="C64" s="54" t="s">
        <v>5602</v>
      </c>
      <c r="D64" s="54" t="s">
        <v>2789</v>
      </c>
      <c r="E64" s="54" t="s">
        <v>4720</v>
      </c>
      <c r="F64" s="100">
        <v>780000</v>
      </c>
      <c r="G64" s="55">
        <v>1992</v>
      </c>
      <c r="H64" s="55">
        <v>2036</v>
      </c>
      <c r="I64" s="55">
        <f t="shared" si="0"/>
        <v>23</v>
      </c>
      <c r="J64" s="100">
        <v>33913.043478260901</v>
      </c>
      <c r="K64" s="54" t="s">
        <v>4718</v>
      </c>
      <c r="L64" s="54" t="s">
        <v>4780</v>
      </c>
    </row>
    <row r="65" spans="1:12" x14ac:dyDescent="0.3">
      <c r="A65" s="55">
        <v>2093</v>
      </c>
      <c r="B65" s="54" t="s">
        <v>9196</v>
      </c>
      <c r="C65" s="54" t="s">
        <v>5593</v>
      </c>
      <c r="D65" s="54" t="s">
        <v>4822</v>
      </c>
      <c r="E65" s="54" t="s">
        <v>4720</v>
      </c>
      <c r="F65" s="100">
        <v>2000000</v>
      </c>
      <c r="G65" s="55">
        <v>1976</v>
      </c>
      <c r="H65" s="55">
        <v>2073</v>
      </c>
      <c r="I65" s="55">
        <f t="shared" si="0"/>
        <v>39</v>
      </c>
      <c r="J65" s="100">
        <v>51282.051282051303</v>
      </c>
      <c r="K65" s="54" t="s">
        <v>4718</v>
      </c>
      <c r="L65" s="54" t="s">
        <v>4821</v>
      </c>
    </row>
    <row r="66" spans="1:12" x14ac:dyDescent="0.3">
      <c r="A66" s="55">
        <v>11421</v>
      </c>
      <c r="B66" s="54" t="s">
        <v>5620</v>
      </c>
      <c r="C66" s="54" t="s">
        <v>5621</v>
      </c>
      <c r="D66" s="54" t="s">
        <v>4800</v>
      </c>
      <c r="E66" s="54" t="s">
        <v>4720</v>
      </c>
      <c r="G66" s="55">
        <v>1980</v>
      </c>
      <c r="H66" s="55">
        <v>2013</v>
      </c>
      <c r="I66" s="55">
        <f t="shared" si="0"/>
        <v>33</v>
      </c>
      <c r="J66" s="100">
        <v>0</v>
      </c>
      <c r="K66" s="54" t="s">
        <v>4718</v>
      </c>
      <c r="L66" s="54" t="s">
        <v>4799</v>
      </c>
    </row>
    <row r="67" spans="1:12" x14ac:dyDescent="0.3">
      <c r="A67" s="55">
        <v>2293</v>
      </c>
      <c r="B67" s="54" t="s">
        <v>9195</v>
      </c>
      <c r="C67" s="54" t="s">
        <v>5593</v>
      </c>
      <c r="D67" s="54" t="s">
        <v>4822</v>
      </c>
      <c r="E67" s="54" t="s">
        <v>4720</v>
      </c>
      <c r="F67" s="100">
        <v>4403751</v>
      </c>
      <c r="G67" s="55">
        <v>1980</v>
      </c>
      <c r="H67" s="55">
        <v>2012</v>
      </c>
      <c r="I67" s="55">
        <f t="shared" ref="I67:I130" si="1">IF((AND(G67&lt;&gt;0,H67&lt;&gt;0)), (IF(H67&gt;2015,2015,H67)-G67),0)</f>
        <v>32</v>
      </c>
      <c r="J67" s="100">
        <v>137617.21875</v>
      </c>
      <c r="K67" s="54" t="s">
        <v>4718</v>
      </c>
      <c r="L67" s="54" t="s">
        <v>4821</v>
      </c>
    </row>
    <row r="68" spans="1:12" ht="28.8" x14ac:dyDescent="0.3">
      <c r="A68" s="55">
        <v>11543</v>
      </c>
      <c r="B68" s="54" t="s">
        <v>5622</v>
      </c>
      <c r="C68" s="54" t="s">
        <v>5623</v>
      </c>
      <c r="D68" s="54" t="s">
        <v>4724</v>
      </c>
      <c r="E68" s="54" t="s">
        <v>4720</v>
      </c>
      <c r="H68" s="55">
        <v>2015</v>
      </c>
      <c r="I68" s="55">
        <f t="shared" si="1"/>
        <v>0</v>
      </c>
      <c r="J68" s="100">
        <v>0</v>
      </c>
      <c r="K68" s="54" t="s">
        <v>4718</v>
      </c>
      <c r="L68" s="54" t="s">
        <v>4723</v>
      </c>
    </row>
    <row r="69" spans="1:12" ht="28.8" x14ac:dyDescent="0.3">
      <c r="A69" s="55">
        <v>11280</v>
      </c>
      <c r="B69" s="54" t="s">
        <v>5603</v>
      </c>
      <c r="C69" s="54" t="s">
        <v>5604</v>
      </c>
      <c r="D69" s="54" t="s">
        <v>2774</v>
      </c>
      <c r="E69" s="54" t="s">
        <v>4720</v>
      </c>
      <c r="F69" s="100">
        <v>1090000</v>
      </c>
      <c r="G69" s="55">
        <v>1979</v>
      </c>
      <c r="H69" s="55">
        <v>2027</v>
      </c>
      <c r="I69" s="55">
        <f t="shared" si="1"/>
        <v>36</v>
      </c>
      <c r="J69" s="100">
        <v>30277.777777777799</v>
      </c>
      <c r="K69" s="54" t="s">
        <v>4718</v>
      </c>
      <c r="L69" s="54" t="s">
        <v>4768</v>
      </c>
    </row>
    <row r="70" spans="1:12" x14ac:dyDescent="0.3">
      <c r="A70" s="55">
        <v>2284</v>
      </c>
      <c r="B70" s="54" t="s">
        <v>5605</v>
      </c>
      <c r="C70" s="54" t="s">
        <v>4077</v>
      </c>
      <c r="D70" s="54" t="s">
        <v>4858</v>
      </c>
      <c r="E70" s="54" t="s">
        <v>4720</v>
      </c>
      <c r="F70" s="100">
        <v>1867055</v>
      </c>
      <c r="G70" s="55">
        <v>1986</v>
      </c>
      <c r="H70" s="55">
        <v>2048</v>
      </c>
      <c r="I70" s="55">
        <f t="shared" si="1"/>
        <v>29</v>
      </c>
      <c r="J70" s="100">
        <v>64381.206896551703</v>
      </c>
      <c r="K70" s="54" t="s">
        <v>4718</v>
      </c>
      <c r="L70" s="54" t="s">
        <v>4856</v>
      </c>
    </row>
    <row r="71" spans="1:12" x14ac:dyDescent="0.3">
      <c r="A71" s="55">
        <v>11545</v>
      </c>
      <c r="B71" s="54" t="s">
        <v>5624</v>
      </c>
      <c r="C71" s="54" t="s">
        <v>5625</v>
      </c>
      <c r="D71" s="54" t="s">
        <v>4820</v>
      </c>
      <c r="E71" s="54" t="s">
        <v>4720</v>
      </c>
      <c r="F71" s="100">
        <v>3000000</v>
      </c>
      <c r="G71" s="55">
        <v>1991</v>
      </c>
      <c r="H71" s="55">
        <v>2050</v>
      </c>
      <c r="I71" s="55">
        <f t="shared" si="1"/>
        <v>24</v>
      </c>
      <c r="J71" s="100">
        <v>125000</v>
      </c>
      <c r="K71" s="54" t="s">
        <v>4718</v>
      </c>
      <c r="L71" s="54" t="s">
        <v>4819</v>
      </c>
    </row>
    <row r="72" spans="1:12" x14ac:dyDescent="0.3">
      <c r="A72" s="55">
        <v>11548</v>
      </c>
      <c r="B72" s="54" t="s">
        <v>9194</v>
      </c>
      <c r="C72" s="54" t="s">
        <v>5626</v>
      </c>
      <c r="D72" s="54" t="s">
        <v>4827</v>
      </c>
      <c r="E72" s="54" t="s">
        <v>4720</v>
      </c>
      <c r="G72" s="55">
        <v>1992</v>
      </c>
      <c r="H72" s="55">
        <v>2031</v>
      </c>
      <c r="I72" s="55">
        <f t="shared" si="1"/>
        <v>23</v>
      </c>
      <c r="J72" s="100">
        <v>0</v>
      </c>
      <c r="K72" s="54" t="s">
        <v>4718</v>
      </c>
      <c r="L72" s="54" t="s">
        <v>4826</v>
      </c>
    </row>
    <row r="73" spans="1:12" x14ac:dyDescent="0.3">
      <c r="A73" s="55">
        <v>2282</v>
      </c>
      <c r="B73" s="54" t="s">
        <v>9193</v>
      </c>
      <c r="C73" s="54" t="s">
        <v>5594</v>
      </c>
      <c r="D73" s="54" t="s">
        <v>2873</v>
      </c>
      <c r="E73" s="54" t="s">
        <v>4720</v>
      </c>
      <c r="F73" s="100">
        <v>3500000</v>
      </c>
      <c r="G73" s="55">
        <v>1980</v>
      </c>
      <c r="H73" s="55">
        <v>2027</v>
      </c>
      <c r="I73" s="55">
        <f t="shared" si="1"/>
        <v>35</v>
      </c>
      <c r="J73" s="100">
        <v>100000</v>
      </c>
      <c r="K73" s="54" t="s">
        <v>4718</v>
      </c>
      <c r="L73" s="54" t="s">
        <v>4848</v>
      </c>
    </row>
    <row r="74" spans="1:12" ht="28.8" x14ac:dyDescent="0.3">
      <c r="A74" s="55">
        <v>2043</v>
      </c>
      <c r="B74" s="54" t="s">
        <v>5595</v>
      </c>
      <c r="C74" s="54" t="s">
        <v>5596</v>
      </c>
      <c r="D74" s="54" t="s">
        <v>4822</v>
      </c>
      <c r="E74" s="54" t="s">
        <v>4720</v>
      </c>
      <c r="F74" s="100">
        <v>8910336</v>
      </c>
      <c r="G74" s="55">
        <v>1980</v>
      </c>
      <c r="H74" s="55">
        <v>2009</v>
      </c>
      <c r="I74" s="55">
        <f t="shared" si="1"/>
        <v>29</v>
      </c>
      <c r="J74" s="100">
        <v>0</v>
      </c>
      <c r="K74" s="54" t="s">
        <v>4718</v>
      </c>
      <c r="L74" s="54" t="s">
        <v>4821</v>
      </c>
    </row>
    <row r="75" spans="1:12" ht="28.8" x14ac:dyDescent="0.3">
      <c r="A75" s="55">
        <v>11881</v>
      </c>
      <c r="B75" s="54" t="s">
        <v>5627</v>
      </c>
      <c r="C75" s="54" t="s">
        <v>5596</v>
      </c>
      <c r="D75" s="54" t="s">
        <v>4822</v>
      </c>
      <c r="E75" s="54" t="s">
        <v>4720</v>
      </c>
      <c r="H75" s="55">
        <v>2059</v>
      </c>
      <c r="I75" s="55">
        <f t="shared" si="1"/>
        <v>0</v>
      </c>
      <c r="J75" s="100">
        <v>0</v>
      </c>
      <c r="K75" s="54" t="s">
        <v>4718</v>
      </c>
      <c r="L75" s="54" t="s">
        <v>4821</v>
      </c>
    </row>
    <row r="76" spans="1:12" ht="28.8" x14ac:dyDescent="0.3">
      <c r="A76" s="55">
        <v>2401</v>
      </c>
      <c r="B76" s="54" t="s">
        <v>5606</v>
      </c>
      <c r="C76" s="54" t="s">
        <v>4878</v>
      </c>
      <c r="D76" s="54" t="s">
        <v>4844</v>
      </c>
      <c r="E76" s="54" t="s">
        <v>4720</v>
      </c>
      <c r="F76" s="100">
        <v>2493159</v>
      </c>
      <c r="G76" s="55">
        <v>1988</v>
      </c>
      <c r="H76" s="55">
        <v>2028</v>
      </c>
      <c r="I76" s="55">
        <f t="shared" si="1"/>
        <v>27</v>
      </c>
      <c r="J76" s="100">
        <v>92339.222222222204</v>
      </c>
      <c r="K76" s="54" t="s">
        <v>4718</v>
      </c>
      <c r="L76" s="54" t="s">
        <v>4842</v>
      </c>
    </row>
    <row r="77" spans="1:12" x14ac:dyDescent="0.3">
      <c r="A77" s="55">
        <v>11549</v>
      </c>
      <c r="B77" s="54" t="s">
        <v>9192</v>
      </c>
      <c r="C77" s="54" t="s">
        <v>5628</v>
      </c>
      <c r="D77" s="54" t="s">
        <v>4774</v>
      </c>
      <c r="E77" s="54" t="s">
        <v>4720</v>
      </c>
      <c r="G77" s="55">
        <v>1994</v>
      </c>
      <c r="H77" s="55">
        <v>2022</v>
      </c>
      <c r="I77" s="55">
        <f t="shared" si="1"/>
        <v>21</v>
      </c>
      <c r="J77" s="100">
        <v>0</v>
      </c>
      <c r="K77" s="54" t="s">
        <v>4718</v>
      </c>
      <c r="L77" s="54" t="s">
        <v>4773</v>
      </c>
    </row>
    <row r="78" spans="1:12" x14ac:dyDescent="0.3">
      <c r="A78" s="55">
        <v>1768</v>
      </c>
      <c r="B78" s="54" t="s">
        <v>5554</v>
      </c>
      <c r="C78" s="54" t="s">
        <v>5555</v>
      </c>
      <c r="D78" s="54" t="s">
        <v>4702</v>
      </c>
      <c r="E78" s="54" t="s">
        <v>4687</v>
      </c>
      <c r="F78" s="100">
        <v>10900000</v>
      </c>
      <c r="G78" s="55">
        <v>1978</v>
      </c>
      <c r="H78" s="55">
        <v>1995</v>
      </c>
      <c r="I78" s="55">
        <f t="shared" si="1"/>
        <v>17</v>
      </c>
      <c r="J78" s="100">
        <v>0</v>
      </c>
      <c r="K78" s="54" t="s">
        <v>4685</v>
      </c>
      <c r="L78" s="54" t="s">
        <v>4701</v>
      </c>
    </row>
    <row r="79" spans="1:12" ht="28.8" x14ac:dyDescent="0.3">
      <c r="A79" s="55">
        <v>1773</v>
      </c>
      <c r="B79" s="54" t="s">
        <v>5556</v>
      </c>
      <c r="C79" s="54" t="s">
        <v>5557</v>
      </c>
      <c r="D79" s="54" t="s">
        <v>4710</v>
      </c>
      <c r="E79" s="54" t="s">
        <v>4687</v>
      </c>
      <c r="F79" s="100">
        <v>1000000</v>
      </c>
      <c r="G79" s="55">
        <v>1972</v>
      </c>
      <c r="H79" s="55">
        <v>2030</v>
      </c>
      <c r="I79" s="55">
        <f t="shared" si="1"/>
        <v>43</v>
      </c>
      <c r="J79" s="100">
        <v>23255.813953488399</v>
      </c>
      <c r="K79" s="54" t="s">
        <v>4685</v>
      </c>
      <c r="L79" s="54" t="s">
        <v>4709</v>
      </c>
    </row>
    <row r="80" spans="1:12" x14ac:dyDescent="0.3">
      <c r="A80" s="55">
        <v>1783</v>
      </c>
      <c r="B80" s="54" t="s">
        <v>5552</v>
      </c>
      <c r="C80" s="54" t="s">
        <v>2825</v>
      </c>
      <c r="D80" s="54" t="s">
        <v>4702</v>
      </c>
      <c r="E80" s="54" t="s">
        <v>4687</v>
      </c>
      <c r="F80" s="100">
        <v>9300000</v>
      </c>
      <c r="G80" s="55">
        <v>1990</v>
      </c>
      <c r="H80" s="55">
        <v>2052</v>
      </c>
      <c r="I80" s="55">
        <f t="shared" si="1"/>
        <v>25</v>
      </c>
      <c r="J80" s="100">
        <v>372000</v>
      </c>
      <c r="K80" s="54" t="s">
        <v>4685</v>
      </c>
      <c r="L80" s="54" t="s">
        <v>4701</v>
      </c>
    </row>
    <row r="81" spans="1:12" x14ac:dyDescent="0.3">
      <c r="A81" s="55">
        <v>12210</v>
      </c>
      <c r="B81" s="54" t="s">
        <v>5558</v>
      </c>
      <c r="C81" s="54" t="s">
        <v>3069</v>
      </c>
      <c r="D81" s="54" t="s">
        <v>4710</v>
      </c>
      <c r="E81" s="54" t="s">
        <v>4687</v>
      </c>
      <c r="G81" s="55">
        <v>2004</v>
      </c>
      <c r="H81" s="55">
        <v>2081</v>
      </c>
      <c r="I81" s="55">
        <f t="shared" si="1"/>
        <v>11</v>
      </c>
      <c r="J81" s="100">
        <v>0</v>
      </c>
      <c r="K81" s="54" t="s">
        <v>4685</v>
      </c>
      <c r="L81" s="54" t="s">
        <v>4709</v>
      </c>
    </row>
    <row r="82" spans="1:12" x14ac:dyDescent="0.3">
      <c r="A82" s="55">
        <v>2335</v>
      </c>
      <c r="B82" s="54" t="s">
        <v>5576</v>
      </c>
      <c r="C82" s="54" t="s">
        <v>5555</v>
      </c>
      <c r="D82" s="54" t="s">
        <v>4702</v>
      </c>
      <c r="E82" s="54" t="s">
        <v>4687</v>
      </c>
      <c r="H82" s="55">
        <v>1993</v>
      </c>
      <c r="I82" s="55">
        <f t="shared" si="1"/>
        <v>0</v>
      </c>
      <c r="J82" s="100">
        <v>0</v>
      </c>
      <c r="K82" s="54" t="s">
        <v>4685</v>
      </c>
      <c r="L82" s="54" t="s">
        <v>4701</v>
      </c>
    </row>
    <row r="83" spans="1:12" x14ac:dyDescent="0.3">
      <c r="A83" s="55">
        <v>1782</v>
      </c>
      <c r="B83" s="54" t="s">
        <v>5559</v>
      </c>
      <c r="C83" s="54" t="s">
        <v>5560</v>
      </c>
      <c r="D83" s="54" t="s">
        <v>4691</v>
      </c>
      <c r="E83" s="54" t="s">
        <v>4687</v>
      </c>
      <c r="F83" s="100">
        <v>4580742</v>
      </c>
      <c r="G83" s="55">
        <v>1965</v>
      </c>
      <c r="H83" s="55">
        <v>2054</v>
      </c>
      <c r="I83" s="55">
        <f t="shared" si="1"/>
        <v>50</v>
      </c>
      <c r="J83" s="100">
        <v>91614.84</v>
      </c>
      <c r="K83" s="54" t="s">
        <v>4685</v>
      </c>
      <c r="L83" s="54" t="s">
        <v>4690</v>
      </c>
    </row>
    <row r="84" spans="1:12" x14ac:dyDescent="0.3">
      <c r="A84" s="55">
        <v>1781</v>
      </c>
      <c r="B84" s="54" t="s">
        <v>9191</v>
      </c>
      <c r="C84" s="54" t="s">
        <v>5553</v>
      </c>
      <c r="D84" s="54" t="s">
        <v>4702</v>
      </c>
      <c r="E84" s="54" t="s">
        <v>4687</v>
      </c>
      <c r="F84" s="100">
        <v>2100000</v>
      </c>
      <c r="G84" s="55">
        <v>1981</v>
      </c>
      <c r="H84" s="55">
        <v>2005</v>
      </c>
      <c r="I84" s="55">
        <f t="shared" si="1"/>
        <v>24</v>
      </c>
      <c r="J84" s="100">
        <v>0</v>
      </c>
      <c r="K84" s="54" t="s">
        <v>4685</v>
      </c>
      <c r="L84" s="54" t="s">
        <v>4701</v>
      </c>
    </row>
    <row r="85" spans="1:12" x14ac:dyDescent="0.3">
      <c r="A85" s="55">
        <v>1787</v>
      </c>
      <c r="B85" s="54" t="s">
        <v>5543</v>
      </c>
      <c r="C85" s="54" t="s">
        <v>5544</v>
      </c>
      <c r="D85" s="54" t="s">
        <v>4702</v>
      </c>
      <c r="E85" s="54" t="s">
        <v>4687</v>
      </c>
      <c r="F85" s="100">
        <v>5000000</v>
      </c>
      <c r="G85" s="55">
        <v>1973</v>
      </c>
      <c r="H85" s="55">
        <v>2069</v>
      </c>
      <c r="I85" s="55">
        <f t="shared" si="1"/>
        <v>42</v>
      </c>
      <c r="J85" s="100">
        <v>119047.61904761899</v>
      </c>
      <c r="K85" s="54" t="s">
        <v>4685</v>
      </c>
      <c r="L85" s="54" t="s">
        <v>4701</v>
      </c>
    </row>
    <row r="86" spans="1:12" x14ac:dyDescent="0.3">
      <c r="A86" s="55">
        <v>1784</v>
      </c>
      <c r="B86" s="54" t="s">
        <v>5577</v>
      </c>
      <c r="C86" s="54" t="s">
        <v>5578</v>
      </c>
      <c r="D86" s="54" t="s">
        <v>4716</v>
      </c>
      <c r="E86" s="54" t="s">
        <v>4687</v>
      </c>
      <c r="F86" s="100">
        <v>2200000</v>
      </c>
      <c r="I86" s="55">
        <f t="shared" si="1"/>
        <v>0</v>
      </c>
      <c r="J86" s="100">
        <v>0</v>
      </c>
      <c r="K86" s="54" t="s">
        <v>4685</v>
      </c>
      <c r="L86" s="54" t="s">
        <v>4715</v>
      </c>
    </row>
    <row r="87" spans="1:12" x14ac:dyDescent="0.3">
      <c r="A87" s="55">
        <v>2414</v>
      </c>
      <c r="B87" s="54" t="s">
        <v>5579</v>
      </c>
      <c r="C87" s="54" t="s">
        <v>5580</v>
      </c>
      <c r="D87" s="54" t="s">
        <v>4716</v>
      </c>
      <c r="E87" s="54" t="s">
        <v>4687</v>
      </c>
      <c r="G87" s="55">
        <v>1995</v>
      </c>
      <c r="H87" s="55">
        <v>2067</v>
      </c>
      <c r="I87" s="55">
        <f t="shared" si="1"/>
        <v>20</v>
      </c>
      <c r="J87" s="100">
        <v>0</v>
      </c>
      <c r="K87" s="54" t="s">
        <v>4685</v>
      </c>
      <c r="L87" s="54" t="s">
        <v>4715</v>
      </c>
    </row>
    <row r="88" spans="1:12" x14ac:dyDescent="0.3">
      <c r="A88" s="55">
        <v>2390</v>
      </c>
      <c r="B88" s="54" t="s">
        <v>5581</v>
      </c>
      <c r="C88" s="54" t="s">
        <v>5582</v>
      </c>
      <c r="D88" s="54" t="s">
        <v>4710</v>
      </c>
      <c r="E88" s="54" t="s">
        <v>4687</v>
      </c>
      <c r="F88" s="100">
        <v>8902</v>
      </c>
      <c r="I88" s="55">
        <f t="shared" si="1"/>
        <v>0</v>
      </c>
      <c r="J88" s="100">
        <v>0</v>
      </c>
      <c r="K88" s="54" t="s">
        <v>4685</v>
      </c>
      <c r="L88" s="54" t="s">
        <v>4709</v>
      </c>
    </row>
    <row r="89" spans="1:12" x14ac:dyDescent="0.3">
      <c r="A89" s="55">
        <v>2194</v>
      </c>
      <c r="B89" s="54" t="s">
        <v>9190</v>
      </c>
      <c r="C89" s="54" t="s">
        <v>2568</v>
      </c>
      <c r="D89" s="54" t="s">
        <v>4714</v>
      </c>
      <c r="E89" s="54" t="s">
        <v>4687</v>
      </c>
      <c r="F89" s="100">
        <v>3000000</v>
      </c>
      <c r="G89" s="55">
        <v>1993</v>
      </c>
      <c r="H89" s="55">
        <v>2105</v>
      </c>
      <c r="I89" s="55">
        <f t="shared" si="1"/>
        <v>22</v>
      </c>
      <c r="J89" s="100">
        <v>136363.636363636</v>
      </c>
      <c r="K89" s="54" t="s">
        <v>4685</v>
      </c>
      <c r="L89" s="54" t="s">
        <v>4713</v>
      </c>
    </row>
    <row r="90" spans="1:12" x14ac:dyDescent="0.3">
      <c r="A90" s="55">
        <v>1769</v>
      </c>
      <c r="B90" s="54" t="s">
        <v>9189</v>
      </c>
      <c r="C90" s="54" t="s">
        <v>5546</v>
      </c>
      <c r="D90" s="54" t="s">
        <v>4708</v>
      </c>
      <c r="E90" s="54" t="s">
        <v>4687</v>
      </c>
      <c r="F90" s="100">
        <v>2250000</v>
      </c>
      <c r="G90" s="55">
        <v>1972</v>
      </c>
      <c r="H90" s="55">
        <v>1997</v>
      </c>
      <c r="I90" s="55">
        <f t="shared" si="1"/>
        <v>25</v>
      </c>
      <c r="J90" s="100">
        <v>0</v>
      </c>
      <c r="K90" s="54" t="s">
        <v>4685</v>
      </c>
      <c r="L90" s="54" t="s">
        <v>4707</v>
      </c>
    </row>
    <row r="91" spans="1:12" x14ac:dyDescent="0.3">
      <c r="A91" s="55">
        <v>1785</v>
      </c>
      <c r="B91" s="54" t="s">
        <v>5561</v>
      </c>
      <c r="C91" s="54" t="s">
        <v>5562</v>
      </c>
      <c r="D91" s="54" t="s">
        <v>4689</v>
      </c>
      <c r="E91" s="54" t="s">
        <v>4687</v>
      </c>
      <c r="F91" s="100">
        <v>1200000</v>
      </c>
      <c r="H91" s="55">
        <v>2005</v>
      </c>
      <c r="I91" s="55">
        <f t="shared" si="1"/>
        <v>0</v>
      </c>
      <c r="J91" s="100">
        <v>0</v>
      </c>
      <c r="K91" s="54" t="s">
        <v>4685</v>
      </c>
      <c r="L91" s="54" t="s">
        <v>4688</v>
      </c>
    </row>
    <row r="92" spans="1:12" x14ac:dyDescent="0.3">
      <c r="A92" s="55">
        <v>2391</v>
      </c>
      <c r="B92" s="54" t="s">
        <v>5583</v>
      </c>
      <c r="C92" s="54" t="s">
        <v>3069</v>
      </c>
      <c r="D92" s="54" t="s">
        <v>4710</v>
      </c>
      <c r="E92" s="54" t="s">
        <v>4687</v>
      </c>
      <c r="F92" s="100">
        <v>286464</v>
      </c>
      <c r="G92" s="55">
        <v>1971</v>
      </c>
      <c r="H92" s="55">
        <v>2018</v>
      </c>
      <c r="I92" s="55">
        <f t="shared" si="1"/>
        <v>44</v>
      </c>
      <c r="J92" s="100">
        <v>6510.5454545454604</v>
      </c>
      <c r="K92" s="54" t="s">
        <v>4685</v>
      </c>
      <c r="L92" s="54" t="s">
        <v>4709</v>
      </c>
    </row>
    <row r="93" spans="1:12" x14ac:dyDescent="0.3">
      <c r="A93" s="55">
        <v>2411</v>
      </c>
      <c r="B93" s="54" t="s">
        <v>5584</v>
      </c>
      <c r="C93" s="54" t="s">
        <v>3654</v>
      </c>
      <c r="D93" s="54" t="s">
        <v>4700</v>
      </c>
      <c r="E93" s="54" t="s">
        <v>4687</v>
      </c>
      <c r="G93" s="55">
        <v>1990</v>
      </c>
      <c r="H93" s="55">
        <v>2064</v>
      </c>
      <c r="I93" s="55">
        <f t="shared" si="1"/>
        <v>25</v>
      </c>
      <c r="J93" s="100">
        <v>0</v>
      </c>
      <c r="K93" s="54" t="s">
        <v>4685</v>
      </c>
      <c r="L93" s="54" t="s">
        <v>4698</v>
      </c>
    </row>
    <row r="94" spans="1:12" ht="28.8" x14ac:dyDescent="0.3">
      <c r="A94" s="55">
        <v>2412</v>
      </c>
      <c r="B94" s="54" t="s">
        <v>5585</v>
      </c>
      <c r="C94" s="54" t="s">
        <v>5586</v>
      </c>
      <c r="D94" s="54" t="s">
        <v>4704</v>
      </c>
      <c r="E94" s="54" t="s">
        <v>4687</v>
      </c>
      <c r="I94" s="55">
        <f t="shared" si="1"/>
        <v>0</v>
      </c>
      <c r="J94" s="100">
        <v>0</v>
      </c>
      <c r="K94" s="54" t="s">
        <v>4685</v>
      </c>
      <c r="L94" s="54" t="s">
        <v>4703</v>
      </c>
    </row>
    <row r="95" spans="1:12" x14ac:dyDescent="0.3">
      <c r="A95" s="55">
        <v>12205</v>
      </c>
      <c r="B95" s="54" t="s">
        <v>5563</v>
      </c>
      <c r="C95" s="54" t="s">
        <v>5555</v>
      </c>
      <c r="D95" s="54" t="s">
        <v>4702</v>
      </c>
      <c r="E95" s="54" t="s">
        <v>4687</v>
      </c>
      <c r="G95" s="55">
        <v>1981</v>
      </c>
      <c r="H95" s="55">
        <v>2016</v>
      </c>
      <c r="I95" s="55">
        <f t="shared" si="1"/>
        <v>34</v>
      </c>
      <c r="J95" s="100">
        <v>0</v>
      </c>
      <c r="K95" s="54" t="s">
        <v>4685</v>
      </c>
      <c r="L95" s="54" t="s">
        <v>4701</v>
      </c>
    </row>
    <row r="96" spans="1:12" x14ac:dyDescent="0.3">
      <c r="A96" s="55">
        <v>1770</v>
      </c>
      <c r="B96" s="54" t="s">
        <v>5545</v>
      </c>
      <c r="C96" s="54" t="s">
        <v>5546</v>
      </c>
      <c r="D96" s="54" t="s">
        <v>4708</v>
      </c>
      <c r="E96" s="54" t="s">
        <v>4687</v>
      </c>
      <c r="F96" s="100">
        <v>15917000</v>
      </c>
      <c r="G96" s="55">
        <v>1967</v>
      </c>
      <c r="H96" s="55">
        <v>2044</v>
      </c>
      <c r="I96" s="55">
        <f t="shared" si="1"/>
        <v>48</v>
      </c>
      <c r="J96" s="100">
        <v>331604.16666666698</v>
      </c>
      <c r="K96" s="54" t="s">
        <v>4685</v>
      </c>
      <c r="L96" s="54" t="s">
        <v>4707</v>
      </c>
    </row>
    <row r="97" spans="1:12" x14ac:dyDescent="0.3">
      <c r="A97" s="55">
        <v>2413</v>
      </c>
      <c r="B97" s="54" t="s">
        <v>5587</v>
      </c>
      <c r="C97" s="54" t="s">
        <v>5588</v>
      </c>
      <c r="D97" s="54" t="s">
        <v>4704</v>
      </c>
      <c r="E97" s="54" t="s">
        <v>4687</v>
      </c>
      <c r="I97" s="55">
        <f t="shared" si="1"/>
        <v>0</v>
      </c>
      <c r="J97" s="100">
        <v>0</v>
      </c>
      <c r="K97" s="54" t="s">
        <v>4685</v>
      </c>
      <c r="L97" s="54" t="s">
        <v>4703</v>
      </c>
    </row>
    <row r="98" spans="1:12" x14ac:dyDescent="0.3">
      <c r="A98" s="55">
        <v>1800</v>
      </c>
      <c r="B98" s="54" t="s">
        <v>5589</v>
      </c>
      <c r="C98" s="54" t="s">
        <v>5548</v>
      </c>
      <c r="D98" s="54" t="s">
        <v>4702</v>
      </c>
      <c r="E98" s="54" t="s">
        <v>4687</v>
      </c>
      <c r="F98" s="100">
        <v>2000000</v>
      </c>
      <c r="G98" s="55">
        <v>1970</v>
      </c>
      <c r="H98" s="55">
        <v>1992</v>
      </c>
      <c r="I98" s="55">
        <f t="shared" si="1"/>
        <v>22</v>
      </c>
      <c r="J98" s="100">
        <v>0</v>
      </c>
      <c r="K98" s="54" t="s">
        <v>4685</v>
      </c>
      <c r="L98" s="54" t="s">
        <v>4701</v>
      </c>
    </row>
    <row r="99" spans="1:12" x14ac:dyDescent="0.3">
      <c r="A99" s="55">
        <v>1786</v>
      </c>
      <c r="B99" s="54" t="s">
        <v>5564</v>
      </c>
      <c r="C99" s="54" t="s">
        <v>5565</v>
      </c>
      <c r="D99" s="54" t="s">
        <v>4702</v>
      </c>
      <c r="E99" s="54" t="s">
        <v>4687</v>
      </c>
      <c r="F99" s="100">
        <v>10505502</v>
      </c>
      <c r="G99" s="55">
        <v>1983</v>
      </c>
      <c r="H99" s="55">
        <v>2103</v>
      </c>
      <c r="I99" s="55">
        <f t="shared" si="1"/>
        <v>32</v>
      </c>
      <c r="J99" s="100">
        <v>328296.9375</v>
      </c>
      <c r="K99" s="54" t="s">
        <v>4685</v>
      </c>
      <c r="L99" s="54" t="s">
        <v>4701</v>
      </c>
    </row>
    <row r="100" spans="1:12" x14ac:dyDescent="0.3">
      <c r="A100" s="55">
        <v>1771</v>
      </c>
      <c r="B100" s="54" t="s">
        <v>5566</v>
      </c>
      <c r="C100" s="54" t="s">
        <v>5567</v>
      </c>
      <c r="D100" s="54" t="s">
        <v>4706</v>
      </c>
      <c r="E100" s="54" t="s">
        <v>4687</v>
      </c>
      <c r="F100" s="100">
        <v>1500000</v>
      </c>
      <c r="G100" s="55">
        <v>1984</v>
      </c>
      <c r="H100" s="55">
        <v>2154</v>
      </c>
      <c r="I100" s="55">
        <f t="shared" si="1"/>
        <v>31</v>
      </c>
      <c r="J100" s="100">
        <v>48387.096774193502</v>
      </c>
      <c r="K100" s="54" t="s">
        <v>4685</v>
      </c>
      <c r="L100" s="54" t="s">
        <v>4705</v>
      </c>
    </row>
    <row r="101" spans="1:12" x14ac:dyDescent="0.3">
      <c r="A101" s="55">
        <v>1788</v>
      </c>
      <c r="B101" s="54" t="s">
        <v>5568</v>
      </c>
      <c r="C101" s="54" t="s">
        <v>5569</v>
      </c>
      <c r="D101" s="54" t="s">
        <v>4702</v>
      </c>
      <c r="E101" s="54" t="s">
        <v>4687</v>
      </c>
      <c r="F101" s="100">
        <v>1500000</v>
      </c>
      <c r="G101" s="55">
        <v>1972</v>
      </c>
      <c r="H101" s="55">
        <v>2007</v>
      </c>
      <c r="I101" s="55">
        <f t="shared" si="1"/>
        <v>35</v>
      </c>
      <c r="J101" s="100">
        <v>0</v>
      </c>
      <c r="K101" s="54" t="s">
        <v>4685</v>
      </c>
      <c r="L101" s="54" t="s">
        <v>4701</v>
      </c>
    </row>
    <row r="102" spans="1:12" x14ac:dyDescent="0.3">
      <c r="A102" s="55">
        <v>1789</v>
      </c>
      <c r="B102" s="54" t="s">
        <v>5570</v>
      </c>
      <c r="C102" s="54" t="s">
        <v>5571</v>
      </c>
      <c r="D102" s="54" t="s">
        <v>4712</v>
      </c>
      <c r="E102" s="54" t="s">
        <v>4687</v>
      </c>
      <c r="F102" s="100">
        <v>1042941</v>
      </c>
      <c r="G102" s="55">
        <v>1981</v>
      </c>
      <c r="H102" s="55">
        <v>2041</v>
      </c>
      <c r="I102" s="55">
        <f t="shared" si="1"/>
        <v>34</v>
      </c>
      <c r="J102" s="100">
        <v>30674.7352941176</v>
      </c>
      <c r="K102" s="54" t="s">
        <v>4685</v>
      </c>
      <c r="L102" s="54" t="s">
        <v>4711</v>
      </c>
    </row>
    <row r="103" spans="1:12" x14ac:dyDescent="0.3">
      <c r="A103" s="55">
        <v>1798</v>
      </c>
      <c r="B103" s="54" t="s">
        <v>5547</v>
      </c>
      <c r="C103" s="54" t="s">
        <v>5548</v>
      </c>
      <c r="D103" s="54" t="s">
        <v>4702</v>
      </c>
      <c r="E103" s="54" t="s">
        <v>4687</v>
      </c>
      <c r="F103" s="100">
        <v>3000000</v>
      </c>
      <c r="G103" s="55">
        <v>1993</v>
      </c>
      <c r="H103" s="55">
        <v>2032</v>
      </c>
      <c r="I103" s="55">
        <f t="shared" si="1"/>
        <v>22</v>
      </c>
      <c r="J103" s="100">
        <v>136363.636363636</v>
      </c>
      <c r="K103" s="54" t="s">
        <v>4685</v>
      </c>
      <c r="L103" s="54" t="s">
        <v>4701</v>
      </c>
    </row>
    <row r="104" spans="1:12" x14ac:dyDescent="0.3">
      <c r="A104" s="55">
        <v>2392</v>
      </c>
      <c r="B104" s="54" t="s">
        <v>5590</v>
      </c>
      <c r="C104" s="54" t="s">
        <v>4702</v>
      </c>
      <c r="D104" s="54" t="s">
        <v>4710</v>
      </c>
      <c r="E104" s="54" t="s">
        <v>4687</v>
      </c>
      <c r="I104" s="55">
        <f t="shared" si="1"/>
        <v>0</v>
      </c>
      <c r="J104" s="100">
        <v>0</v>
      </c>
      <c r="K104" s="54" t="s">
        <v>4685</v>
      </c>
      <c r="L104" s="54" t="s">
        <v>4709</v>
      </c>
    </row>
    <row r="105" spans="1:12" x14ac:dyDescent="0.3">
      <c r="A105" s="55">
        <v>1790</v>
      </c>
      <c r="B105" s="54" t="s">
        <v>5572</v>
      </c>
      <c r="C105" s="54" t="s">
        <v>5555</v>
      </c>
      <c r="D105" s="54" t="s">
        <v>4702</v>
      </c>
      <c r="E105" s="54" t="s">
        <v>4687</v>
      </c>
      <c r="F105" s="100">
        <v>19600000</v>
      </c>
      <c r="G105" s="55">
        <v>1973</v>
      </c>
      <c r="H105" s="55">
        <v>2005</v>
      </c>
      <c r="I105" s="55">
        <f t="shared" si="1"/>
        <v>32</v>
      </c>
      <c r="J105" s="100">
        <v>0</v>
      </c>
      <c r="K105" s="54" t="s">
        <v>4685</v>
      </c>
      <c r="L105" s="54" t="s">
        <v>4701</v>
      </c>
    </row>
    <row r="106" spans="1:12" x14ac:dyDescent="0.3">
      <c r="A106" s="55">
        <v>1772</v>
      </c>
      <c r="B106" s="54" t="s">
        <v>5591</v>
      </c>
      <c r="C106" s="54" t="s">
        <v>5574</v>
      </c>
      <c r="D106" s="54" t="s">
        <v>4702</v>
      </c>
      <c r="E106" s="54" t="s">
        <v>4687</v>
      </c>
      <c r="G106" s="55">
        <v>1997</v>
      </c>
      <c r="H106" s="55">
        <v>2020</v>
      </c>
      <c r="I106" s="55">
        <f t="shared" si="1"/>
        <v>18</v>
      </c>
      <c r="J106" s="100">
        <v>0</v>
      </c>
      <c r="K106" s="54" t="s">
        <v>4685</v>
      </c>
      <c r="L106" s="54" t="s">
        <v>4701</v>
      </c>
    </row>
    <row r="107" spans="1:12" x14ac:dyDescent="0.3">
      <c r="A107" s="55">
        <v>12141</v>
      </c>
      <c r="B107" s="54" t="s">
        <v>5573</v>
      </c>
      <c r="C107" s="54" t="s">
        <v>5574</v>
      </c>
      <c r="D107" s="54" t="s">
        <v>4702</v>
      </c>
      <c r="E107" s="54" t="s">
        <v>4687</v>
      </c>
      <c r="G107" s="55">
        <v>2006</v>
      </c>
      <c r="H107" s="55">
        <v>2100</v>
      </c>
      <c r="I107" s="55">
        <f t="shared" si="1"/>
        <v>9</v>
      </c>
      <c r="J107" s="100">
        <v>0</v>
      </c>
      <c r="K107" s="54" t="s">
        <v>4685</v>
      </c>
      <c r="L107" s="54" t="s">
        <v>4701</v>
      </c>
    </row>
    <row r="108" spans="1:12" x14ac:dyDescent="0.3">
      <c r="A108" s="55">
        <v>1791</v>
      </c>
      <c r="B108" s="54" t="s">
        <v>5550</v>
      </c>
      <c r="C108" s="54" t="s">
        <v>5551</v>
      </c>
      <c r="D108" s="54" t="s">
        <v>4708</v>
      </c>
      <c r="E108" s="54" t="s">
        <v>4687</v>
      </c>
      <c r="F108" s="100">
        <v>3200000</v>
      </c>
      <c r="G108" s="55">
        <v>1983</v>
      </c>
      <c r="H108" s="55">
        <v>2018</v>
      </c>
      <c r="I108" s="55">
        <f t="shared" si="1"/>
        <v>32</v>
      </c>
      <c r="J108" s="100">
        <v>100000</v>
      </c>
      <c r="K108" s="54" t="s">
        <v>4685</v>
      </c>
      <c r="L108" s="54" t="s">
        <v>4707</v>
      </c>
    </row>
    <row r="109" spans="1:12" x14ac:dyDescent="0.3">
      <c r="A109" s="55">
        <v>1799</v>
      </c>
      <c r="B109" s="54" t="s">
        <v>5549</v>
      </c>
      <c r="C109" s="54" t="s">
        <v>5548</v>
      </c>
      <c r="D109" s="54" t="s">
        <v>4702</v>
      </c>
      <c r="E109" s="54" t="s">
        <v>4687</v>
      </c>
      <c r="F109" s="100">
        <v>11500000</v>
      </c>
      <c r="G109" s="55">
        <v>1972</v>
      </c>
      <c r="H109" s="55">
        <v>1993</v>
      </c>
      <c r="I109" s="55">
        <f t="shared" si="1"/>
        <v>21</v>
      </c>
      <c r="J109" s="100">
        <v>0</v>
      </c>
      <c r="K109" s="54" t="s">
        <v>4685</v>
      </c>
      <c r="L109" s="54" t="s">
        <v>4701</v>
      </c>
    </row>
    <row r="110" spans="1:12" x14ac:dyDescent="0.3">
      <c r="A110" s="55">
        <v>1</v>
      </c>
      <c r="B110" s="54" t="s">
        <v>5575</v>
      </c>
      <c r="C110" s="54" t="s">
        <v>5546</v>
      </c>
      <c r="D110" s="54" t="s">
        <v>4708</v>
      </c>
      <c r="E110" s="54" t="s">
        <v>4687</v>
      </c>
      <c r="F110" s="100">
        <v>1320000</v>
      </c>
      <c r="G110" s="55">
        <v>1972</v>
      </c>
      <c r="H110" s="55">
        <v>1987</v>
      </c>
      <c r="I110" s="55">
        <f t="shared" si="1"/>
        <v>15</v>
      </c>
      <c r="J110" s="100">
        <v>0</v>
      </c>
      <c r="K110" s="54" t="s">
        <v>4685</v>
      </c>
      <c r="L110" s="54" t="s">
        <v>4707</v>
      </c>
    </row>
    <row r="111" spans="1:12" x14ac:dyDescent="0.3">
      <c r="A111" s="55">
        <v>36</v>
      </c>
      <c r="B111" s="54" t="s">
        <v>5629</v>
      </c>
      <c r="C111" s="54" t="s">
        <v>5630</v>
      </c>
      <c r="D111" s="54" t="s">
        <v>4874</v>
      </c>
      <c r="E111" s="54" t="s">
        <v>4862</v>
      </c>
      <c r="F111" s="100">
        <v>10800000</v>
      </c>
      <c r="G111" s="55">
        <v>1954</v>
      </c>
      <c r="H111" s="55">
        <v>2003</v>
      </c>
      <c r="I111" s="55">
        <f t="shared" si="1"/>
        <v>49</v>
      </c>
      <c r="J111" s="100">
        <v>0</v>
      </c>
      <c r="K111" s="54" t="s">
        <v>4860</v>
      </c>
      <c r="L111" s="54" t="s">
        <v>4873</v>
      </c>
    </row>
    <row r="112" spans="1:12" ht="28.8" x14ac:dyDescent="0.3">
      <c r="A112" s="55">
        <v>37</v>
      </c>
      <c r="B112" s="54" t="s">
        <v>5791</v>
      </c>
      <c r="C112" s="54" t="s">
        <v>5792</v>
      </c>
      <c r="D112" s="54" t="s">
        <v>4927</v>
      </c>
      <c r="E112" s="54" t="s">
        <v>4862</v>
      </c>
      <c r="I112" s="55">
        <f t="shared" si="1"/>
        <v>0</v>
      </c>
      <c r="J112" s="100">
        <v>0</v>
      </c>
      <c r="K112" s="54" t="s">
        <v>4860</v>
      </c>
      <c r="L112" s="54" t="s">
        <v>4926</v>
      </c>
    </row>
    <row r="113" spans="1:12" x14ac:dyDescent="0.3">
      <c r="A113" s="55">
        <v>349</v>
      </c>
      <c r="B113" s="54" t="s">
        <v>9188</v>
      </c>
      <c r="C113" s="54" t="s">
        <v>4945</v>
      </c>
      <c r="D113" s="54" t="s">
        <v>4945</v>
      </c>
      <c r="E113" s="54" t="s">
        <v>4862</v>
      </c>
      <c r="F113" s="100">
        <v>3500000</v>
      </c>
      <c r="G113" s="55">
        <v>1962</v>
      </c>
      <c r="H113" s="55">
        <v>1996</v>
      </c>
      <c r="I113" s="55">
        <f t="shared" si="1"/>
        <v>34</v>
      </c>
      <c r="J113" s="100">
        <v>0</v>
      </c>
      <c r="K113" s="54" t="s">
        <v>4860</v>
      </c>
      <c r="L113" s="54" t="s">
        <v>4944</v>
      </c>
    </row>
    <row r="114" spans="1:12" x14ac:dyDescent="0.3">
      <c r="A114" s="55">
        <v>179</v>
      </c>
      <c r="B114" s="54" t="s">
        <v>5793</v>
      </c>
      <c r="C114" s="54" t="s">
        <v>4886</v>
      </c>
      <c r="D114" s="54" t="s">
        <v>4886</v>
      </c>
      <c r="E114" s="54" t="s">
        <v>4862</v>
      </c>
      <c r="F114" s="100">
        <v>947000</v>
      </c>
      <c r="G114" s="55">
        <v>1971</v>
      </c>
      <c r="H114" s="55">
        <v>2010</v>
      </c>
      <c r="I114" s="55">
        <f t="shared" si="1"/>
        <v>39</v>
      </c>
      <c r="J114" s="100">
        <v>0</v>
      </c>
      <c r="K114" s="54" t="s">
        <v>4860</v>
      </c>
      <c r="L114" s="54" t="s">
        <v>4885</v>
      </c>
    </row>
    <row r="115" spans="1:12" ht="28.8" x14ac:dyDescent="0.3">
      <c r="A115" s="55">
        <v>39</v>
      </c>
      <c r="B115" s="54" t="s">
        <v>9187</v>
      </c>
      <c r="C115" s="54" t="s">
        <v>5631</v>
      </c>
      <c r="D115" s="54" t="s">
        <v>4861</v>
      </c>
      <c r="E115" s="54" t="s">
        <v>4862</v>
      </c>
      <c r="F115" s="100">
        <v>57857143</v>
      </c>
      <c r="G115" s="55">
        <v>1980</v>
      </c>
      <c r="H115" s="55">
        <v>2064</v>
      </c>
      <c r="I115" s="55">
        <f t="shared" si="1"/>
        <v>35</v>
      </c>
      <c r="J115" s="100">
        <v>1653061.2285714301</v>
      </c>
      <c r="K115" s="54" t="s">
        <v>4860</v>
      </c>
      <c r="L115" s="54" t="s">
        <v>4859</v>
      </c>
    </row>
    <row r="116" spans="1:12" x14ac:dyDescent="0.3">
      <c r="A116" s="55">
        <v>40</v>
      </c>
      <c r="B116" s="54" t="s">
        <v>5794</v>
      </c>
      <c r="C116" s="54" t="s">
        <v>5795</v>
      </c>
      <c r="D116" s="54" t="s">
        <v>4910</v>
      </c>
      <c r="E116" s="54" t="s">
        <v>4862</v>
      </c>
      <c r="F116" s="100">
        <v>33872</v>
      </c>
      <c r="H116" s="55">
        <v>2028</v>
      </c>
      <c r="I116" s="55">
        <f t="shared" si="1"/>
        <v>0</v>
      </c>
      <c r="J116" s="100">
        <v>0</v>
      </c>
      <c r="K116" s="54" t="s">
        <v>4860</v>
      </c>
      <c r="L116" s="54" t="s">
        <v>4909</v>
      </c>
    </row>
    <row r="117" spans="1:12" x14ac:dyDescent="0.3">
      <c r="A117" s="55">
        <v>41</v>
      </c>
      <c r="B117" s="54" t="s">
        <v>5750</v>
      </c>
      <c r="C117" s="54" t="s">
        <v>5751</v>
      </c>
      <c r="D117" s="54" t="s">
        <v>4866</v>
      </c>
      <c r="E117" s="54" t="s">
        <v>4862</v>
      </c>
      <c r="F117" s="100">
        <v>1013553</v>
      </c>
      <c r="H117" s="55">
        <v>2006</v>
      </c>
      <c r="I117" s="55">
        <f t="shared" si="1"/>
        <v>0</v>
      </c>
      <c r="J117" s="100">
        <v>0</v>
      </c>
      <c r="K117" s="54" t="s">
        <v>4860</v>
      </c>
      <c r="L117" s="54" t="s">
        <v>4865</v>
      </c>
    </row>
    <row r="118" spans="1:12" x14ac:dyDescent="0.3">
      <c r="A118" s="55">
        <v>42</v>
      </c>
      <c r="B118" s="54" t="s">
        <v>9186</v>
      </c>
      <c r="C118" s="54" t="s">
        <v>5752</v>
      </c>
      <c r="D118" s="54" t="s">
        <v>4880</v>
      </c>
      <c r="E118" s="54" t="s">
        <v>4862</v>
      </c>
      <c r="F118" s="100">
        <v>10940996</v>
      </c>
      <c r="G118" s="55">
        <v>1971</v>
      </c>
      <c r="H118" s="55">
        <v>2059</v>
      </c>
      <c r="I118" s="55">
        <f t="shared" si="1"/>
        <v>44</v>
      </c>
      <c r="J118" s="100">
        <v>248659</v>
      </c>
      <c r="K118" s="54" t="s">
        <v>4860</v>
      </c>
      <c r="L118" s="54" t="s">
        <v>4879</v>
      </c>
    </row>
    <row r="119" spans="1:12" ht="28.8" x14ac:dyDescent="0.3">
      <c r="A119" s="55">
        <v>44</v>
      </c>
      <c r="B119" s="54" t="s">
        <v>5632</v>
      </c>
      <c r="C119" s="54" t="s">
        <v>9185</v>
      </c>
      <c r="D119" s="54" t="s">
        <v>4916</v>
      </c>
      <c r="E119" s="54" t="s">
        <v>4862</v>
      </c>
      <c r="F119" s="100">
        <v>4230000</v>
      </c>
      <c r="G119" s="55">
        <v>1966</v>
      </c>
      <c r="H119" s="55">
        <v>1995</v>
      </c>
      <c r="I119" s="55">
        <f t="shared" si="1"/>
        <v>29</v>
      </c>
      <c r="J119" s="100">
        <v>0</v>
      </c>
      <c r="K119" s="54" t="s">
        <v>4860</v>
      </c>
      <c r="L119" s="54" t="s">
        <v>4915</v>
      </c>
    </row>
    <row r="120" spans="1:12" x14ac:dyDescent="0.3">
      <c r="A120" s="55">
        <v>45</v>
      </c>
      <c r="B120" s="54" t="s">
        <v>9184</v>
      </c>
      <c r="C120" s="54" t="s">
        <v>722</v>
      </c>
      <c r="D120" s="54" t="s">
        <v>4948</v>
      </c>
      <c r="E120" s="54" t="s">
        <v>4862</v>
      </c>
      <c r="F120" s="100">
        <v>1035000</v>
      </c>
      <c r="G120" s="55">
        <v>1977</v>
      </c>
      <c r="H120" s="55">
        <v>2067</v>
      </c>
      <c r="I120" s="55">
        <f t="shared" si="1"/>
        <v>38</v>
      </c>
      <c r="J120" s="100">
        <v>27236.8421052632</v>
      </c>
      <c r="K120" s="54" t="s">
        <v>4860</v>
      </c>
      <c r="L120" s="54" t="s">
        <v>4947</v>
      </c>
    </row>
    <row r="121" spans="1:12" x14ac:dyDescent="0.3">
      <c r="A121" s="55">
        <v>46</v>
      </c>
      <c r="B121" s="54" t="s">
        <v>5796</v>
      </c>
      <c r="C121" s="54" t="s">
        <v>5797</v>
      </c>
      <c r="D121" s="54" t="s">
        <v>4956</v>
      </c>
      <c r="E121" s="54" t="s">
        <v>4862</v>
      </c>
      <c r="F121" s="100">
        <v>45289</v>
      </c>
      <c r="H121" s="55">
        <v>1995</v>
      </c>
      <c r="I121" s="55">
        <f t="shared" si="1"/>
        <v>0</v>
      </c>
      <c r="J121" s="100">
        <v>0</v>
      </c>
      <c r="K121" s="54" t="s">
        <v>4860</v>
      </c>
      <c r="L121" s="54" t="s">
        <v>4955</v>
      </c>
    </row>
    <row r="122" spans="1:12" ht="28.8" x14ac:dyDescent="0.3">
      <c r="A122" s="55">
        <v>47</v>
      </c>
      <c r="B122" s="54" t="s">
        <v>9183</v>
      </c>
      <c r="C122" s="54" t="s">
        <v>5753</v>
      </c>
      <c r="D122" s="54" t="s">
        <v>4898</v>
      </c>
      <c r="E122" s="54" t="s">
        <v>4862</v>
      </c>
      <c r="F122" s="100">
        <v>6094095</v>
      </c>
      <c r="G122" s="55">
        <v>1958</v>
      </c>
      <c r="H122" s="55">
        <v>2050</v>
      </c>
      <c r="I122" s="55">
        <f t="shared" si="1"/>
        <v>57</v>
      </c>
      <c r="J122" s="100">
        <v>106913.947368421</v>
      </c>
      <c r="K122" s="54" t="s">
        <v>4860</v>
      </c>
      <c r="L122" s="54" t="s">
        <v>4897</v>
      </c>
    </row>
    <row r="123" spans="1:12" x14ac:dyDescent="0.3">
      <c r="A123" s="55">
        <v>48</v>
      </c>
      <c r="B123" s="54" t="s">
        <v>5798</v>
      </c>
      <c r="C123" s="54" t="s">
        <v>5799</v>
      </c>
      <c r="D123" s="54" t="s">
        <v>4925</v>
      </c>
      <c r="E123" s="54" t="s">
        <v>4862</v>
      </c>
      <c r="F123" s="100">
        <v>381600</v>
      </c>
      <c r="H123" s="55">
        <v>1999</v>
      </c>
      <c r="I123" s="55">
        <f t="shared" si="1"/>
        <v>0</v>
      </c>
      <c r="J123" s="100">
        <v>0</v>
      </c>
      <c r="K123" s="54" t="s">
        <v>4860</v>
      </c>
      <c r="L123" s="54" t="s">
        <v>4924</v>
      </c>
    </row>
    <row r="124" spans="1:12" x14ac:dyDescent="0.3">
      <c r="A124" s="55">
        <v>49</v>
      </c>
      <c r="B124" s="54" t="s">
        <v>5800</v>
      </c>
      <c r="C124" s="54" t="s">
        <v>5801</v>
      </c>
      <c r="D124" s="54" t="s">
        <v>4931</v>
      </c>
      <c r="E124" s="54" t="s">
        <v>4862</v>
      </c>
      <c r="F124" s="100">
        <v>609750</v>
      </c>
      <c r="G124" s="55">
        <v>1964</v>
      </c>
      <c r="H124" s="55">
        <v>1997</v>
      </c>
      <c r="I124" s="55">
        <f t="shared" si="1"/>
        <v>33</v>
      </c>
      <c r="J124" s="100">
        <v>0</v>
      </c>
      <c r="K124" s="54" t="s">
        <v>4860</v>
      </c>
      <c r="L124" s="54" t="s">
        <v>4930</v>
      </c>
    </row>
    <row r="125" spans="1:12" x14ac:dyDescent="0.3">
      <c r="A125" s="55">
        <v>1942</v>
      </c>
      <c r="B125" s="54" t="s">
        <v>5802</v>
      </c>
      <c r="C125" s="54" t="s">
        <v>4933</v>
      </c>
      <c r="D125" s="54" t="s">
        <v>4933</v>
      </c>
      <c r="E125" s="54" t="s">
        <v>4862</v>
      </c>
      <c r="F125" s="100">
        <v>1900000</v>
      </c>
      <c r="G125" s="55">
        <v>1952</v>
      </c>
      <c r="H125" s="55">
        <v>1974</v>
      </c>
      <c r="I125" s="55">
        <f t="shared" si="1"/>
        <v>22</v>
      </c>
      <c r="J125" s="100">
        <v>0</v>
      </c>
      <c r="K125" s="54" t="s">
        <v>4860</v>
      </c>
      <c r="L125" s="54" t="s">
        <v>4932</v>
      </c>
    </row>
    <row r="126" spans="1:12" x14ac:dyDescent="0.3">
      <c r="A126" s="55">
        <v>50</v>
      </c>
      <c r="B126" s="54" t="s">
        <v>5754</v>
      </c>
      <c r="C126" s="54" t="s">
        <v>5755</v>
      </c>
      <c r="D126" s="54" t="s">
        <v>4890</v>
      </c>
      <c r="E126" s="54" t="s">
        <v>4862</v>
      </c>
      <c r="F126" s="100">
        <v>4171392</v>
      </c>
      <c r="G126" s="55">
        <v>1971</v>
      </c>
      <c r="H126" s="55">
        <v>2003</v>
      </c>
      <c r="I126" s="55">
        <f t="shared" si="1"/>
        <v>32</v>
      </c>
      <c r="J126" s="100">
        <v>0</v>
      </c>
      <c r="K126" s="54" t="s">
        <v>4860</v>
      </c>
      <c r="L126" s="54" t="s">
        <v>4889</v>
      </c>
    </row>
    <row r="127" spans="1:12" x14ac:dyDescent="0.3">
      <c r="A127" s="55">
        <v>351</v>
      </c>
      <c r="B127" s="54" t="s">
        <v>5728</v>
      </c>
      <c r="C127" s="54" t="s">
        <v>5729</v>
      </c>
      <c r="D127" s="54" t="s">
        <v>4898</v>
      </c>
      <c r="E127" s="54" t="s">
        <v>4862</v>
      </c>
      <c r="F127" s="100">
        <v>3600000</v>
      </c>
      <c r="G127" s="55">
        <v>1964</v>
      </c>
      <c r="H127" s="55">
        <v>1978</v>
      </c>
      <c r="I127" s="55">
        <f t="shared" si="1"/>
        <v>14</v>
      </c>
      <c r="J127" s="100">
        <v>0</v>
      </c>
      <c r="K127" s="54" t="s">
        <v>4860</v>
      </c>
      <c r="L127" s="54" t="s">
        <v>4897</v>
      </c>
    </row>
    <row r="128" spans="1:12" x14ac:dyDescent="0.3">
      <c r="A128" s="55">
        <v>51</v>
      </c>
      <c r="B128" s="54" t="s">
        <v>5633</v>
      </c>
      <c r="C128" s="54" t="s">
        <v>5634</v>
      </c>
      <c r="D128" s="54" t="s">
        <v>4937</v>
      </c>
      <c r="E128" s="54" t="s">
        <v>4862</v>
      </c>
      <c r="F128" s="100">
        <v>7354000</v>
      </c>
      <c r="G128" s="55">
        <v>1956</v>
      </c>
      <c r="H128" s="55">
        <v>2020</v>
      </c>
      <c r="I128" s="55">
        <f t="shared" si="1"/>
        <v>59</v>
      </c>
      <c r="J128" s="100">
        <v>124644.06779661</v>
      </c>
      <c r="K128" s="54" t="s">
        <v>4860</v>
      </c>
      <c r="L128" s="54" t="s">
        <v>4936</v>
      </c>
    </row>
    <row r="129" spans="1:12" x14ac:dyDescent="0.3">
      <c r="A129" s="55">
        <v>52</v>
      </c>
      <c r="B129" s="54" t="s">
        <v>9182</v>
      </c>
      <c r="C129" s="54" t="s">
        <v>5756</v>
      </c>
      <c r="D129" s="54" t="s">
        <v>4892</v>
      </c>
      <c r="E129" s="54" t="s">
        <v>4862</v>
      </c>
      <c r="F129" s="100">
        <v>15600000</v>
      </c>
      <c r="G129" s="55">
        <v>1976</v>
      </c>
      <c r="H129" s="55">
        <v>2020</v>
      </c>
      <c r="I129" s="55">
        <f t="shared" si="1"/>
        <v>39</v>
      </c>
      <c r="J129" s="100">
        <v>400000</v>
      </c>
      <c r="K129" s="54" t="s">
        <v>4860</v>
      </c>
      <c r="L129" s="54" t="s">
        <v>4891</v>
      </c>
    </row>
    <row r="130" spans="1:12" ht="28.8" x14ac:dyDescent="0.3">
      <c r="A130" s="55">
        <v>53</v>
      </c>
      <c r="B130" s="54" t="s">
        <v>5803</v>
      </c>
      <c r="C130" s="54" t="s">
        <v>5804</v>
      </c>
      <c r="D130" s="54" t="s">
        <v>4898</v>
      </c>
      <c r="E130" s="54" t="s">
        <v>4862</v>
      </c>
      <c r="F130" s="100">
        <v>7900000</v>
      </c>
      <c r="G130" s="55">
        <v>1968</v>
      </c>
      <c r="H130" s="55">
        <v>1991</v>
      </c>
      <c r="I130" s="55">
        <f t="shared" si="1"/>
        <v>23</v>
      </c>
      <c r="J130" s="100">
        <v>0</v>
      </c>
      <c r="K130" s="54" t="s">
        <v>4860</v>
      </c>
      <c r="L130" s="54" t="s">
        <v>4897</v>
      </c>
    </row>
    <row r="131" spans="1:12" x14ac:dyDescent="0.3">
      <c r="A131" s="55">
        <v>55</v>
      </c>
      <c r="B131" s="54" t="s">
        <v>9181</v>
      </c>
      <c r="C131" s="54" t="s">
        <v>5635</v>
      </c>
      <c r="D131" s="54" t="s">
        <v>4925</v>
      </c>
      <c r="E131" s="54" t="s">
        <v>4862</v>
      </c>
      <c r="F131" s="100">
        <v>4081500</v>
      </c>
      <c r="G131" s="55">
        <v>1966</v>
      </c>
      <c r="H131" s="55">
        <v>2050</v>
      </c>
      <c r="I131" s="55">
        <f t="shared" ref="I131:I194" si="2">IF((AND(G131&lt;&gt;0,H131&lt;&gt;0)), (IF(H131&gt;2015,2015,H131)-G131),0)</f>
        <v>49</v>
      </c>
      <c r="J131" s="100">
        <v>83295.918367346894</v>
      </c>
      <c r="K131" s="54" t="s">
        <v>4860</v>
      </c>
      <c r="L131" s="54" t="s">
        <v>4924</v>
      </c>
    </row>
    <row r="132" spans="1:12" x14ac:dyDescent="0.3">
      <c r="A132" s="55">
        <v>56</v>
      </c>
      <c r="B132" s="54" t="s">
        <v>5636</v>
      </c>
      <c r="C132" s="54" t="s">
        <v>5637</v>
      </c>
      <c r="D132" s="54" t="s">
        <v>4970</v>
      </c>
      <c r="E132" s="54" t="s">
        <v>4862</v>
      </c>
      <c r="F132" s="100">
        <v>4336609</v>
      </c>
      <c r="G132" s="55">
        <v>1989</v>
      </c>
      <c r="H132" s="55">
        <v>1997</v>
      </c>
      <c r="I132" s="55">
        <f t="shared" si="2"/>
        <v>8</v>
      </c>
      <c r="J132" s="100">
        <v>0</v>
      </c>
      <c r="K132" s="54" t="s">
        <v>4860</v>
      </c>
      <c r="L132" s="54" t="s">
        <v>4969</v>
      </c>
    </row>
    <row r="133" spans="1:12" x14ac:dyDescent="0.3">
      <c r="A133" s="55">
        <v>57</v>
      </c>
      <c r="B133" s="54" t="s">
        <v>5805</v>
      </c>
      <c r="C133" s="54" t="s">
        <v>5134</v>
      </c>
      <c r="D133" s="54" t="s">
        <v>4931</v>
      </c>
      <c r="E133" s="54" t="s">
        <v>4862</v>
      </c>
      <c r="F133" s="100">
        <v>158794</v>
      </c>
      <c r="G133" s="55">
        <v>1963</v>
      </c>
      <c r="H133" s="55">
        <v>1997</v>
      </c>
      <c r="I133" s="55">
        <f t="shared" si="2"/>
        <v>34</v>
      </c>
      <c r="J133" s="100">
        <v>0</v>
      </c>
      <c r="K133" s="54" t="s">
        <v>4860</v>
      </c>
      <c r="L133" s="54" t="s">
        <v>4930</v>
      </c>
    </row>
    <row r="134" spans="1:12" x14ac:dyDescent="0.3">
      <c r="A134" s="55">
        <v>11260</v>
      </c>
      <c r="B134" s="54" t="s">
        <v>9180</v>
      </c>
      <c r="C134" s="54" t="s">
        <v>5730</v>
      </c>
      <c r="D134" s="54" t="s">
        <v>4890</v>
      </c>
      <c r="E134" s="54" t="s">
        <v>4862</v>
      </c>
      <c r="G134" s="55">
        <v>1956</v>
      </c>
      <c r="H134" s="55">
        <v>1983</v>
      </c>
      <c r="I134" s="55">
        <f t="shared" si="2"/>
        <v>27</v>
      </c>
      <c r="J134" s="100">
        <v>0</v>
      </c>
      <c r="K134" s="54" t="s">
        <v>4860</v>
      </c>
      <c r="L134" s="54" t="s">
        <v>4889</v>
      </c>
    </row>
    <row r="135" spans="1:12" x14ac:dyDescent="0.3">
      <c r="A135" s="55">
        <v>58</v>
      </c>
      <c r="B135" s="54" t="s">
        <v>5720</v>
      </c>
      <c r="C135" s="54" t="s">
        <v>5721</v>
      </c>
      <c r="D135" s="54" t="s">
        <v>4890</v>
      </c>
      <c r="E135" s="54" t="s">
        <v>4862</v>
      </c>
      <c r="F135" s="100">
        <v>6455000</v>
      </c>
      <c r="G135" s="55">
        <v>1992</v>
      </c>
      <c r="H135" s="55">
        <v>2043</v>
      </c>
      <c r="I135" s="55">
        <f t="shared" si="2"/>
        <v>23</v>
      </c>
      <c r="J135" s="100">
        <v>280652.17391304299</v>
      </c>
      <c r="K135" s="54" t="s">
        <v>4860</v>
      </c>
      <c r="L135" s="54" t="s">
        <v>4889</v>
      </c>
    </row>
    <row r="136" spans="1:12" x14ac:dyDescent="0.3">
      <c r="A136" s="55">
        <v>59</v>
      </c>
      <c r="B136" s="54" t="s">
        <v>5806</v>
      </c>
      <c r="C136" s="54" t="s">
        <v>5807</v>
      </c>
      <c r="D136" s="54" t="s">
        <v>4966</v>
      </c>
      <c r="E136" s="54" t="s">
        <v>4862</v>
      </c>
      <c r="F136" s="100">
        <v>9300</v>
      </c>
      <c r="H136" s="55">
        <v>1998</v>
      </c>
      <c r="I136" s="55">
        <f t="shared" si="2"/>
        <v>0</v>
      </c>
      <c r="J136" s="100">
        <v>0</v>
      </c>
      <c r="K136" s="54" t="s">
        <v>4860</v>
      </c>
      <c r="L136" s="54" t="s">
        <v>4965</v>
      </c>
    </row>
    <row r="137" spans="1:12" x14ac:dyDescent="0.3">
      <c r="A137" s="55">
        <v>60</v>
      </c>
      <c r="B137" s="54" t="s">
        <v>5808</v>
      </c>
      <c r="C137" s="54" t="s">
        <v>5809</v>
      </c>
      <c r="D137" s="54" t="s">
        <v>4931</v>
      </c>
      <c r="E137" s="54" t="s">
        <v>4862</v>
      </c>
      <c r="F137" s="100">
        <v>2042000</v>
      </c>
      <c r="G137" s="55">
        <v>1963</v>
      </c>
      <c r="H137" s="55">
        <v>2071</v>
      </c>
      <c r="I137" s="55">
        <f t="shared" si="2"/>
        <v>52</v>
      </c>
      <c r="J137" s="100">
        <v>39269.230769230802</v>
      </c>
      <c r="K137" s="54" t="s">
        <v>4860</v>
      </c>
      <c r="L137" s="54" t="s">
        <v>4930</v>
      </c>
    </row>
    <row r="138" spans="1:12" x14ac:dyDescent="0.3">
      <c r="A138" s="55">
        <v>194</v>
      </c>
      <c r="B138" s="54" t="s">
        <v>5810</v>
      </c>
      <c r="C138" s="54" t="s">
        <v>5811</v>
      </c>
      <c r="D138" s="54" t="s">
        <v>4896</v>
      </c>
      <c r="E138" s="54" t="s">
        <v>4862</v>
      </c>
      <c r="F138" s="100">
        <v>300000</v>
      </c>
      <c r="H138" s="55">
        <v>2028</v>
      </c>
      <c r="I138" s="55">
        <f t="shared" si="2"/>
        <v>0</v>
      </c>
      <c r="J138" s="100">
        <v>0</v>
      </c>
      <c r="K138" s="54" t="s">
        <v>4860</v>
      </c>
      <c r="L138" s="54" t="s">
        <v>4895</v>
      </c>
    </row>
    <row r="139" spans="1:12" ht="28.8" x14ac:dyDescent="0.3">
      <c r="A139" s="55">
        <v>61</v>
      </c>
      <c r="B139" s="54" t="s">
        <v>5812</v>
      </c>
      <c r="C139" s="54" t="s">
        <v>5813</v>
      </c>
      <c r="D139" s="54" t="s">
        <v>4974</v>
      </c>
      <c r="E139" s="54" t="s">
        <v>4862</v>
      </c>
      <c r="F139" s="100">
        <v>389440</v>
      </c>
      <c r="H139" s="55">
        <v>1997</v>
      </c>
      <c r="I139" s="55">
        <f t="shared" si="2"/>
        <v>0</v>
      </c>
      <c r="J139" s="100">
        <v>0</v>
      </c>
      <c r="K139" s="54" t="s">
        <v>4860</v>
      </c>
      <c r="L139" s="54" t="s">
        <v>4973</v>
      </c>
    </row>
    <row r="140" spans="1:12" x14ac:dyDescent="0.3">
      <c r="A140" s="55">
        <v>63</v>
      </c>
      <c r="B140" s="54" t="s">
        <v>5814</v>
      </c>
      <c r="C140" s="54" t="s">
        <v>5815</v>
      </c>
      <c r="D140" s="54" t="s">
        <v>4712</v>
      </c>
      <c r="E140" s="54" t="s">
        <v>4862</v>
      </c>
      <c r="F140" s="100">
        <v>1200000</v>
      </c>
      <c r="G140" s="55">
        <v>1951</v>
      </c>
      <c r="H140" s="55">
        <v>1995</v>
      </c>
      <c r="I140" s="55">
        <f t="shared" si="2"/>
        <v>44</v>
      </c>
      <c r="J140" s="100">
        <v>0</v>
      </c>
      <c r="K140" s="54" t="s">
        <v>4860</v>
      </c>
      <c r="L140" s="54" t="s">
        <v>4946</v>
      </c>
    </row>
    <row r="141" spans="1:12" ht="28.8" x14ac:dyDescent="0.3">
      <c r="A141" s="55">
        <v>64</v>
      </c>
      <c r="B141" s="54" t="s">
        <v>5816</v>
      </c>
      <c r="C141" s="54" t="s">
        <v>5817</v>
      </c>
      <c r="D141" s="54" t="s">
        <v>4912</v>
      </c>
      <c r="E141" s="54" t="s">
        <v>4862</v>
      </c>
      <c r="F141" s="100">
        <v>246000</v>
      </c>
      <c r="H141" s="55">
        <v>2012</v>
      </c>
      <c r="I141" s="55">
        <f t="shared" si="2"/>
        <v>0</v>
      </c>
      <c r="J141" s="100">
        <v>0</v>
      </c>
      <c r="K141" s="54" t="s">
        <v>4860</v>
      </c>
      <c r="L141" s="54" t="s">
        <v>4911</v>
      </c>
    </row>
    <row r="142" spans="1:12" x14ac:dyDescent="0.3">
      <c r="A142" s="55">
        <v>65</v>
      </c>
      <c r="B142" s="54" t="s">
        <v>5818</v>
      </c>
      <c r="C142" s="54" t="s">
        <v>4726</v>
      </c>
      <c r="D142" s="54" t="s">
        <v>4912</v>
      </c>
      <c r="E142" s="54" t="s">
        <v>4862</v>
      </c>
      <c r="F142" s="100">
        <v>100000</v>
      </c>
      <c r="H142" s="55">
        <v>2027</v>
      </c>
      <c r="I142" s="55">
        <f t="shared" si="2"/>
        <v>0</v>
      </c>
      <c r="J142" s="100">
        <v>0</v>
      </c>
      <c r="K142" s="54" t="s">
        <v>4860</v>
      </c>
      <c r="L142" s="54" t="s">
        <v>4911</v>
      </c>
    </row>
    <row r="143" spans="1:12" ht="28.8" x14ac:dyDescent="0.3">
      <c r="A143" s="55">
        <v>66</v>
      </c>
      <c r="B143" s="54" t="s">
        <v>5819</v>
      </c>
      <c r="C143" s="54" t="s">
        <v>4916</v>
      </c>
      <c r="D143" s="54" t="s">
        <v>4916</v>
      </c>
      <c r="E143" s="54" t="s">
        <v>4862</v>
      </c>
      <c r="F143" s="100">
        <v>50000</v>
      </c>
      <c r="H143" s="55">
        <v>1992</v>
      </c>
      <c r="I143" s="55">
        <f t="shared" si="2"/>
        <v>0</v>
      </c>
      <c r="J143" s="100">
        <v>0</v>
      </c>
      <c r="K143" s="54" t="s">
        <v>4860</v>
      </c>
      <c r="L143" s="54" t="s">
        <v>4915</v>
      </c>
    </row>
    <row r="144" spans="1:12" x14ac:dyDescent="0.3">
      <c r="A144" s="55">
        <v>67</v>
      </c>
      <c r="B144" s="54" t="s">
        <v>5820</v>
      </c>
      <c r="C144" s="54" t="s">
        <v>5821</v>
      </c>
      <c r="D144" s="54" t="s">
        <v>4896</v>
      </c>
      <c r="E144" s="54" t="s">
        <v>4862</v>
      </c>
      <c r="F144" s="100">
        <v>50000</v>
      </c>
      <c r="H144" s="55">
        <v>1992</v>
      </c>
      <c r="I144" s="55">
        <f t="shared" si="2"/>
        <v>0</v>
      </c>
      <c r="J144" s="100">
        <v>0</v>
      </c>
      <c r="K144" s="54" t="s">
        <v>4860</v>
      </c>
      <c r="L144" s="54" t="s">
        <v>4895</v>
      </c>
    </row>
    <row r="145" spans="1:12" x14ac:dyDescent="0.3">
      <c r="A145" s="55">
        <v>68</v>
      </c>
      <c r="B145" s="54" t="s">
        <v>5822</v>
      </c>
      <c r="C145" s="54" t="s">
        <v>5823</v>
      </c>
      <c r="D145" s="54" t="s">
        <v>4931</v>
      </c>
      <c r="E145" s="54" t="s">
        <v>4862</v>
      </c>
      <c r="F145" s="100">
        <v>540000</v>
      </c>
      <c r="G145" s="55">
        <v>1949</v>
      </c>
      <c r="H145" s="55">
        <v>2001</v>
      </c>
      <c r="I145" s="55">
        <f t="shared" si="2"/>
        <v>52</v>
      </c>
      <c r="J145" s="100">
        <v>0</v>
      </c>
      <c r="K145" s="54" t="s">
        <v>4860</v>
      </c>
      <c r="L145" s="54" t="s">
        <v>4930</v>
      </c>
    </row>
    <row r="146" spans="1:12" x14ac:dyDescent="0.3">
      <c r="A146" s="55">
        <v>69</v>
      </c>
      <c r="B146" s="54" t="s">
        <v>5824</v>
      </c>
      <c r="C146" s="54" t="s">
        <v>5825</v>
      </c>
      <c r="D146" s="54" t="s">
        <v>4968</v>
      </c>
      <c r="E146" s="54" t="s">
        <v>4862</v>
      </c>
      <c r="F146" s="100">
        <v>241200</v>
      </c>
      <c r="H146" s="55">
        <v>2002</v>
      </c>
      <c r="I146" s="55">
        <f t="shared" si="2"/>
        <v>0</v>
      </c>
      <c r="J146" s="100">
        <v>0</v>
      </c>
      <c r="K146" s="54" t="s">
        <v>4860</v>
      </c>
      <c r="L146" s="54" t="s">
        <v>4967</v>
      </c>
    </row>
    <row r="147" spans="1:12" x14ac:dyDescent="0.3">
      <c r="A147" s="55">
        <v>70</v>
      </c>
      <c r="B147" s="54" t="s">
        <v>9179</v>
      </c>
      <c r="C147" s="54" t="s">
        <v>5826</v>
      </c>
      <c r="D147" s="54" t="s">
        <v>4908</v>
      </c>
      <c r="E147" s="54" t="s">
        <v>4862</v>
      </c>
      <c r="F147" s="100">
        <v>529000</v>
      </c>
      <c r="G147" s="55">
        <v>1974</v>
      </c>
      <c r="H147" s="55">
        <v>2050</v>
      </c>
      <c r="I147" s="55">
        <f t="shared" si="2"/>
        <v>41</v>
      </c>
      <c r="J147" s="100">
        <v>12902.4390243902</v>
      </c>
      <c r="K147" s="54" t="s">
        <v>4860</v>
      </c>
      <c r="L147" s="54" t="s">
        <v>4907</v>
      </c>
    </row>
    <row r="148" spans="1:12" x14ac:dyDescent="0.3">
      <c r="A148" s="55">
        <v>71</v>
      </c>
      <c r="B148" s="54" t="s">
        <v>5827</v>
      </c>
      <c r="C148" s="54" t="s">
        <v>5828</v>
      </c>
      <c r="D148" s="54" t="s">
        <v>4888</v>
      </c>
      <c r="E148" s="54" t="s">
        <v>4862</v>
      </c>
      <c r="F148" s="100">
        <v>250000</v>
      </c>
      <c r="H148" s="55">
        <v>2054</v>
      </c>
      <c r="I148" s="55">
        <f t="shared" si="2"/>
        <v>0</v>
      </c>
      <c r="J148" s="100">
        <v>0</v>
      </c>
      <c r="K148" s="54" t="s">
        <v>4860</v>
      </c>
      <c r="L148" s="54" t="s">
        <v>4887</v>
      </c>
    </row>
    <row r="149" spans="1:12" x14ac:dyDescent="0.3">
      <c r="A149" s="55">
        <v>72</v>
      </c>
      <c r="B149" s="54" t="s">
        <v>5638</v>
      </c>
      <c r="C149" s="54" t="s">
        <v>5639</v>
      </c>
      <c r="D149" s="54" t="s">
        <v>4898</v>
      </c>
      <c r="E149" s="54" t="s">
        <v>4862</v>
      </c>
      <c r="F149" s="100">
        <v>45700000</v>
      </c>
      <c r="G149" s="55">
        <v>1972</v>
      </c>
      <c r="H149" s="55">
        <v>1996</v>
      </c>
      <c r="I149" s="55">
        <f t="shared" si="2"/>
        <v>24</v>
      </c>
      <c r="J149" s="100">
        <v>0</v>
      </c>
      <c r="K149" s="54" t="s">
        <v>4860</v>
      </c>
      <c r="L149" s="54" t="s">
        <v>4897</v>
      </c>
    </row>
    <row r="150" spans="1:12" x14ac:dyDescent="0.3">
      <c r="A150" s="55">
        <v>73</v>
      </c>
      <c r="B150" s="54" t="s">
        <v>5829</v>
      </c>
      <c r="C150" s="54" t="s">
        <v>5830</v>
      </c>
      <c r="D150" s="54" t="s">
        <v>4952</v>
      </c>
      <c r="E150" s="54" t="s">
        <v>4862</v>
      </c>
      <c r="F150" s="100">
        <v>150000</v>
      </c>
      <c r="H150" s="55">
        <v>2003</v>
      </c>
      <c r="I150" s="55">
        <f t="shared" si="2"/>
        <v>0</v>
      </c>
      <c r="J150" s="100">
        <v>0</v>
      </c>
      <c r="K150" s="54" t="s">
        <v>4860</v>
      </c>
      <c r="L150" s="54" t="s">
        <v>4951</v>
      </c>
    </row>
    <row r="151" spans="1:12" x14ac:dyDescent="0.3">
      <c r="A151" s="55">
        <v>74</v>
      </c>
      <c r="B151" s="54" t="s">
        <v>5831</v>
      </c>
      <c r="C151" s="54" t="s">
        <v>5832</v>
      </c>
      <c r="D151" s="54" t="s">
        <v>4925</v>
      </c>
      <c r="E151" s="54" t="s">
        <v>4862</v>
      </c>
      <c r="F151" s="100">
        <v>455000</v>
      </c>
      <c r="G151" s="55">
        <v>1976</v>
      </c>
      <c r="H151" s="55">
        <v>2034</v>
      </c>
      <c r="I151" s="55">
        <f t="shared" si="2"/>
        <v>39</v>
      </c>
      <c r="J151" s="100">
        <v>11666.666666666701</v>
      </c>
      <c r="K151" s="54" t="s">
        <v>4860</v>
      </c>
      <c r="L151" s="54" t="s">
        <v>4924</v>
      </c>
    </row>
    <row r="152" spans="1:12" x14ac:dyDescent="0.3">
      <c r="A152" s="55">
        <v>1774</v>
      </c>
      <c r="B152" s="54" t="s">
        <v>5731</v>
      </c>
      <c r="C152" s="54" t="s">
        <v>5732</v>
      </c>
      <c r="D152" s="54" t="s">
        <v>4933</v>
      </c>
      <c r="E152" s="54" t="s">
        <v>4862</v>
      </c>
      <c r="I152" s="55">
        <f t="shared" si="2"/>
        <v>0</v>
      </c>
      <c r="J152" s="100">
        <v>0</v>
      </c>
      <c r="K152" s="54" t="s">
        <v>4860</v>
      </c>
      <c r="L152" s="54" t="s">
        <v>4932</v>
      </c>
    </row>
    <row r="153" spans="1:12" x14ac:dyDescent="0.3">
      <c r="A153" s="55">
        <v>75</v>
      </c>
      <c r="B153" s="54" t="s">
        <v>5757</v>
      </c>
      <c r="C153" s="54" t="s">
        <v>5758</v>
      </c>
      <c r="D153" s="54" t="s">
        <v>4958</v>
      </c>
      <c r="E153" s="54" t="s">
        <v>4862</v>
      </c>
      <c r="F153" s="100">
        <v>1800000</v>
      </c>
      <c r="G153" s="55">
        <v>1967</v>
      </c>
      <c r="H153" s="55">
        <v>2017</v>
      </c>
      <c r="I153" s="55">
        <f t="shared" si="2"/>
        <v>48</v>
      </c>
      <c r="J153" s="100">
        <v>37500</v>
      </c>
      <c r="K153" s="54" t="s">
        <v>4860</v>
      </c>
      <c r="L153" s="54" t="s">
        <v>4957</v>
      </c>
    </row>
    <row r="154" spans="1:12" x14ac:dyDescent="0.3">
      <c r="A154" s="55">
        <v>76</v>
      </c>
      <c r="B154" s="54" t="s">
        <v>5833</v>
      </c>
      <c r="C154" s="54" t="s">
        <v>5834</v>
      </c>
      <c r="D154" s="54" t="s">
        <v>4890</v>
      </c>
      <c r="E154" s="54" t="s">
        <v>4862</v>
      </c>
      <c r="F154" s="100">
        <v>458500</v>
      </c>
      <c r="G154" s="55">
        <v>1973</v>
      </c>
      <c r="H154" s="55">
        <v>2038</v>
      </c>
      <c r="I154" s="55">
        <f t="shared" si="2"/>
        <v>42</v>
      </c>
      <c r="J154" s="100">
        <v>10916.666666666701</v>
      </c>
      <c r="K154" s="54" t="s">
        <v>4860</v>
      </c>
      <c r="L154" s="54" t="s">
        <v>4889</v>
      </c>
    </row>
    <row r="155" spans="1:12" x14ac:dyDescent="0.3">
      <c r="A155" s="55">
        <v>77</v>
      </c>
      <c r="B155" s="54" t="s">
        <v>5835</v>
      </c>
      <c r="C155" s="54" t="s">
        <v>5836</v>
      </c>
      <c r="D155" s="54" t="s">
        <v>4933</v>
      </c>
      <c r="E155" s="54" t="s">
        <v>4862</v>
      </c>
      <c r="F155" s="100">
        <v>107389</v>
      </c>
      <c r="H155" s="55">
        <v>2016</v>
      </c>
      <c r="I155" s="55">
        <f t="shared" si="2"/>
        <v>0</v>
      </c>
      <c r="J155" s="100">
        <v>0</v>
      </c>
      <c r="K155" s="54" t="s">
        <v>4860</v>
      </c>
      <c r="L155" s="54" t="s">
        <v>4932</v>
      </c>
    </row>
    <row r="156" spans="1:12" x14ac:dyDescent="0.3">
      <c r="A156" s="55">
        <v>78</v>
      </c>
      <c r="B156" s="54" t="s">
        <v>5640</v>
      </c>
      <c r="C156" s="54" t="s">
        <v>5641</v>
      </c>
      <c r="D156" s="54" t="s">
        <v>4898</v>
      </c>
      <c r="E156" s="54" t="s">
        <v>4862</v>
      </c>
      <c r="F156" s="100">
        <v>33000000</v>
      </c>
      <c r="G156" s="55">
        <v>1958</v>
      </c>
      <c r="H156" s="55">
        <v>2007</v>
      </c>
      <c r="I156" s="55">
        <f t="shared" si="2"/>
        <v>49</v>
      </c>
      <c r="J156" s="100">
        <v>0</v>
      </c>
      <c r="K156" s="54" t="s">
        <v>4860</v>
      </c>
      <c r="L156" s="54" t="s">
        <v>4897</v>
      </c>
    </row>
    <row r="157" spans="1:12" x14ac:dyDescent="0.3">
      <c r="A157" s="55">
        <v>80</v>
      </c>
      <c r="B157" s="54" t="s">
        <v>5837</v>
      </c>
      <c r="C157" s="54" t="s">
        <v>5544</v>
      </c>
      <c r="D157" s="54" t="s">
        <v>4898</v>
      </c>
      <c r="E157" s="54" t="s">
        <v>4862</v>
      </c>
      <c r="F157" s="100">
        <v>408000</v>
      </c>
      <c r="G157" s="55">
        <v>1957</v>
      </c>
      <c r="H157" s="55">
        <v>1961</v>
      </c>
      <c r="I157" s="55">
        <f t="shared" si="2"/>
        <v>4</v>
      </c>
      <c r="J157" s="100">
        <v>0</v>
      </c>
      <c r="K157" s="54" t="s">
        <v>4860</v>
      </c>
      <c r="L157" s="54" t="s">
        <v>4897</v>
      </c>
    </row>
    <row r="158" spans="1:12" x14ac:dyDescent="0.3">
      <c r="A158" s="55">
        <v>81</v>
      </c>
      <c r="B158" s="54" t="s">
        <v>5838</v>
      </c>
      <c r="C158" s="54" t="s">
        <v>5839</v>
      </c>
      <c r="D158" s="54" t="s">
        <v>4886</v>
      </c>
      <c r="E158" s="54" t="s">
        <v>4862</v>
      </c>
      <c r="F158" s="100">
        <v>400000</v>
      </c>
      <c r="H158" s="55">
        <v>2005</v>
      </c>
      <c r="I158" s="55">
        <f t="shared" si="2"/>
        <v>0</v>
      </c>
      <c r="J158" s="100">
        <v>0</v>
      </c>
      <c r="K158" s="54" t="s">
        <v>4860</v>
      </c>
      <c r="L158" s="54" t="s">
        <v>4885</v>
      </c>
    </row>
    <row r="159" spans="1:12" x14ac:dyDescent="0.3">
      <c r="A159" s="55">
        <v>82</v>
      </c>
      <c r="B159" s="54" t="s">
        <v>5840</v>
      </c>
      <c r="C159" s="54" t="s">
        <v>5841</v>
      </c>
      <c r="D159" s="54" t="s">
        <v>4912</v>
      </c>
      <c r="E159" s="54" t="s">
        <v>4862</v>
      </c>
      <c r="F159" s="100">
        <v>54000</v>
      </c>
      <c r="H159" s="55">
        <v>2004</v>
      </c>
      <c r="I159" s="55">
        <f t="shared" si="2"/>
        <v>0</v>
      </c>
      <c r="J159" s="100">
        <v>0</v>
      </c>
      <c r="K159" s="54" t="s">
        <v>4860</v>
      </c>
      <c r="L159" s="54" t="s">
        <v>4911</v>
      </c>
    </row>
    <row r="160" spans="1:12" x14ac:dyDescent="0.3">
      <c r="A160" s="55">
        <v>83</v>
      </c>
      <c r="B160" s="54" t="s">
        <v>9178</v>
      </c>
      <c r="C160" s="54" t="s">
        <v>5642</v>
      </c>
      <c r="D160" s="54" t="s">
        <v>4712</v>
      </c>
      <c r="E160" s="54" t="s">
        <v>4862</v>
      </c>
      <c r="F160" s="100">
        <v>2040000</v>
      </c>
      <c r="G160" s="55">
        <v>1950</v>
      </c>
      <c r="H160" s="55">
        <v>2031</v>
      </c>
      <c r="I160" s="55">
        <f t="shared" si="2"/>
        <v>65</v>
      </c>
      <c r="J160" s="100">
        <v>31384.615384615401</v>
      </c>
      <c r="K160" s="54" t="s">
        <v>4860</v>
      </c>
      <c r="L160" s="54" t="s">
        <v>4946</v>
      </c>
    </row>
    <row r="161" spans="1:12" x14ac:dyDescent="0.3">
      <c r="A161" s="55">
        <v>84</v>
      </c>
      <c r="B161" s="54" t="s">
        <v>5643</v>
      </c>
      <c r="C161" s="54" t="s">
        <v>5644</v>
      </c>
      <c r="D161" s="54" t="s">
        <v>4898</v>
      </c>
      <c r="E161" s="54" t="s">
        <v>4862</v>
      </c>
      <c r="F161" s="100">
        <v>2000000</v>
      </c>
      <c r="G161" s="55">
        <v>1968</v>
      </c>
      <c r="H161" s="55">
        <v>2084</v>
      </c>
      <c r="I161" s="55">
        <f t="shared" si="2"/>
        <v>47</v>
      </c>
      <c r="J161" s="100">
        <v>42553.191489361699</v>
      </c>
      <c r="K161" s="54" t="s">
        <v>4860</v>
      </c>
      <c r="L161" s="54" t="s">
        <v>4897</v>
      </c>
    </row>
    <row r="162" spans="1:12" x14ac:dyDescent="0.3">
      <c r="A162" s="55">
        <v>85</v>
      </c>
      <c r="B162" s="54" t="s">
        <v>5842</v>
      </c>
      <c r="C162" s="54" t="s">
        <v>5843</v>
      </c>
      <c r="D162" s="54" t="s">
        <v>4890</v>
      </c>
      <c r="E162" s="54" t="s">
        <v>4862</v>
      </c>
      <c r="F162" s="100">
        <v>110745</v>
      </c>
      <c r="G162" s="55">
        <v>1972</v>
      </c>
      <c r="H162" s="55">
        <v>1998</v>
      </c>
      <c r="I162" s="55">
        <f t="shared" si="2"/>
        <v>26</v>
      </c>
      <c r="J162" s="100">
        <v>0</v>
      </c>
      <c r="K162" s="54" t="s">
        <v>4860</v>
      </c>
      <c r="L162" s="54" t="s">
        <v>4889</v>
      </c>
    </row>
    <row r="163" spans="1:12" x14ac:dyDescent="0.3">
      <c r="A163" s="55">
        <v>87</v>
      </c>
      <c r="B163" s="54" t="s">
        <v>5645</v>
      </c>
      <c r="C163" s="54" t="s">
        <v>5646</v>
      </c>
      <c r="D163" s="54" t="s">
        <v>4898</v>
      </c>
      <c r="E163" s="54" t="s">
        <v>4862</v>
      </c>
      <c r="F163" s="100">
        <v>23410000</v>
      </c>
      <c r="G163" s="55">
        <v>1961</v>
      </c>
      <c r="H163" s="55">
        <v>2025</v>
      </c>
      <c r="I163" s="55">
        <f t="shared" si="2"/>
        <v>54</v>
      </c>
      <c r="J163" s="100">
        <v>433518.51851851901</v>
      </c>
      <c r="K163" s="54" t="s">
        <v>4860</v>
      </c>
      <c r="L163" s="54" t="s">
        <v>4897</v>
      </c>
    </row>
    <row r="164" spans="1:12" ht="28.8" x14ac:dyDescent="0.3">
      <c r="A164" s="55">
        <v>88</v>
      </c>
      <c r="B164" s="54" t="s">
        <v>5844</v>
      </c>
      <c r="C164" s="54" t="s">
        <v>5845</v>
      </c>
      <c r="D164" s="54" t="s">
        <v>4870</v>
      </c>
      <c r="E164" s="54" t="s">
        <v>4862</v>
      </c>
      <c r="G164" s="55">
        <v>1956</v>
      </c>
      <c r="H164" s="55">
        <v>2006</v>
      </c>
      <c r="I164" s="55">
        <f t="shared" si="2"/>
        <v>50</v>
      </c>
      <c r="J164" s="100">
        <v>0</v>
      </c>
      <c r="K164" s="54" t="s">
        <v>4860</v>
      </c>
      <c r="L164" s="54" t="s">
        <v>4869</v>
      </c>
    </row>
    <row r="165" spans="1:12" x14ac:dyDescent="0.3">
      <c r="A165" s="55">
        <v>89</v>
      </c>
      <c r="B165" s="54" t="s">
        <v>5846</v>
      </c>
      <c r="C165" s="54" t="s">
        <v>5847</v>
      </c>
      <c r="D165" s="54" t="s">
        <v>4886</v>
      </c>
      <c r="E165" s="54" t="s">
        <v>4862</v>
      </c>
      <c r="F165" s="100">
        <v>500000</v>
      </c>
      <c r="H165" s="55">
        <v>2022</v>
      </c>
      <c r="I165" s="55">
        <f t="shared" si="2"/>
        <v>0</v>
      </c>
      <c r="J165" s="100">
        <v>0</v>
      </c>
      <c r="K165" s="54" t="s">
        <v>4860</v>
      </c>
      <c r="L165" s="54" t="s">
        <v>4885</v>
      </c>
    </row>
    <row r="166" spans="1:12" x14ac:dyDescent="0.3">
      <c r="A166" s="55">
        <v>90</v>
      </c>
      <c r="B166" s="54" t="s">
        <v>5647</v>
      </c>
      <c r="C166" s="54" t="s">
        <v>5648</v>
      </c>
      <c r="D166" s="54" t="s">
        <v>4931</v>
      </c>
      <c r="E166" s="54" t="s">
        <v>4862</v>
      </c>
      <c r="F166" s="100">
        <v>960000</v>
      </c>
      <c r="G166" s="55">
        <v>1963</v>
      </c>
      <c r="H166" s="55">
        <v>2031</v>
      </c>
      <c r="I166" s="55">
        <f t="shared" si="2"/>
        <v>52</v>
      </c>
      <c r="J166" s="100">
        <v>18461.538461538501</v>
      </c>
      <c r="K166" s="54" t="s">
        <v>4860</v>
      </c>
      <c r="L166" s="54" t="s">
        <v>4930</v>
      </c>
    </row>
    <row r="167" spans="1:12" x14ac:dyDescent="0.3">
      <c r="A167" s="55">
        <v>91</v>
      </c>
      <c r="B167" s="54" t="s">
        <v>5848</v>
      </c>
      <c r="C167" s="54" t="s">
        <v>4939</v>
      </c>
      <c r="D167" s="54" t="s">
        <v>4939</v>
      </c>
      <c r="E167" s="54" t="s">
        <v>4862</v>
      </c>
      <c r="F167" s="100">
        <v>25000</v>
      </c>
      <c r="H167" s="55">
        <v>1998</v>
      </c>
      <c r="I167" s="55">
        <f t="shared" si="2"/>
        <v>0</v>
      </c>
      <c r="J167" s="100">
        <v>0</v>
      </c>
      <c r="K167" s="54" t="s">
        <v>4860</v>
      </c>
      <c r="L167" s="54" t="s">
        <v>4938</v>
      </c>
    </row>
    <row r="168" spans="1:12" ht="28.8" x14ac:dyDescent="0.3">
      <c r="A168" s="55">
        <v>92</v>
      </c>
      <c r="B168" s="54" t="s">
        <v>5849</v>
      </c>
      <c r="C168" s="54" t="s">
        <v>5850</v>
      </c>
      <c r="D168" s="54" t="s">
        <v>4939</v>
      </c>
      <c r="E168" s="54" t="s">
        <v>4862</v>
      </c>
      <c r="F168" s="100">
        <v>865443</v>
      </c>
      <c r="H168" s="55">
        <v>2015</v>
      </c>
      <c r="I168" s="55">
        <f t="shared" si="2"/>
        <v>0</v>
      </c>
      <c r="J168" s="100">
        <v>0</v>
      </c>
      <c r="K168" s="54" t="s">
        <v>4860</v>
      </c>
      <c r="L168" s="54" t="s">
        <v>4938</v>
      </c>
    </row>
    <row r="169" spans="1:12" x14ac:dyDescent="0.3">
      <c r="A169" s="55">
        <v>93</v>
      </c>
      <c r="B169" s="54" t="s">
        <v>5851</v>
      </c>
      <c r="C169" s="54" t="s">
        <v>5852</v>
      </c>
      <c r="D169" s="54" t="s">
        <v>4939</v>
      </c>
      <c r="E169" s="54" t="s">
        <v>4862</v>
      </c>
      <c r="F169" s="100">
        <v>50000</v>
      </c>
      <c r="H169" s="55">
        <v>1997</v>
      </c>
      <c r="I169" s="55">
        <f t="shared" si="2"/>
        <v>0</v>
      </c>
      <c r="J169" s="100">
        <v>0</v>
      </c>
      <c r="K169" s="54" t="s">
        <v>4860</v>
      </c>
      <c r="L169" s="54" t="s">
        <v>4938</v>
      </c>
    </row>
    <row r="170" spans="1:12" x14ac:dyDescent="0.3">
      <c r="A170" s="55">
        <v>94</v>
      </c>
      <c r="B170" s="54" t="s">
        <v>5853</v>
      </c>
      <c r="C170" s="54" t="s">
        <v>5649</v>
      </c>
      <c r="D170" s="54" t="s">
        <v>4956</v>
      </c>
      <c r="E170" s="54" t="s">
        <v>4862</v>
      </c>
      <c r="F170" s="100">
        <v>500000</v>
      </c>
      <c r="H170" s="55">
        <v>1993</v>
      </c>
      <c r="I170" s="55">
        <f t="shared" si="2"/>
        <v>0</v>
      </c>
      <c r="J170" s="100">
        <v>0</v>
      </c>
      <c r="K170" s="54" t="s">
        <v>4860</v>
      </c>
      <c r="L170" s="54" t="s">
        <v>4955</v>
      </c>
    </row>
    <row r="171" spans="1:12" x14ac:dyDescent="0.3">
      <c r="A171" s="55">
        <v>95</v>
      </c>
      <c r="B171" s="54" t="s">
        <v>5854</v>
      </c>
      <c r="C171" s="54" t="s">
        <v>5855</v>
      </c>
      <c r="D171" s="54" t="s">
        <v>4906</v>
      </c>
      <c r="E171" s="54" t="s">
        <v>4862</v>
      </c>
      <c r="F171" s="100">
        <v>365215</v>
      </c>
      <c r="H171" s="55">
        <v>1996</v>
      </c>
      <c r="I171" s="55">
        <f t="shared" si="2"/>
        <v>0</v>
      </c>
      <c r="J171" s="100">
        <v>0</v>
      </c>
      <c r="K171" s="54" t="s">
        <v>4860</v>
      </c>
      <c r="L171" s="54" t="s">
        <v>4905</v>
      </c>
    </row>
    <row r="172" spans="1:12" x14ac:dyDescent="0.3">
      <c r="A172" s="55">
        <v>96</v>
      </c>
      <c r="B172" s="54" t="s">
        <v>5856</v>
      </c>
      <c r="C172" s="54" t="s">
        <v>5857</v>
      </c>
      <c r="D172" s="54" t="s">
        <v>4952</v>
      </c>
      <c r="E172" s="54" t="s">
        <v>4862</v>
      </c>
      <c r="F172" s="100">
        <v>10000</v>
      </c>
      <c r="H172" s="55">
        <v>1994</v>
      </c>
      <c r="I172" s="55">
        <f t="shared" si="2"/>
        <v>0</v>
      </c>
      <c r="J172" s="100">
        <v>0</v>
      </c>
      <c r="K172" s="54" t="s">
        <v>4860</v>
      </c>
      <c r="L172" s="54" t="s">
        <v>4951</v>
      </c>
    </row>
    <row r="173" spans="1:12" x14ac:dyDescent="0.3">
      <c r="A173" s="55">
        <v>97</v>
      </c>
      <c r="B173" s="54" t="s">
        <v>5858</v>
      </c>
      <c r="C173" s="54" t="s">
        <v>5859</v>
      </c>
      <c r="D173" s="54" t="s">
        <v>4910</v>
      </c>
      <c r="E173" s="54" t="s">
        <v>4862</v>
      </c>
      <c r="F173" s="100">
        <v>10000</v>
      </c>
      <c r="H173" s="55">
        <v>1993</v>
      </c>
      <c r="I173" s="55">
        <f t="shared" si="2"/>
        <v>0</v>
      </c>
      <c r="J173" s="100">
        <v>0</v>
      </c>
      <c r="K173" s="54" t="s">
        <v>4860</v>
      </c>
      <c r="L173" s="54" t="s">
        <v>4909</v>
      </c>
    </row>
    <row r="174" spans="1:12" x14ac:dyDescent="0.3">
      <c r="A174" s="55">
        <v>99</v>
      </c>
      <c r="B174" s="54" t="s">
        <v>5860</v>
      </c>
      <c r="C174" s="54" t="s">
        <v>5861</v>
      </c>
      <c r="D174" s="54" t="s">
        <v>4912</v>
      </c>
      <c r="E174" s="54" t="s">
        <v>4862</v>
      </c>
      <c r="F174" s="100">
        <v>50000</v>
      </c>
      <c r="H174" s="55">
        <v>2155</v>
      </c>
      <c r="I174" s="55">
        <f t="shared" si="2"/>
        <v>0</v>
      </c>
      <c r="J174" s="100">
        <v>0</v>
      </c>
      <c r="K174" s="54" t="s">
        <v>4860</v>
      </c>
      <c r="L174" s="54" t="s">
        <v>4911</v>
      </c>
    </row>
    <row r="175" spans="1:12" x14ac:dyDescent="0.3">
      <c r="A175" s="55">
        <v>100</v>
      </c>
      <c r="B175" s="54" t="s">
        <v>5862</v>
      </c>
      <c r="C175" s="54" t="s">
        <v>4880</v>
      </c>
      <c r="D175" s="54" t="s">
        <v>4880</v>
      </c>
      <c r="E175" s="54" t="s">
        <v>4862</v>
      </c>
      <c r="F175" s="100">
        <v>12451139</v>
      </c>
      <c r="G175" s="55">
        <v>1967</v>
      </c>
      <c r="H175" s="55">
        <v>1996</v>
      </c>
      <c r="I175" s="55">
        <f t="shared" si="2"/>
        <v>29</v>
      </c>
      <c r="J175" s="100">
        <v>0</v>
      </c>
      <c r="K175" s="54" t="s">
        <v>4860</v>
      </c>
      <c r="L175" s="54" t="s">
        <v>4879</v>
      </c>
    </row>
    <row r="176" spans="1:12" x14ac:dyDescent="0.3">
      <c r="A176" s="55">
        <v>101</v>
      </c>
      <c r="B176" s="54" t="s">
        <v>5863</v>
      </c>
      <c r="C176" s="54" t="s">
        <v>2948</v>
      </c>
      <c r="D176" s="54" t="s">
        <v>4923</v>
      </c>
      <c r="E176" s="54" t="s">
        <v>4862</v>
      </c>
      <c r="F176" s="100">
        <v>50000</v>
      </c>
      <c r="H176" s="55">
        <v>2045</v>
      </c>
      <c r="I176" s="55">
        <f t="shared" si="2"/>
        <v>0</v>
      </c>
      <c r="J176" s="100">
        <v>0</v>
      </c>
      <c r="K176" s="54" t="s">
        <v>4860</v>
      </c>
      <c r="L176" s="54" t="s">
        <v>4922</v>
      </c>
    </row>
    <row r="177" spans="1:12" x14ac:dyDescent="0.3">
      <c r="A177" s="55">
        <v>102</v>
      </c>
      <c r="B177" s="54" t="s">
        <v>5864</v>
      </c>
      <c r="C177" s="54" t="s">
        <v>4880</v>
      </c>
      <c r="D177" s="54" t="s">
        <v>4880</v>
      </c>
      <c r="E177" s="54" t="s">
        <v>4862</v>
      </c>
      <c r="F177" s="100">
        <v>784000</v>
      </c>
      <c r="G177" s="55">
        <v>1967</v>
      </c>
      <c r="H177" s="55">
        <v>1993</v>
      </c>
      <c r="I177" s="55">
        <f t="shared" si="2"/>
        <v>26</v>
      </c>
      <c r="J177" s="100">
        <v>0</v>
      </c>
      <c r="K177" s="54" t="s">
        <v>4860</v>
      </c>
      <c r="L177" s="54" t="s">
        <v>4879</v>
      </c>
    </row>
    <row r="178" spans="1:12" x14ac:dyDescent="0.3">
      <c r="A178" s="55">
        <v>103</v>
      </c>
      <c r="B178" s="54" t="s">
        <v>5865</v>
      </c>
      <c r="C178" s="54" t="s">
        <v>5866</v>
      </c>
      <c r="D178" s="54" t="s">
        <v>4939</v>
      </c>
      <c r="E178" s="54" t="s">
        <v>4862</v>
      </c>
      <c r="F178" s="100">
        <v>444000</v>
      </c>
      <c r="G178" s="55">
        <v>1970</v>
      </c>
      <c r="H178" s="55">
        <v>2026</v>
      </c>
      <c r="I178" s="55">
        <f t="shared" si="2"/>
        <v>45</v>
      </c>
      <c r="J178" s="100">
        <v>9866.6666666666697</v>
      </c>
      <c r="K178" s="54" t="s">
        <v>4860</v>
      </c>
      <c r="L178" s="54" t="s">
        <v>4938</v>
      </c>
    </row>
    <row r="179" spans="1:12" x14ac:dyDescent="0.3">
      <c r="A179" s="55">
        <v>104</v>
      </c>
      <c r="B179" s="54" t="s">
        <v>5759</v>
      </c>
      <c r="C179" s="54" t="s">
        <v>5730</v>
      </c>
      <c r="D179" s="54" t="s">
        <v>4890</v>
      </c>
      <c r="E179" s="54" t="s">
        <v>4862</v>
      </c>
      <c r="F179" s="100">
        <v>3608940</v>
      </c>
      <c r="G179" s="55">
        <v>1983</v>
      </c>
      <c r="H179" s="55">
        <v>1992</v>
      </c>
      <c r="I179" s="55">
        <f t="shared" si="2"/>
        <v>9</v>
      </c>
      <c r="J179" s="100">
        <v>0</v>
      </c>
      <c r="K179" s="54" t="s">
        <v>4860</v>
      </c>
      <c r="L179" s="54" t="s">
        <v>4889</v>
      </c>
    </row>
    <row r="180" spans="1:12" x14ac:dyDescent="0.3">
      <c r="A180" s="55">
        <v>105</v>
      </c>
      <c r="B180" s="54" t="s">
        <v>5650</v>
      </c>
      <c r="C180" s="54" t="s">
        <v>5651</v>
      </c>
      <c r="D180" s="54" t="s">
        <v>4898</v>
      </c>
      <c r="E180" s="54" t="s">
        <v>4862</v>
      </c>
      <c r="F180" s="100">
        <v>18680000</v>
      </c>
      <c r="G180" s="55">
        <v>1970</v>
      </c>
      <c r="H180" s="55">
        <v>2019</v>
      </c>
      <c r="I180" s="55">
        <f t="shared" si="2"/>
        <v>45</v>
      </c>
      <c r="J180" s="100">
        <v>415111.11111111101</v>
      </c>
      <c r="K180" s="54" t="s">
        <v>4860</v>
      </c>
      <c r="L180" s="54" t="s">
        <v>4897</v>
      </c>
    </row>
    <row r="181" spans="1:12" x14ac:dyDescent="0.3">
      <c r="A181" s="55">
        <v>107</v>
      </c>
      <c r="B181" s="54" t="s">
        <v>5867</v>
      </c>
      <c r="C181" s="54" t="s">
        <v>5868</v>
      </c>
      <c r="D181" s="54" t="s">
        <v>4880</v>
      </c>
      <c r="E181" s="54" t="s">
        <v>4862</v>
      </c>
      <c r="F181" s="100">
        <v>1000000</v>
      </c>
      <c r="H181" s="55">
        <v>2029</v>
      </c>
      <c r="I181" s="55">
        <f t="shared" si="2"/>
        <v>0</v>
      </c>
      <c r="J181" s="100">
        <v>0</v>
      </c>
      <c r="K181" s="54" t="s">
        <v>4860</v>
      </c>
      <c r="L181" s="54" t="s">
        <v>4879</v>
      </c>
    </row>
    <row r="182" spans="1:12" x14ac:dyDescent="0.3">
      <c r="A182" s="55">
        <v>11220</v>
      </c>
      <c r="B182" s="54" t="s">
        <v>9177</v>
      </c>
      <c r="C182" s="54" t="s">
        <v>4880</v>
      </c>
      <c r="D182" s="54" t="s">
        <v>4880</v>
      </c>
      <c r="E182" s="54" t="s">
        <v>4862</v>
      </c>
      <c r="F182" s="100">
        <v>4800000</v>
      </c>
      <c r="G182" s="55">
        <v>1937</v>
      </c>
      <c r="H182" s="55">
        <v>1987</v>
      </c>
      <c r="I182" s="55">
        <f t="shared" si="2"/>
        <v>50</v>
      </c>
      <c r="J182" s="100">
        <v>0</v>
      </c>
      <c r="K182" s="54" t="s">
        <v>4860</v>
      </c>
      <c r="L182" s="54" t="s">
        <v>4879</v>
      </c>
    </row>
    <row r="183" spans="1:12" x14ac:dyDescent="0.3">
      <c r="A183" s="55">
        <v>108</v>
      </c>
      <c r="B183" s="54" t="s">
        <v>5734</v>
      </c>
      <c r="C183" s="54" t="s">
        <v>5735</v>
      </c>
      <c r="D183" s="54" t="s">
        <v>4943</v>
      </c>
      <c r="E183" s="54" t="s">
        <v>4862</v>
      </c>
      <c r="F183" s="100">
        <v>1056000</v>
      </c>
      <c r="G183" s="55">
        <v>1961</v>
      </c>
      <c r="H183" s="55">
        <v>2045</v>
      </c>
      <c r="I183" s="55">
        <f t="shared" si="2"/>
        <v>54</v>
      </c>
      <c r="J183" s="100">
        <v>19555.555555555598</v>
      </c>
      <c r="K183" s="54" t="s">
        <v>4860</v>
      </c>
      <c r="L183" s="54" t="s">
        <v>4942</v>
      </c>
    </row>
    <row r="184" spans="1:12" x14ac:dyDescent="0.3">
      <c r="A184" s="55">
        <v>109</v>
      </c>
      <c r="B184" s="54" t="s">
        <v>5869</v>
      </c>
      <c r="C184" s="54" t="s">
        <v>679</v>
      </c>
      <c r="D184" s="54" t="s">
        <v>4945</v>
      </c>
      <c r="E184" s="54" t="s">
        <v>4862</v>
      </c>
      <c r="H184" s="55">
        <v>2003</v>
      </c>
      <c r="I184" s="55">
        <f t="shared" si="2"/>
        <v>0</v>
      </c>
      <c r="J184" s="100">
        <v>0</v>
      </c>
      <c r="K184" s="54" t="s">
        <v>4860</v>
      </c>
      <c r="L184" s="54" t="s">
        <v>4944</v>
      </c>
    </row>
    <row r="185" spans="1:12" x14ac:dyDescent="0.3">
      <c r="A185" s="55">
        <v>110</v>
      </c>
      <c r="B185" s="54" t="s">
        <v>5870</v>
      </c>
      <c r="C185" s="54" t="s">
        <v>5871</v>
      </c>
      <c r="D185" s="54" t="s">
        <v>4939</v>
      </c>
      <c r="E185" s="54" t="s">
        <v>4862</v>
      </c>
      <c r="F185" s="100">
        <v>870000</v>
      </c>
      <c r="G185" s="55">
        <v>1970</v>
      </c>
      <c r="H185" s="55">
        <v>2031</v>
      </c>
      <c r="I185" s="55">
        <f t="shared" si="2"/>
        <v>45</v>
      </c>
      <c r="J185" s="100">
        <v>19333.333333333299</v>
      </c>
      <c r="K185" s="54" t="s">
        <v>4860</v>
      </c>
      <c r="L185" s="54" t="s">
        <v>4938</v>
      </c>
    </row>
    <row r="186" spans="1:12" x14ac:dyDescent="0.3">
      <c r="A186" s="55">
        <v>111</v>
      </c>
      <c r="B186" s="54" t="s">
        <v>5872</v>
      </c>
      <c r="C186" s="54" t="s">
        <v>5873</v>
      </c>
      <c r="D186" s="54" t="s">
        <v>4948</v>
      </c>
      <c r="E186" s="54" t="s">
        <v>4862</v>
      </c>
      <c r="F186" s="100">
        <v>982000</v>
      </c>
      <c r="H186" s="55">
        <v>1990</v>
      </c>
      <c r="I186" s="55">
        <f t="shared" si="2"/>
        <v>0</v>
      </c>
      <c r="J186" s="100">
        <v>0</v>
      </c>
      <c r="K186" s="54" t="s">
        <v>4860</v>
      </c>
      <c r="L186" s="54" t="s">
        <v>4947</v>
      </c>
    </row>
    <row r="187" spans="1:12" x14ac:dyDescent="0.3">
      <c r="A187" s="55">
        <v>264</v>
      </c>
      <c r="B187" s="54" t="s">
        <v>9176</v>
      </c>
      <c r="C187" s="54" t="s">
        <v>4927</v>
      </c>
      <c r="D187" s="54" t="s">
        <v>4927</v>
      </c>
      <c r="E187" s="54" t="s">
        <v>4862</v>
      </c>
      <c r="F187" s="100">
        <v>3900000</v>
      </c>
      <c r="G187" s="55">
        <v>1968</v>
      </c>
      <c r="H187" s="55">
        <v>1994</v>
      </c>
      <c r="I187" s="55">
        <f t="shared" si="2"/>
        <v>26</v>
      </c>
      <c r="J187" s="100">
        <v>0</v>
      </c>
      <c r="K187" s="54" t="s">
        <v>4860</v>
      </c>
      <c r="L187" s="54" t="s">
        <v>4926</v>
      </c>
    </row>
    <row r="188" spans="1:12" x14ac:dyDescent="0.3">
      <c r="A188" s="55">
        <v>271</v>
      </c>
      <c r="B188" s="54" t="s">
        <v>9175</v>
      </c>
      <c r="C188" s="54" t="s">
        <v>4712</v>
      </c>
      <c r="D188" s="54" t="s">
        <v>4712</v>
      </c>
      <c r="E188" s="54" t="s">
        <v>4862</v>
      </c>
      <c r="F188" s="100">
        <v>3024722</v>
      </c>
      <c r="G188" s="55">
        <v>1960</v>
      </c>
      <c r="H188" s="55">
        <v>2061</v>
      </c>
      <c r="I188" s="55">
        <f t="shared" si="2"/>
        <v>55</v>
      </c>
      <c r="J188" s="100">
        <v>54994.945454545501</v>
      </c>
      <c r="K188" s="54" t="s">
        <v>4860</v>
      </c>
      <c r="L188" s="54" t="s">
        <v>4946</v>
      </c>
    </row>
    <row r="189" spans="1:12" x14ac:dyDescent="0.3">
      <c r="A189" s="55">
        <v>115</v>
      </c>
      <c r="B189" s="54" t="s">
        <v>5874</v>
      </c>
      <c r="C189" s="54" t="s">
        <v>5875</v>
      </c>
      <c r="D189" s="54" t="s">
        <v>4906</v>
      </c>
      <c r="E189" s="54" t="s">
        <v>4862</v>
      </c>
      <c r="F189" s="100">
        <v>2200000</v>
      </c>
      <c r="G189" s="55">
        <v>1955</v>
      </c>
      <c r="H189" s="55">
        <v>2001</v>
      </c>
      <c r="I189" s="55">
        <f t="shared" si="2"/>
        <v>46</v>
      </c>
      <c r="J189" s="100">
        <v>0</v>
      </c>
      <c r="K189" s="54" t="s">
        <v>4860</v>
      </c>
      <c r="L189" s="54" t="s">
        <v>4905</v>
      </c>
    </row>
    <row r="190" spans="1:12" x14ac:dyDescent="0.3">
      <c r="A190" s="55">
        <v>315</v>
      </c>
      <c r="B190" s="54" t="s">
        <v>9174</v>
      </c>
      <c r="C190" s="54" t="s">
        <v>5642</v>
      </c>
      <c r="D190" s="54" t="s">
        <v>4712</v>
      </c>
      <c r="E190" s="54" t="s">
        <v>4862</v>
      </c>
      <c r="F190" s="100">
        <v>1000000</v>
      </c>
      <c r="G190" s="55">
        <v>1963</v>
      </c>
      <c r="H190" s="55">
        <v>2017</v>
      </c>
      <c r="I190" s="55">
        <f t="shared" si="2"/>
        <v>52</v>
      </c>
      <c r="J190" s="100">
        <v>19230.769230769201</v>
      </c>
      <c r="K190" s="54" t="s">
        <v>4860</v>
      </c>
      <c r="L190" s="54" t="s">
        <v>4946</v>
      </c>
    </row>
    <row r="191" spans="1:12" x14ac:dyDescent="0.3">
      <c r="A191" s="55">
        <v>117</v>
      </c>
      <c r="B191" s="54" t="s">
        <v>5876</v>
      </c>
      <c r="C191" s="54" t="s">
        <v>5877</v>
      </c>
      <c r="D191" s="54" t="s">
        <v>4906</v>
      </c>
      <c r="E191" s="54" t="s">
        <v>4862</v>
      </c>
      <c r="F191" s="100">
        <v>250000</v>
      </c>
      <c r="H191" s="55">
        <v>1997</v>
      </c>
      <c r="I191" s="55">
        <f t="shared" si="2"/>
        <v>0</v>
      </c>
      <c r="J191" s="100">
        <v>0</v>
      </c>
      <c r="K191" s="54" t="s">
        <v>4860</v>
      </c>
      <c r="L191" s="54" t="s">
        <v>4905</v>
      </c>
    </row>
    <row r="192" spans="1:12" x14ac:dyDescent="0.3">
      <c r="A192" s="55">
        <v>118</v>
      </c>
      <c r="B192" s="54" t="s">
        <v>5878</v>
      </c>
      <c r="C192" s="54" t="s">
        <v>5879</v>
      </c>
      <c r="D192" s="54" t="s">
        <v>4921</v>
      </c>
      <c r="E192" s="54" t="s">
        <v>4862</v>
      </c>
      <c r="F192" s="100">
        <v>10000</v>
      </c>
      <c r="H192" s="55">
        <v>1990</v>
      </c>
      <c r="I192" s="55">
        <f t="shared" si="2"/>
        <v>0</v>
      </c>
      <c r="J192" s="100">
        <v>0</v>
      </c>
      <c r="K192" s="54" t="s">
        <v>4860</v>
      </c>
      <c r="L192" s="54" t="s">
        <v>4920</v>
      </c>
    </row>
    <row r="193" spans="1:12" x14ac:dyDescent="0.3">
      <c r="A193" s="55">
        <v>11160</v>
      </c>
      <c r="B193" s="54" t="s">
        <v>5880</v>
      </c>
      <c r="C193" s="54" t="s">
        <v>5881</v>
      </c>
      <c r="D193" s="54" t="s">
        <v>4916</v>
      </c>
      <c r="E193" s="54" t="s">
        <v>4862</v>
      </c>
      <c r="G193" s="55">
        <v>2001</v>
      </c>
      <c r="H193" s="55">
        <v>2053</v>
      </c>
      <c r="I193" s="55">
        <f t="shared" si="2"/>
        <v>14</v>
      </c>
      <c r="J193" s="100">
        <v>0</v>
      </c>
      <c r="K193" s="54" t="s">
        <v>4860</v>
      </c>
      <c r="L193" s="54" t="s">
        <v>4915</v>
      </c>
    </row>
    <row r="194" spans="1:12" x14ac:dyDescent="0.3">
      <c r="A194" s="55">
        <v>119</v>
      </c>
      <c r="B194" s="54" t="s">
        <v>5882</v>
      </c>
      <c r="C194" s="54" t="s">
        <v>5883</v>
      </c>
      <c r="D194" s="54" t="s">
        <v>4956</v>
      </c>
      <c r="E194" s="54" t="s">
        <v>4862</v>
      </c>
      <c r="F194" s="100">
        <v>157380</v>
      </c>
      <c r="I194" s="55">
        <f t="shared" si="2"/>
        <v>0</v>
      </c>
      <c r="J194" s="100">
        <v>0</v>
      </c>
      <c r="K194" s="54" t="s">
        <v>4860</v>
      </c>
      <c r="L194" s="54" t="s">
        <v>4955</v>
      </c>
    </row>
    <row r="195" spans="1:12" x14ac:dyDescent="0.3">
      <c r="A195" s="55">
        <v>120</v>
      </c>
      <c r="B195" s="54" t="s">
        <v>9173</v>
      </c>
      <c r="C195" s="54" t="s">
        <v>5884</v>
      </c>
      <c r="D195" s="54" t="s">
        <v>4925</v>
      </c>
      <c r="E195" s="54" t="s">
        <v>4862</v>
      </c>
      <c r="F195" s="100">
        <v>3238000</v>
      </c>
      <c r="G195" s="55">
        <v>1972</v>
      </c>
      <c r="H195" s="55">
        <v>1997</v>
      </c>
      <c r="I195" s="55">
        <f t="shared" ref="I195:I258" si="3">IF((AND(G195&lt;&gt;0,H195&lt;&gt;0)), (IF(H195&gt;2015,2015,H195)-G195),0)</f>
        <v>25</v>
      </c>
      <c r="J195" s="100">
        <v>0</v>
      </c>
      <c r="K195" s="54" t="s">
        <v>4860</v>
      </c>
      <c r="L195" s="54" t="s">
        <v>4924</v>
      </c>
    </row>
    <row r="196" spans="1:12" x14ac:dyDescent="0.3">
      <c r="A196" s="55">
        <v>121</v>
      </c>
      <c r="B196" s="54" t="s">
        <v>5885</v>
      </c>
      <c r="C196" s="54" t="s">
        <v>5886</v>
      </c>
      <c r="D196" s="54" t="s">
        <v>4880</v>
      </c>
      <c r="E196" s="54" t="s">
        <v>4862</v>
      </c>
      <c r="F196" s="100">
        <v>580350</v>
      </c>
      <c r="H196" s="55">
        <v>2029</v>
      </c>
      <c r="I196" s="55">
        <f t="shared" si="3"/>
        <v>0</v>
      </c>
      <c r="J196" s="100">
        <v>0</v>
      </c>
      <c r="K196" s="54" t="s">
        <v>4860</v>
      </c>
      <c r="L196" s="54" t="s">
        <v>4879</v>
      </c>
    </row>
    <row r="197" spans="1:12" x14ac:dyDescent="0.3">
      <c r="A197" s="55">
        <v>350</v>
      </c>
      <c r="B197" s="54" t="s">
        <v>5654</v>
      </c>
      <c r="C197" s="54" t="s">
        <v>5637</v>
      </c>
      <c r="D197" s="54" t="s">
        <v>4970</v>
      </c>
      <c r="E197" s="54" t="s">
        <v>4862</v>
      </c>
      <c r="F197" s="100">
        <v>3300000</v>
      </c>
      <c r="G197" s="55">
        <v>1982</v>
      </c>
      <c r="H197" s="55">
        <v>1989</v>
      </c>
      <c r="I197" s="55">
        <f t="shared" si="3"/>
        <v>7</v>
      </c>
      <c r="J197" s="100">
        <v>0</v>
      </c>
      <c r="K197" s="54" t="s">
        <v>4860</v>
      </c>
      <c r="L197" s="54" t="s">
        <v>4969</v>
      </c>
    </row>
    <row r="198" spans="1:12" ht="28.8" x14ac:dyDescent="0.3">
      <c r="A198" s="55">
        <v>122</v>
      </c>
      <c r="B198" s="54" t="s">
        <v>5655</v>
      </c>
      <c r="C198" s="54" t="s">
        <v>4939</v>
      </c>
      <c r="D198" s="54" t="s">
        <v>4939</v>
      </c>
      <c r="E198" s="54" t="s">
        <v>4862</v>
      </c>
      <c r="F198" s="100">
        <v>2254575</v>
      </c>
      <c r="G198" s="55">
        <v>1965</v>
      </c>
      <c r="H198" s="55">
        <v>2017</v>
      </c>
      <c r="I198" s="55">
        <f t="shared" si="3"/>
        <v>50</v>
      </c>
      <c r="J198" s="100">
        <v>45091.5</v>
      </c>
      <c r="K198" s="54" t="s">
        <v>4860</v>
      </c>
      <c r="L198" s="54" t="s">
        <v>4938</v>
      </c>
    </row>
    <row r="199" spans="1:12" x14ac:dyDescent="0.3">
      <c r="A199" s="55">
        <v>123</v>
      </c>
      <c r="B199" s="54" t="s">
        <v>5887</v>
      </c>
      <c r="C199" s="54" t="s">
        <v>2948</v>
      </c>
      <c r="D199" s="54" t="s">
        <v>4923</v>
      </c>
      <c r="E199" s="54" t="s">
        <v>4862</v>
      </c>
      <c r="I199" s="55">
        <f t="shared" si="3"/>
        <v>0</v>
      </c>
      <c r="J199" s="100">
        <v>0</v>
      </c>
      <c r="K199" s="54" t="s">
        <v>4860</v>
      </c>
      <c r="L199" s="54" t="s">
        <v>4922</v>
      </c>
    </row>
    <row r="200" spans="1:12" x14ac:dyDescent="0.3">
      <c r="A200" s="55">
        <v>124</v>
      </c>
      <c r="B200" s="54" t="s">
        <v>5656</v>
      </c>
      <c r="C200" s="54" t="s">
        <v>5657</v>
      </c>
      <c r="D200" s="54" t="s">
        <v>4931</v>
      </c>
      <c r="E200" s="54" t="s">
        <v>4862</v>
      </c>
      <c r="F200" s="100">
        <v>4427243</v>
      </c>
      <c r="G200" s="55">
        <v>1965</v>
      </c>
      <c r="H200" s="55">
        <v>2013</v>
      </c>
      <c r="I200" s="55">
        <f t="shared" si="3"/>
        <v>48</v>
      </c>
      <c r="J200" s="100">
        <v>92234.229166666701</v>
      </c>
      <c r="K200" s="54" t="s">
        <v>4860</v>
      </c>
      <c r="L200" s="54" t="s">
        <v>4930</v>
      </c>
    </row>
    <row r="201" spans="1:12" x14ac:dyDescent="0.3">
      <c r="A201" s="55">
        <v>125</v>
      </c>
      <c r="B201" s="54" t="s">
        <v>9172</v>
      </c>
      <c r="C201" s="54" t="s">
        <v>5733</v>
      </c>
      <c r="D201" s="54" t="s">
        <v>4874</v>
      </c>
      <c r="E201" s="54" t="s">
        <v>4862</v>
      </c>
      <c r="F201" s="100">
        <v>1200000</v>
      </c>
      <c r="G201" s="55">
        <v>1949</v>
      </c>
      <c r="H201" s="55">
        <v>1992</v>
      </c>
      <c r="I201" s="55">
        <f t="shared" si="3"/>
        <v>43</v>
      </c>
      <c r="J201" s="100">
        <v>0</v>
      </c>
      <c r="K201" s="54" t="s">
        <v>4860</v>
      </c>
      <c r="L201" s="54" t="s">
        <v>4873</v>
      </c>
    </row>
    <row r="202" spans="1:12" x14ac:dyDescent="0.3">
      <c r="A202" s="55">
        <v>342</v>
      </c>
      <c r="B202" s="54" t="s">
        <v>9171</v>
      </c>
      <c r="C202" s="54" t="s">
        <v>5652</v>
      </c>
      <c r="D202" s="54" t="s">
        <v>4925</v>
      </c>
      <c r="E202" s="54" t="s">
        <v>4862</v>
      </c>
      <c r="F202" s="100">
        <v>4000000</v>
      </c>
      <c r="G202" s="55">
        <v>1960</v>
      </c>
      <c r="H202" s="55">
        <v>1986</v>
      </c>
      <c r="I202" s="55">
        <f t="shared" si="3"/>
        <v>26</v>
      </c>
      <c r="J202" s="100">
        <v>0</v>
      </c>
      <c r="K202" s="54" t="s">
        <v>4860</v>
      </c>
      <c r="L202" s="54" t="s">
        <v>4924</v>
      </c>
    </row>
    <row r="203" spans="1:12" x14ac:dyDescent="0.3">
      <c r="A203" s="55">
        <v>126</v>
      </c>
      <c r="B203" s="54" t="s">
        <v>5888</v>
      </c>
      <c r="C203" s="54" t="s">
        <v>5889</v>
      </c>
      <c r="D203" s="54" t="s">
        <v>4937</v>
      </c>
      <c r="E203" s="54" t="s">
        <v>4862</v>
      </c>
      <c r="F203" s="100">
        <v>885000</v>
      </c>
      <c r="G203" s="55">
        <v>1955</v>
      </c>
      <c r="H203" s="55">
        <v>1995</v>
      </c>
      <c r="I203" s="55">
        <f t="shared" si="3"/>
        <v>40</v>
      </c>
      <c r="J203" s="100">
        <v>0</v>
      </c>
      <c r="K203" s="54" t="s">
        <v>4860</v>
      </c>
      <c r="L203" s="54" t="s">
        <v>4936</v>
      </c>
    </row>
    <row r="204" spans="1:12" x14ac:dyDescent="0.3">
      <c r="A204" s="55">
        <v>128</v>
      </c>
      <c r="B204" s="54" t="s">
        <v>5658</v>
      </c>
      <c r="C204" s="54" t="s">
        <v>5659</v>
      </c>
      <c r="D204" s="54" t="s">
        <v>4919</v>
      </c>
      <c r="E204" s="54" t="s">
        <v>4862</v>
      </c>
      <c r="F204" s="100">
        <v>31095000</v>
      </c>
      <c r="G204" s="55">
        <v>1963</v>
      </c>
      <c r="H204" s="55">
        <v>1990</v>
      </c>
      <c r="I204" s="55">
        <f t="shared" si="3"/>
        <v>27</v>
      </c>
      <c r="J204" s="100">
        <v>0</v>
      </c>
      <c r="K204" s="54" t="s">
        <v>4860</v>
      </c>
      <c r="L204" s="54" t="s">
        <v>4918</v>
      </c>
    </row>
    <row r="205" spans="1:12" x14ac:dyDescent="0.3">
      <c r="A205" s="55">
        <v>129</v>
      </c>
      <c r="B205" s="54" t="s">
        <v>5660</v>
      </c>
      <c r="C205" s="54" t="s">
        <v>4437</v>
      </c>
      <c r="D205" s="54" t="s">
        <v>4914</v>
      </c>
      <c r="E205" s="54" t="s">
        <v>4862</v>
      </c>
      <c r="F205" s="100">
        <v>1642549</v>
      </c>
      <c r="G205" s="55">
        <v>1934</v>
      </c>
      <c r="H205" s="55">
        <v>2009</v>
      </c>
      <c r="I205" s="55">
        <f t="shared" si="3"/>
        <v>75</v>
      </c>
      <c r="J205" s="100">
        <v>0</v>
      </c>
      <c r="K205" s="54" t="s">
        <v>4860</v>
      </c>
      <c r="L205" s="54" t="s">
        <v>4913</v>
      </c>
    </row>
    <row r="206" spans="1:12" x14ac:dyDescent="0.3">
      <c r="A206" s="55">
        <v>130</v>
      </c>
      <c r="B206" s="54" t="s">
        <v>5890</v>
      </c>
      <c r="C206" s="54" t="s">
        <v>5891</v>
      </c>
      <c r="D206" s="54" t="s">
        <v>4876</v>
      </c>
      <c r="E206" s="54" t="s">
        <v>4862</v>
      </c>
      <c r="F206" s="100">
        <v>482866</v>
      </c>
      <c r="G206" s="55">
        <v>1977</v>
      </c>
      <c r="H206" s="55">
        <v>2006</v>
      </c>
      <c r="I206" s="55">
        <f t="shared" si="3"/>
        <v>29</v>
      </c>
      <c r="J206" s="100">
        <v>0</v>
      </c>
      <c r="K206" s="54" t="s">
        <v>4860</v>
      </c>
      <c r="L206" s="54" t="s">
        <v>4875</v>
      </c>
    </row>
    <row r="207" spans="1:12" x14ac:dyDescent="0.3">
      <c r="A207" s="55">
        <v>106</v>
      </c>
      <c r="B207" s="54" t="s">
        <v>5760</v>
      </c>
      <c r="C207" s="54" t="s">
        <v>1928</v>
      </c>
      <c r="D207" s="54" t="s">
        <v>4884</v>
      </c>
      <c r="E207" s="54" t="s">
        <v>4862</v>
      </c>
      <c r="F207" s="100">
        <v>1825212</v>
      </c>
      <c r="G207" s="55">
        <v>1935</v>
      </c>
      <c r="H207" s="55">
        <v>2000</v>
      </c>
      <c r="I207" s="55">
        <f t="shared" si="3"/>
        <v>65</v>
      </c>
      <c r="J207" s="100">
        <v>0</v>
      </c>
      <c r="K207" s="54" t="s">
        <v>4860</v>
      </c>
      <c r="L207" s="54" t="s">
        <v>4883</v>
      </c>
    </row>
    <row r="208" spans="1:12" x14ac:dyDescent="0.3">
      <c r="A208" s="55">
        <v>12146</v>
      </c>
      <c r="B208" s="54" t="s">
        <v>5761</v>
      </c>
      <c r="C208" s="54" t="s">
        <v>5762</v>
      </c>
      <c r="D208" s="54" t="s">
        <v>4892</v>
      </c>
      <c r="E208" s="54" t="s">
        <v>4862</v>
      </c>
      <c r="G208" s="55">
        <v>1998</v>
      </c>
      <c r="H208" s="55">
        <v>2064</v>
      </c>
      <c r="I208" s="55">
        <f t="shared" si="3"/>
        <v>17</v>
      </c>
      <c r="J208" s="100">
        <v>0</v>
      </c>
      <c r="K208" s="54" t="s">
        <v>4860</v>
      </c>
      <c r="L208" s="54" t="s">
        <v>4891</v>
      </c>
    </row>
    <row r="209" spans="1:12" x14ac:dyDescent="0.3">
      <c r="A209" s="55">
        <v>333</v>
      </c>
      <c r="B209" s="54" t="s">
        <v>5736</v>
      </c>
      <c r="C209" s="54" t="s">
        <v>5737</v>
      </c>
      <c r="D209" s="54" t="s">
        <v>4861</v>
      </c>
      <c r="E209" s="54" t="s">
        <v>4862</v>
      </c>
      <c r="F209" s="100">
        <v>9700000</v>
      </c>
      <c r="G209" s="55">
        <v>1943</v>
      </c>
      <c r="H209" s="55">
        <v>1980</v>
      </c>
      <c r="I209" s="55">
        <f t="shared" si="3"/>
        <v>37</v>
      </c>
      <c r="J209" s="100">
        <v>0</v>
      </c>
      <c r="K209" s="54" t="s">
        <v>4860</v>
      </c>
      <c r="L209" s="54" t="s">
        <v>4859</v>
      </c>
    </row>
    <row r="210" spans="1:12" x14ac:dyDescent="0.3">
      <c r="A210" s="55">
        <v>132</v>
      </c>
      <c r="B210" s="54" t="s">
        <v>5892</v>
      </c>
      <c r="C210" s="54" t="s">
        <v>5893</v>
      </c>
      <c r="D210" s="54" t="s">
        <v>4888</v>
      </c>
      <c r="E210" s="54" t="s">
        <v>4862</v>
      </c>
      <c r="H210" s="55">
        <v>1992</v>
      </c>
      <c r="I210" s="55">
        <f t="shared" si="3"/>
        <v>0</v>
      </c>
      <c r="J210" s="100">
        <v>0</v>
      </c>
      <c r="K210" s="54" t="s">
        <v>4860</v>
      </c>
      <c r="L210" s="54" t="s">
        <v>4887</v>
      </c>
    </row>
    <row r="211" spans="1:12" x14ac:dyDescent="0.3">
      <c r="A211" s="55">
        <v>139</v>
      </c>
      <c r="B211" s="54" t="s">
        <v>5894</v>
      </c>
      <c r="C211" s="54" t="s">
        <v>5895</v>
      </c>
      <c r="D211" s="54" t="s">
        <v>4925</v>
      </c>
      <c r="E211" s="54" t="s">
        <v>4862</v>
      </c>
      <c r="F211" s="100">
        <v>23000</v>
      </c>
      <c r="H211" s="55">
        <v>2011</v>
      </c>
      <c r="I211" s="55">
        <f t="shared" si="3"/>
        <v>0</v>
      </c>
      <c r="J211" s="100">
        <v>0</v>
      </c>
      <c r="K211" s="54" t="s">
        <v>4860</v>
      </c>
      <c r="L211" s="54" t="s">
        <v>4924</v>
      </c>
    </row>
    <row r="212" spans="1:12" x14ac:dyDescent="0.3">
      <c r="A212" s="55">
        <v>133</v>
      </c>
      <c r="B212" s="54" t="s">
        <v>5896</v>
      </c>
      <c r="C212" s="54" t="s">
        <v>5839</v>
      </c>
      <c r="D212" s="54" t="s">
        <v>4886</v>
      </c>
      <c r="E212" s="54" t="s">
        <v>4862</v>
      </c>
      <c r="F212" s="100">
        <v>547000</v>
      </c>
      <c r="G212" s="55">
        <v>1991</v>
      </c>
      <c r="I212" s="55">
        <f t="shared" si="3"/>
        <v>0</v>
      </c>
      <c r="J212" s="100">
        <v>0</v>
      </c>
      <c r="K212" s="54" t="s">
        <v>4860</v>
      </c>
      <c r="L212" s="54" t="s">
        <v>4885</v>
      </c>
    </row>
    <row r="213" spans="1:12" x14ac:dyDescent="0.3">
      <c r="A213" s="55">
        <v>134</v>
      </c>
      <c r="B213" s="54" t="s">
        <v>5897</v>
      </c>
      <c r="C213" s="54" t="s">
        <v>5780</v>
      </c>
      <c r="D213" s="54" t="s">
        <v>4962</v>
      </c>
      <c r="E213" s="54" t="s">
        <v>4862</v>
      </c>
      <c r="I213" s="55">
        <f t="shared" si="3"/>
        <v>0</v>
      </c>
      <c r="J213" s="100">
        <v>0</v>
      </c>
      <c r="K213" s="54" t="s">
        <v>4860</v>
      </c>
      <c r="L213" s="54" t="s">
        <v>4961</v>
      </c>
    </row>
    <row r="214" spans="1:12" x14ac:dyDescent="0.3">
      <c r="A214" s="55">
        <v>135</v>
      </c>
      <c r="B214" s="54" t="s">
        <v>5898</v>
      </c>
      <c r="C214" s="54" t="s">
        <v>5899</v>
      </c>
      <c r="D214" s="54" t="s">
        <v>4927</v>
      </c>
      <c r="E214" s="54" t="s">
        <v>4862</v>
      </c>
      <c r="F214" s="100">
        <v>214800</v>
      </c>
      <c r="H214" s="55">
        <v>1999</v>
      </c>
      <c r="I214" s="55">
        <f t="shared" si="3"/>
        <v>0</v>
      </c>
      <c r="J214" s="100">
        <v>0</v>
      </c>
      <c r="K214" s="54" t="s">
        <v>4860</v>
      </c>
      <c r="L214" s="54" t="s">
        <v>4926</v>
      </c>
    </row>
    <row r="215" spans="1:12" x14ac:dyDescent="0.3">
      <c r="A215" s="55">
        <v>136</v>
      </c>
      <c r="B215" s="54" t="s">
        <v>5900</v>
      </c>
      <c r="C215" s="54" t="s">
        <v>4154</v>
      </c>
      <c r="D215" s="54" t="s">
        <v>4925</v>
      </c>
      <c r="E215" s="54" t="s">
        <v>4862</v>
      </c>
      <c r="F215" s="100">
        <v>2100000</v>
      </c>
      <c r="G215" s="55">
        <v>1973</v>
      </c>
      <c r="H215" s="55">
        <v>1994</v>
      </c>
      <c r="I215" s="55">
        <f t="shared" si="3"/>
        <v>21</v>
      </c>
      <c r="J215" s="100">
        <v>0</v>
      </c>
      <c r="K215" s="54" t="s">
        <v>4860</v>
      </c>
      <c r="L215" s="54" t="s">
        <v>4924</v>
      </c>
    </row>
    <row r="216" spans="1:12" x14ac:dyDescent="0.3">
      <c r="A216" s="55">
        <v>334</v>
      </c>
      <c r="B216" s="54" t="s">
        <v>5738</v>
      </c>
      <c r="C216" s="54" t="s">
        <v>5739</v>
      </c>
      <c r="D216" s="54" t="s">
        <v>4898</v>
      </c>
      <c r="E216" s="54" t="s">
        <v>4862</v>
      </c>
      <c r="F216" s="100">
        <v>1600000</v>
      </c>
      <c r="G216" s="55">
        <v>1969</v>
      </c>
      <c r="H216" s="55">
        <v>1976</v>
      </c>
      <c r="I216" s="55">
        <f t="shared" si="3"/>
        <v>7</v>
      </c>
      <c r="J216" s="100">
        <v>0</v>
      </c>
      <c r="K216" s="54" t="s">
        <v>4860</v>
      </c>
      <c r="L216" s="54" t="s">
        <v>4897</v>
      </c>
    </row>
    <row r="217" spans="1:12" ht="28.8" x14ac:dyDescent="0.3">
      <c r="A217" s="55">
        <v>138</v>
      </c>
      <c r="B217" s="54" t="s">
        <v>5901</v>
      </c>
      <c r="C217" s="54" t="s">
        <v>5902</v>
      </c>
      <c r="D217" s="54" t="s">
        <v>4890</v>
      </c>
      <c r="E217" s="54" t="s">
        <v>4862</v>
      </c>
      <c r="I217" s="55">
        <f t="shared" si="3"/>
        <v>0</v>
      </c>
      <c r="J217" s="100">
        <v>0</v>
      </c>
      <c r="K217" s="54" t="s">
        <v>4860</v>
      </c>
      <c r="L217" s="54" t="s">
        <v>4889</v>
      </c>
    </row>
    <row r="218" spans="1:12" x14ac:dyDescent="0.3">
      <c r="A218" s="55">
        <v>140</v>
      </c>
      <c r="B218" s="54" t="s">
        <v>5903</v>
      </c>
      <c r="C218" s="54" t="s">
        <v>5904</v>
      </c>
      <c r="D218" s="54" t="s">
        <v>4910</v>
      </c>
      <c r="E218" s="54" t="s">
        <v>4862</v>
      </c>
      <c r="F218" s="100">
        <v>10000</v>
      </c>
      <c r="H218" s="55">
        <v>1993</v>
      </c>
      <c r="I218" s="55">
        <f t="shared" si="3"/>
        <v>0</v>
      </c>
      <c r="J218" s="100">
        <v>0</v>
      </c>
      <c r="K218" s="54" t="s">
        <v>4860</v>
      </c>
      <c r="L218" s="54" t="s">
        <v>4909</v>
      </c>
    </row>
    <row r="219" spans="1:12" x14ac:dyDescent="0.3">
      <c r="A219" s="55">
        <v>141</v>
      </c>
      <c r="B219" s="54" t="s">
        <v>5905</v>
      </c>
      <c r="C219" s="54" t="s">
        <v>5906</v>
      </c>
      <c r="D219" s="54" t="s">
        <v>4966</v>
      </c>
      <c r="E219" s="54" t="s">
        <v>4862</v>
      </c>
      <c r="F219" s="100">
        <v>782400</v>
      </c>
      <c r="H219" s="55">
        <v>1998</v>
      </c>
      <c r="I219" s="55">
        <f t="shared" si="3"/>
        <v>0</v>
      </c>
      <c r="J219" s="100">
        <v>0</v>
      </c>
      <c r="K219" s="54" t="s">
        <v>4860</v>
      </c>
      <c r="L219" s="54" t="s">
        <v>4965</v>
      </c>
    </row>
    <row r="220" spans="1:12" x14ac:dyDescent="0.3">
      <c r="A220" s="55">
        <v>142</v>
      </c>
      <c r="B220" s="54" t="s">
        <v>5907</v>
      </c>
      <c r="C220" s="54" t="s">
        <v>5908</v>
      </c>
      <c r="D220" s="54" t="s">
        <v>4921</v>
      </c>
      <c r="E220" s="54" t="s">
        <v>4862</v>
      </c>
      <c r="F220" s="100">
        <v>500000</v>
      </c>
      <c r="H220" s="55">
        <v>1994</v>
      </c>
      <c r="I220" s="55">
        <f t="shared" si="3"/>
        <v>0</v>
      </c>
      <c r="J220" s="100">
        <v>0</v>
      </c>
      <c r="K220" s="54" t="s">
        <v>4860</v>
      </c>
      <c r="L220" s="54" t="s">
        <v>4920</v>
      </c>
    </row>
    <row r="221" spans="1:12" x14ac:dyDescent="0.3">
      <c r="A221" s="55">
        <v>143</v>
      </c>
      <c r="B221" s="54" t="s">
        <v>5909</v>
      </c>
      <c r="C221" s="54" t="s">
        <v>5910</v>
      </c>
      <c r="D221" s="54" t="s">
        <v>4894</v>
      </c>
      <c r="E221" s="54" t="s">
        <v>4862</v>
      </c>
      <c r="F221" s="100">
        <v>602000</v>
      </c>
      <c r="G221" s="55">
        <v>1960</v>
      </c>
      <c r="H221" s="55">
        <v>2027</v>
      </c>
      <c r="I221" s="55">
        <f t="shared" si="3"/>
        <v>55</v>
      </c>
      <c r="J221" s="100">
        <v>10945.4545454545</v>
      </c>
      <c r="K221" s="54" t="s">
        <v>4860</v>
      </c>
      <c r="L221" s="54" t="s">
        <v>4893</v>
      </c>
    </row>
    <row r="222" spans="1:12" ht="28.8" x14ac:dyDescent="0.3">
      <c r="A222" s="55">
        <v>144</v>
      </c>
      <c r="B222" s="54" t="s">
        <v>5763</v>
      </c>
      <c r="C222" s="54" t="s">
        <v>5764</v>
      </c>
      <c r="D222" s="54" t="s">
        <v>4925</v>
      </c>
      <c r="E222" s="54" t="s">
        <v>4862</v>
      </c>
      <c r="F222" s="100">
        <v>6100000</v>
      </c>
      <c r="G222" s="55">
        <v>1967</v>
      </c>
      <c r="H222" s="55">
        <v>2004</v>
      </c>
      <c r="I222" s="55">
        <f t="shared" si="3"/>
        <v>37</v>
      </c>
      <c r="J222" s="100">
        <v>0</v>
      </c>
      <c r="K222" s="54" t="s">
        <v>4860</v>
      </c>
      <c r="L222" s="54" t="s">
        <v>4924</v>
      </c>
    </row>
    <row r="223" spans="1:12" ht="28.8" x14ac:dyDescent="0.3">
      <c r="A223" s="55">
        <v>145</v>
      </c>
      <c r="B223" s="54" t="s">
        <v>5911</v>
      </c>
      <c r="C223" s="54" t="s">
        <v>5912</v>
      </c>
      <c r="D223" s="54" t="s">
        <v>4890</v>
      </c>
      <c r="E223" s="54" t="s">
        <v>4862</v>
      </c>
      <c r="F223" s="100">
        <v>300000</v>
      </c>
      <c r="H223" s="55">
        <v>2021</v>
      </c>
      <c r="I223" s="55">
        <f t="shared" si="3"/>
        <v>0</v>
      </c>
      <c r="J223" s="100">
        <v>0</v>
      </c>
      <c r="K223" s="54" t="s">
        <v>4860</v>
      </c>
      <c r="L223" s="54" t="s">
        <v>4889</v>
      </c>
    </row>
    <row r="224" spans="1:12" ht="28.8" x14ac:dyDescent="0.3">
      <c r="A224" s="55">
        <v>146</v>
      </c>
      <c r="B224" s="54" t="s">
        <v>5913</v>
      </c>
      <c r="C224" s="54" t="s">
        <v>5912</v>
      </c>
      <c r="D224" s="54" t="s">
        <v>4890</v>
      </c>
      <c r="E224" s="54" t="s">
        <v>4862</v>
      </c>
      <c r="I224" s="55">
        <f t="shared" si="3"/>
        <v>0</v>
      </c>
      <c r="J224" s="100">
        <v>0</v>
      </c>
      <c r="K224" s="54" t="s">
        <v>4860</v>
      </c>
      <c r="L224" s="54" t="s">
        <v>4889</v>
      </c>
    </row>
    <row r="225" spans="1:12" x14ac:dyDescent="0.3">
      <c r="A225" s="55">
        <v>147</v>
      </c>
      <c r="B225" s="54" t="s">
        <v>5661</v>
      </c>
      <c r="C225" s="54" t="s">
        <v>5652</v>
      </c>
      <c r="D225" s="54" t="s">
        <v>4925</v>
      </c>
      <c r="E225" s="54" t="s">
        <v>4862</v>
      </c>
      <c r="F225" s="100">
        <v>12500000</v>
      </c>
      <c r="G225" s="55">
        <v>1986</v>
      </c>
      <c r="H225" s="55">
        <v>2071</v>
      </c>
      <c r="I225" s="55">
        <f t="shared" si="3"/>
        <v>29</v>
      </c>
      <c r="J225" s="100">
        <v>431034.48275862099</v>
      </c>
      <c r="K225" s="54" t="s">
        <v>4860</v>
      </c>
      <c r="L225" s="54" t="s">
        <v>4924</v>
      </c>
    </row>
    <row r="226" spans="1:12" x14ac:dyDescent="0.3">
      <c r="A226" s="55">
        <v>148</v>
      </c>
      <c r="B226" s="54" t="s">
        <v>5914</v>
      </c>
      <c r="C226" s="54" t="s">
        <v>5915</v>
      </c>
      <c r="D226" s="54" t="s">
        <v>4872</v>
      </c>
      <c r="E226" s="54" t="s">
        <v>4862</v>
      </c>
      <c r="F226" s="100">
        <v>200000</v>
      </c>
      <c r="H226" s="55">
        <v>1995</v>
      </c>
      <c r="I226" s="55">
        <f t="shared" si="3"/>
        <v>0</v>
      </c>
      <c r="J226" s="100">
        <v>0</v>
      </c>
      <c r="K226" s="54" t="s">
        <v>4860</v>
      </c>
      <c r="L226" s="54" t="s">
        <v>4871</v>
      </c>
    </row>
    <row r="227" spans="1:12" x14ac:dyDescent="0.3">
      <c r="A227" s="55">
        <v>149</v>
      </c>
      <c r="B227" s="54" t="s">
        <v>5916</v>
      </c>
      <c r="C227" s="54" t="s">
        <v>5917</v>
      </c>
      <c r="D227" s="54" t="s">
        <v>4966</v>
      </c>
      <c r="E227" s="54" t="s">
        <v>4862</v>
      </c>
      <c r="F227" s="100">
        <v>500000</v>
      </c>
      <c r="H227" s="55">
        <v>2005</v>
      </c>
      <c r="I227" s="55">
        <f t="shared" si="3"/>
        <v>0</v>
      </c>
      <c r="J227" s="100">
        <v>0</v>
      </c>
      <c r="K227" s="54" t="s">
        <v>4860</v>
      </c>
      <c r="L227" s="54" t="s">
        <v>4965</v>
      </c>
    </row>
    <row r="228" spans="1:12" x14ac:dyDescent="0.3">
      <c r="A228" s="55">
        <v>150</v>
      </c>
      <c r="B228" s="54" t="s">
        <v>5765</v>
      </c>
      <c r="C228" s="54" t="s">
        <v>5766</v>
      </c>
      <c r="D228" s="54" t="s">
        <v>4900</v>
      </c>
      <c r="E228" s="54" t="s">
        <v>4862</v>
      </c>
      <c r="F228" s="100">
        <v>1200000</v>
      </c>
      <c r="G228" s="55">
        <v>1958</v>
      </c>
      <c r="H228" s="55">
        <v>2033</v>
      </c>
      <c r="I228" s="55">
        <f t="shared" si="3"/>
        <v>57</v>
      </c>
      <c r="J228" s="100">
        <v>21052.631578947399</v>
      </c>
      <c r="K228" s="54" t="s">
        <v>4860</v>
      </c>
      <c r="L228" s="54" t="s">
        <v>4899</v>
      </c>
    </row>
    <row r="229" spans="1:12" x14ac:dyDescent="0.3">
      <c r="A229" s="55">
        <v>151</v>
      </c>
      <c r="B229" s="54" t="s">
        <v>5767</v>
      </c>
      <c r="C229" s="54" t="s">
        <v>5768</v>
      </c>
      <c r="D229" s="54" t="s">
        <v>4958</v>
      </c>
      <c r="E229" s="54" t="s">
        <v>4862</v>
      </c>
      <c r="F229" s="100">
        <v>3400000</v>
      </c>
      <c r="G229" s="55">
        <v>1970</v>
      </c>
      <c r="H229" s="55">
        <v>2029</v>
      </c>
      <c r="I229" s="55">
        <f t="shared" si="3"/>
        <v>45</v>
      </c>
      <c r="J229" s="100">
        <v>75555.555555555606</v>
      </c>
      <c r="K229" s="54" t="s">
        <v>4860</v>
      </c>
      <c r="L229" s="54" t="s">
        <v>4957</v>
      </c>
    </row>
    <row r="230" spans="1:12" x14ac:dyDescent="0.3">
      <c r="A230" s="55">
        <v>153</v>
      </c>
      <c r="B230" s="54" t="s">
        <v>5769</v>
      </c>
      <c r="C230" s="54" t="s">
        <v>5770</v>
      </c>
      <c r="D230" s="54" t="s">
        <v>4937</v>
      </c>
      <c r="E230" s="54" t="s">
        <v>4862</v>
      </c>
      <c r="F230" s="100">
        <v>2460000</v>
      </c>
      <c r="G230" s="55">
        <v>1965</v>
      </c>
      <c r="H230" s="55">
        <v>2082</v>
      </c>
      <c r="I230" s="55">
        <f t="shared" si="3"/>
        <v>50</v>
      </c>
      <c r="J230" s="100">
        <v>49200</v>
      </c>
      <c r="K230" s="54" t="s">
        <v>4860</v>
      </c>
      <c r="L230" s="54" t="s">
        <v>4936</v>
      </c>
    </row>
    <row r="231" spans="1:12" x14ac:dyDescent="0.3">
      <c r="A231" s="55">
        <v>154</v>
      </c>
      <c r="B231" s="54" t="s">
        <v>5918</v>
      </c>
      <c r="C231" s="54" t="s">
        <v>5919</v>
      </c>
      <c r="D231" s="54" t="s">
        <v>4910</v>
      </c>
      <c r="E231" s="54" t="s">
        <v>4862</v>
      </c>
      <c r="F231" s="100">
        <v>10000</v>
      </c>
      <c r="H231" s="55">
        <v>1993</v>
      </c>
      <c r="I231" s="55">
        <f t="shared" si="3"/>
        <v>0</v>
      </c>
      <c r="J231" s="100">
        <v>0</v>
      </c>
      <c r="K231" s="54" t="s">
        <v>4860</v>
      </c>
      <c r="L231" s="54" t="s">
        <v>4909</v>
      </c>
    </row>
    <row r="232" spans="1:12" ht="28.8" x14ac:dyDescent="0.3">
      <c r="A232" s="55">
        <v>259</v>
      </c>
      <c r="B232" s="54" t="s">
        <v>5920</v>
      </c>
      <c r="C232" s="54" t="s">
        <v>5921</v>
      </c>
      <c r="D232" s="54" t="s">
        <v>4931</v>
      </c>
      <c r="E232" s="54" t="s">
        <v>4862</v>
      </c>
      <c r="F232" s="100">
        <v>7577621</v>
      </c>
      <c r="H232" s="55">
        <v>2405</v>
      </c>
      <c r="I232" s="55">
        <f t="shared" si="3"/>
        <v>0</v>
      </c>
      <c r="J232" s="100">
        <v>0</v>
      </c>
      <c r="K232" s="54" t="s">
        <v>4860</v>
      </c>
      <c r="L232" s="54" t="s">
        <v>4930</v>
      </c>
    </row>
    <row r="233" spans="1:12" x14ac:dyDescent="0.3">
      <c r="A233" s="55">
        <v>11120</v>
      </c>
      <c r="B233" s="54" t="s">
        <v>9170</v>
      </c>
      <c r="C233" s="54" t="s">
        <v>5634</v>
      </c>
      <c r="D233" s="54" t="s">
        <v>4937</v>
      </c>
      <c r="E233" s="54" t="s">
        <v>4862</v>
      </c>
      <c r="G233" s="55">
        <v>1973</v>
      </c>
      <c r="H233" s="55">
        <v>2028</v>
      </c>
      <c r="I233" s="55">
        <f t="shared" si="3"/>
        <v>42</v>
      </c>
      <c r="J233" s="100">
        <v>0</v>
      </c>
      <c r="K233" s="54" t="s">
        <v>4860</v>
      </c>
      <c r="L233" s="54" t="s">
        <v>4936</v>
      </c>
    </row>
    <row r="234" spans="1:12" x14ac:dyDescent="0.3">
      <c r="A234" s="55">
        <v>156</v>
      </c>
      <c r="B234" s="54" t="s">
        <v>5922</v>
      </c>
      <c r="C234" s="54" t="s">
        <v>5923</v>
      </c>
      <c r="D234" s="54" t="s">
        <v>4943</v>
      </c>
      <c r="E234" s="54" t="s">
        <v>4862</v>
      </c>
      <c r="F234" s="100">
        <v>120000</v>
      </c>
      <c r="H234" s="55">
        <v>2003</v>
      </c>
      <c r="I234" s="55">
        <f t="shared" si="3"/>
        <v>0</v>
      </c>
      <c r="J234" s="100">
        <v>0</v>
      </c>
      <c r="K234" s="54" t="s">
        <v>4860</v>
      </c>
      <c r="L234" s="54" t="s">
        <v>4942</v>
      </c>
    </row>
    <row r="235" spans="1:12" x14ac:dyDescent="0.3">
      <c r="A235" s="55">
        <v>62</v>
      </c>
      <c r="B235" s="54" t="s">
        <v>5740</v>
      </c>
      <c r="C235" s="54" t="s">
        <v>5741</v>
      </c>
      <c r="D235" s="54" t="s">
        <v>4919</v>
      </c>
      <c r="E235" s="54" t="s">
        <v>4862</v>
      </c>
      <c r="F235" s="100">
        <v>43000000</v>
      </c>
      <c r="G235" s="55">
        <v>1990</v>
      </c>
      <c r="H235" s="55">
        <v>2053</v>
      </c>
      <c r="I235" s="55">
        <f t="shared" si="3"/>
        <v>25</v>
      </c>
      <c r="J235" s="100">
        <v>1720000</v>
      </c>
      <c r="K235" s="54" t="s">
        <v>4860</v>
      </c>
      <c r="L235" s="54" t="s">
        <v>4918</v>
      </c>
    </row>
    <row r="236" spans="1:12" x14ac:dyDescent="0.3">
      <c r="A236" s="55">
        <v>157</v>
      </c>
      <c r="B236" s="54" t="s">
        <v>5924</v>
      </c>
      <c r="C236" s="54" t="s">
        <v>5925</v>
      </c>
      <c r="D236" s="54" t="s">
        <v>4937</v>
      </c>
      <c r="E236" s="54" t="s">
        <v>4862</v>
      </c>
      <c r="F236" s="100">
        <v>400000</v>
      </c>
      <c r="H236" s="55">
        <v>1999</v>
      </c>
      <c r="I236" s="55">
        <f t="shared" si="3"/>
        <v>0</v>
      </c>
      <c r="J236" s="100">
        <v>0</v>
      </c>
      <c r="K236" s="54" t="s">
        <v>4860</v>
      </c>
      <c r="L236" s="54" t="s">
        <v>4936</v>
      </c>
    </row>
    <row r="237" spans="1:12" ht="28.8" x14ac:dyDescent="0.3">
      <c r="A237" s="55">
        <v>158</v>
      </c>
      <c r="B237" s="54" t="s">
        <v>5926</v>
      </c>
      <c r="C237" s="54" t="s">
        <v>5927</v>
      </c>
      <c r="D237" s="54" t="s">
        <v>4888</v>
      </c>
      <c r="E237" s="54" t="s">
        <v>4862</v>
      </c>
      <c r="F237" s="100">
        <v>50000</v>
      </c>
      <c r="H237" s="55">
        <v>1996</v>
      </c>
      <c r="I237" s="55">
        <f t="shared" si="3"/>
        <v>0</v>
      </c>
      <c r="J237" s="100">
        <v>0</v>
      </c>
      <c r="K237" s="54" t="s">
        <v>4860</v>
      </c>
      <c r="L237" s="54" t="s">
        <v>4887</v>
      </c>
    </row>
    <row r="238" spans="1:12" x14ac:dyDescent="0.3">
      <c r="A238" s="55">
        <v>159</v>
      </c>
      <c r="B238" s="54" t="s">
        <v>5928</v>
      </c>
      <c r="C238" s="54" t="s">
        <v>5758</v>
      </c>
      <c r="D238" s="54" t="s">
        <v>4958</v>
      </c>
      <c r="E238" s="54" t="s">
        <v>4862</v>
      </c>
      <c r="F238" s="100">
        <v>4500000</v>
      </c>
      <c r="G238" s="55">
        <v>1970</v>
      </c>
      <c r="H238" s="55">
        <v>1990</v>
      </c>
      <c r="I238" s="55">
        <f t="shared" si="3"/>
        <v>20</v>
      </c>
      <c r="J238" s="100">
        <v>0</v>
      </c>
      <c r="K238" s="54" t="s">
        <v>4860</v>
      </c>
      <c r="L238" s="54" t="s">
        <v>4957</v>
      </c>
    </row>
    <row r="239" spans="1:12" x14ac:dyDescent="0.3">
      <c r="A239" s="55">
        <v>160</v>
      </c>
      <c r="B239" s="54" t="s">
        <v>5929</v>
      </c>
      <c r="C239" s="54" t="s">
        <v>5930</v>
      </c>
      <c r="D239" s="54" t="s">
        <v>4882</v>
      </c>
      <c r="E239" s="54" t="s">
        <v>4862</v>
      </c>
      <c r="F239" s="100">
        <v>540000</v>
      </c>
      <c r="H239" s="55">
        <v>2021</v>
      </c>
      <c r="I239" s="55">
        <f t="shared" si="3"/>
        <v>0</v>
      </c>
      <c r="J239" s="100">
        <v>0</v>
      </c>
      <c r="K239" s="54" t="s">
        <v>4860</v>
      </c>
      <c r="L239" s="54" t="s">
        <v>4881</v>
      </c>
    </row>
    <row r="240" spans="1:12" x14ac:dyDescent="0.3">
      <c r="A240" s="55">
        <v>161</v>
      </c>
      <c r="B240" s="54" t="s">
        <v>5931</v>
      </c>
      <c r="C240" s="54" t="s">
        <v>5932</v>
      </c>
      <c r="D240" s="54" t="s">
        <v>4890</v>
      </c>
      <c r="E240" s="54" t="s">
        <v>4862</v>
      </c>
      <c r="F240" s="100">
        <v>50000</v>
      </c>
      <c r="H240" s="55">
        <v>1991</v>
      </c>
      <c r="I240" s="55">
        <f t="shared" si="3"/>
        <v>0</v>
      </c>
      <c r="J240" s="100">
        <v>0</v>
      </c>
      <c r="K240" s="54" t="s">
        <v>4860</v>
      </c>
      <c r="L240" s="54" t="s">
        <v>4889</v>
      </c>
    </row>
    <row r="241" spans="1:12" ht="28.8" x14ac:dyDescent="0.3">
      <c r="A241" s="55">
        <v>162</v>
      </c>
      <c r="B241" s="54" t="s">
        <v>5933</v>
      </c>
      <c r="C241" s="54" t="s">
        <v>5921</v>
      </c>
      <c r="D241" s="54" t="s">
        <v>4931</v>
      </c>
      <c r="E241" s="54" t="s">
        <v>4862</v>
      </c>
      <c r="F241" s="100">
        <v>25000</v>
      </c>
      <c r="H241" s="55">
        <v>1998</v>
      </c>
      <c r="I241" s="55">
        <f t="shared" si="3"/>
        <v>0</v>
      </c>
      <c r="J241" s="100">
        <v>0</v>
      </c>
      <c r="K241" s="54" t="s">
        <v>4860</v>
      </c>
      <c r="L241" s="54" t="s">
        <v>4930</v>
      </c>
    </row>
    <row r="242" spans="1:12" x14ac:dyDescent="0.3">
      <c r="A242" s="55">
        <v>163</v>
      </c>
      <c r="B242" s="54" t="s">
        <v>5934</v>
      </c>
      <c r="C242" s="54" t="s">
        <v>5935</v>
      </c>
      <c r="D242" s="54" t="s">
        <v>4923</v>
      </c>
      <c r="E242" s="54" t="s">
        <v>4862</v>
      </c>
      <c r="F242" s="100">
        <v>283500</v>
      </c>
      <c r="H242" s="55">
        <v>2002</v>
      </c>
      <c r="I242" s="55">
        <f t="shared" si="3"/>
        <v>0</v>
      </c>
      <c r="J242" s="100">
        <v>0</v>
      </c>
      <c r="K242" s="54" t="s">
        <v>4860</v>
      </c>
      <c r="L242" s="54" t="s">
        <v>4922</v>
      </c>
    </row>
    <row r="243" spans="1:12" x14ac:dyDescent="0.3">
      <c r="A243" s="55">
        <v>164</v>
      </c>
      <c r="B243" s="54" t="s">
        <v>9169</v>
      </c>
      <c r="C243" s="54" t="s">
        <v>5662</v>
      </c>
      <c r="D243" s="54" t="s">
        <v>4945</v>
      </c>
      <c r="E243" s="54" t="s">
        <v>4862</v>
      </c>
      <c r="F243" s="100">
        <v>7100000</v>
      </c>
      <c r="G243" s="55">
        <v>1929</v>
      </c>
      <c r="H243" s="55">
        <v>2066</v>
      </c>
      <c r="I243" s="55">
        <f t="shared" si="3"/>
        <v>86</v>
      </c>
      <c r="J243" s="100">
        <v>82558.139534883696</v>
      </c>
      <c r="K243" s="54" t="s">
        <v>4860</v>
      </c>
      <c r="L243" s="54" t="s">
        <v>4944</v>
      </c>
    </row>
    <row r="244" spans="1:12" x14ac:dyDescent="0.3">
      <c r="A244" s="55">
        <v>316</v>
      </c>
      <c r="B244" s="54" t="s">
        <v>5936</v>
      </c>
      <c r="C244" s="54" t="s">
        <v>5937</v>
      </c>
      <c r="D244" s="54" t="s">
        <v>4892</v>
      </c>
      <c r="E244" s="54" t="s">
        <v>4862</v>
      </c>
      <c r="I244" s="55">
        <f t="shared" si="3"/>
        <v>0</v>
      </c>
      <c r="J244" s="100">
        <v>0</v>
      </c>
      <c r="K244" s="54" t="s">
        <v>4860</v>
      </c>
      <c r="L244" s="54" t="s">
        <v>4891</v>
      </c>
    </row>
    <row r="245" spans="1:12" x14ac:dyDescent="0.3">
      <c r="A245" s="55">
        <v>165</v>
      </c>
      <c r="B245" s="54" t="s">
        <v>5938</v>
      </c>
      <c r="C245" s="54" t="s">
        <v>5937</v>
      </c>
      <c r="D245" s="54" t="s">
        <v>4892</v>
      </c>
      <c r="E245" s="54" t="s">
        <v>4862</v>
      </c>
      <c r="F245" s="100">
        <v>1668000</v>
      </c>
      <c r="G245" s="55">
        <v>1973</v>
      </c>
      <c r="H245" s="55">
        <v>1998</v>
      </c>
      <c r="I245" s="55">
        <f t="shared" si="3"/>
        <v>25</v>
      </c>
      <c r="J245" s="100">
        <v>0</v>
      </c>
      <c r="K245" s="54" t="s">
        <v>4860</v>
      </c>
      <c r="L245" s="54" t="s">
        <v>4891</v>
      </c>
    </row>
    <row r="246" spans="1:12" x14ac:dyDescent="0.3">
      <c r="A246" s="55">
        <v>166</v>
      </c>
      <c r="B246" s="54" t="s">
        <v>5939</v>
      </c>
      <c r="C246" s="54" t="s">
        <v>5940</v>
      </c>
      <c r="D246" s="54" t="s">
        <v>4952</v>
      </c>
      <c r="E246" s="54" t="s">
        <v>4862</v>
      </c>
      <c r="F246" s="100">
        <v>10000</v>
      </c>
      <c r="H246" s="55">
        <v>1996</v>
      </c>
      <c r="I246" s="55">
        <f t="shared" si="3"/>
        <v>0</v>
      </c>
      <c r="J246" s="100">
        <v>0</v>
      </c>
      <c r="K246" s="54" t="s">
        <v>4860</v>
      </c>
      <c r="L246" s="54" t="s">
        <v>4951</v>
      </c>
    </row>
    <row r="247" spans="1:12" x14ac:dyDescent="0.3">
      <c r="A247" s="55">
        <v>167</v>
      </c>
      <c r="B247" s="54" t="s">
        <v>5941</v>
      </c>
      <c r="C247" s="54" t="s">
        <v>5776</v>
      </c>
      <c r="D247" s="54" t="s">
        <v>4937</v>
      </c>
      <c r="E247" s="54" t="s">
        <v>4862</v>
      </c>
      <c r="F247" s="100">
        <v>4320000</v>
      </c>
      <c r="G247" s="55">
        <v>1948</v>
      </c>
      <c r="H247" s="55">
        <v>1992</v>
      </c>
      <c r="I247" s="55">
        <f t="shared" si="3"/>
        <v>44</v>
      </c>
      <c r="J247" s="100">
        <v>0</v>
      </c>
      <c r="K247" s="54" t="s">
        <v>4860</v>
      </c>
      <c r="L247" s="54" t="s">
        <v>4936</v>
      </c>
    </row>
    <row r="248" spans="1:12" x14ac:dyDescent="0.3">
      <c r="A248" s="55">
        <v>168</v>
      </c>
      <c r="B248" s="54" t="s">
        <v>5942</v>
      </c>
      <c r="C248" s="54" t="s">
        <v>5937</v>
      </c>
      <c r="D248" s="54" t="s">
        <v>4892</v>
      </c>
      <c r="E248" s="54" t="s">
        <v>4862</v>
      </c>
      <c r="I248" s="55">
        <f t="shared" si="3"/>
        <v>0</v>
      </c>
      <c r="J248" s="100">
        <v>0</v>
      </c>
      <c r="K248" s="54" t="s">
        <v>4860</v>
      </c>
      <c r="L248" s="54" t="s">
        <v>4891</v>
      </c>
    </row>
    <row r="249" spans="1:12" x14ac:dyDescent="0.3">
      <c r="A249" s="55">
        <v>11340</v>
      </c>
      <c r="B249" s="54" t="s">
        <v>5771</v>
      </c>
      <c r="C249" s="54" t="s">
        <v>5772</v>
      </c>
      <c r="D249" s="54" t="s">
        <v>4956</v>
      </c>
      <c r="E249" s="54" t="s">
        <v>4862</v>
      </c>
      <c r="F249" s="100">
        <v>900000</v>
      </c>
      <c r="G249" s="55">
        <v>1971</v>
      </c>
      <c r="H249" s="55">
        <v>1989</v>
      </c>
      <c r="I249" s="55">
        <f t="shared" si="3"/>
        <v>18</v>
      </c>
      <c r="J249" s="100">
        <v>0</v>
      </c>
      <c r="K249" s="54" t="s">
        <v>4860</v>
      </c>
      <c r="L249" s="54" t="s">
        <v>4955</v>
      </c>
    </row>
    <row r="250" spans="1:12" x14ac:dyDescent="0.3">
      <c r="A250" s="55">
        <v>169</v>
      </c>
      <c r="B250" s="54" t="s">
        <v>5943</v>
      </c>
      <c r="C250" s="54" t="s">
        <v>5944</v>
      </c>
      <c r="D250" s="54" t="s">
        <v>4896</v>
      </c>
      <c r="E250" s="54" t="s">
        <v>4862</v>
      </c>
      <c r="F250" s="100">
        <v>50000</v>
      </c>
      <c r="G250" s="55">
        <v>1980</v>
      </c>
      <c r="H250" s="55">
        <v>2000</v>
      </c>
      <c r="I250" s="55">
        <f t="shared" si="3"/>
        <v>20</v>
      </c>
      <c r="J250" s="100">
        <v>0</v>
      </c>
      <c r="K250" s="54" t="s">
        <v>4860</v>
      </c>
      <c r="L250" s="54" t="s">
        <v>4895</v>
      </c>
    </row>
    <row r="251" spans="1:12" x14ac:dyDescent="0.3">
      <c r="A251" s="55">
        <v>170</v>
      </c>
      <c r="B251" s="54" t="s">
        <v>5945</v>
      </c>
      <c r="C251" s="54" t="s">
        <v>5946</v>
      </c>
      <c r="D251" s="54" t="s">
        <v>4931</v>
      </c>
      <c r="E251" s="54" t="s">
        <v>4862</v>
      </c>
      <c r="F251" s="100">
        <v>639000</v>
      </c>
      <c r="G251" s="55">
        <v>1964</v>
      </c>
      <c r="H251" s="55">
        <v>1997</v>
      </c>
      <c r="I251" s="55">
        <f t="shared" si="3"/>
        <v>33</v>
      </c>
      <c r="J251" s="100">
        <v>0</v>
      </c>
      <c r="K251" s="54" t="s">
        <v>4860</v>
      </c>
      <c r="L251" s="54" t="s">
        <v>4930</v>
      </c>
    </row>
    <row r="252" spans="1:12" x14ac:dyDescent="0.3">
      <c r="A252" s="55">
        <v>171</v>
      </c>
      <c r="B252" s="54" t="s">
        <v>5947</v>
      </c>
      <c r="C252" s="54" t="s">
        <v>5948</v>
      </c>
      <c r="D252" s="54" t="s">
        <v>4925</v>
      </c>
      <c r="E252" s="54" t="s">
        <v>4862</v>
      </c>
      <c r="F252" s="100">
        <v>3493000</v>
      </c>
      <c r="G252" s="55">
        <v>1947</v>
      </c>
      <c r="H252" s="55">
        <v>1998</v>
      </c>
      <c r="I252" s="55">
        <f t="shared" si="3"/>
        <v>51</v>
      </c>
      <c r="J252" s="100">
        <v>0</v>
      </c>
      <c r="K252" s="54" t="s">
        <v>4860</v>
      </c>
      <c r="L252" s="54" t="s">
        <v>4924</v>
      </c>
    </row>
    <row r="253" spans="1:12" x14ac:dyDescent="0.3">
      <c r="A253" s="55">
        <v>172</v>
      </c>
      <c r="B253" s="54" t="s">
        <v>9168</v>
      </c>
      <c r="C253" s="54" t="s">
        <v>4908</v>
      </c>
      <c r="D253" s="54" t="s">
        <v>4908</v>
      </c>
      <c r="E253" s="54" t="s">
        <v>4862</v>
      </c>
      <c r="F253" s="100">
        <v>4816019</v>
      </c>
      <c r="G253" s="55">
        <v>1974</v>
      </c>
      <c r="H253" s="55">
        <v>2050</v>
      </c>
      <c r="I253" s="55">
        <f t="shared" si="3"/>
        <v>41</v>
      </c>
      <c r="J253" s="100">
        <v>117463.87804878</v>
      </c>
      <c r="K253" s="54" t="s">
        <v>4860</v>
      </c>
      <c r="L253" s="54" t="s">
        <v>4907</v>
      </c>
    </row>
    <row r="254" spans="1:12" x14ac:dyDescent="0.3">
      <c r="A254" s="55">
        <v>173</v>
      </c>
      <c r="B254" s="54" t="s">
        <v>5949</v>
      </c>
      <c r="C254" s="54" t="s">
        <v>5950</v>
      </c>
      <c r="D254" s="54" t="s">
        <v>4941</v>
      </c>
      <c r="E254" s="54" t="s">
        <v>4862</v>
      </c>
      <c r="F254" s="100">
        <v>930000</v>
      </c>
      <c r="G254" s="55">
        <v>1968</v>
      </c>
      <c r="H254" s="55">
        <v>2007</v>
      </c>
      <c r="I254" s="55">
        <f t="shared" si="3"/>
        <v>39</v>
      </c>
      <c r="J254" s="100">
        <v>0</v>
      </c>
      <c r="K254" s="54" t="s">
        <v>4860</v>
      </c>
      <c r="L254" s="54" t="s">
        <v>4940</v>
      </c>
    </row>
    <row r="255" spans="1:12" x14ac:dyDescent="0.3">
      <c r="A255" s="55">
        <v>175</v>
      </c>
      <c r="B255" s="54" t="s">
        <v>5951</v>
      </c>
      <c r="C255" s="54" t="s">
        <v>5952</v>
      </c>
      <c r="D255" s="54" t="s">
        <v>4886</v>
      </c>
      <c r="E255" s="54" t="s">
        <v>4862</v>
      </c>
      <c r="F255" s="100">
        <v>150000</v>
      </c>
      <c r="H255" s="55">
        <v>2012</v>
      </c>
      <c r="I255" s="55">
        <f t="shared" si="3"/>
        <v>0</v>
      </c>
      <c r="J255" s="100">
        <v>0</v>
      </c>
      <c r="K255" s="54" t="s">
        <v>4860</v>
      </c>
      <c r="L255" s="54" t="s">
        <v>4885</v>
      </c>
    </row>
    <row r="256" spans="1:12" x14ac:dyDescent="0.3">
      <c r="A256" s="55">
        <v>177</v>
      </c>
      <c r="B256" s="54" t="s">
        <v>5953</v>
      </c>
      <c r="C256" s="54" t="s">
        <v>5954</v>
      </c>
      <c r="D256" s="54" t="s">
        <v>4886</v>
      </c>
      <c r="E256" s="54" t="s">
        <v>4862</v>
      </c>
      <c r="F256" s="100">
        <v>50000</v>
      </c>
      <c r="G256" s="55">
        <v>1954</v>
      </c>
      <c r="H256" s="55">
        <v>2027</v>
      </c>
      <c r="I256" s="55">
        <f t="shared" si="3"/>
        <v>61</v>
      </c>
      <c r="J256" s="100">
        <v>819.67213114754099</v>
      </c>
      <c r="K256" s="54" t="s">
        <v>4860</v>
      </c>
      <c r="L256" s="54" t="s">
        <v>4885</v>
      </c>
    </row>
    <row r="257" spans="1:12" ht="28.8" x14ac:dyDescent="0.3">
      <c r="A257" s="55">
        <v>178</v>
      </c>
      <c r="B257" s="54" t="s">
        <v>5955</v>
      </c>
      <c r="C257" s="54" t="s">
        <v>5956</v>
      </c>
      <c r="D257" s="54" t="s">
        <v>4952</v>
      </c>
      <c r="E257" s="54" t="s">
        <v>4862</v>
      </c>
      <c r="F257" s="100">
        <v>10000</v>
      </c>
      <c r="H257" s="55">
        <v>1995</v>
      </c>
      <c r="I257" s="55">
        <f t="shared" si="3"/>
        <v>0</v>
      </c>
      <c r="J257" s="100">
        <v>0</v>
      </c>
      <c r="K257" s="54" t="s">
        <v>4860</v>
      </c>
      <c r="L257" s="54" t="s">
        <v>4951</v>
      </c>
    </row>
    <row r="258" spans="1:12" x14ac:dyDescent="0.3">
      <c r="A258" s="55">
        <v>325</v>
      </c>
      <c r="B258" s="54" t="s">
        <v>5957</v>
      </c>
      <c r="C258" s="54" t="s">
        <v>4886</v>
      </c>
      <c r="D258" s="54" t="s">
        <v>4886</v>
      </c>
      <c r="E258" s="54" t="s">
        <v>4862</v>
      </c>
      <c r="F258" s="100">
        <v>171000</v>
      </c>
      <c r="H258" s="55">
        <v>2022</v>
      </c>
      <c r="I258" s="55">
        <f t="shared" si="3"/>
        <v>0</v>
      </c>
      <c r="J258" s="100">
        <v>0</v>
      </c>
      <c r="K258" s="54" t="s">
        <v>4860</v>
      </c>
      <c r="L258" s="54" t="s">
        <v>4885</v>
      </c>
    </row>
    <row r="259" spans="1:12" x14ac:dyDescent="0.3">
      <c r="A259" s="55">
        <v>180</v>
      </c>
      <c r="B259" s="54" t="s">
        <v>5958</v>
      </c>
      <c r="C259" s="54" t="s">
        <v>4776</v>
      </c>
      <c r="D259" s="54" t="s">
        <v>4888</v>
      </c>
      <c r="E259" s="54" t="s">
        <v>4862</v>
      </c>
      <c r="F259" s="100">
        <v>100000</v>
      </c>
      <c r="H259" s="55">
        <v>2038</v>
      </c>
      <c r="I259" s="55">
        <f t="shared" ref="I259:I322" si="4">IF((AND(G259&lt;&gt;0,H259&lt;&gt;0)), (IF(H259&gt;2015,2015,H259)-G259),0)</f>
        <v>0</v>
      </c>
      <c r="J259" s="100">
        <v>0</v>
      </c>
      <c r="K259" s="54" t="s">
        <v>4860</v>
      </c>
      <c r="L259" s="54" t="s">
        <v>4887</v>
      </c>
    </row>
    <row r="260" spans="1:12" x14ac:dyDescent="0.3">
      <c r="A260" s="55">
        <v>335</v>
      </c>
      <c r="B260" s="54" t="s">
        <v>5663</v>
      </c>
      <c r="C260" s="54" t="s">
        <v>5664</v>
      </c>
      <c r="D260" s="54" t="s">
        <v>4898</v>
      </c>
      <c r="E260" s="54" t="s">
        <v>4862</v>
      </c>
      <c r="F260" s="100">
        <v>3600000</v>
      </c>
      <c r="G260" s="55">
        <v>1960</v>
      </c>
      <c r="H260" s="55">
        <v>1977</v>
      </c>
      <c r="I260" s="55">
        <f t="shared" si="4"/>
        <v>17</v>
      </c>
      <c r="J260" s="100">
        <v>0</v>
      </c>
      <c r="K260" s="54" t="s">
        <v>4860</v>
      </c>
      <c r="L260" s="54" t="s">
        <v>4897</v>
      </c>
    </row>
    <row r="261" spans="1:12" x14ac:dyDescent="0.3">
      <c r="A261" s="55">
        <v>241</v>
      </c>
      <c r="B261" s="54" t="s">
        <v>5959</v>
      </c>
      <c r="C261" s="54" t="s">
        <v>5960</v>
      </c>
      <c r="D261" s="54" t="s">
        <v>4948</v>
      </c>
      <c r="E261" s="54" t="s">
        <v>4862</v>
      </c>
      <c r="F261" s="100">
        <v>40500</v>
      </c>
      <c r="H261" s="55">
        <v>1993</v>
      </c>
      <c r="I261" s="55">
        <f t="shared" si="4"/>
        <v>0</v>
      </c>
      <c r="J261" s="100">
        <v>0</v>
      </c>
      <c r="K261" s="54" t="s">
        <v>4860</v>
      </c>
      <c r="L261" s="54" t="s">
        <v>4947</v>
      </c>
    </row>
    <row r="262" spans="1:12" x14ac:dyDescent="0.3">
      <c r="A262" s="55">
        <v>2066</v>
      </c>
      <c r="B262" s="54" t="s">
        <v>5665</v>
      </c>
      <c r="C262" s="54" t="s">
        <v>5666</v>
      </c>
      <c r="D262" s="54" t="s">
        <v>4933</v>
      </c>
      <c r="E262" s="54" t="s">
        <v>4862</v>
      </c>
      <c r="F262" s="100">
        <v>1800000</v>
      </c>
      <c r="G262" s="55">
        <v>1960</v>
      </c>
      <c r="H262" s="55">
        <v>1978</v>
      </c>
      <c r="I262" s="55">
        <f t="shared" si="4"/>
        <v>18</v>
      </c>
      <c r="J262" s="100">
        <v>0</v>
      </c>
      <c r="K262" s="54" t="s">
        <v>4860</v>
      </c>
      <c r="L262" s="54" t="s">
        <v>4932</v>
      </c>
    </row>
    <row r="263" spans="1:12" x14ac:dyDescent="0.3">
      <c r="A263" s="55">
        <v>181</v>
      </c>
      <c r="B263" s="54" t="s">
        <v>9167</v>
      </c>
      <c r="C263" s="54" t="s">
        <v>5961</v>
      </c>
      <c r="D263" s="54" t="s">
        <v>4929</v>
      </c>
      <c r="E263" s="54" t="s">
        <v>4862</v>
      </c>
      <c r="F263" s="100">
        <v>666000</v>
      </c>
      <c r="G263" s="55">
        <v>1968</v>
      </c>
      <c r="H263" s="55">
        <v>2028</v>
      </c>
      <c r="I263" s="55">
        <f t="shared" si="4"/>
        <v>47</v>
      </c>
      <c r="J263" s="100">
        <v>14170.2127659574</v>
      </c>
      <c r="K263" s="54" t="s">
        <v>4860</v>
      </c>
      <c r="L263" s="54" t="s">
        <v>4928</v>
      </c>
    </row>
    <row r="264" spans="1:12" x14ac:dyDescent="0.3">
      <c r="A264" s="55">
        <v>182</v>
      </c>
      <c r="B264" s="54" t="s">
        <v>9166</v>
      </c>
      <c r="C264" s="54" t="s">
        <v>3490</v>
      </c>
      <c r="D264" s="54" t="s">
        <v>4914</v>
      </c>
      <c r="E264" s="54" t="s">
        <v>4862</v>
      </c>
      <c r="F264" s="100">
        <v>430000</v>
      </c>
      <c r="G264" s="55">
        <v>1976</v>
      </c>
      <c r="H264" s="55">
        <v>2042</v>
      </c>
      <c r="I264" s="55">
        <f t="shared" si="4"/>
        <v>39</v>
      </c>
      <c r="J264" s="100">
        <v>11025.641025641</v>
      </c>
      <c r="K264" s="54" t="s">
        <v>4860</v>
      </c>
      <c r="L264" s="54" t="s">
        <v>4913</v>
      </c>
    </row>
    <row r="265" spans="1:12" x14ac:dyDescent="0.3">
      <c r="A265" s="55">
        <v>183</v>
      </c>
      <c r="B265" s="54" t="s">
        <v>5962</v>
      </c>
      <c r="C265" s="54" t="s">
        <v>5963</v>
      </c>
      <c r="D265" s="54" t="s">
        <v>4914</v>
      </c>
      <c r="E265" s="54" t="s">
        <v>4862</v>
      </c>
      <c r="F265" s="100">
        <v>169200</v>
      </c>
      <c r="H265" s="55">
        <v>1997</v>
      </c>
      <c r="I265" s="55">
        <f t="shared" si="4"/>
        <v>0</v>
      </c>
      <c r="J265" s="100">
        <v>0</v>
      </c>
      <c r="K265" s="54" t="s">
        <v>4860</v>
      </c>
      <c r="L265" s="54" t="s">
        <v>4913</v>
      </c>
    </row>
    <row r="266" spans="1:12" x14ac:dyDescent="0.3">
      <c r="A266" s="55">
        <v>184</v>
      </c>
      <c r="B266" s="54" t="s">
        <v>5667</v>
      </c>
      <c r="C266" s="54" t="s">
        <v>2627</v>
      </c>
      <c r="D266" s="54" t="s">
        <v>4874</v>
      </c>
      <c r="E266" s="54" t="s">
        <v>4862</v>
      </c>
      <c r="F266" s="100">
        <v>3500000</v>
      </c>
      <c r="G266" s="55">
        <v>1992</v>
      </c>
      <c r="H266" s="55">
        <v>2035</v>
      </c>
      <c r="I266" s="55">
        <f t="shared" si="4"/>
        <v>23</v>
      </c>
      <c r="J266" s="100">
        <v>152173.91304347801</v>
      </c>
      <c r="K266" s="54" t="s">
        <v>4860</v>
      </c>
      <c r="L266" s="54" t="s">
        <v>4873</v>
      </c>
    </row>
    <row r="267" spans="1:12" x14ac:dyDescent="0.3">
      <c r="A267" s="55">
        <v>185</v>
      </c>
      <c r="B267" s="54" t="s">
        <v>5964</v>
      </c>
      <c r="C267" s="54" t="s">
        <v>5965</v>
      </c>
      <c r="D267" s="54" t="s">
        <v>4952</v>
      </c>
      <c r="E267" s="54" t="s">
        <v>4862</v>
      </c>
      <c r="F267" s="100">
        <v>10000</v>
      </c>
      <c r="H267" s="55">
        <v>1994</v>
      </c>
      <c r="I267" s="55">
        <f t="shared" si="4"/>
        <v>0</v>
      </c>
      <c r="J267" s="100">
        <v>0</v>
      </c>
      <c r="K267" s="54" t="s">
        <v>4860</v>
      </c>
      <c r="L267" s="54" t="s">
        <v>4951</v>
      </c>
    </row>
    <row r="268" spans="1:12" x14ac:dyDescent="0.3">
      <c r="A268" s="55">
        <v>186</v>
      </c>
      <c r="B268" s="54" t="s">
        <v>5966</v>
      </c>
      <c r="C268" s="54" t="s">
        <v>5967</v>
      </c>
      <c r="D268" s="54" t="s">
        <v>4966</v>
      </c>
      <c r="E268" s="54" t="s">
        <v>4862</v>
      </c>
      <c r="F268" s="100">
        <v>25000</v>
      </c>
      <c r="H268" s="55">
        <v>2002</v>
      </c>
      <c r="I268" s="55">
        <f t="shared" si="4"/>
        <v>0</v>
      </c>
      <c r="J268" s="100">
        <v>0</v>
      </c>
      <c r="K268" s="54" t="s">
        <v>4860</v>
      </c>
      <c r="L268" s="54" t="s">
        <v>4965</v>
      </c>
    </row>
    <row r="269" spans="1:12" x14ac:dyDescent="0.3">
      <c r="A269" s="55">
        <v>187</v>
      </c>
      <c r="B269" s="54" t="s">
        <v>5968</v>
      </c>
      <c r="C269" s="54" t="s">
        <v>5969</v>
      </c>
      <c r="D269" s="54" t="s">
        <v>4890</v>
      </c>
      <c r="E269" s="54" t="s">
        <v>4862</v>
      </c>
      <c r="F269" s="100">
        <v>276507</v>
      </c>
      <c r="H269" s="55">
        <v>1997</v>
      </c>
      <c r="I269" s="55">
        <f t="shared" si="4"/>
        <v>0</v>
      </c>
      <c r="J269" s="100">
        <v>0</v>
      </c>
      <c r="K269" s="54" t="s">
        <v>4860</v>
      </c>
      <c r="L269" s="54" t="s">
        <v>4889</v>
      </c>
    </row>
    <row r="270" spans="1:12" x14ac:dyDescent="0.3">
      <c r="A270" s="55">
        <v>265</v>
      </c>
      <c r="B270" s="54" t="s">
        <v>5668</v>
      </c>
      <c r="C270" s="54" t="s">
        <v>5669</v>
      </c>
      <c r="D270" s="54" t="s">
        <v>4927</v>
      </c>
      <c r="E270" s="54" t="s">
        <v>4862</v>
      </c>
      <c r="F270" s="100">
        <v>27000000</v>
      </c>
      <c r="G270" s="55">
        <v>1967</v>
      </c>
      <c r="H270" s="55">
        <v>2064</v>
      </c>
      <c r="I270" s="55">
        <f t="shared" si="4"/>
        <v>48</v>
      </c>
      <c r="J270" s="100">
        <v>562500</v>
      </c>
      <c r="K270" s="54" t="s">
        <v>4860</v>
      </c>
      <c r="L270" s="54" t="s">
        <v>4926</v>
      </c>
    </row>
    <row r="271" spans="1:12" ht="28.8" x14ac:dyDescent="0.3">
      <c r="A271" s="55">
        <v>188</v>
      </c>
      <c r="B271" s="54" t="s">
        <v>5773</v>
      </c>
      <c r="C271" s="54" t="s">
        <v>5774</v>
      </c>
      <c r="D271" s="54" t="s">
        <v>4945</v>
      </c>
      <c r="E271" s="54" t="s">
        <v>4862</v>
      </c>
      <c r="F271" s="100">
        <v>3800000</v>
      </c>
      <c r="G271" s="55">
        <v>1986</v>
      </c>
      <c r="H271" s="55">
        <v>2077</v>
      </c>
      <c r="I271" s="55">
        <f t="shared" si="4"/>
        <v>29</v>
      </c>
      <c r="J271" s="100">
        <v>131034.482758621</v>
      </c>
      <c r="K271" s="54" t="s">
        <v>4860</v>
      </c>
      <c r="L271" s="54" t="s">
        <v>4944</v>
      </c>
    </row>
    <row r="272" spans="1:12" x14ac:dyDescent="0.3">
      <c r="A272" s="55">
        <v>189</v>
      </c>
      <c r="B272" s="54" t="s">
        <v>5970</v>
      </c>
      <c r="C272" s="54" t="s">
        <v>4927</v>
      </c>
      <c r="D272" s="54" t="s">
        <v>4927</v>
      </c>
      <c r="E272" s="54" t="s">
        <v>4862</v>
      </c>
      <c r="F272" s="100">
        <v>1453000</v>
      </c>
      <c r="G272" s="55">
        <v>1977</v>
      </c>
      <c r="H272" s="55">
        <v>2016</v>
      </c>
      <c r="I272" s="55">
        <f t="shared" si="4"/>
        <v>38</v>
      </c>
      <c r="J272" s="100">
        <v>38236.842105263197</v>
      </c>
      <c r="K272" s="54" t="s">
        <v>4860</v>
      </c>
      <c r="L272" s="54" t="s">
        <v>4926</v>
      </c>
    </row>
    <row r="273" spans="1:12" x14ac:dyDescent="0.3">
      <c r="A273" s="55">
        <v>190</v>
      </c>
      <c r="B273" s="54" t="s">
        <v>5971</v>
      </c>
      <c r="C273" s="54" t="s">
        <v>5972</v>
      </c>
      <c r="D273" s="54" t="s">
        <v>4910</v>
      </c>
      <c r="E273" s="54" t="s">
        <v>4862</v>
      </c>
      <c r="F273" s="100">
        <v>10000</v>
      </c>
      <c r="H273" s="55">
        <v>1993</v>
      </c>
      <c r="I273" s="55">
        <f t="shared" si="4"/>
        <v>0</v>
      </c>
      <c r="J273" s="100">
        <v>0</v>
      </c>
      <c r="K273" s="54" t="s">
        <v>4860</v>
      </c>
      <c r="L273" s="54" t="s">
        <v>4909</v>
      </c>
    </row>
    <row r="274" spans="1:12" x14ac:dyDescent="0.3">
      <c r="A274" s="55">
        <v>191</v>
      </c>
      <c r="B274" s="54" t="s">
        <v>9165</v>
      </c>
      <c r="C274" s="54" t="s">
        <v>5742</v>
      </c>
      <c r="D274" s="54" t="s">
        <v>4925</v>
      </c>
      <c r="E274" s="54" t="s">
        <v>4862</v>
      </c>
      <c r="F274" s="100">
        <v>9202200</v>
      </c>
      <c r="G274" s="55">
        <v>1970</v>
      </c>
      <c r="H274" s="55">
        <v>2040</v>
      </c>
      <c r="I274" s="55">
        <f t="shared" si="4"/>
        <v>45</v>
      </c>
      <c r="J274" s="100">
        <v>204493.33333333299</v>
      </c>
      <c r="K274" s="54" t="s">
        <v>4860</v>
      </c>
      <c r="L274" s="54" t="s">
        <v>4924</v>
      </c>
    </row>
    <row r="275" spans="1:12" x14ac:dyDescent="0.3">
      <c r="A275" s="55">
        <v>314</v>
      </c>
      <c r="B275" s="54" t="s">
        <v>5775</v>
      </c>
      <c r="C275" s="54" t="s">
        <v>1864</v>
      </c>
      <c r="D275" s="54" t="s">
        <v>4898</v>
      </c>
      <c r="E275" s="54" t="s">
        <v>4862</v>
      </c>
      <c r="F275" s="100">
        <v>3392730</v>
      </c>
      <c r="G275" s="55">
        <v>1954</v>
      </c>
      <c r="H275" s="55">
        <v>2075</v>
      </c>
      <c r="I275" s="55">
        <f t="shared" si="4"/>
        <v>61</v>
      </c>
      <c r="J275" s="100">
        <v>55618.524590163899</v>
      </c>
      <c r="K275" s="54" t="s">
        <v>4860</v>
      </c>
      <c r="L275" s="54" t="s">
        <v>4897</v>
      </c>
    </row>
    <row r="276" spans="1:12" x14ac:dyDescent="0.3">
      <c r="A276" s="55">
        <v>192</v>
      </c>
      <c r="B276" s="54" t="s">
        <v>5973</v>
      </c>
      <c r="C276" s="54" t="s">
        <v>5974</v>
      </c>
      <c r="D276" s="54" t="s">
        <v>4931</v>
      </c>
      <c r="E276" s="54" t="s">
        <v>4862</v>
      </c>
      <c r="F276" s="100">
        <v>2116000</v>
      </c>
      <c r="G276" s="55">
        <v>1965</v>
      </c>
      <c r="H276" s="55">
        <v>2018</v>
      </c>
      <c r="I276" s="55">
        <f t="shared" si="4"/>
        <v>50</v>
      </c>
      <c r="J276" s="100">
        <v>42320</v>
      </c>
      <c r="K276" s="54" t="s">
        <v>4860</v>
      </c>
      <c r="L276" s="54" t="s">
        <v>4930</v>
      </c>
    </row>
    <row r="277" spans="1:12" ht="28.8" x14ac:dyDescent="0.3">
      <c r="A277" s="55">
        <v>193</v>
      </c>
      <c r="B277" s="54" t="s">
        <v>5975</v>
      </c>
      <c r="C277" s="54" t="s">
        <v>5976</v>
      </c>
      <c r="D277" s="54" t="s">
        <v>4933</v>
      </c>
      <c r="E277" s="54" t="s">
        <v>4862</v>
      </c>
      <c r="F277" s="100">
        <v>750000</v>
      </c>
      <c r="H277" s="55">
        <v>2184</v>
      </c>
      <c r="I277" s="55">
        <f t="shared" si="4"/>
        <v>0</v>
      </c>
      <c r="J277" s="100">
        <v>0</v>
      </c>
      <c r="K277" s="54" t="s">
        <v>4860</v>
      </c>
      <c r="L277" s="54" t="s">
        <v>4932</v>
      </c>
    </row>
    <row r="278" spans="1:12" x14ac:dyDescent="0.3">
      <c r="A278" s="55">
        <v>195</v>
      </c>
      <c r="B278" s="54" t="s">
        <v>5977</v>
      </c>
      <c r="C278" s="54" t="s">
        <v>5978</v>
      </c>
      <c r="D278" s="54" t="s">
        <v>4952</v>
      </c>
      <c r="E278" s="54" t="s">
        <v>4862</v>
      </c>
      <c r="F278" s="100">
        <v>10000</v>
      </c>
      <c r="H278" s="55">
        <v>1995</v>
      </c>
      <c r="I278" s="55">
        <f t="shared" si="4"/>
        <v>0</v>
      </c>
      <c r="J278" s="100">
        <v>0</v>
      </c>
      <c r="K278" s="54" t="s">
        <v>4860</v>
      </c>
      <c r="L278" s="54" t="s">
        <v>4951</v>
      </c>
    </row>
    <row r="279" spans="1:12" x14ac:dyDescent="0.3">
      <c r="A279" s="55">
        <v>196</v>
      </c>
      <c r="B279" s="54" t="s">
        <v>5979</v>
      </c>
      <c r="C279" s="54" t="s">
        <v>5980</v>
      </c>
      <c r="D279" s="54" t="s">
        <v>4906</v>
      </c>
      <c r="E279" s="54" t="s">
        <v>4862</v>
      </c>
      <c r="F279" s="100">
        <v>50000</v>
      </c>
      <c r="H279" s="55">
        <v>1993</v>
      </c>
      <c r="I279" s="55">
        <f t="shared" si="4"/>
        <v>0</v>
      </c>
      <c r="J279" s="100">
        <v>0</v>
      </c>
      <c r="K279" s="54" t="s">
        <v>4860</v>
      </c>
      <c r="L279" s="54" t="s">
        <v>4905</v>
      </c>
    </row>
    <row r="280" spans="1:12" x14ac:dyDescent="0.3">
      <c r="A280" s="55">
        <v>197</v>
      </c>
      <c r="B280" s="54" t="s">
        <v>5981</v>
      </c>
      <c r="C280" s="54" t="s">
        <v>5982</v>
      </c>
      <c r="D280" s="54" t="s">
        <v>4890</v>
      </c>
      <c r="E280" s="54" t="s">
        <v>4862</v>
      </c>
      <c r="F280" s="100">
        <v>584435</v>
      </c>
      <c r="H280" s="55">
        <v>1991</v>
      </c>
      <c r="I280" s="55">
        <f t="shared" si="4"/>
        <v>0</v>
      </c>
      <c r="J280" s="100">
        <v>0</v>
      </c>
      <c r="K280" s="54" t="s">
        <v>4860</v>
      </c>
      <c r="L280" s="54" t="s">
        <v>4889</v>
      </c>
    </row>
    <row r="281" spans="1:12" x14ac:dyDescent="0.3">
      <c r="A281" s="55">
        <v>198</v>
      </c>
      <c r="B281" s="54" t="s">
        <v>5983</v>
      </c>
      <c r="C281" s="54" t="s">
        <v>5984</v>
      </c>
      <c r="D281" s="54" t="s">
        <v>4931</v>
      </c>
      <c r="E281" s="54" t="s">
        <v>4862</v>
      </c>
      <c r="F281" s="100">
        <v>405000</v>
      </c>
      <c r="G281" s="55">
        <v>1965</v>
      </c>
      <c r="H281" s="55">
        <v>1997</v>
      </c>
      <c r="I281" s="55">
        <f t="shared" si="4"/>
        <v>32</v>
      </c>
      <c r="J281" s="100">
        <v>0</v>
      </c>
      <c r="K281" s="54" t="s">
        <v>4860</v>
      </c>
      <c r="L281" s="54" t="s">
        <v>4930</v>
      </c>
    </row>
    <row r="282" spans="1:12" x14ac:dyDescent="0.3">
      <c r="A282" s="55">
        <v>199</v>
      </c>
      <c r="B282" s="54" t="s">
        <v>5985</v>
      </c>
      <c r="C282" s="54" t="s">
        <v>5986</v>
      </c>
      <c r="D282" s="54" t="s">
        <v>4914</v>
      </c>
      <c r="E282" s="54" t="s">
        <v>4862</v>
      </c>
      <c r="F282" s="100">
        <v>443400</v>
      </c>
      <c r="H282" s="55">
        <v>2002</v>
      </c>
      <c r="I282" s="55">
        <f t="shared" si="4"/>
        <v>0</v>
      </c>
      <c r="J282" s="100">
        <v>0</v>
      </c>
      <c r="K282" s="54" t="s">
        <v>4860</v>
      </c>
      <c r="L282" s="54" t="s">
        <v>4913</v>
      </c>
    </row>
    <row r="283" spans="1:12" x14ac:dyDescent="0.3">
      <c r="A283" s="55">
        <v>200</v>
      </c>
      <c r="B283" s="54" t="s">
        <v>5987</v>
      </c>
      <c r="C283" s="54" t="s">
        <v>5988</v>
      </c>
      <c r="D283" s="54" t="s">
        <v>4888</v>
      </c>
      <c r="E283" s="54" t="s">
        <v>4862</v>
      </c>
      <c r="F283" s="100">
        <v>100000</v>
      </c>
      <c r="H283" s="55">
        <v>2087</v>
      </c>
      <c r="I283" s="55">
        <f t="shared" si="4"/>
        <v>0</v>
      </c>
      <c r="J283" s="100">
        <v>0</v>
      </c>
      <c r="K283" s="54" t="s">
        <v>4860</v>
      </c>
      <c r="L283" s="54" t="s">
        <v>4887</v>
      </c>
    </row>
    <row r="284" spans="1:12" x14ac:dyDescent="0.3">
      <c r="A284" s="55">
        <v>201</v>
      </c>
      <c r="B284" s="54" t="s">
        <v>5670</v>
      </c>
      <c r="C284" s="54" t="s">
        <v>5671</v>
      </c>
      <c r="D284" s="54" t="s">
        <v>4898</v>
      </c>
      <c r="E284" s="54" t="s">
        <v>4862</v>
      </c>
      <c r="F284" s="100">
        <v>16691000</v>
      </c>
      <c r="G284" s="55">
        <v>1975</v>
      </c>
      <c r="H284" s="55">
        <v>1996</v>
      </c>
      <c r="I284" s="55">
        <f t="shared" si="4"/>
        <v>21</v>
      </c>
      <c r="J284" s="100">
        <v>0</v>
      </c>
      <c r="K284" s="54" t="s">
        <v>4860</v>
      </c>
      <c r="L284" s="54" t="s">
        <v>4897</v>
      </c>
    </row>
    <row r="285" spans="1:12" x14ac:dyDescent="0.3">
      <c r="A285" s="55">
        <v>202</v>
      </c>
      <c r="B285" s="54" t="s">
        <v>5989</v>
      </c>
      <c r="C285" s="54" t="s">
        <v>5990</v>
      </c>
      <c r="D285" s="54" t="s">
        <v>4890</v>
      </c>
      <c r="E285" s="54" t="s">
        <v>4862</v>
      </c>
      <c r="F285" s="100">
        <v>82140</v>
      </c>
      <c r="G285" s="55">
        <v>1973</v>
      </c>
      <c r="I285" s="55">
        <f t="shared" si="4"/>
        <v>0</v>
      </c>
      <c r="J285" s="100">
        <v>0</v>
      </c>
      <c r="K285" s="54" t="s">
        <v>4860</v>
      </c>
      <c r="L285" s="54" t="s">
        <v>4889</v>
      </c>
    </row>
    <row r="286" spans="1:12" x14ac:dyDescent="0.3">
      <c r="A286" s="55">
        <v>255</v>
      </c>
      <c r="B286" s="54" t="s">
        <v>5991</v>
      </c>
      <c r="C286" s="54" t="s">
        <v>5780</v>
      </c>
      <c r="D286" s="54" t="s">
        <v>4962</v>
      </c>
      <c r="E286" s="54" t="s">
        <v>4862</v>
      </c>
      <c r="I286" s="55">
        <f t="shared" si="4"/>
        <v>0</v>
      </c>
      <c r="J286" s="100">
        <v>0</v>
      </c>
      <c r="K286" s="54" t="s">
        <v>4860</v>
      </c>
      <c r="L286" s="54" t="s">
        <v>4961</v>
      </c>
    </row>
    <row r="287" spans="1:12" x14ac:dyDescent="0.3">
      <c r="A287" s="55">
        <v>203</v>
      </c>
      <c r="B287" s="54" t="s">
        <v>5992</v>
      </c>
      <c r="C287" s="54" t="s">
        <v>5993</v>
      </c>
      <c r="D287" s="54" t="s">
        <v>4950</v>
      </c>
      <c r="E287" s="54" t="s">
        <v>4862</v>
      </c>
      <c r="F287" s="100">
        <v>56400</v>
      </c>
      <c r="H287" s="55">
        <v>2032</v>
      </c>
      <c r="I287" s="55">
        <f t="shared" si="4"/>
        <v>0</v>
      </c>
      <c r="J287" s="100">
        <v>0</v>
      </c>
      <c r="K287" s="54" t="s">
        <v>4860</v>
      </c>
      <c r="L287" s="54" t="s">
        <v>4949</v>
      </c>
    </row>
    <row r="288" spans="1:12" x14ac:dyDescent="0.3">
      <c r="A288" s="55">
        <v>204</v>
      </c>
      <c r="B288" s="54" t="s">
        <v>5994</v>
      </c>
      <c r="C288" s="54" t="s">
        <v>5995</v>
      </c>
      <c r="D288" s="54" t="s">
        <v>4931</v>
      </c>
      <c r="E288" s="54" t="s">
        <v>4862</v>
      </c>
      <c r="F288" s="100">
        <v>60000</v>
      </c>
      <c r="G288" s="55">
        <v>1965</v>
      </c>
      <c r="H288" s="55">
        <v>1993</v>
      </c>
      <c r="I288" s="55">
        <f t="shared" si="4"/>
        <v>28</v>
      </c>
      <c r="J288" s="100">
        <v>0</v>
      </c>
      <c r="K288" s="54" t="s">
        <v>4860</v>
      </c>
      <c r="L288" s="54" t="s">
        <v>4930</v>
      </c>
    </row>
    <row r="289" spans="1:12" x14ac:dyDescent="0.3">
      <c r="A289" s="55">
        <v>205</v>
      </c>
      <c r="B289" s="54" t="s">
        <v>5996</v>
      </c>
      <c r="C289" s="54" t="s">
        <v>5997</v>
      </c>
      <c r="D289" s="54" t="s">
        <v>4896</v>
      </c>
      <c r="E289" s="54" t="s">
        <v>4862</v>
      </c>
      <c r="F289" s="100">
        <v>10000</v>
      </c>
      <c r="H289" s="55">
        <v>1997</v>
      </c>
      <c r="I289" s="55">
        <f t="shared" si="4"/>
        <v>0</v>
      </c>
      <c r="J289" s="100">
        <v>0</v>
      </c>
      <c r="K289" s="54" t="s">
        <v>4860</v>
      </c>
      <c r="L289" s="54" t="s">
        <v>4895</v>
      </c>
    </row>
    <row r="290" spans="1:12" x14ac:dyDescent="0.3">
      <c r="A290" s="55">
        <v>206</v>
      </c>
      <c r="B290" s="54" t="s">
        <v>5998</v>
      </c>
      <c r="C290" s="54" t="s">
        <v>4904</v>
      </c>
      <c r="D290" s="54" t="s">
        <v>4904</v>
      </c>
      <c r="E290" s="54" t="s">
        <v>4862</v>
      </c>
      <c r="F290" s="100">
        <v>720000</v>
      </c>
      <c r="H290" s="55">
        <v>2081</v>
      </c>
      <c r="I290" s="55">
        <f t="shared" si="4"/>
        <v>0</v>
      </c>
      <c r="J290" s="100">
        <v>0</v>
      </c>
      <c r="K290" s="54" t="s">
        <v>4860</v>
      </c>
      <c r="L290" s="54" t="s">
        <v>4903</v>
      </c>
    </row>
    <row r="291" spans="1:12" x14ac:dyDescent="0.3">
      <c r="A291" s="55">
        <v>336</v>
      </c>
      <c r="B291" s="54" t="s">
        <v>5672</v>
      </c>
      <c r="C291" s="54" t="s">
        <v>5673</v>
      </c>
      <c r="D291" s="54" t="s">
        <v>4941</v>
      </c>
      <c r="E291" s="54" t="s">
        <v>4862</v>
      </c>
      <c r="F291" s="100">
        <v>5000000</v>
      </c>
      <c r="G291" s="55">
        <v>1960</v>
      </c>
      <c r="H291" s="55">
        <v>1984</v>
      </c>
      <c r="I291" s="55">
        <f t="shared" si="4"/>
        <v>24</v>
      </c>
      <c r="J291" s="100">
        <v>0</v>
      </c>
      <c r="K291" s="54" t="s">
        <v>4860</v>
      </c>
      <c r="L291" s="54" t="s">
        <v>4940</v>
      </c>
    </row>
    <row r="292" spans="1:12" ht="28.8" x14ac:dyDescent="0.3">
      <c r="A292" s="55">
        <v>207</v>
      </c>
      <c r="B292" s="54" t="s">
        <v>5999</v>
      </c>
      <c r="C292" s="54" t="s">
        <v>6000</v>
      </c>
      <c r="D292" s="54" t="s">
        <v>4952</v>
      </c>
      <c r="E292" s="54" t="s">
        <v>4862</v>
      </c>
      <c r="F292" s="100">
        <v>50000</v>
      </c>
      <c r="H292" s="55">
        <v>1995</v>
      </c>
      <c r="I292" s="55">
        <f t="shared" si="4"/>
        <v>0</v>
      </c>
      <c r="J292" s="100">
        <v>0</v>
      </c>
      <c r="K292" s="54" t="s">
        <v>4860</v>
      </c>
      <c r="L292" s="54" t="s">
        <v>4951</v>
      </c>
    </row>
    <row r="293" spans="1:12" x14ac:dyDescent="0.3">
      <c r="A293" s="55">
        <v>208</v>
      </c>
      <c r="B293" s="54" t="s">
        <v>6001</v>
      </c>
      <c r="C293" s="54" t="s">
        <v>6002</v>
      </c>
      <c r="D293" s="54" t="s">
        <v>4804</v>
      </c>
      <c r="E293" s="54" t="s">
        <v>4862</v>
      </c>
      <c r="F293" s="100">
        <v>2182268</v>
      </c>
      <c r="G293" s="55">
        <v>1972</v>
      </c>
      <c r="H293" s="55">
        <v>1992</v>
      </c>
      <c r="I293" s="55">
        <f t="shared" si="4"/>
        <v>20</v>
      </c>
      <c r="J293" s="100">
        <v>0</v>
      </c>
      <c r="K293" s="54" t="s">
        <v>4860</v>
      </c>
      <c r="L293" s="54" t="s">
        <v>4917</v>
      </c>
    </row>
    <row r="294" spans="1:12" x14ac:dyDescent="0.3">
      <c r="A294" s="55">
        <v>209</v>
      </c>
      <c r="B294" s="54" t="s">
        <v>6003</v>
      </c>
      <c r="C294" s="54" t="s">
        <v>6004</v>
      </c>
      <c r="D294" s="54" t="s">
        <v>4890</v>
      </c>
      <c r="E294" s="54" t="s">
        <v>4862</v>
      </c>
      <c r="F294" s="100">
        <v>1117000</v>
      </c>
      <c r="G294" s="55">
        <v>1971</v>
      </c>
      <c r="H294" s="55">
        <v>1992</v>
      </c>
      <c r="I294" s="55">
        <f t="shared" si="4"/>
        <v>21</v>
      </c>
      <c r="J294" s="100">
        <v>0</v>
      </c>
      <c r="K294" s="54" t="s">
        <v>4860</v>
      </c>
      <c r="L294" s="54" t="s">
        <v>4889</v>
      </c>
    </row>
    <row r="295" spans="1:12" x14ac:dyDescent="0.3">
      <c r="A295" s="55">
        <v>210</v>
      </c>
      <c r="B295" s="54" t="s">
        <v>6005</v>
      </c>
      <c r="C295" s="54" t="s">
        <v>6006</v>
      </c>
      <c r="D295" s="54" t="s">
        <v>4925</v>
      </c>
      <c r="E295" s="54" t="s">
        <v>4862</v>
      </c>
      <c r="F295" s="100">
        <v>2312837</v>
      </c>
      <c r="G295" s="55">
        <v>1974</v>
      </c>
      <c r="H295" s="55">
        <v>1997</v>
      </c>
      <c r="I295" s="55">
        <f t="shared" si="4"/>
        <v>23</v>
      </c>
      <c r="J295" s="100">
        <v>0</v>
      </c>
      <c r="K295" s="54" t="s">
        <v>4860</v>
      </c>
      <c r="L295" s="54" t="s">
        <v>4924</v>
      </c>
    </row>
    <row r="296" spans="1:12" x14ac:dyDescent="0.3">
      <c r="A296" s="55">
        <v>211</v>
      </c>
      <c r="B296" s="54" t="s">
        <v>6007</v>
      </c>
      <c r="C296" s="54" t="s">
        <v>6008</v>
      </c>
      <c r="D296" s="54" t="s">
        <v>4925</v>
      </c>
      <c r="E296" s="54" t="s">
        <v>4862</v>
      </c>
      <c r="F296" s="100">
        <v>72000</v>
      </c>
      <c r="H296" s="55">
        <v>2011</v>
      </c>
      <c r="I296" s="55">
        <f t="shared" si="4"/>
        <v>0</v>
      </c>
      <c r="J296" s="100">
        <v>0</v>
      </c>
      <c r="K296" s="54" t="s">
        <v>4860</v>
      </c>
      <c r="L296" s="54" t="s">
        <v>4924</v>
      </c>
    </row>
    <row r="297" spans="1:12" x14ac:dyDescent="0.3">
      <c r="A297" s="55">
        <v>212</v>
      </c>
      <c r="B297" s="54" t="s">
        <v>6009</v>
      </c>
      <c r="C297" s="54" t="s">
        <v>6010</v>
      </c>
      <c r="D297" s="54" t="s">
        <v>4931</v>
      </c>
      <c r="E297" s="54" t="s">
        <v>4862</v>
      </c>
      <c r="F297" s="100">
        <v>2400</v>
      </c>
      <c r="G297" s="55">
        <v>1959</v>
      </c>
      <c r="H297" s="55">
        <v>1965</v>
      </c>
      <c r="I297" s="55">
        <f t="shared" si="4"/>
        <v>6</v>
      </c>
      <c r="J297" s="100">
        <v>0</v>
      </c>
      <c r="K297" s="54" t="s">
        <v>4860</v>
      </c>
      <c r="L297" s="54" t="s">
        <v>4930</v>
      </c>
    </row>
    <row r="298" spans="1:12" x14ac:dyDescent="0.3">
      <c r="A298" s="55">
        <v>338</v>
      </c>
      <c r="B298" s="54" t="s">
        <v>5674</v>
      </c>
      <c r="C298" s="54" t="s">
        <v>5675</v>
      </c>
      <c r="D298" s="54" t="s">
        <v>4931</v>
      </c>
      <c r="E298" s="54" t="s">
        <v>4862</v>
      </c>
      <c r="F298" s="100">
        <v>15201000</v>
      </c>
      <c r="G298" s="55">
        <v>1958</v>
      </c>
      <c r="H298" s="55">
        <v>2033</v>
      </c>
      <c r="I298" s="55">
        <f t="shared" si="4"/>
        <v>57</v>
      </c>
      <c r="J298" s="100">
        <v>266684.21052631602</v>
      </c>
      <c r="K298" s="54" t="s">
        <v>4860</v>
      </c>
      <c r="L298" s="54" t="s">
        <v>4930</v>
      </c>
    </row>
    <row r="299" spans="1:12" x14ac:dyDescent="0.3">
      <c r="A299" s="55">
        <v>213</v>
      </c>
      <c r="B299" s="54" t="s">
        <v>5676</v>
      </c>
      <c r="C299" s="54" t="s">
        <v>2112</v>
      </c>
      <c r="D299" s="54" t="s">
        <v>4931</v>
      </c>
      <c r="E299" s="54" t="s">
        <v>4862</v>
      </c>
      <c r="F299" s="100">
        <v>13973400</v>
      </c>
      <c r="G299" s="55">
        <v>1957</v>
      </c>
      <c r="H299" s="55">
        <v>1999</v>
      </c>
      <c r="I299" s="55">
        <f t="shared" si="4"/>
        <v>42</v>
      </c>
      <c r="J299" s="100">
        <v>0</v>
      </c>
      <c r="K299" s="54" t="s">
        <v>4860</v>
      </c>
      <c r="L299" s="54" t="s">
        <v>4930</v>
      </c>
    </row>
    <row r="300" spans="1:12" x14ac:dyDescent="0.3">
      <c r="A300" s="55">
        <v>10141</v>
      </c>
      <c r="B300" s="54" t="s">
        <v>6011</v>
      </c>
      <c r="C300" s="54" t="s">
        <v>4898</v>
      </c>
      <c r="D300" s="54" t="s">
        <v>4898</v>
      </c>
      <c r="E300" s="54" t="s">
        <v>4862</v>
      </c>
      <c r="F300" s="100">
        <v>5300000</v>
      </c>
      <c r="G300" s="55">
        <v>1960</v>
      </c>
      <c r="H300" s="55">
        <v>1965</v>
      </c>
      <c r="I300" s="55">
        <f t="shared" si="4"/>
        <v>5</v>
      </c>
      <c r="J300" s="100">
        <v>0</v>
      </c>
      <c r="K300" s="54" t="s">
        <v>4860</v>
      </c>
      <c r="L300" s="54" t="s">
        <v>4897</v>
      </c>
    </row>
    <row r="301" spans="1:12" x14ac:dyDescent="0.3">
      <c r="A301" s="55">
        <v>337</v>
      </c>
      <c r="B301" s="54" t="s">
        <v>5677</v>
      </c>
      <c r="C301" s="54" t="s">
        <v>4898</v>
      </c>
      <c r="D301" s="54" t="s">
        <v>4898</v>
      </c>
      <c r="E301" s="54" t="s">
        <v>4862</v>
      </c>
      <c r="F301" s="100">
        <v>21310000</v>
      </c>
      <c r="G301" s="55">
        <v>1960</v>
      </c>
      <c r="H301" s="55">
        <v>1976</v>
      </c>
      <c r="I301" s="55">
        <f t="shared" si="4"/>
        <v>16</v>
      </c>
      <c r="J301" s="100">
        <v>0</v>
      </c>
      <c r="K301" s="54" t="s">
        <v>4860</v>
      </c>
      <c r="L301" s="54" t="s">
        <v>4897</v>
      </c>
    </row>
    <row r="302" spans="1:12" ht="28.8" x14ac:dyDescent="0.3">
      <c r="A302" s="55">
        <v>131</v>
      </c>
      <c r="B302" s="54" t="s">
        <v>6012</v>
      </c>
      <c r="C302" s="54" t="s">
        <v>5995</v>
      </c>
      <c r="D302" s="54" t="s">
        <v>4931</v>
      </c>
      <c r="E302" s="54" t="s">
        <v>4862</v>
      </c>
      <c r="F302" s="100">
        <v>312240</v>
      </c>
      <c r="H302" s="55">
        <v>2034</v>
      </c>
      <c r="I302" s="55">
        <f t="shared" si="4"/>
        <v>0</v>
      </c>
      <c r="J302" s="100">
        <v>0</v>
      </c>
      <c r="K302" s="54" t="s">
        <v>4860</v>
      </c>
      <c r="L302" s="54" t="s">
        <v>4930</v>
      </c>
    </row>
    <row r="303" spans="1:12" x14ac:dyDescent="0.3">
      <c r="A303" s="55">
        <v>215</v>
      </c>
      <c r="B303" s="54" t="s">
        <v>6013</v>
      </c>
      <c r="C303" s="54" t="s">
        <v>6014</v>
      </c>
      <c r="D303" s="54" t="s">
        <v>4890</v>
      </c>
      <c r="E303" s="54" t="s">
        <v>4862</v>
      </c>
      <c r="F303" s="100">
        <v>979470</v>
      </c>
      <c r="G303" s="55">
        <v>1973</v>
      </c>
      <c r="H303" s="55">
        <v>2123</v>
      </c>
      <c r="I303" s="55">
        <f t="shared" si="4"/>
        <v>42</v>
      </c>
      <c r="J303" s="100">
        <v>23320.714285714301</v>
      </c>
      <c r="K303" s="54" t="s">
        <v>4860</v>
      </c>
      <c r="L303" s="54" t="s">
        <v>4889</v>
      </c>
    </row>
    <row r="304" spans="1:12" x14ac:dyDescent="0.3">
      <c r="A304" s="55">
        <v>216</v>
      </c>
      <c r="B304" s="54" t="s">
        <v>6015</v>
      </c>
      <c r="C304" s="54" t="s">
        <v>5657</v>
      </c>
      <c r="D304" s="54" t="s">
        <v>4931</v>
      </c>
      <c r="E304" s="54" t="s">
        <v>4862</v>
      </c>
      <c r="I304" s="55">
        <f t="shared" si="4"/>
        <v>0</v>
      </c>
      <c r="J304" s="100">
        <v>0</v>
      </c>
      <c r="K304" s="54" t="s">
        <v>4860</v>
      </c>
      <c r="L304" s="54" t="s">
        <v>4930</v>
      </c>
    </row>
    <row r="305" spans="1:12" x14ac:dyDescent="0.3">
      <c r="A305" s="55">
        <v>217</v>
      </c>
      <c r="B305" s="54" t="s">
        <v>5678</v>
      </c>
      <c r="C305" s="54" t="s">
        <v>5679</v>
      </c>
      <c r="D305" s="54" t="s">
        <v>4914</v>
      </c>
      <c r="E305" s="54" t="s">
        <v>4862</v>
      </c>
      <c r="F305" s="100">
        <v>6900000</v>
      </c>
      <c r="G305" s="55">
        <v>1966</v>
      </c>
      <c r="H305" s="55">
        <v>2161</v>
      </c>
      <c r="I305" s="55">
        <f t="shared" si="4"/>
        <v>49</v>
      </c>
      <c r="J305" s="100">
        <v>140816.32653061199</v>
      </c>
      <c r="K305" s="54" t="s">
        <v>4860</v>
      </c>
      <c r="L305" s="54" t="s">
        <v>4913</v>
      </c>
    </row>
    <row r="306" spans="1:12" x14ac:dyDescent="0.3">
      <c r="A306" s="55">
        <v>218</v>
      </c>
      <c r="B306" s="54" t="s">
        <v>6016</v>
      </c>
      <c r="C306" s="54" t="s">
        <v>6017</v>
      </c>
      <c r="D306" s="54" t="s">
        <v>4931</v>
      </c>
      <c r="E306" s="54" t="s">
        <v>4862</v>
      </c>
      <c r="F306" s="100">
        <v>43194</v>
      </c>
      <c r="G306" s="55">
        <v>1979</v>
      </c>
      <c r="H306" s="55">
        <v>1998</v>
      </c>
      <c r="I306" s="55">
        <f t="shared" si="4"/>
        <v>19</v>
      </c>
      <c r="J306" s="100">
        <v>0</v>
      </c>
      <c r="K306" s="54" t="s">
        <v>4860</v>
      </c>
      <c r="L306" s="54" t="s">
        <v>4930</v>
      </c>
    </row>
    <row r="307" spans="1:12" x14ac:dyDescent="0.3">
      <c r="A307" s="55">
        <v>219</v>
      </c>
      <c r="B307" s="54" t="s">
        <v>6018</v>
      </c>
      <c r="C307" s="54" t="s">
        <v>6019</v>
      </c>
      <c r="D307" s="54" t="s">
        <v>4892</v>
      </c>
      <c r="E307" s="54" t="s">
        <v>4862</v>
      </c>
      <c r="F307" s="100">
        <v>591600</v>
      </c>
      <c r="I307" s="55">
        <f t="shared" si="4"/>
        <v>0</v>
      </c>
      <c r="J307" s="100">
        <v>0</v>
      </c>
      <c r="K307" s="54" t="s">
        <v>4860</v>
      </c>
      <c r="L307" s="54" t="s">
        <v>4891</v>
      </c>
    </row>
    <row r="308" spans="1:12" x14ac:dyDescent="0.3">
      <c r="A308" s="55">
        <v>220</v>
      </c>
      <c r="B308" s="54" t="s">
        <v>5723</v>
      </c>
      <c r="C308" s="54" t="s">
        <v>5724</v>
      </c>
      <c r="D308" s="54" t="s">
        <v>4868</v>
      </c>
      <c r="E308" s="54" t="s">
        <v>4862</v>
      </c>
      <c r="F308" s="100">
        <v>2491218</v>
      </c>
      <c r="G308" s="55">
        <v>1970</v>
      </c>
      <c r="H308" s="55">
        <v>2055</v>
      </c>
      <c r="I308" s="55">
        <f t="shared" si="4"/>
        <v>45</v>
      </c>
      <c r="J308" s="100">
        <v>55360.4</v>
      </c>
      <c r="K308" s="54" t="s">
        <v>4860</v>
      </c>
      <c r="L308" s="54" t="s">
        <v>4867</v>
      </c>
    </row>
    <row r="309" spans="1:12" x14ac:dyDescent="0.3">
      <c r="A309" s="55">
        <v>221</v>
      </c>
      <c r="B309" s="54" t="s">
        <v>6020</v>
      </c>
      <c r="C309" s="54" t="s">
        <v>6021</v>
      </c>
      <c r="D309" s="54" t="s">
        <v>4931</v>
      </c>
      <c r="E309" s="54" t="s">
        <v>4862</v>
      </c>
      <c r="F309" s="100">
        <v>226944</v>
      </c>
      <c r="G309" s="55">
        <v>1967</v>
      </c>
      <c r="H309" s="55">
        <v>1994</v>
      </c>
      <c r="I309" s="55">
        <f t="shared" si="4"/>
        <v>27</v>
      </c>
      <c r="J309" s="100">
        <v>0</v>
      </c>
      <c r="K309" s="54" t="s">
        <v>4860</v>
      </c>
      <c r="L309" s="54" t="s">
        <v>4930</v>
      </c>
    </row>
    <row r="310" spans="1:12" x14ac:dyDescent="0.3">
      <c r="A310" s="55">
        <v>222</v>
      </c>
      <c r="B310" s="54" t="s">
        <v>6022</v>
      </c>
      <c r="C310" s="54" t="s">
        <v>6023</v>
      </c>
      <c r="D310" s="54" t="s">
        <v>4943</v>
      </c>
      <c r="E310" s="54" t="s">
        <v>4862</v>
      </c>
      <c r="F310" s="100">
        <v>50000</v>
      </c>
      <c r="H310" s="55">
        <v>1997</v>
      </c>
      <c r="I310" s="55">
        <f t="shared" si="4"/>
        <v>0</v>
      </c>
      <c r="J310" s="100">
        <v>0</v>
      </c>
      <c r="K310" s="54" t="s">
        <v>4860</v>
      </c>
      <c r="L310" s="54" t="s">
        <v>4942</v>
      </c>
    </row>
    <row r="311" spans="1:12" ht="28.8" x14ac:dyDescent="0.3">
      <c r="A311" s="55">
        <v>224</v>
      </c>
      <c r="B311" s="54" t="s">
        <v>6024</v>
      </c>
      <c r="C311" s="54" t="s">
        <v>6025</v>
      </c>
      <c r="D311" s="54" t="s">
        <v>4931</v>
      </c>
      <c r="E311" s="54" t="s">
        <v>4862</v>
      </c>
      <c r="F311" s="100">
        <v>13751</v>
      </c>
      <c r="G311" s="55">
        <v>1965</v>
      </c>
      <c r="H311" s="55">
        <v>1991</v>
      </c>
      <c r="I311" s="55">
        <f t="shared" si="4"/>
        <v>26</v>
      </c>
      <c r="J311" s="100">
        <v>0</v>
      </c>
      <c r="K311" s="54" t="s">
        <v>4860</v>
      </c>
      <c r="L311" s="54" t="s">
        <v>4930</v>
      </c>
    </row>
    <row r="312" spans="1:12" x14ac:dyDescent="0.3">
      <c r="A312" s="55">
        <v>225</v>
      </c>
      <c r="B312" s="54" t="s">
        <v>5680</v>
      </c>
      <c r="C312" s="54" t="s">
        <v>5681</v>
      </c>
      <c r="D312" s="54" t="s">
        <v>4945</v>
      </c>
      <c r="E312" s="54" t="s">
        <v>4862</v>
      </c>
      <c r="F312" s="100">
        <v>22330000</v>
      </c>
      <c r="G312" s="55">
        <v>1930</v>
      </c>
      <c r="H312" s="55">
        <v>2025</v>
      </c>
      <c r="I312" s="55">
        <f t="shared" si="4"/>
        <v>85</v>
      </c>
      <c r="J312" s="100">
        <v>262705.88235294097</v>
      </c>
      <c r="K312" s="54" t="s">
        <v>4860</v>
      </c>
      <c r="L312" s="54" t="s">
        <v>4944</v>
      </c>
    </row>
    <row r="313" spans="1:12" x14ac:dyDescent="0.3">
      <c r="A313" s="55">
        <v>226</v>
      </c>
      <c r="B313" s="54" t="s">
        <v>6026</v>
      </c>
      <c r="C313" s="54" t="s">
        <v>5954</v>
      </c>
      <c r="D313" s="54" t="s">
        <v>4886</v>
      </c>
      <c r="E313" s="54" t="s">
        <v>4862</v>
      </c>
      <c r="F313" s="100">
        <v>50000</v>
      </c>
      <c r="G313" s="55">
        <v>1941</v>
      </c>
      <c r="H313" s="55">
        <v>2041</v>
      </c>
      <c r="I313" s="55">
        <f t="shared" si="4"/>
        <v>74</v>
      </c>
      <c r="J313" s="100">
        <v>675.67567567567596</v>
      </c>
      <c r="K313" s="54" t="s">
        <v>4860</v>
      </c>
      <c r="L313" s="54" t="s">
        <v>4885</v>
      </c>
    </row>
    <row r="314" spans="1:12" ht="28.8" x14ac:dyDescent="0.3">
      <c r="A314" s="55">
        <v>228</v>
      </c>
      <c r="B314" s="54" t="s">
        <v>6027</v>
      </c>
      <c r="C314" s="54" t="s">
        <v>5990</v>
      </c>
      <c r="D314" s="54" t="s">
        <v>4890</v>
      </c>
      <c r="E314" s="54" t="s">
        <v>4862</v>
      </c>
      <c r="F314" s="100">
        <v>39761</v>
      </c>
      <c r="H314" s="55">
        <v>2007</v>
      </c>
      <c r="I314" s="55">
        <f t="shared" si="4"/>
        <v>0</v>
      </c>
      <c r="J314" s="100">
        <v>0</v>
      </c>
      <c r="K314" s="54" t="s">
        <v>4860</v>
      </c>
      <c r="L314" s="54" t="s">
        <v>4889</v>
      </c>
    </row>
    <row r="315" spans="1:12" x14ac:dyDescent="0.3">
      <c r="A315" s="55">
        <v>227</v>
      </c>
      <c r="B315" s="54" t="s">
        <v>9164</v>
      </c>
      <c r="C315" s="54" t="s">
        <v>5776</v>
      </c>
      <c r="D315" s="54" t="s">
        <v>4937</v>
      </c>
      <c r="E315" s="54" t="s">
        <v>4862</v>
      </c>
      <c r="F315" s="100">
        <v>3480000</v>
      </c>
      <c r="G315" s="55">
        <v>1991</v>
      </c>
      <c r="H315" s="55">
        <v>2048</v>
      </c>
      <c r="I315" s="55">
        <f t="shared" si="4"/>
        <v>24</v>
      </c>
      <c r="J315" s="100">
        <v>145000</v>
      </c>
      <c r="K315" s="54" t="s">
        <v>4860</v>
      </c>
      <c r="L315" s="54" t="s">
        <v>4936</v>
      </c>
    </row>
    <row r="316" spans="1:12" x14ac:dyDescent="0.3">
      <c r="A316" s="55">
        <v>229</v>
      </c>
      <c r="B316" s="54" t="s">
        <v>6028</v>
      </c>
      <c r="C316" s="54" t="s">
        <v>6029</v>
      </c>
      <c r="D316" s="54" t="s">
        <v>4925</v>
      </c>
      <c r="E316" s="54" t="s">
        <v>4862</v>
      </c>
      <c r="F316" s="100">
        <v>100000</v>
      </c>
      <c r="H316" s="55">
        <v>2019</v>
      </c>
      <c r="I316" s="55">
        <f t="shared" si="4"/>
        <v>0</v>
      </c>
      <c r="J316" s="100">
        <v>0</v>
      </c>
      <c r="K316" s="54" t="s">
        <v>4860</v>
      </c>
      <c r="L316" s="54" t="s">
        <v>4924</v>
      </c>
    </row>
    <row r="317" spans="1:12" x14ac:dyDescent="0.3">
      <c r="A317" s="55">
        <v>230</v>
      </c>
      <c r="B317" s="54" t="s">
        <v>6030</v>
      </c>
      <c r="C317" s="54" t="s">
        <v>6031</v>
      </c>
      <c r="D317" s="54" t="s">
        <v>4886</v>
      </c>
      <c r="E317" s="54" t="s">
        <v>4862</v>
      </c>
      <c r="F317" s="100">
        <v>25000</v>
      </c>
      <c r="H317" s="55">
        <v>2005</v>
      </c>
      <c r="I317" s="55">
        <f t="shared" si="4"/>
        <v>0</v>
      </c>
      <c r="J317" s="100">
        <v>0</v>
      </c>
      <c r="K317" s="54" t="s">
        <v>4860</v>
      </c>
      <c r="L317" s="54" t="s">
        <v>4885</v>
      </c>
    </row>
    <row r="318" spans="1:12" x14ac:dyDescent="0.3">
      <c r="A318" s="55">
        <v>232</v>
      </c>
      <c r="B318" s="54" t="s">
        <v>5682</v>
      </c>
      <c r="C318" s="54" t="s">
        <v>5683</v>
      </c>
      <c r="D318" s="54" t="s">
        <v>4919</v>
      </c>
      <c r="E318" s="54" t="s">
        <v>4862</v>
      </c>
      <c r="F318" s="100">
        <v>61700000</v>
      </c>
      <c r="G318" s="55">
        <v>1960</v>
      </c>
      <c r="H318" s="55">
        <v>2021</v>
      </c>
      <c r="I318" s="55">
        <f t="shared" si="4"/>
        <v>55</v>
      </c>
      <c r="J318" s="100">
        <v>1121818.18181818</v>
      </c>
      <c r="K318" s="54" t="s">
        <v>4860</v>
      </c>
      <c r="L318" s="54" t="s">
        <v>4918</v>
      </c>
    </row>
    <row r="319" spans="1:12" x14ac:dyDescent="0.3">
      <c r="A319" s="55">
        <v>2162</v>
      </c>
      <c r="B319" s="54" t="s">
        <v>5684</v>
      </c>
      <c r="C319" s="54" t="s">
        <v>5685</v>
      </c>
      <c r="D319" s="54" t="s">
        <v>4898</v>
      </c>
      <c r="E319" s="54" t="s">
        <v>4862</v>
      </c>
      <c r="F319" s="100">
        <v>29920000</v>
      </c>
      <c r="G319" s="55">
        <v>1948</v>
      </c>
      <c r="H319" s="55">
        <v>1984</v>
      </c>
      <c r="I319" s="55">
        <f t="shared" si="4"/>
        <v>36</v>
      </c>
      <c r="J319" s="100">
        <v>0</v>
      </c>
      <c r="K319" s="54" t="s">
        <v>4860</v>
      </c>
      <c r="L319" s="54" t="s">
        <v>4897</v>
      </c>
    </row>
    <row r="320" spans="1:12" x14ac:dyDescent="0.3">
      <c r="A320" s="55">
        <v>233</v>
      </c>
      <c r="B320" s="54" t="s">
        <v>6032</v>
      </c>
      <c r="C320" s="54" t="s">
        <v>4880</v>
      </c>
      <c r="D320" s="54" t="s">
        <v>4880</v>
      </c>
      <c r="E320" s="54" t="s">
        <v>4862</v>
      </c>
      <c r="F320" s="100">
        <v>1000000</v>
      </c>
      <c r="G320" s="55">
        <v>1941</v>
      </c>
      <c r="H320" s="55">
        <v>2005</v>
      </c>
      <c r="I320" s="55">
        <f t="shared" si="4"/>
        <v>64</v>
      </c>
      <c r="J320" s="100">
        <v>0</v>
      </c>
      <c r="K320" s="54" t="s">
        <v>4860</v>
      </c>
      <c r="L320" s="54" t="s">
        <v>4879</v>
      </c>
    </row>
    <row r="321" spans="1:12" x14ac:dyDescent="0.3">
      <c r="A321" s="55">
        <v>234</v>
      </c>
      <c r="B321" s="54" t="s">
        <v>6033</v>
      </c>
      <c r="C321" s="54" t="s">
        <v>6034</v>
      </c>
      <c r="D321" s="54" t="s">
        <v>4931</v>
      </c>
      <c r="E321" s="54" t="s">
        <v>4862</v>
      </c>
      <c r="F321" s="100">
        <v>3000000</v>
      </c>
      <c r="H321" s="55">
        <v>1993</v>
      </c>
      <c r="I321" s="55">
        <f t="shared" si="4"/>
        <v>0</v>
      </c>
      <c r="J321" s="100">
        <v>0</v>
      </c>
      <c r="K321" s="54" t="s">
        <v>4860</v>
      </c>
      <c r="L321" s="54" t="s">
        <v>4930</v>
      </c>
    </row>
    <row r="322" spans="1:12" x14ac:dyDescent="0.3">
      <c r="A322" s="55">
        <v>235</v>
      </c>
      <c r="B322" s="54" t="s">
        <v>6035</v>
      </c>
      <c r="C322" s="54" t="s">
        <v>9377</v>
      </c>
      <c r="D322" s="54" t="s">
        <v>4868</v>
      </c>
      <c r="E322" s="54" t="s">
        <v>4862</v>
      </c>
      <c r="F322" s="100">
        <v>4590</v>
      </c>
      <c r="I322" s="55">
        <f t="shared" si="4"/>
        <v>0</v>
      </c>
      <c r="J322" s="100">
        <v>0</v>
      </c>
      <c r="K322" s="54" t="s">
        <v>4860</v>
      </c>
      <c r="L322" s="54" t="s">
        <v>4867</v>
      </c>
    </row>
    <row r="323" spans="1:12" x14ac:dyDescent="0.3">
      <c r="A323" s="55">
        <v>236</v>
      </c>
      <c r="B323" s="54" t="s">
        <v>5686</v>
      </c>
      <c r="C323" s="54" t="s">
        <v>5687</v>
      </c>
      <c r="D323" s="54" t="s">
        <v>4933</v>
      </c>
      <c r="E323" s="54" t="s">
        <v>4862</v>
      </c>
      <c r="F323" s="100">
        <v>19892000</v>
      </c>
      <c r="G323" s="55">
        <v>1963</v>
      </c>
      <c r="H323" s="55">
        <v>2033</v>
      </c>
      <c r="I323" s="55">
        <f t="shared" ref="I323:I386" si="5">IF((AND(G323&lt;&gt;0,H323&lt;&gt;0)), (IF(H323&gt;2015,2015,H323)-G323),0)</f>
        <v>52</v>
      </c>
      <c r="J323" s="100">
        <v>382538.46153846203</v>
      </c>
      <c r="K323" s="54" t="s">
        <v>4860</v>
      </c>
      <c r="L323" s="54" t="s">
        <v>4932</v>
      </c>
    </row>
    <row r="324" spans="1:12" x14ac:dyDescent="0.3">
      <c r="A324" s="55">
        <v>237</v>
      </c>
      <c r="B324" s="54" t="s">
        <v>6036</v>
      </c>
      <c r="C324" s="54" t="s">
        <v>5662</v>
      </c>
      <c r="D324" s="54" t="s">
        <v>4945</v>
      </c>
      <c r="E324" s="54" t="s">
        <v>4862</v>
      </c>
      <c r="I324" s="55">
        <f t="shared" si="5"/>
        <v>0</v>
      </c>
      <c r="J324" s="100">
        <v>0</v>
      </c>
      <c r="K324" s="54" t="s">
        <v>4860</v>
      </c>
      <c r="L324" s="54" t="s">
        <v>4944</v>
      </c>
    </row>
    <row r="325" spans="1:12" x14ac:dyDescent="0.3">
      <c r="A325" s="55">
        <v>238</v>
      </c>
      <c r="B325" s="54" t="s">
        <v>5688</v>
      </c>
      <c r="C325" s="54" t="s">
        <v>5689</v>
      </c>
      <c r="D325" s="54" t="s">
        <v>4941</v>
      </c>
      <c r="E325" s="54" t="s">
        <v>4862</v>
      </c>
      <c r="F325" s="100">
        <v>9128242</v>
      </c>
      <c r="G325" s="55">
        <v>1977</v>
      </c>
      <c r="H325" s="55">
        <v>2039</v>
      </c>
      <c r="I325" s="55">
        <f t="shared" si="5"/>
        <v>38</v>
      </c>
      <c r="J325" s="100">
        <v>240216.89473684199</v>
      </c>
      <c r="K325" s="54" t="s">
        <v>4860</v>
      </c>
      <c r="L325" s="54" t="s">
        <v>4940</v>
      </c>
    </row>
    <row r="326" spans="1:12" x14ac:dyDescent="0.3">
      <c r="A326" s="55">
        <v>332</v>
      </c>
      <c r="B326" s="54" t="s">
        <v>5690</v>
      </c>
      <c r="C326" s="54" t="s">
        <v>679</v>
      </c>
      <c r="D326" s="54" t="s">
        <v>4945</v>
      </c>
      <c r="E326" s="54" t="s">
        <v>4862</v>
      </c>
      <c r="F326" s="100">
        <v>2700000</v>
      </c>
      <c r="G326" s="55">
        <v>1955</v>
      </c>
      <c r="H326" s="55">
        <v>2011</v>
      </c>
      <c r="I326" s="55">
        <f t="shared" si="5"/>
        <v>56</v>
      </c>
      <c r="J326" s="100">
        <v>48214.285714285703</v>
      </c>
      <c r="K326" s="54" t="s">
        <v>4860</v>
      </c>
      <c r="L326" s="54" t="s">
        <v>4944</v>
      </c>
    </row>
    <row r="327" spans="1:12" x14ac:dyDescent="0.3">
      <c r="A327" s="55">
        <v>242</v>
      </c>
      <c r="B327" s="54" t="s">
        <v>6037</v>
      </c>
      <c r="C327" s="54" t="s">
        <v>6038</v>
      </c>
      <c r="D327" s="54" t="s">
        <v>4886</v>
      </c>
      <c r="E327" s="54" t="s">
        <v>4862</v>
      </c>
      <c r="F327" s="100">
        <v>50000</v>
      </c>
      <c r="H327" s="55">
        <v>2013</v>
      </c>
      <c r="I327" s="55">
        <f t="shared" si="5"/>
        <v>0</v>
      </c>
      <c r="J327" s="100">
        <v>0</v>
      </c>
      <c r="K327" s="54" t="s">
        <v>4860</v>
      </c>
      <c r="L327" s="54" t="s">
        <v>4885</v>
      </c>
    </row>
    <row r="328" spans="1:12" ht="28.8" x14ac:dyDescent="0.3">
      <c r="A328" s="55">
        <v>1780</v>
      </c>
      <c r="B328" s="54" t="s">
        <v>5691</v>
      </c>
      <c r="C328" s="54" t="s">
        <v>5692</v>
      </c>
      <c r="D328" s="54" t="s">
        <v>4898</v>
      </c>
      <c r="E328" s="54" t="s">
        <v>4862</v>
      </c>
      <c r="F328" s="100">
        <v>23600000</v>
      </c>
      <c r="G328" s="55">
        <v>1952</v>
      </c>
      <c r="H328" s="55">
        <v>1980</v>
      </c>
      <c r="I328" s="55">
        <f t="shared" si="5"/>
        <v>28</v>
      </c>
      <c r="J328" s="100">
        <v>0</v>
      </c>
      <c r="K328" s="54" t="s">
        <v>4860</v>
      </c>
      <c r="L328" s="54" t="s">
        <v>4897</v>
      </c>
    </row>
    <row r="329" spans="1:12" x14ac:dyDescent="0.3">
      <c r="A329" s="55">
        <v>347</v>
      </c>
      <c r="B329" s="54" t="s">
        <v>5743</v>
      </c>
      <c r="C329" s="54" t="s">
        <v>5641</v>
      </c>
      <c r="D329" s="54" t="s">
        <v>4898</v>
      </c>
      <c r="E329" s="54" t="s">
        <v>4862</v>
      </c>
      <c r="F329" s="100">
        <v>9000000</v>
      </c>
      <c r="G329" s="55">
        <v>1960</v>
      </c>
      <c r="H329" s="55">
        <v>1988</v>
      </c>
      <c r="I329" s="55">
        <f t="shared" si="5"/>
        <v>28</v>
      </c>
      <c r="J329" s="100">
        <v>0</v>
      </c>
      <c r="K329" s="54" t="s">
        <v>4860</v>
      </c>
      <c r="L329" s="54" t="s">
        <v>4897</v>
      </c>
    </row>
    <row r="330" spans="1:12" x14ac:dyDescent="0.3">
      <c r="A330" s="55">
        <v>244</v>
      </c>
      <c r="B330" s="54" t="s">
        <v>6039</v>
      </c>
      <c r="C330" s="54" t="s">
        <v>6040</v>
      </c>
      <c r="D330" s="54" t="s">
        <v>4931</v>
      </c>
      <c r="E330" s="54" t="s">
        <v>4862</v>
      </c>
      <c r="F330" s="100">
        <v>445500</v>
      </c>
      <c r="G330" s="55">
        <v>1956</v>
      </c>
      <c r="H330" s="55">
        <v>1997</v>
      </c>
      <c r="I330" s="55">
        <f t="shared" si="5"/>
        <v>41</v>
      </c>
      <c r="J330" s="100">
        <v>0</v>
      </c>
      <c r="K330" s="54" t="s">
        <v>4860</v>
      </c>
      <c r="L330" s="54" t="s">
        <v>4930</v>
      </c>
    </row>
    <row r="331" spans="1:12" x14ac:dyDescent="0.3">
      <c r="A331" s="55">
        <v>245</v>
      </c>
      <c r="B331" s="54" t="s">
        <v>6041</v>
      </c>
      <c r="C331" s="54" t="s">
        <v>6042</v>
      </c>
      <c r="D331" s="54" t="s">
        <v>4886</v>
      </c>
      <c r="E331" s="54" t="s">
        <v>4862</v>
      </c>
      <c r="F331" s="100">
        <v>76800</v>
      </c>
      <c r="I331" s="55">
        <f t="shared" si="5"/>
        <v>0</v>
      </c>
      <c r="J331" s="100">
        <v>0</v>
      </c>
      <c r="K331" s="54" t="s">
        <v>4860</v>
      </c>
      <c r="L331" s="54" t="s">
        <v>4885</v>
      </c>
    </row>
    <row r="332" spans="1:12" ht="28.8" x14ac:dyDescent="0.3">
      <c r="A332" s="55">
        <v>246</v>
      </c>
      <c r="B332" s="54" t="s">
        <v>6043</v>
      </c>
      <c r="C332" s="54" t="s">
        <v>6044</v>
      </c>
      <c r="D332" s="54" t="s">
        <v>4898</v>
      </c>
      <c r="E332" s="54" t="s">
        <v>4862</v>
      </c>
      <c r="F332" s="100">
        <v>75000</v>
      </c>
      <c r="H332" s="55">
        <v>1992</v>
      </c>
      <c r="I332" s="55">
        <f t="shared" si="5"/>
        <v>0</v>
      </c>
      <c r="J332" s="100">
        <v>0</v>
      </c>
      <c r="K332" s="54" t="s">
        <v>4860</v>
      </c>
      <c r="L332" s="54" t="s">
        <v>4897</v>
      </c>
    </row>
    <row r="333" spans="1:12" x14ac:dyDescent="0.3">
      <c r="A333" s="55">
        <v>248</v>
      </c>
      <c r="B333" s="54" t="s">
        <v>6045</v>
      </c>
      <c r="C333" s="54" t="s">
        <v>6046</v>
      </c>
      <c r="D333" s="54" t="s">
        <v>4974</v>
      </c>
      <c r="E333" s="54" t="s">
        <v>4862</v>
      </c>
      <c r="F333" s="100">
        <v>4128000</v>
      </c>
      <c r="H333" s="55">
        <v>1994</v>
      </c>
      <c r="I333" s="55">
        <f t="shared" si="5"/>
        <v>0</v>
      </c>
      <c r="J333" s="100">
        <v>0</v>
      </c>
      <c r="K333" s="54" t="s">
        <v>4860</v>
      </c>
      <c r="L333" s="54" t="s">
        <v>4973</v>
      </c>
    </row>
    <row r="334" spans="1:12" x14ac:dyDescent="0.3">
      <c r="A334" s="55">
        <v>249</v>
      </c>
      <c r="B334" s="54" t="s">
        <v>6047</v>
      </c>
      <c r="C334" s="54" t="s">
        <v>6048</v>
      </c>
      <c r="D334" s="54" t="s">
        <v>4923</v>
      </c>
      <c r="E334" s="54" t="s">
        <v>4862</v>
      </c>
      <c r="F334" s="100">
        <v>135000</v>
      </c>
      <c r="H334" s="55">
        <v>2002</v>
      </c>
      <c r="I334" s="55">
        <f t="shared" si="5"/>
        <v>0</v>
      </c>
      <c r="J334" s="100">
        <v>0</v>
      </c>
      <c r="K334" s="54" t="s">
        <v>4860</v>
      </c>
      <c r="L334" s="54" t="s">
        <v>4922</v>
      </c>
    </row>
    <row r="335" spans="1:12" x14ac:dyDescent="0.3">
      <c r="A335" s="55">
        <v>250</v>
      </c>
      <c r="B335" s="54" t="s">
        <v>5725</v>
      </c>
      <c r="C335" s="54" t="s">
        <v>5726</v>
      </c>
      <c r="D335" s="54" t="s">
        <v>4954</v>
      </c>
      <c r="E335" s="54" t="s">
        <v>4862</v>
      </c>
      <c r="F335" s="100">
        <v>4514000</v>
      </c>
      <c r="G335" s="55">
        <v>1986</v>
      </c>
      <c r="H335" s="55">
        <v>2050</v>
      </c>
      <c r="I335" s="55">
        <f t="shared" si="5"/>
        <v>29</v>
      </c>
      <c r="J335" s="100">
        <v>155655.17241379301</v>
      </c>
      <c r="K335" s="54" t="s">
        <v>4860</v>
      </c>
      <c r="L335" s="54" t="s">
        <v>4953</v>
      </c>
    </row>
    <row r="336" spans="1:12" ht="28.8" x14ac:dyDescent="0.3">
      <c r="A336" s="55">
        <v>251</v>
      </c>
      <c r="B336" s="54" t="s">
        <v>5693</v>
      </c>
      <c r="C336" s="54" t="s">
        <v>5694</v>
      </c>
      <c r="D336" s="54" t="s">
        <v>4919</v>
      </c>
      <c r="E336" s="54" t="s">
        <v>4862</v>
      </c>
      <c r="F336" s="100">
        <v>22300000</v>
      </c>
      <c r="G336" s="55">
        <v>1976</v>
      </c>
      <c r="H336" s="55">
        <v>2067</v>
      </c>
      <c r="I336" s="55">
        <f t="shared" si="5"/>
        <v>39</v>
      </c>
      <c r="J336" s="100">
        <v>571794.87179487199</v>
      </c>
      <c r="K336" s="54" t="s">
        <v>4860</v>
      </c>
      <c r="L336" s="54" t="s">
        <v>4918</v>
      </c>
    </row>
    <row r="337" spans="1:12" x14ac:dyDescent="0.3">
      <c r="A337" s="55">
        <v>352</v>
      </c>
      <c r="B337" s="54" t="s">
        <v>5695</v>
      </c>
      <c r="C337" s="54" t="s">
        <v>5696</v>
      </c>
      <c r="D337" s="54" t="s">
        <v>4898</v>
      </c>
      <c r="E337" s="54" t="s">
        <v>4862</v>
      </c>
      <c r="F337" s="100">
        <v>123000000</v>
      </c>
      <c r="G337" s="55">
        <v>1957</v>
      </c>
      <c r="H337" s="55">
        <v>2013</v>
      </c>
      <c r="I337" s="55">
        <f t="shared" si="5"/>
        <v>56</v>
      </c>
      <c r="J337" s="100">
        <v>2196428.57142857</v>
      </c>
      <c r="K337" s="54" t="s">
        <v>4860</v>
      </c>
      <c r="L337" s="54" t="s">
        <v>4897</v>
      </c>
    </row>
    <row r="338" spans="1:12" x14ac:dyDescent="0.3">
      <c r="A338" s="55">
        <v>252</v>
      </c>
      <c r="B338" s="54" t="s">
        <v>6049</v>
      </c>
      <c r="C338" s="54" t="s">
        <v>6050</v>
      </c>
      <c r="D338" s="54" t="s">
        <v>4912</v>
      </c>
      <c r="E338" s="54" t="s">
        <v>4862</v>
      </c>
      <c r="F338" s="100">
        <v>55800</v>
      </c>
      <c r="H338" s="55">
        <v>2036</v>
      </c>
      <c r="I338" s="55">
        <f t="shared" si="5"/>
        <v>0</v>
      </c>
      <c r="J338" s="100">
        <v>0</v>
      </c>
      <c r="K338" s="54" t="s">
        <v>4860</v>
      </c>
      <c r="L338" s="54" t="s">
        <v>4911</v>
      </c>
    </row>
    <row r="339" spans="1:12" x14ac:dyDescent="0.3">
      <c r="A339" s="55">
        <v>253</v>
      </c>
      <c r="B339" s="54" t="s">
        <v>9163</v>
      </c>
      <c r="C339" s="54" t="s">
        <v>5778</v>
      </c>
      <c r="D339" s="54" t="s">
        <v>4933</v>
      </c>
      <c r="E339" s="54" t="s">
        <v>4862</v>
      </c>
      <c r="F339" s="100">
        <v>947800</v>
      </c>
      <c r="G339" s="55">
        <v>1962</v>
      </c>
      <c r="H339" s="55">
        <v>2009</v>
      </c>
      <c r="I339" s="55">
        <f t="shared" si="5"/>
        <v>47</v>
      </c>
      <c r="J339" s="100">
        <v>0</v>
      </c>
      <c r="K339" s="54" t="s">
        <v>4860</v>
      </c>
      <c r="L339" s="54" t="s">
        <v>4932</v>
      </c>
    </row>
    <row r="340" spans="1:12" x14ac:dyDescent="0.3">
      <c r="A340" s="55">
        <v>254</v>
      </c>
      <c r="B340" s="54" t="s">
        <v>6051</v>
      </c>
      <c r="C340" s="54" t="s">
        <v>6052</v>
      </c>
      <c r="D340" s="54" t="s">
        <v>4896</v>
      </c>
      <c r="E340" s="54" t="s">
        <v>4862</v>
      </c>
      <c r="F340" s="100">
        <v>11616</v>
      </c>
      <c r="H340" s="55">
        <v>1997</v>
      </c>
      <c r="I340" s="55">
        <f t="shared" si="5"/>
        <v>0</v>
      </c>
      <c r="J340" s="100">
        <v>0</v>
      </c>
      <c r="K340" s="54" t="s">
        <v>4860</v>
      </c>
      <c r="L340" s="54" t="s">
        <v>4895</v>
      </c>
    </row>
    <row r="341" spans="1:12" x14ac:dyDescent="0.3">
      <c r="A341" s="55">
        <v>54</v>
      </c>
      <c r="B341" s="54" t="s">
        <v>9162</v>
      </c>
      <c r="C341" s="54" t="s">
        <v>5722</v>
      </c>
      <c r="D341" s="54" t="s">
        <v>4954</v>
      </c>
      <c r="E341" s="54" t="s">
        <v>4862</v>
      </c>
      <c r="F341" s="100">
        <v>1416000</v>
      </c>
      <c r="G341" s="55">
        <v>1964</v>
      </c>
      <c r="H341" s="55">
        <v>2077</v>
      </c>
      <c r="I341" s="55">
        <f t="shared" si="5"/>
        <v>51</v>
      </c>
      <c r="J341" s="100">
        <v>27764.705882352901</v>
      </c>
      <c r="K341" s="54" t="s">
        <v>4860</v>
      </c>
      <c r="L341" s="54" t="s">
        <v>4953</v>
      </c>
    </row>
    <row r="342" spans="1:12" x14ac:dyDescent="0.3">
      <c r="A342" s="55">
        <v>1976</v>
      </c>
      <c r="B342" s="54" t="s">
        <v>9161</v>
      </c>
      <c r="C342" s="54" t="s">
        <v>1776</v>
      </c>
      <c r="D342" s="54" t="s">
        <v>4974</v>
      </c>
      <c r="E342" s="54" t="s">
        <v>4862</v>
      </c>
      <c r="F342" s="100">
        <v>2000000</v>
      </c>
      <c r="G342" s="55">
        <v>1995</v>
      </c>
      <c r="H342" s="55">
        <v>2070</v>
      </c>
      <c r="I342" s="55">
        <f t="shared" si="5"/>
        <v>20</v>
      </c>
      <c r="J342" s="100">
        <v>100000</v>
      </c>
      <c r="K342" s="54" t="s">
        <v>4860</v>
      </c>
      <c r="L342" s="54" t="s">
        <v>4973</v>
      </c>
    </row>
    <row r="343" spans="1:12" x14ac:dyDescent="0.3">
      <c r="A343" s="55">
        <v>239</v>
      </c>
      <c r="B343" s="54" t="s">
        <v>9160</v>
      </c>
      <c r="C343" s="54" t="s">
        <v>5777</v>
      </c>
      <c r="D343" s="54" t="s">
        <v>4945</v>
      </c>
      <c r="E343" s="54" t="s">
        <v>4862</v>
      </c>
      <c r="F343" s="100">
        <v>1316000</v>
      </c>
      <c r="G343" s="55">
        <v>1950</v>
      </c>
      <c r="H343" s="55">
        <v>2007</v>
      </c>
      <c r="I343" s="55">
        <f t="shared" si="5"/>
        <v>57</v>
      </c>
      <c r="J343" s="100">
        <v>0</v>
      </c>
      <c r="K343" s="54" t="s">
        <v>4860</v>
      </c>
      <c r="L343" s="54" t="s">
        <v>4944</v>
      </c>
    </row>
    <row r="344" spans="1:12" x14ac:dyDescent="0.3">
      <c r="A344" s="55">
        <v>329</v>
      </c>
      <c r="B344" s="54" t="s">
        <v>9159</v>
      </c>
      <c r="C344" s="54" t="s">
        <v>6081</v>
      </c>
      <c r="D344" s="54" t="s">
        <v>4974</v>
      </c>
      <c r="E344" s="54" t="s">
        <v>4862</v>
      </c>
      <c r="F344" s="100">
        <v>2200000</v>
      </c>
      <c r="G344" s="55">
        <v>1967</v>
      </c>
      <c r="H344" s="55">
        <v>1996</v>
      </c>
      <c r="I344" s="55">
        <f t="shared" si="5"/>
        <v>29</v>
      </c>
      <c r="J344" s="100">
        <v>0</v>
      </c>
      <c r="K344" s="54" t="s">
        <v>4860</v>
      </c>
      <c r="L344" s="54" t="s">
        <v>4973</v>
      </c>
    </row>
    <row r="345" spans="1:12" x14ac:dyDescent="0.3">
      <c r="A345" s="55">
        <v>256</v>
      </c>
      <c r="B345" s="54" t="s">
        <v>5779</v>
      </c>
      <c r="C345" s="54" t="s">
        <v>5780</v>
      </c>
      <c r="D345" s="54" t="s">
        <v>4962</v>
      </c>
      <c r="E345" s="54" t="s">
        <v>4862</v>
      </c>
      <c r="F345" s="100">
        <v>1872178</v>
      </c>
      <c r="G345" s="55">
        <v>1956</v>
      </c>
      <c r="H345" s="55">
        <v>2057</v>
      </c>
      <c r="I345" s="55">
        <f t="shared" si="5"/>
        <v>59</v>
      </c>
      <c r="J345" s="100">
        <v>31731.830508474599</v>
      </c>
      <c r="K345" s="54" t="s">
        <v>4860</v>
      </c>
      <c r="L345" s="54" t="s">
        <v>4961</v>
      </c>
    </row>
    <row r="346" spans="1:12" x14ac:dyDescent="0.3">
      <c r="A346" s="55">
        <v>257</v>
      </c>
      <c r="B346" s="54" t="s">
        <v>6053</v>
      </c>
      <c r="C346" s="54" t="s">
        <v>6054</v>
      </c>
      <c r="D346" s="54" t="s">
        <v>4870</v>
      </c>
      <c r="E346" s="54" t="s">
        <v>4862</v>
      </c>
      <c r="H346" s="55">
        <v>1990</v>
      </c>
      <c r="I346" s="55">
        <f t="shared" si="5"/>
        <v>0</v>
      </c>
      <c r="J346" s="100">
        <v>0</v>
      </c>
      <c r="K346" s="54" t="s">
        <v>4860</v>
      </c>
      <c r="L346" s="54" t="s">
        <v>4869</v>
      </c>
    </row>
    <row r="347" spans="1:12" x14ac:dyDescent="0.3">
      <c r="A347" s="55">
        <v>258</v>
      </c>
      <c r="B347" s="54" t="s">
        <v>5744</v>
      </c>
      <c r="C347" s="54" t="s">
        <v>5745</v>
      </c>
      <c r="D347" s="54" t="s">
        <v>4902</v>
      </c>
      <c r="E347" s="54" t="s">
        <v>4862</v>
      </c>
      <c r="F347" s="100">
        <v>1000000</v>
      </c>
      <c r="G347" s="55">
        <v>1958</v>
      </c>
      <c r="H347" s="55">
        <v>2034</v>
      </c>
      <c r="I347" s="55">
        <f t="shared" si="5"/>
        <v>57</v>
      </c>
      <c r="J347" s="100">
        <v>17543.859649122802</v>
      </c>
      <c r="K347" s="54" t="s">
        <v>4860</v>
      </c>
      <c r="L347" s="54" t="s">
        <v>4901</v>
      </c>
    </row>
    <row r="348" spans="1:12" x14ac:dyDescent="0.3">
      <c r="A348" s="55">
        <v>260</v>
      </c>
      <c r="B348" s="54" t="s">
        <v>5781</v>
      </c>
      <c r="C348" s="54" t="s">
        <v>5782</v>
      </c>
      <c r="D348" s="54" t="s">
        <v>4890</v>
      </c>
      <c r="E348" s="54" t="s">
        <v>4862</v>
      </c>
      <c r="F348" s="100">
        <v>3013520</v>
      </c>
      <c r="G348" s="55">
        <v>1969</v>
      </c>
      <c r="H348" s="55">
        <v>2042</v>
      </c>
      <c r="I348" s="55">
        <f t="shared" si="5"/>
        <v>46</v>
      </c>
      <c r="J348" s="100">
        <v>65511.304347826102</v>
      </c>
      <c r="K348" s="54" t="s">
        <v>4860</v>
      </c>
      <c r="L348" s="54" t="s">
        <v>4889</v>
      </c>
    </row>
    <row r="349" spans="1:12" x14ac:dyDescent="0.3">
      <c r="A349" s="55">
        <v>261</v>
      </c>
      <c r="B349" s="54" t="s">
        <v>6055</v>
      </c>
      <c r="C349" s="54" t="s">
        <v>6056</v>
      </c>
      <c r="D349" s="54" t="s">
        <v>4954</v>
      </c>
      <c r="E349" s="54" t="s">
        <v>4862</v>
      </c>
      <c r="F349" s="100">
        <v>100000</v>
      </c>
      <c r="H349" s="55">
        <v>1992</v>
      </c>
      <c r="I349" s="55">
        <f t="shared" si="5"/>
        <v>0</v>
      </c>
      <c r="J349" s="100">
        <v>0</v>
      </c>
      <c r="K349" s="54" t="s">
        <v>4860</v>
      </c>
      <c r="L349" s="54" t="s">
        <v>4953</v>
      </c>
    </row>
    <row r="350" spans="1:12" x14ac:dyDescent="0.3">
      <c r="A350" s="55">
        <v>262</v>
      </c>
      <c r="B350" s="54" t="s">
        <v>6057</v>
      </c>
      <c r="C350" s="54" t="s">
        <v>6058</v>
      </c>
      <c r="D350" s="54" t="s">
        <v>4870</v>
      </c>
      <c r="E350" s="54" t="s">
        <v>4862</v>
      </c>
      <c r="F350" s="100">
        <v>470515</v>
      </c>
      <c r="G350" s="55">
        <v>1990</v>
      </c>
      <c r="H350" s="55">
        <v>2032</v>
      </c>
      <c r="I350" s="55">
        <f t="shared" si="5"/>
        <v>25</v>
      </c>
      <c r="J350" s="100">
        <v>18820.599999999999</v>
      </c>
      <c r="K350" s="54" t="s">
        <v>4860</v>
      </c>
      <c r="L350" s="54" t="s">
        <v>4869</v>
      </c>
    </row>
    <row r="351" spans="1:12" x14ac:dyDescent="0.3">
      <c r="A351" s="55">
        <v>263</v>
      </c>
      <c r="B351" s="54" t="s">
        <v>6059</v>
      </c>
      <c r="C351" s="54" t="s">
        <v>6060</v>
      </c>
      <c r="D351" s="54" t="s">
        <v>4952</v>
      </c>
      <c r="E351" s="54" t="s">
        <v>4862</v>
      </c>
      <c r="F351" s="100">
        <v>10000</v>
      </c>
      <c r="H351" s="55">
        <v>1995</v>
      </c>
      <c r="I351" s="55">
        <f t="shared" si="5"/>
        <v>0</v>
      </c>
      <c r="J351" s="100">
        <v>0</v>
      </c>
      <c r="K351" s="54" t="s">
        <v>4860</v>
      </c>
      <c r="L351" s="54" t="s">
        <v>4951</v>
      </c>
    </row>
    <row r="352" spans="1:12" x14ac:dyDescent="0.3">
      <c r="A352" s="55">
        <v>266</v>
      </c>
      <c r="B352" s="54" t="s">
        <v>6061</v>
      </c>
      <c r="C352" s="54" t="s">
        <v>6062</v>
      </c>
      <c r="D352" s="54" t="s">
        <v>4886</v>
      </c>
      <c r="E352" s="54" t="s">
        <v>4862</v>
      </c>
      <c r="F352" s="100">
        <v>50000</v>
      </c>
      <c r="H352" s="55">
        <v>2019</v>
      </c>
      <c r="I352" s="55">
        <f t="shared" si="5"/>
        <v>0</v>
      </c>
      <c r="J352" s="100">
        <v>0</v>
      </c>
      <c r="K352" s="54" t="s">
        <v>4860</v>
      </c>
      <c r="L352" s="54" t="s">
        <v>4885</v>
      </c>
    </row>
    <row r="353" spans="1:12" x14ac:dyDescent="0.3">
      <c r="A353" s="55">
        <v>267</v>
      </c>
      <c r="B353" s="54" t="s">
        <v>6063</v>
      </c>
      <c r="C353" s="54" t="s">
        <v>4730</v>
      </c>
      <c r="D353" s="54" t="s">
        <v>4914</v>
      </c>
      <c r="E353" s="54" t="s">
        <v>4862</v>
      </c>
      <c r="F353" s="100">
        <v>18000</v>
      </c>
      <c r="H353" s="55">
        <v>1991</v>
      </c>
      <c r="I353" s="55">
        <f t="shared" si="5"/>
        <v>0</v>
      </c>
      <c r="J353" s="100">
        <v>0</v>
      </c>
      <c r="K353" s="54" t="s">
        <v>4860</v>
      </c>
      <c r="L353" s="54" t="s">
        <v>4913</v>
      </c>
    </row>
    <row r="354" spans="1:12" x14ac:dyDescent="0.3">
      <c r="A354" s="55">
        <v>268</v>
      </c>
      <c r="B354" s="54" t="s">
        <v>5697</v>
      </c>
      <c r="C354" s="54" t="s">
        <v>9158</v>
      </c>
      <c r="D354" s="54" t="s">
        <v>4933</v>
      </c>
      <c r="E354" s="54" t="s">
        <v>4862</v>
      </c>
      <c r="F354" s="100">
        <v>11494445</v>
      </c>
      <c r="G354" s="55">
        <v>1979</v>
      </c>
      <c r="H354" s="55">
        <v>1997</v>
      </c>
      <c r="I354" s="55">
        <f t="shared" si="5"/>
        <v>18</v>
      </c>
      <c r="J354" s="100">
        <v>0</v>
      </c>
      <c r="K354" s="54" t="s">
        <v>4860</v>
      </c>
      <c r="L354" s="54" t="s">
        <v>4932</v>
      </c>
    </row>
    <row r="355" spans="1:12" ht="28.8" x14ac:dyDescent="0.3">
      <c r="A355" s="55">
        <v>240</v>
      </c>
      <c r="B355" s="54" t="s">
        <v>6064</v>
      </c>
      <c r="C355" s="54" t="s">
        <v>6065</v>
      </c>
      <c r="D355" s="54" t="s">
        <v>4970</v>
      </c>
      <c r="E355" s="54" t="s">
        <v>4862</v>
      </c>
      <c r="F355" s="100">
        <v>50000</v>
      </c>
      <c r="H355" s="55">
        <v>1991</v>
      </c>
      <c r="I355" s="55">
        <f t="shared" si="5"/>
        <v>0</v>
      </c>
      <c r="J355" s="100">
        <v>0</v>
      </c>
      <c r="K355" s="54" t="s">
        <v>4860</v>
      </c>
      <c r="L355" s="54" t="s">
        <v>4969</v>
      </c>
    </row>
    <row r="356" spans="1:12" ht="43.2" x14ac:dyDescent="0.3">
      <c r="A356" s="55">
        <v>269</v>
      </c>
      <c r="B356" s="54" t="s">
        <v>6066</v>
      </c>
      <c r="C356" s="54" t="s">
        <v>6067</v>
      </c>
      <c r="D356" s="54" t="s">
        <v>4933</v>
      </c>
      <c r="E356" s="54" t="s">
        <v>4862</v>
      </c>
      <c r="F356" s="100">
        <v>238200</v>
      </c>
      <c r="H356" s="55">
        <v>2257</v>
      </c>
      <c r="I356" s="55">
        <f t="shared" si="5"/>
        <v>0</v>
      </c>
      <c r="J356" s="100">
        <v>0</v>
      </c>
      <c r="K356" s="54" t="s">
        <v>4860</v>
      </c>
      <c r="L356" s="54" t="s">
        <v>4932</v>
      </c>
    </row>
    <row r="357" spans="1:12" x14ac:dyDescent="0.3">
      <c r="A357" s="55">
        <v>270</v>
      </c>
      <c r="B357" s="54" t="s">
        <v>9157</v>
      </c>
      <c r="C357" s="54" t="s">
        <v>5648</v>
      </c>
      <c r="D357" s="54" t="s">
        <v>4931</v>
      </c>
      <c r="E357" s="54" t="s">
        <v>4862</v>
      </c>
      <c r="F357" s="100">
        <v>6844500</v>
      </c>
      <c r="G357" s="55">
        <v>1980</v>
      </c>
      <c r="H357" s="55">
        <v>2030</v>
      </c>
      <c r="I357" s="55">
        <f t="shared" si="5"/>
        <v>35</v>
      </c>
      <c r="J357" s="100">
        <v>195557.14285714299</v>
      </c>
      <c r="K357" s="54" t="s">
        <v>4860</v>
      </c>
      <c r="L357" s="54" t="s">
        <v>4930</v>
      </c>
    </row>
    <row r="358" spans="1:12" x14ac:dyDescent="0.3">
      <c r="A358" s="55">
        <v>348</v>
      </c>
      <c r="B358" s="54" t="s">
        <v>5698</v>
      </c>
      <c r="C358" s="54" t="s">
        <v>5637</v>
      </c>
      <c r="D358" s="54" t="s">
        <v>4970</v>
      </c>
      <c r="E358" s="54" t="s">
        <v>4862</v>
      </c>
      <c r="F358" s="100">
        <v>2700000</v>
      </c>
      <c r="G358" s="55">
        <v>1960</v>
      </c>
      <c r="H358" s="55">
        <v>1982</v>
      </c>
      <c r="I358" s="55">
        <f t="shared" si="5"/>
        <v>22</v>
      </c>
      <c r="J358" s="100">
        <v>0</v>
      </c>
      <c r="K358" s="54" t="s">
        <v>4860</v>
      </c>
      <c r="L358" s="54" t="s">
        <v>4969</v>
      </c>
    </row>
    <row r="359" spans="1:12" x14ac:dyDescent="0.3">
      <c r="A359" s="55">
        <v>272</v>
      </c>
      <c r="B359" s="54" t="s">
        <v>6068</v>
      </c>
      <c r="C359" s="54" t="s">
        <v>6069</v>
      </c>
      <c r="D359" s="54" t="s">
        <v>4939</v>
      </c>
      <c r="E359" s="54" t="s">
        <v>4862</v>
      </c>
      <c r="I359" s="55">
        <f t="shared" si="5"/>
        <v>0</v>
      </c>
      <c r="J359" s="100">
        <v>0</v>
      </c>
      <c r="K359" s="54" t="s">
        <v>4860</v>
      </c>
      <c r="L359" s="54" t="s">
        <v>4938</v>
      </c>
    </row>
    <row r="360" spans="1:12" x14ac:dyDescent="0.3">
      <c r="A360" s="55">
        <v>113</v>
      </c>
      <c r="B360" s="54" t="s">
        <v>9156</v>
      </c>
      <c r="C360" s="54" t="s">
        <v>5653</v>
      </c>
      <c r="D360" s="54" t="s">
        <v>4943</v>
      </c>
      <c r="E360" s="54" t="s">
        <v>4862</v>
      </c>
      <c r="F360" s="100">
        <v>1651000</v>
      </c>
      <c r="G360" s="55">
        <v>1955</v>
      </c>
      <c r="H360" s="55">
        <v>2022</v>
      </c>
      <c r="I360" s="55">
        <f t="shared" si="5"/>
        <v>60</v>
      </c>
      <c r="J360" s="100">
        <v>27516.666666666701</v>
      </c>
      <c r="K360" s="54" t="s">
        <v>4860</v>
      </c>
      <c r="L360" s="54" t="s">
        <v>4942</v>
      </c>
    </row>
    <row r="361" spans="1:12" x14ac:dyDescent="0.3">
      <c r="A361" s="55">
        <v>1792</v>
      </c>
      <c r="B361" s="54" t="s">
        <v>6070</v>
      </c>
      <c r="C361" s="54" t="s">
        <v>6071</v>
      </c>
      <c r="D361" s="54" t="s">
        <v>4898</v>
      </c>
      <c r="E361" s="54" t="s">
        <v>4862</v>
      </c>
      <c r="F361" s="100">
        <v>200000</v>
      </c>
      <c r="H361" s="55">
        <v>1975</v>
      </c>
      <c r="I361" s="55">
        <f t="shared" si="5"/>
        <v>0</v>
      </c>
      <c r="J361" s="100">
        <v>0</v>
      </c>
      <c r="K361" s="54" t="s">
        <v>4860</v>
      </c>
      <c r="L361" s="54" t="s">
        <v>4897</v>
      </c>
    </row>
    <row r="362" spans="1:12" x14ac:dyDescent="0.3">
      <c r="A362" s="55">
        <v>152</v>
      </c>
      <c r="B362" s="54" t="s">
        <v>6072</v>
      </c>
      <c r="C362" s="54" t="s">
        <v>4956</v>
      </c>
      <c r="D362" s="54" t="s">
        <v>4956</v>
      </c>
      <c r="E362" s="54" t="s">
        <v>4862</v>
      </c>
      <c r="I362" s="55">
        <f t="shared" si="5"/>
        <v>0</v>
      </c>
      <c r="J362" s="100">
        <v>0</v>
      </c>
      <c r="K362" s="54" t="s">
        <v>4860</v>
      </c>
      <c r="L362" s="54" t="s">
        <v>4955</v>
      </c>
    </row>
    <row r="363" spans="1:12" x14ac:dyDescent="0.3">
      <c r="A363" s="55">
        <v>273</v>
      </c>
      <c r="B363" s="54" t="s">
        <v>5727</v>
      </c>
      <c r="C363" s="54" t="s">
        <v>4919</v>
      </c>
      <c r="D363" s="54" t="s">
        <v>4919</v>
      </c>
      <c r="E363" s="54" t="s">
        <v>4862</v>
      </c>
      <c r="F363" s="100">
        <v>17100000</v>
      </c>
      <c r="G363" s="55">
        <v>1968</v>
      </c>
      <c r="H363" s="55">
        <v>2000</v>
      </c>
      <c r="I363" s="55">
        <f t="shared" si="5"/>
        <v>32</v>
      </c>
      <c r="J363" s="100">
        <v>0</v>
      </c>
      <c r="K363" s="54" t="s">
        <v>4860</v>
      </c>
      <c r="L363" s="54" t="s">
        <v>4918</v>
      </c>
    </row>
    <row r="364" spans="1:12" x14ac:dyDescent="0.3">
      <c r="A364" s="55">
        <v>116</v>
      </c>
      <c r="B364" s="54" t="s">
        <v>5699</v>
      </c>
      <c r="C364" s="54" t="s">
        <v>5696</v>
      </c>
      <c r="D364" s="54" t="s">
        <v>4898</v>
      </c>
      <c r="E364" s="54" t="s">
        <v>4862</v>
      </c>
      <c r="F364" s="100">
        <v>1091000</v>
      </c>
      <c r="G364" s="55">
        <v>1930</v>
      </c>
      <c r="H364" s="55">
        <v>2048</v>
      </c>
      <c r="I364" s="55">
        <f t="shared" si="5"/>
        <v>85</v>
      </c>
      <c r="J364" s="100">
        <v>12835.294117647099</v>
      </c>
      <c r="K364" s="54" t="s">
        <v>4860</v>
      </c>
      <c r="L364" s="54" t="s">
        <v>4897</v>
      </c>
    </row>
    <row r="365" spans="1:12" x14ac:dyDescent="0.3">
      <c r="A365" s="55">
        <v>274</v>
      </c>
      <c r="B365" s="54" t="s">
        <v>5700</v>
      </c>
      <c r="C365" s="54" t="s">
        <v>5544</v>
      </c>
      <c r="D365" s="54" t="s">
        <v>4898</v>
      </c>
      <c r="E365" s="54" t="s">
        <v>4862</v>
      </c>
      <c r="F365" s="100">
        <v>28780000</v>
      </c>
      <c r="G365" s="55">
        <v>1961</v>
      </c>
      <c r="H365" s="55">
        <v>2030</v>
      </c>
      <c r="I365" s="55">
        <f t="shared" si="5"/>
        <v>54</v>
      </c>
      <c r="J365" s="100">
        <v>532962.96296296304</v>
      </c>
      <c r="K365" s="54" t="s">
        <v>4860</v>
      </c>
      <c r="L365" s="54" t="s">
        <v>4897</v>
      </c>
    </row>
    <row r="366" spans="1:12" x14ac:dyDescent="0.3">
      <c r="A366" s="55">
        <v>275</v>
      </c>
      <c r="B366" s="54" t="s">
        <v>5783</v>
      </c>
      <c r="C366" s="54" t="s">
        <v>5784</v>
      </c>
      <c r="D366" s="54" t="s">
        <v>4890</v>
      </c>
      <c r="E366" s="54" t="s">
        <v>4862</v>
      </c>
      <c r="F366" s="100">
        <v>3164654</v>
      </c>
      <c r="G366" s="55">
        <v>1972</v>
      </c>
      <c r="H366" s="55">
        <v>2056</v>
      </c>
      <c r="I366" s="55">
        <f t="shared" si="5"/>
        <v>43</v>
      </c>
      <c r="J366" s="100">
        <v>73596.604651162794</v>
      </c>
      <c r="K366" s="54" t="s">
        <v>4860</v>
      </c>
      <c r="L366" s="54" t="s">
        <v>4889</v>
      </c>
    </row>
    <row r="367" spans="1:12" x14ac:dyDescent="0.3">
      <c r="A367" s="55">
        <v>346</v>
      </c>
      <c r="B367" s="54" t="s">
        <v>5746</v>
      </c>
      <c r="C367" s="54" t="s">
        <v>5641</v>
      </c>
      <c r="D367" s="54" t="s">
        <v>4898</v>
      </c>
      <c r="E367" s="54" t="s">
        <v>4862</v>
      </c>
      <c r="F367" s="100">
        <v>5500000</v>
      </c>
      <c r="G367" s="55">
        <v>1962</v>
      </c>
      <c r="H367" s="55">
        <v>1974</v>
      </c>
      <c r="I367" s="55">
        <f t="shared" si="5"/>
        <v>12</v>
      </c>
      <c r="J367" s="100">
        <v>0</v>
      </c>
      <c r="K367" s="54" t="s">
        <v>4860</v>
      </c>
      <c r="L367" s="54" t="s">
        <v>4897</v>
      </c>
    </row>
    <row r="368" spans="1:12" x14ac:dyDescent="0.3">
      <c r="A368" s="55">
        <v>344</v>
      </c>
      <c r="B368" s="54" t="s">
        <v>5701</v>
      </c>
      <c r="C368" s="54" t="s">
        <v>5702</v>
      </c>
      <c r="D368" s="54" t="s">
        <v>4945</v>
      </c>
      <c r="E368" s="54" t="s">
        <v>4862</v>
      </c>
      <c r="F368" s="100">
        <v>11817000</v>
      </c>
      <c r="G368" s="55">
        <v>1968</v>
      </c>
      <c r="H368" s="55">
        <v>1993</v>
      </c>
      <c r="I368" s="55">
        <f t="shared" si="5"/>
        <v>25</v>
      </c>
      <c r="J368" s="100">
        <v>0</v>
      </c>
      <c r="K368" s="54" t="s">
        <v>4860</v>
      </c>
      <c r="L368" s="54" t="s">
        <v>4944</v>
      </c>
    </row>
    <row r="369" spans="1:12" x14ac:dyDescent="0.3">
      <c r="A369" s="55">
        <v>277</v>
      </c>
      <c r="B369" s="54" t="s">
        <v>6073</v>
      </c>
      <c r="C369" s="54" t="s">
        <v>269</v>
      </c>
      <c r="D369" s="54" t="s">
        <v>4888</v>
      </c>
      <c r="E369" s="54" t="s">
        <v>4862</v>
      </c>
      <c r="F369" s="100">
        <v>15708</v>
      </c>
      <c r="H369" s="55">
        <v>2052</v>
      </c>
      <c r="I369" s="55">
        <f t="shared" si="5"/>
        <v>0</v>
      </c>
      <c r="J369" s="100">
        <v>0</v>
      </c>
      <c r="K369" s="54" t="s">
        <v>4860</v>
      </c>
      <c r="L369" s="54" t="s">
        <v>4887</v>
      </c>
    </row>
    <row r="370" spans="1:12" x14ac:dyDescent="0.3">
      <c r="A370" s="55">
        <v>278</v>
      </c>
      <c r="B370" s="54" t="s">
        <v>6074</v>
      </c>
      <c r="C370" s="54" t="s">
        <v>5944</v>
      </c>
      <c r="D370" s="54" t="s">
        <v>4896</v>
      </c>
      <c r="E370" s="54" t="s">
        <v>4862</v>
      </c>
      <c r="F370" s="100">
        <v>236055</v>
      </c>
      <c r="G370" s="55">
        <v>1922</v>
      </c>
      <c r="H370" s="55">
        <v>2014</v>
      </c>
      <c r="I370" s="55">
        <f t="shared" si="5"/>
        <v>92</v>
      </c>
      <c r="J370" s="100">
        <v>2565.8152173912999</v>
      </c>
      <c r="K370" s="54" t="s">
        <v>4860</v>
      </c>
      <c r="L370" s="54" t="s">
        <v>4895</v>
      </c>
    </row>
    <row r="371" spans="1:12" x14ac:dyDescent="0.3">
      <c r="A371" s="55">
        <v>279</v>
      </c>
      <c r="B371" s="54" t="s">
        <v>5703</v>
      </c>
      <c r="C371" s="54" t="s">
        <v>5704</v>
      </c>
      <c r="D371" s="54" t="s">
        <v>4970</v>
      </c>
      <c r="E371" s="54" t="s">
        <v>4862</v>
      </c>
      <c r="F371" s="100">
        <v>12442740</v>
      </c>
      <c r="G371" s="55">
        <v>1970</v>
      </c>
      <c r="H371" s="55">
        <v>2024</v>
      </c>
      <c r="I371" s="55">
        <f t="shared" si="5"/>
        <v>45</v>
      </c>
      <c r="J371" s="100">
        <v>276505.33333333302</v>
      </c>
      <c r="K371" s="54" t="s">
        <v>4860</v>
      </c>
      <c r="L371" s="54" t="s">
        <v>4969</v>
      </c>
    </row>
    <row r="372" spans="1:12" x14ac:dyDescent="0.3">
      <c r="A372" s="55">
        <v>280</v>
      </c>
      <c r="B372" s="54" t="s">
        <v>6075</v>
      </c>
      <c r="C372" s="54" t="s">
        <v>722</v>
      </c>
      <c r="D372" s="54" t="s">
        <v>4948</v>
      </c>
      <c r="E372" s="54" t="s">
        <v>4862</v>
      </c>
      <c r="F372" s="100">
        <v>187</v>
      </c>
      <c r="H372" s="55">
        <v>1990</v>
      </c>
      <c r="I372" s="55">
        <f t="shared" si="5"/>
        <v>0</v>
      </c>
      <c r="J372" s="100">
        <v>0</v>
      </c>
      <c r="K372" s="54" t="s">
        <v>4860</v>
      </c>
      <c r="L372" s="54" t="s">
        <v>4947</v>
      </c>
    </row>
    <row r="373" spans="1:12" x14ac:dyDescent="0.3">
      <c r="A373" s="55">
        <v>1929</v>
      </c>
      <c r="B373" s="54" t="s">
        <v>9155</v>
      </c>
      <c r="C373" s="54" t="s">
        <v>5649</v>
      </c>
      <c r="D373" s="54" t="s">
        <v>4956</v>
      </c>
      <c r="E373" s="54" t="s">
        <v>4862</v>
      </c>
      <c r="F373" s="100">
        <v>15000000</v>
      </c>
      <c r="G373" s="55">
        <v>1971</v>
      </c>
      <c r="H373" s="55">
        <v>2005</v>
      </c>
      <c r="I373" s="55">
        <f t="shared" si="5"/>
        <v>34</v>
      </c>
      <c r="J373" s="100">
        <v>0</v>
      </c>
      <c r="K373" s="54" t="s">
        <v>4860</v>
      </c>
      <c r="L373" s="54" t="s">
        <v>4955</v>
      </c>
    </row>
    <row r="374" spans="1:12" x14ac:dyDescent="0.3">
      <c r="A374" s="55">
        <v>1715</v>
      </c>
      <c r="B374" s="54" t="s">
        <v>9154</v>
      </c>
      <c r="C374" s="54" t="s">
        <v>4933</v>
      </c>
      <c r="D374" s="54" t="s">
        <v>4933</v>
      </c>
      <c r="E374" s="54" t="s">
        <v>4862</v>
      </c>
      <c r="F374" s="100">
        <v>4750000</v>
      </c>
      <c r="G374" s="55">
        <v>1951</v>
      </c>
      <c r="H374" s="55">
        <v>1981</v>
      </c>
      <c r="I374" s="55">
        <f t="shared" si="5"/>
        <v>30</v>
      </c>
      <c r="J374" s="100">
        <v>0</v>
      </c>
      <c r="K374" s="54" t="s">
        <v>4860</v>
      </c>
      <c r="L374" s="54" t="s">
        <v>4932</v>
      </c>
    </row>
    <row r="375" spans="1:12" x14ac:dyDescent="0.3">
      <c r="A375" s="55">
        <v>282</v>
      </c>
      <c r="B375" s="54" t="s">
        <v>6076</v>
      </c>
      <c r="C375" s="54" t="s">
        <v>6077</v>
      </c>
      <c r="D375" s="54" t="s">
        <v>4906</v>
      </c>
      <c r="E375" s="54" t="s">
        <v>4862</v>
      </c>
      <c r="F375" s="100">
        <v>54600</v>
      </c>
      <c r="H375" s="55">
        <v>2001</v>
      </c>
      <c r="I375" s="55">
        <f t="shared" si="5"/>
        <v>0</v>
      </c>
      <c r="J375" s="100">
        <v>0</v>
      </c>
      <c r="K375" s="54" t="s">
        <v>4860</v>
      </c>
      <c r="L375" s="54" t="s">
        <v>4905</v>
      </c>
    </row>
    <row r="376" spans="1:12" ht="28.8" x14ac:dyDescent="0.3">
      <c r="A376" s="55">
        <v>283</v>
      </c>
      <c r="B376" s="54" t="s">
        <v>6078</v>
      </c>
      <c r="C376" s="54" t="s">
        <v>6079</v>
      </c>
      <c r="D376" s="54" t="s">
        <v>4880</v>
      </c>
      <c r="E376" s="54" t="s">
        <v>4862</v>
      </c>
      <c r="F376" s="100">
        <v>1850000</v>
      </c>
      <c r="G376" s="55">
        <v>1970</v>
      </c>
      <c r="H376" s="55">
        <v>1990</v>
      </c>
      <c r="I376" s="55">
        <f t="shared" si="5"/>
        <v>20</v>
      </c>
      <c r="J376" s="100">
        <v>0</v>
      </c>
      <c r="K376" s="54" t="s">
        <v>4860</v>
      </c>
      <c r="L376" s="54" t="s">
        <v>4879</v>
      </c>
    </row>
    <row r="377" spans="1:12" x14ac:dyDescent="0.3">
      <c r="A377" s="55">
        <v>354</v>
      </c>
      <c r="B377" s="54" t="s">
        <v>5705</v>
      </c>
      <c r="C377" s="54" t="s">
        <v>5706</v>
      </c>
      <c r="D377" s="54" t="s">
        <v>4898</v>
      </c>
      <c r="E377" s="54" t="s">
        <v>4862</v>
      </c>
      <c r="F377" s="100">
        <v>17081720</v>
      </c>
      <c r="G377" s="55">
        <v>1957</v>
      </c>
      <c r="H377" s="55">
        <v>2000</v>
      </c>
      <c r="I377" s="55">
        <f t="shared" si="5"/>
        <v>43</v>
      </c>
      <c r="J377" s="100">
        <v>0</v>
      </c>
      <c r="K377" s="54" t="s">
        <v>4860</v>
      </c>
      <c r="L377" s="54" t="s">
        <v>4897</v>
      </c>
    </row>
    <row r="378" spans="1:12" x14ac:dyDescent="0.3">
      <c r="A378" s="55">
        <v>284</v>
      </c>
      <c r="B378" s="54" t="s">
        <v>6080</v>
      </c>
      <c r="C378" s="54" t="s">
        <v>6081</v>
      </c>
      <c r="D378" s="54" t="s">
        <v>4974</v>
      </c>
      <c r="E378" s="54" t="s">
        <v>4862</v>
      </c>
      <c r="I378" s="55">
        <f t="shared" si="5"/>
        <v>0</v>
      </c>
      <c r="J378" s="100">
        <v>0</v>
      </c>
      <c r="K378" s="54" t="s">
        <v>4860</v>
      </c>
      <c r="L378" s="54" t="s">
        <v>4973</v>
      </c>
    </row>
    <row r="379" spans="1:12" x14ac:dyDescent="0.3">
      <c r="A379" s="55">
        <v>285</v>
      </c>
      <c r="B379" s="54" t="s">
        <v>6082</v>
      </c>
      <c r="C379" s="54" t="s">
        <v>6083</v>
      </c>
      <c r="D379" s="54" t="s">
        <v>4872</v>
      </c>
      <c r="E379" s="54" t="s">
        <v>4862</v>
      </c>
      <c r="F379" s="100">
        <v>10000</v>
      </c>
      <c r="H379" s="55">
        <v>2064</v>
      </c>
      <c r="I379" s="55">
        <f t="shared" si="5"/>
        <v>0</v>
      </c>
      <c r="J379" s="100">
        <v>0</v>
      </c>
      <c r="K379" s="54" t="s">
        <v>4860</v>
      </c>
      <c r="L379" s="54" t="s">
        <v>4871</v>
      </c>
    </row>
    <row r="380" spans="1:12" x14ac:dyDescent="0.3">
      <c r="A380" s="55">
        <v>114</v>
      </c>
      <c r="B380" s="54" t="s">
        <v>5707</v>
      </c>
      <c r="C380" s="54" t="s">
        <v>5708</v>
      </c>
      <c r="D380" s="54" t="s">
        <v>4945</v>
      </c>
      <c r="E380" s="54" t="s">
        <v>4862</v>
      </c>
      <c r="F380" s="100">
        <v>2300000</v>
      </c>
      <c r="G380" s="55">
        <v>1920</v>
      </c>
      <c r="H380" s="55">
        <v>1993</v>
      </c>
      <c r="I380" s="55">
        <f t="shared" si="5"/>
        <v>73</v>
      </c>
      <c r="J380" s="100">
        <v>0</v>
      </c>
      <c r="K380" s="54" t="s">
        <v>4860</v>
      </c>
      <c r="L380" s="54" t="s">
        <v>4944</v>
      </c>
    </row>
    <row r="381" spans="1:12" x14ac:dyDescent="0.3">
      <c r="A381" s="55">
        <v>286</v>
      </c>
      <c r="B381" s="54" t="s">
        <v>5747</v>
      </c>
      <c r="C381" s="54" t="s">
        <v>5671</v>
      </c>
      <c r="D381" s="54" t="s">
        <v>4898</v>
      </c>
      <c r="E381" s="54" t="s">
        <v>4862</v>
      </c>
      <c r="F381" s="100">
        <v>35132654</v>
      </c>
      <c r="G381" s="55">
        <v>1955</v>
      </c>
      <c r="H381" s="55">
        <v>2037</v>
      </c>
      <c r="I381" s="55">
        <f t="shared" si="5"/>
        <v>60</v>
      </c>
      <c r="J381" s="100">
        <v>585544.23333333305</v>
      </c>
      <c r="K381" s="54" t="s">
        <v>4860</v>
      </c>
      <c r="L381" s="54" t="s">
        <v>4897</v>
      </c>
    </row>
    <row r="382" spans="1:12" x14ac:dyDescent="0.3">
      <c r="A382" s="55">
        <v>287</v>
      </c>
      <c r="B382" s="54" t="s">
        <v>5709</v>
      </c>
      <c r="C382" s="54" t="s">
        <v>5710</v>
      </c>
      <c r="D382" s="54" t="s">
        <v>4933</v>
      </c>
      <c r="E382" s="54" t="s">
        <v>4862</v>
      </c>
      <c r="F382" s="100">
        <v>12761300</v>
      </c>
      <c r="G382" s="55">
        <v>1962</v>
      </c>
      <c r="H382" s="55">
        <v>2033</v>
      </c>
      <c r="I382" s="55">
        <f t="shared" si="5"/>
        <v>53</v>
      </c>
      <c r="J382" s="100">
        <v>240779.245283019</v>
      </c>
      <c r="K382" s="54" t="s">
        <v>4860</v>
      </c>
      <c r="L382" s="54" t="s">
        <v>4932</v>
      </c>
    </row>
    <row r="383" spans="1:12" x14ac:dyDescent="0.3">
      <c r="A383" s="55">
        <v>288</v>
      </c>
      <c r="B383" s="54" t="s">
        <v>6084</v>
      </c>
      <c r="C383" s="54" t="s">
        <v>6085</v>
      </c>
      <c r="D383" s="54" t="s">
        <v>4890</v>
      </c>
      <c r="E383" s="54" t="s">
        <v>4862</v>
      </c>
      <c r="F383" s="100">
        <v>1627135</v>
      </c>
      <c r="G383" s="55">
        <v>1972</v>
      </c>
      <c r="H383" s="55">
        <v>2064</v>
      </c>
      <c r="I383" s="55">
        <f t="shared" si="5"/>
        <v>43</v>
      </c>
      <c r="J383" s="100">
        <v>37840.348837209298</v>
      </c>
      <c r="K383" s="54" t="s">
        <v>4860</v>
      </c>
      <c r="L383" s="54" t="s">
        <v>4889</v>
      </c>
    </row>
    <row r="384" spans="1:12" x14ac:dyDescent="0.3">
      <c r="A384" s="55">
        <v>289</v>
      </c>
      <c r="B384" s="54" t="s">
        <v>5711</v>
      </c>
      <c r="C384" s="54" t="s">
        <v>5712</v>
      </c>
      <c r="D384" s="54" t="s">
        <v>4943</v>
      </c>
      <c r="E384" s="54" t="s">
        <v>4862</v>
      </c>
      <c r="F384" s="100">
        <v>8000000</v>
      </c>
      <c r="G384" s="55">
        <v>1967</v>
      </c>
      <c r="H384" s="55">
        <v>2023</v>
      </c>
      <c r="I384" s="55">
        <f t="shared" si="5"/>
        <v>48</v>
      </c>
      <c r="J384" s="100">
        <v>166666.66666666701</v>
      </c>
      <c r="K384" s="54" t="s">
        <v>4860</v>
      </c>
      <c r="L384" s="54" t="s">
        <v>4942</v>
      </c>
    </row>
    <row r="385" spans="1:12" x14ac:dyDescent="0.3">
      <c r="A385" s="55">
        <v>290</v>
      </c>
      <c r="B385" s="54" t="s">
        <v>9153</v>
      </c>
      <c r="C385" s="54" t="s">
        <v>9152</v>
      </c>
      <c r="D385" s="54" t="s">
        <v>4966</v>
      </c>
      <c r="E385" s="54" t="s">
        <v>4862</v>
      </c>
      <c r="F385" s="100">
        <v>1614000</v>
      </c>
      <c r="G385" s="55">
        <v>1971</v>
      </c>
      <c r="H385" s="55">
        <v>2024</v>
      </c>
      <c r="I385" s="55">
        <f t="shared" si="5"/>
        <v>44</v>
      </c>
      <c r="J385" s="100">
        <v>36681.818181818198</v>
      </c>
      <c r="K385" s="54" t="s">
        <v>4860</v>
      </c>
      <c r="L385" s="54" t="s">
        <v>4965</v>
      </c>
    </row>
    <row r="386" spans="1:12" x14ac:dyDescent="0.3">
      <c r="A386" s="55">
        <v>291</v>
      </c>
      <c r="B386" s="54" t="s">
        <v>6086</v>
      </c>
      <c r="C386" s="54" t="s">
        <v>6087</v>
      </c>
      <c r="D386" s="54" t="s">
        <v>4888</v>
      </c>
      <c r="E386" s="54" t="s">
        <v>4862</v>
      </c>
      <c r="F386" s="100">
        <v>48707</v>
      </c>
      <c r="H386" s="55">
        <v>2050</v>
      </c>
      <c r="I386" s="55">
        <f t="shared" si="5"/>
        <v>0</v>
      </c>
      <c r="J386" s="100">
        <v>0</v>
      </c>
      <c r="K386" s="54" t="s">
        <v>4860</v>
      </c>
      <c r="L386" s="54" t="s">
        <v>4887</v>
      </c>
    </row>
    <row r="387" spans="1:12" x14ac:dyDescent="0.3">
      <c r="A387" s="55">
        <v>292</v>
      </c>
      <c r="B387" s="54" t="s">
        <v>5785</v>
      </c>
      <c r="C387" s="54" t="s">
        <v>5786</v>
      </c>
      <c r="D387" s="54" t="s">
        <v>4890</v>
      </c>
      <c r="E387" s="54" t="s">
        <v>4862</v>
      </c>
      <c r="F387" s="100">
        <v>1649600</v>
      </c>
      <c r="G387" s="55">
        <v>1973</v>
      </c>
      <c r="H387" s="55">
        <v>2015</v>
      </c>
      <c r="I387" s="55">
        <f t="shared" ref="I387:I450" si="6">IF((AND(G387&lt;&gt;0,H387&lt;&gt;0)), (IF(H387&gt;2015,2015,H387)-G387),0)</f>
        <v>42</v>
      </c>
      <c r="J387" s="100">
        <v>39276.190476190503</v>
      </c>
      <c r="K387" s="54" t="s">
        <v>4860</v>
      </c>
      <c r="L387" s="54" t="s">
        <v>4889</v>
      </c>
    </row>
    <row r="388" spans="1:12" x14ac:dyDescent="0.3">
      <c r="A388" s="55">
        <v>223</v>
      </c>
      <c r="B388" s="54" t="s">
        <v>6088</v>
      </c>
      <c r="C388" s="54" t="s">
        <v>6089</v>
      </c>
      <c r="D388" s="54" t="s">
        <v>4952</v>
      </c>
      <c r="E388" s="54" t="s">
        <v>4862</v>
      </c>
      <c r="I388" s="55">
        <f t="shared" si="6"/>
        <v>0</v>
      </c>
      <c r="J388" s="100">
        <v>0</v>
      </c>
      <c r="K388" s="54" t="s">
        <v>4860</v>
      </c>
      <c r="L388" s="54" t="s">
        <v>4951</v>
      </c>
    </row>
    <row r="389" spans="1:12" ht="28.8" x14ac:dyDescent="0.3">
      <c r="A389" s="55">
        <v>293</v>
      </c>
      <c r="B389" s="54" t="s">
        <v>6090</v>
      </c>
      <c r="C389" s="54" t="s">
        <v>6091</v>
      </c>
      <c r="D389" s="54" t="s">
        <v>4970</v>
      </c>
      <c r="E389" s="54" t="s">
        <v>4862</v>
      </c>
      <c r="F389" s="100">
        <v>7200</v>
      </c>
      <c r="I389" s="55">
        <f t="shared" si="6"/>
        <v>0</v>
      </c>
      <c r="J389" s="100">
        <v>0</v>
      </c>
      <c r="K389" s="54" t="s">
        <v>4860</v>
      </c>
      <c r="L389" s="54" t="s">
        <v>4969</v>
      </c>
    </row>
    <row r="390" spans="1:12" x14ac:dyDescent="0.3">
      <c r="A390" s="55">
        <v>294</v>
      </c>
      <c r="B390" s="54" t="s">
        <v>5713</v>
      </c>
      <c r="C390" s="54" t="s">
        <v>5714</v>
      </c>
      <c r="D390" s="54" t="s">
        <v>4970</v>
      </c>
      <c r="E390" s="54" t="s">
        <v>4862</v>
      </c>
      <c r="F390" s="100">
        <v>2700000</v>
      </c>
      <c r="G390" s="55">
        <v>1970</v>
      </c>
      <c r="H390" s="55">
        <v>2027</v>
      </c>
      <c r="I390" s="55">
        <f t="shared" si="6"/>
        <v>45</v>
      </c>
      <c r="J390" s="100">
        <v>60000</v>
      </c>
      <c r="K390" s="54" t="s">
        <v>4860</v>
      </c>
      <c r="L390" s="54" t="s">
        <v>4969</v>
      </c>
    </row>
    <row r="391" spans="1:12" x14ac:dyDescent="0.3">
      <c r="A391" s="55">
        <v>343</v>
      </c>
      <c r="B391" s="54" t="s">
        <v>5715</v>
      </c>
      <c r="C391" s="54" t="s">
        <v>4898</v>
      </c>
      <c r="D391" s="54" t="s">
        <v>4898</v>
      </c>
      <c r="E391" s="54" t="s">
        <v>4862</v>
      </c>
      <c r="F391" s="100">
        <v>16000000</v>
      </c>
      <c r="G391" s="55">
        <v>1957</v>
      </c>
      <c r="H391" s="55">
        <v>1985</v>
      </c>
      <c r="I391" s="55">
        <f t="shared" si="6"/>
        <v>28</v>
      </c>
      <c r="J391" s="100">
        <v>0</v>
      </c>
      <c r="K391" s="54" t="s">
        <v>4860</v>
      </c>
      <c r="L391" s="54" t="s">
        <v>4897</v>
      </c>
    </row>
    <row r="392" spans="1:12" x14ac:dyDescent="0.3">
      <c r="A392" s="55">
        <v>137</v>
      </c>
      <c r="B392" s="54" t="s">
        <v>5549</v>
      </c>
      <c r="C392" s="54" t="s">
        <v>5023</v>
      </c>
      <c r="D392" s="54" t="s">
        <v>4861</v>
      </c>
      <c r="E392" s="54" t="s">
        <v>4862</v>
      </c>
      <c r="F392" s="100">
        <v>16814600</v>
      </c>
      <c r="G392" s="55">
        <v>1967</v>
      </c>
      <c r="H392" s="55">
        <v>2012</v>
      </c>
      <c r="I392" s="55">
        <f t="shared" si="6"/>
        <v>45</v>
      </c>
      <c r="J392" s="100">
        <v>373657.77777777798</v>
      </c>
      <c r="K392" s="54" t="s">
        <v>4860</v>
      </c>
      <c r="L392" s="54" t="s">
        <v>4859</v>
      </c>
    </row>
    <row r="393" spans="1:12" x14ac:dyDescent="0.3">
      <c r="A393" s="55">
        <v>295</v>
      </c>
      <c r="B393" s="54" t="s">
        <v>6092</v>
      </c>
      <c r="C393" s="54" t="s">
        <v>6093</v>
      </c>
      <c r="D393" s="54" t="s">
        <v>4931</v>
      </c>
      <c r="E393" s="54" t="s">
        <v>4862</v>
      </c>
      <c r="F393" s="100">
        <v>445500</v>
      </c>
      <c r="G393" s="55">
        <v>1956</v>
      </c>
      <c r="H393" s="55">
        <v>1995</v>
      </c>
      <c r="I393" s="55">
        <f t="shared" si="6"/>
        <v>39</v>
      </c>
      <c r="J393" s="100">
        <v>0</v>
      </c>
      <c r="K393" s="54" t="s">
        <v>4860</v>
      </c>
      <c r="L393" s="54" t="s">
        <v>4930</v>
      </c>
    </row>
    <row r="394" spans="1:12" x14ac:dyDescent="0.3">
      <c r="A394" s="55">
        <v>297</v>
      </c>
      <c r="B394" s="54" t="s">
        <v>6094</v>
      </c>
      <c r="C394" s="54" t="s">
        <v>5978</v>
      </c>
      <c r="D394" s="54" t="s">
        <v>4952</v>
      </c>
      <c r="E394" s="54" t="s">
        <v>4862</v>
      </c>
      <c r="F394" s="100">
        <v>75000</v>
      </c>
      <c r="H394" s="55">
        <v>2001</v>
      </c>
      <c r="I394" s="55">
        <f t="shared" si="6"/>
        <v>0</v>
      </c>
      <c r="J394" s="100">
        <v>0</v>
      </c>
      <c r="K394" s="54" t="s">
        <v>4860</v>
      </c>
      <c r="L394" s="54" t="s">
        <v>4951</v>
      </c>
    </row>
    <row r="395" spans="1:12" x14ac:dyDescent="0.3">
      <c r="A395" s="55">
        <v>298</v>
      </c>
      <c r="B395" s="54" t="s">
        <v>6095</v>
      </c>
      <c r="C395" s="54" t="s">
        <v>6096</v>
      </c>
      <c r="D395" s="54" t="s">
        <v>4968</v>
      </c>
      <c r="E395" s="54" t="s">
        <v>4862</v>
      </c>
      <c r="F395" s="100">
        <v>986400</v>
      </c>
      <c r="H395" s="55">
        <v>2005</v>
      </c>
      <c r="I395" s="55">
        <f t="shared" si="6"/>
        <v>0</v>
      </c>
      <c r="J395" s="100">
        <v>0</v>
      </c>
      <c r="K395" s="54" t="s">
        <v>4860</v>
      </c>
      <c r="L395" s="54" t="s">
        <v>4967</v>
      </c>
    </row>
    <row r="396" spans="1:12" ht="28.8" x14ac:dyDescent="0.3">
      <c r="A396" s="55">
        <v>299</v>
      </c>
      <c r="B396" s="54" t="s">
        <v>6097</v>
      </c>
      <c r="C396" s="54" t="s">
        <v>6098</v>
      </c>
      <c r="D396" s="54" t="s">
        <v>4931</v>
      </c>
      <c r="E396" s="54" t="s">
        <v>4862</v>
      </c>
      <c r="F396" s="100">
        <v>553500</v>
      </c>
      <c r="G396" s="55">
        <v>1954</v>
      </c>
      <c r="H396" s="55">
        <v>1998</v>
      </c>
      <c r="I396" s="55">
        <f t="shared" si="6"/>
        <v>44</v>
      </c>
      <c r="J396" s="100">
        <v>0</v>
      </c>
      <c r="K396" s="54" t="s">
        <v>4860</v>
      </c>
      <c r="L396" s="54" t="s">
        <v>4930</v>
      </c>
    </row>
    <row r="397" spans="1:12" x14ac:dyDescent="0.3">
      <c r="A397" s="55">
        <v>300</v>
      </c>
      <c r="B397" s="54" t="s">
        <v>6099</v>
      </c>
      <c r="C397" s="54" t="s">
        <v>722</v>
      </c>
      <c r="D397" s="54" t="s">
        <v>4948</v>
      </c>
      <c r="E397" s="54" t="s">
        <v>4862</v>
      </c>
      <c r="F397" s="100">
        <v>114600</v>
      </c>
      <c r="G397" s="55">
        <v>1990</v>
      </c>
      <c r="H397" s="55">
        <v>2002</v>
      </c>
      <c r="I397" s="55">
        <f t="shared" si="6"/>
        <v>12</v>
      </c>
      <c r="J397" s="100">
        <v>0</v>
      </c>
      <c r="K397" s="54" t="s">
        <v>4860</v>
      </c>
      <c r="L397" s="54" t="s">
        <v>4947</v>
      </c>
    </row>
    <row r="398" spans="1:12" x14ac:dyDescent="0.3">
      <c r="A398" s="55">
        <v>301</v>
      </c>
      <c r="B398" s="54" t="s">
        <v>6100</v>
      </c>
      <c r="C398" s="54" t="s">
        <v>6101</v>
      </c>
      <c r="D398" s="54" t="s">
        <v>4898</v>
      </c>
      <c r="E398" s="54" t="s">
        <v>4862</v>
      </c>
      <c r="F398" s="100">
        <v>25000</v>
      </c>
      <c r="H398" s="55">
        <v>1993</v>
      </c>
      <c r="I398" s="55">
        <f t="shared" si="6"/>
        <v>0</v>
      </c>
      <c r="J398" s="100">
        <v>0</v>
      </c>
      <c r="K398" s="54" t="s">
        <v>4860</v>
      </c>
      <c r="L398" s="54" t="s">
        <v>4897</v>
      </c>
    </row>
    <row r="399" spans="1:12" ht="28.8" x14ac:dyDescent="0.3">
      <c r="A399" s="55">
        <v>306</v>
      </c>
      <c r="B399" s="54" t="s">
        <v>6102</v>
      </c>
      <c r="C399" s="54" t="s">
        <v>6098</v>
      </c>
      <c r="D399" s="54" t="s">
        <v>4931</v>
      </c>
      <c r="E399" s="54" t="s">
        <v>4862</v>
      </c>
      <c r="F399" s="100">
        <v>612000</v>
      </c>
      <c r="H399" s="55">
        <v>2007</v>
      </c>
      <c r="I399" s="55">
        <f t="shared" si="6"/>
        <v>0</v>
      </c>
      <c r="J399" s="100">
        <v>0</v>
      </c>
      <c r="K399" s="54" t="s">
        <v>4860</v>
      </c>
      <c r="L399" s="54" t="s">
        <v>4930</v>
      </c>
    </row>
    <row r="400" spans="1:12" x14ac:dyDescent="0.3">
      <c r="A400" s="55">
        <v>302</v>
      </c>
      <c r="B400" s="54" t="s">
        <v>5716</v>
      </c>
      <c r="C400" s="54" t="s">
        <v>4878</v>
      </c>
      <c r="D400" s="54" t="s">
        <v>4878</v>
      </c>
      <c r="E400" s="54" t="s">
        <v>4862</v>
      </c>
      <c r="F400" s="100">
        <v>1000000</v>
      </c>
      <c r="G400" s="55">
        <v>1962</v>
      </c>
      <c r="H400" s="55">
        <v>2012</v>
      </c>
      <c r="I400" s="55">
        <f t="shared" si="6"/>
        <v>50</v>
      </c>
      <c r="J400" s="100">
        <v>20000</v>
      </c>
      <c r="K400" s="54" t="s">
        <v>4860</v>
      </c>
      <c r="L400" s="54" t="s">
        <v>4877</v>
      </c>
    </row>
    <row r="401" spans="1:12" x14ac:dyDescent="0.3">
      <c r="A401" s="55">
        <v>303</v>
      </c>
      <c r="B401" s="54" t="s">
        <v>6103</v>
      </c>
      <c r="C401" s="54" t="s">
        <v>611</v>
      </c>
      <c r="D401" s="54" t="s">
        <v>4972</v>
      </c>
      <c r="E401" s="54" t="s">
        <v>4862</v>
      </c>
      <c r="F401" s="100">
        <v>534000</v>
      </c>
      <c r="I401" s="55">
        <f t="shared" si="6"/>
        <v>0</v>
      </c>
      <c r="J401" s="100">
        <v>0</v>
      </c>
      <c r="K401" s="54" t="s">
        <v>4860</v>
      </c>
      <c r="L401" s="54" t="s">
        <v>4971</v>
      </c>
    </row>
    <row r="402" spans="1:12" x14ac:dyDescent="0.3">
      <c r="A402" s="55">
        <v>1775</v>
      </c>
      <c r="B402" s="54" t="s">
        <v>5748</v>
      </c>
      <c r="C402" s="54" t="s">
        <v>5749</v>
      </c>
      <c r="D402" s="54" t="s">
        <v>4931</v>
      </c>
      <c r="E402" s="54" t="s">
        <v>4862</v>
      </c>
      <c r="F402" s="100">
        <v>550000</v>
      </c>
      <c r="H402" s="55">
        <v>1979</v>
      </c>
      <c r="I402" s="55">
        <f t="shared" si="6"/>
        <v>0</v>
      </c>
      <c r="J402" s="100">
        <v>0</v>
      </c>
      <c r="K402" s="54" t="s">
        <v>4860</v>
      </c>
      <c r="L402" s="54" t="s">
        <v>4930</v>
      </c>
    </row>
    <row r="403" spans="1:12" ht="28.8" x14ac:dyDescent="0.3">
      <c r="A403" s="55">
        <v>307</v>
      </c>
      <c r="B403" s="54" t="s">
        <v>6104</v>
      </c>
      <c r="C403" s="54" t="s">
        <v>5730</v>
      </c>
      <c r="D403" s="54" t="s">
        <v>4890</v>
      </c>
      <c r="E403" s="54" t="s">
        <v>4862</v>
      </c>
      <c r="F403" s="100">
        <v>130000</v>
      </c>
      <c r="H403" s="55">
        <v>1978</v>
      </c>
      <c r="I403" s="55">
        <f t="shared" si="6"/>
        <v>0</v>
      </c>
      <c r="J403" s="100">
        <v>0</v>
      </c>
      <c r="K403" s="54" t="s">
        <v>4860</v>
      </c>
      <c r="L403" s="54" t="s">
        <v>4889</v>
      </c>
    </row>
    <row r="404" spans="1:12" ht="28.8" x14ac:dyDescent="0.3">
      <c r="A404" s="55">
        <v>308</v>
      </c>
      <c r="B404" s="54" t="s">
        <v>5787</v>
      </c>
      <c r="C404" s="54" t="s">
        <v>5788</v>
      </c>
      <c r="D404" s="54" t="s">
        <v>4943</v>
      </c>
      <c r="E404" s="54" t="s">
        <v>4862</v>
      </c>
      <c r="F404" s="100">
        <v>896374</v>
      </c>
      <c r="G404" s="55">
        <v>1941</v>
      </c>
      <c r="H404" s="55">
        <v>2064</v>
      </c>
      <c r="I404" s="55">
        <f t="shared" si="6"/>
        <v>74</v>
      </c>
      <c r="J404" s="100">
        <v>12113.1621621622</v>
      </c>
      <c r="K404" s="54" t="s">
        <v>4860</v>
      </c>
      <c r="L404" s="54" t="s">
        <v>4942</v>
      </c>
    </row>
    <row r="405" spans="1:12" x14ac:dyDescent="0.3">
      <c r="A405" s="55">
        <v>309</v>
      </c>
      <c r="B405" s="54" t="s">
        <v>5789</v>
      </c>
      <c r="C405" s="54" t="s">
        <v>5631</v>
      </c>
      <c r="D405" s="54" t="s">
        <v>4861</v>
      </c>
      <c r="E405" s="54" t="s">
        <v>4862</v>
      </c>
      <c r="F405" s="100">
        <v>13859578</v>
      </c>
      <c r="G405" s="55">
        <v>1962</v>
      </c>
      <c r="H405" s="55">
        <v>2019</v>
      </c>
      <c r="I405" s="55">
        <f t="shared" si="6"/>
        <v>53</v>
      </c>
      <c r="J405" s="100">
        <v>261501.47169811299</v>
      </c>
      <c r="K405" s="54" t="s">
        <v>4860</v>
      </c>
      <c r="L405" s="54" t="s">
        <v>4859</v>
      </c>
    </row>
    <row r="406" spans="1:12" x14ac:dyDescent="0.3">
      <c r="A406" s="55">
        <v>311</v>
      </c>
      <c r="B406" s="54" t="s">
        <v>6105</v>
      </c>
      <c r="C406" s="54" t="s">
        <v>6106</v>
      </c>
      <c r="D406" s="54" t="s">
        <v>4931</v>
      </c>
      <c r="E406" s="54" t="s">
        <v>4862</v>
      </c>
      <c r="F406" s="100">
        <v>9000000</v>
      </c>
      <c r="G406" s="55">
        <v>1975</v>
      </c>
      <c r="H406" s="55">
        <v>2059</v>
      </c>
      <c r="I406" s="55">
        <f t="shared" si="6"/>
        <v>40</v>
      </c>
      <c r="J406" s="100">
        <v>225000</v>
      </c>
      <c r="K406" s="54" t="s">
        <v>4860</v>
      </c>
      <c r="L406" s="54" t="s">
        <v>4930</v>
      </c>
    </row>
    <row r="407" spans="1:12" x14ac:dyDescent="0.3">
      <c r="A407" s="55">
        <v>312</v>
      </c>
      <c r="B407" s="54" t="s">
        <v>9151</v>
      </c>
      <c r="C407" s="54" t="s">
        <v>5717</v>
      </c>
      <c r="D407" s="54" t="s">
        <v>4966</v>
      </c>
      <c r="E407" s="54" t="s">
        <v>4862</v>
      </c>
      <c r="F407" s="100">
        <v>4000000</v>
      </c>
      <c r="G407" s="55">
        <v>1971</v>
      </c>
      <c r="H407" s="55">
        <v>2127</v>
      </c>
      <c r="I407" s="55">
        <f t="shared" si="6"/>
        <v>44</v>
      </c>
      <c r="J407" s="100">
        <v>90909.090909090897</v>
      </c>
      <c r="K407" s="54" t="s">
        <v>4860</v>
      </c>
      <c r="L407" s="54" t="s">
        <v>4965</v>
      </c>
    </row>
    <row r="408" spans="1:12" x14ac:dyDescent="0.3">
      <c r="A408" s="55">
        <v>313</v>
      </c>
      <c r="B408" s="54" t="s">
        <v>6107</v>
      </c>
      <c r="C408" s="54" t="s">
        <v>2870</v>
      </c>
      <c r="D408" s="54" t="s">
        <v>4912</v>
      </c>
      <c r="E408" s="54" t="s">
        <v>4862</v>
      </c>
      <c r="F408" s="100">
        <v>50000</v>
      </c>
      <c r="H408" s="55">
        <v>2162</v>
      </c>
      <c r="I408" s="55">
        <f t="shared" si="6"/>
        <v>0</v>
      </c>
      <c r="J408" s="100">
        <v>0</v>
      </c>
      <c r="K408" s="54" t="s">
        <v>4860</v>
      </c>
      <c r="L408" s="54" t="s">
        <v>4911</v>
      </c>
    </row>
    <row r="409" spans="1:12" x14ac:dyDescent="0.3">
      <c r="A409" s="55">
        <v>317</v>
      </c>
      <c r="B409" s="54" t="s">
        <v>6108</v>
      </c>
      <c r="C409" s="54" t="s">
        <v>6109</v>
      </c>
      <c r="D409" s="54" t="s">
        <v>4964</v>
      </c>
      <c r="E409" s="54" t="s">
        <v>4862</v>
      </c>
      <c r="F409" s="100">
        <v>147000</v>
      </c>
      <c r="I409" s="55">
        <f t="shared" si="6"/>
        <v>0</v>
      </c>
      <c r="J409" s="100">
        <v>0</v>
      </c>
      <c r="K409" s="54" t="s">
        <v>4860</v>
      </c>
      <c r="L409" s="54" t="s">
        <v>4963</v>
      </c>
    </row>
    <row r="410" spans="1:12" x14ac:dyDescent="0.3">
      <c r="A410" s="55">
        <v>318</v>
      </c>
      <c r="B410" s="54" t="s">
        <v>6110</v>
      </c>
      <c r="C410" s="54" t="s">
        <v>6111</v>
      </c>
      <c r="D410" s="54" t="s">
        <v>4952</v>
      </c>
      <c r="E410" s="54" t="s">
        <v>4862</v>
      </c>
      <c r="F410" s="100">
        <v>25000</v>
      </c>
      <c r="H410" s="55">
        <v>1995</v>
      </c>
      <c r="I410" s="55">
        <f t="shared" si="6"/>
        <v>0</v>
      </c>
      <c r="J410" s="100">
        <v>0</v>
      </c>
      <c r="K410" s="54" t="s">
        <v>4860</v>
      </c>
      <c r="L410" s="54" t="s">
        <v>4951</v>
      </c>
    </row>
    <row r="411" spans="1:12" x14ac:dyDescent="0.3">
      <c r="A411" s="55">
        <v>319</v>
      </c>
      <c r="B411" s="54" t="s">
        <v>5790</v>
      </c>
      <c r="C411" s="54" t="s">
        <v>722</v>
      </c>
      <c r="D411" s="54" t="s">
        <v>4948</v>
      </c>
      <c r="E411" s="54" t="s">
        <v>4862</v>
      </c>
      <c r="F411" s="100">
        <v>3120000</v>
      </c>
      <c r="G411" s="55">
        <v>1982</v>
      </c>
      <c r="H411" s="55">
        <v>2030</v>
      </c>
      <c r="I411" s="55">
        <f t="shared" si="6"/>
        <v>33</v>
      </c>
      <c r="J411" s="100">
        <v>94545.4545454545</v>
      </c>
      <c r="K411" s="54" t="s">
        <v>4860</v>
      </c>
      <c r="L411" s="54" t="s">
        <v>4947</v>
      </c>
    </row>
    <row r="412" spans="1:12" x14ac:dyDescent="0.3">
      <c r="A412" s="55">
        <v>320</v>
      </c>
      <c r="B412" s="54" t="s">
        <v>9150</v>
      </c>
      <c r="C412" s="54" t="s">
        <v>81</v>
      </c>
      <c r="D412" s="54" t="s">
        <v>4874</v>
      </c>
      <c r="E412" s="54" t="s">
        <v>4862</v>
      </c>
      <c r="F412" s="100">
        <v>14950000</v>
      </c>
      <c r="G412" s="55">
        <v>1953</v>
      </c>
      <c r="H412" s="55">
        <v>2006</v>
      </c>
      <c r="I412" s="55">
        <f t="shared" si="6"/>
        <v>53</v>
      </c>
      <c r="J412" s="100">
        <v>0</v>
      </c>
      <c r="K412" s="54" t="s">
        <v>4860</v>
      </c>
      <c r="L412" s="54" t="s">
        <v>4873</v>
      </c>
    </row>
    <row r="413" spans="1:12" ht="28.8" x14ac:dyDescent="0.3">
      <c r="A413" s="55">
        <v>321</v>
      </c>
      <c r="B413" s="54" t="s">
        <v>6112</v>
      </c>
      <c r="C413" s="54" t="s">
        <v>6113</v>
      </c>
      <c r="D413" s="54" t="s">
        <v>4902</v>
      </c>
      <c r="E413" s="54" t="s">
        <v>4862</v>
      </c>
      <c r="F413" s="100">
        <v>135488</v>
      </c>
      <c r="H413" s="55">
        <v>1998</v>
      </c>
      <c r="I413" s="55">
        <f t="shared" si="6"/>
        <v>0</v>
      </c>
      <c r="J413" s="100">
        <v>0</v>
      </c>
      <c r="K413" s="54" t="s">
        <v>4860</v>
      </c>
      <c r="L413" s="54" t="s">
        <v>4901</v>
      </c>
    </row>
    <row r="414" spans="1:12" x14ac:dyDescent="0.3">
      <c r="A414" s="55">
        <v>214</v>
      </c>
      <c r="B414" s="54" t="s">
        <v>5718</v>
      </c>
      <c r="C414" s="54" t="s">
        <v>4933</v>
      </c>
      <c r="D414" s="54" t="s">
        <v>4933</v>
      </c>
      <c r="E414" s="54" t="s">
        <v>4862</v>
      </c>
      <c r="F414" s="100">
        <v>45000000</v>
      </c>
      <c r="G414" s="55">
        <v>1959</v>
      </c>
      <c r="H414" s="55">
        <v>2023</v>
      </c>
      <c r="I414" s="55">
        <f t="shared" si="6"/>
        <v>56</v>
      </c>
      <c r="J414" s="100">
        <v>803571.42857142899</v>
      </c>
      <c r="K414" s="54" t="s">
        <v>4860</v>
      </c>
      <c r="L414" s="54" t="s">
        <v>4932</v>
      </c>
    </row>
    <row r="415" spans="1:12" x14ac:dyDescent="0.3">
      <c r="A415" s="55">
        <v>322</v>
      </c>
      <c r="B415" s="54" t="s">
        <v>6114</v>
      </c>
      <c r="C415" s="54" t="s">
        <v>4931</v>
      </c>
      <c r="D415" s="54" t="s">
        <v>4931</v>
      </c>
      <c r="E415" s="54" t="s">
        <v>4862</v>
      </c>
      <c r="F415" s="100">
        <v>5563</v>
      </c>
      <c r="I415" s="55">
        <f t="shared" si="6"/>
        <v>0</v>
      </c>
      <c r="J415" s="100">
        <v>0</v>
      </c>
      <c r="K415" s="54" t="s">
        <v>4860</v>
      </c>
      <c r="L415" s="54" t="s">
        <v>4930</v>
      </c>
    </row>
    <row r="416" spans="1:12" x14ac:dyDescent="0.3">
      <c r="A416" s="55">
        <v>247</v>
      </c>
      <c r="B416" s="54" t="s">
        <v>9149</v>
      </c>
      <c r="C416" s="54" t="s">
        <v>4788</v>
      </c>
      <c r="D416" s="54" t="s">
        <v>4921</v>
      </c>
      <c r="E416" s="54" t="s">
        <v>4862</v>
      </c>
      <c r="F416" s="100">
        <v>3368000</v>
      </c>
      <c r="G416" s="55">
        <v>1979</v>
      </c>
      <c r="H416" s="55">
        <v>2058</v>
      </c>
      <c r="I416" s="55">
        <f t="shared" si="6"/>
        <v>36</v>
      </c>
      <c r="J416" s="100">
        <v>93555.555555555606</v>
      </c>
      <c r="K416" s="54" t="s">
        <v>4860</v>
      </c>
      <c r="L416" s="54" t="s">
        <v>4920</v>
      </c>
    </row>
    <row r="417" spans="1:12" x14ac:dyDescent="0.3">
      <c r="A417" s="55">
        <v>323</v>
      </c>
      <c r="B417" s="54" t="s">
        <v>6115</v>
      </c>
      <c r="C417" s="54" t="s">
        <v>6116</v>
      </c>
      <c r="D417" s="54" t="s">
        <v>4896</v>
      </c>
      <c r="E417" s="54" t="s">
        <v>4862</v>
      </c>
      <c r="F417" s="100">
        <v>50000</v>
      </c>
      <c r="H417" s="55">
        <v>2027</v>
      </c>
      <c r="I417" s="55">
        <f t="shared" si="6"/>
        <v>0</v>
      </c>
      <c r="J417" s="100">
        <v>0</v>
      </c>
      <c r="K417" s="54" t="s">
        <v>4860</v>
      </c>
      <c r="L417" s="54" t="s">
        <v>4895</v>
      </c>
    </row>
    <row r="418" spans="1:12" x14ac:dyDescent="0.3">
      <c r="A418" s="55">
        <v>324</v>
      </c>
      <c r="B418" s="54" t="s">
        <v>9148</v>
      </c>
      <c r="C418" s="54" t="s">
        <v>4966</v>
      </c>
      <c r="D418" s="54" t="s">
        <v>4966</v>
      </c>
      <c r="E418" s="54" t="s">
        <v>4862</v>
      </c>
      <c r="F418" s="100">
        <v>2500000</v>
      </c>
      <c r="G418" s="55">
        <v>1971</v>
      </c>
      <c r="H418" s="55">
        <v>2014</v>
      </c>
      <c r="I418" s="55">
        <f t="shared" si="6"/>
        <v>43</v>
      </c>
      <c r="J418" s="100">
        <v>58139.534883720902</v>
      </c>
      <c r="K418" s="54" t="s">
        <v>4860</v>
      </c>
      <c r="L418" s="54" t="s">
        <v>4965</v>
      </c>
    </row>
    <row r="419" spans="1:12" x14ac:dyDescent="0.3">
      <c r="A419" s="55">
        <v>326</v>
      </c>
      <c r="B419" s="54" t="s">
        <v>6117</v>
      </c>
      <c r="C419" s="54" t="s">
        <v>6118</v>
      </c>
      <c r="D419" s="54" t="s">
        <v>4931</v>
      </c>
      <c r="E419" s="54" t="s">
        <v>4862</v>
      </c>
      <c r="F419" s="100">
        <v>12560</v>
      </c>
      <c r="G419" s="55">
        <v>1964</v>
      </c>
      <c r="H419" s="55">
        <v>1998</v>
      </c>
      <c r="I419" s="55">
        <f t="shared" si="6"/>
        <v>34</v>
      </c>
      <c r="J419" s="100">
        <v>0</v>
      </c>
      <c r="K419" s="54" t="s">
        <v>4860</v>
      </c>
      <c r="L419" s="54" t="s">
        <v>4930</v>
      </c>
    </row>
    <row r="420" spans="1:12" x14ac:dyDescent="0.3">
      <c r="A420" s="55">
        <v>327</v>
      </c>
      <c r="B420" s="54" t="s">
        <v>5719</v>
      </c>
      <c r="C420" s="54" t="s">
        <v>611</v>
      </c>
      <c r="D420" s="54" t="s">
        <v>4972</v>
      </c>
      <c r="E420" s="54" t="s">
        <v>4862</v>
      </c>
      <c r="F420" s="100">
        <v>5757000</v>
      </c>
      <c r="G420" s="55">
        <v>1975</v>
      </c>
      <c r="H420" s="55">
        <v>2030</v>
      </c>
      <c r="I420" s="55">
        <f t="shared" si="6"/>
        <v>40</v>
      </c>
      <c r="J420" s="100">
        <v>143925</v>
      </c>
      <c r="K420" s="54" t="s">
        <v>4860</v>
      </c>
      <c r="L420" s="54" t="s">
        <v>4971</v>
      </c>
    </row>
    <row r="421" spans="1:12" x14ac:dyDescent="0.3">
      <c r="A421" s="55">
        <v>328</v>
      </c>
      <c r="B421" s="54" t="s">
        <v>6119</v>
      </c>
      <c r="C421" s="54" t="s">
        <v>6120</v>
      </c>
      <c r="D421" s="54" t="s">
        <v>4952</v>
      </c>
      <c r="E421" s="54" t="s">
        <v>4862</v>
      </c>
      <c r="F421" s="100">
        <v>200000</v>
      </c>
      <c r="H421" s="55">
        <v>2109</v>
      </c>
      <c r="I421" s="55">
        <f t="shared" si="6"/>
        <v>0</v>
      </c>
      <c r="J421" s="100">
        <v>0</v>
      </c>
      <c r="K421" s="54" t="s">
        <v>4860</v>
      </c>
      <c r="L421" s="54" t="s">
        <v>4951</v>
      </c>
    </row>
    <row r="422" spans="1:12" x14ac:dyDescent="0.3">
      <c r="A422" s="55">
        <v>330</v>
      </c>
      <c r="B422" s="54" t="s">
        <v>6121</v>
      </c>
      <c r="C422" s="54" t="s">
        <v>6081</v>
      </c>
      <c r="D422" s="54" t="s">
        <v>4974</v>
      </c>
      <c r="E422" s="54" t="s">
        <v>4862</v>
      </c>
      <c r="F422" s="100">
        <v>2268000</v>
      </c>
      <c r="H422" s="55">
        <v>1996</v>
      </c>
      <c r="I422" s="55">
        <f t="shared" si="6"/>
        <v>0</v>
      </c>
      <c r="J422" s="100">
        <v>0</v>
      </c>
      <c r="K422" s="54" t="s">
        <v>4860</v>
      </c>
      <c r="L422" s="54" t="s">
        <v>4973</v>
      </c>
    </row>
    <row r="423" spans="1:12" x14ac:dyDescent="0.3">
      <c r="A423" s="55">
        <v>10560</v>
      </c>
      <c r="B423" s="54" t="s">
        <v>6122</v>
      </c>
      <c r="C423" s="54" t="s">
        <v>6123</v>
      </c>
      <c r="D423" s="54" t="s">
        <v>4931</v>
      </c>
      <c r="E423" s="54" t="s">
        <v>4862</v>
      </c>
      <c r="F423" s="100">
        <v>450000</v>
      </c>
      <c r="G423" s="55">
        <v>1963</v>
      </c>
      <c r="H423" s="55">
        <v>1980</v>
      </c>
      <c r="I423" s="55">
        <f t="shared" si="6"/>
        <v>17</v>
      </c>
      <c r="J423" s="100">
        <v>0</v>
      </c>
      <c r="K423" s="54" t="s">
        <v>4860</v>
      </c>
      <c r="L423" s="54" t="s">
        <v>4930</v>
      </c>
    </row>
    <row r="424" spans="1:12" x14ac:dyDescent="0.3">
      <c r="A424" s="55">
        <v>331</v>
      </c>
      <c r="B424" s="54" t="s">
        <v>6124</v>
      </c>
      <c r="C424" s="54" t="s">
        <v>5662</v>
      </c>
      <c r="D424" s="54" t="s">
        <v>4945</v>
      </c>
      <c r="E424" s="54" t="s">
        <v>4862</v>
      </c>
      <c r="F424" s="100">
        <v>1000000</v>
      </c>
      <c r="G424" s="55">
        <v>1956</v>
      </c>
      <c r="I424" s="55">
        <f t="shared" si="6"/>
        <v>0</v>
      </c>
      <c r="J424" s="100">
        <v>0</v>
      </c>
      <c r="K424" s="54" t="s">
        <v>4860</v>
      </c>
      <c r="L424" s="54" t="s">
        <v>4944</v>
      </c>
    </row>
    <row r="425" spans="1:12" x14ac:dyDescent="0.3">
      <c r="A425" s="55">
        <v>1776</v>
      </c>
      <c r="B425" s="54" t="s">
        <v>6133</v>
      </c>
      <c r="C425" s="54" t="s">
        <v>6134</v>
      </c>
      <c r="D425" s="54" t="s">
        <v>4984</v>
      </c>
      <c r="E425" s="54" t="s">
        <v>4978</v>
      </c>
      <c r="G425" s="55">
        <v>1985</v>
      </c>
      <c r="I425" s="55">
        <f t="shared" si="6"/>
        <v>0</v>
      </c>
      <c r="J425" s="100">
        <v>0</v>
      </c>
      <c r="K425" s="54" t="s">
        <v>4976</v>
      </c>
      <c r="L425" s="54" t="s">
        <v>4983</v>
      </c>
    </row>
    <row r="426" spans="1:12" x14ac:dyDescent="0.3">
      <c r="A426" s="55">
        <v>1719</v>
      </c>
      <c r="B426" s="54" t="s">
        <v>6150</v>
      </c>
      <c r="C426" s="54" t="s">
        <v>4990</v>
      </c>
      <c r="D426" s="54" t="s">
        <v>4990</v>
      </c>
      <c r="E426" s="54" t="s">
        <v>4978</v>
      </c>
      <c r="F426" s="100">
        <v>4689328</v>
      </c>
      <c r="G426" s="55">
        <v>1973</v>
      </c>
      <c r="H426" s="55">
        <v>1992</v>
      </c>
      <c r="I426" s="55">
        <f t="shared" si="6"/>
        <v>19</v>
      </c>
      <c r="J426" s="100">
        <v>0</v>
      </c>
      <c r="K426" s="54" t="s">
        <v>4976</v>
      </c>
      <c r="L426" s="54" t="s">
        <v>4989</v>
      </c>
    </row>
    <row r="427" spans="1:12" x14ac:dyDescent="0.3">
      <c r="A427" s="55">
        <v>1733</v>
      </c>
      <c r="B427" s="54" t="s">
        <v>6135</v>
      </c>
      <c r="C427" s="54" t="s">
        <v>5075</v>
      </c>
      <c r="D427" s="54" t="s">
        <v>5075</v>
      </c>
      <c r="E427" s="54" t="s">
        <v>4978</v>
      </c>
      <c r="F427" s="100">
        <v>393114</v>
      </c>
      <c r="G427" s="55">
        <v>1992</v>
      </c>
      <c r="I427" s="55">
        <f t="shared" si="6"/>
        <v>0</v>
      </c>
      <c r="J427" s="100">
        <v>0</v>
      </c>
      <c r="K427" s="54" t="s">
        <v>4976</v>
      </c>
      <c r="L427" s="54" t="s">
        <v>5074</v>
      </c>
    </row>
    <row r="428" spans="1:12" x14ac:dyDescent="0.3">
      <c r="A428" s="55">
        <v>2393</v>
      </c>
      <c r="B428" s="54" t="s">
        <v>6151</v>
      </c>
      <c r="C428" s="54" t="s">
        <v>6152</v>
      </c>
      <c r="D428" s="54" t="s">
        <v>5096</v>
      </c>
      <c r="E428" s="54" t="s">
        <v>4978</v>
      </c>
      <c r="G428" s="55">
        <v>2002</v>
      </c>
      <c r="H428" s="55">
        <v>2061</v>
      </c>
      <c r="I428" s="55">
        <f t="shared" si="6"/>
        <v>13</v>
      </c>
      <c r="J428" s="100">
        <v>0</v>
      </c>
      <c r="K428" s="54" t="s">
        <v>4976</v>
      </c>
      <c r="L428" s="54" t="s">
        <v>5095</v>
      </c>
    </row>
    <row r="429" spans="1:12" x14ac:dyDescent="0.3">
      <c r="A429" s="55">
        <v>1736</v>
      </c>
      <c r="B429" s="54" t="s">
        <v>9147</v>
      </c>
      <c r="C429" s="54" t="s">
        <v>775</v>
      </c>
      <c r="D429" s="54" t="s">
        <v>5096</v>
      </c>
      <c r="E429" s="54" t="s">
        <v>4978</v>
      </c>
      <c r="F429" s="100">
        <v>6246093</v>
      </c>
      <c r="G429" s="55">
        <v>1971</v>
      </c>
      <c r="H429" s="55">
        <v>1995</v>
      </c>
      <c r="I429" s="55">
        <f t="shared" si="6"/>
        <v>24</v>
      </c>
      <c r="J429" s="100">
        <v>0</v>
      </c>
      <c r="K429" s="54" t="s">
        <v>4976</v>
      </c>
      <c r="L429" s="54" t="s">
        <v>5095</v>
      </c>
    </row>
    <row r="430" spans="1:12" ht="28.8" x14ac:dyDescent="0.3">
      <c r="A430" s="55">
        <v>1720</v>
      </c>
      <c r="B430" s="54" t="s">
        <v>9146</v>
      </c>
      <c r="C430" s="54" t="s">
        <v>6136</v>
      </c>
      <c r="D430" s="54" t="s">
        <v>5021</v>
      </c>
      <c r="E430" s="54" t="s">
        <v>4978</v>
      </c>
      <c r="F430" s="100">
        <v>6741336</v>
      </c>
      <c r="G430" s="55">
        <v>1982</v>
      </c>
      <c r="H430" s="55">
        <v>2085</v>
      </c>
      <c r="I430" s="55">
        <f t="shared" si="6"/>
        <v>33</v>
      </c>
      <c r="J430" s="100">
        <v>204282.909090909</v>
      </c>
      <c r="K430" s="54" t="s">
        <v>4976</v>
      </c>
      <c r="L430" s="54" t="s">
        <v>5020</v>
      </c>
    </row>
    <row r="431" spans="1:12" x14ac:dyDescent="0.3">
      <c r="A431" s="55">
        <v>1741</v>
      </c>
      <c r="B431" s="54" t="s">
        <v>6153</v>
      </c>
      <c r="C431" s="54" t="s">
        <v>9377</v>
      </c>
      <c r="D431" s="54" t="s">
        <v>9377</v>
      </c>
      <c r="E431" s="54" t="s">
        <v>4978</v>
      </c>
      <c r="H431" s="55">
        <v>2017</v>
      </c>
      <c r="I431" s="55">
        <f t="shared" si="6"/>
        <v>0</v>
      </c>
      <c r="J431" s="100">
        <v>0</v>
      </c>
      <c r="K431" s="56" t="s">
        <v>4976</v>
      </c>
    </row>
    <row r="432" spans="1:12" x14ac:dyDescent="0.3">
      <c r="A432" s="55">
        <v>1740</v>
      </c>
      <c r="B432" s="54" t="s">
        <v>6129</v>
      </c>
      <c r="C432" s="54" t="s">
        <v>6130</v>
      </c>
      <c r="D432" s="54" t="s">
        <v>5015</v>
      </c>
      <c r="E432" s="54" t="s">
        <v>4978</v>
      </c>
      <c r="F432" s="100">
        <v>30000000</v>
      </c>
      <c r="G432" s="55">
        <v>1960</v>
      </c>
      <c r="H432" s="55">
        <v>1986</v>
      </c>
      <c r="I432" s="55">
        <f t="shared" si="6"/>
        <v>26</v>
      </c>
      <c r="J432" s="100">
        <v>0</v>
      </c>
      <c r="K432" s="54" t="s">
        <v>4976</v>
      </c>
      <c r="L432" s="54" t="s">
        <v>5014</v>
      </c>
    </row>
    <row r="433" spans="1:12" x14ac:dyDescent="0.3">
      <c r="A433" s="55">
        <v>1718</v>
      </c>
      <c r="B433" s="54" t="s">
        <v>6125</v>
      </c>
      <c r="C433" s="54" t="s">
        <v>3110</v>
      </c>
      <c r="D433" s="54" t="s">
        <v>4982</v>
      </c>
      <c r="E433" s="54" t="s">
        <v>4978</v>
      </c>
      <c r="F433" s="100">
        <v>40840103</v>
      </c>
      <c r="G433" s="55">
        <v>1965</v>
      </c>
      <c r="H433" s="55">
        <v>2154</v>
      </c>
      <c r="I433" s="55">
        <f t="shared" si="6"/>
        <v>50</v>
      </c>
      <c r="J433" s="100">
        <v>816802.06</v>
      </c>
      <c r="K433" s="54" t="s">
        <v>4976</v>
      </c>
      <c r="L433" s="54" t="s">
        <v>4981</v>
      </c>
    </row>
    <row r="434" spans="1:12" x14ac:dyDescent="0.3">
      <c r="A434" s="55">
        <v>1739</v>
      </c>
      <c r="B434" s="54" t="s">
        <v>6126</v>
      </c>
      <c r="C434" s="54" t="s">
        <v>2087</v>
      </c>
      <c r="D434" s="54" t="s">
        <v>5096</v>
      </c>
      <c r="E434" s="54" t="s">
        <v>4978</v>
      </c>
      <c r="F434" s="100">
        <v>6319775</v>
      </c>
      <c r="G434" s="55">
        <v>1984</v>
      </c>
      <c r="H434" s="55">
        <v>1992</v>
      </c>
      <c r="I434" s="55">
        <f t="shared" si="6"/>
        <v>8</v>
      </c>
      <c r="J434" s="100">
        <v>0</v>
      </c>
      <c r="K434" s="54" t="s">
        <v>4976</v>
      </c>
      <c r="L434" s="54" t="s">
        <v>5095</v>
      </c>
    </row>
    <row r="435" spans="1:12" x14ac:dyDescent="0.3">
      <c r="A435" s="55">
        <v>1737</v>
      </c>
      <c r="B435" s="54" t="s">
        <v>6127</v>
      </c>
      <c r="C435" s="54" t="s">
        <v>2087</v>
      </c>
      <c r="D435" s="54" t="s">
        <v>5096</v>
      </c>
      <c r="E435" s="54" t="s">
        <v>4978</v>
      </c>
      <c r="F435" s="100">
        <v>7600000</v>
      </c>
      <c r="G435" s="55">
        <v>1980</v>
      </c>
      <c r="H435" s="55">
        <v>2013</v>
      </c>
      <c r="I435" s="55">
        <f t="shared" si="6"/>
        <v>33</v>
      </c>
      <c r="J435" s="100">
        <v>230303.03030303001</v>
      </c>
      <c r="K435" s="54" t="s">
        <v>4976</v>
      </c>
      <c r="L435" s="54" t="s">
        <v>5095</v>
      </c>
    </row>
    <row r="436" spans="1:12" x14ac:dyDescent="0.3">
      <c r="A436" s="55">
        <v>12221</v>
      </c>
      <c r="B436" s="54" t="s">
        <v>6137</v>
      </c>
      <c r="C436" s="54" t="s">
        <v>6138</v>
      </c>
      <c r="D436" s="54" t="s">
        <v>5017</v>
      </c>
      <c r="E436" s="54" t="s">
        <v>4978</v>
      </c>
      <c r="G436" s="55">
        <v>1967</v>
      </c>
      <c r="H436" s="55">
        <v>2020</v>
      </c>
      <c r="I436" s="55">
        <f t="shared" si="6"/>
        <v>48</v>
      </c>
      <c r="J436" s="100">
        <v>0</v>
      </c>
      <c r="K436" s="54" t="s">
        <v>4976</v>
      </c>
      <c r="L436" s="54" t="s">
        <v>5016</v>
      </c>
    </row>
    <row r="437" spans="1:12" x14ac:dyDescent="0.3">
      <c r="A437" s="55">
        <v>1725</v>
      </c>
      <c r="B437" s="54" t="s">
        <v>6139</v>
      </c>
      <c r="C437" s="54" t="s">
        <v>6140</v>
      </c>
      <c r="D437" s="54" t="s">
        <v>2789</v>
      </c>
      <c r="E437" s="54" t="s">
        <v>4978</v>
      </c>
      <c r="F437" s="100">
        <v>3394539</v>
      </c>
      <c r="G437" s="55">
        <v>1986</v>
      </c>
      <c r="H437" s="55">
        <v>2015</v>
      </c>
      <c r="I437" s="55">
        <f t="shared" si="6"/>
        <v>29</v>
      </c>
      <c r="J437" s="100">
        <v>117053.068965517</v>
      </c>
      <c r="K437" s="54" t="s">
        <v>4976</v>
      </c>
      <c r="L437" s="54" t="s">
        <v>5038</v>
      </c>
    </row>
    <row r="438" spans="1:12" x14ac:dyDescent="0.3">
      <c r="A438" s="55">
        <v>1721</v>
      </c>
      <c r="B438" s="54" t="s">
        <v>6141</v>
      </c>
      <c r="C438" s="54" t="s">
        <v>470</v>
      </c>
      <c r="D438" s="54" t="s">
        <v>5021</v>
      </c>
      <c r="E438" s="54" t="s">
        <v>4978</v>
      </c>
      <c r="F438" s="100">
        <v>5218297</v>
      </c>
      <c r="G438" s="55">
        <v>1966</v>
      </c>
      <c r="H438" s="55">
        <v>2079</v>
      </c>
      <c r="I438" s="55">
        <f t="shared" si="6"/>
        <v>49</v>
      </c>
      <c r="J438" s="100">
        <v>106495.857142857</v>
      </c>
      <c r="K438" s="54" t="s">
        <v>4976</v>
      </c>
      <c r="L438" s="54" t="s">
        <v>5020</v>
      </c>
    </row>
    <row r="439" spans="1:12" x14ac:dyDescent="0.3">
      <c r="A439" s="55">
        <v>2277</v>
      </c>
      <c r="B439" s="54" t="s">
        <v>6128</v>
      </c>
      <c r="C439" s="54" t="s">
        <v>2087</v>
      </c>
      <c r="D439" s="54" t="s">
        <v>4990</v>
      </c>
      <c r="E439" s="54" t="s">
        <v>4978</v>
      </c>
      <c r="G439" s="55">
        <v>1996</v>
      </c>
      <c r="H439" s="55">
        <v>2048</v>
      </c>
      <c r="I439" s="55">
        <f t="shared" si="6"/>
        <v>19</v>
      </c>
      <c r="J439" s="100">
        <v>0</v>
      </c>
      <c r="K439" s="54" t="s">
        <v>4976</v>
      </c>
      <c r="L439" s="54" t="s">
        <v>4989</v>
      </c>
    </row>
    <row r="440" spans="1:12" x14ac:dyDescent="0.3">
      <c r="A440" s="55">
        <v>11521</v>
      </c>
      <c r="B440" s="54" t="s">
        <v>6154</v>
      </c>
      <c r="C440" s="54" t="s">
        <v>6155</v>
      </c>
      <c r="D440" s="54" t="s">
        <v>5025</v>
      </c>
      <c r="E440" s="54" t="s">
        <v>4978</v>
      </c>
      <c r="I440" s="55">
        <f t="shared" si="6"/>
        <v>0</v>
      </c>
      <c r="J440" s="100">
        <v>0</v>
      </c>
      <c r="K440" s="54" t="s">
        <v>4976</v>
      </c>
      <c r="L440" s="54" t="s">
        <v>5024</v>
      </c>
    </row>
    <row r="441" spans="1:12" x14ac:dyDescent="0.3">
      <c r="A441" s="55">
        <v>2417</v>
      </c>
      <c r="B441" s="54" t="s">
        <v>6156</v>
      </c>
      <c r="C441" s="54" t="s">
        <v>6140</v>
      </c>
      <c r="D441" s="54" t="s">
        <v>2789</v>
      </c>
      <c r="E441" s="54" t="s">
        <v>4978</v>
      </c>
      <c r="I441" s="55">
        <f t="shared" si="6"/>
        <v>0</v>
      </c>
      <c r="J441" s="100">
        <v>0</v>
      </c>
      <c r="K441" s="54" t="s">
        <v>4976</v>
      </c>
      <c r="L441" s="54" t="s">
        <v>5038</v>
      </c>
    </row>
    <row r="442" spans="1:12" x14ac:dyDescent="0.3">
      <c r="A442" s="55">
        <v>1726</v>
      </c>
      <c r="B442" s="54" t="s">
        <v>6142</v>
      </c>
      <c r="C442" s="54" t="s">
        <v>6143</v>
      </c>
      <c r="D442" s="54" t="s">
        <v>5047</v>
      </c>
      <c r="E442" s="54" t="s">
        <v>4978</v>
      </c>
      <c r="F442" s="100">
        <v>4950386</v>
      </c>
      <c r="G442" s="55">
        <v>1963</v>
      </c>
      <c r="H442" s="55">
        <v>2026</v>
      </c>
      <c r="I442" s="55">
        <f t="shared" si="6"/>
        <v>52</v>
      </c>
      <c r="J442" s="100">
        <v>95199.730769230795</v>
      </c>
      <c r="K442" s="54" t="s">
        <v>4976</v>
      </c>
      <c r="L442" s="54" t="s">
        <v>5046</v>
      </c>
    </row>
    <row r="443" spans="1:12" x14ac:dyDescent="0.3">
      <c r="A443" s="55">
        <v>1728</v>
      </c>
      <c r="B443" s="54" t="s">
        <v>6157</v>
      </c>
      <c r="C443" s="54" t="s">
        <v>6158</v>
      </c>
      <c r="D443" s="54" t="s">
        <v>5096</v>
      </c>
      <c r="E443" s="54" t="s">
        <v>4978</v>
      </c>
      <c r="F443" s="100">
        <v>2711778</v>
      </c>
      <c r="G443" s="55">
        <v>1966</v>
      </c>
      <c r="H443" s="55">
        <v>1993</v>
      </c>
      <c r="I443" s="55">
        <f t="shared" si="6"/>
        <v>27</v>
      </c>
      <c r="J443" s="100">
        <v>0</v>
      </c>
      <c r="K443" s="54" t="s">
        <v>4976</v>
      </c>
      <c r="L443" s="54" t="s">
        <v>5095</v>
      </c>
    </row>
    <row r="444" spans="1:12" x14ac:dyDescent="0.3">
      <c r="A444" s="55">
        <v>1742</v>
      </c>
      <c r="B444" s="54" t="s">
        <v>6159</v>
      </c>
      <c r="C444" s="54" t="s">
        <v>3110</v>
      </c>
      <c r="D444" s="54" t="s">
        <v>4982</v>
      </c>
      <c r="E444" s="54" t="s">
        <v>4978</v>
      </c>
      <c r="F444" s="100">
        <v>25725664</v>
      </c>
      <c r="G444" s="55">
        <v>1966</v>
      </c>
      <c r="H444" s="55">
        <v>1990</v>
      </c>
      <c r="I444" s="55">
        <f t="shared" si="6"/>
        <v>24</v>
      </c>
      <c r="J444" s="100">
        <v>0</v>
      </c>
      <c r="K444" s="54" t="s">
        <v>4976</v>
      </c>
      <c r="L444" s="54" t="s">
        <v>4981</v>
      </c>
    </row>
    <row r="445" spans="1:12" x14ac:dyDescent="0.3">
      <c r="A445" s="55">
        <v>1727</v>
      </c>
      <c r="B445" s="54" t="s">
        <v>6144</v>
      </c>
      <c r="C445" s="54" t="s">
        <v>6145</v>
      </c>
      <c r="D445" s="54" t="s">
        <v>5053</v>
      </c>
      <c r="E445" s="54" t="s">
        <v>4978</v>
      </c>
      <c r="F445" s="100">
        <v>8688255</v>
      </c>
      <c r="G445" s="55">
        <v>1986</v>
      </c>
      <c r="H445" s="55">
        <v>2050</v>
      </c>
      <c r="I445" s="55">
        <f t="shared" si="6"/>
        <v>29</v>
      </c>
      <c r="J445" s="100">
        <v>299595</v>
      </c>
      <c r="K445" s="54" t="s">
        <v>4976</v>
      </c>
      <c r="L445" s="54" t="s">
        <v>5052</v>
      </c>
    </row>
    <row r="446" spans="1:12" x14ac:dyDescent="0.3">
      <c r="A446" s="55">
        <v>1722</v>
      </c>
      <c r="B446" s="54" t="s">
        <v>6146</v>
      </c>
      <c r="C446" s="54" t="s">
        <v>5075</v>
      </c>
      <c r="D446" s="54" t="s">
        <v>5021</v>
      </c>
      <c r="E446" s="54" t="s">
        <v>4978</v>
      </c>
      <c r="F446" s="100">
        <v>1059137</v>
      </c>
      <c r="G446" s="55">
        <v>1991</v>
      </c>
      <c r="H446" s="55">
        <v>2085</v>
      </c>
      <c r="I446" s="55">
        <f t="shared" si="6"/>
        <v>24</v>
      </c>
      <c r="J446" s="100">
        <v>44130.708333333299</v>
      </c>
      <c r="K446" s="54" t="s">
        <v>4976</v>
      </c>
      <c r="L446" s="54" t="s">
        <v>5020</v>
      </c>
    </row>
    <row r="447" spans="1:12" x14ac:dyDescent="0.3">
      <c r="A447" s="55">
        <v>1734</v>
      </c>
      <c r="B447" s="54" t="s">
        <v>6147</v>
      </c>
      <c r="C447" s="54" t="s">
        <v>6148</v>
      </c>
      <c r="D447" s="54" t="s">
        <v>5081</v>
      </c>
      <c r="E447" s="54" t="s">
        <v>4978</v>
      </c>
      <c r="F447" s="100">
        <v>1125701</v>
      </c>
      <c r="G447" s="55">
        <v>1965</v>
      </c>
      <c r="H447" s="55">
        <v>2076</v>
      </c>
      <c r="I447" s="55">
        <f t="shared" si="6"/>
        <v>50</v>
      </c>
      <c r="J447" s="100">
        <v>22514.02</v>
      </c>
      <c r="K447" s="54" t="s">
        <v>4976</v>
      </c>
      <c r="L447" s="54" t="s">
        <v>5080</v>
      </c>
    </row>
    <row r="448" spans="1:12" x14ac:dyDescent="0.3">
      <c r="A448" s="55">
        <v>1729</v>
      </c>
      <c r="B448" s="54" t="s">
        <v>9145</v>
      </c>
      <c r="C448" s="54" t="s">
        <v>5061</v>
      </c>
      <c r="D448" s="54" t="s">
        <v>5061</v>
      </c>
      <c r="E448" s="54" t="s">
        <v>4978</v>
      </c>
      <c r="F448" s="100">
        <v>2054466</v>
      </c>
      <c r="G448" s="55">
        <v>1976</v>
      </c>
      <c r="H448" s="55">
        <v>2102</v>
      </c>
      <c r="I448" s="55">
        <f t="shared" si="6"/>
        <v>39</v>
      </c>
      <c r="J448" s="100">
        <v>52678.615384615397</v>
      </c>
      <c r="K448" s="54" t="s">
        <v>4976</v>
      </c>
      <c r="L448" s="54" t="s">
        <v>5060</v>
      </c>
    </row>
    <row r="449" spans="1:12" x14ac:dyDescent="0.3">
      <c r="A449" s="55">
        <v>1730</v>
      </c>
      <c r="B449" s="54" t="s">
        <v>6160</v>
      </c>
      <c r="C449" s="54" t="s">
        <v>6161</v>
      </c>
      <c r="D449" s="54" t="s">
        <v>2834</v>
      </c>
      <c r="E449" s="54" t="s">
        <v>4978</v>
      </c>
      <c r="F449" s="100">
        <v>915183</v>
      </c>
      <c r="G449" s="55">
        <v>1973</v>
      </c>
      <c r="I449" s="55">
        <f t="shared" si="6"/>
        <v>0</v>
      </c>
      <c r="J449" s="100">
        <v>0</v>
      </c>
      <c r="K449" s="54" t="s">
        <v>4976</v>
      </c>
      <c r="L449" s="54" t="s">
        <v>5062</v>
      </c>
    </row>
    <row r="450" spans="1:12" x14ac:dyDescent="0.3">
      <c r="A450" s="55">
        <v>1738</v>
      </c>
      <c r="B450" s="54" t="s">
        <v>9144</v>
      </c>
      <c r="C450" s="54" t="s">
        <v>6162</v>
      </c>
      <c r="D450" s="54" t="s">
        <v>5096</v>
      </c>
      <c r="E450" s="54" t="s">
        <v>4978</v>
      </c>
      <c r="F450" s="100">
        <v>831063</v>
      </c>
      <c r="G450" s="55">
        <v>1992</v>
      </c>
      <c r="H450" s="55">
        <v>2024</v>
      </c>
      <c r="I450" s="55">
        <f t="shared" si="6"/>
        <v>23</v>
      </c>
      <c r="J450" s="100">
        <v>36133.173913043502</v>
      </c>
      <c r="K450" s="54" t="s">
        <v>4976</v>
      </c>
      <c r="L450" s="54" t="s">
        <v>5095</v>
      </c>
    </row>
    <row r="451" spans="1:12" x14ac:dyDescent="0.3">
      <c r="A451" s="55">
        <v>2160</v>
      </c>
      <c r="B451" s="54" t="s">
        <v>6163</v>
      </c>
      <c r="C451" s="54" t="s">
        <v>6164</v>
      </c>
      <c r="D451" s="54" t="s">
        <v>5023</v>
      </c>
      <c r="E451" s="54" t="s">
        <v>4978</v>
      </c>
      <c r="F451" s="100">
        <v>180000</v>
      </c>
      <c r="G451" s="55">
        <v>1999</v>
      </c>
      <c r="I451" s="55">
        <f t="shared" ref="I451:I514" si="7">IF((AND(G451&lt;&gt;0,H451&lt;&gt;0)), (IF(H451&gt;2015,2015,H451)-G451),0)</f>
        <v>0</v>
      </c>
      <c r="J451" s="100">
        <v>0</v>
      </c>
      <c r="K451" s="54" t="s">
        <v>4976</v>
      </c>
      <c r="L451" s="54" t="s">
        <v>5022</v>
      </c>
    </row>
    <row r="452" spans="1:12" ht="28.8" x14ac:dyDescent="0.3">
      <c r="A452" s="55">
        <v>1731</v>
      </c>
      <c r="B452" s="54" t="s">
        <v>9143</v>
      </c>
      <c r="C452" s="54" t="s">
        <v>6149</v>
      </c>
      <c r="D452" s="54" t="s">
        <v>5071</v>
      </c>
      <c r="E452" s="54" t="s">
        <v>4978</v>
      </c>
      <c r="F452" s="100">
        <v>2465911</v>
      </c>
      <c r="G452" s="55">
        <v>1964</v>
      </c>
      <c r="H452" s="55">
        <v>2042</v>
      </c>
      <c r="I452" s="55">
        <f t="shared" si="7"/>
        <v>51</v>
      </c>
      <c r="J452" s="100">
        <v>48351.1960784314</v>
      </c>
      <c r="K452" s="54" t="s">
        <v>4976</v>
      </c>
      <c r="L452" s="54" t="s">
        <v>5070</v>
      </c>
    </row>
    <row r="453" spans="1:12" x14ac:dyDescent="0.3">
      <c r="A453" s="55">
        <v>2129</v>
      </c>
      <c r="B453" s="54" t="s">
        <v>6165</v>
      </c>
      <c r="C453" s="54" t="s">
        <v>6140</v>
      </c>
      <c r="D453" s="54" t="s">
        <v>2789</v>
      </c>
      <c r="E453" s="54" t="s">
        <v>4978</v>
      </c>
      <c r="I453" s="55">
        <f t="shared" si="7"/>
        <v>0</v>
      </c>
      <c r="J453" s="100">
        <v>0</v>
      </c>
      <c r="K453" s="54" t="s">
        <v>4976</v>
      </c>
      <c r="L453" s="54" t="s">
        <v>5038</v>
      </c>
    </row>
    <row r="454" spans="1:12" ht="28.8" x14ac:dyDescent="0.3">
      <c r="A454" s="55">
        <v>1724</v>
      </c>
      <c r="B454" s="54" t="s">
        <v>6166</v>
      </c>
      <c r="C454" s="54" t="s">
        <v>6167</v>
      </c>
      <c r="D454" s="54" t="s">
        <v>5025</v>
      </c>
      <c r="E454" s="54" t="s">
        <v>4978</v>
      </c>
      <c r="F454" s="100">
        <v>1798154</v>
      </c>
      <c r="G454" s="55">
        <v>1953</v>
      </c>
      <c r="H454" s="55">
        <v>2002</v>
      </c>
      <c r="I454" s="55">
        <f t="shared" si="7"/>
        <v>49</v>
      </c>
      <c r="J454" s="100">
        <v>0</v>
      </c>
      <c r="K454" s="54" t="s">
        <v>4976</v>
      </c>
      <c r="L454" s="54" t="s">
        <v>5024</v>
      </c>
    </row>
    <row r="455" spans="1:12" x14ac:dyDescent="0.3">
      <c r="A455" s="55">
        <v>1732</v>
      </c>
      <c r="B455" s="54" t="s">
        <v>6131</v>
      </c>
      <c r="C455" s="54" t="s">
        <v>5075</v>
      </c>
      <c r="D455" s="54" t="s">
        <v>5075</v>
      </c>
      <c r="E455" s="54" t="s">
        <v>4978</v>
      </c>
      <c r="F455" s="100">
        <v>5163653</v>
      </c>
      <c r="G455" s="55">
        <v>1968</v>
      </c>
      <c r="I455" s="55">
        <f t="shared" si="7"/>
        <v>0</v>
      </c>
      <c r="J455" s="100">
        <v>0</v>
      </c>
      <c r="K455" s="54" t="s">
        <v>4976</v>
      </c>
      <c r="L455" s="54" t="s">
        <v>5074</v>
      </c>
    </row>
    <row r="456" spans="1:12" x14ac:dyDescent="0.3">
      <c r="A456" s="55">
        <v>1735</v>
      </c>
      <c r="B456" s="54" t="s">
        <v>9142</v>
      </c>
      <c r="C456" s="54" t="s">
        <v>3063</v>
      </c>
      <c r="D456" s="54" t="s">
        <v>5091</v>
      </c>
      <c r="E456" s="54" t="s">
        <v>4978</v>
      </c>
      <c r="F456" s="100">
        <v>2680410</v>
      </c>
      <c r="G456" s="55">
        <v>1964</v>
      </c>
      <c r="H456" s="55">
        <v>2088</v>
      </c>
      <c r="I456" s="55">
        <f t="shared" si="7"/>
        <v>51</v>
      </c>
      <c r="J456" s="100">
        <v>52557.058823529398</v>
      </c>
      <c r="K456" s="54" t="s">
        <v>4976</v>
      </c>
      <c r="L456" s="54" t="s">
        <v>5090</v>
      </c>
    </row>
    <row r="457" spans="1:12" ht="28.8" x14ac:dyDescent="0.3">
      <c r="A457" s="55">
        <v>1723</v>
      </c>
      <c r="B457" s="54" t="s">
        <v>6168</v>
      </c>
      <c r="C457" s="54" t="s">
        <v>6136</v>
      </c>
      <c r="D457" s="54" t="s">
        <v>5021</v>
      </c>
      <c r="E457" s="54" t="s">
        <v>4978</v>
      </c>
      <c r="F457" s="100">
        <v>1250000</v>
      </c>
      <c r="G457" s="55">
        <v>1957</v>
      </c>
      <c r="H457" s="55">
        <v>1988</v>
      </c>
      <c r="I457" s="55">
        <f t="shared" si="7"/>
        <v>31</v>
      </c>
      <c r="J457" s="100">
        <v>0</v>
      </c>
      <c r="K457" s="54" t="s">
        <v>4976</v>
      </c>
      <c r="L457" s="54" t="s">
        <v>5020</v>
      </c>
    </row>
    <row r="458" spans="1:12" x14ac:dyDescent="0.3">
      <c r="A458" s="55">
        <v>1716</v>
      </c>
      <c r="B458" s="54" t="s">
        <v>9141</v>
      </c>
      <c r="C458" s="54" t="s">
        <v>6132</v>
      </c>
      <c r="D458" s="54" t="s">
        <v>4977</v>
      </c>
      <c r="E458" s="54" t="s">
        <v>4978</v>
      </c>
      <c r="F458" s="100">
        <v>18052817</v>
      </c>
      <c r="G458" s="55">
        <v>1981</v>
      </c>
      <c r="H458" s="55">
        <v>2048</v>
      </c>
      <c r="I458" s="55">
        <f t="shared" si="7"/>
        <v>34</v>
      </c>
      <c r="J458" s="100">
        <v>530965.20588235301</v>
      </c>
      <c r="K458" s="54" t="s">
        <v>4976</v>
      </c>
      <c r="L458" s="54" t="s">
        <v>4975</v>
      </c>
    </row>
    <row r="459" spans="1:12" x14ac:dyDescent="0.3">
      <c r="A459" s="55">
        <v>1717</v>
      </c>
      <c r="B459" s="54" t="s">
        <v>6169</v>
      </c>
      <c r="C459" s="54" t="s">
        <v>5011</v>
      </c>
      <c r="D459" s="54" t="s">
        <v>4977</v>
      </c>
      <c r="E459" s="54" t="s">
        <v>4978</v>
      </c>
      <c r="F459" s="100">
        <v>867423</v>
      </c>
      <c r="G459" s="55">
        <v>1991</v>
      </c>
      <c r="H459" s="55">
        <v>1994</v>
      </c>
      <c r="I459" s="55">
        <f t="shared" si="7"/>
        <v>3</v>
      </c>
      <c r="J459" s="100">
        <v>0</v>
      </c>
      <c r="K459" s="54" t="s">
        <v>4976</v>
      </c>
      <c r="L459" s="54" t="s">
        <v>4975</v>
      </c>
    </row>
    <row r="460" spans="1:12" x14ac:dyDescent="0.3">
      <c r="A460" s="55">
        <v>369</v>
      </c>
      <c r="B460" s="54" t="s">
        <v>6184</v>
      </c>
      <c r="C460" s="54" t="s">
        <v>5841</v>
      </c>
      <c r="D460" s="54" t="s">
        <v>5100</v>
      </c>
      <c r="E460" s="54" t="s">
        <v>5101</v>
      </c>
      <c r="H460" s="55">
        <v>1985</v>
      </c>
      <c r="I460" s="55">
        <f t="shared" si="7"/>
        <v>0</v>
      </c>
      <c r="J460" s="100">
        <v>0</v>
      </c>
      <c r="K460" s="54" t="s">
        <v>5099</v>
      </c>
      <c r="L460" s="54" t="s">
        <v>5098</v>
      </c>
    </row>
    <row r="461" spans="1:12" x14ac:dyDescent="0.3">
      <c r="A461" s="55">
        <v>355</v>
      </c>
      <c r="B461" s="54" t="s">
        <v>6185</v>
      </c>
      <c r="C461" s="54" t="s">
        <v>1097</v>
      </c>
      <c r="D461" s="54" t="s">
        <v>5103</v>
      </c>
      <c r="E461" s="54" t="s">
        <v>5101</v>
      </c>
      <c r="F461" s="100">
        <v>65000</v>
      </c>
      <c r="G461" s="55">
        <v>1984</v>
      </c>
      <c r="H461" s="55">
        <v>1997</v>
      </c>
      <c r="I461" s="55">
        <f t="shared" si="7"/>
        <v>13</v>
      </c>
      <c r="J461" s="100">
        <v>0</v>
      </c>
      <c r="K461" s="54" t="s">
        <v>5099</v>
      </c>
      <c r="L461" s="54" t="s">
        <v>5102</v>
      </c>
    </row>
    <row r="462" spans="1:12" x14ac:dyDescent="0.3">
      <c r="A462" s="55">
        <v>370</v>
      </c>
      <c r="B462" s="54" t="s">
        <v>6186</v>
      </c>
      <c r="C462" s="54" t="s">
        <v>6187</v>
      </c>
      <c r="D462" s="54" t="s">
        <v>5115</v>
      </c>
      <c r="E462" s="54" t="s">
        <v>5101</v>
      </c>
      <c r="F462" s="100">
        <v>546000</v>
      </c>
      <c r="G462" s="55">
        <v>1990</v>
      </c>
      <c r="H462" s="55">
        <v>1995</v>
      </c>
      <c r="I462" s="55">
        <f t="shared" si="7"/>
        <v>5</v>
      </c>
      <c r="J462" s="100">
        <v>0</v>
      </c>
      <c r="K462" s="54" t="s">
        <v>5099</v>
      </c>
      <c r="L462" s="54" t="s">
        <v>5114</v>
      </c>
    </row>
    <row r="463" spans="1:12" x14ac:dyDescent="0.3">
      <c r="A463" s="55">
        <v>371</v>
      </c>
      <c r="B463" s="54" t="s">
        <v>6188</v>
      </c>
      <c r="C463" s="54" t="s">
        <v>6189</v>
      </c>
      <c r="D463" s="54" t="s">
        <v>5103</v>
      </c>
      <c r="E463" s="54" t="s">
        <v>5101</v>
      </c>
      <c r="H463" s="55">
        <v>1989</v>
      </c>
      <c r="I463" s="55">
        <f t="shared" si="7"/>
        <v>0</v>
      </c>
      <c r="J463" s="100">
        <v>0</v>
      </c>
      <c r="K463" s="54" t="s">
        <v>5099</v>
      </c>
      <c r="L463" s="54" t="s">
        <v>5102</v>
      </c>
    </row>
    <row r="464" spans="1:12" x14ac:dyDescent="0.3">
      <c r="A464" s="55">
        <v>363</v>
      </c>
      <c r="B464" s="54" t="s">
        <v>6170</v>
      </c>
      <c r="C464" s="54" t="s">
        <v>6171</v>
      </c>
      <c r="D464" s="54" t="s">
        <v>5103</v>
      </c>
      <c r="E464" s="54" t="s">
        <v>5101</v>
      </c>
      <c r="F464" s="100">
        <v>837000</v>
      </c>
      <c r="G464" s="55">
        <v>1976</v>
      </c>
      <c r="H464" s="55">
        <v>1999</v>
      </c>
      <c r="I464" s="55">
        <f t="shared" si="7"/>
        <v>23</v>
      </c>
      <c r="J464" s="100">
        <v>0</v>
      </c>
      <c r="K464" s="54" t="s">
        <v>5099</v>
      </c>
      <c r="L464" s="54" t="s">
        <v>5102</v>
      </c>
    </row>
    <row r="465" spans="1:12" x14ac:dyDescent="0.3">
      <c r="A465" s="55">
        <v>357</v>
      </c>
      <c r="B465" s="54" t="s">
        <v>6190</v>
      </c>
      <c r="C465" s="54" t="s">
        <v>6191</v>
      </c>
      <c r="D465" s="54" t="s">
        <v>5113</v>
      </c>
      <c r="E465" s="54" t="s">
        <v>5101</v>
      </c>
      <c r="H465" s="55">
        <v>1991</v>
      </c>
      <c r="I465" s="55">
        <f t="shared" si="7"/>
        <v>0</v>
      </c>
      <c r="J465" s="100">
        <v>0</v>
      </c>
      <c r="K465" s="54" t="s">
        <v>5099</v>
      </c>
      <c r="L465" s="54" t="s">
        <v>5112</v>
      </c>
    </row>
    <row r="466" spans="1:12" x14ac:dyDescent="0.3">
      <c r="A466" s="55">
        <v>358</v>
      </c>
      <c r="B466" s="54" t="s">
        <v>6175</v>
      </c>
      <c r="C466" s="54" t="s">
        <v>6176</v>
      </c>
      <c r="D466" s="54" t="s">
        <v>5111</v>
      </c>
      <c r="E466" s="54" t="s">
        <v>5101</v>
      </c>
      <c r="F466" s="100">
        <v>2000000</v>
      </c>
      <c r="G466" s="55">
        <v>1963</v>
      </c>
      <c r="H466" s="55">
        <v>1994</v>
      </c>
      <c r="I466" s="55">
        <f t="shared" si="7"/>
        <v>31</v>
      </c>
      <c r="J466" s="100">
        <v>0</v>
      </c>
      <c r="K466" s="54" t="s">
        <v>5099</v>
      </c>
      <c r="L466" s="54" t="s">
        <v>5110</v>
      </c>
    </row>
    <row r="467" spans="1:12" x14ac:dyDescent="0.3">
      <c r="A467" s="55">
        <v>378</v>
      </c>
      <c r="B467" s="54" t="s">
        <v>6192</v>
      </c>
      <c r="C467" s="54" t="s">
        <v>6180</v>
      </c>
      <c r="D467" s="54" t="s">
        <v>5103</v>
      </c>
      <c r="E467" s="54" t="s">
        <v>5101</v>
      </c>
      <c r="H467" s="55">
        <v>1994</v>
      </c>
      <c r="I467" s="55">
        <f t="shared" si="7"/>
        <v>0</v>
      </c>
      <c r="J467" s="100">
        <v>0</v>
      </c>
      <c r="K467" s="54" t="s">
        <v>5099</v>
      </c>
      <c r="L467" s="54" t="s">
        <v>5102</v>
      </c>
    </row>
    <row r="468" spans="1:12" x14ac:dyDescent="0.3">
      <c r="A468" s="55">
        <v>359</v>
      </c>
      <c r="B468" s="54" t="s">
        <v>6172</v>
      </c>
      <c r="C468" s="54" t="s">
        <v>5103</v>
      </c>
      <c r="D468" s="54" t="s">
        <v>5103</v>
      </c>
      <c r="E468" s="54" t="s">
        <v>5101</v>
      </c>
      <c r="F468" s="100">
        <v>6000000</v>
      </c>
      <c r="G468" s="55">
        <v>1940</v>
      </c>
      <c r="H468" s="55">
        <v>2008</v>
      </c>
      <c r="I468" s="55">
        <f t="shared" si="7"/>
        <v>68</v>
      </c>
      <c r="J468" s="100">
        <v>0</v>
      </c>
      <c r="K468" s="54" t="s">
        <v>5099</v>
      </c>
      <c r="L468" s="54" t="s">
        <v>5102</v>
      </c>
    </row>
    <row r="469" spans="1:12" x14ac:dyDescent="0.3">
      <c r="A469" s="55">
        <v>372</v>
      </c>
      <c r="B469" s="54" t="s">
        <v>6193</v>
      </c>
      <c r="C469" s="54" t="s">
        <v>6194</v>
      </c>
      <c r="D469" s="54" t="s">
        <v>5115</v>
      </c>
      <c r="E469" s="54" t="s">
        <v>5101</v>
      </c>
      <c r="H469" s="55">
        <v>1994</v>
      </c>
      <c r="I469" s="55">
        <f t="shared" si="7"/>
        <v>0</v>
      </c>
      <c r="J469" s="100">
        <v>0</v>
      </c>
      <c r="K469" s="54" t="s">
        <v>5099</v>
      </c>
      <c r="L469" s="54" t="s">
        <v>5114</v>
      </c>
    </row>
    <row r="470" spans="1:12" x14ac:dyDescent="0.3">
      <c r="A470" s="55">
        <v>360</v>
      </c>
      <c r="B470" s="54" t="s">
        <v>6179</v>
      </c>
      <c r="C470" s="54" t="s">
        <v>6180</v>
      </c>
      <c r="D470" s="54" t="s">
        <v>5103</v>
      </c>
      <c r="E470" s="54" t="s">
        <v>5101</v>
      </c>
      <c r="F470" s="100">
        <v>1000000</v>
      </c>
      <c r="G470" s="55">
        <v>1955</v>
      </c>
      <c r="H470" s="55">
        <v>2025</v>
      </c>
      <c r="I470" s="55">
        <f t="shared" si="7"/>
        <v>60</v>
      </c>
      <c r="J470" s="100">
        <v>16666.666666666701</v>
      </c>
      <c r="K470" s="54" t="s">
        <v>5099</v>
      </c>
      <c r="L470" s="54" t="s">
        <v>5102</v>
      </c>
    </row>
    <row r="471" spans="1:12" x14ac:dyDescent="0.3">
      <c r="A471" s="55">
        <v>373</v>
      </c>
      <c r="B471" s="54" t="s">
        <v>6195</v>
      </c>
      <c r="C471" s="54" t="s">
        <v>6196</v>
      </c>
      <c r="D471" s="54" t="s">
        <v>5109</v>
      </c>
      <c r="E471" s="54" t="s">
        <v>5101</v>
      </c>
      <c r="H471" s="55">
        <v>1991</v>
      </c>
      <c r="I471" s="55">
        <f t="shared" si="7"/>
        <v>0</v>
      </c>
      <c r="J471" s="100">
        <v>0</v>
      </c>
      <c r="K471" s="54" t="s">
        <v>5099</v>
      </c>
      <c r="L471" s="54" t="s">
        <v>5108</v>
      </c>
    </row>
    <row r="472" spans="1:12" x14ac:dyDescent="0.3">
      <c r="A472" s="55">
        <v>361</v>
      </c>
      <c r="B472" s="54" t="s">
        <v>6197</v>
      </c>
      <c r="C472" s="54" t="s">
        <v>5109</v>
      </c>
      <c r="D472" s="54" t="s">
        <v>5109</v>
      </c>
      <c r="E472" s="54" t="s">
        <v>5101</v>
      </c>
      <c r="F472" s="100">
        <v>2500000</v>
      </c>
      <c r="G472" s="55">
        <v>1953</v>
      </c>
      <c r="H472" s="55">
        <v>1999</v>
      </c>
      <c r="I472" s="55">
        <f t="shared" si="7"/>
        <v>46</v>
      </c>
      <c r="J472" s="100">
        <v>0</v>
      </c>
      <c r="K472" s="54" t="s">
        <v>5099</v>
      </c>
      <c r="L472" s="54" t="s">
        <v>5108</v>
      </c>
    </row>
    <row r="473" spans="1:12" x14ac:dyDescent="0.3">
      <c r="A473" s="55">
        <v>376</v>
      </c>
      <c r="B473" s="54" t="s">
        <v>6198</v>
      </c>
      <c r="C473" s="54" t="s">
        <v>6199</v>
      </c>
      <c r="D473" s="54" t="s">
        <v>5111</v>
      </c>
      <c r="E473" s="54" t="s">
        <v>5101</v>
      </c>
      <c r="G473" s="55">
        <v>1993</v>
      </c>
      <c r="I473" s="55">
        <f t="shared" si="7"/>
        <v>0</v>
      </c>
      <c r="J473" s="100">
        <v>0</v>
      </c>
      <c r="K473" s="54" t="s">
        <v>5099</v>
      </c>
      <c r="L473" s="54" t="s">
        <v>5110</v>
      </c>
    </row>
    <row r="474" spans="1:12" x14ac:dyDescent="0.3">
      <c r="A474" s="55">
        <v>362</v>
      </c>
      <c r="B474" s="54" t="s">
        <v>6173</v>
      </c>
      <c r="C474" s="54" t="s">
        <v>6174</v>
      </c>
      <c r="D474" s="54" t="s">
        <v>5105</v>
      </c>
      <c r="E474" s="54" t="s">
        <v>5101</v>
      </c>
      <c r="F474" s="100">
        <v>6700000</v>
      </c>
      <c r="G474" s="55">
        <v>1962</v>
      </c>
      <c r="H474" s="55">
        <v>1995</v>
      </c>
      <c r="I474" s="55">
        <f t="shared" si="7"/>
        <v>33</v>
      </c>
      <c r="J474" s="100">
        <v>0</v>
      </c>
      <c r="K474" s="54" t="s">
        <v>5099</v>
      </c>
      <c r="L474" s="54" t="s">
        <v>5104</v>
      </c>
    </row>
    <row r="475" spans="1:12" x14ac:dyDescent="0.3">
      <c r="A475" s="55">
        <v>10260</v>
      </c>
      <c r="B475" s="54" t="s">
        <v>6200</v>
      </c>
      <c r="C475" s="54" t="s">
        <v>6201</v>
      </c>
      <c r="D475" s="54" t="s">
        <v>5107</v>
      </c>
      <c r="E475" s="54" t="s">
        <v>5101</v>
      </c>
      <c r="F475" s="100">
        <v>547500</v>
      </c>
      <c r="H475" s="55">
        <v>1991</v>
      </c>
      <c r="I475" s="55">
        <f t="shared" si="7"/>
        <v>0</v>
      </c>
      <c r="J475" s="100">
        <v>0</v>
      </c>
      <c r="K475" s="54" t="s">
        <v>5099</v>
      </c>
      <c r="L475" s="54" t="s">
        <v>5106</v>
      </c>
    </row>
    <row r="476" spans="1:12" x14ac:dyDescent="0.3">
      <c r="A476" s="55">
        <v>374</v>
      </c>
      <c r="B476" s="54" t="s">
        <v>6202</v>
      </c>
      <c r="C476" s="54" t="s">
        <v>6203</v>
      </c>
      <c r="D476" s="54" t="s">
        <v>5109</v>
      </c>
      <c r="E476" s="54" t="s">
        <v>5101</v>
      </c>
      <c r="F476" s="100">
        <v>500000</v>
      </c>
      <c r="G476" s="55">
        <v>1959</v>
      </c>
      <c r="H476" s="55">
        <v>1991</v>
      </c>
      <c r="I476" s="55">
        <f t="shared" si="7"/>
        <v>32</v>
      </c>
      <c r="J476" s="100">
        <v>0</v>
      </c>
      <c r="K476" s="54" t="s">
        <v>5099</v>
      </c>
      <c r="L476" s="54" t="s">
        <v>5108</v>
      </c>
    </row>
    <row r="477" spans="1:12" x14ac:dyDescent="0.3">
      <c r="A477" s="55">
        <v>364</v>
      </c>
      <c r="B477" s="54" t="s">
        <v>6204</v>
      </c>
      <c r="C477" s="54" t="s">
        <v>5224</v>
      </c>
      <c r="D477" s="54" t="s">
        <v>5115</v>
      </c>
      <c r="E477" s="54" t="s">
        <v>5101</v>
      </c>
      <c r="F477" s="100">
        <v>214000</v>
      </c>
      <c r="G477" s="55">
        <v>1981</v>
      </c>
      <c r="H477" s="55">
        <v>1996</v>
      </c>
      <c r="I477" s="55">
        <f t="shared" si="7"/>
        <v>15</v>
      </c>
      <c r="J477" s="100">
        <v>0</v>
      </c>
      <c r="K477" s="54" t="s">
        <v>5099</v>
      </c>
      <c r="L477" s="54" t="s">
        <v>5114</v>
      </c>
    </row>
    <row r="478" spans="1:12" x14ac:dyDescent="0.3">
      <c r="A478" s="55">
        <v>365</v>
      </c>
      <c r="B478" s="54" t="s">
        <v>6177</v>
      </c>
      <c r="C478" s="54" t="s">
        <v>6178</v>
      </c>
      <c r="D478" s="54" t="s">
        <v>5100</v>
      </c>
      <c r="E478" s="54" t="s">
        <v>5101</v>
      </c>
      <c r="F478" s="100">
        <v>2000000</v>
      </c>
      <c r="G478" s="55">
        <v>1990</v>
      </c>
      <c r="H478" s="55">
        <v>1999</v>
      </c>
      <c r="I478" s="55">
        <f t="shared" si="7"/>
        <v>9</v>
      </c>
      <c r="J478" s="100">
        <v>0</v>
      </c>
      <c r="K478" s="54" t="s">
        <v>5099</v>
      </c>
      <c r="L478" s="54" t="s">
        <v>5098</v>
      </c>
    </row>
    <row r="479" spans="1:12" x14ac:dyDescent="0.3">
      <c r="A479" s="55">
        <v>366</v>
      </c>
      <c r="B479" s="54" t="s">
        <v>6205</v>
      </c>
      <c r="C479" s="54" t="s">
        <v>6206</v>
      </c>
      <c r="D479" s="54" t="s">
        <v>5105</v>
      </c>
      <c r="E479" s="54" t="s">
        <v>5101</v>
      </c>
      <c r="H479" s="55">
        <v>1993</v>
      </c>
      <c r="I479" s="55">
        <f t="shared" si="7"/>
        <v>0</v>
      </c>
      <c r="J479" s="100">
        <v>0</v>
      </c>
      <c r="K479" s="54" t="s">
        <v>5099</v>
      </c>
      <c r="L479" s="54" t="s">
        <v>5104</v>
      </c>
    </row>
    <row r="480" spans="1:12" x14ac:dyDescent="0.3">
      <c r="A480" s="55">
        <v>367</v>
      </c>
      <c r="B480" s="54" t="s">
        <v>6207</v>
      </c>
      <c r="C480" s="54" t="s">
        <v>6208</v>
      </c>
      <c r="D480" s="54" t="s">
        <v>5109</v>
      </c>
      <c r="E480" s="54" t="s">
        <v>5101</v>
      </c>
      <c r="G480" s="55">
        <v>1984</v>
      </c>
      <c r="H480" s="55">
        <v>1996</v>
      </c>
      <c r="I480" s="55">
        <f t="shared" si="7"/>
        <v>12</v>
      </c>
      <c r="J480" s="100">
        <v>0</v>
      </c>
      <c r="K480" s="54" t="s">
        <v>5099</v>
      </c>
      <c r="L480" s="54" t="s">
        <v>5108</v>
      </c>
    </row>
    <row r="481" spans="1:12" x14ac:dyDescent="0.3">
      <c r="A481" s="55">
        <v>375</v>
      </c>
      <c r="B481" s="54" t="s">
        <v>6181</v>
      </c>
      <c r="C481" s="54" t="s">
        <v>6182</v>
      </c>
      <c r="D481" s="54" t="s">
        <v>5109</v>
      </c>
      <c r="E481" s="54" t="s">
        <v>5101</v>
      </c>
      <c r="F481" s="100">
        <v>1600000</v>
      </c>
      <c r="G481" s="55">
        <v>1950</v>
      </c>
      <c r="H481" s="55">
        <v>1994</v>
      </c>
      <c r="I481" s="55">
        <f t="shared" si="7"/>
        <v>44</v>
      </c>
      <c r="J481" s="100">
        <v>0</v>
      </c>
      <c r="K481" s="54" t="s">
        <v>5099</v>
      </c>
      <c r="L481" s="54" t="s">
        <v>5108</v>
      </c>
    </row>
    <row r="482" spans="1:12" x14ac:dyDescent="0.3">
      <c r="A482" s="55">
        <v>377</v>
      </c>
      <c r="B482" s="54" t="s">
        <v>6209</v>
      </c>
      <c r="C482" s="54" t="s">
        <v>5115</v>
      </c>
      <c r="D482" s="54" t="s">
        <v>5115</v>
      </c>
      <c r="E482" s="54" t="s">
        <v>5101</v>
      </c>
      <c r="G482" s="55">
        <v>1985</v>
      </c>
      <c r="I482" s="55">
        <f t="shared" si="7"/>
        <v>0</v>
      </c>
      <c r="J482" s="100">
        <v>0</v>
      </c>
      <c r="K482" s="54" t="s">
        <v>5099</v>
      </c>
      <c r="L482" s="54" t="s">
        <v>5114</v>
      </c>
    </row>
    <row r="483" spans="1:12" x14ac:dyDescent="0.3">
      <c r="A483" s="55">
        <v>368</v>
      </c>
      <c r="B483" s="54" t="s">
        <v>6183</v>
      </c>
      <c r="C483" s="54" t="s">
        <v>3914</v>
      </c>
      <c r="D483" s="54" t="s">
        <v>5103</v>
      </c>
      <c r="E483" s="54" t="s">
        <v>5101</v>
      </c>
      <c r="F483" s="100">
        <v>1845247</v>
      </c>
      <c r="G483" s="55">
        <v>1973</v>
      </c>
      <c r="H483" s="55">
        <v>2014</v>
      </c>
      <c r="I483" s="55">
        <f t="shared" si="7"/>
        <v>41</v>
      </c>
      <c r="J483" s="100">
        <v>45006.024390243903</v>
      </c>
      <c r="K483" s="54" t="s">
        <v>5099</v>
      </c>
      <c r="L483" s="54" t="s">
        <v>5102</v>
      </c>
    </row>
    <row r="484" spans="1:12" x14ac:dyDescent="0.3">
      <c r="A484" s="55">
        <v>1829</v>
      </c>
      <c r="B484" s="54" t="s">
        <v>6210</v>
      </c>
      <c r="C484" s="54" t="s">
        <v>5729</v>
      </c>
      <c r="D484" s="54" t="s">
        <v>5121</v>
      </c>
      <c r="E484" s="54" t="s">
        <v>5119</v>
      </c>
      <c r="F484" s="100">
        <v>11846407</v>
      </c>
      <c r="G484" s="55">
        <v>1985</v>
      </c>
      <c r="H484" s="55">
        <v>2060</v>
      </c>
      <c r="I484" s="55">
        <f t="shared" si="7"/>
        <v>30</v>
      </c>
      <c r="J484" s="100">
        <v>394880.23333333299</v>
      </c>
      <c r="K484" s="54" t="s">
        <v>5117</v>
      </c>
      <c r="L484" s="54" t="s">
        <v>5120</v>
      </c>
    </row>
    <row r="485" spans="1:12" x14ac:dyDescent="0.3">
      <c r="A485" s="55">
        <v>1832</v>
      </c>
      <c r="B485" s="54" t="s">
        <v>6211</v>
      </c>
      <c r="C485" s="54" t="s">
        <v>3071</v>
      </c>
      <c r="D485" s="54" t="s">
        <v>5123</v>
      </c>
      <c r="E485" s="54" t="s">
        <v>5119</v>
      </c>
      <c r="F485" s="100">
        <v>4558532</v>
      </c>
      <c r="G485" s="55">
        <v>1984</v>
      </c>
      <c r="H485" s="55">
        <v>2026</v>
      </c>
      <c r="I485" s="55">
        <f t="shared" si="7"/>
        <v>31</v>
      </c>
      <c r="J485" s="100">
        <v>147049.41935483899</v>
      </c>
      <c r="K485" s="54" t="s">
        <v>5117</v>
      </c>
      <c r="L485" s="54" t="s">
        <v>5122</v>
      </c>
    </row>
    <row r="486" spans="1:12" x14ac:dyDescent="0.3">
      <c r="A486" s="55">
        <v>1830</v>
      </c>
      <c r="B486" s="54" t="s">
        <v>6214</v>
      </c>
      <c r="C486" s="54" t="s">
        <v>5121</v>
      </c>
      <c r="D486" s="54" t="s">
        <v>5121</v>
      </c>
      <c r="E486" s="54" t="s">
        <v>5119</v>
      </c>
      <c r="F486" s="100">
        <v>4545000</v>
      </c>
      <c r="G486" s="55">
        <v>1966</v>
      </c>
      <c r="H486" s="55">
        <v>1985</v>
      </c>
      <c r="I486" s="55">
        <f t="shared" si="7"/>
        <v>19</v>
      </c>
      <c r="J486" s="100">
        <v>0</v>
      </c>
      <c r="K486" s="54" t="s">
        <v>5117</v>
      </c>
      <c r="L486" s="54" t="s">
        <v>5120</v>
      </c>
    </row>
    <row r="487" spans="1:12" x14ac:dyDescent="0.3">
      <c r="A487" s="55">
        <v>1831</v>
      </c>
      <c r="B487" s="54" t="s">
        <v>6212</v>
      </c>
      <c r="C487" s="54" t="s">
        <v>6213</v>
      </c>
      <c r="D487" s="54" t="s">
        <v>5118</v>
      </c>
      <c r="E487" s="54" t="s">
        <v>5119</v>
      </c>
      <c r="F487" s="100">
        <v>4166232</v>
      </c>
      <c r="G487" s="55">
        <v>1980</v>
      </c>
      <c r="H487" s="55">
        <v>2032</v>
      </c>
      <c r="I487" s="55">
        <f t="shared" si="7"/>
        <v>35</v>
      </c>
      <c r="J487" s="100">
        <v>119035.2</v>
      </c>
      <c r="K487" s="54" t="s">
        <v>5117</v>
      </c>
      <c r="L487" s="54" t="s">
        <v>5116</v>
      </c>
    </row>
    <row r="488" spans="1:12" x14ac:dyDescent="0.3">
      <c r="A488" s="55">
        <v>412</v>
      </c>
      <c r="B488" s="54" t="s">
        <v>6277</v>
      </c>
      <c r="C488" s="54" t="s">
        <v>3073</v>
      </c>
      <c r="D488" s="54" t="s">
        <v>2813</v>
      </c>
      <c r="E488" s="54" t="s">
        <v>5132</v>
      </c>
      <c r="F488" s="100">
        <v>204490</v>
      </c>
      <c r="G488" s="55">
        <v>1992</v>
      </c>
      <c r="H488" s="55">
        <v>2026</v>
      </c>
      <c r="I488" s="55">
        <f t="shared" si="7"/>
        <v>23</v>
      </c>
      <c r="J488" s="100">
        <v>8890.8695652173901</v>
      </c>
      <c r="K488" s="54" t="s">
        <v>5130</v>
      </c>
      <c r="L488" s="54" t="s">
        <v>5197</v>
      </c>
    </row>
    <row r="489" spans="1:12" x14ac:dyDescent="0.3">
      <c r="A489" s="55">
        <v>415</v>
      </c>
      <c r="B489" s="54" t="s">
        <v>6215</v>
      </c>
      <c r="C489" s="54" t="s">
        <v>6216</v>
      </c>
      <c r="D489" s="54" t="s">
        <v>2819</v>
      </c>
      <c r="E489" s="54" t="s">
        <v>5132</v>
      </c>
      <c r="F489" s="100">
        <v>3640000</v>
      </c>
      <c r="G489" s="55">
        <v>1970</v>
      </c>
      <c r="H489" s="55">
        <v>2020</v>
      </c>
      <c r="I489" s="55">
        <f t="shared" si="7"/>
        <v>45</v>
      </c>
      <c r="J489" s="100">
        <v>80888.888888888905</v>
      </c>
      <c r="K489" s="54" t="s">
        <v>5130</v>
      </c>
      <c r="L489" s="54" t="s">
        <v>5200</v>
      </c>
    </row>
    <row r="490" spans="1:12" x14ac:dyDescent="0.3">
      <c r="A490" s="55">
        <v>430</v>
      </c>
      <c r="B490" s="54" t="s">
        <v>6278</v>
      </c>
      <c r="C490" s="54" t="s">
        <v>5232</v>
      </c>
      <c r="D490" s="54" t="s">
        <v>5232</v>
      </c>
      <c r="E490" s="54" t="s">
        <v>5132</v>
      </c>
      <c r="F490" s="100">
        <v>5887963</v>
      </c>
      <c r="G490" s="55">
        <v>1971</v>
      </c>
      <c r="H490" s="55">
        <v>1998</v>
      </c>
      <c r="I490" s="55">
        <f t="shared" si="7"/>
        <v>27</v>
      </c>
      <c r="J490" s="100">
        <v>0</v>
      </c>
      <c r="K490" s="54" t="s">
        <v>5130</v>
      </c>
      <c r="L490" s="54" t="s">
        <v>5231</v>
      </c>
    </row>
    <row r="491" spans="1:12" x14ac:dyDescent="0.3">
      <c r="A491" s="55">
        <v>390</v>
      </c>
      <c r="B491" s="54" t="s">
        <v>6279</v>
      </c>
      <c r="C491" s="54" t="s">
        <v>6280</v>
      </c>
      <c r="D491" s="54" t="s">
        <v>5217</v>
      </c>
      <c r="E491" s="54" t="s">
        <v>5132</v>
      </c>
      <c r="I491" s="55">
        <f t="shared" si="7"/>
        <v>0</v>
      </c>
      <c r="J491" s="100">
        <v>0</v>
      </c>
      <c r="K491" s="54" t="s">
        <v>5130</v>
      </c>
      <c r="L491" s="54" t="s">
        <v>5216</v>
      </c>
    </row>
    <row r="492" spans="1:12" ht="28.8" x14ac:dyDescent="0.3">
      <c r="A492" s="55">
        <v>380</v>
      </c>
      <c r="B492" s="54" t="s">
        <v>6217</v>
      </c>
      <c r="C492" s="54" t="s">
        <v>6218</v>
      </c>
      <c r="D492" s="54" t="s">
        <v>5140</v>
      </c>
      <c r="E492" s="54" t="s">
        <v>5132</v>
      </c>
      <c r="F492" s="100">
        <v>14665000</v>
      </c>
      <c r="G492" s="55">
        <v>1972</v>
      </c>
      <c r="H492" s="55">
        <v>2017</v>
      </c>
      <c r="I492" s="55">
        <f t="shared" si="7"/>
        <v>43</v>
      </c>
      <c r="J492" s="100">
        <v>341046.51162790699</v>
      </c>
      <c r="K492" s="54" t="s">
        <v>5130</v>
      </c>
      <c r="L492" s="54" t="s">
        <v>5139</v>
      </c>
    </row>
    <row r="493" spans="1:12" x14ac:dyDescent="0.3">
      <c r="A493" s="55">
        <v>392</v>
      </c>
      <c r="B493" s="54" t="s">
        <v>6247</v>
      </c>
      <c r="C493" s="54" t="s">
        <v>6248</v>
      </c>
      <c r="D493" s="54" t="s">
        <v>5221</v>
      </c>
      <c r="E493" s="54" t="s">
        <v>5132</v>
      </c>
      <c r="F493" s="100">
        <v>2850000</v>
      </c>
      <c r="G493" s="55">
        <v>1975</v>
      </c>
      <c r="H493" s="55">
        <v>2104</v>
      </c>
      <c r="I493" s="55">
        <f t="shared" si="7"/>
        <v>40</v>
      </c>
      <c r="J493" s="100">
        <v>71250</v>
      </c>
      <c r="K493" s="54" t="s">
        <v>5130</v>
      </c>
      <c r="L493" s="54" t="s">
        <v>5220</v>
      </c>
    </row>
    <row r="494" spans="1:12" x14ac:dyDescent="0.3">
      <c r="A494" s="55">
        <v>10461</v>
      </c>
      <c r="B494" s="54" t="s">
        <v>6281</v>
      </c>
      <c r="C494" s="54" t="s">
        <v>6282</v>
      </c>
      <c r="D494" s="54" t="s">
        <v>2801</v>
      </c>
      <c r="E494" s="54" t="s">
        <v>5132</v>
      </c>
      <c r="G494" s="55">
        <v>1970</v>
      </c>
      <c r="H494" s="55">
        <v>1981</v>
      </c>
      <c r="I494" s="55">
        <f t="shared" si="7"/>
        <v>11</v>
      </c>
      <c r="J494" s="100">
        <v>0</v>
      </c>
      <c r="K494" s="54" t="s">
        <v>5130</v>
      </c>
      <c r="L494" s="54" t="s">
        <v>5190</v>
      </c>
    </row>
    <row r="495" spans="1:12" ht="28.8" x14ac:dyDescent="0.3">
      <c r="A495" s="55">
        <v>2304</v>
      </c>
      <c r="B495" s="54" t="s">
        <v>6249</v>
      </c>
      <c r="C495" s="54" t="s">
        <v>6250</v>
      </c>
      <c r="D495" s="54" t="s">
        <v>5232</v>
      </c>
      <c r="E495" s="54" t="s">
        <v>5132</v>
      </c>
      <c r="F495" s="100">
        <v>3200000</v>
      </c>
      <c r="G495" s="55">
        <v>1998</v>
      </c>
      <c r="H495" s="55">
        <v>2043</v>
      </c>
      <c r="I495" s="55">
        <f t="shared" si="7"/>
        <v>17</v>
      </c>
      <c r="J495" s="100">
        <v>188235.29411764699</v>
      </c>
      <c r="K495" s="54" t="s">
        <v>5130</v>
      </c>
      <c r="L495" s="54" t="s">
        <v>5231</v>
      </c>
    </row>
    <row r="496" spans="1:12" x14ac:dyDescent="0.3">
      <c r="A496" s="55">
        <v>399</v>
      </c>
      <c r="B496" s="54" t="s">
        <v>9140</v>
      </c>
      <c r="C496" s="54" t="s">
        <v>6251</v>
      </c>
      <c r="D496" s="54" t="s">
        <v>5147</v>
      </c>
      <c r="E496" s="54" t="s">
        <v>5132</v>
      </c>
      <c r="F496" s="100">
        <v>1400000</v>
      </c>
      <c r="G496" s="55">
        <v>1975</v>
      </c>
      <c r="H496" s="55">
        <v>2023</v>
      </c>
      <c r="I496" s="55">
        <f t="shared" si="7"/>
        <v>40</v>
      </c>
      <c r="J496" s="100">
        <v>35000</v>
      </c>
      <c r="K496" s="54" t="s">
        <v>5130</v>
      </c>
      <c r="L496" s="54" t="s">
        <v>5146</v>
      </c>
    </row>
    <row r="497" spans="1:12" x14ac:dyDescent="0.3">
      <c r="A497" s="55">
        <v>381</v>
      </c>
      <c r="B497" s="54" t="s">
        <v>6283</v>
      </c>
      <c r="C497" s="54" t="s">
        <v>5972</v>
      </c>
      <c r="D497" s="54" t="s">
        <v>4743</v>
      </c>
      <c r="E497" s="54" t="s">
        <v>5132</v>
      </c>
      <c r="I497" s="55">
        <f t="shared" si="7"/>
        <v>0</v>
      </c>
      <c r="J497" s="100">
        <v>0</v>
      </c>
      <c r="K497" s="54" t="s">
        <v>5130</v>
      </c>
      <c r="L497" s="54" t="s">
        <v>5151</v>
      </c>
    </row>
    <row r="498" spans="1:12" x14ac:dyDescent="0.3">
      <c r="A498" s="55">
        <v>387</v>
      </c>
      <c r="B498" s="54" t="s">
        <v>6284</v>
      </c>
      <c r="C498" s="54" t="s">
        <v>6227</v>
      </c>
      <c r="D498" s="54" t="s">
        <v>5177</v>
      </c>
      <c r="E498" s="54" t="s">
        <v>5132</v>
      </c>
      <c r="F498" s="100">
        <v>1215500</v>
      </c>
      <c r="G498" s="55">
        <v>1976</v>
      </c>
      <c r="H498" s="55">
        <v>1990</v>
      </c>
      <c r="I498" s="55">
        <f t="shared" si="7"/>
        <v>14</v>
      </c>
      <c r="J498" s="100">
        <v>0</v>
      </c>
      <c r="K498" s="54" t="s">
        <v>5130</v>
      </c>
      <c r="L498" s="54" t="s">
        <v>5176</v>
      </c>
    </row>
    <row r="499" spans="1:12" x14ac:dyDescent="0.3">
      <c r="A499" s="55">
        <v>407</v>
      </c>
      <c r="B499" s="54" t="s">
        <v>6285</v>
      </c>
      <c r="C499" s="54" t="s">
        <v>6222</v>
      </c>
      <c r="D499" s="54" t="s">
        <v>5179</v>
      </c>
      <c r="E499" s="54" t="s">
        <v>5132</v>
      </c>
      <c r="F499" s="100">
        <v>413432</v>
      </c>
      <c r="G499" s="55">
        <v>1989</v>
      </c>
      <c r="H499" s="55">
        <v>1995</v>
      </c>
      <c r="I499" s="55">
        <f t="shared" si="7"/>
        <v>6</v>
      </c>
      <c r="J499" s="100">
        <v>0</v>
      </c>
      <c r="K499" s="54" t="s">
        <v>5130</v>
      </c>
      <c r="L499" s="54" t="s">
        <v>5178</v>
      </c>
    </row>
    <row r="500" spans="1:12" ht="28.8" x14ac:dyDescent="0.3">
      <c r="A500" s="55">
        <v>423</v>
      </c>
      <c r="B500" s="54" t="s">
        <v>6286</v>
      </c>
      <c r="C500" s="54" t="s">
        <v>6231</v>
      </c>
      <c r="D500" s="54" t="s">
        <v>5217</v>
      </c>
      <c r="E500" s="54" t="s">
        <v>5132</v>
      </c>
      <c r="F500" s="100">
        <v>15598440</v>
      </c>
      <c r="G500" s="55">
        <v>1968</v>
      </c>
      <c r="H500" s="55">
        <v>1990</v>
      </c>
      <c r="I500" s="55">
        <f t="shared" si="7"/>
        <v>22</v>
      </c>
      <c r="J500" s="100">
        <v>0</v>
      </c>
      <c r="K500" s="54" t="s">
        <v>5130</v>
      </c>
      <c r="L500" s="54" t="s">
        <v>5216</v>
      </c>
    </row>
    <row r="501" spans="1:12" x14ac:dyDescent="0.3">
      <c r="A501" s="55">
        <v>435</v>
      </c>
      <c r="B501" s="54" t="s">
        <v>9139</v>
      </c>
      <c r="C501" s="54" t="s">
        <v>6220</v>
      </c>
      <c r="D501" s="54" t="s">
        <v>5157</v>
      </c>
      <c r="E501" s="54" t="s">
        <v>5132</v>
      </c>
      <c r="F501" s="100">
        <v>4122058</v>
      </c>
      <c r="G501" s="55">
        <v>1974</v>
      </c>
      <c r="H501" s="55">
        <v>1992</v>
      </c>
      <c r="I501" s="55">
        <f t="shared" si="7"/>
        <v>18</v>
      </c>
      <c r="J501" s="100">
        <v>0</v>
      </c>
      <c r="K501" s="54" t="s">
        <v>5130</v>
      </c>
      <c r="L501" s="54" t="s">
        <v>5156</v>
      </c>
    </row>
    <row r="502" spans="1:12" x14ac:dyDescent="0.3">
      <c r="A502" s="55">
        <v>410</v>
      </c>
      <c r="B502" s="54" t="s">
        <v>9138</v>
      </c>
      <c r="C502" s="54" t="s">
        <v>6287</v>
      </c>
      <c r="D502" s="54" t="s">
        <v>2801</v>
      </c>
      <c r="E502" s="54" t="s">
        <v>5132</v>
      </c>
      <c r="F502" s="100">
        <v>2125340</v>
      </c>
      <c r="G502" s="55">
        <v>1974</v>
      </c>
      <c r="H502" s="55">
        <v>2009</v>
      </c>
      <c r="I502" s="55">
        <f t="shared" si="7"/>
        <v>35</v>
      </c>
      <c r="J502" s="100">
        <v>0</v>
      </c>
      <c r="K502" s="54" t="s">
        <v>5130</v>
      </c>
      <c r="L502" s="54" t="s">
        <v>5190</v>
      </c>
    </row>
    <row r="503" spans="1:12" x14ac:dyDescent="0.3">
      <c r="A503" s="55">
        <v>2156</v>
      </c>
      <c r="B503" s="54" t="s">
        <v>9137</v>
      </c>
      <c r="C503" s="54" t="s">
        <v>6227</v>
      </c>
      <c r="D503" s="54" t="s">
        <v>5177</v>
      </c>
      <c r="E503" s="54" t="s">
        <v>5132</v>
      </c>
      <c r="F503" s="100">
        <v>1895000</v>
      </c>
      <c r="G503" s="55">
        <v>1991</v>
      </c>
      <c r="H503" s="55">
        <v>2028</v>
      </c>
      <c r="I503" s="55">
        <f t="shared" si="7"/>
        <v>24</v>
      </c>
      <c r="J503" s="100">
        <v>78958.333333333299</v>
      </c>
      <c r="K503" s="54" t="s">
        <v>5130</v>
      </c>
      <c r="L503" s="54" t="s">
        <v>5176</v>
      </c>
    </row>
    <row r="504" spans="1:12" ht="28.8" x14ac:dyDescent="0.3">
      <c r="A504" s="55">
        <v>2385</v>
      </c>
      <c r="B504" s="54" t="s">
        <v>6221</v>
      </c>
      <c r="C504" s="54" t="s">
        <v>6222</v>
      </c>
      <c r="D504" s="54" t="s">
        <v>5179</v>
      </c>
      <c r="E504" s="54" t="s">
        <v>5132</v>
      </c>
      <c r="F504" s="100">
        <v>1000000</v>
      </c>
      <c r="G504" s="55">
        <v>1996</v>
      </c>
      <c r="H504" s="55">
        <v>2096</v>
      </c>
      <c r="I504" s="55">
        <f t="shared" si="7"/>
        <v>19</v>
      </c>
      <c r="J504" s="100">
        <v>52631.578947368398</v>
      </c>
      <c r="K504" s="54" t="s">
        <v>5130</v>
      </c>
      <c r="L504" s="54" t="s">
        <v>5178</v>
      </c>
    </row>
    <row r="505" spans="1:12" x14ac:dyDescent="0.3">
      <c r="A505" s="55">
        <v>388</v>
      </c>
      <c r="B505" s="54" t="s">
        <v>9136</v>
      </c>
      <c r="C505" s="54" t="s">
        <v>6244</v>
      </c>
      <c r="D505" s="54" t="s">
        <v>5181</v>
      </c>
      <c r="E505" s="54" t="s">
        <v>5132</v>
      </c>
      <c r="F505" s="100">
        <v>3436000</v>
      </c>
      <c r="G505" s="55">
        <v>1976</v>
      </c>
      <c r="H505" s="55">
        <v>1984</v>
      </c>
      <c r="I505" s="55">
        <f t="shared" si="7"/>
        <v>8</v>
      </c>
      <c r="J505" s="100">
        <v>0</v>
      </c>
      <c r="K505" s="54" t="s">
        <v>5130</v>
      </c>
      <c r="L505" s="54" t="s">
        <v>5180</v>
      </c>
    </row>
    <row r="506" spans="1:12" x14ac:dyDescent="0.3">
      <c r="A506" s="55">
        <v>395</v>
      </c>
      <c r="B506" s="54" t="s">
        <v>6288</v>
      </c>
      <c r="C506" s="54" t="s">
        <v>5891</v>
      </c>
      <c r="D506" s="54" t="s">
        <v>5224</v>
      </c>
      <c r="E506" s="54" t="s">
        <v>5132</v>
      </c>
      <c r="F506" s="100">
        <v>895573</v>
      </c>
      <c r="G506" s="55">
        <v>1972</v>
      </c>
      <c r="H506" s="55">
        <v>1989</v>
      </c>
      <c r="I506" s="55">
        <f t="shared" si="7"/>
        <v>17</v>
      </c>
      <c r="J506" s="100">
        <v>0</v>
      </c>
      <c r="K506" s="54" t="s">
        <v>5130</v>
      </c>
      <c r="L506" s="54" t="s">
        <v>5223</v>
      </c>
    </row>
    <row r="507" spans="1:12" x14ac:dyDescent="0.3">
      <c r="A507" s="55">
        <v>408</v>
      </c>
      <c r="B507" s="54" t="s">
        <v>6252</v>
      </c>
      <c r="C507" s="54" t="s">
        <v>6253</v>
      </c>
      <c r="D507" s="54" t="s">
        <v>5185</v>
      </c>
      <c r="E507" s="54" t="s">
        <v>5132</v>
      </c>
      <c r="F507" s="100">
        <v>3279720</v>
      </c>
      <c r="G507" s="55">
        <v>1978</v>
      </c>
      <c r="H507" s="55">
        <v>2068</v>
      </c>
      <c r="I507" s="55">
        <f t="shared" si="7"/>
        <v>37</v>
      </c>
      <c r="J507" s="100">
        <v>88641.081081081094</v>
      </c>
      <c r="K507" s="54" t="s">
        <v>5130</v>
      </c>
      <c r="L507" s="54" t="s">
        <v>5184</v>
      </c>
    </row>
    <row r="508" spans="1:12" ht="28.8" x14ac:dyDescent="0.3">
      <c r="A508" s="55">
        <v>11621</v>
      </c>
      <c r="B508" s="54" t="s">
        <v>9135</v>
      </c>
      <c r="C508" s="54" t="s">
        <v>6254</v>
      </c>
      <c r="D508" s="54" t="s">
        <v>5215</v>
      </c>
      <c r="E508" s="54" t="s">
        <v>5132</v>
      </c>
      <c r="G508" s="55">
        <v>2004</v>
      </c>
      <c r="H508" s="55">
        <v>2032</v>
      </c>
      <c r="I508" s="55">
        <f t="shared" si="7"/>
        <v>11</v>
      </c>
      <c r="J508" s="100">
        <v>0</v>
      </c>
      <c r="K508" s="54" t="s">
        <v>5130</v>
      </c>
      <c r="L508" s="54" t="s">
        <v>5214</v>
      </c>
    </row>
    <row r="509" spans="1:12" x14ac:dyDescent="0.3">
      <c r="A509" s="55">
        <v>436</v>
      </c>
      <c r="B509" s="54" t="s">
        <v>9134</v>
      </c>
      <c r="C509" s="54" t="s">
        <v>6220</v>
      </c>
      <c r="D509" s="54" t="s">
        <v>5157</v>
      </c>
      <c r="E509" s="54" t="s">
        <v>5132</v>
      </c>
      <c r="F509" s="100">
        <v>4900000</v>
      </c>
      <c r="G509" s="55">
        <v>1976</v>
      </c>
      <c r="H509" s="55">
        <v>1992</v>
      </c>
      <c r="I509" s="55">
        <f t="shared" si="7"/>
        <v>16</v>
      </c>
      <c r="J509" s="100">
        <v>0</v>
      </c>
      <c r="K509" s="54" t="s">
        <v>5130</v>
      </c>
      <c r="L509" s="54" t="s">
        <v>5156</v>
      </c>
    </row>
    <row r="510" spans="1:12" x14ac:dyDescent="0.3">
      <c r="A510" s="55">
        <v>12213</v>
      </c>
      <c r="B510" s="54" t="s">
        <v>6255</v>
      </c>
      <c r="C510" s="54" t="s">
        <v>6256</v>
      </c>
      <c r="D510" s="54" t="s">
        <v>4894</v>
      </c>
      <c r="E510" s="54" t="s">
        <v>5132</v>
      </c>
      <c r="G510" s="55">
        <v>1972</v>
      </c>
      <c r="H510" s="55">
        <v>2050</v>
      </c>
      <c r="I510" s="55">
        <f t="shared" si="7"/>
        <v>43</v>
      </c>
      <c r="J510" s="100">
        <v>0</v>
      </c>
      <c r="K510" s="54" t="s">
        <v>5130</v>
      </c>
      <c r="L510" s="54" t="s">
        <v>5189</v>
      </c>
    </row>
    <row r="511" spans="1:12" x14ac:dyDescent="0.3">
      <c r="A511" s="55">
        <v>393</v>
      </c>
      <c r="B511" s="54" t="s">
        <v>6289</v>
      </c>
      <c r="C511" s="54" t="s">
        <v>6290</v>
      </c>
      <c r="D511" s="54" t="s">
        <v>5221</v>
      </c>
      <c r="E511" s="54" t="s">
        <v>5132</v>
      </c>
      <c r="I511" s="55">
        <f t="shared" si="7"/>
        <v>0</v>
      </c>
      <c r="J511" s="100">
        <v>0</v>
      </c>
      <c r="K511" s="54" t="s">
        <v>5130</v>
      </c>
      <c r="L511" s="54" t="s">
        <v>5220</v>
      </c>
    </row>
    <row r="512" spans="1:12" ht="28.8" x14ac:dyDescent="0.3">
      <c r="A512" s="55">
        <v>10460</v>
      </c>
      <c r="B512" s="54" t="s">
        <v>6257</v>
      </c>
      <c r="C512" s="54" t="s">
        <v>6258</v>
      </c>
      <c r="D512" s="54" t="s">
        <v>5175</v>
      </c>
      <c r="E512" s="54" t="s">
        <v>5132</v>
      </c>
      <c r="F512" s="100">
        <v>642360</v>
      </c>
      <c r="G512" s="55">
        <v>2002</v>
      </c>
      <c r="H512" s="55">
        <v>2030</v>
      </c>
      <c r="I512" s="55">
        <f t="shared" si="7"/>
        <v>13</v>
      </c>
      <c r="J512" s="100">
        <v>49412.307692307702</v>
      </c>
      <c r="K512" s="54" t="s">
        <v>5130</v>
      </c>
      <c r="L512" s="54" t="s">
        <v>5174</v>
      </c>
    </row>
    <row r="513" spans="1:12" x14ac:dyDescent="0.3">
      <c r="A513" s="55">
        <v>414</v>
      </c>
      <c r="B513" s="54" t="s">
        <v>9133</v>
      </c>
      <c r="C513" s="54" t="s">
        <v>6223</v>
      </c>
      <c r="D513" s="54" t="s">
        <v>5199</v>
      </c>
      <c r="E513" s="54" t="s">
        <v>5132</v>
      </c>
      <c r="F513" s="100">
        <v>8400000</v>
      </c>
      <c r="G513" s="55">
        <v>1972</v>
      </c>
      <c r="H513" s="55">
        <v>2044</v>
      </c>
      <c r="I513" s="55">
        <f t="shared" si="7"/>
        <v>43</v>
      </c>
      <c r="J513" s="100">
        <v>195348.837209302</v>
      </c>
      <c r="K513" s="54" t="s">
        <v>5130</v>
      </c>
      <c r="L513" s="54" t="s">
        <v>5198</v>
      </c>
    </row>
    <row r="514" spans="1:12" x14ac:dyDescent="0.3">
      <c r="A514" s="55">
        <v>411</v>
      </c>
      <c r="B514" s="54" t="s">
        <v>9132</v>
      </c>
      <c r="C514" s="54" t="s">
        <v>6259</v>
      </c>
      <c r="D514" s="54" t="s">
        <v>5192</v>
      </c>
      <c r="E514" s="54" t="s">
        <v>5132</v>
      </c>
      <c r="F514" s="100">
        <v>1680000</v>
      </c>
      <c r="G514" s="55">
        <v>1977</v>
      </c>
      <c r="H514" s="55">
        <v>2017</v>
      </c>
      <c r="I514" s="55">
        <f t="shared" si="7"/>
        <v>38</v>
      </c>
      <c r="J514" s="100">
        <v>44210.526315789502</v>
      </c>
      <c r="K514" s="54" t="s">
        <v>5130</v>
      </c>
      <c r="L514" s="54" t="s">
        <v>5191</v>
      </c>
    </row>
    <row r="515" spans="1:12" x14ac:dyDescent="0.3">
      <c r="A515" s="55">
        <v>413</v>
      </c>
      <c r="B515" s="54" t="s">
        <v>6291</v>
      </c>
      <c r="C515" s="54" t="s">
        <v>2813</v>
      </c>
      <c r="D515" s="54" t="s">
        <v>2813</v>
      </c>
      <c r="E515" s="54" t="s">
        <v>5132</v>
      </c>
      <c r="F515" s="100">
        <v>950092</v>
      </c>
      <c r="G515" s="55">
        <v>1971</v>
      </c>
      <c r="H515" s="55">
        <v>1992</v>
      </c>
      <c r="I515" s="55">
        <f t="shared" ref="I515:I578" si="8">IF((AND(G515&lt;&gt;0,H515&lt;&gt;0)), (IF(H515&gt;2015,2015,H515)-G515),0)</f>
        <v>21</v>
      </c>
      <c r="J515" s="100">
        <v>0</v>
      </c>
      <c r="K515" s="54" t="s">
        <v>5130</v>
      </c>
      <c r="L515" s="54" t="s">
        <v>5197</v>
      </c>
    </row>
    <row r="516" spans="1:12" x14ac:dyDescent="0.3">
      <c r="A516" s="55">
        <v>379</v>
      </c>
      <c r="B516" s="54" t="s">
        <v>6292</v>
      </c>
      <c r="C516" s="54" t="s">
        <v>6293</v>
      </c>
      <c r="D516" s="54" t="s">
        <v>5136</v>
      </c>
      <c r="E516" s="54" t="s">
        <v>5132</v>
      </c>
      <c r="F516" s="100">
        <v>2059200</v>
      </c>
      <c r="G516" s="55">
        <v>1976</v>
      </c>
      <c r="H516" s="55">
        <v>1993</v>
      </c>
      <c r="I516" s="55">
        <f t="shared" si="8"/>
        <v>17</v>
      </c>
      <c r="J516" s="100">
        <v>0</v>
      </c>
      <c r="K516" s="54" t="s">
        <v>5130</v>
      </c>
      <c r="L516" s="54" t="s">
        <v>5135</v>
      </c>
    </row>
    <row r="517" spans="1:12" x14ac:dyDescent="0.3">
      <c r="A517" s="55">
        <v>416</v>
      </c>
      <c r="B517" s="54" t="s">
        <v>6260</v>
      </c>
      <c r="C517" s="54" t="s">
        <v>6261</v>
      </c>
      <c r="D517" s="54" t="s">
        <v>5202</v>
      </c>
      <c r="E517" s="54" t="s">
        <v>5132</v>
      </c>
      <c r="F517" s="100">
        <v>3107821</v>
      </c>
      <c r="G517" s="55">
        <v>1985</v>
      </c>
      <c r="H517" s="55">
        <v>2005</v>
      </c>
      <c r="I517" s="55">
        <f t="shared" si="8"/>
        <v>20</v>
      </c>
      <c r="J517" s="100">
        <v>0</v>
      </c>
      <c r="K517" s="54" t="s">
        <v>5130</v>
      </c>
      <c r="L517" s="54" t="s">
        <v>5201</v>
      </c>
    </row>
    <row r="518" spans="1:12" x14ac:dyDescent="0.3">
      <c r="A518" s="55">
        <v>402</v>
      </c>
      <c r="B518" s="54" t="s">
        <v>6262</v>
      </c>
      <c r="C518" s="54" t="s">
        <v>6263</v>
      </c>
      <c r="D518" s="54" t="s">
        <v>5205</v>
      </c>
      <c r="E518" s="54" t="s">
        <v>5132</v>
      </c>
      <c r="F518" s="100">
        <v>18018000</v>
      </c>
      <c r="G518" s="55">
        <v>1955</v>
      </c>
      <c r="H518" s="55">
        <v>2042</v>
      </c>
      <c r="I518" s="55">
        <f t="shared" si="8"/>
        <v>60</v>
      </c>
      <c r="J518" s="100">
        <v>300300</v>
      </c>
      <c r="K518" s="54" t="s">
        <v>5130</v>
      </c>
      <c r="L518" s="54" t="s">
        <v>5203</v>
      </c>
    </row>
    <row r="519" spans="1:12" ht="28.8" x14ac:dyDescent="0.3">
      <c r="A519" s="55">
        <v>397</v>
      </c>
      <c r="B519" s="54" t="s">
        <v>9131</v>
      </c>
      <c r="C519" s="54" t="s">
        <v>6219</v>
      </c>
      <c r="D519" s="54" t="s">
        <v>5142</v>
      </c>
      <c r="E519" s="54" t="s">
        <v>5132</v>
      </c>
      <c r="F519" s="100">
        <v>41720359</v>
      </c>
      <c r="G519" s="55">
        <v>1965</v>
      </c>
      <c r="H519" s="55">
        <v>2031</v>
      </c>
      <c r="I519" s="55">
        <f t="shared" si="8"/>
        <v>50</v>
      </c>
      <c r="J519" s="100">
        <v>834407.18</v>
      </c>
      <c r="K519" s="54" t="s">
        <v>5130</v>
      </c>
      <c r="L519" s="54" t="s">
        <v>5141</v>
      </c>
    </row>
    <row r="520" spans="1:12" x14ac:dyDescent="0.3">
      <c r="A520" s="55">
        <v>401</v>
      </c>
      <c r="B520" s="54" t="s">
        <v>9130</v>
      </c>
      <c r="C520" s="54" t="s">
        <v>6224</v>
      </c>
      <c r="D520" s="54" t="s">
        <v>5150</v>
      </c>
      <c r="E520" s="54" t="s">
        <v>5132</v>
      </c>
      <c r="F520" s="100">
        <v>5687626</v>
      </c>
      <c r="G520" s="55">
        <v>1990</v>
      </c>
      <c r="H520" s="55">
        <v>2085</v>
      </c>
      <c r="I520" s="55">
        <f t="shared" si="8"/>
        <v>25</v>
      </c>
      <c r="J520" s="100">
        <v>227505.04</v>
      </c>
      <c r="K520" s="54" t="s">
        <v>5130</v>
      </c>
      <c r="L520" s="54" t="s">
        <v>5149</v>
      </c>
    </row>
    <row r="521" spans="1:12" x14ac:dyDescent="0.3">
      <c r="A521" s="55">
        <v>433</v>
      </c>
      <c r="B521" s="54" t="s">
        <v>6264</v>
      </c>
      <c r="C521" s="54" t="s">
        <v>6265</v>
      </c>
      <c r="D521" s="54" t="s">
        <v>4844</v>
      </c>
      <c r="E521" s="54" t="s">
        <v>5132</v>
      </c>
      <c r="G521" s="55">
        <v>1992</v>
      </c>
      <c r="H521" s="55">
        <v>2018</v>
      </c>
      <c r="I521" s="55">
        <f t="shared" si="8"/>
        <v>23</v>
      </c>
      <c r="J521" s="100">
        <v>0</v>
      </c>
      <c r="K521" s="54" t="s">
        <v>5130</v>
      </c>
      <c r="L521" s="54" t="s">
        <v>5240</v>
      </c>
    </row>
    <row r="522" spans="1:12" x14ac:dyDescent="0.3">
      <c r="A522" s="55">
        <v>2278</v>
      </c>
      <c r="B522" s="54" t="s">
        <v>6294</v>
      </c>
      <c r="C522" s="54" t="s">
        <v>6295</v>
      </c>
      <c r="D522" s="54" t="s">
        <v>5226</v>
      </c>
      <c r="E522" s="54" t="s">
        <v>5132</v>
      </c>
      <c r="I522" s="55">
        <f t="shared" si="8"/>
        <v>0</v>
      </c>
      <c r="J522" s="100">
        <v>0</v>
      </c>
      <c r="K522" s="56" t="s">
        <v>5130</v>
      </c>
      <c r="L522" s="60" t="s">
        <v>5225</v>
      </c>
    </row>
    <row r="523" spans="1:12" x14ac:dyDescent="0.3">
      <c r="A523" s="55">
        <v>424</v>
      </c>
      <c r="B523" s="54" t="s">
        <v>6225</v>
      </c>
      <c r="C523" s="54" t="s">
        <v>6226</v>
      </c>
      <c r="D523" s="54" t="s">
        <v>4816</v>
      </c>
      <c r="E523" s="54" t="s">
        <v>5132</v>
      </c>
      <c r="F523" s="100">
        <v>12141300</v>
      </c>
      <c r="G523" s="55">
        <v>1977</v>
      </c>
      <c r="H523" s="55">
        <v>2017</v>
      </c>
      <c r="I523" s="55">
        <f t="shared" si="8"/>
        <v>38</v>
      </c>
      <c r="J523" s="100">
        <v>319507.89473684202</v>
      </c>
      <c r="K523" s="54" t="s">
        <v>5130</v>
      </c>
      <c r="L523" s="54" t="s">
        <v>5222</v>
      </c>
    </row>
    <row r="524" spans="1:12" x14ac:dyDescent="0.3">
      <c r="A524" s="55">
        <v>10540</v>
      </c>
      <c r="B524" s="54" t="s">
        <v>6266</v>
      </c>
      <c r="C524" s="54" t="s">
        <v>6267</v>
      </c>
      <c r="D524" s="54" t="s">
        <v>5205</v>
      </c>
      <c r="E524" s="54" t="s">
        <v>5132</v>
      </c>
      <c r="F524" s="100">
        <v>10389168</v>
      </c>
      <c r="G524" s="55">
        <v>1952</v>
      </c>
      <c r="H524" s="55">
        <v>2024</v>
      </c>
      <c r="I524" s="55">
        <f t="shared" si="8"/>
        <v>63</v>
      </c>
      <c r="J524" s="100">
        <v>164907.42857142899</v>
      </c>
      <c r="K524" s="54" t="s">
        <v>5130</v>
      </c>
      <c r="L524" s="54" t="s">
        <v>5203</v>
      </c>
    </row>
    <row r="525" spans="1:12" x14ac:dyDescent="0.3">
      <c r="A525" s="55">
        <v>419</v>
      </c>
      <c r="B525" s="54" t="s">
        <v>9129</v>
      </c>
      <c r="C525" s="54" t="s">
        <v>5212</v>
      </c>
      <c r="D525" s="54" t="s">
        <v>5212</v>
      </c>
      <c r="E525" s="54" t="s">
        <v>5132</v>
      </c>
      <c r="F525" s="100">
        <v>16158695</v>
      </c>
      <c r="G525" s="55">
        <v>1981</v>
      </c>
      <c r="H525" s="55">
        <v>2161</v>
      </c>
      <c r="I525" s="55">
        <f t="shared" si="8"/>
        <v>34</v>
      </c>
      <c r="J525" s="100">
        <v>475255.735294118</v>
      </c>
      <c r="K525" s="54" t="s">
        <v>5130</v>
      </c>
      <c r="L525" s="54" t="s">
        <v>5211</v>
      </c>
    </row>
    <row r="526" spans="1:12" x14ac:dyDescent="0.3">
      <c r="A526" s="55">
        <v>420</v>
      </c>
      <c r="B526" s="54" t="s">
        <v>6228</v>
      </c>
      <c r="C526" s="54" t="s">
        <v>6229</v>
      </c>
      <c r="D526" s="54" t="s">
        <v>4919</v>
      </c>
      <c r="E526" s="54" t="s">
        <v>5132</v>
      </c>
      <c r="F526" s="100">
        <v>14165000</v>
      </c>
      <c r="G526" s="55">
        <v>1972</v>
      </c>
      <c r="H526" s="55">
        <v>2087</v>
      </c>
      <c r="I526" s="55">
        <f t="shared" si="8"/>
        <v>43</v>
      </c>
      <c r="J526" s="100">
        <v>329418.60465116298</v>
      </c>
      <c r="K526" s="54" t="s">
        <v>5130</v>
      </c>
      <c r="L526" s="54" t="s">
        <v>5213</v>
      </c>
    </row>
    <row r="527" spans="1:12" x14ac:dyDescent="0.3">
      <c r="A527" s="55">
        <v>431</v>
      </c>
      <c r="B527" s="54" t="s">
        <v>9128</v>
      </c>
      <c r="C527" s="54" t="s">
        <v>2771</v>
      </c>
      <c r="D527" s="54" t="s">
        <v>5234</v>
      </c>
      <c r="E527" s="54" t="s">
        <v>5132</v>
      </c>
      <c r="F527" s="100">
        <v>7700000</v>
      </c>
      <c r="G527" s="55">
        <v>1970</v>
      </c>
      <c r="H527" s="55">
        <v>2066</v>
      </c>
      <c r="I527" s="55">
        <f t="shared" si="8"/>
        <v>45</v>
      </c>
      <c r="J527" s="100">
        <v>171111.11111111101</v>
      </c>
      <c r="K527" s="54" t="s">
        <v>5130</v>
      </c>
      <c r="L527" s="54" t="s">
        <v>5233</v>
      </c>
    </row>
    <row r="528" spans="1:12" ht="28.8" x14ac:dyDescent="0.3">
      <c r="A528" s="55">
        <v>2053</v>
      </c>
      <c r="B528" s="54" t="s">
        <v>6230</v>
      </c>
      <c r="C528" s="54" t="s">
        <v>6231</v>
      </c>
      <c r="D528" s="54" t="s">
        <v>5217</v>
      </c>
      <c r="E528" s="54" t="s">
        <v>5132</v>
      </c>
      <c r="F528" s="100">
        <v>4418356</v>
      </c>
      <c r="G528" s="55">
        <v>1989</v>
      </c>
      <c r="H528" s="55">
        <v>2046</v>
      </c>
      <c r="I528" s="55">
        <f t="shared" si="8"/>
        <v>26</v>
      </c>
      <c r="J528" s="100">
        <v>169936.76923076899</v>
      </c>
      <c r="K528" s="54" t="s">
        <v>5130</v>
      </c>
      <c r="L528" s="54" t="s">
        <v>5216</v>
      </c>
    </row>
    <row r="529" spans="1:12" x14ac:dyDescent="0.3">
      <c r="A529" s="55">
        <v>406</v>
      </c>
      <c r="B529" s="54" t="s">
        <v>6232</v>
      </c>
      <c r="C529" s="54" t="s">
        <v>6233</v>
      </c>
      <c r="D529" s="54" t="s">
        <v>2759</v>
      </c>
      <c r="E529" s="54" t="s">
        <v>5132</v>
      </c>
      <c r="F529" s="100">
        <v>7580000</v>
      </c>
      <c r="G529" s="55">
        <v>1980</v>
      </c>
      <c r="H529" s="55">
        <v>2042</v>
      </c>
      <c r="I529" s="55">
        <f t="shared" si="8"/>
        <v>35</v>
      </c>
      <c r="J529" s="100">
        <v>216571.42857142899</v>
      </c>
      <c r="K529" s="54" t="s">
        <v>5130</v>
      </c>
      <c r="L529" s="54" t="s">
        <v>5158</v>
      </c>
    </row>
    <row r="530" spans="1:12" x14ac:dyDescent="0.3">
      <c r="A530" s="55">
        <v>425</v>
      </c>
      <c r="B530" s="54" t="s">
        <v>6296</v>
      </c>
      <c r="C530" s="54" t="s">
        <v>6269</v>
      </c>
      <c r="D530" s="54" t="s">
        <v>5224</v>
      </c>
      <c r="E530" s="54" t="s">
        <v>5132</v>
      </c>
      <c r="F530" s="100">
        <v>434720</v>
      </c>
      <c r="G530" s="55">
        <v>1989</v>
      </c>
      <c r="I530" s="55">
        <f t="shared" si="8"/>
        <v>0</v>
      </c>
      <c r="J530" s="100">
        <v>0</v>
      </c>
      <c r="K530" s="54" t="s">
        <v>5130</v>
      </c>
      <c r="L530" s="54" t="s">
        <v>5223</v>
      </c>
    </row>
    <row r="531" spans="1:12" x14ac:dyDescent="0.3">
      <c r="A531" s="55">
        <v>426</v>
      </c>
      <c r="B531" s="54" t="s">
        <v>6268</v>
      </c>
      <c r="C531" s="54" t="s">
        <v>6269</v>
      </c>
      <c r="D531" s="54" t="s">
        <v>5224</v>
      </c>
      <c r="E531" s="54" t="s">
        <v>5132</v>
      </c>
      <c r="F531" s="100">
        <v>3103623</v>
      </c>
      <c r="G531" s="55">
        <v>1972</v>
      </c>
      <c r="H531" s="55">
        <v>2017</v>
      </c>
      <c r="I531" s="55">
        <f t="shared" si="8"/>
        <v>43</v>
      </c>
      <c r="J531" s="100">
        <v>72177.279069767406</v>
      </c>
      <c r="K531" s="54" t="s">
        <v>5130</v>
      </c>
      <c r="L531" s="54" t="s">
        <v>5223</v>
      </c>
    </row>
    <row r="532" spans="1:12" ht="28.8" x14ac:dyDescent="0.3">
      <c r="A532" s="55">
        <v>391</v>
      </c>
      <c r="B532" s="54" t="s">
        <v>6297</v>
      </c>
      <c r="C532" s="54" t="s">
        <v>6298</v>
      </c>
      <c r="D532" s="54" t="s">
        <v>5219</v>
      </c>
      <c r="E532" s="54" t="s">
        <v>5132</v>
      </c>
      <c r="F532" s="100">
        <v>680000</v>
      </c>
      <c r="H532" s="55">
        <v>1982</v>
      </c>
      <c r="I532" s="55">
        <f t="shared" si="8"/>
        <v>0</v>
      </c>
      <c r="J532" s="100">
        <v>0</v>
      </c>
      <c r="K532" s="54" t="s">
        <v>5130</v>
      </c>
      <c r="L532" s="54" t="s">
        <v>5218</v>
      </c>
    </row>
    <row r="533" spans="1:12" ht="28.8" x14ac:dyDescent="0.3">
      <c r="A533" s="55">
        <v>400</v>
      </c>
      <c r="B533" s="54" t="s">
        <v>6299</v>
      </c>
      <c r="C533" s="54" t="s">
        <v>6300</v>
      </c>
      <c r="D533" s="54" t="s">
        <v>2720</v>
      </c>
      <c r="E533" s="54" t="s">
        <v>5132</v>
      </c>
      <c r="F533" s="100">
        <v>545688</v>
      </c>
      <c r="G533" s="55">
        <v>1988</v>
      </c>
      <c r="I533" s="55">
        <f t="shared" si="8"/>
        <v>0</v>
      </c>
      <c r="J533" s="100">
        <v>0</v>
      </c>
      <c r="K533" s="54" t="s">
        <v>5130</v>
      </c>
      <c r="L533" s="54" t="s">
        <v>5148</v>
      </c>
    </row>
    <row r="534" spans="1:12" x14ac:dyDescent="0.3">
      <c r="A534" s="55">
        <v>421</v>
      </c>
      <c r="B534" s="54" t="s">
        <v>6270</v>
      </c>
      <c r="C534" s="54" t="s">
        <v>6271</v>
      </c>
      <c r="D534" s="54" t="s">
        <v>5215</v>
      </c>
      <c r="E534" s="54" t="s">
        <v>5132</v>
      </c>
      <c r="F534" s="100">
        <v>1765053</v>
      </c>
      <c r="G534" s="55">
        <v>1965</v>
      </c>
      <c r="H534" s="55">
        <v>2003</v>
      </c>
      <c r="I534" s="55">
        <f t="shared" si="8"/>
        <v>38</v>
      </c>
      <c r="J534" s="100">
        <v>0</v>
      </c>
      <c r="K534" s="54" t="s">
        <v>5130</v>
      </c>
      <c r="L534" s="54" t="s">
        <v>5214</v>
      </c>
    </row>
    <row r="535" spans="1:12" x14ac:dyDescent="0.3">
      <c r="A535" s="55">
        <v>428</v>
      </c>
      <c r="B535" s="54" t="s">
        <v>6234</v>
      </c>
      <c r="C535" s="54" t="s">
        <v>6235</v>
      </c>
      <c r="D535" s="54" t="s">
        <v>5228</v>
      </c>
      <c r="E535" s="54" t="s">
        <v>5132</v>
      </c>
      <c r="F535" s="100">
        <v>4300000</v>
      </c>
      <c r="G535" s="55">
        <v>1978</v>
      </c>
      <c r="H535" s="55">
        <v>2059</v>
      </c>
      <c r="I535" s="55">
        <f t="shared" si="8"/>
        <v>37</v>
      </c>
      <c r="J535" s="100">
        <v>116216.21621621599</v>
      </c>
      <c r="K535" s="56" t="s">
        <v>5130</v>
      </c>
      <c r="L535" s="61" t="s">
        <v>5227</v>
      </c>
    </row>
    <row r="536" spans="1:12" x14ac:dyDescent="0.3">
      <c r="A536" s="55">
        <v>386</v>
      </c>
      <c r="B536" s="54" t="s">
        <v>6301</v>
      </c>
      <c r="C536" s="54" t="s">
        <v>6220</v>
      </c>
      <c r="D536" s="54" t="s">
        <v>5157</v>
      </c>
      <c r="E536" s="54" t="s">
        <v>5132</v>
      </c>
      <c r="I536" s="55">
        <f t="shared" si="8"/>
        <v>0</v>
      </c>
      <c r="J536" s="100">
        <v>0</v>
      </c>
      <c r="K536" s="54" t="s">
        <v>5130</v>
      </c>
      <c r="L536" s="54" t="s">
        <v>5156</v>
      </c>
    </row>
    <row r="537" spans="1:12" x14ac:dyDescent="0.3">
      <c r="A537" s="55">
        <v>429</v>
      </c>
      <c r="B537" s="54" t="s">
        <v>6302</v>
      </c>
      <c r="C537" s="54" t="s">
        <v>6058</v>
      </c>
      <c r="D537" s="54" t="s">
        <v>5230</v>
      </c>
      <c r="E537" s="54" t="s">
        <v>5132</v>
      </c>
      <c r="F537" s="100">
        <v>806520</v>
      </c>
      <c r="G537" s="55">
        <v>1978</v>
      </c>
      <c r="H537" s="55">
        <v>2034</v>
      </c>
      <c r="I537" s="55">
        <f t="shared" si="8"/>
        <v>37</v>
      </c>
      <c r="J537" s="100">
        <v>21797.8378378378</v>
      </c>
      <c r="K537" s="54" t="s">
        <v>5130</v>
      </c>
      <c r="L537" s="54" t="s">
        <v>5229</v>
      </c>
    </row>
    <row r="538" spans="1:12" x14ac:dyDescent="0.3">
      <c r="A538" s="55">
        <v>403</v>
      </c>
      <c r="B538" s="54" t="s">
        <v>6303</v>
      </c>
      <c r="C538" s="54" t="s">
        <v>6304</v>
      </c>
      <c r="D538" s="54" t="s">
        <v>5205</v>
      </c>
      <c r="E538" s="54" t="s">
        <v>5132</v>
      </c>
      <c r="G538" s="55">
        <v>1950</v>
      </c>
      <c r="H538" s="55">
        <v>1979</v>
      </c>
      <c r="I538" s="55">
        <f t="shared" si="8"/>
        <v>29</v>
      </c>
      <c r="J538" s="100">
        <v>0</v>
      </c>
      <c r="K538" s="54" t="s">
        <v>5130</v>
      </c>
      <c r="L538" s="54" t="s">
        <v>5203</v>
      </c>
    </row>
    <row r="539" spans="1:12" ht="28.8" x14ac:dyDescent="0.3">
      <c r="A539" s="55">
        <v>404</v>
      </c>
      <c r="B539" s="54" t="s">
        <v>6242</v>
      </c>
      <c r="C539" s="54" t="s">
        <v>6243</v>
      </c>
      <c r="D539" s="54" t="s">
        <v>5205</v>
      </c>
      <c r="E539" s="54" t="s">
        <v>5132</v>
      </c>
      <c r="F539" s="100">
        <v>13918741</v>
      </c>
      <c r="G539" s="55">
        <v>1978</v>
      </c>
      <c r="H539" s="55">
        <v>2022</v>
      </c>
      <c r="I539" s="55">
        <f t="shared" si="8"/>
        <v>37</v>
      </c>
      <c r="J539" s="100">
        <v>376182.189189189</v>
      </c>
      <c r="K539" s="54" t="s">
        <v>5130</v>
      </c>
      <c r="L539" s="54" t="s">
        <v>5203</v>
      </c>
    </row>
    <row r="540" spans="1:12" x14ac:dyDescent="0.3">
      <c r="A540" s="55">
        <v>382</v>
      </c>
      <c r="B540" s="54" t="s">
        <v>6305</v>
      </c>
      <c r="C540" s="54" t="s">
        <v>6304</v>
      </c>
      <c r="D540" s="54" t="s">
        <v>5205</v>
      </c>
      <c r="E540" s="54" t="s">
        <v>5132</v>
      </c>
      <c r="I540" s="55">
        <f t="shared" si="8"/>
        <v>0</v>
      </c>
      <c r="J540" s="100">
        <v>0</v>
      </c>
      <c r="K540" s="54" t="s">
        <v>5130</v>
      </c>
      <c r="L540" s="54" t="s">
        <v>5203</v>
      </c>
    </row>
    <row r="541" spans="1:12" x14ac:dyDescent="0.3">
      <c r="A541" s="55">
        <v>2135</v>
      </c>
      <c r="B541" s="54" t="s">
        <v>6272</v>
      </c>
      <c r="C541" s="54" t="s">
        <v>6273</v>
      </c>
      <c r="D541" s="54" t="s">
        <v>5181</v>
      </c>
      <c r="E541" s="54" t="s">
        <v>5132</v>
      </c>
      <c r="F541" s="100">
        <v>10616175</v>
      </c>
      <c r="G541" s="55">
        <v>1984</v>
      </c>
      <c r="H541" s="55">
        <v>2060</v>
      </c>
      <c r="I541" s="55">
        <f t="shared" si="8"/>
        <v>31</v>
      </c>
      <c r="J541" s="100">
        <v>342457.25806451601</v>
      </c>
      <c r="K541" s="54" t="s">
        <v>5130</v>
      </c>
      <c r="L541" s="54" t="s">
        <v>5180</v>
      </c>
    </row>
    <row r="542" spans="1:12" x14ac:dyDescent="0.3">
      <c r="A542" s="55">
        <v>422</v>
      </c>
      <c r="B542" s="54" t="s">
        <v>6274</v>
      </c>
      <c r="C542" s="54" t="s">
        <v>6275</v>
      </c>
      <c r="D542" s="54" t="s">
        <v>5215</v>
      </c>
      <c r="E542" s="54" t="s">
        <v>5132</v>
      </c>
      <c r="F542" s="100">
        <v>1029000</v>
      </c>
      <c r="G542" s="55">
        <v>1986</v>
      </c>
      <c r="H542" s="55">
        <v>2004</v>
      </c>
      <c r="I542" s="55">
        <f t="shared" si="8"/>
        <v>18</v>
      </c>
      <c r="J542" s="100">
        <v>0</v>
      </c>
      <c r="K542" s="54" t="s">
        <v>5130</v>
      </c>
      <c r="L542" s="54" t="s">
        <v>5214</v>
      </c>
    </row>
    <row r="543" spans="1:12" x14ac:dyDescent="0.3">
      <c r="A543" s="55">
        <v>409</v>
      </c>
      <c r="B543" s="54" t="s">
        <v>6236</v>
      </c>
      <c r="C543" s="54" t="s">
        <v>6237</v>
      </c>
      <c r="D543" s="54" t="s">
        <v>2786</v>
      </c>
      <c r="E543" s="54" t="s">
        <v>5132</v>
      </c>
      <c r="F543" s="100">
        <v>6279177</v>
      </c>
      <c r="G543" s="55">
        <v>1983</v>
      </c>
      <c r="H543" s="55">
        <v>2092</v>
      </c>
      <c r="I543" s="55">
        <f t="shared" si="8"/>
        <v>32</v>
      </c>
      <c r="J543" s="100">
        <v>196224.28125</v>
      </c>
      <c r="K543" s="54" t="s">
        <v>5130</v>
      </c>
      <c r="L543" s="54" t="s">
        <v>5186</v>
      </c>
    </row>
    <row r="544" spans="1:12" ht="28.8" x14ac:dyDescent="0.3">
      <c r="A544" s="55">
        <v>11381</v>
      </c>
      <c r="B544" s="54" t="s">
        <v>6306</v>
      </c>
      <c r="C544" s="54" t="s">
        <v>6307</v>
      </c>
      <c r="D544" s="54" t="s">
        <v>5136</v>
      </c>
      <c r="E544" s="54" t="s">
        <v>5132</v>
      </c>
      <c r="G544" s="55">
        <v>1987</v>
      </c>
      <c r="H544" s="55">
        <v>2050</v>
      </c>
      <c r="I544" s="55">
        <f t="shared" si="8"/>
        <v>28</v>
      </c>
      <c r="J544" s="100">
        <v>0</v>
      </c>
      <c r="K544" s="54" t="s">
        <v>5130</v>
      </c>
      <c r="L544" s="54" t="s">
        <v>5135</v>
      </c>
    </row>
    <row r="545" spans="1:12" x14ac:dyDescent="0.3">
      <c r="A545" s="55">
        <v>417</v>
      </c>
      <c r="B545" s="54" t="s">
        <v>6308</v>
      </c>
      <c r="C545" s="54" t="s">
        <v>6309</v>
      </c>
      <c r="D545" s="54" t="s">
        <v>2828</v>
      </c>
      <c r="E545" s="54" t="s">
        <v>5132</v>
      </c>
      <c r="F545" s="100">
        <v>343200</v>
      </c>
      <c r="G545" s="55">
        <v>1984</v>
      </c>
      <c r="H545" s="55">
        <v>1993</v>
      </c>
      <c r="I545" s="55">
        <f t="shared" si="8"/>
        <v>9</v>
      </c>
      <c r="J545" s="100">
        <v>0</v>
      </c>
      <c r="K545" s="54" t="s">
        <v>5130</v>
      </c>
      <c r="L545" s="54" t="s">
        <v>5206</v>
      </c>
    </row>
    <row r="546" spans="1:12" x14ac:dyDescent="0.3">
      <c r="A546" s="55">
        <v>383</v>
      </c>
      <c r="B546" s="54" t="s">
        <v>6245</v>
      </c>
      <c r="C546" s="54" t="s">
        <v>6220</v>
      </c>
      <c r="D546" s="54" t="s">
        <v>5157</v>
      </c>
      <c r="E546" s="54" t="s">
        <v>5132</v>
      </c>
      <c r="F546" s="100">
        <v>2250000</v>
      </c>
      <c r="G546" s="55">
        <v>1972</v>
      </c>
      <c r="H546" s="55">
        <v>1986</v>
      </c>
      <c r="I546" s="55">
        <f t="shared" si="8"/>
        <v>14</v>
      </c>
      <c r="J546" s="100">
        <v>0</v>
      </c>
      <c r="K546" s="54" t="s">
        <v>5130</v>
      </c>
      <c r="L546" s="54" t="s">
        <v>5156</v>
      </c>
    </row>
    <row r="547" spans="1:12" x14ac:dyDescent="0.3">
      <c r="A547" s="55">
        <v>396</v>
      </c>
      <c r="B547" s="54" t="s">
        <v>6246</v>
      </c>
      <c r="C547" s="54" t="s">
        <v>3346</v>
      </c>
      <c r="D547" s="54" t="s">
        <v>5131</v>
      </c>
      <c r="E547" s="54" t="s">
        <v>5132</v>
      </c>
      <c r="F547" s="100">
        <v>2690000</v>
      </c>
      <c r="G547" s="55">
        <v>1988</v>
      </c>
      <c r="I547" s="55">
        <f t="shared" si="8"/>
        <v>0</v>
      </c>
      <c r="J547" s="100">
        <v>0</v>
      </c>
      <c r="K547" s="54" t="s">
        <v>5130</v>
      </c>
      <c r="L547" s="54" t="s">
        <v>5129</v>
      </c>
    </row>
    <row r="548" spans="1:12" x14ac:dyDescent="0.3">
      <c r="A548" s="55">
        <v>432</v>
      </c>
      <c r="B548" s="54" t="s">
        <v>6310</v>
      </c>
      <c r="C548" s="54" t="s">
        <v>2837</v>
      </c>
      <c r="D548" s="54" t="s">
        <v>5239</v>
      </c>
      <c r="E548" s="54" t="s">
        <v>5132</v>
      </c>
      <c r="F548" s="100">
        <v>1389682</v>
      </c>
      <c r="G548" s="55">
        <v>1985</v>
      </c>
      <c r="H548" s="55">
        <v>1993</v>
      </c>
      <c r="I548" s="55">
        <f t="shared" si="8"/>
        <v>8</v>
      </c>
      <c r="J548" s="100">
        <v>0</v>
      </c>
      <c r="K548" s="54" t="s">
        <v>5130</v>
      </c>
      <c r="L548" s="54" t="s">
        <v>5238</v>
      </c>
    </row>
    <row r="549" spans="1:12" x14ac:dyDescent="0.3">
      <c r="A549" s="55">
        <v>427</v>
      </c>
      <c r="B549" s="54" t="s">
        <v>6311</v>
      </c>
      <c r="C549" s="54" t="s">
        <v>6295</v>
      </c>
      <c r="D549" s="54" t="s">
        <v>5226</v>
      </c>
      <c r="E549" s="54" t="s">
        <v>5132</v>
      </c>
      <c r="F549" s="100">
        <v>434720</v>
      </c>
      <c r="G549" s="55">
        <v>1989</v>
      </c>
      <c r="I549" s="55">
        <f t="shared" si="8"/>
        <v>0</v>
      </c>
      <c r="J549" s="100">
        <v>0</v>
      </c>
      <c r="K549" s="56" t="s">
        <v>5130</v>
      </c>
      <c r="L549" s="61" t="s">
        <v>5225</v>
      </c>
    </row>
    <row r="550" spans="1:12" x14ac:dyDescent="0.3">
      <c r="A550" s="55">
        <v>434</v>
      </c>
      <c r="B550" s="54" t="s">
        <v>6238</v>
      </c>
      <c r="C550" s="54" t="s">
        <v>6239</v>
      </c>
      <c r="D550" s="54" t="s">
        <v>5242</v>
      </c>
      <c r="E550" s="54" t="s">
        <v>5132</v>
      </c>
      <c r="F550" s="100">
        <v>7569140</v>
      </c>
      <c r="G550" s="55">
        <v>1977</v>
      </c>
      <c r="H550" s="55">
        <v>2021</v>
      </c>
      <c r="I550" s="55">
        <f t="shared" si="8"/>
        <v>38</v>
      </c>
      <c r="J550" s="100">
        <v>199187.89473684199</v>
      </c>
      <c r="K550" s="54" t="s">
        <v>5130</v>
      </c>
      <c r="L550" s="54" t="s">
        <v>5241</v>
      </c>
    </row>
    <row r="551" spans="1:12" x14ac:dyDescent="0.3">
      <c r="A551" s="55">
        <v>394</v>
      </c>
      <c r="B551" s="54" t="s">
        <v>6312</v>
      </c>
      <c r="C551" s="54" t="s">
        <v>6248</v>
      </c>
      <c r="D551" s="54" t="s">
        <v>5221</v>
      </c>
      <c r="E551" s="54" t="s">
        <v>5132</v>
      </c>
      <c r="G551" s="55">
        <v>1961</v>
      </c>
      <c r="H551" s="55">
        <v>1983</v>
      </c>
      <c r="I551" s="55">
        <f t="shared" si="8"/>
        <v>22</v>
      </c>
      <c r="J551" s="100">
        <v>0</v>
      </c>
      <c r="K551" s="54" t="s">
        <v>5130</v>
      </c>
      <c r="L551" s="54" t="s">
        <v>5220</v>
      </c>
    </row>
    <row r="552" spans="1:12" x14ac:dyDescent="0.3">
      <c r="A552" s="55">
        <v>405</v>
      </c>
      <c r="B552" s="54" t="s">
        <v>9127</v>
      </c>
      <c r="C552" s="54" t="s">
        <v>2684</v>
      </c>
      <c r="D552" s="54" t="s">
        <v>5157</v>
      </c>
      <c r="E552" s="54" t="s">
        <v>5132</v>
      </c>
      <c r="F552" s="100">
        <v>4677128</v>
      </c>
      <c r="G552" s="55">
        <v>1992</v>
      </c>
      <c r="H552" s="55">
        <v>2019</v>
      </c>
      <c r="I552" s="55">
        <f t="shared" si="8"/>
        <v>23</v>
      </c>
      <c r="J552" s="100">
        <v>203353.39130434801</v>
      </c>
      <c r="K552" s="54" t="s">
        <v>5130</v>
      </c>
      <c r="L552" s="54" t="s">
        <v>5156</v>
      </c>
    </row>
    <row r="553" spans="1:12" x14ac:dyDescent="0.3">
      <c r="A553" s="55">
        <v>418</v>
      </c>
      <c r="B553" s="54" t="s">
        <v>6276</v>
      </c>
      <c r="C553" s="54" t="s">
        <v>3390</v>
      </c>
      <c r="D553" s="54" t="s">
        <v>5208</v>
      </c>
      <c r="E553" s="54" t="s">
        <v>5132</v>
      </c>
      <c r="F553" s="100">
        <v>2377000</v>
      </c>
      <c r="G553" s="55">
        <v>1974</v>
      </c>
      <c r="H553" s="55">
        <v>2009</v>
      </c>
      <c r="I553" s="55">
        <f t="shared" si="8"/>
        <v>35</v>
      </c>
      <c r="J553" s="100">
        <v>0</v>
      </c>
      <c r="K553" s="54" t="s">
        <v>5130</v>
      </c>
      <c r="L553" s="54" t="s">
        <v>5207</v>
      </c>
    </row>
    <row r="554" spans="1:12" x14ac:dyDescent="0.3">
      <c r="A554" s="55">
        <v>11380</v>
      </c>
      <c r="B554" s="54" t="s">
        <v>9126</v>
      </c>
      <c r="C554" s="54" t="s">
        <v>5972</v>
      </c>
      <c r="D554" s="54" t="s">
        <v>4743</v>
      </c>
      <c r="E554" s="54" t="s">
        <v>5132</v>
      </c>
      <c r="G554" s="55">
        <v>1973</v>
      </c>
      <c r="H554" s="55">
        <v>2013</v>
      </c>
      <c r="I554" s="55">
        <f t="shared" si="8"/>
        <v>40</v>
      </c>
      <c r="J554" s="100">
        <v>0</v>
      </c>
      <c r="K554" s="54" t="s">
        <v>5130</v>
      </c>
      <c r="L554" s="54" t="s">
        <v>5151</v>
      </c>
    </row>
    <row r="555" spans="1:12" ht="28.8" x14ac:dyDescent="0.3">
      <c r="A555" s="55">
        <v>389</v>
      </c>
      <c r="B555" s="54" t="s">
        <v>6313</v>
      </c>
      <c r="C555" s="54" t="s">
        <v>6314</v>
      </c>
      <c r="D555" s="54" t="s">
        <v>5210</v>
      </c>
      <c r="E555" s="54" t="s">
        <v>5132</v>
      </c>
      <c r="F555" s="100">
        <v>6542657</v>
      </c>
      <c r="G555" s="55">
        <v>1961</v>
      </c>
      <c r="H555" s="55">
        <v>1992</v>
      </c>
      <c r="I555" s="55">
        <f t="shared" si="8"/>
        <v>31</v>
      </c>
      <c r="J555" s="100">
        <v>0</v>
      </c>
      <c r="K555" s="54" t="s">
        <v>5130</v>
      </c>
      <c r="L555" s="54" t="s">
        <v>5209</v>
      </c>
    </row>
    <row r="556" spans="1:12" x14ac:dyDescent="0.3">
      <c r="A556" s="55">
        <v>398</v>
      </c>
      <c r="B556" s="54" t="s">
        <v>6240</v>
      </c>
      <c r="C556" s="54" t="s">
        <v>6241</v>
      </c>
      <c r="D556" s="54" t="s">
        <v>5145</v>
      </c>
      <c r="E556" s="54" t="s">
        <v>5132</v>
      </c>
      <c r="F556" s="100">
        <v>1145250</v>
      </c>
      <c r="G556" s="55">
        <v>1975</v>
      </c>
      <c r="H556" s="55">
        <v>2021</v>
      </c>
      <c r="I556" s="55">
        <f t="shared" si="8"/>
        <v>40</v>
      </c>
      <c r="J556" s="100">
        <v>28631.25</v>
      </c>
      <c r="K556" s="54" t="s">
        <v>5130</v>
      </c>
      <c r="L556" s="54" t="s">
        <v>5144</v>
      </c>
    </row>
    <row r="557" spans="1:12" x14ac:dyDescent="0.3">
      <c r="A557" s="55">
        <v>10401</v>
      </c>
      <c r="B557" s="54" t="s">
        <v>6376</v>
      </c>
      <c r="C557" s="54" t="s">
        <v>6377</v>
      </c>
      <c r="D557" s="54" t="s">
        <v>5253</v>
      </c>
      <c r="E557" s="54" t="s">
        <v>5251</v>
      </c>
      <c r="G557" s="55">
        <v>1997</v>
      </c>
      <c r="H557" s="55">
        <v>2031</v>
      </c>
      <c r="I557" s="55">
        <f t="shared" si="8"/>
        <v>18</v>
      </c>
      <c r="J557" s="100">
        <v>0</v>
      </c>
      <c r="K557" s="54" t="s">
        <v>5249</v>
      </c>
      <c r="L557" s="54" t="s">
        <v>5252</v>
      </c>
    </row>
    <row r="558" spans="1:12" x14ac:dyDescent="0.3">
      <c r="A558" s="55">
        <v>447</v>
      </c>
      <c r="B558" s="54" t="s">
        <v>6346</v>
      </c>
      <c r="C558" s="54" t="s">
        <v>6347</v>
      </c>
      <c r="D558" s="54" t="s">
        <v>4743</v>
      </c>
      <c r="E558" s="54" t="s">
        <v>5251</v>
      </c>
      <c r="F558" s="100">
        <v>1700000</v>
      </c>
      <c r="G558" s="55">
        <v>1982</v>
      </c>
      <c r="H558" s="55">
        <v>2006</v>
      </c>
      <c r="I558" s="55">
        <f t="shared" si="8"/>
        <v>24</v>
      </c>
      <c r="J558" s="100">
        <v>0</v>
      </c>
      <c r="K558" s="54" t="s">
        <v>5249</v>
      </c>
      <c r="L558" s="54" t="s">
        <v>5311</v>
      </c>
    </row>
    <row r="559" spans="1:12" x14ac:dyDescent="0.3">
      <c r="A559" s="55">
        <v>1985</v>
      </c>
      <c r="B559" s="54" t="s">
        <v>9125</v>
      </c>
      <c r="C559" s="54" t="s">
        <v>6348</v>
      </c>
      <c r="D559" s="54" t="s">
        <v>5263</v>
      </c>
      <c r="E559" s="54" t="s">
        <v>5251</v>
      </c>
      <c r="F559" s="100">
        <v>1997023</v>
      </c>
      <c r="G559" s="55">
        <v>1979</v>
      </c>
      <c r="H559" s="55">
        <v>2050</v>
      </c>
      <c r="I559" s="55">
        <f t="shared" si="8"/>
        <v>36</v>
      </c>
      <c r="J559" s="100">
        <v>55472.861111111102</v>
      </c>
      <c r="K559" s="54" t="s">
        <v>5249</v>
      </c>
      <c r="L559" s="54" t="s">
        <v>5262</v>
      </c>
    </row>
    <row r="560" spans="1:12" x14ac:dyDescent="0.3">
      <c r="A560" s="55">
        <v>468</v>
      </c>
      <c r="B560" s="54" t="s">
        <v>9124</v>
      </c>
      <c r="C560" s="54" t="s">
        <v>6338</v>
      </c>
      <c r="D560" s="54" t="s">
        <v>5365</v>
      </c>
      <c r="E560" s="54" t="s">
        <v>5251</v>
      </c>
      <c r="F560" s="100">
        <v>4061918</v>
      </c>
      <c r="G560" s="55">
        <v>1955</v>
      </c>
      <c r="H560" s="55">
        <v>1999</v>
      </c>
      <c r="I560" s="55">
        <f t="shared" si="8"/>
        <v>44</v>
      </c>
      <c r="J560" s="100">
        <v>0</v>
      </c>
      <c r="K560" s="54" t="s">
        <v>5249</v>
      </c>
      <c r="L560" s="54" t="s">
        <v>5364</v>
      </c>
    </row>
    <row r="561" spans="1:12" x14ac:dyDescent="0.3">
      <c r="A561" s="55">
        <v>2267</v>
      </c>
      <c r="B561" s="54" t="s">
        <v>9123</v>
      </c>
      <c r="C561" s="54" t="s">
        <v>90</v>
      </c>
      <c r="D561" s="54" t="s">
        <v>163</v>
      </c>
      <c r="E561" s="54" t="s">
        <v>5251</v>
      </c>
      <c r="G561" s="55">
        <v>1993</v>
      </c>
      <c r="H561" s="55">
        <v>2126</v>
      </c>
      <c r="I561" s="55">
        <f t="shared" si="8"/>
        <v>22</v>
      </c>
      <c r="J561" s="100">
        <v>0</v>
      </c>
      <c r="K561" s="54" t="s">
        <v>5249</v>
      </c>
      <c r="L561" s="54" t="s">
        <v>161</v>
      </c>
    </row>
    <row r="562" spans="1:12" x14ac:dyDescent="0.3">
      <c r="A562" s="55">
        <v>455</v>
      </c>
      <c r="B562" s="54" t="s">
        <v>6378</v>
      </c>
      <c r="C562" s="54" t="s">
        <v>6379</v>
      </c>
      <c r="D562" s="54" t="s">
        <v>5365</v>
      </c>
      <c r="E562" s="54" t="s">
        <v>5251</v>
      </c>
      <c r="F562" s="100">
        <v>1900000</v>
      </c>
      <c r="G562" s="55">
        <v>1989</v>
      </c>
      <c r="H562" s="55">
        <v>1999</v>
      </c>
      <c r="I562" s="55">
        <f t="shared" si="8"/>
        <v>10</v>
      </c>
      <c r="J562" s="100">
        <v>0</v>
      </c>
      <c r="K562" s="54" t="s">
        <v>5249</v>
      </c>
      <c r="L562" s="54" t="s">
        <v>5364</v>
      </c>
    </row>
    <row r="563" spans="1:12" x14ac:dyDescent="0.3">
      <c r="A563" s="55">
        <v>10405</v>
      </c>
      <c r="B563" s="54" t="s">
        <v>9122</v>
      </c>
      <c r="C563" s="54" t="s">
        <v>6349</v>
      </c>
      <c r="D563" s="54" t="s">
        <v>5285</v>
      </c>
      <c r="E563" s="54" t="s">
        <v>5251</v>
      </c>
      <c r="F563" s="100">
        <v>1240626</v>
      </c>
      <c r="G563" s="55">
        <v>1992</v>
      </c>
      <c r="H563" s="55">
        <v>2023</v>
      </c>
      <c r="I563" s="55">
        <f t="shared" si="8"/>
        <v>23</v>
      </c>
      <c r="J563" s="100">
        <v>53940.260869565202</v>
      </c>
      <c r="K563" s="54" t="s">
        <v>5249</v>
      </c>
      <c r="L563" s="54" t="s">
        <v>5284</v>
      </c>
    </row>
    <row r="564" spans="1:12" ht="28.8" x14ac:dyDescent="0.3">
      <c r="A564" s="55">
        <v>1982</v>
      </c>
      <c r="B564" s="54" t="s">
        <v>6380</v>
      </c>
      <c r="C564" s="54" t="s">
        <v>6381</v>
      </c>
      <c r="D564" s="54" t="s">
        <v>4733</v>
      </c>
      <c r="E564" s="54" t="s">
        <v>5251</v>
      </c>
      <c r="F564" s="100">
        <v>1104695</v>
      </c>
      <c r="G564" s="55">
        <v>1976</v>
      </c>
      <c r="H564" s="55">
        <v>1997</v>
      </c>
      <c r="I564" s="55">
        <f t="shared" si="8"/>
        <v>21</v>
      </c>
      <c r="J564" s="100">
        <v>0</v>
      </c>
      <c r="K564" s="54" t="s">
        <v>5249</v>
      </c>
      <c r="L564" s="54" t="s">
        <v>5288</v>
      </c>
    </row>
    <row r="565" spans="1:12" x14ac:dyDescent="0.3">
      <c r="A565" s="55">
        <v>451</v>
      </c>
      <c r="B565" s="54" t="s">
        <v>9121</v>
      </c>
      <c r="C565" s="54" t="s">
        <v>6342</v>
      </c>
      <c r="D565" s="54" t="s">
        <v>4763</v>
      </c>
      <c r="E565" s="54" t="s">
        <v>5251</v>
      </c>
      <c r="F565" s="100">
        <v>272750</v>
      </c>
      <c r="G565" s="55">
        <v>1976</v>
      </c>
      <c r="H565" s="55">
        <v>1997</v>
      </c>
      <c r="I565" s="55">
        <f t="shared" si="8"/>
        <v>21</v>
      </c>
      <c r="J565" s="100">
        <v>0</v>
      </c>
      <c r="K565" s="54" t="s">
        <v>5249</v>
      </c>
      <c r="L565" s="54" t="s">
        <v>5352</v>
      </c>
    </row>
    <row r="566" spans="1:12" x14ac:dyDescent="0.3">
      <c r="A566" s="55">
        <v>2419</v>
      </c>
      <c r="B566" s="54" t="s">
        <v>9120</v>
      </c>
      <c r="C566" s="54" t="s">
        <v>690</v>
      </c>
      <c r="D566" s="54" t="s">
        <v>5290</v>
      </c>
      <c r="E566" s="54" t="s">
        <v>5251</v>
      </c>
      <c r="F566" s="100">
        <v>1401974</v>
      </c>
      <c r="G566" s="55">
        <v>1973</v>
      </c>
      <c r="H566" s="55">
        <v>2004</v>
      </c>
      <c r="I566" s="55">
        <f t="shared" si="8"/>
        <v>31</v>
      </c>
      <c r="J566" s="100">
        <v>0</v>
      </c>
      <c r="K566" s="54" t="s">
        <v>5249</v>
      </c>
      <c r="L566" s="54" t="s">
        <v>5289</v>
      </c>
    </row>
    <row r="567" spans="1:12" x14ac:dyDescent="0.3">
      <c r="A567" s="55">
        <v>10442</v>
      </c>
      <c r="B567" s="54" t="s">
        <v>9119</v>
      </c>
      <c r="C567" s="54" t="s">
        <v>6393</v>
      </c>
      <c r="D567" s="54" t="s">
        <v>2792</v>
      </c>
      <c r="E567" s="54" t="s">
        <v>5251</v>
      </c>
      <c r="G567" s="55">
        <v>1984</v>
      </c>
      <c r="H567" s="55">
        <v>2054</v>
      </c>
      <c r="I567" s="55">
        <f t="shared" si="8"/>
        <v>31</v>
      </c>
      <c r="J567" s="100">
        <v>0</v>
      </c>
      <c r="K567" s="54" t="s">
        <v>5249</v>
      </c>
      <c r="L567" s="54" t="s">
        <v>5405</v>
      </c>
    </row>
    <row r="568" spans="1:12" x14ac:dyDescent="0.3">
      <c r="A568" s="55">
        <v>453</v>
      </c>
      <c r="B568" s="54" t="s">
        <v>6341</v>
      </c>
      <c r="C568" s="54" t="s">
        <v>6342</v>
      </c>
      <c r="D568" s="54" t="s">
        <v>4763</v>
      </c>
      <c r="E568" s="54" t="s">
        <v>5251</v>
      </c>
      <c r="F568" s="100">
        <v>1177087</v>
      </c>
      <c r="G568" s="55">
        <v>1991</v>
      </c>
      <c r="H568" s="55">
        <v>2009</v>
      </c>
      <c r="I568" s="55">
        <f t="shared" si="8"/>
        <v>18</v>
      </c>
      <c r="J568" s="100">
        <v>0</v>
      </c>
      <c r="K568" s="54" t="s">
        <v>5249</v>
      </c>
      <c r="L568" s="54" t="s">
        <v>5352</v>
      </c>
    </row>
    <row r="569" spans="1:12" ht="28.8" x14ac:dyDescent="0.3">
      <c r="A569" s="55">
        <v>437</v>
      </c>
      <c r="B569" s="54" t="s">
        <v>6382</v>
      </c>
      <c r="C569" s="54" t="s">
        <v>6383</v>
      </c>
      <c r="D569" s="54" t="s">
        <v>2708</v>
      </c>
      <c r="E569" s="54" t="s">
        <v>5251</v>
      </c>
      <c r="H569" s="55">
        <v>1993</v>
      </c>
      <c r="I569" s="55">
        <f t="shared" si="8"/>
        <v>0</v>
      </c>
      <c r="J569" s="100">
        <v>0</v>
      </c>
      <c r="K569" s="54" t="s">
        <v>5249</v>
      </c>
      <c r="L569" s="54" t="s">
        <v>5299</v>
      </c>
    </row>
    <row r="570" spans="1:12" ht="28.8" x14ac:dyDescent="0.3">
      <c r="A570" s="55">
        <v>10400</v>
      </c>
      <c r="B570" s="54" t="s">
        <v>6350</v>
      </c>
      <c r="C570" s="54" t="s">
        <v>6351</v>
      </c>
      <c r="D570" s="54" t="s">
        <v>5292</v>
      </c>
      <c r="E570" s="54" t="s">
        <v>5251</v>
      </c>
      <c r="F570" s="100">
        <v>5699707</v>
      </c>
      <c r="G570" s="55">
        <v>1992</v>
      </c>
      <c r="H570" s="55">
        <v>2091</v>
      </c>
      <c r="I570" s="55">
        <f t="shared" si="8"/>
        <v>23</v>
      </c>
      <c r="J570" s="100">
        <v>247813.347826087</v>
      </c>
      <c r="K570" s="54" t="s">
        <v>5249</v>
      </c>
      <c r="L570" s="54" t="s">
        <v>5291</v>
      </c>
    </row>
    <row r="571" spans="1:12" ht="28.8" x14ac:dyDescent="0.3">
      <c r="A571" s="55">
        <v>459</v>
      </c>
      <c r="B571" s="54" t="s">
        <v>6384</v>
      </c>
      <c r="C571" s="54" t="s">
        <v>5350</v>
      </c>
      <c r="D571" s="54" t="s">
        <v>2828</v>
      </c>
      <c r="E571" s="54" t="s">
        <v>5251</v>
      </c>
      <c r="F571" s="100">
        <v>1297000</v>
      </c>
      <c r="G571" s="55">
        <v>1977</v>
      </c>
      <c r="H571" s="55">
        <v>1995</v>
      </c>
      <c r="I571" s="55">
        <f t="shared" si="8"/>
        <v>18</v>
      </c>
      <c r="J571" s="100">
        <v>0</v>
      </c>
      <c r="K571" s="54" t="s">
        <v>5249</v>
      </c>
      <c r="L571" s="54" t="s">
        <v>32</v>
      </c>
    </row>
    <row r="572" spans="1:12" x14ac:dyDescent="0.3">
      <c r="A572" s="55">
        <v>2288</v>
      </c>
      <c r="B572" s="54" t="s">
        <v>6315</v>
      </c>
      <c r="C572" s="54" t="s">
        <v>6316</v>
      </c>
      <c r="D572" s="54" t="s">
        <v>137</v>
      </c>
      <c r="E572" s="54" t="s">
        <v>5251</v>
      </c>
      <c r="F572" s="100">
        <v>2520738</v>
      </c>
      <c r="G572" s="55">
        <v>1985</v>
      </c>
      <c r="H572" s="55">
        <v>2029</v>
      </c>
      <c r="I572" s="55">
        <f t="shared" si="8"/>
        <v>30</v>
      </c>
      <c r="J572" s="100">
        <v>84024.6</v>
      </c>
      <c r="K572" s="54" t="s">
        <v>5249</v>
      </c>
      <c r="L572" s="54" t="s">
        <v>135</v>
      </c>
    </row>
    <row r="573" spans="1:12" x14ac:dyDescent="0.3">
      <c r="A573" s="55">
        <v>10409</v>
      </c>
      <c r="B573" s="54" t="s">
        <v>9118</v>
      </c>
      <c r="C573" s="54" t="s">
        <v>6373</v>
      </c>
      <c r="D573" s="54" t="s">
        <v>122</v>
      </c>
      <c r="E573" s="54" t="s">
        <v>5251</v>
      </c>
      <c r="G573" s="55">
        <v>1975</v>
      </c>
      <c r="H573" s="55">
        <v>2094</v>
      </c>
      <c r="I573" s="55">
        <f t="shared" si="8"/>
        <v>40</v>
      </c>
      <c r="J573" s="100">
        <v>0</v>
      </c>
      <c r="K573" s="54" t="s">
        <v>5249</v>
      </c>
      <c r="L573" s="54" t="s">
        <v>120</v>
      </c>
    </row>
    <row r="574" spans="1:12" ht="28.8" x14ac:dyDescent="0.3">
      <c r="A574" s="55">
        <v>10445</v>
      </c>
      <c r="B574" s="54" t="s">
        <v>9117</v>
      </c>
      <c r="C574" s="54" t="s">
        <v>6407</v>
      </c>
      <c r="D574" s="54" t="s">
        <v>125</v>
      </c>
      <c r="E574" s="54" t="s">
        <v>5251</v>
      </c>
      <c r="G574" s="55">
        <v>1981</v>
      </c>
      <c r="H574" s="55">
        <v>2018</v>
      </c>
      <c r="I574" s="55">
        <f t="shared" si="8"/>
        <v>34</v>
      </c>
      <c r="J574" s="100">
        <v>0</v>
      </c>
      <c r="K574" s="54" t="s">
        <v>5249</v>
      </c>
      <c r="L574" s="54" t="s">
        <v>123</v>
      </c>
    </row>
    <row r="575" spans="1:12" x14ac:dyDescent="0.3">
      <c r="A575" s="55">
        <v>446</v>
      </c>
      <c r="B575" s="54" t="s">
        <v>6352</v>
      </c>
      <c r="C575" s="54" t="s">
        <v>6353</v>
      </c>
      <c r="D575" s="54" t="s">
        <v>5303</v>
      </c>
      <c r="E575" s="54" t="s">
        <v>5251</v>
      </c>
      <c r="F575" s="100">
        <v>2334334</v>
      </c>
      <c r="G575" s="55">
        <v>1983</v>
      </c>
      <c r="H575" s="55">
        <v>2047</v>
      </c>
      <c r="I575" s="55">
        <f t="shared" si="8"/>
        <v>32</v>
      </c>
      <c r="J575" s="100">
        <v>72947.9375</v>
      </c>
      <c r="K575" s="54" t="s">
        <v>5249</v>
      </c>
      <c r="L575" s="54" t="s">
        <v>5302</v>
      </c>
    </row>
    <row r="576" spans="1:12" x14ac:dyDescent="0.3">
      <c r="A576" s="55">
        <v>460</v>
      </c>
      <c r="B576" s="54" t="s">
        <v>9116</v>
      </c>
      <c r="C576" s="54" t="s">
        <v>2196</v>
      </c>
      <c r="D576" s="54" t="s">
        <v>43</v>
      </c>
      <c r="E576" s="54" t="s">
        <v>5251</v>
      </c>
      <c r="F576" s="100">
        <v>2354569</v>
      </c>
      <c r="G576" s="55">
        <v>1983</v>
      </c>
      <c r="H576" s="55">
        <v>1998</v>
      </c>
      <c r="I576" s="55">
        <f t="shared" si="8"/>
        <v>15</v>
      </c>
      <c r="J576" s="100">
        <v>0</v>
      </c>
      <c r="K576" s="54" t="s">
        <v>5249</v>
      </c>
      <c r="L576" s="54" t="s">
        <v>41</v>
      </c>
    </row>
    <row r="577" spans="1:12" x14ac:dyDescent="0.3">
      <c r="A577" s="55">
        <v>1987</v>
      </c>
      <c r="B577" s="54" t="s">
        <v>6385</v>
      </c>
      <c r="C577" s="54" t="s">
        <v>9377</v>
      </c>
      <c r="D577" s="54" t="s">
        <v>5315</v>
      </c>
      <c r="E577" s="54" t="s">
        <v>5251</v>
      </c>
      <c r="H577" s="55">
        <v>1993</v>
      </c>
      <c r="I577" s="55">
        <f t="shared" si="8"/>
        <v>0</v>
      </c>
      <c r="J577" s="100">
        <v>0</v>
      </c>
      <c r="K577" s="54" t="s">
        <v>5249</v>
      </c>
      <c r="L577" s="54" t="s">
        <v>5314</v>
      </c>
    </row>
    <row r="578" spans="1:12" x14ac:dyDescent="0.3">
      <c r="A578" s="55">
        <v>10406</v>
      </c>
      <c r="B578" s="54" t="s">
        <v>6354</v>
      </c>
      <c r="C578" s="54" t="s">
        <v>6355</v>
      </c>
      <c r="D578" s="54" t="s">
        <v>5318</v>
      </c>
      <c r="E578" s="54" t="s">
        <v>5251</v>
      </c>
      <c r="F578" s="100">
        <v>1065303</v>
      </c>
      <c r="G578" s="55">
        <v>1975</v>
      </c>
      <c r="H578" s="55">
        <v>2104</v>
      </c>
      <c r="I578" s="55">
        <f t="shared" si="8"/>
        <v>40</v>
      </c>
      <c r="J578" s="100">
        <v>26632.575000000001</v>
      </c>
      <c r="K578" s="54" t="s">
        <v>5249</v>
      </c>
      <c r="L578" s="54" t="s">
        <v>5317</v>
      </c>
    </row>
    <row r="579" spans="1:12" x14ac:dyDescent="0.3">
      <c r="A579" s="55">
        <v>441</v>
      </c>
      <c r="B579" s="54" t="s">
        <v>9115</v>
      </c>
      <c r="C579" s="54" t="s">
        <v>5832</v>
      </c>
      <c r="D579" s="54" t="s">
        <v>81</v>
      </c>
      <c r="E579" s="54" t="s">
        <v>5251</v>
      </c>
      <c r="F579" s="100">
        <v>2814136</v>
      </c>
      <c r="G579" s="55">
        <v>1985</v>
      </c>
      <c r="H579" s="55">
        <v>2173</v>
      </c>
      <c r="I579" s="55">
        <f t="shared" ref="I579:I642" si="9">IF((AND(G579&lt;&gt;0,H579&lt;&gt;0)), (IF(H579&gt;2015,2015,H579)-G579),0)</f>
        <v>30</v>
      </c>
      <c r="J579" s="100">
        <v>93804.533333333296</v>
      </c>
      <c r="K579" s="54" t="s">
        <v>5249</v>
      </c>
      <c r="L579" s="54" t="s">
        <v>79</v>
      </c>
    </row>
    <row r="580" spans="1:12" ht="28.8" x14ac:dyDescent="0.3">
      <c r="A580" s="55">
        <v>450</v>
      </c>
      <c r="B580" s="54" t="s">
        <v>9114</v>
      </c>
      <c r="C580" s="54" t="s">
        <v>2063</v>
      </c>
      <c r="D580" s="54" t="s">
        <v>5331</v>
      </c>
      <c r="E580" s="54" t="s">
        <v>5251</v>
      </c>
      <c r="F580" s="100">
        <v>3008814</v>
      </c>
      <c r="G580" s="55">
        <v>1983</v>
      </c>
      <c r="H580" s="55">
        <v>2070</v>
      </c>
      <c r="I580" s="55">
        <f t="shared" si="9"/>
        <v>32</v>
      </c>
      <c r="J580" s="100">
        <v>94025.4375</v>
      </c>
      <c r="K580" s="54" t="s">
        <v>5249</v>
      </c>
      <c r="L580" s="54" t="s">
        <v>5330</v>
      </c>
    </row>
    <row r="581" spans="1:12" x14ac:dyDescent="0.3">
      <c r="A581" s="55">
        <v>1980</v>
      </c>
      <c r="B581" s="54" t="s">
        <v>6386</v>
      </c>
      <c r="C581" s="54" t="s">
        <v>9377</v>
      </c>
      <c r="D581" s="54" t="s">
        <v>5015</v>
      </c>
      <c r="E581" s="54" t="s">
        <v>5251</v>
      </c>
      <c r="I581" s="55">
        <f t="shared" si="9"/>
        <v>0</v>
      </c>
      <c r="J581" s="100">
        <v>0</v>
      </c>
      <c r="K581" s="54" t="s">
        <v>5249</v>
      </c>
      <c r="L581" s="54" t="s">
        <v>5332</v>
      </c>
    </row>
    <row r="582" spans="1:12" x14ac:dyDescent="0.3">
      <c r="A582" s="55">
        <v>445</v>
      </c>
      <c r="B582" s="54" t="s">
        <v>6356</v>
      </c>
      <c r="C582" s="54" t="s">
        <v>6357</v>
      </c>
      <c r="D582" s="54" t="s">
        <v>2717</v>
      </c>
      <c r="E582" s="54" t="s">
        <v>5251</v>
      </c>
      <c r="F582" s="100">
        <v>2557445</v>
      </c>
      <c r="G582" s="55">
        <v>1977</v>
      </c>
      <c r="H582" s="55">
        <v>2053</v>
      </c>
      <c r="I582" s="55">
        <f t="shared" si="9"/>
        <v>38</v>
      </c>
      <c r="J582" s="100">
        <v>67301.184210526306</v>
      </c>
      <c r="K582" s="54" t="s">
        <v>5249</v>
      </c>
      <c r="L582" s="54" t="s">
        <v>5300</v>
      </c>
    </row>
    <row r="583" spans="1:12" x14ac:dyDescent="0.3">
      <c r="A583" s="55">
        <v>10403</v>
      </c>
      <c r="B583" s="54" t="s">
        <v>9113</v>
      </c>
      <c r="C583" s="54" t="s">
        <v>6328</v>
      </c>
      <c r="D583" s="54" t="s">
        <v>5350</v>
      </c>
      <c r="E583" s="54" t="s">
        <v>5251</v>
      </c>
      <c r="F583" s="100">
        <v>3085663</v>
      </c>
      <c r="G583" s="55">
        <v>2002</v>
      </c>
      <c r="H583" s="55">
        <v>2032</v>
      </c>
      <c r="I583" s="55">
        <f t="shared" si="9"/>
        <v>13</v>
      </c>
      <c r="J583" s="100">
        <v>237358.69230769199</v>
      </c>
      <c r="K583" s="54" t="s">
        <v>5249</v>
      </c>
      <c r="L583" s="54" t="s">
        <v>5349</v>
      </c>
    </row>
    <row r="584" spans="1:12" x14ac:dyDescent="0.3">
      <c r="A584" s="55">
        <v>458</v>
      </c>
      <c r="B584" s="54" t="s">
        <v>8009</v>
      </c>
      <c r="C584" s="54" t="s">
        <v>6374</v>
      </c>
      <c r="D584" s="54" t="s">
        <v>2807</v>
      </c>
      <c r="E584" s="54" t="s">
        <v>5251</v>
      </c>
      <c r="F584" s="100">
        <v>5004895</v>
      </c>
      <c r="G584" s="55">
        <v>1992</v>
      </c>
      <c r="H584" s="55">
        <v>2048</v>
      </c>
      <c r="I584" s="55">
        <f t="shared" si="9"/>
        <v>23</v>
      </c>
      <c r="J584" s="100">
        <v>217604.130434783</v>
      </c>
      <c r="K584" s="54" t="s">
        <v>5249</v>
      </c>
      <c r="L584" s="54" t="s">
        <v>9</v>
      </c>
    </row>
    <row r="585" spans="1:12" x14ac:dyDescent="0.3">
      <c r="A585" s="55">
        <v>2054</v>
      </c>
      <c r="B585" s="54" t="s">
        <v>6387</v>
      </c>
      <c r="C585" s="54" t="s">
        <v>6329</v>
      </c>
      <c r="D585" s="54" t="s">
        <v>2765</v>
      </c>
      <c r="E585" s="54" t="s">
        <v>5251</v>
      </c>
      <c r="G585" s="55">
        <v>1990</v>
      </c>
      <c r="H585" s="55">
        <v>1998</v>
      </c>
      <c r="I585" s="55">
        <f t="shared" si="9"/>
        <v>8</v>
      </c>
      <c r="J585" s="100">
        <v>0</v>
      </c>
      <c r="K585" s="54" t="s">
        <v>5249</v>
      </c>
      <c r="L585" s="54" t="s">
        <v>5346</v>
      </c>
    </row>
    <row r="586" spans="1:12" x14ac:dyDescent="0.3">
      <c r="A586" s="55">
        <v>11981</v>
      </c>
      <c r="B586" s="54" t="s">
        <v>6317</v>
      </c>
      <c r="C586" s="54" t="s">
        <v>6318</v>
      </c>
      <c r="D586" s="54" t="s">
        <v>43</v>
      </c>
      <c r="E586" s="54" t="s">
        <v>5251</v>
      </c>
      <c r="G586" s="55">
        <v>1965</v>
      </c>
      <c r="H586" s="55">
        <v>1997</v>
      </c>
      <c r="I586" s="55">
        <f t="shared" si="9"/>
        <v>32</v>
      </c>
      <c r="J586" s="100">
        <v>0</v>
      </c>
      <c r="K586" s="54" t="s">
        <v>5249</v>
      </c>
      <c r="L586" s="54" t="s">
        <v>41</v>
      </c>
    </row>
    <row r="587" spans="1:12" x14ac:dyDescent="0.3">
      <c r="A587" s="55">
        <v>1978</v>
      </c>
      <c r="B587" s="54" t="s">
        <v>6358</v>
      </c>
      <c r="C587" s="54" t="s">
        <v>6359</v>
      </c>
      <c r="D587" s="54" t="s">
        <v>4816</v>
      </c>
      <c r="E587" s="54" t="s">
        <v>5251</v>
      </c>
      <c r="F587" s="100">
        <v>1700607</v>
      </c>
      <c r="G587" s="55">
        <v>1999</v>
      </c>
      <c r="H587" s="55">
        <v>2047</v>
      </c>
      <c r="I587" s="55">
        <f t="shared" si="9"/>
        <v>16</v>
      </c>
      <c r="J587" s="100">
        <v>106287.9375</v>
      </c>
      <c r="K587" s="54" t="s">
        <v>5249</v>
      </c>
      <c r="L587" s="54" t="s">
        <v>65</v>
      </c>
    </row>
    <row r="588" spans="1:12" x14ac:dyDescent="0.3">
      <c r="A588" s="55">
        <v>439</v>
      </c>
      <c r="B588" s="54" t="s">
        <v>9112</v>
      </c>
      <c r="C588" s="54" t="s">
        <v>6342</v>
      </c>
      <c r="D588" s="54" t="s">
        <v>4763</v>
      </c>
      <c r="E588" s="54" t="s">
        <v>5251</v>
      </c>
      <c r="F588" s="100">
        <v>2371617</v>
      </c>
      <c r="G588" s="55">
        <v>1977</v>
      </c>
      <c r="H588" s="55">
        <v>1997</v>
      </c>
      <c r="I588" s="55">
        <f t="shared" si="9"/>
        <v>20</v>
      </c>
      <c r="J588" s="100">
        <v>0</v>
      </c>
      <c r="K588" s="54" t="s">
        <v>5249</v>
      </c>
      <c r="L588" s="54" t="s">
        <v>5352</v>
      </c>
    </row>
    <row r="589" spans="1:12" x14ac:dyDescent="0.3">
      <c r="A589" s="55">
        <v>10441</v>
      </c>
      <c r="B589" s="54" t="s">
        <v>6388</v>
      </c>
      <c r="C589" s="54" t="s">
        <v>6389</v>
      </c>
      <c r="D589" s="54" t="s">
        <v>5367</v>
      </c>
      <c r="E589" s="54" t="s">
        <v>5251</v>
      </c>
      <c r="H589" s="55">
        <v>2026</v>
      </c>
      <c r="I589" s="55">
        <f t="shared" si="9"/>
        <v>0</v>
      </c>
      <c r="J589" s="100">
        <v>0</v>
      </c>
      <c r="K589" s="54" t="s">
        <v>5249</v>
      </c>
      <c r="L589" s="54" t="s">
        <v>5366</v>
      </c>
    </row>
    <row r="590" spans="1:12" x14ac:dyDescent="0.3">
      <c r="A590" s="55">
        <v>456</v>
      </c>
      <c r="B590" s="54" t="s">
        <v>9111</v>
      </c>
      <c r="C590" s="54" t="s">
        <v>6360</v>
      </c>
      <c r="D590" s="54" t="s">
        <v>5369</v>
      </c>
      <c r="E590" s="54" t="s">
        <v>5251</v>
      </c>
      <c r="F590" s="100">
        <v>1152218</v>
      </c>
      <c r="G590" s="55">
        <v>1985</v>
      </c>
      <c r="H590" s="55">
        <v>1997</v>
      </c>
      <c r="I590" s="55">
        <f t="shared" si="9"/>
        <v>12</v>
      </c>
      <c r="J590" s="100">
        <v>0</v>
      </c>
      <c r="K590" s="54" t="s">
        <v>5249</v>
      </c>
      <c r="L590" s="54" t="s">
        <v>5368</v>
      </c>
    </row>
    <row r="591" spans="1:12" x14ac:dyDescent="0.3">
      <c r="A591" s="55">
        <v>10408</v>
      </c>
      <c r="B591" s="54" t="s">
        <v>9110</v>
      </c>
      <c r="C591" s="54" t="s">
        <v>6360</v>
      </c>
      <c r="D591" s="54" t="s">
        <v>5369</v>
      </c>
      <c r="E591" s="54" t="s">
        <v>5251</v>
      </c>
      <c r="F591" s="100">
        <v>869564</v>
      </c>
      <c r="G591" s="55">
        <v>1997</v>
      </c>
      <c r="H591" s="55">
        <v>2048</v>
      </c>
      <c r="I591" s="55">
        <f t="shared" si="9"/>
        <v>18</v>
      </c>
      <c r="J591" s="100">
        <v>48309.111111111102</v>
      </c>
      <c r="K591" s="54" t="s">
        <v>5249</v>
      </c>
      <c r="L591" s="54" t="s">
        <v>5368</v>
      </c>
    </row>
    <row r="592" spans="1:12" x14ac:dyDescent="0.3">
      <c r="A592" s="55">
        <v>1984</v>
      </c>
      <c r="B592" s="54" t="s">
        <v>6390</v>
      </c>
      <c r="C592" s="54" t="s">
        <v>2768</v>
      </c>
      <c r="D592" s="54" t="s">
        <v>5379</v>
      </c>
      <c r="E592" s="54" t="s">
        <v>5251</v>
      </c>
      <c r="H592" s="55">
        <v>1993</v>
      </c>
      <c r="I592" s="55">
        <f t="shared" si="9"/>
        <v>0</v>
      </c>
      <c r="J592" s="100">
        <v>0</v>
      </c>
      <c r="K592" s="54" t="s">
        <v>5249</v>
      </c>
      <c r="L592" s="54" t="s">
        <v>5378</v>
      </c>
    </row>
    <row r="593" spans="1:12" x14ac:dyDescent="0.3">
      <c r="A593" s="55">
        <v>449</v>
      </c>
      <c r="B593" s="54" t="s">
        <v>6319</v>
      </c>
      <c r="C593" s="54" t="s">
        <v>6320</v>
      </c>
      <c r="D593" s="54" t="s">
        <v>2753</v>
      </c>
      <c r="E593" s="54" t="s">
        <v>5251</v>
      </c>
      <c r="F593" s="100">
        <v>6019883</v>
      </c>
      <c r="G593" s="55">
        <v>1993</v>
      </c>
      <c r="H593" s="55">
        <v>2012</v>
      </c>
      <c r="I593" s="55">
        <f t="shared" si="9"/>
        <v>19</v>
      </c>
      <c r="J593" s="100">
        <v>316835.94736842101</v>
      </c>
      <c r="K593" s="56" t="s">
        <v>5249</v>
      </c>
      <c r="L593" s="62" t="s">
        <v>5325</v>
      </c>
    </row>
    <row r="594" spans="1:12" x14ac:dyDescent="0.3">
      <c r="A594" s="55">
        <v>10240</v>
      </c>
      <c r="B594" s="54" t="s">
        <v>6361</v>
      </c>
      <c r="C594" s="54" t="s">
        <v>6362</v>
      </c>
      <c r="D594" s="54" t="s">
        <v>5324</v>
      </c>
      <c r="E594" s="54" t="s">
        <v>5251</v>
      </c>
      <c r="F594" s="100">
        <v>1149239</v>
      </c>
      <c r="G594" s="55">
        <v>1982</v>
      </c>
      <c r="H594" s="55">
        <v>2006</v>
      </c>
      <c r="I594" s="55">
        <f t="shared" si="9"/>
        <v>24</v>
      </c>
      <c r="J594" s="100">
        <v>0</v>
      </c>
      <c r="K594" s="54" t="s">
        <v>5249</v>
      </c>
      <c r="L594" s="54" t="s">
        <v>5323</v>
      </c>
    </row>
    <row r="595" spans="1:12" x14ac:dyDescent="0.3">
      <c r="A595" s="55">
        <v>11500</v>
      </c>
      <c r="B595" s="54" t="s">
        <v>6391</v>
      </c>
      <c r="C595" s="54" t="s">
        <v>6392</v>
      </c>
      <c r="D595" s="54" t="s">
        <v>2789</v>
      </c>
      <c r="E595" s="54" t="s">
        <v>5251</v>
      </c>
      <c r="F595" s="100">
        <v>89919</v>
      </c>
      <c r="G595" s="55">
        <v>1999</v>
      </c>
      <c r="I595" s="55">
        <f t="shared" si="9"/>
        <v>0</v>
      </c>
      <c r="J595" s="100">
        <v>0</v>
      </c>
      <c r="K595" s="54" t="s">
        <v>5249</v>
      </c>
      <c r="L595" s="54" t="s">
        <v>5395</v>
      </c>
    </row>
    <row r="596" spans="1:12" x14ac:dyDescent="0.3">
      <c r="A596" s="55">
        <v>452</v>
      </c>
      <c r="B596" s="54" t="s">
        <v>9109</v>
      </c>
      <c r="C596" s="54" t="s">
        <v>6342</v>
      </c>
      <c r="D596" s="54" t="s">
        <v>2753</v>
      </c>
      <c r="E596" s="54" t="s">
        <v>5251</v>
      </c>
      <c r="F596" s="100">
        <v>2341823</v>
      </c>
      <c r="G596" s="55">
        <v>1974</v>
      </c>
      <c r="H596" s="55">
        <v>1995</v>
      </c>
      <c r="I596" s="55">
        <f t="shared" si="9"/>
        <v>21</v>
      </c>
      <c r="J596" s="100">
        <v>0</v>
      </c>
      <c r="K596" s="56" t="s">
        <v>5249</v>
      </c>
      <c r="L596" s="62" t="s">
        <v>5325</v>
      </c>
    </row>
    <row r="597" spans="1:12" ht="28.8" x14ac:dyDescent="0.3">
      <c r="A597" s="55">
        <v>10443</v>
      </c>
      <c r="B597" s="54" t="s">
        <v>6394</v>
      </c>
      <c r="C597" s="54" t="s">
        <v>6395</v>
      </c>
      <c r="D597" s="54" t="s">
        <v>5412</v>
      </c>
      <c r="E597" s="54" t="s">
        <v>5251</v>
      </c>
      <c r="H597" s="55">
        <v>2039</v>
      </c>
      <c r="I597" s="55">
        <f t="shared" si="9"/>
        <v>0</v>
      </c>
      <c r="J597" s="100">
        <v>0</v>
      </c>
      <c r="K597" s="54" t="s">
        <v>5249</v>
      </c>
      <c r="L597" s="54" t="s">
        <v>5410</v>
      </c>
    </row>
    <row r="598" spans="1:12" x14ac:dyDescent="0.3">
      <c r="A598" s="55">
        <v>2157</v>
      </c>
      <c r="B598" s="54" t="s">
        <v>6396</v>
      </c>
      <c r="C598" s="54" t="s">
        <v>6397</v>
      </c>
      <c r="D598" s="54" t="s">
        <v>5196</v>
      </c>
      <c r="E598" s="54" t="s">
        <v>5251</v>
      </c>
      <c r="G598" s="55">
        <v>1986</v>
      </c>
      <c r="H598" s="55">
        <v>1998</v>
      </c>
      <c r="I598" s="55">
        <f t="shared" si="9"/>
        <v>12</v>
      </c>
      <c r="J598" s="100">
        <v>0</v>
      </c>
      <c r="K598" s="54" t="s">
        <v>5249</v>
      </c>
      <c r="L598" s="54" t="s">
        <v>2</v>
      </c>
    </row>
    <row r="599" spans="1:12" x14ac:dyDescent="0.3">
      <c r="A599" s="55">
        <v>467</v>
      </c>
      <c r="B599" s="54" t="s">
        <v>6321</v>
      </c>
      <c r="C599" s="54" t="s">
        <v>6320</v>
      </c>
      <c r="D599" s="54" t="s">
        <v>2753</v>
      </c>
      <c r="E599" s="54" t="s">
        <v>5251</v>
      </c>
      <c r="F599" s="100">
        <v>5266000</v>
      </c>
      <c r="G599" s="55">
        <v>1986</v>
      </c>
      <c r="H599" s="55">
        <v>2004</v>
      </c>
      <c r="I599" s="55">
        <f t="shared" si="9"/>
        <v>18</v>
      </c>
      <c r="J599" s="100">
        <v>0</v>
      </c>
      <c r="K599" s="56" t="s">
        <v>5249</v>
      </c>
      <c r="L599" s="62" t="s">
        <v>5325</v>
      </c>
    </row>
    <row r="600" spans="1:12" x14ac:dyDescent="0.3">
      <c r="A600" s="55">
        <v>464</v>
      </c>
      <c r="B600" s="54" t="s">
        <v>6322</v>
      </c>
      <c r="C600" s="54" t="s">
        <v>2810</v>
      </c>
      <c r="D600" s="54" t="s">
        <v>2690</v>
      </c>
      <c r="E600" s="54" t="s">
        <v>5251</v>
      </c>
      <c r="F600" s="100">
        <v>3500000</v>
      </c>
      <c r="G600" s="55">
        <v>1960</v>
      </c>
      <c r="H600" s="55">
        <v>2020</v>
      </c>
      <c r="I600" s="55">
        <f t="shared" si="9"/>
        <v>55</v>
      </c>
      <c r="J600" s="100">
        <v>63636.363636363603</v>
      </c>
      <c r="K600" s="54" t="s">
        <v>5249</v>
      </c>
      <c r="L600" s="54" t="s">
        <v>5268</v>
      </c>
    </row>
    <row r="601" spans="1:12" x14ac:dyDescent="0.3">
      <c r="A601" s="55">
        <v>2154</v>
      </c>
      <c r="B601" s="54" t="s">
        <v>6363</v>
      </c>
      <c r="C601" s="54" t="s">
        <v>6364</v>
      </c>
      <c r="D601" s="54" t="s">
        <v>2870</v>
      </c>
      <c r="E601" s="54" t="s">
        <v>5251</v>
      </c>
      <c r="F601" s="100">
        <v>1050000</v>
      </c>
      <c r="G601" s="55">
        <v>1977</v>
      </c>
      <c r="H601" s="55">
        <v>1998</v>
      </c>
      <c r="I601" s="55">
        <f t="shared" si="9"/>
        <v>21</v>
      </c>
      <c r="J601" s="100">
        <v>0</v>
      </c>
      <c r="K601" s="54" t="s">
        <v>5249</v>
      </c>
      <c r="L601" s="54" t="s">
        <v>149</v>
      </c>
    </row>
    <row r="602" spans="1:12" x14ac:dyDescent="0.3">
      <c r="A602" s="55">
        <v>2161</v>
      </c>
      <c r="B602" s="54" t="s">
        <v>6398</v>
      </c>
      <c r="C602" s="54" t="s">
        <v>6399</v>
      </c>
      <c r="D602" s="54" t="s">
        <v>4763</v>
      </c>
      <c r="E602" s="54" t="s">
        <v>5251</v>
      </c>
      <c r="G602" s="55">
        <v>1964</v>
      </c>
      <c r="H602" s="55">
        <v>1988</v>
      </c>
      <c r="I602" s="55">
        <f t="shared" si="9"/>
        <v>24</v>
      </c>
      <c r="J602" s="100">
        <v>0</v>
      </c>
      <c r="K602" s="54" t="s">
        <v>5249</v>
      </c>
      <c r="L602" s="54" t="s">
        <v>5352</v>
      </c>
    </row>
    <row r="603" spans="1:12" x14ac:dyDescent="0.3">
      <c r="A603" s="55">
        <v>10380</v>
      </c>
      <c r="B603" s="54" t="s">
        <v>9108</v>
      </c>
      <c r="C603" s="54" t="s">
        <v>6400</v>
      </c>
      <c r="D603" s="54" t="s">
        <v>40</v>
      </c>
      <c r="E603" s="54" t="s">
        <v>5251</v>
      </c>
      <c r="G603" s="55">
        <v>1988</v>
      </c>
      <c r="H603" s="55">
        <v>2092</v>
      </c>
      <c r="I603" s="55">
        <f t="shared" si="9"/>
        <v>27</v>
      </c>
      <c r="J603" s="100">
        <v>0</v>
      </c>
      <c r="K603" s="54" t="s">
        <v>5249</v>
      </c>
      <c r="L603" s="54" t="s">
        <v>38</v>
      </c>
    </row>
    <row r="604" spans="1:12" x14ac:dyDescent="0.3">
      <c r="A604" s="55">
        <v>10444</v>
      </c>
      <c r="B604" s="54" t="s">
        <v>6640</v>
      </c>
      <c r="C604" s="54" t="s">
        <v>2738</v>
      </c>
      <c r="D604" s="54" t="s">
        <v>4806</v>
      </c>
      <c r="E604" s="54" t="s">
        <v>5251</v>
      </c>
      <c r="G604" s="55">
        <v>1987</v>
      </c>
      <c r="H604" s="55">
        <v>2022</v>
      </c>
      <c r="I604" s="55">
        <f t="shared" si="9"/>
        <v>28</v>
      </c>
      <c r="J604" s="100">
        <v>0</v>
      </c>
      <c r="K604" s="54" t="s">
        <v>5249</v>
      </c>
      <c r="L604" s="54" t="s">
        <v>44</v>
      </c>
    </row>
    <row r="605" spans="1:12" x14ac:dyDescent="0.3">
      <c r="A605" s="55">
        <v>2268</v>
      </c>
      <c r="B605" s="54" t="s">
        <v>6323</v>
      </c>
      <c r="C605" s="54" t="s">
        <v>6324</v>
      </c>
      <c r="D605" s="54" t="s">
        <v>5261</v>
      </c>
      <c r="E605" s="54" t="s">
        <v>5251</v>
      </c>
      <c r="F605" s="100">
        <v>11708983</v>
      </c>
      <c r="G605" s="55">
        <v>1996</v>
      </c>
      <c r="H605" s="55">
        <v>2025</v>
      </c>
      <c r="I605" s="55">
        <f t="shared" si="9"/>
        <v>19</v>
      </c>
      <c r="J605" s="100">
        <v>616262.26315789495</v>
      </c>
      <c r="K605" s="54" t="s">
        <v>5249</v>
      </c>
      <c r="L605" s="54" t="s">
        <v>5260</v>
      </c>
    </row>
    <row r="606" spans="1:12" x14ac:dyDescent="0.3">
      <c r="A606" s="55">
        <v>462</v>
      </c>
      <c r="B606" s="54" t="s">
        <v>6325</v>
      </c>
      <c r="C606" s="54" t="s">
        <v>6326</v>
      </c>
      <c r="D606" s="54" t="s">
        <v>174</v>
      </c>
      <c r="E606" s="54" t="s">
        <v>5251</v>
      </c>
      <c r="F606" s="100">
        <v>3712890</v>
      </c>
      <c r="G606" s="55">
        <v>1980</v>
      </c>
      <c r="H606" s="55">
        <v>2044</v>
      </c>
      <c r="I606" s="55">
        <f t="shared" si="9"/>
        <v>35</v>
      </c>
      <c r="J606" s="100">
        <v>106082.571428571</v>
      </c>
      <c r="K606" s="54" t="s">
        <v>5249</v>
      </c>
      <c r="L606" s="54" t="s">
        <v>172</v>
      </c>
    </row>
    <row r="607" spans="1:12" x14ac:dyDescent="0.3">
      <c r="A607" s="55">
        <v>1983</v>
      </c>
      <c r="B607" s="54" t="s">
        <v>6401</v>
      </c>
      <c r="C607" s="54" t="s">
        <v>2750</v>
      </c>
      <c r="D607" s="54" t="s">
        <v>54</v>
      </c>
      <c r="E607" s="54" t="s">
        <v>5251</v>
      </c>
      <c r="I607" s="55">
        <f t="shared" si="9"/>
        <v>0</v>
      </c>
      <c r="J607" s="100">
        <v>0</v>
      </c>
      <c r="K607" s="54" t="s">
        <v>5249</v>
      </c>
      <c r="L607" s="54" t="s">
        <v>52</v>
      </c>
    </row>
    <row r="608" spans="1:12" x14ac:dyDescent="0.3">
      <c r="A608" s="55">
        <v>2303</v>
      </c>
      <c r="B608" s="54" t="s">
        <v>6327</v>
      </c>
      <c r="C608" s="54" t="s">
        <v>6328</v>
      </c>
      <c r="D608" s="54" t="s">
        <v>2708</v>
      </c>
      <c r="E608" s="54" t="s">
        <v>5251</v>
      </c>
      <c r="F608" s="100">
        <v>9631908</v>
      </c>
      <c r="G608" s="55">
        <v>1990</v>
      </c>
      <c r="H608" s="55">
        <v>2049</v>
      </c>
      <c r="I608" s="55">
        <f t="shared" si="9"/>
        <v>25</v>
      </c>
      <c r="J608" s="100">
        <v>385276.32</v>
      </c>
      <c r="K608" s="54" t="s">
        <v>5249</v>
      </c>
      <c r="L608" s="54" t="s">
        <v>5299</v>
      </c>
    </row>
    <row r="609" spans="1:12" x14ac:dyDescent="0.3">
      <c r="A609" s="55">
        <v>10520</v>
      </c>
      <c r="B609" s="54" t="s">
        <v>6402</v>
      </c>
      <c r="C609" s="54" t="s">
        <v>2196</v>
      </c>
      <c r="D609" s="54" t="s">
        <v>43</v>
      </c>
      <c r="E609" s="54" t="s">
        <v>5251</v>
      </c>
      <c r="F609" s="100">
        <v>804436</v>
      </c>
      <c r="G609" s="55">
        <v>1999</v>
      </c>
      <c r="H609" s="55">
        <v>2039</v>
      </c>
      <c r="I609" s="55">
        <f t="shared" si="9"/>
        <v>16</v>
      </c>
      <c r="J609" s="100">
        <v>50277.25</v>
      </c>
      <c r="K609" s="54" t="s">
        <v>5249</v>
      </c>
      <c r="L609" s="54" t="s">
        <v>41</v>
      </c>
    </row>
    <row r="610" spans="1:12" x14ac:dyDescent="0.3">
      <c r="A610" s="55">
        <v>2266</v>
      </c>
      <c r="B610" s="54" t="s">
        <v>9107</v>
      </c>
      <c r="C610" s="54" t="s">
        <v>6365</v>
      </c>
      <c r="D610" s="54" t="s">
        <v>5282</v>
      </c>
      <c r="E610" s="54" t="s">
        <v>5251</v>
      </c>
      <c r="F610" s="100">
        <v>9456949</v>
      </c>
      <c r="G610" s="55">
        <v>1997</v>
      </c>
      <c r="H610" s="55">
        <v>2038</v>
      </c>
      <c r="I610" s="55">
        <f t="shared" si="9"/>
        <v>18</v>
      </c>
      <c r="J610" s="100">
        <v>525386.05555555597</v>
      </c>
      <c r="K610" s="54" t="s">
        <v>5249</v>
      </c>
      <c r="L610" s="54" t="s">
        <v>5281</v>
      </c>
    </row>
    <row r="611" spans="1:12" x14ac:dyDescent="0.3">
      <c r="A611" s="55">
        <v>1981</v>
      </c>
      <c r="B611" s="54" t="s">
        <v>6403</v>
      </c>
      <c r="C611" s="54" t="s">
        <v>6404</v>
      </c>
      <c r="D611" s="54" t="s">
        <v>4816</v>
      </c>
      <c r="E611" s="54" t="s">
        <v>5251</v>
      </c>
      <c r="G611" s="55">
        <v>1990</v>
      </c>
      <c r="H611" s="55">
        <v>1994</v>
      </c>
      <c r="I611" s="55">
        <f t="shared" si="9"/>
        <v>4</v>
      </c>
      <c r="J611" s="100">
        <v>0</v>
      </c>
      <c r="K611" s="54" t="s">
        <v>5249</v>
      </c>
      <c r="L611" s="54" t="s">
        <v>65</v>
      </c>
    </row>
    <row r="612" spans="1:12" x14ac:dyDescent="0.3">
      <c r="A612" s="55">
        <v>10180</v>
      </c>
      <c r="B612" s="54" t="s">
        <v>6366</v>
      </c>
      <c r="C612" s="54" t="s">
        <v>6367</v>
      </c>
      <c r="D612" s="54" t="s">
        <v>5259</v>
      </c>
      <c r="E612" s="54" t="s">
        <v>5251</v>
      </c>
      <c r="G612" s="55">
        <v>1988</v>
      </c>
      <c r="H612" s="55">
        <v>2040</v>
      </c>
      <c r="I612" s="55">
        <f t="shared" si="9"/>
        <v>27</v>
      </c>
      <c r="J612" s="100">
        <v>0</v>
      </c>
      <c r="K612" s="54" t="s">
        <v>5249</v>
      </c>
      <c r="L612" s="54" t="s">
        <v>5258</v>
      </c>
    </row>
    <row r="613" spans="1:12" x14ac:dyDescent="0.3">
      <c r="A613" s="55">
        <v>10407</v>
      </c>
      <c r="B613" s="54" t="s">
        <v>6368</v>
      </c>
      <c r="C613" s="54" t="s">
        <v>6369</v>
      </c>
      <c r="D613" s="54" t="s">
        <v>5360</v>
      </c>
      <c r="E613" s="54" t="s">
        <v>5251</v>
      </c>
      <c r="F613" s="100">
        <v>1189106</v>
      </c>
      <c r="G613" s="55">
        <v>1995</v>
      </c>
      <c r="H613" s="55">
        <v>2047</v>
      </c>
      <c r="I613" s="55">
        <f t="shared" si="9"/>
        <v>20</v>
      </c>
      <c r="J613" s="100">
        <v>59455.3</v>
      </c>
      <c r="K613" s="54" t="s">
        <v>5249</v>
      </c>
      <c r="L613" s="54" t="s">
        <v>5359</v>
      </c>
    </row>
    <row r="614" spans="1:12" x14ac:dyDescent="0.3">
      <c r="A614" s="55">
        <v>454</v>
      </c>
      <c r="B614" s="54" t="s">
        <v>6370</v>
      </c>
      <c r="C614" s="54" t="s">
        <v>6371</v>
      </c>
      <c r="D614" s="54" t="s">
        <v>5365</v>
      </c>
      <c r="E614" s="54" t="s">
        <v>5251</v>
      </c>
      <c r="F614" s="100">
        <v>7644223</v>
      </c>
      <c r="G614" s="55">
        <v>1989</v>
      </c>
      <c r="H614" s="55">
        <v>2040</v>
      </c>
      <c r="I614" s="55">
        <f t="shared" si="9"/>
        <v>26</v>
      </c>
      <c r="J614" s="100">
        <v>294008.57692307699</v>
      </c>
      <c r="K614" s="54" t="s">
        <v>5249</v>
      </c>
      <c r="L614" s="54" t="s">
        <v>5364</v>
      </c>
    </row>
    <row r="615" spans="1:12" x14ac:dyDescent="0.3">
      <c r="A615" s="55">
        <v>438</v>
      </c>
      <c r="B615" s="54" t="s">
        <v>9106</v>
      </c>
      <c r="C615" s="54" t="s">
        <v>6329</v>
      </c>
      <c r="D615" s="54" t="s">
        <v>2765</v>
      </c>
      <c r="E615" s="54" t="s">
        <v>5251</v>
      </c>
      <c r="F615" s="100">
        <v>4214375</v>
      </c>
      <c r="G615" s="55">
        <v>1976</v>
      </c>
      <c r="H615" s="55">
        <v>1993</v>
      </c>
      <c r="I615" s="55">
        <f t="shared" si="9"/>
        <v>17</v>
      </c>
      <c r="J615" s="100">
        <v>0</v>
      </c>
      <c r="K615" s="54" t="s">
        <v>5249</v>
      </c>
      <c r="L615" s="54" t="s">
        <v>5346</v>
      </c>
    </row>
    <row r="616" spans="1:12" x14ac:dyDescent="0.3">
      <c r="A616" s="55">
        <v>10402</v>
      </c>
      <c r="B616" s="54" t="s">
        <v>6405</v>
      </c>
      <c r="C616" s="54" t="s">
        <v>6335</v>
      </c>
      <c r="D616" s="54" t="s">
        <v>5294</v>
      </c>
      <c r="E616" s="54" t="s">
        <v>5251</v>
      </c>
      <c r="F616" s="100">
        <v>224058</v>
      </c>
      <c r="G616" s="55">
        <v>1984</v>
      </c>
      <c r="H616" s="55">
        <v>2021</v>
      </c>
      <c r="I616" s="55">
        <f t="shared" si="9"/>
        <v>31</v>
      </c>
      <c r="J616" s="100">
        <v>7227.6774193548399</v>
      </c>
      <c r="K616" s="54" t="s">
        <v>5249</v>
      </c>
      <c r="L616" s="54" t="s">
        <v>5293</v>
      </c>
    </row>
    <row r="617" spans="1:12" x14ac:dyDescent="0.3">
      <c r="A617" s="55">
        <v>448</v>
      </c>
      <c r="B617" s="54" t="s">
        <v>6330</v>
      </c>
      <c r="C617" s="54" t="s">
        <v>6331</v>
      </c>
      <c r="D617" s="54" t="s">
        <v>2753</v>
      </c>
      <c r="E617" s="54" t="s">
        <v>5251</v>
      </c>
      <c r="F617" s="100">
        <v>11538656</v>
      </c>
      <c r="G617" s="55">
        <v>1977</v>
      </c>
      <c r="H617" s="55">
        <v>2110</v>
      </c>
      <c r="I617" s="55">
        <f t="shared" si="9"/>
        <v>38</v>
      </c>
      <c r="J617" s="100">
        <v>303648.84210526297</v>
      </c>
      <c r="K617" s="56" t="s">
        <v>5249</v>
      </c>
      <c r="L617" s="62" t="s">
        <v>5325</v>
      </c>
    </row>
    <row r="618" spans="1:12" x14ac:dyDescent="0.3">
      <c r="A618" s="55">
        <v>466</v>
      </c>
      <c r="B618" s="54" t="s">
        <v>6343</v>
      </c>
      <c r="C618" s="54" t="s">
        <v>6342</v>
      </c>
      <c r="D618" s="54" t="s">
        <v>4763</v>
      </c>
      <c r="E618" s="54" t="s">
        <v>5251</v>
      </c>
      <c r="F618" s="100">
        <v>1667108</v>
      </c>
      <c r="G618" s="55">
        <v>1987</v>
      </c>
      <c r="H618" s="55">
        <v>1993</v>
      </c>
      <c r="I618" s="55">
        <f t="shared" si="9"/>
        <v>6</v>
      </c>
      <c r="J618" s="100">
        <v>0</v>
      </c>
      <c r="K618" s="54" t="s">
        <v>5249</v>
      </c>
      <c r="L618" s="54" t="s">
        <v>5352</v>
      </c>
    </row>
    <row r="619" spans="1:12" x14ac:dyDescent="0.3">
      <c r="A619" s="55">
        <v>442</v>
      </c>
      <c r="B619" s="54" t="s">
        <v>6406</v>
      </c>
      <c r="C619" s="54" t="s">
        <v>6324</v>
      </c>
      <c r="D619" s="54" t="s">
        <v>5261</v>
      </c>
      <c r="E619" s="54" t="s">
        <v>5251</v>
      </c>
      <c r="F619" s="100">
        <v>2838500</v>
      </c>
      <c r="G619" s="55">
        <v>1988</v>
      </c>
      <c r="H619" s="55">
        <v>1996</v>
      </c>
      <c r="I619" s="55">
        <f t="shared" si="9"/>
        <v>8</v>
      </c>
      <c r="J619" s="100">
        <v>0</v>
      </c>
      <c r="K619" s="54" t="s">
        <v>5249</v>
      </c>
      <c r="L619" s="54" t="s">
        <v>5260</v>
      </c>
    </row>
    <row r="620" spans="1:12" x14ac:dyDescent="0.3">
      <c r="A620" s="55">
        <v>457</v>
      </c>
      <c r="B620" s="54" t="s">
        <v>6332</v>
      </c>
      <c r="C620" s="54" t="s">
        <v>6333</v>
      </c>
      <c r="D620" s="54" t="s">
        <v>2783</v>
      </c>
      <c r="E620" s="54" t="s">
        <v>5251</v>
      </c>
      <c r="F620" s="100">
        <v>2072084</v>
      </c>
      <c r="G620" s="55">
        <v>1987</v>
      </c>
      <c r="H620" s="55">
        <v>2019</v>
      </c>
      <c r="I620" s="55">
        <f t="shared" si="9"/>
        <v>28</v>
      </c>
      <c r="J620" s="100">
        <v>74003</v>
      </c>
      <c r="K620" s="54" t="s">
        <v>5249</v>
      </c>
      <c r="L620" s="54" t="s">
        <v>5382</v>
      </c>
    </row>
    <row r="621" spans="1:12" x14ac:dyDescent="0.3">
      <c r="A621" s="55">
        <v>444</v>
      </c>
      <c r="B621" s="54" t="s">
        <v>6334</v>
      </c>
      <c r="C621" s="54" t="s">
        <v>6335</v>
      </c>
      <c r="D621" s="54" t="s">
        <v>5294</v>
      </c>
      <c r="E621" s="54" t="s">
        <v>5251</v>
      </c>
      <c r="F621" s="100">
        <v>5334189</v>
      </c>
      <c r="G621" s="55">
        <v>1991</v>
      </c>
      <c r="H621" s="55">
        <v>2037</v>
      </c>
      <c r="I621" s="55">
        <f t="shared" si="9"/>
        <v>24</v>
      </c>
      <c r="J621" s="100">
        <v>222257.875</v>
      </c>
      <c r="K621" s="54" t="s">
        <v>5249</v>
      </c>
      <c r="L621" s="54" t="s">
        <v>5293</v>
      </c>
    </row>
    <row r="622" spans="1:12" x14ac:dyDescent="0.3">
      <c r="A622" s="55">
        <v>2279</v>
      </c>
      <c r="B622" s="54" t="s">
        <v>6372</v>
      </c>
      <c r="C622" s="54" t="s">
        <v>2810</v>
      </c>
      <c r="D622" s="54" t="s">
        <v>2690</v>
      </c>
      <c r="E622" s="54" t="s">
        <v>5251</v>
      </c>
      <c r="G622" s="55">
        <v>1980</v>
      </c>
      <c r="H622" s="55">
        <v>2011</v>
      </c>
      <c r="I622" s="55">
        <f t="shared" si="9"/>
        <v>31</v>
      </c>
      <c r="J622" s="100">
        <v>0</v>
      </c>
      <c r="K622" s="54" t="s">
        <v>5249</v>
      </c>
      <c r="L622" s="54" t="s">
        <v>5268</v>
      </c>
    </row>
    <row r="623" spans="1:12" x14ac:dyDescent="0.3">
      <c r="A623" s="55">
        <v>10446</v>
      </c>
      <c r="B623" s="54" t="s">
        <v>6408</v>
      </c>
      <c r="C623" s="54" t="s">
        <v>6409</v>
      </c>
      <c r="D623" s="54" t="s">
        <v>128</v>
      </c>
      <c r="E623" s="54" t="s">
        <v>5251</v>
      </c>
      <c r="I623" s="55">
        <f t="shared" si="9"/>
        <v>0</v>
      </c>
      <c r="J623" s="100">
        <v>0</v>
      </c>
      <c r="K623" s="54" t="s">
        <v>5249</v>
      </c>
      <c r="L623" s="54" t="s">
        <v>126</v>
      </c>
    </row>
    <row r="624" spans="1:12" x14ac:dyDescent="0.3">
      <c r="A624" s="55">
        <v>440</v>
      </c>
      <c r="B624" s="54" t="s">
        <v>6410</v>
      </c>
      <c r="C624" s="54" t="s">
        <v>3086</v>
      </c>
      <c r="D624" s="54" t="s">
        <v>51</v>
      </c>
      <c r="E624" s="54" t="s">
        <v>5251</v>
      </c>
      <c r="F624" s="100">
        <v>118389</v>
      </c>
      <c r="G624" s="55">
        <v>1976</v>
      </c>
      <c r="H624" s="55">
        <v>1994</v>
      </c>
      <c r="I624" s="55">
        <f t="shared" si="9"/>
        <v>18</v>
      </c>
      <c r="J624" s="100">
        <v>0</v>
      </c>
      <c r="K624" s="54" t="s">
        <v>5249</v>
      </c>
      <c r="L624" s="54" t="s">
        <v>49</v>
      </c>
    </row>
    <row r="625" spans="1:12" x14ac:dyDescent="0.3">
      <c r="A625" s="55">
        <v>10440</v>
      </c>
      <c r="B625" s="54" t="s">
        <v>6411</v>
      </c>
      <c r="C625" s="54" t="s">
        <v>5360</v>
      </c>
      <c r="D625" s="54" t="s">
        <v>5360</v>
      </c>
      <c r="E625" s="54" t="s">
        <v>5251</v>
      </c>
      <c r="H625" s="55">
        <v>2066</v>
      </c>
      <c r="I625" s="55">
        <f t="shared" si="9"/>
        <v>0</v>
      </c>
      <c r="J625" s="100">
        <v>0</v>
      </c>
      <c r="K625" s="54" t="s">
        <v>5249</v>
      </c>
      <c r="L625" s="54" t="s">
        <v>5359</v>
      </c>
    </row>
    <row r="626" spans="1:12" x14ac:dyDescent="0.3">
      <c r="A626" s="55">
        <v>461</v>
      </c>
      <c r="B626" s="54" t="s">
        <v>6336</v>
      </c>
      <c r="C626" s="54" t="s">
        <v>6337</v>
      </c>
      <c r="D626" s="54" t="s">
        <v>5239</v>
      </c>
      <c r="E626" s="54" t="s">
        <v>5251</v>
      </c>
      <c r="F626" s="100">
        <v>11523633</v>
      </c>
      <c r="G626" s="55">
        <v>1989</v>
      </c>
      <c r="H626" s="55">
        <v>2073</v>
      </c>
      <c r="I626" s="55">
        <f t="shared" si="9"/>
        <v>26</v>
      </c>
      <c r="J626" s="100">
        <v>443216.65384615399</v>
      </c>
      <c r="K626" s="54" t="s">
        <v>5249</v>
      </c>
      <c r="L626" s="54" t="s">
        <v>112</v>
      </c>
    </row>
    <row r="627" spans="1:12" x14ac:dyDescent="0.3">
      <c r="A627" s="55">
        <v>1986</v>
      </c>
      <c r="B627" s="54" t="s">
        <v>6412</v>
      </c>
      <c r="C627" s="54" t="s">
        <v>6413</v>
      </c>
      <c r="D627" s="54" t="s">
        <v>5348</v>
      </c>
      <c r="E627" s="54" t="s">
        <v>5251</v>
      </c>
      <c r="G627" s="55">
        <v>1998</v>
      </c>
      <c r="H627" s="55">
        <v>2035</v>
      </c>
      <c r="I627" s="55">
        <f t="shared" si="9"/>
        <v>17</v>
      </c>
      <c r="J627" s="100">
        <v>0</v>
      </c>
      <c r="K627" s="54" t="s">
        <v>5249</v>
      </c>
      <c r="L627" s="54" t="s">
        <v>5347</v>
      </c>
    </row>
    <row r="628" spans="1:12" x14ac:dyDescent="0.3">
      <c r="A628" s="55">
        <v>465</v>
      </c>
      <c r="B628" s="54" t="s">
        <v>6375</v>
      </c>
      <c r="C628" s="54" t="s">
        <v>6342</v>
      </c>
      <c r="D628" s="54" t="s">
        <v>4763</v>
      </c>
      <c r="E628" s="54" t="s">
        <v>5251</v>
      </c>
      <c r="F628" s="100">
        <v>6000000</v>
      </c>
      <c r="G628" s="55">
        <v>1970</v>
      </c>
      <c r="H628" s="55">
        <v>1987</v>
      </c>
      <c r="I628" s="55">
        <f t="shared" si="9"/>
        <v>17</v>
      </c>
      <c r="J628" s="100">
        <v>0</v>
      </c>
      <c r="K628" s="54" t="s">
        <v>5249</v>
      </c>
      <c r="L628" s="54" t="s">
        <v>5352</v>
      </c>
    </row>
    <row r="629" spans="1:12" x14ac:dyDescent="0.3">
      <c r="A629" s="55">
        <v>1937</v>
      </c>
      <c r="B629" s="54" t="s">
        <v>6344</v>
      </c>
      <c r="C629" s="54" t="s">
        <v>6345</v>
      </c>
      <c r="D629" s="54" t="s">
        <v>5303</v>
      </c>
      <c r="E629" s="54" t="s">
        <v>5251</v>
      </c>
      <c r="F629" s="100">
        <v>1000000</v>
      </c>
      <c r="H629" s="55">
        <v>1991</v>
      </c>
      <c r="I629" s="55">
        <f t="shared" si="9"/>
        <v>0</v>
      </c>
      <c r="J629" s="100">
        <v>0</v>
      </c>
      <c r="K629" s="54" t="s">
        <v>5249</v>
      </c>
      <c r="L629" s="54" t="s">
        <v>5302</v>
      </c>
    </row>
    <row r="630" spans="1:12" x14ac:dyDescent="0.3">
      <c r="A630" s="55">
        <v>10404</v>
      </c>
      <c r="B630" s="54" t="s">
        <v>6339</v>
      </c>
      <c r="C630" s="54" t="s">
        <v>6340</v>
      </c>
      <c r="D630" s="54" t="s">
        <v>143</v>
      </c>
      <c r="E630" s="54" t="s">
        <v>5251</v>
      </c>
      <c r="F630" s="100">
        <v>1054865</v>
      </c>
      <c r="G630" s="55">
        <v>1992</v>
      </c>
      <c r="H630" s="55">
        <v>2027</v>
      </c>
      <c r="I630" s="55">
        <f t="shared" si="9"/>
        <v>23</v>
      </c>
      <c r="J630" s="100">
        <v>45863.695652173898</v>
      </c>
      <c r="K630" s="54" t="s">
        <v>5249</v>
      </c>
      <c r="L630" s="54" t="s">
        <v>141</v>
      </c>
    </row>
    <row r="631" spans="1:12" x14ac:dyDescent="0.3">
      <c r="A631" s="55">
        <v>11801</v>
      </c>
      <c r="B631" s="54" t="s">
        <v>9426</v>
      </c>
      <c r="C631" s="54" t="s">
        <v>9425</v>
      </c>
      <c r="D631" s="54" t="s">
        <v>9377</v>
      </c>
      <c r="E631" s="54" t="s">
        <v>9424</v>
      </c>
      <c r="F631" s="100">
        <v>2500000</v>
      </c>
      <c r="G631" s="55">
        <v>1944</v>
      </c>
      <c r="H631" s="55">
        <v>2010</v>
      </c>
      <c r="I631" s="55">
        <f t="shared" si="9"/>
        <v>66</v>
      </c>
      <c r="J631" s="100">
        <v>0</v>
      </c>
      <c r="K631" s="54" t="s">
        <v>9377</v>
      </c>
      <c r="L631" s="54" t="s">
        <v>9377</v>
      </c>
    </row>
    <row r="632" spans="1:12" x14ac:dyDescent="0.3">
      <c r="A632" s="55">
        <v>2079</v>
      </c>
      <c r="B632" s="54" t="s">
        <v>6416</v>
      </c>
      <c r="C632" s="54" t="s">
        <v>6417</v>
      </c>
      <c r="D632" s="54" t="s">
        <v>197</v>
      </c>
      <c r="E632" s="54" t="s">
        <v>189</v>
      </c>
      <c r="F632" s="100">
        <v>3666000</v>
      </c>
      <c r="G632" s="55">
        <v>1987</v>
      </c>
      <c r="H632" s="55">
        <v>2030</v>
      </c>
      <c r="I632" s="55">
        <f t="shared" si="9"/>
        <v>28</v>
      </c>
      <c r="J632" s="100">
        <v>130928.571428571</v>
      </c>
      <c r="K632" s="54" t="s">
        <v>187</v>
      </c>
      <c r="L632" s="54" t="s">
        <v>196</v>
      </c>
    </row>
    <row r="633" spans="1:12" x14ac:dyDescent="0.3">
      <c r="A633" s="55">
        <v>2080</v>
      </c>
      <c r="B633" s="54" t="s">
        <v>6430</v>
      </c>
      <c r="C633" s="54" t="s">
        <v>6431</v>
      </c>
      <c r="D633" s="54" t="s">
        <v>197</v>
      </c>
      <c r="E633" s="54" t="s">
        <v>189</v>
      </c>
      <c r="F633" s="100">
        <v>124500</v>
      </c>
      <c r="G633" s="55">
        <v>1969</v>
      </c>
      <c r="H633" s="55">
        <v>2079</v>
      </c>
      <c r="I633" s="55">
        <f t="shared" si="9"/>
        <v>46</v>
      </c>
      <c r="J633" s="100">
        <v>2706.52173913044</v>
      </c>
      <c r="K633" s="54" t="s">
        <v>187</v>
      </c>
      <c r="L633" s="54" t="s">
        <v>196</v>
      </c>
    </row>
    <row r="634" spans="1:12" x14ac:dyDescent="0.3">
      <c r="A634" s="55">
        <v>2299</v>
      </c>
      <c r="B634" s="54" t="s">
        <v>6418</v>
      </c>
      <c r="C634" s="54" t="s">
        <v>6419</v>
      </c>
      <c r="D634" s="54" t="s">
        <v>188</v>
      </c>
      <c r="E634" s="54" t="s">
        <v>189</v>
      </c>
      <c r="F634" s="100">
        <v>500000</v>
      </c>
      <c r="G634" s="55">
        <v>1975</v>
      </c>
      <c r="H634" s="55">
        <v>1993</v>
      </c>
      <c r="I634" s="55">
        <f t="shared" si="9"/>
        <v>18</v>
      </c>
      <c r="J634" s="100">
        <v>0</v>
      </c>
      <c r="K634" s="54" t="s">
        <v>187</v>
      </c>
      <c r="L634" s="54" t="s">
        <v>186</v>
      </c>
    </row>
    <row r="635" spans="1:12" x14ac:dyDescent="0.3">
      <c r="A635" s="55">
        <v>2298</v>
      </c>
      <c r="B635" s="54" t="s">
        <v>6420</v>
      </c>
      <c r="C635" s="54" t="s">
        <v>6421</v>
      </c>
      <c r="D635" s="54" t="s">
        <v>191</v>
      </c>
      <c r="E635" s="54" t="s">
        <v>189</v>
      </c>
      <c r="F635" s="100">
        <v>1310000</v>
      </c>
      <c r="G635" s="55">
        <v>1987</v>
      </c>
      <c r="H635" s="55">
        <v>1990</v>
      </c>
      <c r="I635" s="55">
        <f t="shared" si="9"/>
        <v>3</v>
      </c>
      <c r="J635" s="100">
        <v>0</v>
      </c>
      <c r="K635" s="54" t="s">
        <v>187</v>
      </c>
      <c r="L635" s="54" t="s">
        <v>190</v>
      </c>
    </row>
    <row r="636" spans="1:12" x14ac:dyDescent="0.3">
      <c r="A636" s="55">
        <v>11321</v>
      </c>
      <c r="B636" s="54" t="s">
        <v>6432</v>
      </c>
      <c r="C636" s="54" t="s">
        <v>6433</v>
      </c>
      <c r="D636" s="54" t="s">
        <v>197</v>
      </c>
      <c r="E636" s="54" t="s">
        <v>189</v>
      </c>
      <c r="F636" s="100">
        <v>81625</v>
      </c>
      <c r="G636" s="55">
        <v>1970</v>
      </c>
      <c r="H636" s="55">
        <v>1993</v>
      </c>
      <c r="I636" s="55">
        <f t="shared" si="9"/>
        <v>23</v>
      </c>
      <c r="J636" s="100">
        <v>0</v>
      </c>
      <c r="K636" s="54" t="s">
        <v>187</v>
      </c>
      <c r="L636" s="54" t="s">
        <v>196</v>
      </c>
    </row>
    <row r="637" spans="1:12" ht="28.8" x14ac:dyDescent="0.3">
      <c r="A637" s="55">
        <v>2088</v>
      </c>
      <c r="B637" s="54" t="s">
        <v>6434</v>
      </c>
      <c r="C637" s="54" t="s">
        <v>6435</v>
      </c>
      <c r="D637" s="54" t="s">
        <v>191</v>
      </c>
      <c r="E637" s="54" t="s">
        <v>189</v>
      </c>
      <c r="G637" s="55">
        <v>1978</v>
      </c>
      <c r="H637" s="55">
        <v>2024</v>
      </c>
      <c r="I637" s="55">
        <f t="shared" si="9"/>
        <v>37</v>
      </c>
      <c r="J637" s="100">
        <v>0</v>
      </c>
      <c r="K637" s="54" t="s">
        <v>187</v>
      </c>
      <c r="L637" s="54" t="s">
        <v>190</v>
      </c>
    </row>
    <row r="638" spans="1:12" x14ac:dyDescent="0.3">
      <c r="A638" s="55">
        <v>1777</v>
      </c>
      <c r="B638" s="54" t="s">
        <v>6414</v>
      </c>
      <c r="C638" s="54" t="s">
        <v>6415</v>
      </c>
      <c r="D638" s="54" t="s">
        <v>191</v>
      </c>
      <c r="E638" s="54" t="s">
        <v>189</v>
      </c>
      <c r="F638" s="100">
        <v>4500000</v>
      </c>
      <c r="G638" s="55">
        <v>1955</v>
      </c>
      <c r="I638" s="55">
        <f t="shared" si="9"/>
        <v>0</v>
      </c>
      <c r="J638" s="100">
        <v>0</v>
      </c>
      <c r="K638" s="54" t="s">
        <v>187</v>
      </c>
      <c r="L638" s="54" t="s">
        <v>190</v>
      </c>
    </row>
    <row r="639" spans="1:12" x14ac:dyDescent="0.3">
      <c r="A639" s="55">
        <v>2297</v>
      </c>
      <c r="B639" s="54" t="s">
        <v>6422</v>
      </c>
      <c r="C639" s="54" t="s">
        <v>6415</v>
      </c>
      <c r="D639" s="54" t="s">
        <v>191</v>
      </c>
      <c r="E639" s="54" t="s">
        <v>189</v>
      </c>
      <c r="F639" s="100">
        <v>2122147</v>
      </c>
      <c r="G639" s="55">
        <v>1982</v>
      </c>
      <c r="H639" s="55">
        <v>1998</v>
      </c>
      <c r="I639" s="55">
        <f t="shared" si="9"/>
        <v>16</v>
      </c>
      <c r="J639" s="100">
        <v>0</v>
      </c>
      <c r="K639" s="54" t="s">
        <v>187</v>
      </c>
      <c r="L639" s="54" t="s">
        <v>190</v>
      </c>
    </row>
    <row r="640" spans="1:12" x14ac:dyDescent="0.3">
      <c r="A640" s="55">
        <v>2081</v>
      </c>
      <c r="B640" s="54" t="s">
        <v>9105</v>
      </c>
      <c r="C640" s="54" t="s">
        <v>6423</v>
      </c>
      <c r="D640" s="54" t="s">
        <v>195</v>
      </c>
      <c r="E640" s="54" t="s">
        <v>189</v>
      </c>
      <c r="F640" s="100">
        <v>1879203</v>
      </c>
      <c r="G640" s="55">
        <v>1953</v>
      </c>
      <c r="H640" s="55">
        <v>2019</v>
      </c>
      <c r="I640" s="55">
        <f t="shared" si="9"/>
        <v>62</v>
      </c>
      <c r="J640" s="100">
        <v>30309.725806451599</v>
      </c>
      <c r="K640" s="54" t="s">
        <v>187</v>
      </c>
      <c r="L640" s="54" t="s">
        <v>194</v>
      </c>
    </row>
    <row r="641" spans="1:12" x14ac:dyDescent="0.3">
      <c r="A641" s="55">
        <v>2083</v>
      </c>
      <c r="B641" s="54" t="s">
        <v>6436</v>
      </c>
      <c r="C641" s="54" t="s">
        <v>6437</v>
      </c>
      <c r="D641" s="54" t="s">
        <v>197</v>
      </c>
      <c r="E641" s="54" t="s">
        <v>189</v>
      </c>
      <c r="F641" s="100">
        <v>182910</v>
      </c>
      <c r="G641" s="55">
        <v>1969</v>
      </c>
      <c r="H641" s="55">
        <v>2020</v>
      </c>
      <c r="I641" s="55">
        <f t="shared" si="9"/>
        <v>46</v>
      </c>
      <c r="J641" s="100">
        <v>3976.3043478260902</v>
      </c>
      <c r="K641" s="54" t="s">
        <v>187</v>
      </c>
      <c r="L641" s="54" t="s">
        <v>196</v>
      </c>
    </row>
    <row r="642" spans="1:12" x14ac:dyDescent="0.3">
      <c r="A642" s="55">
        <v>2084</v>
      </c>
      <c r="B642" s="54" t="s">
        <v>6438</v>
      </c>
      <c r="C642" s="54" t="s">
        <v>6439</v>
      </c>
      <c r="D642" s="54" t="s">
        <v>197</v>
      </c>
      <c r="E642" s="54" t="s">
        <v>189</v>
      </c>
      <c r="F642" s="100">
        <v>90800</v>
      </c>
      <c r="G642" s="55">
        <v>1993</v>
      </c>
      <c r="I642" s="55">
        <f t="shared" si="9"/>
        <v>0</v>
      </c>
      <c r="J642" s="100">
        <v>0</v>
      </c>
      <c r="K642" s="54" t="s">
        <v>187</v>
      </c>
      <c r="L642" s="54" t="s">
        <v>196</v>
      </c>
    </row>
    <row r="643" spans="1:12" x14ac:dyDescent="0.3">
      <c r="A643" s="55">
        <v>11300</v>
      </c>
      <c r="B643" s="54" t="s">
        <v>6440</v>
      </c>
      <c r="C643" s="54" t="s">
        <v>6441</v>
      </c>
      <c r="D643" s="54" t="s">
        <v>197</v>
      </c>
      <c r="E643" s="54" t="s">
        <v>189</v>
      </c>
      <c r="F643" s="100">
        <v>259700</v>
      </c>
      <c r="G643" s="55">
        <v>1967</v>
      </c>
      <c r="H643" s="55">
        <v>1992</v>
      </c>
      <c r="I643" s="55">
        <f t="shared" ref="I643:I706" si="10">IF((AND(G643&lt;&gt;0,H643&lt;&gt;0)), (IF(H643&gt;2015,2015,H643)-G643),0)</f>
        <v>25</v>
      </c>
      <c r="J643" s="100">
        <v>0</v>
      </c>
      <c r="K643" s="54" t="s">
        <v>187</v>
      </c>
      <c r="L643" s="54" t="s">
        <v>196</v>
      </c>
    </row>
    <row r="644" spans="1:12" x14ac:dyDescent="0.3">
      <c r="A644" s="55">
        <v>2087</v>
      </c>
      <c r="B644" s="54" t="s">
        <v>6424</v>
      </c>
      <c r="C644" s="54" t="s">
        <v>6425</v>
      </c>
      <c r="D644" s="54" t="s">
        <v>188</v>
      </c>
      <c r="E644" s="54" t="s">
        <v>189</v>
      </c>
      <c r="F644" s="100">
        <v>1396049</v>
      </c>
      <c r="G644" s="55">
        <v>1965</v>
      </c>
      <c r="H644" s="55">
        <v>2016</v>
      </c>
      <c r="I644" s="55">
        <f t="shared" si="10"/>
        <v>50</v>
      </c>
      <c r="J644" s="100">
        <v>27920.98</v>
      </c>
      <c r="K644" s="54" t="s">
        <v>187</v>
      </c>
      <c r="L644" s="54" t="s">
        <v>186</v>
      </c>
    </row>
    <row r="645" spans="1:12" ht="28.8" x14ac:dyDescent="0.3">
      <c r="A645" s="55">
        <v>2089</v>
      </c>
      <c r="B645" s="54" t="s">
        <v>6426</v>
      </c>
      <c r="C645" s="54" t="s">
        <v>6427</v>
      </c>
      <c r="D645" s="54" t="s">
        <v>191</v>
      </c>
      <c r="E645" s="54" t="s">
        <v>189</v>
      </c>
      <c r="F645" s="100">
        <v>5070000</v>
      </c>
      <c r="G645" s="55">
        <v>1989</v>
      </c>
      <c r="H645" s="55">
        <v>2041</v>
      </c>
      <c r="I645" s="55">
        <f t="shared" si="10"/>
        <v>26</v>
      </c>
      <c r="J645" s="100">
        <v>195000</v>
      </c>
      <c r="K645" s="54" t="s">
        <v>187</v>
      </c>
      <c r="L645" s="54" t="s">
        <v>190</v>
      </c>
    </row>
    <row r="646" spans="1:12" x14ac:dyDescent="0.3">
      <c r="A646" s="55">
        <v>2090</v>
      </c>
      <c r="B646" s="54" t="s">
        <v>6428</v>
      </c>
      <c r="C646" s="54" t="s">
        <v>6429</v>
      </c>
      <c r="D646" s="54" t="s">
        <v>188</v>
      </c>
      <c r="E646" s="54" t="s">
        <v>189</v>
      </c>
      <c r="F646" s="100">
        <v>900000</v>
      </c>
      <c r="G646" s="55">
        <v>1993</v>
      </c>
      <c r="H646" s="55">
        <v>2070</v>
      </c>
      <c r="I646" s="55">
        <f t="shared" si="10"/>
        <v>22</v>
      </c>
      <c r="J646" s="100">
        <v>40909.090909090897</v>
      </c>
      <c r="K646" s="54" t="s">
        <v>187</v>
      </c>
      <c r="L646" s="54" t="s">
        <v>186</v>
      </c>
    </row>
    <row r="647" spans="1:12" x14ac:dyDescent="0.3">
      <c r="A647" s="55">
        <v>614</v>
      </c>
      <c r="B647" s="54" t="s">
        <v>6751</v>
      </c>
      <c r="C647" s="54" t="s">
        <v>6752</v>
      </c>
      <c r="D647" s="54" t="s">
        <v>585</v>
      </c>
      <c r="E647" s="54" t="s">
        <v>575</v>
      </c>
      <c r="F647" s="100">
        <v>1821820</v>
      </c>
      <c r="G647" s="55">
        <v>1975</v>
      </c>
      <c r="H647" s="55">
        <v>2045</v>
      </c>
      <c r="I647" s="55">
        <f t="shared" si="10"/>
        <v>40</v>
      </c>
      <c r="J647" s="100">
        <v>45545.5</v>
      </c>
      <c r="K647" s="54" t="s">
        <v>573</v>
      </c>
      <c r="L647" s="54" t="s">
        <v>584</v>
      </c>
    </row>
    <row r="648" spans="1:12" x14ac:dyDescent="0.3">
      <c r="A648" s="55">
        <v>615</v>
      </c>
      <c r="B648" s="54" t="s">
        <v>6753</v>
      </c>
      <c r="C648" s="54" t="s">
        <v>4728</v>
      </c>
      <c r="D648" s="54" t="s">
        <v>4728</v>
      </c>
      <c r="E648" s="54" t="s">
        <v>575</v>
      </c>
      <c r="F648" s="100">
        <v>1308357</v>
      </c>
      <c r="G648" s="55">
        <v>1970</v>
      </c>
      <c r="H648" s="55">
        <v>2040</v>
      </c>
      <c r="I648" s="55">
        <f t="shared" si="10"/>
        <v>45</v>
      </c>
      <c r="J648" s="100">
        <v>29074.6</v>
      </c>
      <c r="K648" s="54" t="s">
        <v>573</v>
      </c>
      <c r="L648" s="54" t="s">
        <v>586</v>
      </c>
    </row>
    <row r="649" spans="1:12" x14ac:dyDescent="0.3">
      <c r="A649" s="55">
        <v>11661</v>
      </c>
      <c r="B649" s="54" t="s">
        <v>6770</v>
      </c>
      <c r="C649" s="54" t="s">
        <v>4733</v>
      </c>
      <c r="D649" s="54" t="s">
        <v>4733</v>
      </c>
      <c r="E649" s="54" t="s">
        <v>575</v>
      </c>
      <c r="G649" s="55">
        <v>1973</v>
      </c>
      <c r="H649" s="55">
        <v>2006</v>
      </c>
      <c r="I649" s="55">
        <f t="shared" si="10"/>
        <v>33</v>
      </c>
      <c r="J649" s="100">
        <v>0</v>
      </c>
      <c r="K649" s="54" t="s">
        <v>573</v>
      </c>
      <c r="L649" s="54" t="s">
        <v>595</v>
      </c>
    </row>
    <row r="650" spans="1:12" x14ac:dyDescent="0.3">
      <c r="A650" s="55">
        <v>11701</v>
      </c>
      <c r="B650" s="54" t="s">
        <v>6771</v>
      </c>
      <c r="C650" s="54" t="s">
        <v>4733</v>
      </c>
      <c r="D650" s="54" t="s">
        <v>4733</v>
      </c>
      <c r="E650" s="54" t="s">
        <v>575</v>
      </c>
      <c r="G650" s="55">
        <v>2007</v>
      </c>
      <c r="H650" s="55">
        <v>2047</v>
      </c>
      <c r="I650" s="55">
        <f t="shared" si="10"/>
        <v>8</v>
      </c>
      <c r="J650" s="100">
        <v>0</v>
      </c>
      <c r="K650" s="54" t="s">
        <v>573</v>
      </c>
      <c r="L650" s="54" t="s">
        <v>595</v>
      </c>
    </row>
    <row r="651" spans="1:12" ht="28.8" x14ac:dyDescent="0.3">
      <c r="A651" s="55">
        <v>632</v>
      </c>
      <c r="B651" s="54" t="s">
        <v>6740</v>
      </c>
      <c r="C651" s="54" t="s">
        <v>6741</v>
      </c>
      <c r="D651" s="54" t="s">
        <v>652</v>
      </c>
      <c r="E651" s="54" t="s">
        <v>575</v>
      </c>
      <c r="F651" s="100">
        <v>3800000</v>
      </c>
      <c r="G651" s="55">
        <v>1965</v>
      </c>
      <c r="H651" s="55">
        <v>2012</v>
      </c>
      <c r="I651" s="55">
        <f t="shared" si="10"/>
        <v>47</v>
      </c>
      <c r="J651" s="100">
        <v>80851.063829787206</v>
      </c>
      <c r="K651" s="54" t="s">
        <v>573</v>
      </c>
      <c r="L651" s="54" t="s">
        <v>651</v>
      </c>
    </row>
    <row r="652" spans="1:12" ht="28.8" x14ac:dyDescent="0.3">
      <c r="A652" s="55">
        <v>631</v>
      </c>
      <c r="B652" s="54" t="s">
        <v>6747</v>
      </c>
      <c r="C652" s="54" t="s">
        <v>2819</v>
      </c>
      <c r="D652" s="54" t="s">
        <v>652</v>
      </c>
      <c r="E652" s="54" t="s">
        <v>575</v>
      </c>
      <c r="F652" s="100">
        <v>858000</v>
      </c>
      <c r="G652" s="55">
        <v>1972</v>
      </c>
      <c r="H652" s="55">
        <v>2035</v>
      </c>
      <c r="I652" s="55">
        <f t="shared" si="10"/>
        <v>43</v>
      </c>
      <c r="J652" s="100">
        <v>19953.488372093001</v>
      </c>
      <c r="K652" s="54" t="s">
        <v>573</v>
      </c>
      <c r="L652" s="54" t="s">
        <v>651</v>
      </c>
    </row>
    <row r="653" spans="1:12" x14ac:dyDescent="0.3">
      <c r="A653" s="55">
        <v>623</v>
      </c>
      <c r="B653" s="54" t="s">
        <v>6742</v>
      </c>
      <c r="C653" s="54" t="s">
        <v>6743</v>
      </c>
      <c r="D653" s="54" t="s">
        <v>432</v>
      </c>
      <c r="E653" s="54" t="s">
        <v>575</v>
      </c>
      <c r="F653" s="100">
        <v>4528000</v>
      </c>
      <c r="G653" s="55">
        <v>1972</v>
      </c>
      <c r="H653" s="55">
        <v>2163</v>
      </c>
      <c r="I653" s="55">
        <f t="shared" si="10"/>
        <v>43</v>
      </c>
      <c r="J653" s="100">
        <v>105302.32558139499</v>
      </c>
      <c r="K653" s="54" t="s">
        <v>573</v>
      </c>
      <c r="L653" s="54" t="s">
        <v>710</v>
      </c>
    </row>
    <row r="654" spans="1:12" x14ac:dyDescent="0.3">
      <c r="A654" s="55">
        <v>11662</v>
      </c>
      <c r="B654" s="54" t="s">
        <v>6772</v>
      </c>
      <c r="C654" s="54" t="s">
        <v>2708</v>
      </c>
      <c r="D654" s="54" t="s">
        <v>2708</v>
      </c>
      <c r="E654" s="54" t="s">
        <v>575</v>
      </c>
      <c r="H654" s="55">
        <v>2147</v>
      </c>
      <c r="I654" s="55">
        <f t="shared" si="10"/>
        <v>0</v>
      </c>
      <c r="J654" s="100">
        <v>0</v>
      </c>
      <c r="K654" s="54" t="s">
        <v>573</v>
      </c>
      <c r="L654" s="54" t="s">
        <v>601</v>
      </c>
    </row>
    <row r="655" spans="1:12" x14ac:dyDescent="0.3">
      <c r="A655" s="55">
        <v>633</v>
      </c>
      <c r="B655" s="54" t="s">
        <v>9104</v>
      </c>
      <c r="C655" s="54" t="s">
        <v>5925</v>
      </c>
      <c r="D655" s="54" t="s">
        <v>672</v>
      </c>
      <c r="E655" s="54" t="s">
        <v>575</v>
      </c>
      <c r="F655" s="100">
        <v>1212640</v>
      </c>
      <c r="G655" s="55">
        <v>1976</v>
      </c>
      <c r="H655" s="55">
        <v>2022</v>
      </c>
      <c r="I655" s="55">
        <f t="shared" si="10"/>
        <v>39</v>
      </c>
      <c r="J655" s="100">
        <v>31093.333333333299</v>
      </c>
      <c r="K655" s="54" t="s">
        <v>573</v>
      </c>
      <c r="L655" s="54" t="s">
        <v>671</v>
      </c>
    </row>
    <row r="656" spans="1:12" x14ac:dyDescent="0.3">
      <c r="A656" s="55">
        <v>616</v>
      </c>
      <c r="B656" s="54" t="s">
        <v>6754</v>
      </c>
      <c r="C656" s="54" t="s">
        <v>300</v>
      </c>
      <c r="D656" s="54" t="s">
        <v>300</v>
      </c>
      <c r="E656" s="54" t="s">
        <v>575</v>
      </c>
      <c r="F656" s="100">
        <v>3697808</v>
      </c>
      <c r="G656" s="55">
        <v>1974</v>
      </c>
      <c r="H656" s="55">
        <v>2032</v>
      </c>
      <c r="I656" s="55">
        <f t="shared" si="10"/>
        <v>41</v>
      </c>
      <c r="J656" s="100">
        <v>90190.439024390202</v>
      </c>
      <c r="K656" s="54" t="s">
        <v>573</v>
      </c>
      <c r="L656" s="54" t="s">
        <v>607</v>
      </c>
    </row>
    <row r="657" spans="1:12" ht="28.8" x14ac:dyDescent="0.3">
      <c r="A657" s="55">
        <v>617</v>
      </c>
      <c r="B657" s="54" t="s">
        <v>6748</v>
      </c>
      <c r="C657" s="54" t="s">
        <v>6749</v>
      </c>
      <c r="D657" s="54" t="s">
        <v>615</v>
      </c>
      <c r="E657" s="54" t="s">
        <v>575</v>
      </c>
      <c r="F657" s="100">
        <v>2597642</v>
      </c>
      <c r="G657" s="55">
        <v>1964</v>
      </c>
      <c r="H657" s="55">
        <v>2061</v>
      </c>
      <c r="I657" s="55">
        <f t="shared" si="10"/>
        <v>51</v>
      </c>
      <c r="J657" s="100">
        <v>50934.156862745098</v>
      </c>
      <c r="K657" s="54" t="s">
        <v>573</v>
      </c>
      <c r="L657" s="54" t="s">
        <v>614</v>
      </c>
    </row>
    <row r="658" spans="1:12" x14ac:dyDescent="0.3">
      <c r="A658" s="55">
        <v>618</v>
      </c>
      <c r="B658" s="54" t="s">
        <v>9103</v>
      </c>
      <c r="C658" s="54" t="s">
        <v>6755</v>
      </c>
      <c r="D658" s="54" t="s">
        <v>617</v>
      </c>
      <c r="E658" s="54" t="s">
        <v>575</v>
      </c>
      <c r="F658" s="100">
        <v>1468875</v>
      </c>
      <c r="G658" s="55">
        <v>1975</v>
      </c>
      <c r="H658" s="55">
        <v>2114</v>
      </c>
      <c r="I658" s="55">
        <f t="shared" si="10"/>
        <v>40</v>
      </c>
      <c r="J658" s="100">
        <v>36721.875</v>
      </c>
      <c r="K658" s="54" t="s">
        <v>573</v>
      </c>
      <c r="L658" s="54" t="s">
        <v>616</v>
      </c>
    </row>
    <row r="659" spans="1:12" x14ac:dyDescent="0.3">
      <c r="A659" s="55">
        <v>619</v>
      </c>
      <c r="B659" s="54" t="s">
        <v>6756</v>
      </c>
      <c r="C659" s="54" t="s">
        <v>619</v>
      </c>
      <c r="D659" s="54" t="s">
        <v>619</v>
      </c>
      <c r="E659" s="54" t="s">
        <v>575</v>
      </c>
      <c r="F659" s="100">
        <v>2606002</v>
      </c>
      <c r="G659" s="55">
        <v>1976</v>
      </c>
      <c r="H659" s="55">
        <v>2053</v>
      </c>
      <c r="I659" s="55">
        <f t="shared" si="10"/>
        <v>39</v>
      </c>
      <c r="J659" s="100">
        <v>66820.564102564094</v>
      </c>
      <c r="K659" s="54" t="s">
        <v>573</v>
      </c>
      <c r="L659" s="54" t="s">
        <v>618</v>
      </c>
    </row>
    <row r="660" spans="1:12" x14ac:dyDescent="0.3">
      <c r="A660" s="55">
        <v>2092</v>
      </c>
      <c r="B660" s="54" t="s">
        <v>6387</v>
      </c>
      <c r="C660" s="54" t="s">
        <v>2765</v>
      </c>
      <c r="D660" s="54" t="s">
        <v>2765</v>
      </c>
      <c r="E660" s="54" t="s">
        <v>575</v>
      </c>
      <c r="F660" s="100">
        <v>275484</v>
      </c>
      <c r="G660" s="55">
        <v>1983</v>
      </c>
      <c r="H660" s="55">
        <v>2009</v>
      </c>
      <c r="I660" s="55">
        <f t="shared" si="10"/>
        <v>26</v>
      </c>
      <c r="J660" s="100">
        <v>0</v>
      </c>
      <c r="K660" s="54" t="s">
        <v>573</v>
      </c>
      <c r="L660" s="54" t="s">
        <v>622</v>
      </c>
    </row>
    <row r="661" spans="1:12" x14ac:dyDescent="0.3">
      <c r="A661" s="55">
        <v>2055</v>
      </c>
      <c r="B661" s="54" t="s">
        <v>6757</v>
      </c>
      <c r="C661" s="54" t="s">
        <v>6758</v>
      </c>
      <c r="D661" s="54" t="s">
        <v>166</v>
      </c>
      <c r="E661" s="54" t="s">
        <v>575</v>
      </c>
      <c r="F661" s="100">
        <v>1000000</v>
      </c>
      <c r="I661" s="55">
        <f t="shared" si="10"/>
        <v>0</v>
      </c>
      <c r="J661" s="100">
        <v>0</v>
      </c>
      <c r="K661" s="54" t="s">
        <v>573</v>
      </c>
      <c r="L661" s="54" t="s">
        <v>709</v>
      </c>
    </row>
    <row r="662" spans="1:12" ht="28.8" x14ac:dyDescent="0.3">
      <c r="A662" s="55">
        <v>630</v>
      </c>
      <c r="B662" s="54" t="s">
        <v>6759</v>
      </c>
      <c r="C662" s="54" t="s">
        <v>6760</v>
      </c>
      <c r="D662" s="54" t="s">
        <v>2801</v>
      </c>
      <c r="E662" s="54" t="s">
        <v>575</v>
      </c>
      <c r="F662" s="100">
        <v>1099900</v>
      </c>
      <c r="G662" s="55">
        <v>1984</v>
      </c>
      <c r="H662" s="55">
        <v>2030</v>
      </c>
      <c r="I662" s="55">
        <f t="shared" si="10"/>
        <v>31</v>
      </c>
      <c r="J662" s="100">
        <v>35480.645161290297</v>
      </c>
      <c r="K662" s="54" t="s">
        <v>573</v>
      </c>
      <c r="L662" s="54" t="s">
        <v>650</v>
      </c>
    </row>
    <row r="663" spans="1:12" x14ac:dyDescent="0.3">
      <c r="A663" s="55">
        <v>10300</v>
      </c>
      <c r="B663" s="54" t="s">
        <v>9102</v>
      </c>
      <c r="C663" s="54" t="s">
        <v>6750</v>
      </c>
      <c r="D663" s="54" t="s">
        <v>4782</v>
      </c>
      <c r="E663" s="54" t="s">
        <v>575</v>
      </c>
      <c r="F663" s="100">
        <v>3000000</v>
      </c>
      <c r="G663" s="55">
        <v>1972</v>
      </c>
      <c r="H663" s="55">
        <v>2025</v>
      </c>
      <c r="I663" s="55">
        <f t="shared" si="10"/>
        <v>43</v>
      </c>
      <c r="J663" s="100">
        <v>69767.4418604651</v>
      </c>
      <c r="K663" s="54" t="s">
        <v>573</v>
      </c>
      <c r="L663" s="54" t="s">
        <v>644</v>
      </c>
    </row>
    <row r="664" spans="1:12" x14ac:dyDescent="0.3">
      <c r="A664" s="55">
        <v>11601</v>
      </c>
      <c r="B664" s="54" t="s">
        <v>6773</v>
      </c>
      <c r="C664" s="54" t="s">
        <v>6774</v>
      </c>
      <c r="D664" s="54" t="s">
        <v>600</v>
      </c>
      <c r="E664" s="54" t="s">
        <v>575</v>
      </c>
      <c r="G664" s="55">
        <v>1971</v>
      </c>
      <c r="H664" s="55">
        <v>2013</v>
      </c>
      <c r="I664" s="55">
        <f t="shared" si="10"/>
        <v>42</v>
      </c>
      <c r="J664" s="100">
        <v>0</v>
      </c>
      <c r="K664" s="54" t="s">
        <v>573</v>
      </c>
      <c r="L664" s="54" t="s">
        <v>599</v>
      </c>
    </row>
    <row r="665" spans="1:12" x14ac:dyDescent="0.3">
      <c r="A665" s="55">
        <v>11781</v>
      </c>
      <c r="B665" s="54" t="s">
        <v>9101</v>
      </c>
      <c r="C665" s="54" t="s">
        <v>6761</v>
      </c>
      <c r="D665" s="54" t="s">
        <v>665</v>
      </c>
      <c r="E665" s="54" t="s">
        <v>575</v>
      </c>
      <c r="F665" s="100">
        <v>2500000</v>
      </c>
      <c r="G665" s="55">
        <v>1973</v>
      </c>
      <c r="H665" s="55">
        <v>2050</v>
      </c>
      <c r="I665" s="55">
        <f t="shared" si="10"/>
        <v>42</v>
      </c>
      <c r="J665" s="100">
        <v>59523.809523809497</v>
      </c>
      <c r="K665" s="54" t="s">
        <v>573</v>
      </c>
      <c r="L665" s="54" t="s">
        <v>664</v>
      </c>
    </row>
    <row r="666" spans="1:12" x14ac:dyDescent="0.3">
      <c r="A666" s="55">
        <v>626</v>
      </c>
      <c r="B666" s="54" t="s">
        <v>6775</v>
      </c>
      <c r="C666" s="54" t="s">
        <v>6776</v>
      </c>
      <c r="D666" s="54" t="s">
        <v>2822</v>
      </c>
      <c r="E666" s="54" t="s">
        <v>575</v>
      </c>
      <c r="F666" s="100">
        <v>859200</v>
      </c>
      <c r="G666" s="55">
        <v>1981</v>
      </c>
      <c r="H666" s="55">
        <v>2087</v>
      </c>
      <c r="I666" s="55">
        <f t="shared" si="10"/>
        <v>34</v>
      </c>
      <c r="J666" s="100">
        <v>25270.588235294101</v>
      </c>
      <c r="K666" s="54" t="s">
        <v>573</v>
      </c>
      <c r="L666" s="54" t="s">
        <v>663</v>
      </c>
    </row>
    <row r="667" spans="1:12" x14ac:dyDescent="0.3">
      <c r="A667" s="55">
        <v>624</v>
      </c>
      <c r="B667" s="54" t="s">
        <v>6744</v>
      </c>
      <c r="C667" s="54" t="s">
        <v>6745</v>
      </c>
      <c r="D667" s="54" t="s">
        <v>4816</v>
      </c>
      <c r="E667" s="54" t="s">
        <v>575</v>
      </c>
      <c r="F667" s="100">
        <v>22213605</v>
      </c>
      <c r="G667" s="55">
        <v>1972</v>
      </c>
      <c r="H667" s="55">
        <v>2048</v>
      </c>
      <c r="I667" s="55">
        <f t="shared" si="10"/>
        <v>43</v>
      </c>
      <c r="J667" s="100">
        <v>516595.46511627903</v>
      </c>
      <c r="K667" s="54" t="s">
        <v>573</v>
      </c>
      <c r="L667" s="54" t="s">
        <v>684</v>
      </c>
    </row>
    <row r="668" spans="1:12" x14ac:dyDescent="0.3">
      <c r="A668" s="55">
        <v>620</v>
      </c>
      <c r="B668" s="54" t="s">
        <v>6777</v>
      </c>
      <c r="C668" s="54" t="s">
        <v>4806</v>
      </c>
      <c r="D668" s="54" t="s">
        <v>5391</v>
      </c>
      <c r="E668" s="54" t="s">
        <v>575</v>
      </c>
      <c r="F668" s="100">
        <v>840000</v>
      </c>
      <c r="G668" s="55">
        <v>1976</v>
      </c>
      <c r="H668" s="55">
        <v>2107</v>
      </c>
      <c r="I668" s="55">
        <f t="shared" si="10"/>
        <v>39</v>
      </c>
      <c r="J668" s="100">
        <v>21538.461538461499</v>
      </c>
      <c r="K668" s="54" t="s">
        <v>573</v>
      </c>
      <c r="L668" s="54" t="s">
        <v>642</v>
      </c>
    </row>
    <row r="669" spans="1:12" x14ac:dyDescent="0.3">
      <c r="A669" s="55">
        <v>627</v>
      </c>
      <c r="B669" s="54" t="s">
        <v>6762</v>
      </c>
      <c r="C669" s="54" t="s">
        <v>6763</v>
      </c>
      <c r="D669" s="54" t="s">
        <v>696</v>
      </c>
      <c r="E669" s="54" t="s">
        <v>575</v>
      </c>
      <c r="F669" s="100">
        <v>1092500</v>
      </c>
      <c r="G669" s="55">
        <v>1974</v>
      </c>
      <c r="H669" s="55">
        <v>2037</v>
      </c>
      <c r="I669" s="55">
        <f t="shared" si="10"/>
        <v>41</v>
      </c>
      <c r="J669" s="100">
        <v>26646.341463414599</v>
      </c>
      <c r="K669" s="54" t="s">
        <v>573</v>
      </c>
      <c r="L669" s="54" t="s">
        <v>695</v>
      </c>
    </row>
    <row r="670" spans="1:12" x14ac:dyDescent="0.3">
      <c r="A670" s="55">
        <v>10220</v>
      </c>
      <c r="B670" s="54" t="s">
        <v>6778</v>
      </c>
      <c r="C670" s="54" t="s">
        <v>6779</v>
      </c>
      <c r="D670" s="54" t="s">
        <v>686</v>
      </c>
      <c r="E670" s="54" t="s">
        <v>575</v>
      </c>
      <c r="H670" s="55">
        <v>2016</v>
      </c>
      <c r="I670" s="55">
        <f t="shared" si="10"/>
        <v>0</v>
      </c>
      <c r="J670" s="100">
        <v>0</v>
      </c>
      <c r="K670" s="54" t="s">
        <v>573</v>
      </c>
      <c r="L670" s="54" t="s">
        <v>685</v>
      </c>
    </row>
    <row r="671" spans="1:12" x14ac:dyDescent="0.3">
      <c r="A671" s="55">
        <v>628</v>
      </c>
      <c r="B671" s="54" t="s">
        <v>6764</v>
      </c>
      <c r="C671" s="54" t="s">
        <v>6765</v>
      </c>
      <c r="D671" s="54" t="s">
        <v>705</v>
      </c>
      <c r="E671" s="54" t="s">
        <v>575</v>
      </c>
      <c r="F671" s="100">
        <v>1308083</v>
      </c>
      <c r="G671" s="55">
        <v>1975</v>
      </c>
      <c r="H671" s="55">
        <v>2055</v>
      </c>
      <c r="I671" s="55">
        <f t="shared" si="10"/>
        <v>40</v>
      </c>
      <c r="J671" s="100">
        <v>32702.075000000001</v>
      </c>
      <c r="K671" s="54" t="s">
        <v>573</v>
      </c>
      <c r="L671" s="54" t="s">
        <v>704</v>
      </c>
    </row>
    <row r="672" spans="1:12" x14ac:dyDescent="0.3">
      <c r="A672" s="55">
        <v>625</v>
      </c>
      <c r="B672" s="54" t="s">
        <v>6780</v>
      </c>
      <c r="C672" s="54" t="s">
        <v>6781</v>
      </c>
      <c r="D672" s="54" t="s">
        <v>688</v>
      </c>
      <c r="E672" s="54" t="s">
        <v>575</v>
      </c>
      <c r="F672" s="100">
        <v>326040</v>
      </c>
      <c r="G672" s="55">
        <v>1977</v>
      </c>
      <c r="H672" s="55">
        <v>1995</v>
      </c>
      <c r="I672" s="55">
        <f t="shared" si="10"/>
        <v>18</v>
      </c>
      <c r="J672" s="100">
        <v>0</v>
      </c>
      <c r="K672" s="54" t="s">
        <v>573</v>
      </c>
      <c r="L672" s="54" t="s">
        <v>687</v>
      </c>
    </row>
    <row r="673" spans="1:12" x14ac:dyDescent="0.3">
      <c r="A673" s="55">
        <v>634</v>
      </c>
      <c r="B673" s="54" t="s">
        <v>9100</v>
      </c>
      <c r="C673" s="54" t="s">
        <v>6746</v>
      </c>
      <c r="D673" s="54" t="s">
        <v>4829</v>
      </c>
      <c r="E673" s="54" t="s">
        <v>575</v>
      </c>
      <c r="F673" s="100">
        <v>2277600</v>
      </c>
      <c r="G673" s="55">
        <v>1977</v>
      </c>
      <c r="H673" s="55">
        <v>2053</v>
      </c>
      <c r="I673" s="55">
        <f t="shared" si="10"/>
        <v>38</v>
      </c>
      <c r="J673" s="100">
        <v>59936.842105263197</v>
      </c>
      <c r="K673" s="54" t="s">
        <v>573</v>
      </c>
      <c r="L673" s="54" t="s">
        <v>693</v>
      </c>
    </row>
    <row r="674" spans="1:12" x14ac:dyDescent="0.3">
      <c r="A674" s="55">
        <v>621</v>
      </c>
      <c r="B674" s="54" t="s">
        <v>6766</v>
      </c>
      <c r="C674" s="54" t="s">
        <v>6767</v>
      </c>
      <c r="D674" s="54" t="s">
        <v>714</v>
      </c>
      <c r="E674" s="54" t="s">
        <v>575</v>
      </c>
      <c r="F674" s="100">
        <v>1144000</v>
      </c>
      <c r="G674" s="55">
        <v>1974</v>
      </c>
      <c r="H674" s="55">
        <v>2008</v>
      </c>
      <c r="I674" s="55">
        <f t="shared" si="10"/>
        <v>34</v>
      </c>
      <c r="J674" s="100">
        <v>0</v>
      </c>
      <c r="K674" s="54" t="s">
        <v>573</v>
      </c>
      <c r="L674" s="54" t="s">
        <v>713</v>
      </c>
    </row>
    <row r="675" spans="1:12" ht="28.8" x14ac:dyDescent="0.3">
      <c r="A675" s="55">
        <v>622</v>
      </c>
      <c r="B675" s="54" t="s">
        <v>9099</v>
      </c>
      <c r="C675" s="54" t="s">
        <v>5889</v>
      </c>
      <c r="D675" s="54" t="s">
        <v>2819</v>
      </c>
      <c r="E675" s="54" t="s">
        <v>575</v>
      </c>
      <c r="F675" s="100">
        <v>474786</v>
      </c>
      <c r="G675" s="55">
        <v>1977</v>
      </c>
      <c r="H675" s="55">
        <v>2041</v>
      </c>
      <c r="I675" s="55">
        <f t="shared" si="10"/>
        <v>38</v>
      </c>
      <c r="J675" s="100">
        <v>12494.368421052601</v>
      </c>
      <c r="K675" s="54" t="s">
        <v>573</v>
      </c>
      <c r="L675" s="54" t="s">
        <v>662</v>
      </c>
    </row>
    <row r="676" spans="1:12" x14ac:dyDescent="0.3">
      <c r="A676" s="55">
        <v>629</v>
      </c>
      <c r="B676" s="54" t="s">
        <v>6782</v>
      </c>
      <c r="C676" s="54" t="s">
        <v>6783</v>
      </c>
      <c r="D676" s="54" t="s">
        <v>4847</v>
      </c>
      <c r="E676" s="54" t="s">
        <v>575</v>
      </c>
      <c r="F676" s="100">
        <v>104866</v>
      </c>
      <c r="G676" s="55">
        <v>1975</v>
      </c>
      <c r="H676" s="55">
        <v>1994</v>
      </c>
      <c r="I676" s="55">
        <f t="shared" si="10"/>
        <v>19</v>
      </c>
      <c r="J676" s="100">
        <v>0</v>
      </c>
      <c r="K676" s="54" t="s">
        <v>573</v>
      </c>
      <c r="L676" s="54" t="s">
        <v>703</v>
      </c>
    </row>
    <row r="677" spans="1:12" x14ac:dyDescent="0.3">
      <c r="A677" s="55">
        <v>2046</v>
      </c>
      <c r="B677" s="54" t="s">
        <v>6768</v>
      </c>
      <c r="C677" s="54" t="s">
        <v>6769</v>
      </c>
      <c r="D677" s="54" t="s">
        <v>712</v>
      </c>
      <c r="E677" s="54" t="s">
        <v>575</v>
      </c>
      <c r="F677" s="100">
        <v>832506</v>
      </c>
      <c r="G677" s="55">
        <v>1974</v>
      </c>
      <c r="H677" s="55">
        <v>2022</v>
      </c>
      <c r="I677" s="55">
        <f t="shared" si="10"/>
        <v>41</v>
      </c>
      <c r="J677" s="100">
        <v>20305.0243902439</v>
      </c>
      <c r="K677" s="54" t="s">
        <v>573</v>
      </c>
      <c r="L677" s="54" t="s">
        <v>711</v>
      </c>
    </row>
    <row r="678" spans="1:12" x14ac:dyDescent="0.3">
      <c r="A678" s="55">
        <v>2166</v>
      </c>
      <c r="B678" s="54" t="s">
        <v>6447</v>
      </c>
      <c r="C678" s="54" t="s">
        <v>6448</v>
      </c>
      <c r="D678" s="54" t="s">
        <v>232</v>
      </c>
      <c r="E678" s="54" t="s">
        <v>201</v>
      </c>
      <c r="I678" s="55">
        <f t="shared" si="10"/>
        <v>0</v>
      </c>
      <c r="J678" s="100">
        <v>0</v>
      </c>
      <c r="K678" s="54" t="s">
        <v>199</v>
      </c>
      <c r="L678" s="54" t="s">
        <v>231</v>
      </c>
    </row>
    <row r="679" spans="1:12" x14ac:dyDescent="0.3">
      <c r="A679" s="55">
        <v>1988</v>
      </c>
      <c r="B679" s="54" t="s">
        <v>9098</v>
      </c>
      <c r="C679" s="54" t="s">
        <v>6444</v>
      </c>
      <c r="D679" s="54" t="s">
        <v>204</v>
      </c>
      <c r="E679" s="54" t="s">
        <v>201</v>
      </c>
      <c r="F679" s="100">
        <v>2000000</v>
      </c>
      <c r="G679" s="55">
        <v>1943</v>
      </c>
      <c r="H679" s="55">
        <v>2060</v>
      </c>
      <c r="I679" s="55">
        <f t="shared" si="10"/>
        <v>72</v>
      </c>
      <c r="J679" s="100">
        <v>27777.777777777799</v>
      </c>
      <c r="K679" s="54" t="s">
        <v>199</v>
      </c>
      <c r="L679" s="54" t="s">
        <v>203</v>
      </c>
    </row>
    <row r="680" spans="1:12" ht="28.8" x14ac:dyDescent="0.3">
      <c r="A680" s="55">
        <v>2167</v>
      </c>
      <c r="B680" s="54" t="s">
        <v>6449</v>
      </c>
      <c r="C680" s="54" t="s">
        <v>5623</v>
      </c>
      <c r="D680" s="54" t="s">
        <v>2756</v>
      </c>
      <c r="E680" s="54" t="s">
        <v>201</v>
      </c>
      <c r="G680" s="55">
        <v>1988</v>
      </c>
      <c r="H680" s="55">
        <v>2070</v>
      </c>
      <c r="I680" s="55">
        <f t="shared" si="10"/>
        <v>27</v>
      </c>
      <c r="J680" s="100">
        <v>0</v>
      </c>
      <c r="K680" s="54" t="s">
        <v>199</v>
      </c>
      <c r="L680" s="54" t="s">
        <v>234</v>
      </c>
    </row>
    <row r="681" spans="1:12" ht="28.8" x14ac:dyDescent="0.3">
      <c r="A681" s="55">
        <v>2168</v>
      </c>
      <c r="B681" s="54" t="s">
        <v>6450</v>
      </c>
      <c r="C681" s="54" t="s">
        <v>6451</v>
      </c>
      <c r="D681" s="54" t="s">
        <v>210</v>
      </c>
      <c r="E681" s="54" t="s">
        <v>201</v>
      </c>
      <c r="H681" s="55">
        <v>2000</v>
      </c>
      <c r="I681" s="55">
        <f t="shared" si="10"/>
        <v>0</v>
      </c>
      <c r="J681" s="100">
        <v>0</v>
      </c>
      <c r="K681" s="54" t="s">
        <v>199</v>
      </c>
      <c r="L681" s="54" t="s">
        <v>209</v>
      </c>
    </row>
    <row r="682" spans="1:12" x14ac:dyDescent="0.3">
      <c r="A682" s="55">
        <v>2169</v>
      </c>
      <c r="B682" s="54" t="s">
        <v>6452</v>
      </c>
      <c r="C682" s="54" t="s">
        <v>6453</v>
      </c>
      <c r="D682" s="54" t="s">
        <v>210</v>
      </c>
      <c r="E682" s="54" t="s">
        <v>201</v>
      </c>
      <c r="G682" s="55">
        <v>1987</v>
      </c>
      <c r="H682" s="55">
        <v>2002</v>
      </c>
      <c r="I682" s="55">
        <f t="shared" si="10"/>
        <v>15</v>
      </c>
      <c r="J682" s="100">
        <v>0</v>
      </c>
      <c r="K682" s="54" t="s">
        <v>199</v>
      </c>
      <c r="L682" s="54" t="s">
        <v>209</v>
      </c>
    </row>
    <row r="683" spans="1:12" ht="28.8" x14ac:dyDescent="0.3">
      <c r="A683" s="55">
        <v>2170</v>
      </c>
      <c r="B683" s="54" t="s">
        <v>6454</v>
      </c>
      <c r="C683" s="54" t="s">
        <v>6455</v>
      </c>
      <c r="D683" s="54" t="s">
        <v>214</v>
      </c>
      <c r="E683" s="54" t="s">
        <v>201</v>
      </c>
      <c r="I683" s="55">
        <f t="shared" si="10"/>
        <v>0</v>
      </c>
      <c r="J683" s="100">
        <v>0</v>
      </c>
      <c r="K683" s="54" t="s">
        <v>199</v>
      </c>
      <c r="L683" s="54" t="s">
        <v>213</v>
      </c>
    </row>
    <row r="684" spans="1:12" x14ac:dyDescent="0.3">
      <c r="A684" s="55">
        <v>2171</v>
      </c>
      <c r="B684" s="54" t="s">
        <v>6456</v>
      </c>
      <c r="C684" s="54" t="s">
        <v>6457</v>
      </c>
      <c r="D684" s="54" t="s">
        <v>218</v>
      </c>
      <c r="E684" s="54" t="s">
        <v>201</v>
      </c>
      <c r="G684" s="55">
        <v>1993</v>
      </c>
      <c r="I684" s="55">
        <f t="shared" si="10"/>
        <v>0</v>
      </c>
      <c r="J684" s="100">
        <v>0</v>
      </c>
      <c r="K684" s="54" t="s">
        <v>199</v>
      </c>
      <c r="L684" s="54" t="s">
        <v>217</v>
      </c>
    </row>
    <row r="685" spans="1:12" x14ac:dyDescent="0.3">
      <c r="A685" s="55">
        <v>2172</v>
      </c>
      <c r="B685" s="54" t="s">
        <v>6458</v>
      </c>
      <c r="C685" s="54" t="s">
        <v>6459</v>
      </c>
      <c r="D685" s="54" t="s">
        <v>220</v>
      </c>
      <c r="E685" s="54" t="s">
        <v>201</v>
      </c>
      <c r="G685" s="55">
        <v>1971</v>
      </c>
      <c r="H685" s="55">
        <v>2022</v>
      </c>
      <c r="I685" s="55">
        <f t="shared" si="10"/>
        <v>44</v>
      </c>
      <c r="J685" s="100">
        <v>0</v>
      </c>
      <c r="K685" s="54" t="s">
        <v>199</v>
      </c>
      <c r="L685" s="54" t="s">
        <v>219</v>
      </c>
    </row>
    <row r="686" spans="1:12" x14ac:dyDescent="0.3">
      <c r="A686" s="55">
        <v>2173</v>
      </c>
      <c r="B686" s="54" t="s">
        <v>6460</v>
      </c>
      <c r="C686" s="54" t="s">
        <v>6461</v>
      </c>
      <c r="D686" s="54" t="s">
        <v>4868</v>
      </c>
      <c r="E686" s="54" t="s">
        <v>201</v>
      </c>
      <c r="H686" s="55">
        <v>2022</v>
      </c>
      <c r="I686" s="55">
        <f t="shared" si="10"/>
        <v>0</v>
      </c>
      <c r="J686" s="100">
        <v>0</v>
      </c>
      <c r="K686" s="54" t="s">
        <v>199</v>
      </c>
      <c r="L686" s="54" t="s">
        <v>221</v>
      </c>
    </row>
    <row r="687" spans="1:12" x14ac:dyDescent="0.3">
      <c r="A687" s="55">
        <v>2174</v>
      </c>
      <c r="B687" s="54" t="s">
        <v>6462</v>
      </c>
      <c r="C687" s="54" t="s">
        <v>6463</v>
      </c>
      <c r="D687" s="54" t="s">
        <v>4868</v>
      </c>
      <c r="E687" s="54" t="s">
        <v>201</v>
      </c>
      <c r="I687" s="55">
        <f t="shared" si="10"/>
        <v>0</v>
      </c>
      <c r="J687" s="100">
        <v>0</v>
      </c>
      <c r="K687" s="54" t="s">
        <v>199</v>
      </c>
      <c r="L687" s="54" t="s">
        <v>221</v>
      </c>
    </row>
    <row r="688" spans="1:12" x14ac:dyDescent="0.3">
      <c r="A688" s="55">
        <v>2183</v>
      </c>
      <c r="B688" s="54" t="s">
        <v>6464</v>
      </c>
      <c r="C688" s="54" t="s">
        <v>6465</v>
      </c>
      <c r="D688" s="54" t="s">
        <v>2789</v>
      </c>
      <c r="E688" s="54" t="s">
        <v>201</v>
      </c>
      <c r="G688" s="55">
        <v>1996</v>
      </c>
      <c r="H688" s="55">
        <v>2050</v>
      </c>
      <c r="I688" s="55">
        <f t="shared" si="10"/>
        <v>19</v>
      </c>
      <c r="J688" s="100">
        <v>0</v>
      </c>
      <c r="K688" s="54" t="s">
        <v>199</v>
      </c>
      <c r="L688" s="54" t="s">
        <v>243</v>
      </c>
    </row>
    <row r="689" spans="1:12" x14ac:dyDescent="0.3">
      <c r="A689" s="55">
        <v>2190</v>
      </c>
      <c r="B689" s="54" t="s">
        <v>6466</v>
      </c>
      <c r="C689" s="54" t="s">
        <v>265</v>
      </c>
      <c r="D689" s="54" t="s">
        <v>265</v>
      </c>
      <c r="E689" s="54" t="s">
        <v>201</v>
      </c>
      <c r="G689" s="55">
        <v>1993</v>
      </c>
      <c r="H689" s="55">
        <v>2085</v>
      </c>
      <c r="I689" s="55">
        <f t="shared" si="10"/>
        <v>22</v>
      </c>
      <c r="J689" s="100">
        <v>0</v>
      </c>
      <c r="K689" s="54" t="s">
        <v>199</v>
      </c>
      <c r="L689" s="54" t="s">
        <v>264</v>
      </c>
    </row>
    <row r="690" spans="1:12" x14ac:dyDescent="0.3">
      <c r="A690" s="55">
        <v>2067</v>
      </c>
      <c r="B690" s="54" t="s">
        <v>9097</v>
      </c>
      <c r="C690" s="54" t="s">
        <v>6442</v>
      </c>
      <c r="D690" s="54" t="s">
        <v>247</v>
      </c>
      <c r="E690" s="54" t="s">
        <v>201</v>
      </c>
      <c r="F690" s="100">
        <v>2530773</v>
      </c>
      <c r="G690" s="55">
        <v>1993</v>
      </c>
      <c r="H690" s="55">
        <v>2040</v>
      </c>
      <c r="I690" s="55">
        <f t="shared" si="10"/>
        <v>22</v>
      </c>
      <c r="J690" s="100">
        <v>115035.136363636</v>
      </c>
      <c r="K690" s="54" t="s">
        <v>199</v>
      </c>
      <c r="L690" s="54" t="s">
        <v>246</v>
      </c>
    </row>
    <row r="691" spans="1:12" x14ac:dyDescent="0.3">
      <c r="A691" s="55">
        <v>2178</v>
      </c>
      <c r="B691" s="54" t="s">
        <v>6445</v>
      </c>
      <c r="C691" s="54" t="s">
        <v>4269</v>
      </c>
      <c r="D691" s="54" t="s">
        <v>2768</v>
      </c>
      <c r="E691" s="54" t="s">
        <v>201</v>
      </c>
      <c r="G691" s="55">
        <v>1968</v>
      </c>
      <c r="H691" s="55">
        <v>2007</v>
      </c>
      <c r="I691" s="55">
        <f t="shared" si="10"/>
        <v>39</v>
      </c>
      <c r="J691" s="100">
        <v>0</v>
      </c>
      <c r="K691" s="54" t="s">
        <v>199</v>
      </c>
      <c r="L691" s="54" t="s">
        <v>235</v>
      </c>
    </row>
    <row r="692" spans="1:12" x14ac:dyDescent="0.3">
      <c r="A692" s="55">
        <v>2179</v>
      </c>
      <c r="B692" s="54" t="s">
        <v>6467</v>
      </c>
      <c r="C692" s="54" t="s">
        <v>214</v>
      </c>
      <c r="D692" s="54" t="s">
        <v>200</v>
      </c>
      <c r="E692" s="54" t="s">
        <v>201</v>
      </c>
      <c r="I692" s="55">
        <f t="shared" si="10"/>
        <v>0</v>
      </c>
      <c r="J692" s="100">
        <v>0</v>
      </c>
      <c r="K692" s="54" t="s">
        <v>199</v>
      </c>
      <c r="L692" s="54" t="s">
        <v>198</v>
      </c>
    </row>
    <row r="693" spans="1:12" x14ac:dyDescent="0.3">
      <c r="A693" s="55">
        <v>2180</v>
      </c>
      <c r="B693" s="54" t="s">
        <v>6468</v>
      </c>
      <c r="C693" s="54" t="s">
        <v>6469</v>
      </c>
      <c r="D693" s="54" t="s">
        <v>2756</v>
      </c>
      <c r="E693" s="54" t="s">
        <v>201</v>
      </c>
      <c r="G693" s="55">
        <v>1958</v>
      </c>
      <c r="H693" s="55">
        <v>2050</v>
      </c>
      <c r="I693" s="55">
        <f t="shared" si="10"/>
        <v>57</v>
      </c>
      <c r="J693" s="100">
        <v>0</v>
      </c>
      <c r="K693" s="54" t="s">
        <v>199</v>
      </c>
      <c r="L693" s="54" t="s">
        <v>234</v>
      </c>
    </row>
    <row r="694" spans="1:12" x14ac:dyDescent="0.3">
      <c r="A694" s="55">
        <v>2177</v>
      </c>
      <c r="B694" s="54" t="s">
        <v>6470</v>
      </c>
      <c r="C694" s="54" t="s">
        <v>6471</v>
      </c>
      <c r="D694" s="54" t="s">
        <v>4977</v>
      </c>
      <c r="E694" s="54" t="s">
        <v>201</v>
      </c>
      <c r="I694" s="55">
        <f t="shared" si="10"/>
        <v>0</v>
      </c>
      <c r="J694" s="100">
        <v>0</v>
      </c>
      <c r="K694" s="54" t="s">
        <v>199</v>
      </c>
      <c r="L694" s="54" t="s">
        <v>202</v>
      </c>
    </row>
    <row r="695" spans="1:12" x14ac:dyDescent="0.3">
      <c r="A695" s="55">
        <v>2165</v>
      </c>
      <c r="B695" s="54" t="s">
        <v>6443</v>
      </c>
      <c r="C695" s="54" t="s">
        <v>214</v>
      </c>
      <c r="D695" s="54" t="s">
        <v>200</v>
      </c>
      <c r="E695" s="54" t="s">
        <v>201</v>
      </c>
      <c r="G695" s="55">
        <v>1972</v>
      </c>
      <c r="H695" s="55">
        <v>2100</v>
      </c>
      <c r="I695" s="55">
        <f t="shared" si="10"/>
        <v>43</v>
      </c>
      <c r="J695" s="100">
        <v>0</v>
      </c>
      <c r="K695" s="54" t="s">
        <v>199</v>
      </c>
      <c r="L695" s="54" t="s">
        <v>198</v>
      </c>
    </row>
    <row r="696" spans="1:12" x14ac:dyDescent="0.3">
      <c r="A696" s="55">
        <v>2181</v>
      </c>
      <c r="B696" s="54" t="s">
        <v>6472</v>
      </c>
      <c r="C696" s="54" t="s">
        <v>273</v>
      </c>
      <c r="D696" s="54" t="s">
        <v>273</v>
      </c>
      <c r="E696" s="54" t="s">
        <v>201</v>
      </c>
      <c r="I696" s="55">
        <f t="shared" si="10"/>
        <v>0</v>
      </c>
      <c r="J696" s="100">
        <v>0</v>
      </c>
      <c r="K696" s="54" t="s">
        <v>199</v>
      </c>
      <c r="L696" s="54" t="s">
        <v>272</v>
      </c>
    </row>
    <row r="697" spans="1:12" x14ac:dyDescent="0.3">
      <c r="A697" s="55">
        <v>2182</v>
      </c>
      <c r="B697" s="54" t="s">
        <v>6473</v>
      </c>
      <c r="C697" s="54" t="s">
        <v>6474</v>
      </c>
      <c r="D697" s="54" t="s">
        <v>5023</v>
      </c>
      <c r="E697" s="54" t="s">
        <v>201</v>
      </c>
      <c r="F697" s="100">
        <v>50000</v>
      </c>
      <c r="G697" s="55">
        <v>1980</v>
      </c>
      <c r="I697" s="55">
        <f t="shared" si="10"/>
        <v>0</v>
      </c>
      <c r="J697" s="100">
        <v>0</v>
      </c>
      <c r="K697" s="54" t="s">
        <v>199</v>
      </c>
      <c r="L697" s="54" t="s">
        <v>236</v>
      </c>
    </row>
    <row r="698" spans="1:12" x14ac:dyDescent="0.3">
      <c r="A698" s="55">
        <v>2184</v>
      </c>
      <c r="B698" s="54" t="s">
        <v>6475</v>
      </c>
      <c r="C698" s="54" t="s">
        <v>6476</v>
      </c>
      <c r="D698" s="54" t="s">
        <v>249</v>
      </c>
      <c r="E698" s="54" t="s">
        <v>201</v>
      </c>
      <c r="G698" s="55">
        <v>1966</v>
      </c>
      <c r="I698" s="55">
        <f t="shared" si="10"/>
        <v>0</v>
      </c>
      <c r="J698" s="100">
        <v>0</v>
      </c>
      <c r="K698" s="54" t="s">
        <v>199</v>
      </c>
      <c r="L698" s="54" t="s">
        <v>248</v>
      </c>
    </row>
    <row r="699" spans="1:12" x14ac:dyDescent="0.3">
      <c r="A699" s="55">
        <v>2185</v>
      </c>
      <c r="B699" s="54" t="s">
        <v>9096</v>
      </c>
      <c r="C699" s="54" t="s">
        <v>6477</v>
      </c>
      <c r="D699" s="54" t="s">
        <v>251</v>
      </c>
      <c r="E699" s="54" t="s">
        <v>201</v>
      </c>
      <c r="G699" s="55">
        <v>1980</v>
      </c>
      <c r="I699" s="55">
        <f t="shared" si="10"/>
        <v>0</v>
      </c>
      <c r="J699" s="100">
        <v>0</v>
      </c>
      <c r="K699" s="54" t="s">
        <v>199</v>
      </c>
      <c r="L699" s="54" t="s">
        <v>250</v>
      </c>
    </row>
    <row r="700" spans="1:12" x14ac:dyDescent="0.3">
      <c r="A700" s="55">
        <v>2188</v>
      </c>
      <c r="B700" s="54" t="s">
        <v>9095</v>
      </c>
      <c r="C700" s="54" t="s">
        <v>6477</v>
      </c>
      <c r="D700" s="54" t="s">
        <v>251</v>
      </c>
      <c r="E700" s="54" t="s">
        <v>201</v>
      </c>
      <c r="G700" s="55">
        <v>1993</v>
      </c>
      <c r="H700" s="55">
        <v>2015</v>
      </c>
      <c r="I700" s="55">
        <f t="shared" si="10"/>
        <v>22</v>
      </c>
      <c r="J700" s="100">
        <v>0</v>
      </c>
      <c r="K700" s="54" t="s">
        <v>199</v>
      </c>
      <c r="L700" s="54" t="s">
        <v>250</v>
      </c>
    </row>
    <row r="701" spans="1:12" x14ac:dyDescent="0.3">
      <c r="A701" s="55">
        <v>2191</v>
      </c>
      <c r="B701" s="54" t="s">
        <v>9094</v>
      </c>
      <c r="C701" s="54" t="s">
        <v>6446</v>
      </c>
      <c r="D701" s="54" t="s">
        <v>229</v>
      </c>
      <c r="E701" s="54" t="s">
        <v>201</v>
      </c>
      <c r="F701" s="100">
        <v>2168426</v>
      </c>
      <c r="G701" s="55">
        <v>1994</v>
      </c>
      <c r="H701" s="55">
        <v>2050</v>
      </c>
      <c r="I701" s="55">
        <f t="shared" si="10"/>
        <v>21</v>
      </c>
      <c r="J701" s="100">
        <v>103258.38095238101</v>
      </c>
      <c r="K701" s="54" t="s">
        <v>199</v>
      </c>
      <c r="L701" s="54" t="s">
        <v>228</v>
      </c>
    </row>
    <row r="702" spans="1:12" x14ac:dyDescent="0.3">
      <c r="A702" s="55">
        <v>2187</v>
      </c>
      <c r="B702" s="54" t="s">
        <v>6478</v>
      </c>
      <c r="C702" s="54" t="s">
        <v>6479</v>
      </c>
      <c r="D702" s="54" t="s">
        <v>206</v>
      </c>
      <c r="E702" s="54" t="s">
        <v>201</v>
      </c>
      <c r="G702" s="55">
        <v>1973</v>
      </c>
      <c r="H702" s="55">
        <v>2042</v>
      </c>
      <c r="I702" s="55">
        <f t="shared" si="10"/>
        <v>42</v>
      </c>
      <c r="J702" s="100">
        <v>0</v>
      </c>
      <c r="K702" s="54" t="s">
        <v>199</v>
      </c>
      <c r="L702" s="54" t="s">
        <v>205</v>
      </c>
    </row>
    <row r="703" spans="1:12" x14ac:dyDescent="0.3">
      <c r="A703" s="55">
        <v>2189</v>
      </c>
      <c r="B703" s="54" t="s">
        <v>6480</v>
      </c>
      <c r="C703" s="54" t="s">
        <v>6481</v>
      </c>
      <c r="D703" s="54" t="s">
        <v>261</v>
      </c>
      <c r="E703" s="54" t="s">
        <v>201</v>
      </c>
      <c r="G703" s="55">
        <v>1981</v>
      </c>
      <c r="H703" s="55">
        <v>2002</v>
      </c>
      <c r="I703" s="55">
        <f t="shared" si="10"/>
        <v>21</v>
      </c>
      <c r="J703" s="100">
        <v>0</v>
      </c>
      <c r="K703" s="54" t="s">
        <v>199</v>
      </c>
      <c r="L703" s="54" t="s">
        <v>260</v>
      </c>
    </row>
    <row r="704" spans="1:12" x14ac:dyDescent="0.3">
      <c r="A704" s="55">
        <v>2175</v>
      </c>
      <c r="B704" s="54" t="s">
        <v>6482</v>
      </c>
      <c r="C704" s="54" t="s">
        <v>6483</v>
      </c>
      <c r="D704" s="54" t="s">
        <v>225</v>
      </c>
      <c r="E704" s="54" t="s">
        <v>201</v>
      </c>
      <c r="G704" s="55">
        <v>1983</v>
      </c>
      <c r="H704" s="55">
        <v>2050</v>
      </c>
      <c r="I704" s="55">
        <f t="shared" si="10"/>
        <v>32</v>
      </c>
      <c r="J704" s="100">
        <v>0</v>
      </c>
      <c r="K704" s="54" t="s">
        <v>199</v>
      </c>
      <c r="L704" s="54" t="s">
        <v>224</v>
      </c>
    </row>
    <row r="705" spans="1:12" x14ac:dyDescent="0.3">
      <c r="A705" s="55">
        <v>2192</v>
      </c>
      <c r="B705" s="54" t="s">
        <v>6484</v>
      </c>
      <c r="C705" s="54" t="s">
        <v>6485</v>
      </c>
      <c r="D705" s="54" t="s">
        <v>5023</v>
      </c>
      <c r="E705" s="54" t="s">
        <v>201</v>
      </c>
      <c r="F705" s="100">
        <v>75000</v>
      </c>
      <c r="G705" s="55">
        <v>1965</v>
      </c>
      <c r="I705" s="55">
        <f t="shared" si="10"/>
        <v>0</v>
      </c>
      <c r="J705" s="100">
        <v>0</v>
      </c>
      <c r="K705" s="54" t="s">
        <v>199</v>
      </c>
      <c r="L705" s="54" t="s">
        <v>236</v>
      </c>
    </row>
    <row r="706" spans="1:12" x14ac:dyDescent="0.3">
      <c r="A706" s="55">
        <v>2193</v>
      </c>
      <c r="B706" s="54" t="s">
        <v>6486</v>
      </c>
      <c r="C706" s="54" t="s">
        <v>6487</v>
      </c>
      <c r="D706" s="54" t="s">
        <v>271</v>
      </c>
      <c r="E706" s="54" t="s">
        <v>201</v>
      </c>
      <c r="G706" s="55">
        <v>1980</v>
      </c>
      <c r="H706" s="55">
        <v>2007</v>
      </c>
      <c r="I706" s="55">
        <f t="shared" si="10"/>
        <v>27</v>
      </c>
      <c r="J706" s="100">
        <v>0</v>
      </c>
      <c r="K706" s="54" t="s">
        <v>199</v>
      </c>
      <c r="L706" s="54" t="s">
        <v>270</v>
      </c>
    </row>
    <row r="707" spans="1:12" x14ac:dyDescent="0.3">
      <c r="A707" s="55">
        <v>500</v>
      </c>
      <c r="B707" s="54" t="s">
        <v>6578</v>
      </c>
      <c r="C707" s="54" t="s">
        <v>6579</v>
      </c>
      <c r="D707" s="54" t="s">
        <v>366</v>
      </c>
      <c r="E707" s="54" t="s">
        <v>279</v>
      </c>
      <c r="F707" s="100">
        <v>887000</v>
      </c>
      <c r="G707" s="55">
        <v>1990</v>
      </c>
      <c r="H707" s="55">
        <v>2015</v>
      </c>
      <c r="I707" s="55">
        <f t="shared" ref="I707:I770" si="11">IF((AND(G707&lt;&gt;0,H707&lt;&gt;0)), (IF(H707&gt;2015,2015,H707)-G707),0)</f>
        <v>25</v>
      </c>
      <c r="J707" s="100">
        <v>35480</v>
      </c>
      <c r="K707" s="54" t="s">
        <v>278</v>
      </c>
      <c r="L707" s="54" t="s">
        <v>365</v>
      </c>
    </row>
    <row r="708" spans="1:12" ht="28.8" x14ac:dyDescent="0.3">
      <c r="A708" s="55">
        <v>1899</v>
      </c>
      <c r="B708" s="54" t="s">
        <v>9093</v>
      </c>
      <c r="C708" s="54" t="s">
        <v>6547</v>
      </c>
      <c r="D708" s="54" t="s">
        <v>387</v>
      </c>
      <c r="E708" s="54" t="s">
        <v>279</v>
      </c>
      <c r="F708" s="100">
        <v>17575877</v>
      </c>
      <c r="G708" s="55">
        <v>1998</v>
      </c>
      <c r="H708" s="55">
        <v>2029</v>
      </c>
      <c r="I708" s="55">
        <f t="shared" si="11"/>
        <v>17</v>
      </c>
      <c r="J708" s="100">
        <v>1033875.11764706</v>
      </c>
      <c r="K708" s="54" t="s">
        <v>278</v>
      </c>
      <c r="L708" s="54" t="s">
        <v>386</v>
      </c>
    </row>
    <row r="709" spans="1:12" ht="28.8" x14ac:dyDescent="0.3">
      <c r="A709" s="55">
        <v>501</v>
      </c>
      <c r="B709" s="54" t="s">
        <v>9092</v>
      </c>
      <c r="C709" s="54" t="s">
        <v>5324</v>
      </c>
      <c r="D709" s="54" t="s">
        <v>2810</v>
      </c>
      <c r="E709" s="54" t="s">
        <v>279</v>
      </c>
      <c r="F709" s="100">
        <v>6093635</v>
      </c>
      <c r="G709" s="55">
        <v>1957</v>
      </c>
      <c r="H709" s="55">
        <v>2013</v>
      </c>
      <c r="I709" s="55">
        <f t="shared" si="11"/>
        <v>56</v>
      </c>
      <c r="J709" s="100">
        <v>108814.910714286</v>
      </c>
      <c r="K709" s="54" t="s">
        <v>278</v>
      </c>
      <c r="L709" s="54" t="s">
        <v>367</v>
      </c>
    </row>
    <row r="710" spans="1:12" x14ac:dyDescent="0.3">
      <c r="A710" s="55">
        <v>494</v>
      </c>
      <c r="B710" s="54" t="s">
        <v>9091</v>
      </c>
      <c r="C710" s="54" t="s">
        <v>6537</v>
      </c>
      <c r="D710" s="54" t="s">
        <v>4894</v>
      </c>
      <c r="E710" s="54" t="s">
        <v>279</v>
      </c>
      <c r="F710" s="100">
        <v>12547170</v>
      </c>
      <c r="G710" s="55">
        <v>1975</v>
      </c>
      <c r="H710" s="55">
        <v>2018</v>
      </c>
      <c r="I710" s="55">
        <f t="shared" si="11"/>
        <v>40</v>
      </c>
      <c r="J710" s="100">
        <v>313679.25</v>
      </c>
      <c r="K710" s="54" t="s">
        <v>278</v>
      </c>
      <c r="L710" s="54" t="s">
        <v>353</v>
      </c>
    </row>
    <row r="711" spans="1:12" x14ac:dyDescent="0.3">
      <c r="A711" s="55">
        <v>503</v>
      </c>
      <c r="B711" s="54" t="s">
        <v>6580</v>
      </c>
      <c r="C711" s="54" t="s">
        <v>6581</v>
      </c>
      <c r="D711" s="54" t="s">
        <v>2813</v>
      </c>
      <c r="E711" s="54" t="s">
        <v>279</v>
      </c>
      <c r="F711" s="100">
        <v>660557</v>
      </c>
      <c r="G711" s="55">
        <v>1976</v>
      </c>
      <c r="H711" s="55">
        <v>1992</v>
      </c>
      <c r="I711" s="55">
        <f t="shared" si="11"/>
        <v>16</v>
      </c>
      <c r="J711" s="100">
        <v>0</v>
      </c>
      <c r="K711" s="54" t="s">
        <v>278</v>
      </c>
      <c r="L711" s="54" t="s">
        <v>370</v>
      </c>
    </row>
    <row r="712" spans="1:12" x14ac:dyDescent="0.3">
      <c r="A712" s="55">
        <v>1858</v>
      </c>
      <c r="B712" s="54" t="s">
        <v>6543</v>
      </c>
      <c r="C712" s="54" t="s">
        <v>3176</v>
      </c>
      <c r="D712" s="54" t="s">
        <v>5313</v>
      </c>
      <c r="E712" s="54" t="s">
        <v>279</v>
      </c>
      <c r="F712" s="100">
        <v>7000000</v>
      </c>
      <c r="G712" s="55">
        <v>1954</v>
      </c>
      <c r="H712" s="55">
        <v>1995</v>
      </c>
      <c r="I712" s="55">
        <f t="shared" si="11"/>
        <v>41</v>
      </c>
      <c r="J712" s="100">
        <v>0</v>
      </c>
      <c r="K712" s="54" t="s">
        <v>278</v>
      </c>
      <c r="L712" s="54" t="s">
        <v>303</v>
      </c>
    </row>
    <row r="713" spans="1:12" ht="28.8" x14ac:dyDescent="0.3">
      <c r="A713" s="55">
        <v>521</v>
      </c>
      <c r="B713" s="54" t="s">
        <v>6488</v>
      </c>
      <c r="C713" s="54" t="s">
        <v>6489</v>
      </c>
      <c r="D713" s="54" t="s">
        <v>428</v>
      </c>
      <c r="E713" s="54" t="s">
        <v>279</v>
      </c>
      <c r="F713" s="100">
        <v>5500000</v>
      </c>
      <c r="G713" s="55">
        <v>1971</v>
      </c>
      <c r="H713" s="55">
        <v>1997</v>
      </c>
      <c r="I713" s="55">
        <f t="shared" si="11"/>
        <v>26</v>
      </c>
      <c r="J713" s="100">
        <v>0</v>
      </c>
      <c r="K713" s="54" t="s">
        <v>278</v>
      </c>
      <c r="L713" s="54" t="s">
        <v>427</v>
      </c>
    </row>
    <row r="714" spans="1:12" x14ac:dyDescent="0.3">
      <c r="A714" s="55">
        <v>1856</v>
      </c>
      <c r="B714" s="54" t="s">
        <v>6582</v>
      </c>
      <c r="C714" s="54" t="s">
        <v>6583</v>
      </c>
      <c r="D714" s="54" t="s">
        <v>2852</v>
      </c>
      <c r="E714" s="54" t="s">
        <v>279</v>
      </c>
      <c r="F714" s="100">
        <v>1000000</v>
      </c>
      <c r="G714" s="55">
        <v>1974</v>
      </c>
      <c r="H714" s="55">
        <v>1993</v>
      </c>
      <c r="I714" s="55">
        <f t="shared" si="11"/>
        <v>19</v>
      </c>
      <c r="J714" s="100">
        <v>0</v>
      </c>
      <c r="K714" s="56" t="s">
        <v>278</v>
      </c>
      <c r="L714" s="63" t="s">
        <v>402</v>
      </c>
    </row>
    <row r="715" spans="1:12" x14ac:dyDescent="0.3">
      <c r="A715" s="55">
        <v>1861</v>
      </c>
      <c r="B715" s="54" t="s">
        <v>6584</v>
      </c>
      <c r="C715" s="54" t="s">
        <v>6579</v>
      </c>
      <c r="D715" s="54" t="s">
        <v>366</v>
      </c>
      <c r="E715" s="54" t="s">
        <v>279</v>
      </c>
      <c r="F715" s="100">
        <v>1000000</v>
      </c>
      <c r="G715" s="55">
        <v>1964</v>
      </c>
      <c r="H715" s="55">
        <v>1990</v>
      </c>
      <c r="I715" s="55">
        <f t="shared" si="11"/>
        <v>26</v>
      </c>
      <c r="J715" s="100">
        <v>0</v>
      </c>
      <c r="K715" s="54" t="s">
        <v>278</v>
      </c>
      <c r="L715" s="54" t="s">
        <v>365</v>
      </c>
    </row>
    <row r="716" spans="1:12" x14ac:dyDescent="0.3">
      <c r="A716" s="55">
        <v>526</v>
      </c>
      <c r="B716" s="54" t="s">
        <v>6544</v>
      </c>
      <c r="C716" s="54" t="s">
        <v>6545</v>
      </c>
      <c r="D716" s="54" t="s">
        <v>5313</v>
      </c>
      <c r="E716" s="54" t="s">
        <v>279</v>
      </c>
      <c r="I716" s="55">
        <f t="shared" si="11"/>
        <v>0</v>
      </c>
      <c r="J716" s="100">
        <v>0</v>
      </c>
      <c r="K716" s="54" t="s">
        <v>278</v>
      </c>
      <c r="L716" s="54" t="s">
        <v>303</v>
      </c>
    </row>
    <row r="717" spans="1:12" x14ac:dyDescent="0.3">
      <c r="A717" s="55">
        <v>470</v>
      </c>
      <c r="B717" s="54" t="s">
        <v>6557</v>
      </c>
      <c r="C717" s="54" t="s">
        <v>3073</v>
      </c>
      <c r="D717" s="54" t="s">
        <v>283</v>
      </c>
      <c r="E717" s="54" t="s">
        <v>279</v>
      </c>
      <c r="F717" s="100">
        <v>1581904</v>
      </c>
      <c r="G717" s="55">
        <v>1997</v>
      </c>
      <c r="H717" s="55">
        <v>2010</v>
      </c>
      <c r="I717" s="55">
        <f t="shared" si="11"/>
        <v>13</v>
      </c>
      <c r="J717" s="100">
        <v>0</v>
      </c>
      <c r="K717" s="54" t="s">
        <v>278</v>
      </c>
      <c r="L717" s="54" t="s">
        <v>282</v>
      </c>
    </row>
    <row r="718" spans="1:12" x14ac:dyDescent="0.3">
      <c r="A718" s="55">
        <v>1864</v>
      </c>
      <c r="B718" s="54" t="s">
        <v>6490</v>
      </c>
      <c r="C718" s="54" t="s">
        <v>4077</v>
      </c>
      <c r="D718" s="54" t="s">
        <v>418</v>
      </c>
      <c r="E718" s="54" t="s">
        <v>279</v>
      </c>
      <c r="F718" s="100">
        <v>2301000</v>
      </c>
      <c r="G718" s="55">
        <v>1972</v>
      </c>
      <c r="H718" s="55">
        <v>2054</v>
      </c>
      <c r="I718" s="55">
        <f t="shared" si="11"/>
        <v>43</v>
      </c>
      <c r="J718" s="100">
        <v>53511.627906976697</v>
      </c>
      <c r="K718" s="54" t="s">
        <v>278</v>
      </c>
      <c r="L718" s="54" t="s">
        <v>417</v>
      </c>
    </row>
    <row r="719" spans="1:12" x14ac:dyDescent="0.3">
      <c r="A719" s="55">
        <v>522</v>
      </c>
      <c r="B719" s="54" t="s">
        <v>6491</v>
      </c>
      <c r="C719" s="54" t="s">
        <v>84</v>
      </c>
      <c r="D719" s="54" t="s">
        <v>428</v>
      </c>
      <c r="E719" s="54" t="s">
        <v>279</v>
      </c>
      <c r="F719" s="100">
        <v>1596000</v>
      </c>
      <c r="G719" s="55">
        <v>1984</v>
      </c>
      <c r="H719" s="55">
        <v>2000</v>
      </c>
      <c r="I719" s="55">
        <f t="shared" si="11"/>
        <v>16</v>
      </c>
      <c r="J719" s="100">
        <v>0</v>
      </c>
      <c r="K719" s="54" t="s">
        <v>278</v>
      </c>
      <c r="L719" s="54" t="s">
        <v>427</v>
      </c>
    </row>
    <row r="720" spans="1:12" x14ac:dyDescent="0.3">
      <c r="A720" s="55">
        <v>504</v>
      </c>
      <c r="B720" s="54" t="s">
        <v>9090</v>
      </c>
      <c r="C720" s="54" t="s">
        <v>6572</v>
      </c>
      <c r="D720" s="54" t="s">
        <v>2813</v>
      </c>
      <c r="E720" s="54" t="s">
        <v>279</v>
      </c>
      <c r="F720" s="100">
        <v>5850000</v>
      </c>
      <c r="G720" s="55">
        <v>1973</v>
      </c>
      <c r="H720" s="55">
        <v>2004</v>
      </c>
      <c r="I720" s="55">
        <f t="shared" si="11"/>
        <v>31</v>
      </c>
      <c r="J720" s="100">
        <v>0</v>
      </c>
      <c r="K720" s="54" t="s">
        <v>278</v>
      </c>
      <c r="L720" s="54" t="s">
        <v>370</v>
      </c>
    </row>
    <row r="721" spans="1:12" x14ac:dyDescent="0.3">
      <c r="A721" s="55">
        <v>474</v>
      </c>
      <c r="B721" s="54" t="s">
        <v>6492</v>
      </c>
      <c r="C721" s="54" t="s">
        <v>6493</v>
      </c>
      <c r="D721" s="54" t="s">
        <v>5313</v>
      </c>
      <c r="E721" s="54" t="s">
        <v>279</v>
      </c>
      <c r="F721" s="100">
        <v>21690122</v>
      </c>
      <c r="G721" s="55">
        <v>1966</v>
      </c>
      <c r="H721" s="55">
        <v>2007</v>
      </c>
      <c r="I721" s="55">
        <f t="shared" si="11"/>
        <v>41</v>
      </c>
      <c r="J721" s="100">
        <v>0</v>
      </c>
      <c r="K721" s="54" t="s">
        <v>278</v>
      </c>
      <c r="L721" s="54" t="s">
        <v>303</v>
      </c>
    </row>
    <row r="722" spans="1:12" x14ac:dyDescent="0.3">
      <c r="A722" s="55">
        <v>481</v>
      </c>
      <c r="B722" s="54" t="s">
        <v>9089</v>
      </c>
      <c r="C722" s="54" t="s">
        <v>300</v>
      </c>
      <c r="D722" s="54" t="s">
        <v>309</v>
      </c>
      <c r="E722" s="54" t="s">
        <v>279</v>
      </c>
      <c r="F722" s="100">
        <v>3800000</v>
      </c>
      <c r="G722" s="55">
        <v>1970</v>
      </c>
      <c r="H722" s="55">
        <v>2063</v>
      </c>
      <c r="I722" s="55">
        <f t="shared" si="11"/>
        <v>45</v>
      </c>
      <c r="J722" s="100">
        <v>84444.444444444394</v>
      </c>
      <c r="K722" s="56" t="s">
        <v>278</v>
      </c>
      <c r="L722" s="65" t="s">
        <v>308</v>
      </c>
    </row>
    <row r="723" spans="1:12" x14ac:dyDescent="0.3">
      <c r="A723" s="55">
        <v>472</v>
      </c>
      <c r="B723" s="54" t="s">
        <v>9088</v>
      </c>
      <c r="C723" s="54" t="s">
        <v>3051</v>
      </c>
      <c r="D723" s="54" t="s">
        <v>302</v>
      </c>
      <c r="E723" s="54" t="s">
        <v>279</v>
      </c>
      <c r="F723" s="100">
        <v>824600</v>
      </c>
      <c r="G723" s="55">
        <v>1979</v>
      </c>
      <c r="H723" s="55">
        <v>2009</v>
      </c>
      <c r="I723" s="55">
        <f t="shared" si="11"/>
        <v>30</v>
      </c>
      <c r="J723" s="100">
        <v>0</v>
      </c>
      <c r="K723" s="54" t="s">
        <v>278</v>
      </c>
      <c r="L723" s="54" t="s">
        <v>301</v>
      </c>
    </row>
    <row r="724" spans="1:12" x14ac:dyDescent="0.3">
      <c r="A724" s="55">
        <v>1862</v>
      </c>
      <c r="B724" s="54" t="s">
        <v>9087</v>
      </c>
      <c r="C724" s="54" t="s">
        <v>6529</v>
      </c>
      <c r="D724" s="54" t="s">
        <v>5313</v>
      </c>
      <c r="E724" s="54" t="s">
        <v>279</v>
      </c>
      <c r="F724" s="100">
        <v>32549715</v>
      </c>
      <c r="G724" s="55">
        <v>1980</v>
      </c>
      <c r="H724" s="55">
        <v>2008</v>
      </c>
      <c r="I724" s="55">
        <f t="shared" si="11"/>
        <v>28</v>
      </c>
      <c r="J724" s="100">
        <v>0</v>
      </c>
      <c r="K724" s="54" t="s">
        <v>278</v>
      </c>
      <c r="L724" s="54" t="s">
        <v>303</v>
      </c>
    </row>
    <row r="725" spans="1:12" x14ac:dyDescent="0.3">
      <c r="A725" s="55">
        <v>2306</v>
      </c>
      <c r="B725" s="54" t="s">
        <v>9086</v>
      </c>
      <c r="C725" s="54" t="s">
        <v>6558</v>
      </c>
      <c r="D725" s="54" t="s">
        <v>2852</v>
      </c>
      <c r="E725" s="54" t="s">
        <v>279</v>
      </c>
      <c r="F725" s="100">
        <v>3799025</v>
      </c>
      <c r="G725" s="55">
        <v>2000</v>
      </c>
      <c r="H725" s="55">
        <v>2055</v>
      </c>
      <c r="I725" s="55">
        <f t="shared" si="11"/>
        <v>15</v>
      </c>
      <c r="J725" s="100">
        <v>253268.33333333299</v>
      </c>
      <c r="K725" s="56" t="s">
        <v>278</v>
      </c>
      <c r="L725" s="64" t="s">
        <v>402</v>
      </c>
    </row>
    <row r="726" spans="1:12" x14ac:dyDescent="0.3">
      <c r="A726" s="55">
        <v>495</v>
      </c>
      <c r="B726" s="54" t="s">
        <v>6494</v>
      </c>
      <c r="C726" s="54" t="s">
        <v>6495</v>
      </c>
      <c r="D726" s="54" t="s">
        <v>4894</v>
      </c>
      <c r="E726" s="54" t="s">
        <v>279</v>
      </c>
      <c r="F726" s="100">
        <v>6500000</v>
      </c>
      <c r="G726" s="55">
        <v>1978</v>
      </c>
      <c r="H726" s="55">
        <v>2024</v>
      </c>
      <c r="I726" s="55">
        <f t="shared" si="11"/>
        <v>37</v>
      </c>
      <c r="J726" s="100">
        <v>175675.675675676</v>
      </c>
      <c r="K726" s="54" t="s">
        <v>278</v>
      </c>
      <c r="L726" s="54" t="s">
        <v>353</v>
      </c>
    </row>
    <row r="727" spans="1:12" x14ac:dyDescent="0.3">
      <c r="A727" s="55">
        <v>2418</v>
      </c>
      <c r="B727" s="54" t="s">
        <v>6546</v>
      </c>
      <c r="C727" s="54" t="s">
        <v>6547</v>
      </c>
      <c r="D727" s="54" t="s">
        <v>387</v>
      </c>
      <c r="E727" s="54" t="s">
        <v>279</v>
      </c>
      <c r="G727" s="55">
        <v>1976</v>
      </c>
      <c r="H727" s="55">
        <v>1995</v>
      </c>
      <c r="I727" s="55">
        <f t="shared" si="11"/>
        <v>19</v>
      </c>
      <c r="J727" s="100">
        <v>0</v>
      </c>
      <c r="K727" s="54" t="s">
        <v>278</v>
      </c>
      <c r="L727" s="54" t="s">
        <v>386</v>
      </c>
    </row>
    <row r="728" spans="1:12" x14ac:dyDescent="0.3">
      <c r="A728" s="55">
        <v>480</v>
      </c>
      <c r="B728" s="54" t="s">
        <v>6559</v>
      </c>
      <c r="C728" s="54" t="s">
        <v>2753</v>
      </c>
      <c r="D728" s="54" t="s">
        <v>2753</v>
      </c>
      <c r="E728" s="54" t="s">
        <v>279</v>
      </c>
      <c r="F728" s="100">
        <v>3239738</v>
      </c>
      <c r="G728" s="55">
        <v>1958</v>
      </c>
      <c r="H728" s="55">
        <v>2017</v>
      </c>
      <c r="I728" s="55">
        <f t="shared" si="11"/>
        <v>57</v>
      </c>
      <c r="J728" s="100">
        <v>56837.508771929803</v>
      </c>
      <c r="K728" s="56" t="s">
        <v>278</v>
      </c>
      <c r="L728" s="58" t="s">
        <v>307</v>
      </c>
    </row>
    <row r="729" spans="1:12" x14ac:dyDescent="0.3">
      <c r="A729" s="55">
        <v>1866</v>
      </c>
      <c r="B729" s="54" t="s">
        <v>6496</v>
      </c>
      <c r="C729" s="54" t="s">
        <v>6497</v>
      </c>
      <c r="D729" s="54" t="s">
        <v>5313</v>
      </c>
      <c r="E729" s="54" t="s">
        <v>279</v>
      </c>
      <c r="F729" s="100">
        <v>5500000</v>
      </c>
      <c r="G729" s="55">
        <v>1963</v>
      </c>
      <c r="H729" s="55">
        <v>1983</v>
      </c>
      <c r="I729" s="55">
        <f t="shared" si="11"/>
        <v>20</v>
      </c>
      <c r="J729" s="100">
        <v>0</v>
      </c>
      <c r="K729" s="54" t="s">
        <v>278</v>
      </c>
      <c r="L729" s="54" t="s">
        <v>303</v>
      </c>
    </row>
    <row r="730" spans="1:12" x14ac:dyDescent="0.3">
      <c r="A730" s="55">
        <v>496</v>
      </c>
      <c r="B730" s="54" t="s">
        <v>6498</v>
      </c>
      <c r="C730" s="54" t="s">
        <v>1821</v>
      </c>
      <c r="D730" s="54" t="s">
        <v>2801</v>
      </c>
      <c r="E730" s="54" t="s">
        <v>279</v>
      </c>
      <c r="F730" s="100">
        <v>1140780</v>
      </c>
      <c r="G730" s="55">
        <v>1980</v>
      </c>
      <c r="H730" s="55">
        <v>1998</v>
      </c>
      <c r="I730" s="55">
        <f t="shared" si="11"/>
        <v>18</v>
      </c>
      <c r="J730" s="100">
        <v>0</v>
      </c>
      <c r="K730" s="54" t="s">
        <v>278</v>
      </c>
      <c r="L730" s="54" t="s">
        <v>357</v>
      </c>
    </row>
    <row r="731" spans="1:12" x14ac:dyDescent="0.3">
      <c r="A731" s="55">
        <v>499</v>
      </c>
      <c r="B731" s="54" t="s">
        <v>6560</v>
      </c>
      <c r="C731" s="54" t="s">
        <v>1204</v>
      </c>
      <c r="D731" s="54" t="s">
        <v>362</v>
      </c>
      <c r="E731" s="54" t="s">
        <v>279</v>
      </c>
      <c r="F731" s="100">
        <v>235000</v>
      </c>
      <c r="G731" s="55">
        <v>1970</v>
      </c>
      <c r="H731" s="55">
        <v>2067</v>
      </c>
      <c r="I731" s="55">
        <f t="shared" si="11"/>
        <v>45</v>
      </c>
      <c r="J731" s="100">
        <v>5222.2222222222199</v>
      </c>
      <c r="K731" s="54" t="s">
        <v>278</v>
      </c>
      <c r="L731" s="54" t="s">
        <v>361</v>
      </c>
    </row>
    <row r="732" spans="1:12" x14ac:dyDescent="0.3">
      <c r="A732" s="55">
        <v>487</v>
      </c>
      <c r="B732" s="54" t="s">
        <v>6499</v>
      </c>
      <c r="C732" s="54" t="s">
        <v>817</v>
      </c>
      <c r="D732" s="54" t="s">
        <v>327</v>
      </c>
      <c r="E732" s="54" t="s">
        <v>279</v>
      </c>
      <c r="F732" s="100">
        <v>6387000</v>
      </c>
      <c r="G732" s="55">
        <v>1987</v>
      </c>
      <c r="H732" s="55">
        <v>2014</v>
      </c>
      <c r="I732" s="55">
        <f t="shared" si="11"/>
        <v>27</v>
      </c>
      <c r="J732" s="100">
        <v>236555.555555556</v>
      </c>
      <c r="K732" s="54" t="s">
        <v>278</v>
      </c>
      <c r="L732" s="54" t="s">
        <v>326</v>
      </c>
    </row>
    <row r="733" spans="1:12" x14ac:dyDescent="0.3">
      <c r="A733" s="55">
        <v>485</v>
      </c>
      <c r="B733" s="54" t="s">
        <v>6585</v>
      </c>
      <c r="C733" s="54" t="s">
        <v>5602</v>
      </c>
      <c r="D733" s="54" t="s">
        <v>2774</v>
      </c>
      <c r="E733" s="54" t="s">
        <v>279</v>
      </c>
      <c r="F733" s="100">
        <v>12919592</v>
      </c>
      <c r="G733" s="55">
        <v>1974</v>
      </c>
      <c r="H733" s="55">
        <v>1993</v>
      </c>
      <c r="I733" s="55">
        <f t="shared" si="11"/>
        <v>19</v>
      </c>
      <c r="J733" s="100">
        <v>0</v>
      </c>
      <c r="K733" s="54" t="s">
        <v>278</v>
      </c>
      <c r="L733" s="54" t="s">
        <v>325</v>
      </c>
    </row>
    <row r="734" spans="1:12" x14ac:dyDescent="0.3">
      <c r="A734" s="55">
        <v>471</v>
      </c>
      <c r="B734" s="54" t="s">
        <v>6500</v>
      </c>
      <c r="C734" s="54" t="s">
        <v>6501</v>
      </c>
      <c r="D734" s="54" t="s">
        <v>296</v>
      </c>
      <c r="E734" s="54" t="s">
        <v>279</v>
      </c>
      <c r="F734" s="100">
        <v>10200000</v>
      </c>
      <c r="G734" s="55">
        <v>1978</v>
      </c>
      <c r="H734" s="55">
        <v>2067</v>
      </c>
      <c r="I734" s="55">
        <f t="shared" si="11"/>
        <v>37</v>
      </c>
      <c r="J734" s="100">
        <v>275675.67567567597</v>
      </c>
      <c r="K734" s="54" t="s">
        <v>278</v>
      </c>
      <c r="L734" s="54" t="s">
        <v>295</v>
      </c>
    </row>
    <row r="735" spans="1:12" x14ac:dyDescent="0.3">
      <c r="A735" s="55">
        <v>2307</v>
      </c>
      <c r="B735" s="54" t="s">
        <v>6586</v>
      </c>
      <c r="C735" s="54" t="s">
        <v>6587</v>
      </c>
      <c r="D735" s="54" t="s">
        <v>413</v>
      </c>
      <c r="E735" s="54" t="s">
        <v>279</v>
      </c>
      <c r="F735" s="100">
        <v>780000</v>
      </c>
      <c r="G735" s="55">
        <v>1987</v>
      </c>
      <c r="H735" s="55">
        <v>2003</v>
      </c>
      <c r="I735" s="55">
        <f t="shared" si="11"/>
        <v>16</v>
      </c>
      <c r="J735" s="100">
        <v>0</v>
      </c>
      <c r="K735" s="54" t="s">
        <v>278</v>
      </c>
      <c r="L735" s="54" t="s">
        <v>412</v>
      </c>
    </row>
    <row r="736" spans="1:12" x14ac:dyDescent="0.3">
      <c r="A736" s="55">
        <v>483</v>
      </c>
      <c r="B736" s="54" t="s">
        <v>9085</v>
      </c>
      <c r="C736" s="54" t="s">
        <v>6502</v>
      </c>
      <c r="D736" s="54" t="s">
        <v>312</v>
      </c>
      <c r="E736" s="54" t="s">
        <v>279</v>
      </c>
      <c r="F736" s="100">
        <v>18707345</v>
      </c>
      <c r="G736" s="55">
        <v>1965</v>
      </c>
      <c r="H736" s="55">
        <v>2036</v>
      </c>
      <c r="I736" s="55">
        <f t="shared" si="11"/>
        <v>50</v>
      </c>
      <c r="J736" s="100">
        <v>374146.9</v>
      </c>
      <c r="K736" s="56" t="s">
        <v>278</v>
      </c>
      <c r="L736" s="66" t="s">
        <v>311</v>
      </c>
    </row>
    <row r="737" spans="1:12" x14ac:dyDescent="0.3">
      <c r="A737" s="55">
        <v>2164</v>
      </c>
      <c r="B737" s="54" t="s">
        <v>6503</v>
      </c>
      <c r="C737" s="54" t="s">
        <v>5733</v>
      </c>
      <c r="D737" s="54" t="s">
        <v>4894</v>
      </c>
      <c r="E737" s="54" t="s">
        <v>279</v>
      </c>
      <c r="F737" s="100">
        <v>2000000</v>
      </c>
      <c r="G737" s="55">
        <v>1963</v>
      </c>
      <c r="H737" s="55">
        <v>1984</v>
      </c>
      <c r="I737" s="55">
        <f t="shared" si="11"/>
        <v>21</v>
      </c>
      <c r="J737" s="100">
        <v>0</v>
      </c>
      <c r="K737" s="54" t="s">
        <v>278</v>
      </c>
      <c r="L737" s="54" t="s">
        <v>353</v>
      </c>
    </row>
    <row r="738" spans="1:12" x14ac:dyDescent="0.3">
      <c r="A738" s="55">
        <v>524</v>
      </c>
      <c r="B738" s="54" t="s">
        <v>6588</v>
      </c>
      <c r="C738" s="54" t="s">
        <v>6589</v>
      </c>
      <c r="D738" s="54" t="s">
        <v>430</v>
      </c>
      <c r="E738" s="54" t="s">
        <v>279</v>
      </c>
      <c r="F738" s="100">
        <v>1980816</v>
      </c>
      <c r="G738" s="55">
        <v>1975</v>
      </c>
      <c r="H738" s="55">
        <v>1994</v>
      </c>
      <c r="I738" s="55">
        <f t="shared" si="11"/>
        <v>19</v>
      </c>
      <c r="J738" s="100">
        <v>0</v>
      </c>
      <c r="K738" s="54" t="s">
        <v>278</v>
      </c>
      <c r="L738" s="54" t="s">
        <v>429</v>
      </c>
    </row>
    <row r="739" spans="1:12" x14ac:dyDescent="0.3">
      <c r="A739" s="55">
        <v>2313</v>
      </c>
      <c r="B739" s="54" t="s">
        <v>9084</v>
      </c>
      <c r="C739" s="54" t="s">
        <v>6570</v>
      </c>
      <c r="D739" s="54" t="s">
        <v>2843</v>
      </c>
      <c r="E739" s="54" t="s">
        <v>279</v>
      </c>
      <c r="F739" s="100">
        <v>1862000</v>
      </c>
      <c r="G739" s="55">
        <v>1976</v>
      </c>
      <c r="H739" s="55">
        <v>2022</v>
      </c>
      <c r="I739" s="55">
        <f t="shared" si="11"/>
        <v>39</v>
      </c>
      <c r="J739" s="100">
        <v>47743.589743589699</v>
      </c>
      <c r="K739" s="54" t="s">
        <v>278</v>
      </c>
      <c r="L739" s="54" t="s">
        <v>393</v>
      </c>
    </row>
    <row r="740" spans="1:12" x14ac:dyDescent="0.3">
      <c r="A740" s="55">
        <v>1872</v>
      </c>
      <c r="B740" s="54" t="s">
        <v>9083</v>
      </c>
      <c r="C740" s="54" t="s">
        <v>6561</v>
      </c>
      <c r="D740" s="54" t="s">
        <v>418</v>
      </c>
      <c r="E740" s="54" t="s">
        <v>279</v>
      </c>
      <c r="G740" s="55">
        <v>1975</v>
      </c>
      <c r="H740" s="55">
        <v>2362</v>
      </c>
      <c r="I740" s="55">
        <f t="shared" si="11"/>
        <v>40</v>
      </c>
      <c r="J740" s="100">
        <v>0</v>
      </c>
      <c r="K740" s="54" t="s">
        <v>278</v>
      </c>
      <c r="L740" s="54" t="s">
        <v>417</v>
      </c>
    </row>
    <row r="741" spans="1:12" x14ac:dyDescent="0.3">
      <c r="A741" s="55">
        <v>488</v>
      </c>
      <c r="B741" s="54" t="s">
        <v>6590</v>
      </c>
      <c r="C741" s="54" t="s">
        <v>6591</v>
      </c>
      <c r="D741" s="54" t="s">
        <v>336</v>
      </c>
      <c r="E741" s="54" t="s">
        <v>279</v>
      </c>
      <c r="F741" s="100">
        <v>1900000</v>
      </c>
      <c r="G741" s="55">
        <v>1975</v>
      </c>
      <c r="H741" s="55">
        <v>1993</v>
      </c>
      <c r="I741" s="55">
        <f t="shared" si="11"/>
        <v>18</v>
      </c>
      <c r="J741" s="100">
        <v>0</v>
      </c>
      <c r="K741" s="54" t="s">
        <v>278</v>
      </c>
      <c r="L741" s="54" t="s">
        <v>335</v>
      </c>
    </row>
    <row r="742" spans="1:12" x14ac:dyDescent="0.3">
      <c r="A742" s="55">
        <v>12145</v>
      </c>
      <c r="B742" s="54" t="s">
        <v>6562</v>
      </c>
      <c r="C742" s="54" t="s">
        <v>6563</v>
      </c>
      <c r="D742" s="54" t="s">
        <v>415</v>
      </c>
      <c r="E742" s="54" t="s">
        <v>279</v>
      </c>
      <c r="G742" s="55">
        <v>2004</v>
      </c>
      <c r="H742" s="55">
        <v>2045</v>
      </c>
      <c r="I742" s="55">
        <f t="shared" si="11"/>
        <v>11</v>
      </c>
      <c r="J742" s="100">
        <v>0</v>
      </c>
      <c r="K742" s="54" t="s">
        <v>278</v>
      </c>
      <c r="L742" s="54" t="s">
        <v>414</v>
      </c>
    </row>
    <row r="743" spans="1:12" x14ac:dyDescent="0.3">
      <c r="A743" s="55">
        <v>2420</v>
      </c>
      <c r="B743" s="54" t="s">
        <v>6592</v>
      </c>
      <c r="C743" s="54" t="s">
        <v>6593</v>
      </c>
      <c r="D743" s="54" t="s">
        <v>341</v>
      </c>
      <c r="E743" s="54" t="s">
        <v>279</v>
      </c>
      <c r="G743" s="55">
        <v>1965</v>
      </c>
      <c r="H743" s="55">
        <v>1992</v>
      </c>
      <c r="I743" s="55">
        <f t="shared" si="11"/>
        <v>27</v>
      </c>
      <c r="J743" s="100">
        <v>0</v>
      </c>
      <c r="K743" s="54" t="s">
        <v>278</v>
      </c>
      <c r="L743" s="54" t="s">
        <v>340</v>
      </c>
    </row>
    <row r="744" spans="1:12" x14ac:dyDescent="0.3">
      <c r="A744" s="55">
        <v>489</v>
      </c>
      <c r="B744" s="54" t="s">
        <v>6594</v>
      </c>
      <c r="C744" s="54" t="s">
        <v>6595</v>
      </c>
      <c r="D744" s="54" t="s">
        <v>336</v>
      </c>
      <c r="E744" s="54" t="s">
        <v>279</v>
      </c>
      <c r="F744" s="100">
        <v>8887255</v>
      </c>
      <c r="G744" s="55">
        <v>1974</v>
      </c>
      <c r="H744" s="55">
        <v>1993</v>
      </c>
      <c r="I744" s="55">
        <f t="shared" si="11"/>
        <v>19</v>
      </c>
      <c r="J744" s="100">
        <v>0</v>
      </c>
      <c r="K744" s="54" t="s">
        <v>278</v>
      </c>
      <c r="L744" s="54" t="s">
        <v>335</v>
      </c>
    </row>
    <row r="745" spans="1:12" x14ac:dyDescent="0.3">
      <c r="A745" s="55">
        <v>493</v>
      </c>
      <c r="B745" s="54" t="s">
        <v>6504</v>
      </c>
      <c r="C745" s="54" t="s">
        <v>6505</v>
      </c>
      <c r="D745" s="54" t="s">
        <v>348</v>
      </c>
      <c r="E745" s="54" t="s">
        <v>279</v>
      </c>
      <c r="F745" s="100">
        <v>2198000</v>
      </c>
      <c r="G745" s="55">
        <v>1976</v>
      </c>
      <c r="H745" s="55">
        <v>2005</v>
      </c>
      <c r="I745" s="55">
        <f t="shared" si="11"/>
        <v>29</v>
      </c>
      <c r="J745" s="100">
        <v>0</v>
      </c>
      <c r="K745" s="54" t="s">
        <v>278</v>
      </c>
      <c r="L745" s="54" t="s">
        <v>347</v>
      </c>
    </row>
    <row r="746" spans="1:12" x14ac:dyDescent="0.3">
      <c r="A746" s="55">
        <v>1865</v>
      </c>
      <c r="B746" s="54" t="s">
        <v>6596</v>
      </c>
      <c r="C746" s="54" t="s">
        <v>6597</v>
      </c>
      <c r="D746" s="54" t="s">
        <v>2780</v>
      </c>
      <c r="E746" s="54" t="s">
        <v>279</v>
      </c>
      <c r="F746" s="100">
        <v>1000000</v>
      </c>
      <c r="H746" s="55">
        <v>1995</v>
      </c>
      <c r="I746" s="55">
        <f t="shared" si="11"/>
        <v>0</v>
      </c>
      <c r="J746" s="100">
        <v>0</v>
      </c>
      <c r="K746" s="54" t="s">
        <v>278</v>
      </c>
      <c r="L746" s="54" t="s">
        <v>334</v>
      </c>
    </row>
    <row r="747" spans="1:12" x14ac:dyDescent="0.3">
      <c r="A747" s="55">
        <v>2308</v>
      </c>
      <c r="B747" s="54" t="s">
        <v>6564</v>
      </c>
      <c r="C747" s="54" t="s">
        <v>261</v>
      </c>
      <c r="D747" s="54" t="s">
        <v>352</v>
      </c>
      <c r="E747" s="54" t="s">
        <v>279</v>
      </c>
      <c r="F747" s="100">
        <v>1256000</v>
      </c>
      <c r="G747" s="55">
        <v>1974</v>
      </c>
      <c r="H747" s="55">
        <v>2026</v>
      </c>
      <c r="I747" s="55">
        <f t="shared" si="11"/>
        <v>41</v>
      </c>
      <c r="J747" s="100">
        <v>30634.146341463402</v>
      </c>
      <c r="K747" s="54" t="s">
        <v>278</v>
      </c>
      <c r="L747" s="54" t="s">
        <v>351</v>
      </c>
    </row>
    <row r="748" spans="1:12" x14ac:dyDescent="0.3">
      <c r="A748" s="55">
        <v>475</v>
      </c>
      <c r="B748" s="54" t="s">
        <v>6506</v>
      </c>
      <c r="C748" s="54" t="s">
        <v>6507</v>
      </c>
      <c r="D748" s="54" t="s">
        <v>5313</v>
      </c>
      <c r="E748" s="54" t="s">
        <v>279</v>
      </c>
      <c r="F748" s="100">
        <v>10000000</v>
      </c>
      <c r="G748" s="55">
        <v>1970</v>
      </c>
      <c r="H748" s="55">
        <v>1993</v>
      </c>
      <c r="I748" s="55">
        <f t="shared" si="11"/>
        <v>23</v>
      </c>
      <c r="J748" s="100">
        <v>0</v>
      </c>
      <c r="K748" s="54" t="s">
        <v>278</v>
      </c>
      <c r="L748" s="54" t="s">
        <v>303</v>
      </c>
    </row>
    <row r="749" spans="1:12" x14ac:dyDescent="0.3">
      <c r="A749" s="55">
        <v>476</v>
      </c>
      <c r="B749" s="54" t="s">
        <v>6508</v>
      </c>
      <c r="C749" s="54" t="s">
        <v>6509</v>
      </c>
      <c r="D749" s="54" t="s">
        <v>5313</v>
      </c>
      <c r="E749" s="54" t="s">
        <v>279</v>
      </c>
      <c r="F749" s="100">
        <v>11183620</v>
      </c>
      <c r="G749" s="55">
        <v>1971</v>
      </c>
      <c r="H749" s="55">
        <v>1993</v>
      </c>
      <c r="I749" s="55">
        <f t="shared" si="11"/>
        <v>22</v>
      </c>
      <c r="J749" s="100">
        <v>0</v>
      </c>
      <c r="K749" s="54" t="s">
        <v>278</v>
      </c>
      <c r="L749" s="54" t="s">
        <v>303</v>
      </c>
    </row>
    <row r="750" spans="1:12" x14ac:dyDescent="0.3">
      <c r="A750" s="55">
        <v>477</v>
      </c>
      <c r="B750" s="54" t="s">
        <v>6510</v>
      </c>
      <c r="C750" s="54" t="s">
        <v>6493</v>
      </c>
      <c r="D750" s="54" t="s">
        <v>5313</v>
      </c>
      <c r="E750" s="54" t="s">
        <v>279</v>
      </c>
      <c r="F750" s="100">
        <v>15000000</v>
      </c>
      <c r="G750" s="55">
        <v>1977</v>
      </c>
      <c r="H750" s="55">
        <v>1998</v>
      </c>
      <c r="I750" s="55">
        <f t="shared" si="11"/>
        <v>21</v>
      </c>
      <c r="J750" s="100">
        <v>0</v>
      </c>
      <c r="K750" s="54" t="s">
        <v>278</v>
      </c>
      <c r="L750" s="54" t="s">
        <v>303</v>
      </c>
    </row>
    <row r="751" spans="1:12" x14ac:dyDescent="0.3">
      <c r="A751" s="55">
        <v>527</v>
      </c>
      <c r="B751" s="54" t="s">
        <v>6511</v>
      </c>
      <c r="C751" s="54" t="s">
        <v>6512</v>
      </c>
      <c r="D751" s="54" t="s">
        <v>5313</v>
      </c>
      <c r="E751" s="54" t="s">
        <v>279</v>
      </c>
      <c r="F751" s="100">
        <v>4202000</v>
      </c>
      <c r="G751" s="55">
        <v>1974</v>
      </c>
      <c r="H751" s="55">
        <v>2014</v>
      </c>
      <c r="I751" s="55">
        <f t="shared" si="11"/>
        <v>40</v>
      </c>
      <c r="J751" s="100">
        <v>105050</v>
      </c>
      <c r="K751" s="54" t="s">
        <v>278</v>
      </c>
      <c r="L751" s="54" t="s">
        <v>303</v>
      </c>
    </row>
    <row r="752" spans="1:12" x14ac:dyDescent="0.3">
      <c r="A752" s="55">
        <v>2322</v>
      </c>
      <c r="B752" s="54" t="s">
        <v>6513</v>
      </c>
      <c r="C752" s="54" t="s">
        <v>6514</v>
      </c>
      <c r="D752" s="54" t="s">
        <v>428</v>
      </c>
      <c r="E752" s="54" t="s">
        <v>279</v>
      </c>
      <c r="F752" s="100">
        <v>2000000</v>
      </c>
      <c r="G752" s="55">
        <v>1981</v>
      </c>
      <c r="H752" s="55">
        <v>1992</v>
      </c>
      <c r="I752" s="55">
        <f t="shared" si="11"/>
        <v>11</v>
      </c>
      <c r="J752" s="100">
        <v>0</v>
      </c>
      <c r="K752" s="54" t="s">
        <v>278</v>
      </c>
      <c r="L752" s="54" t="s">
        <v>427</v>
      </c>
    </row>
    <row r="753" spans="1:12" x14ac:dyDescent="0.3">
      <c r="A753" s="55">
        <v>2309</v>
      </c>
      <c r="B753" s="54" t="s">
        <v>6565</v>
      </c>
      <c r="C753" s="54" t="s">
        <v>833</v>
      </c>
      <c r="D753" s="54" t="s">
        <v>9423</v>
      </c>
      <c r="E753" s="54" t="s">
        <v>279</v>
      </c>
      <c r="F753" s="100">
        <v>1674800</v>
      </c>
      <c r="G753" s="55">
        <v>1998</v>
      </c>
      <c r="H753" s="55">
        <v>2096</v>
      </c>
      <c r="I753" s="55">
        <f t="shared" si="11"/>
        <v>17</v>
      </c>
      <c r="J753" s="100">
        <v>98517.647058823495</v>
      </c>
      <c r="K753" s="56" t="s">
        <v>278</v>
      </c>
      <c r="L753" s="68" t="s">
        <v>354</v>
      </c>
    </row>
    <row r="754" spans="1:12" x14ac:dyDescent="0.3">
      <c r="A754" s="55">
        <v>2310</v>
      </c>
      <c r="B754" s="54" t="s">
        <v>6566</v>
      </c>
      <c r="C754" s="54" t="s">
        <v>5338</v>
      </c>
      <c r="D754" s="54" t="s">
        <v>5338</v>
      </c>
      <c r="E754" s="54" t="s">
        <v>279</v>
      </c>
      <c r="F754" s="100">
        <v>1152200</v>
      </c>
      <c r="G754" s="55">
        <v>1981</v>
      </c>
      <c r="H754" s="55">
        <v>2020</v>
      </c>
      <c r="I754" s="55">
        <f t="shared" si="11"/>
        <v>34</v>
      </c>
      <c r="J754" s="100">
        <v>33888.235294117701</v>
      </c>
      <c r="K754" s="54" t="s">
        <v>278</v>
      </c>
      <c r="L754" s="54" t="s">
        <v>317</v>
      </c>
    </row>
    <row r="755" spans="1:12" x14ac:dyDescent="0.3">
      <c r="A755" s="55">
        <v>1857</v>
      </c>
      <c r="B755" s="54" t="s">
        <v>6515</v>
      </c>
      <c r="C755" s="54" t="s">
        <v>6516</v>
      </c>
      <c r="D755" s="54" t="s">
        <v>5313</v>
      </c>
      <c r="E755" s="54" t="s">
        <v>279</v>
      </c>
      <c r="F755" s="100">
        <v>1300000</v>
      </c>
      <c r="I755" s="55">
        <f t="shared" si="11"/>
        <v>0</v>
      </c>
      <c r="J755" s="100">
        <v>0</v>
      </c>
      <c r="K755" s="54" t="s">
        <v>278</v>
      </c>
      <c r="L755" s="54" t="s">
        <v>303</v>
      </c>
    </row>
    <row r="756" spans="1:12" x14ac:dyDescent="0.3">
      <c r="A756" s="55">
        <v>523</v>
      </c>
      <c r="B756" s="54" t="s">
        <v>6598</v>
      </c>
      <c r="C756" s="54" t="s">
        <v>6599</v>
      </c>
      <c r="D756" s="54" t="s">
        <v>428</v>
      </c>
      <c r="E756" s="54" t="s">
        <v>279</v>
      </c>
      <c r="F756" s="100">
        <v>693240</v>
      </c>
      <c r="G756" s="55">
        <v>1972</v>
      </c>
      <c r="H756" s="55">
        <v>2004</v>
      </c>
      <c r="I756" s="55">
        <f t="shared" si="11"/>
        <v>32</v>
      </c>
      <c r="J756" s="100">
        <v>0</v>
      </c>
      <c r="K756" s="54" t="s">
        <v>278</v>
      </c>
      <c r="L756" s="54" t="s">
        <v>427</v>
      </c>
    </row>
    <row r="757" spans="1:12" x14ac:dyDescent="0.3">
      <c r="A757" s="55">
        <v>2324</v>
      </c>
      <c r="B757" s="54" t="s">
        <v>6517</v>
      </c>
      <c r="C757" s="54" t="s">
        <v>1821</v>
      </c>
      <c r="D757" s="54" t="s">
        <v>2801</v>
      </c>
      <c r="E757" s="54" t="s">
        <v>279</v>
      </c>
      <c r="F757" s="100">
        <v>4030000</v>
      </c>
      <c r="G757" s="55">
        <v>1998</v>
      </c>
      <c r="H757" s="55">
        <v>2100</v>
      </c>
      <c r="I757" s="55">
        <f t="shared" si="11"/>
        <v>17</v>
      </c>
      <c r="J757" s="100">
        <v>237058.82352941201</v>
      </c>
      <c r="K757" s="54" t="s">
        <v>278</v>
      </c>
      <c r="L757" s="54" t="s">
        <v>357</v>
      </c>
    </row>
    <row r="758" spans="1:12" x14ac:dyDescent="0.3">
      <c r="A758" s="55">
        <v>1877</v>
      </c>
      <c r="B758" s="54" t="s">
        <v>6567</v>
      </c>
      <c r="C758" s="54" t="s">
        <v>5105</v>
      </c>
      <c r="D758" s="54" t="s">
        <v>2831</v>
      </c>
      <c r="E758" s="54" t="s">
        <v>279</v>
      </c>
      <c r="F758" s="100">
        <v>2037840</v>
      </c>
      <c r="G758" s="55">
        <v>1976</v>
      </c>
      <c r="H758" s="55">
        <v>2038</v>
      </c>
      <c r="I758" s="55">
        <f t="shared" si="11"/>
        <v>39</v>
      </c>
      <c r="J758" s="100">
        <v>52252.307692307702</v>
      </c>
      <c r="K758" s="54" t="s">
        <v>278</v>
      </c>
      <c r="L758" s="54" t="s">
        <v>382</v>
      </c>
    </row>
    <row r="759" spans="1:12" x14ac:dyDescent="0.3">
      <c r="A759" s="55">
        <v>497</v>
      </c>
      <c r="B759" s="54" t="s">
        <v>6548</v>
      </c>
      <c r="C759" s="54" t="s">
        <v>6549</v>
      </c>
      <c r="D759" s="54" t="s">
        <v>359</v>
      </c>
      <c r="E759" s="54" t="s">
        <v>279</v>
      </c>
      <c r="F759" s="100">
        <v>15132820</v>
      </c>
      <c r="G759" s="55">
        <v>1978</v>
      </c>
      <c r="H759" s="55">
        <v>2042</v>
      </c>
      <c r="I759" s="55">
        <f t="shared" si="11"/>
        <v>37</v>
      </c>
      <c r="J759" s="100">
        <v>408995.13513513497</v>
      </c>
      <c r="K759" s="54" t="s">
        <v>278</v>
      </c>
      <c r="L759" s="54" t="s">
        <v>358</v>
      </c>
    </row>
    <row r="760" spans="1:12" x14ac:dyDescent="0.3">
      <c r="A760" s="55">
        <v>484</v>
      </c>
      <c r="B760" s="54" t="s">
        <v>6518</v>
      </c>
      <c r="C760" s="54" t="s">
        <v>6519</v>
      </c>
      <c r="D760" s="54" t="s">
        <v>312</v>
      </c>
      <c r="E760" s="54" t="s">
        <v>279</v>
      </c>
      <c r="F760" s="100">
        <v>24468450</v>
      </c>
      <c r="G760" s="55">
        <v>1975</v>
      </c>
      <c r="H760" s="55">
        <v>1999</v>
      </c>
      <c r="I760" s="55">
        <f t="shared" si="11"/>
        <v>24</v>
      </c>
      <c r="J760" s="100">
        <v>0</v>
      </c>
      <c r="K760" s="56" t="s">
        <v>278</v>
      </c>
      <c r="L760" s="67" t="s">
        <v>311</v>
      </c>
    </row>
    <row r="761" spans="1:12" x14ac:dyDescent="0.3">
      <c r="A761" s="55">
        <v>516</v>
      </c>
      <c r="B761" s="54" t="s">
        <v>6520</v>
      </c>
      <c r="C761" s="54" t="s">
        <v>6521</v>
      </c>
      <c r="D761" s="54" t="s">
        <v>2852</v>
      </c>
      <c r="E761" s="54" t="s">
        <v>279</v>
      </c>
      <c r="F761" s="100">
        <v>16000000</v>
      </c>
      <c r="G761" s="55">
        <v>1965</v>
      </c>
      <c r="H761" s="55">
        <v>2030</v>
      </c>
      <c r="I761" s="55">
        <f t="shared" si="11"/>
        <v>50</v>
      </c>
      <c r="J761" s="100">
        <v>320000</v>
      </c>
      <c r="K761" s="56" t="s">
        <v>278</v>
      </c>
      <c r="L761" s="67" t="s">
        <v>402</v>
      </c>
    </row>
    <row r="762" spans="1:12" x14ac:dyDescent="0.3">
      <c r="A762" s="55">
        <v>514</v>
      </c>
      <c r="B762" s="54" t="s">
        <v>6600</v>
      </c>
      <c r="C762" s="54" t="s">
        <v>6583</v>
      </c>
      <c r="D762" s="54" t="s">
        <v>2852</v>
      </c>
      <c r="E762" s="54" t="s">
        <v>279</v>
      </c>
      <c r="F762" s="100">
        <v>6014100</v>
      </c>
      <c r="G762" s="55">
        <v>1950</v>
      </c>
      <c r="H762" s="55">
        <v>1997</v>
      </c>
      <c r="I762" s="55">
        <f t="shared" si="11"/>
        <v>47</v>
      </c>
      <c r="J762" s="100">
        <v>0</v>
      </c>
      <c r="K762" s="56" t="s">
        <v>278</v>
      </c>
      <c r="L762" s="67" t="s">
        <v>402</v>
      </c>
    </row>
    <row r="763" spans="1:12" x14ac:dyDescent="0.3">
      <c r="A763" s="55">
        <v>486</v>
      </c>
      <c r="B763" s="54" t="s">
        <v>6550</v>
      </c>
      <c r="C763" s="54" t="s">
        <v>817</v>
      </c>
      <c r="D763" s="54" t="s">
        <v>327</v>
      </c>
      <c r="E763" s="54" t="s">
        <v>279</v>
      </c>
      <c r="F763" s="100">
        <v>1022000</v>
      </c>
      <c r="G763" s="55">
        <v>1976</v>
      </c>
      <c r="H763" s="55">
        <v>1994</v>
      </c>
      <c r="I763" s="55">
        <f t="shared" si="11"/>
        <v>18</v>
      </c>
      <c r="J763" s="100">
        <v>0</v>
      </c>
      <c r="K763" s="54" t="s">
        <v>278</v>
      </c>
      <c r="L763" s="54" t="s">
        <v>326</v>
      </c>
    </row>
    <row r="764" spans="1:12" x14ac:dyDescent="0.3">
      <c r="A764" s="55">
        <v>482</v>
      </c>
      <c r="B764" s="54" t="s">
        <v>6601</v>
      </c>
      <c r="C764" s="54" t="s">
        <v>6602</v>
      </c>
      <c r="D764" s="54" t="s">
        <v>5015</v>
      </c>
      <c r="E764" s="54" t="s">
        <v>279</v>
      </c>
      <c r="F764" s="100">
        <v>1307103</v>
      </c>
      <c r="G764" s="55">
        <v>1975</v>
      </c>
      <c r="H764" s="55">
        <v>1991</v>
      </c>
      <c r="I764" s="55">
        <f t="shared" si="11"/>
        <v>16</v>
      </c>
      <c r="J764" s="100">
        <v>0</v>
      </c>
      <c r="K764" s="54" t="s">
        <v>278</v>
      </c>
      <c r="L764" s="54" t="s">
        <v>310</v>
      </c>
    </row>
    <row r="765" spans="1:12" x14ac:dyDescent="0.3">
      <c r="A765" s="55">
        <v>1767</v>
      </c>
      <c r="B765" s="54" t="s">
        <v>6603</v>
      </c>
      <c r="C765" s="54" t="s">
        <v>6604</v>
      </c>
      <c r="D765" s="54" t="s">
        <v>399</v>
      </c>
      <c r="E765" s="54" t="s">
        <v>279</v>
      </c>
      <c r="I765" s="55">
        <f t="shared" si="11"/>
        <v>0</v>
      </c>
      <c r="J765" s="100">
        <v>0</v>
      </c>
      <c r="K765" s="54" t="s">
        <v>278</v>
      </c>
      <c r="L765" s="54" t="s">
        <v>398</v>
      </c>
    </row>
    <row r="766" spans="1:12" x14ac:dyDescent="0.3">
      <c r="A766" s="55">
        <v>1867</v>
      </c>
      <c r="B766" s="54" t="s">
        <v>6568</v>
      </c>
      <c r="C766" s="54" t="s">
        <v>833</v>
      </c>
      <c r="D766" s="54" t="s">
        <v>9423</v>
      </c>
      <c r="E766" s="54" t="s">
        <v>279</v>
      </c>
      <c r="F766" s="100">
        <v>910000</v>
      </c>
      <c r="I766" s="55">
        <f t="shared" si="11"/>
        <v>0</v>
      </c>
      <c r="J766" s="100">
        <v>0</v>
      </c>
      <c r="K766" s="56" t="s">
        <v>278</v>
      </c>
      <c r="L766" s="69" t="s">
        <v>354</v>
      </c>
    </row>
    <row r="767" spans="1:12" x14ac:dyDescent="0.3">
      <c r="A767" s="55">
        <v>478</v>
      </c>
      <c r="B767" s="54" t="s">
        <v>6605</v>
      </c>
      <c r="C767" s="54" t="s">
        <v>6493</v>
      </c>
      <c r="D767" s="54" t="s">
        <v>5313</v>
      </c>
      <c r="E767" s="54" t="s">
        <v>279</v>
      </c>
      <c r="F767" s="100">
        <v>9766782</v>
      </c>
      <c r="G767" s="55">
        <v>1976</v>
      </c>
      <c r="H767" s="55">
        <v>1992</v>
      </c>
      <c r="I767" s="55">
        <f t="shared" si="11"/>
        <v>16</v>
      </c>
      <c r="J767" s="100">
        <v>0</v>
      </c>
      <c r="K767" s="54" t="s">
        <v>278</v>
      </c>
      <c r="L767" s="54" t="s">
        <v>303</v>
      </c>
    </row>
    <row r="768" spans="1:12" x14ac:dyDescent="0.3">
      <c r="A768" s="55">
        <v>517</v>
      </c>
      <c r="B768" s="54" t="s">
        <v>6606</v>
      </c>
      <c r="C768" s="54" t="s">
        <v>6607</v>
      </c>
      <c r="D768" s="54" t="s">
        <v>415</v>
      </c>
      <c r="E768" s="54" t="s">
        <v>279</v>
      </c>
      <c r="F768" s="100">
        <v>3329169</v>
      </c>
      <c r="G768" s="55">
        <v>1970</v>
      </c>
      <c r="H768" s="55">
        <v>2001</v>
      </c>
      <c r="I768" s="55">
        <f t="shared" si="11"/>
        <v>31</v>
      </c>
      <c r="J768" s="100">
        <v>0</v>
      </c>
      <c r="K768" s="54" t="s">
        <v>278</v>
      </c>
      <c r="L768" s="54" t="s">
        <v>414</v>
      </c>
    </row>
    <row r="769" spans="1:12" x14ac:dyDescent="0.3">
      <c r="A769" s="55">
        <v>508</v>
      </c>
      <c r="B769" s="54" t="s">
        <v>6551</v>
      </c>
      <c r="C769" s="54" t="s">
        <v>6552</v>
      </c>
      <c r="D769" s="54" t="s">
        <v>389</v>
      </c>
      <c r="E769" s="54" t="s">
        <v>279</v>
      </c>
      <c r="F769" s="100">
        <v>4200000</v>
      </c>
      <c r="G769" s="55">
        <v>1975</v>
      </c>
      <c r="H769" s="55">
        <v>1998</v>
      </c>
      <c r="I769" s="55">
        <f t="shared" si="11"/>
        <v>23</v>
      </c>
      <c r="J769" s="100">
        <v>0</v>
      </c>
      <c r="K769" s="54" t="s">
        <v>278</v>
      </c>
      <c r="L769" s="54" t="s">
        <v>388</v>
      </c>
    </row>
    <row r="770" spans="1:12" x14ac:dyDescent="0.3">
      <c r="A770" s="55">
        <v>1868</v>
      </c>
      <c r="B770" s="54" t="s">
        <v>6569</v>
      </c>
      <c r="C770" s="54" t="s">
        <v>6552</v>
      </c>
      <c r="D770" s="54" t="s">
        <v>389</v>
      </c>
      <c r="E770" s="54" t="s">
        <v>279</v>
      </c>
      <c r="F770" s="100">
        <v>1415680</v>
      </c>
      <c r="G770" s="55">
        <v>1998</v>
      </c>
      <c r="H770" s="55">
        <v>2022</v>
      </c>
      <c r="I770" s="55">
        <f t="shared" si="11"/>
        <v>17</v>
      </c>
      <c r="J770" s="100">
        <v>83275.294117647107</v>
      </c>
      <c r="K770" s="54" t="s">
        <v>278</v>
      </c>
      <c r="L770" s="54" t="s">
        <v>388</v>
      </c>
    </row>
    <row r="771" spans="1:12" x14ac:dyDescent="0.3">
      <c r="A771" s="55">
        <v>509</v>
      </c>
      <c r="B771" s="54" t="s">
        <v>6608</v>
      </c>
      <c r="C771" s="54" t="s">
        <v>389</v>
      </c>
      <c r="D771" s="54" t="s">
        <v>389</v>
      </c>
      <c r="E771" s="54" t="s">
        <v>279</v>
      </c>
      <c r="F771" s="100">
        <v>889200</v>
      </c>
      <c r="G771" s="55">
        <v>1979</v>
      </c>
      <c r="H771" s="55">
        <v>2008</v>
      </c>
      <c r="I771" s="55">
        <f t="shared" ref="I771:I834" si="12">IF((AND(G771&lt;&gt;0,H771&lt;&gt;0)), (IF(H771&gt;2015,2015,H771)-G771),0)</f>
        <v>29</v>
      </c>
      <c r="J771" s="100">
        <v>0</v>
      </c>
      <c r="K771" s="54" t="s">
        <v>278</v>
      </c>
      <c r="L771" s="54" t="s">
        <v>388</v>
      </c>
    </row>
    <row r="772" spans="1:12" x14ac:dyDescent="0.3">
      <c r="A772" s="55">
        <v>2312</v>
      </c>
      <c r="B772" s="54" t="s">
        <v>6609</v>
      </c>
      <c r="C772" s="54" t="s">
        <v>6610</v>
      </c>
      <c r="D772" s="54" t="s">
        <v>2837</v>
      </c>
      <c r="E772" s="54" t="s">
        <v>279</v>
      </c>
      <c r="G772" s="55">
        <v>2004</v>
      </c>
      <c r="H772" s="55">
        <v>2040</v>
      </c>
      <c r="I772" s="55">
        <f t="shared" si="12"/>
        <v>11</v>
      </c>
      <c r="J772" s="100">
        <v>0</v>
      </c>
      <c r="K772" s="54" t="s">
        <v>278</v>
      </c>
      <c r="L772" s="54" t="s">
        <v>390</v>
      </c>
    </row>
    <row r="773" spans="1:12" x14ac:dyDescent="0.3">
      <c r="A773" s="55">
        <v>2315</v>
      </c>
      <c r="B773" s="54" t="s">
        <v>6522</v>
      </c>
      <c r="C773" s="54" t="s">
        <v>5729</v>
      </c>
      <c r="D773" s="54" t="s">
        <v>428</v>
      </c>
      <c r="E773" s="54" t="s">
        <v>279</v>
      </c>
      <c r="F773" s="100">
        <v>9000000</v>
      </c>
      <c r="G773" s="55">
        <v>2004</v>
      </c>
      <c r="H773" s="55">
        <v>2027</v>
      </c>
      <c r="I773" s="55">
        <f t="shared" si="12"/>
        <v>11</v>
      </c>
      <c r="J773" s="100">
        <v>818181.818181818</v>
      </c>
      <c r="K773" s="54" t="s">
        <v>278</v>
      </c>
      <c r="L773" s="54" t="s">
        <v>427</v>
      </c>
    </row>
    <row r="774" spans="1:12" x14ac:dyDescent="0.3">
      <c r="A774" s="55">
        <v>12144</v>
      </c>
      <c r="B774" s="54" t="s">
        <v>6571</v>
      </c>
      <c r="C774" s="54" t="s">
        <v>6554</v>
      </c>
      <c r="D774" s="54" t="s">
        <v>401</v>
      </c>
      <c r="E774" s="54" t="s">
        <v>279</v>
      </c>
      <c r="G774" s="55">
        <v>1998</v>
      </c>
      <c r="H774" s="55">
        <v>2059</v>
      </c>
      <c r="I774" s="55">
        <f t="shared" si="12"/>
        <v>17</v>
      </c>
      <c r="J774" s="100">
        <v>0</v>
      </c>
      <c r="K774" s="54" t="s">
        <v>278</v>
      </c>
      <c r="L774" s="54" t="s">
        <v>400</v>
      </c>
    </row>
    <row r="775" spans="1:12" x14ac:dyDescent="0.3">
      <c r="A775" s="55">
        <v>510</v>
      </c>
      <c r="B775" s="54" t="s">
        <v>6553</v>
      </c>
      <c r="C775" s="54" t="s">
        <v>6554</v>
      </c>
      <c r="D775" s="54" t="s">
        <v>401</v>
      </c>
      <c r="E775" s="54" t="s">
        <v>279</v>
      </c>
      <c r="F775" s="100">
        <v>4565450</v>
      </c>
      <c r="G775" s="55">
        <v>1983</v>
      </c>
      <c r="H775" s="55">
        <v>1999</v>
      </c>
      <c r="I775" s="55">
        <f t="shared" si="12"/>
        <v>16</v>
      </c>
      <c r="J775" s="100">
        <v>0</v>
      </c>
      <c r="K775" s="54" t="s">
        <v>278</v>
      </c>
      <c r="L775" s="54" t="s">
        <v>400</v>
      </c>
    </row>
    <row r="776" spans="1:12" x14ac:dyDescent="0.3">
      <c r="A776" s="55">
        <v>469</v>
      </c>
      <c r="B776" s="54" t="s">
        <v>6611</v>
      </c>
      <c r="C776" s="54" t="s">
        <v>6612</v>
      </c>
      <c r="D776" s="54" t="s">
        <v>4977</v>
      </c>
      <c r="E776" s="54" t="s">
        <v>279</v>
      </c>
      <c r="F776" s="100">
        <v>2187359</v>
      </c>
      <c r="G776" s="55">
        <v>1967</v>
      </c>
      <c r="H776" s="55">
        <v>1978</v>
      </c>
      <c r="I776" s="55">
        <f t="shared" si="12"/>
        <v>11</v>
      </c>
      <c r="J776" s="100">
        <v>0</v>
      </c>
      <c r="K776" s="54" t="s">
        <v>278</v>
      </c>
      <c r="L776" s="54" t="s">
        <v>277</v>
      </c>
    </row>
    <row r="777" spans="1:12" x14ac:dyDescent="0.3">
      <c r="A777" s="55">
        <v>1873</v>
      </c>
      <c r="B777" s="54" t="s">
        <v>6613</v>
      </c>
      <c r="C777" s="54" t="s">
        <v>6593</v>
      </c>
      <c r="D777" s="54" t="s">
        <v>341</v>
      </c>
      <c r="E777" s="54" t="s">
        <v>279</v>
      </c>
      <c r="F777" s="100">
        <v>584700</v>
      </c>
      <c r="H777" s="55">
        <v>2031</v>
      </c>
      <c r="I777" s="55">
        <f t="shared" si="12"/>
        <v>0</v>
      </c>
      <c r="J777" s="100">
        <v>0</v>
      </c>
      <c r="K777" s="54" t="s">
        <v>278</v>
      </c>
      <c r="L777" s="54" t="s">
        <v>340</v>
      </c>
    </row>
    <row r="778" spans="1:12" x14ac:dyDescent="0.3">
      <c r="A778" s="55">
        <v>507</v>
      </c>
      <c r="B778" s="54" t="s">
        <v>6523</v>
      </c>
      <c r="C778" s="54" t="s">
        <v>6524</v>
      </c>
      <c r="D778" s="54" t="s">
        <v>387</v>
      </c>
      <c r="E778" s="54" t="s">
        <v>279</v>
      </c>
      <c r="F778" s="100">
        <v>4000000</v>
      </c>
      <c r="G778" s="55">
        <v>1972</v>
      </c>
      <c r="H778" s="55">
        <v>2052</v>
      </c>
      <c r="I778" s="55">
        <f t="shared" si="12"/>
        <v>43</v>
      </c>
      <c r="J778" s="100">
        <v>93023.255813953496</v>
      </c>
      <c r="K778" s="54" t="s">
        <v>278</v>
      </c>
      <c r="L778" s="54" t="s">
        <v>386</v>
      </c>
    </row>
    <row r="779" spans="1:12" x14ac:dyDescent="0.3">
      <c r="A779" s="55">
        <v>1874</v>
      </c>
      <c r="B779" s="54" t="s">
        <v>6525</v>
      </c>
      <c r="C779" s="54" t="s">
        <v>6526</v>
      </c>
      <c r="D779" s="54" t="s">
        <v>2813</v>
      </c>
      <c r="E779" s="54" t="s">
        <v>279</v>
      </c>
      <c r="F779" s="100">
        <v>3252000</v>
      </c>
      <c r="G779" s="55">
        <v>1975</v>
      </c>
      <c r="H779" s="55">
        <v>2062</v>
      </c>
      <c r="I779" s="55">
        <f t="shared" si="12"/>
        <v>40</v>
      </c>
      <c r="J779" s="100">
        <v>81300</v>
      </c>
      <c r="K779" s="54" t="s">
        <v>278</v>
      </c>
      <c r="L779" s="54" t="s">
        <v>370</v>
      </c>
    </row>
    <row r="780" spans="1:12" x14ac:dyDescent="0.3">
      <c r="A780" s="55">
        <v>2316</v>
      </c>
      <c r="B780" s="54" t="s">
        <v>6614</v>
      </c>
      <c r="C780" s="54" t="s">
        <v>1995</v>
      </c>
      <c r="D780" s="54" t="s">
        <v>2819</v>
      </c>
      <c r="E780" s="54" t="s">
        <v>279</v>
      </c>
      <c r="F780" s="100">
        <v>107200</v>
      </c>
      <c r="G780" s="55">
        <v>1977</v>
      </c>
      <c r="H780" s="55">
        <v>2012</v>
      </c>
      <c r="I780" s="55">
        <f t="shared" si="12"/>
        <v>35</v>
      </c>
      <c r="J780" s="100">
        <v>3062.8571428571399</v>
      </c>
      <c r="K780" s="54" t="s">
        <v>278</v>
      </c>
      <c r="L780" s="54" t="s">
        <v>371</v>
      </c>
    </row>
    <row r="781" spans="1:12" x14ac:dyDescent="0.3">
      <c r="A781" s="55">
        <v>2317</v>
      </c>
      <c r="B781" s="54" t="s">
        <v>6615</v>
      </c>
      <c r="C781" s="54" t="s">
        <v>6616</v>
      </c>
      <c r="D781" s="54" t="s">
        <v>4827</v>
      </c>
      <c r="E781" s="54" t="s">
        <v>279</v>
      </c>
      <c r="F781" s="100">
        <v>1269000</v>
      </c>
      <c r="G781" s="55">
        <v>1983</v>
      </c>
      <c r="H781" s="55">
        <v>2006</v>
      </c>
      <c r="I781" s="55">
        <f t="shared" si="12"/>
        <v>23</v>
      </c>
      <c r="J781" s="100">
        <v>0</v>
      </c>
      <c r="K781" s="54" t="s">
        <v>278</v>
      </c>
      <c r="L781" s="54" t="s">
        <v>403</v>
      </c>
    </row>
    <row r="782" spans="1:12" x14ac:dyDescent="0.3">
      <c r="A782" s="55">
        <v>513</v>
      </c>
      <c r="B782" s="54" t="s">
        <v>6555</v>
      </c>
      <c r="C782" s="54" t="s">
        <v>6556</v>
      </c>
      <c r="D782" s="54" t="s">
        <v>405</v>
      </c>
      <c r="E782" s="54" t="s">
        <v>279</v>
      </c>
      <c r="F782" s="100">
        <v>1123500</v>
      </c>
      <c r="G782" s="55">
        <v>1981</v>
      </c>
      <c r="H782" s="55">
        <v>2028</v>
      </c>
      <c r="I782" s="55">
        <f t="shared" si="12"/>
        <v>34</v>
      </c>
      <c r="J782" s="100">
        <v>33044.117647058803</v>
      </c>
      <c r="K782" s="54" t="s">
        <v>278</v>
      </c>
      <c r="L782" s="54" t="s">
        <v>404</v>
      </c>
    </row>
    <row r="783" spans="1:12" ht="28.8" x14ac:dyDescent="0.3">
      <c r="A783" s="55">
        <v>491</v>
      </c>
      <c r="B783" s="54" t="s">
        <v>6527</v>
      </c>
      <c r="C783" s="54" t="s">
        <v>6528</v>
      </c>
      <c r="D783" s="54" t="s">
        <v>346</v>
      </c>
      <c r="E783" s="54" t="s">
        <v>279</v>
      </c>
      <c r="F783" s="100">
        <v>13000000</v>
      </c>
      <c r="G783" s="55">
        <v>1982</v>
      </c>
      <c r="H783" s="55">
        <v>2006</v>
      </c>
      <c r="I783" s="55">
        <f t="shared" si="12"/>
        <v>24</v>
      </c>
      <c r="J783" s="100">
        <v>0</v>
      </c>
      <c r="K783" s="54" t="s">
        <v>278</v>
      </c>
      <c r="L783" s="54" t="s">
        <v>345</v>
      </c>
    </row>
    <row r="784" spans="1:12" ht="28.8" x14ac:dyDescent="0.3">
      <c r="A784" s="55">
        <v>529</v>
      </c>
      <c r="B784" s="54" t="s">
        <v>6530</v>
      </c>
      <c r="C784" s="54" t="s">
        <v>6531</v>
      </c>
      <c r="D784" s="54" t="s">
        <v>5313</v>
      </c>
      <c r="E784" s="54" t="s">
        <v>279</v>
      </c>
      <c r="F784" s="100">
        <v>1000000</v>
      </c>
      <c r="G784" s="55">
        <v>1937</v>
      </c>
      <c r="H784" s="55">
        <v>1985</v>
      </c>
      <c r="I784" s="55">
        <f t="shared" si="12"/>
        <v>48</v>
      </c>
      <c r="J784" s="100">
        <v>0</v>
      </c>
      <c r="K784" s="54" t="s">
        <v>278</v>
      </c>
      <c r="L784" s="54" t="s">
        <v>303</v>
      </c>
    </row>
    <row r="785" spans="1:12" x14ac:dyDescent="0.3">
      <c r="A785" s="55">
        <v>490</v>
      </c>
      <c r="B785" s="54" t="s">
        <v>6573</v>
      </c>
      <c r="C785" s="54" t="s">
        <v>4570</v>
      </c>
      <c r="D785" s="54" t="s">
        <v>2786</v>
      </c>
      <c r="E785" s="54" t="s">
        <v>279</v>
      </c>
      <c r="F785" s="100">
        <v>4550000</v>
      </c>
      <c r="G785" s="55">
        <v>1975</v>
      </c>
      <c r="H785" s="55">
        <v>2056</v>
      </c>
      <c r="I785" s="55">
        <f t="shared" si="12"/>
        <v>40</v>
      </c>
      <c r="J785" s="100">
        <v>113750</v>
      </c>
      <c r="K785" s="54" t="s">
        <v>278</v>
      </c>
      <c r="L785" s="54" t="s">
        <v>337</v>
      </c>
    </row>
    <row r="786" spans="1:12" x14ac:dyDescent="0.3">
      <c r="A786" s="55">
        <v>2318</v>
      </c>
      <c r="B786" s="54" t="s">
        <v>6574</v>
      </c>
      <c r="C786" s="54" t="s">
        <v>6575</v>
      </c>
      <c r="D786" s="54" t="s">
        <v>4763</v>
      </c>
      <c r="E786" s="54" t="s">
        <v>279</v>
      </c>
      <c r="F786" s="100">
        <v>285603</v>
      </c>
      <c r="G786" s="55">
        <v>1993</v>
      </c>
      <c r="H786" s="55">
        <v>2008</v>
      </c>
      <c r="I786" s="55">
        <f t="shared" si="12"/>
        <v>15</v>
      </c>
      <c r="J786" s="100">
        <v>0</v>
      </c>
      <c r="K786" s="54" t="s">
        <v>278</v>
      </c>
      <c r="L786" s="54" t="s">
        <v>322</v>
      </c>
    </row>
    <row r="787" spans="1:12" x14ac:dyDescent="0.3">
      <c r="A787" s="55">
        <v>498</v>
      </c>
      <c r="B787" s="54" t="s">
        <v>6532</v>
      </c>
      <c r="C787" s="54" t="s">
        <v>6533</v>
      </c>
      <c r="D787" s="54" t="s">
        <v>359</v>
      </c>
      <c r="E787" s="54" t="s">
        <v>279</v>
      </c>
      <c r="F787" s="100">
        <v>2500000</v>
      </c>
      <c r="G787" s="55">
        <v>1982</v>
      </c>
      <c r="H787" s="55">
        <v>2005</v>
      </c>
      <c r="I787" s="55">
        <f t="shared" si="12"/>
        <v>23</v>
      </c>
      <c r="J787" s="100">
        <v>0</v>
      </c>
      <c r="K787" s="54" t="s">
        <v>278</v>
      </c>
      <c r="L787" s="54" t="s">
        <v>358</v>
      </c>
    </row>
    <row r="788" spans="1:12" x14ac:dyDescent="0.3">
      <c r="A788" s="55">
        <v>2311</v>
      </c>
      <c r="B788" s="54" t="s">
        <v>9082</v>
      </c>
      <c r="C788" s="54" t="s">
        <v>875</v>
      </c>
      <c r="D788" s="54" t="s">
        <v>2798</v>
      </c>
      <c r="E788" s="54" t="s">
        <v>279</v>
      </c>
      <c r="F788" s="100">
        <v>400000</v>
      </c>
      <c r="G788" s="55">
        <v>1998</v>
      </c>
      <c r="H788" s="55">
        <v>2066</v>
      </c>
      <c r="I788" s="55">
        <f t="shared" si="12"/>
        <v>17</v>
      </c>
      <c r="J788" s="100">
        <v>23529.411764705899</v>
      </c>
      <c r="K788" s="54" t="s">
        <v>278</v>
      </c>
      <c r="L788" s="54" t="s">
        <v>356</v>
      </c>
    </row>
    <row r="789" spans="1:12" x14ac:dyDescent="0.3">
      <c r="A789" s="55">
        <v>1869</v>
      </c>
      <c r="B789" s="54" t="s">
        <v>6576</v>
      </c>
      <c r="C789" s="54" t="s">
        <v>6577</v>
      </c>
      <c r="D789" s="54" t="s">
        <v>401</v>
      </c>
      <c r="E789" s="54" t="s">
        <v>279</v>
      </c>
      <c r="F789" s="100">
        <v>11168558</v>
      </c>
      <c r="G789" s="55">
        <v>1972</v>
      </c>
      <c r="H789" s="55">
        <v>1999</v>
      </c>
      <c r="I789" s="55">
        <f t="shared" si="12"/>
        <v>27</v>
      </c>
      <c r="J789" s="100">
        <v>0</v>
      </c>
      <c r="K789" s="54" t="s">
        <v>278</v>
      </c>
      <c r="L789" s="54" t="s">
        <v>400</v>
      </c>
    </row>
    <row r="790" spans="1:12" x14ac:dyDescent="0.3">
      <c r="A790" s="55">
        <v>518</v>
      </c>
      <c r="B790" s="54" t="s">
        <v>9081</v>
      </c>
      <c r="C790" s="54" t="s">
        <v>6534</v>
      </c>
      <c r="D790" s="54" t="s">
        <v>415</v>
      </c>
      <c r="E790" s="54" t="s">
        <v>279</v>
      </c>
      <c r="F790" s="100">
        <v>4049900</v>
      </c>
      <c r="G790" s="55">
        <v>1975</v>
      </c>
      <c r="H790" s="55">
        <v>2007</v>
      </c>
      <c r="I790" s="55">
        <f t="shared" si="12"/>
        <v>32</v>
      </c>
      <c r="J790" s="100">
        <v>0</v>
      </c>
      <c r="K790" s="54" t="s">
        <v>278</v>
      </c>
      <c r="L790" s="54" t="s">
        <v>414</v>
      </c>
    </row>
    <row r="791" spans="1:12" x14ac:dyDescent="0.3">
      <c r="A791" s="55">
        <v>511</v>
      </c>
      <c r="B791" s="54" t="s">
        <v>6535</v>
      </c>
      <c r="C791" s="54" t="s">
        <v>6536</v>
      </c>
      <c r="D791" s="54" t="s">
        <v>401</v>
      </c>
      <c r="E791" s="54" t="s">
        <v>279</v>
      </c>
      <c r="F791" s="100">
        <v>2052000</v>
      </c>
      <c r="G791" s="55">
        <v>1981</v>
      </c>
      <c r="H791" s="55">
        <v>2044</v>
      </c>
      <c r="I791" s="55">
        <f t="shared" si="12"/>
        <v>34</v>
      </c>
      <c r="J791" s="100">
        <v>60352.941176470602</v>
      </c>
      <c r="K791" s="54" t="s">
        <v>278</v>
      </c>
      <c r="L791" s="54" t="s">
        <v>400</v>
      </c>
    </row>
    <row r="792" spans="1:12" x14ac:dyDescent="0.3">
      <c r="A792" s="55">
        <v>11060</v>
      </c>
      <c r="B792" s="54" t="s">
        <v>6617</v>
      </c>
      <c r="C792" s="54" t="s">
        <v>6618</v>
      </c>
      <c r="D792" s="54" t="s">
        <v>294</v>
      </c>
      <c r="E792" s="54" t="s">
        <v>279</v>
      </c>
      <c r="F792" s="100">
        <v>634500</v>
      </c>
      <c r="G792" s="55">
        <v>1976</v>
      </c>
      <c r="H792" s="55">
        <v>1984</v>
      </c>
      <c r="I792" s="55">
        <f t="shared" si="12"/>
        <v>8</v>
      </c>
      <c r="J792" s="100">
        <v>0</v>
      </c>
      <c r="K792" s="54" t="s">
        <v>278</v>
      </c>
      <c r="L792" s="54" t="s">
        <v>293</v>
      </c>
    </row>
    <row r="793" spans="1:12" x14ac:dyDescent="0.3">
      <c r="A793" s="55">
        <v>11080</v>
      </c>
      <c r="B793" s="54" t="s">
        <v>6619</v>
      </c>
      <c r="C793" s="54" t="s">
        <v>6618</v>
      </c>
      <c r="D793" s="54" t="s">
        <v>294</v>
      </c>
      <c r="E793" s="54" t="s">
        <v>279</v>
      </c>
      <c r="F793" s="100">
        <v>235000</v>
      </c>
      <c r="G793" s="55">
        <v>1983</v>
      </c>
      <c r="H793" s="55">
        <v>1986</v>
      </c>
      <c r="I793" s="55">
        <f t="shared" si="12"/>
        <v>3</v>
      </c>
      <c r="J793" s="100">
        <v>0</v>
      </c>
      <c r="K793" s="54" t="s">
        <v>278</v>
      </c>
      <c r="L793" s="54" t="s">
        <v>293</v>
      </c>
    </row>
    <row r="794" spans="1:12" x14ac:dyDescent="0.3">
      <c r="A794" s="55">
        <v>1870</v>
      </c>
      <c r="B794" s="54" t="s">
        <v>6620</v>
      </c>
      <c r="C794" s="54" t="s">
        <v>6621</v>
      </c>
      <c r="D794" s="54" t="s">
        <v>380</v>
      </c>
      <c r="E794" s="54" t="s">
        <v>279</v>
      </c>
      <c r="F794" s="100">
        <v>900000</v>
      </c>
      <c r="G794" s="55">
        <v>1973</v>
      </c>
      <c r="H794" s="55">
        <v>1992</v>
      </c>
      <c r="I794" s="55">
        <f t="shared" si="12"/>
        <v>19</v>
      </c>
      <c r="J794" s="100">
        <v>0</v>
      </c>
      <c r="K794" s="54" t="s">
        <v>278</v>
      </c>
      <c r="L794" s="54" t="s">
        <v>379</v>
      </c>
    </row>
    <row r="795" spans="1:12" x14ac:dyDescent="0.3">
      <c r="A795" s="55">
        <v>519</v>
      </c>
      <c r="B795" s="54" t="s">
        <v>6622</v>
      </c>
      <c r="C795" s="54" t="s">
        <v>2873</v>
      </c>
      <c r="D795" s="54" t="s">
        <v>415</v>
      </c>
      <c r="E795" s="54" t="s">
        <v>279</v>
      </c>
      <c r="F795" s="100">
        <v>1529502</v>
      </c>
      <c r="G795" s="55">
        <v>1974</v>
      </c>
      <c r="H795" s="55">
        <v>1997</v>
      </c>
      <c r="I795" s="55">
        <f t="shared" si="12"/>
        <v>23</v>
      </c>
      <c r="J795" s="100">
        <v>0</v>
      </c>
      <c r="K795" s="54" t="s">
        <v>278</v>
      </c>
      <c r="L795" s="54" t="s">
        <v>414</v>
      </c>
    </row>
    <row r="796" spans="1:12" x14ac:dyDescent="0.3">
      <c r="A796" s="55">
        <v>2319</v>
      </c>
      <c r="B796" s="54" t="s">
        <v>7352</v>
      </c>
      <c r="C796" s="54" t="s">
        <v>5100</v>
      </c>
      <c r="D796" s="54" t="s">
        <v>163</v>
      </c>
      <c r="E796" s="54" t="s">
        <v>279</v>
      </c>
      <c r="F796" s="100">
        <v>2342353</v>
      </c>
      <c r="G796" s="55">
        <v>1989</v>
      </c>
      <c r="H796" s="55">
        <v>2090</v>
      </c>
      <c r="I796" s="55">
        <f t="shared" si="12"/>
        <v>26</v>
      </c>
      <c r="J796" s="100">
        <v>90090.5</v>
      </c>
      <c r="K796" s="54" t="s">
        <v>278</v>
      </c>
      <c r="L796" s="54" t="s">
        <v>423</v>
      </c>
    </row>
    <row r="797" spans="1:12" x14ac:dyDescent="0.3">
      <c r="A797" s="55">
        <v>2320</v>
      </c>
      <c r="B797" s="54" t="s">
        <v>6623</v>
      </c>
      <c r="C797" s="54" t="s">
        <v>6624</v>
      </c>
      <c r="D797" s="54" t="s">
        <v>4827</v>
      </c>
      <c r="E797" s="54" t="s">
        <v>279</v>
      </c>
      <c r="F797" s="100">
        <v>3000</v>
      </c>
      <c r="G797" s="55">
        <v>2002</v>
      </c>
      <c r="H797" s="55">
        <v>2081</v>
      </c>
      <c r="I797" s="55">
        <f t="shared" si="12"/>
        <v>13</v>
      </c>
      <c r="J797" s="100">
        <v>230.769230769231</v>
      </c>
      <c r="K797" s="54" t="s">
        <v>278</v>
      </c>
      <c r="L797" s="54" t="s">
        <v>403</v>
      </c>
    </row>
    <row r="798" spans="1:12" x14ac:dyDescent="0.3">
      <c r="A798" s="55">
        <v>1859</v>
      </c>
      <c r="B798" s="54" t="s">
        <v>6538</v>
      </c>
      <c r="C798" s="54" t="s">
        <v>2150</v>
      </c>
      <c r="D798" s="54" t="s">
        <v>5313</v>
      </c>
      <c r="E798" s="54" t="s">
        <v>279</v>
      </c>
      <c r="F798" s="100">
        <v>7000000</v>
      </c>
      <c r="G798" s="55">
        <v>1960</v>
      </c>
      <c r="H798" s="55">
        <v>1982</v>
      </c>
      <c r="I798" s="55">
        <f t="shared" si="12"/>
        <v>22</v>
      </c>
      <c r="J798" s="100">
        <v>0</v>
      </c>
      <c r="K798" s="54" t="s">
        <v>278</v>
      </c>
      <c r="L798" s="54" t="s">
        <v>303</v>
      </c>
    </row>
    <row r="799" spans="1:12" x14ac:dyDescent="0.3">
      <c r="A799" s="55">
        <v>2321</v>
      </c>
      <c r="B799" s="54" t="s">
        <v>6625</v>
      </c>
      <c r="C799" s="54" t="s">
        <v>6626</v>
      </c>
      <c r="D799" s="54" t="s">
        <v>428</v>
      </c>
      <c r="E799" s="54" t="s">
        <v>279</v>
      </c>
      <c r="F799" s="100">
        <v>2068400</v>
      </c>
      <c r="G799" s="55">
        <v>1987</v>
      </c>
      <c r="H799" s="55">
        <v>2001</v>
      </c>
      <c r="I799" s="55">
        <f t="shared" si="12"/>
        <v>14</v>
      </c>
      <c r="J799" s="100">
        <v>0</v>
      </c>
      <c r="K799" s="54" t="s">
        <v>278</v>
      </c>
      <c r="L799" s="54" t="s">
        <v>427</v>
      </c>
    </row>
    <row r="800" spans="1:12" x14ac:dyDescent="0.3">
      <c r="A800" s="55">
        <v>2314</v>
      </c>
      <c r="B800" s="54" t="s">
        <v>9080</v>
      </c>
      <c r="C800" s="54" t="s">
        <v>1345</v>
      </c>
      <c r="D800" s="54" t="s">
        <v>426</v>
      </c>
      <c r="E800" s="54" t="s">
        <v>279</v>
      </c>
      <c r="F800" s="100">
        <v>1827000</v>
      </c>
      <c r="G800" s="55">
        <v>1970</v>
      </c>
      <c r="H800" s="55">
        <v>2038</v>
      </c>
      <c r="I800" s="55">
        <f t="shared" si="12"/>
        <v>45</v>
      </c>
      <c r="J800" s="100">
        <v>40600</v>
      </c>
      <c r="K800" s="54" t="s">
        <v>278</v>
      </c>
      <c r="L800" s="54" t="s">
        <v>425</v>
      </c>
    </row>
    <row r="801" spans="1:12" x14ac:dyDescent="0.3">
      <c r="A801" s="55">
        <v>2323</v>
      </c>
      <c r="B801" s="54" t="s">
        <v>6539</v>
      </c>
      <c r="C801" s="54" t="s">
        <v>6540</v>
      </c>
      <c r="D801" s="54" t="s">
        <v>432</v>
      </c>
      <c r="E801" s="54" t="s">
        <v>279</v>
      </c>
      <c r="G801" s="55">
        <v>1972</v>
      </c>
      <c r="H801" s="55">
        <v>2019</v>
      </c>
      <c r="I801" s="55">
        <f t="shared" si="12"/>
        <v>43</v>
      </c>
      <c r="J801" s="100">
        <v>0</v>
      </c>
      <c r="K801" s="54" t="s">
        <v>278</v>
      </c>
      <c r="L801" s="54" t="s">
        <v>431</v>
      </c>
    </row>
    <row r="802" spans="1:12" x14ac:dyDescent="0.3">
      <c r="A802" s="55">
        <v>492</v>
      </c>
      <c r="B802" s="54" t="s">
        <v>6541</v>
      </c>
      <c r="C802" s="54" t="s">
        <v>6542</v>
      </c>
      <c r="D802" s="54" t="s">
        <v>346</v>
      </c>
      <c r="E802" s="54" t="s">
        <v>279</v>
      </c>
      <c r="F802" s="100">
        <v>7800000</v>
      </c>
      <c r="G802" s="55">
        <v>1976</v>
      </c>
      <c r="H802" s="55">
        <v>2002</v>
      </c>
      <c r="I802" s="55">
        <f t="shared" si="12"/>
        <v>26</v>
      </c>
      <c r="J802" s="100">
        <v>0</v>
      </c>
      <c r="K802" s="54" t="s">
        <v>278</v>
      </c>
      <c r="L802" s="54" t="s">
        <v>345</v>
      </c>
    </row>
    <row r="803" spans="1:12" x14ac:dyDescent="0.3">
      <c r="A803" s="55">
        <v>530</v>
      </c>
      <c r="B803" s="54" t="s">
        <v>6673</v>
      </c>
      <c r="C803" s="54" t="s">
        <v>5324</v>
      </c>
      <c r="D803" s="54" t="s">
        <v>4977</v>
      </c>
      <c r="E803" s="54" t="s">
        <v>438</v>
      </c>
      <c r="F803" s="100">
        <v>2774000</v>
      </c>
      <c r="G803" s="55">
        <v>1978</v>
      </c>
      <c r="H803" s="55">
        <v>1998</v>
      </c>
      <c r="I803" s="55">
        <f t="shared" si="12"/>
        <v>20</v>
      </c>
      <c r="J803" s="100">
        <v>0</v>
      </c>
      <c r="K803" s="54" t="s">
        <v>437</v>
      </c>
      <c r="L803" s="54" t="s">
        <v>436</v>
      </c>
    </row>
    <row r="804" spans="1:12" x14ac:dyDescent="0.3">
      <c r="A804" s="55">
        <v>612</v>
      </c>
      <c r="B804" s="54" t="s">
        <v>6674</v>
      </c>
      <c r="C804" s="54" t="s">
        <v>9377</v>
      </c>
      <c r="D804" s="54" t="s">
        <v>564</v>
      </c>
      <c r="E804" s="54" t="s">
        <v>438</v>
      </c>
      <c r="H804" s="55">
        <v>1995</v>
      </c>
      <c r="I804" s="55">
        <f t="shared" si="12"/>
        <v>0</v>
      </c>
      <c r="J804" s="100">
        <v>0</v>
      </c>
      <c r="K804" s="54" t="s">
        <v>437</v>
      </c>
      <c r="L804" s="54" t="s">
        <v>563</v>
      </c>
    </row>
    <row r="805" spans="1:12" x14ac:dyDescent="0.3">
      <c r="A805" s="55">
        <v>531</v>
      </c>
      <c r="B805" s="54" t="s">
        <v>6675</v>
      </c>
      <c r="C805" s="54" t="s">
        <v>2196</v>
      </c>
      <c r="D805" s="54" t="s">
        <v>442</v>
      </c>
      <c r="E805" s="54" t="s">
        <v>438</v>
      </c>
      <c r="F805" s="100">
        <v>1785030</v>
      </c>
      <c r="G805" s="55">
        <v>1974</v>
      </c>
      <c r="H805" s="55">
        <v>1999</v>
      </c>
      <c r="I805" s="55">
        <f t="shared" si="12"/>
        <v>25</v>
      </c>
      <c r="J805" s="100">
        <v>0</v>
      </c>
      <c r="K805" s="54" t="s">
        <v>437</v>
      </c>
      <c r="L805" s="54" t="s">
        <v>441</v>
      </c>
    </row>
    <row r="806" spans="1:12" x14ac:dyDescent="0.3">
      <c r="A806" s="55">
        <v>10462</v>
      </c>
      <c r="B806" s="54" t="s">
        <v>6676</v>
      </c>
      <c r="C806" s="54" t="s">
        <v>2196</v>
      </c>
      <c r="D806" s="54" t="s">
        <v>442</v>
      </c>
      <c r="E806" s="54" t="s">
        <v>438</v>
      </c>
      <c r="F806" s="100">
        <v>650000</v>
      </c>
      <c r="G806" s="55">
        <v>1999</v>
      </c>
      <c r="H806" s="55">
        <v>2071</v>
      </c>
      <c r="I806" s="55">
        <f t="shared" si="12"/>
        <v>16</v>
      </c>
      <c r="J806" s="100">
        <v>40625</v>
      </c>
      <c r="K806" s="54" t="s">
        <v>437</v>
      </c>
      <c r="L806" s="54" t="s">
        <v>441</v>
      </c>
    </row>
    <row r="807" spans="1:12" x14ac:dyDescent="0.3">
      <c r="A807" s="55">
        <v>1766</v>
      </c>
      <c r="B807" s="54" t="s">
        <v>6677</v>
      </c>
      <c r="C807" s="54" t="s">
        <v>6678</v>
      </c>
      <c r="D807" s="54" t="s">
        <v>352</v>
      </c>
      <c r="E807" s="54" t="s">
        <v>438</v>
      </c>
      <c r="I807" s="55">
        <f t="shared" si="12"/>
        <v>0</v>
      </c>
      <c r="J807" s="100">
        <v>0</v>
      </c>
      <c r="K807" s="54" t="s">
        <v>437</v>
      </c>
      <c r="L807" s="54" t="s">
        <v>495</v>
      </c>
    </row>
    <row r="808" spans="1:12" x14ac:dyDescent="0.3">
      <c r="A808" s="55">
        <v>532</v>
      </c>
      <c r="B808" s="54" t="s">
        <v>9079</v>
      </c>
      <c r="C808" s="54" t="s">
        <v>6648</v>
      </c>
      <c r="D808" s="54" t="s">
        <v>2843</v>
      </c>
      <c r="E808" s="54" t="s">
        <v>438</v>
      </c>
      <c r="F808" s="100">
        <v>5414835</v>
      </c>
      <c r="G808" s="55">
        <v>1990</v>
      </c>
      <c r="H808" s="55">
        <v>2051</v>
      </c>
      <c r="I808" s="55">
        <f t="shared" si="12"/>
        <v>25</v>
      </c>
      <c r="J808" s="100">
        <v>216593.4</v>
      </c>
      <c r="K808" s="54" t="s">
        <v>437</v>
      </c>
      <c r="L808" s="54" t="s">
        <v>524</v>
      </c>
    </row>
    <row r="809" spans="1:12" x14ac:dyDescent="0.3">
      <c r="A809" s="55">
        <v>576</v>
      </c>
      <c r="B809" s="54" t="s">
        <v>6679</v>
      </c>
      <c r="C809" s="54" t="s">
        <v>9377</v>
      </c>
      <c r="D809" s="54" t="s">
        <v>445</v>
      </c>
      <c r="E809" s="54" t="s">
        <v>438</v>
      </c>
      <c r="F809" s="100">
        <v>201058</v>
      </c>
      <c r="G809" s="55">
        <v>1976</v>
      </c>
      <c r="H809" s="55">
        <v>1994</v>
      </c>
      <c r="I809" s="55">
        <f t="shared" si="12"/>
        <v>18</v>
      </c>
      <c r="J809" s="100">
        <v>0</v>
      </c>
      <c r="K809" s="54" t="s">
        <v>437</v>
      </c>
      <c r="L809" s="54" t="s">
        <v>444</v>
      </c>
    </row>
    <row r="810" spans="1:12" x14ac:dyDescent="0.3">
      <c r="A810" s="55">
        <v>577</v>
      </c>
      <c r="B810" s="54" t="s">
        <v>6680</v>
      </c>
      <c r="C810" s="54" t="s">
        <v>9377</v>
      </c>
      <c r="D810" s="54" t="s">
        <v>286</v>
      </c>
      <c r="E810" s="54" t="s">
        <v>438</v>
      </c>
      <c r="F810" s="100">
        <v>288653</v>
      </c>
      <c r="G810" s="55">
        <v>1975</v>
      </c>
      <c r="H810" s="55">
        <v>1994</v>
      </c>
      <c r="I810" s="55">
        <f t="shared" si="12"/>
        <v>19</v>
      </c>
      <c r="J810" s="100">
        <v>0</v>
      </c>
      <c r="K810" s="54" t="s">
        <v>437</v>
      </c>
      <c r="L810" s="54" t="s">
        <v>447</v>
      </c>
    </row>
    <row r="811" spans="1:12" x14ac:dyDescent="0.3">
      <c r="A811" s="55">
        <v>533</v>
      </c>
      <c r="B811" s="54" t="s">
        <v>6653</v>
      </c>
      <c r="C811" s="54" t="s">
        <v>6654</v>
      </c>
      <c r="D811" s="54" t="s">
        <v>2855</v>
      </c>
      <c r="E811" s="54" t="s">
        <v>438</v>
      </c>
      <c r="F811" s="100">
        <v>2437688</v>
      </c>
      <c r="G811" s="55">
        <v>1970</v>
      </c>
      <c r="H811" s="55">
        <v>2033</v>
      </c>
      <c r="I811" s="55">
        <f t="shared" si="12"/>
        <v>45</v>
      </c>
      <c r="J811" s="100">
        <v>54170.844444444403</v>
      </c>
      <c r="K811" s="54" t="s">
        <v>437</v>
      </c>
      <c r="L811" s="54" t="s">
        <v>539</v>
      </c>
    </row>
    <row r="812" spans="1:12" x14ac:dyDescent="0.3">
      <c r="A812" s="55">
        <v>578</v>
      </c>
      <c r="B812" s="54" t="s">
        <v>6681</v>
      </c>
      <c r="C812" s="54" t="s">
        <v>6682</v>
      </c>
      <c r="D812" s="54" t="s">
        <v>442</v>
      </c>
      <c r="E812" s="54" t="s">
        <v>438</v>
      </c>
      <c r="F812" s="100">
        <v>16526</v>
      </c>
      <c r="G812" s="55">
        <v>1983</v>
      </c>
      <c r="H812" s="55">
        <v>1993</v>
      </c>
      <c r="I812" s="55">
        <f t="shared" si="12"/>
        <v>10</v>
      </c>
      <c r="J812" s="100">
        <v>0</v>
      </c>
      <c r="K812" s="54" t="s">
        <v>437</v>
      </c>
      <c r="L812" s="54" t="s">
        <v>441</v>
      </c>
    </row>
    <row r="813" spans="1:12" x14ac:dyDescent="0.3">
      <c r="A813" s="55">
        <v>579</v>
      </c>
      <c r="B813" s="54" t="s">
        <v>6683</v>
      </c>
      <c r="C813" s="54" t="s">
        <v>6684</v>
      </c>
      <c r="D813" s="54" t="s">
        <v>5224</v>
      </c>
      <c r="E813" s="54" t="s">
        <v>438</v>
      </c>
      <c r="F813" s="100">
        <v>2529693</v>
      </c>
      <c r="G813" s="55">
        <v>1971</v>
      </c>
      <c r="H813" s="55">
        <v>1995</v>
      </c>
      <c r="I813" s="55">
        <f t="shared" si="12"/>
        <v>24</v>
      </c>
      <c r="J813" s="100">
        <v>0</v>
      </c>
      <c r="K813" s="54" t="s">
        <v>437</v>
      </c>
      <c r="L813" s="54" t="s">
        <v>530</v>
      </c>
    </row>
    <row r="814" spans="1:12" x14ac:dyDescent="0.3">
      <c r="A814" s="55">
        <v>535</v>
      </c>
      <c r="B814" s="54" t="s">
        <v>6627</v>
      </c>
      <c r="C814" s="54" t="s">
        <v>3368</v>
      </c>
      <c r="D814" s="54" t="s">
        <v>4737</v>
      </c>
      <c r="E814" s="54" t="s">
        <v>438</v>
      </c>
      <c r="F814" s="100">
        <v>4033944</v>
      </c>
      <c r="G814" s="55">
        <v>1971</v>
      </c>
      <c r="H814" s="55">
        <v>2030</v>
      </c>
      <c r="I814" s="55">
        <f t="shared" si="12"/>
        <v>44</v>
      </c>
      <c r="J814" s="100">
        <v>91680.5454545455</v>
      </c>
      <c r="K814" s="54" t="s">
        <v>437</v>
      </c>
      <c r="L814" s="54" t="s">
        <v>450</v>
      </c>
    </row>
    <row r="815" spans="1:12" x14ac:dyDescent="0.3">
      <c r="A815" s="55">
        <v>552</v>
      </c>
      <c r="B815" s="54" t="s">
        <v>6685</v>
      </c>
      <c r="C815" s="54" t="s">
        <v>6686</v>
      </c>
      <c r="D815" s="54" t="s">
        <v>300</v>
      </c>
      <c r="E815" s="54" t="s">
        <v>438</v>
      </c>
      <c r="F815" s="100">
        <v>397870</v>
      </c>
      <c r="G815" s="55">
        <v>1975</v>
      </c>
      <c r="H815" s="55">
        <v>2023</v>
      </c>
      <c r="I815" s="55">
        <f t="shared" si="12"/>
        <v>40</v>
      </c>
      <c r="J815" s="100">
        <v>9946.75</v>
      </c>
      <c r="K815" s="54" t="s">
        <v>437</v>
      </c>
      <c r="L815" s="54" t="s">
        <v>452</v>
      </c>
    </row>
    <row r="816" spans="1:12" x14ac:dyDescent="0.3">
      <c r="A816" s="55">
        <v>580</v>
      </c>
      <c r="B816" s="54" t="s">
        <v>6687</v>
      </c>
      <c r="C816" s="54" t="s">
        <v>6650</v>
      </c>
      <c r="D816" s="54" t="s">
        <v>560</v>
      </c>
      <c r="E816" s="54" t="s">
        <v>438</v>
      </c>
      <c r="F816" s="100">
        <v>2145000</v>
      </c>
      <c r="G816" s="55">
        <v>1975</v>
      </c>
      <c r="H816" s="55">
        <v>1989</v>
      </c>
      <c r="I816" s="55">
        <f t="shared" si="12"/>
        <v>14</v>
      </c>
      <c r="J816" s="100">
        <v>0</v>
      </c>
      <c r="K816" s="54" t="s">
        <v>437</v>
      </c>
      <c r="L816" s="54" t="s">
        <v>559</v>
      </c>
    </row>
    <row r="817" spans="1:12" x14ac:dyDescent="0.3">
      <c r="A817" s="55">
        <v>2406</v>
      </c>
      <c r="B817" s="54" t="s">
        <v>6688</v>
      </c>
      <c r="C817" s="54" t="s">
        <v>2196</v>
      </c>
      <c r="D817" s="54" t="s">
        <v>442</v>
      </c>
      <c r="E817" s="54" t="s">
        <v>438</v>
      </c>
      <c r="I817" s="55">
        <f t="shared" si="12"/>
        <v>0</v>
      </c>
      <c r="J817" s="100">
        <v>0</v>
      </c>
      <c r="K817" s="54" t="s">
        <v>437</v>
      </c>
      <c r="L817" s="54" t="s">
        <v>441</v>
      </c>
    </row>
    <row r="818" spans="1:12" x14ac:dyDescent="0.3">
      <c r="A818" s="55">
        <v>536</v>
      </c>
      <c r="B818" s="54" t="s">
        <v>6129</v>
      </c>
      <c r="C818" s="54" t="s">
        <v>6655</v>
      </c>
      <c r="D818" s="54" t="s">
        <v>4763</v>
      </c>
      <c r="E818" s="54" t="s">
        <v>438</v>
      </c>
      <c r="F818" s="100">
        <v>2628000</v>
      </c>
      <c r="G818" s="55">
        <v>1975</v>
      </c>
      <c r="H818" s="55">
        <v>2132</v>
      </c>
      <c r="I818" s="55">
        <f t="shared" si="12"/>
        <v>40</v>
      </c>
      <c r="J818" s="100">
        <v>65700</v>
      </c>
      <c r="K818" s="54" t="s">
        <v>437</v>
      </c>
      <c r="L818" s="54" t="s">
        <v>472</v>
      </c>
    </row>
    <row r="819" spans="1:12" x14ac:dyDescent="0.3">
      <c r="A819" s="55">
        <v>537</v>
      </c>
      <c r="B819" s="54" t="s">
        <v>6689</v>
      </c>
      <c r="C819" s="54" t="s">
        <v>3428</v>
      </c>
      <c r="D819" s="54" t="s">
        <v>5202</v>
      </c>
      <c r="E819" s="54" t="s">
        <v>438</v>
      </c>
      <c r="F819" s="100">
        <v>53568</v>
      </c>
      <c r="G819" s="55">
        <v>1981</v>
      </c>
      <c r="H819" s="55">
        <v>2009</v>
      </c>
      <c r="I819" s="55">
        <f t="shared" si="12"/>
        <v>28</v>
      </c>
      <c r="J819" s="100">
        <v>0</v>
      </c>
      <c r="K819" s="54" t="s">
        <v>437</v>
      </c>
      <c r="L819" s="54" t="s">
        <v>507</v>
      </c>
    </row>
    <row r="820" spans="1:12" x14ac:dyDescent="0.3">
      <c r="A820" s="55">
        <v>538</v>
      </c>
      <c r="B820" s="54" t="s">
        <v>6690</v>
      </c>
      <c r="C820" s="54" t="s">
        <v>2831</v>
      </c>
      <c r="D820" s="54" t="s">
        <v>455</v>
      </c>
      <c r="E820" s="54" t="s">
        <v>438</v>
      </c>
      <c r="F820" s="100">
        <v>452122</v>
      </c>
      <c r="G820" s="55">
        <v>1975</v>
      </c>
      <c r="H820" s="55">
        <v>2030</v>
      </c>
      <c r="I820" s="55">
        <f t="shared" si="12"/>
        <v>40</v>
      </c>
      <c r="J820" s="100">
        <v>11303.05</v>
      </c>
      <c r="K820" s="54" t="s">
        <v>437</v>
      </c>
      <c r="L820" s="54" t="s">
        <v>454</v>
      </c>
    </row>
    <row r="821" spans="1:12" x14ac:dyDescent="0.3">
      <c r="A821" s="55">
        <v>581</v>
      </c>
      <c r="B821" s="54" t="s">
        <v>6691</v>
      </c>
      <c r="C821" s="54" t="s">
        <v>9377</v>
      </c>
      <c r="D821" s="54" t="s">
        <v>5324</v>
      </c>
      <c r="E821" s="54" t="s">
        <v>438</v>
      </c>
      <c r="F821" s="100">
        <v>640418</v>
      </c>
      <c r="G821" s="55">
        <v>1976</v>
      </c>
      <c r="H821" s="55">
        <v>1990</v>
      </c>
      <c r="I821" s="55">
        <f t="shared" si="12"/>
        <v>14</v>
      </c>
      <c r="J821" s="100">
        <v>0</v>
      </c>
      <c r="K821" s="54" t="s">
        <v>437</v>
      </c>
      <c r="L821" s="54" t="s">
        <v>458</v>
      </c>
    </row>
    <row r="822" spans="1:12" x14ac:dyDescent="0.3">
      <c r="A822" s="55">
        <v>539</v>
      </c>
      <c r="B822" s="54" t="s">
        <v>6656</v>
      </c>
      <c r="C822" s="54" t="s">
        <v>6657</v>
      </c>
      <c r="D822" s="54" t="s">
        <v>5324</v>
      </c>
      <c r="E822" s="54" t="s">
        <v>438</v>
      </c>
      <c r="F822" s="100">
        <v>229817</v>
      </c>
      <c r="G822" s="55">
        <v>1990</v>
      </c>
      <c r="H822" s="55">
        <v>2036</v>
      </c>
      <c r="I822" s="55">
        <f t="shared" si="12"/>
        <v>25</v>
      </c>
      <c r="J822" s="100">
        <v>9192.68</v>
      </c>
      <c r="K822" s="54" t="s">
        <v>437</v>
      </c>
      <c r="L822" s="54" t="s">
        <v>458</v>
      </c>
    </row>
    <row r="823" spans="1:12" x14ac:dyDescent="0.3">
      <c r="A823" s="55">
        <v>550</v>
      </c>
      <c r="B823" s="54" t="s">
        <v>6628</v>
      </c>
      <c r="C823" s="54" t="s">
        <v>6629</v>
      </c>
      <c r="D823" s="54" t="s">
        <v>9422</v>
      </c>
      <c r="E823" s="54" t="s">
        <v>438</v>
      </c>
      <c r="F823" s="100">
        <v>10576500</v>
      </c>
      <c r="G823" s="55">
        <v>1979</v>
      </c>
      <c r="H823" s="55">
        <v>2002</v>
      </c>
      <c r="I823" s="55">
        <f t="shared" si="12"/>
        <v>23</v>
      </c>
      <c r="J823" s="100">
        <v>0</v>
      </c>
      <c r="K823" s="56" t="s">
        <v>437</v>
      </c>
      <c r="L823" s="71" t="s">
        <v>501</v>
      </c>
    </row>
    <row r="824" spans="1:12" x14ac:dyDescent="0.3">
      <c r="A824" s="55">
        <v>582</v>
      </c>
      <c r="B824" s="54" t="s">
        <v>6692</v>
      </c>
      <c r="C824" s="54" t="s">
        <v>9377</v>
      </c>
      <c r="D824" s="54" t="s">
        <v>2753</v>
      </c>
      <c r="E824" s="54" t="s">
        <v>438</v>
      </c>
      <c r="F824" s="100">
        <v>1286743</v>
      </c>
      <c r="G824" s="55">
        <v>1975</v>
      </c>
      <c r="H824" s="55">
        <v>1989</v>
      </c>
      <c r="I824" s="55">
        <f t="shared" si="12"/>
        <v>14</v>
      </c>
      <c r="J824" s="100">
        <v>0</v>
      </c>
      <c r="K824" s="56" t="s">
        <v>437</v>
      </c>
      <c r="L824" s="70" t="s">
        <v>459</v>
      </c>
    </row>
    <row r="825" spans="1:12" x14ac:dyDescent="0.3">
      <c r="A825" s="55">
        <v>540</v>
      </c>
      <c r="B825" s="54" t="s">
        <v>6630</v>
      </c>
      <c r="C825" s="54" t="s">
        <v>466</v>
      </c>
      <c r="D825" s="54" t="s">
        <v>466</v>
      </c>
      <c r="E825" s="54" t="s">
        <v>438</v>
      </c>
      <c r="F825" s="100">
        <v>4091598</v>
      </c>
      <c r="G825" s="55">
        <v>1976</v>
      </c>
      <c r="H825" s="55">
        <v>2026</v>
      </c>
      <c r="I825" s="55">
        <f t="shared" si="12"/>
        <v>39</v>
      </c>
      <c r="J825" s="100">
        <v>104912.769230769</v>
      </c>
      <c r="K825" s="54" t="s">
        <v>437</v>
      </c>
      <c r="L825" s="54" t="s">
        <v>465</v>
      </c>
    </row>
    <row r="826" spans="1:12" x14ac:dyDescent="0.3">
      <c r="A826" s="55">
        <v>541</v>
      </c>
      <c r="B826" s="54" t="s">
        <v>6693</v>
      </c>
      <c r="C826" s="54" t="s">
        <v>9377</v>
      </c>
      <c r="D826" s="54" t="s">
        <v>352</v>
      </c>
      <c r="E826" s="54" t="s">
        <v>438</v>
      </c>
      <c r="F826" s="100">
        <v>196596</v>
      </c>
      <c r="G826" s="55">
        <v>1988</v>
      </c>
      <c r="H826" s="55">
        <v>1996</v>
      </c>
      <c r="I826" s="55">
        <f t="shared" si="12"/>
        <v>8</v>
      </c>
      <c r="J826" s="100">
        <v>0</v>
      </c>
      <c r="K826" s="54" t="s">
        <v>437</v>
      </c>
      <c r="L826" s="54" t="s">
        <v>495</v>
      </c>
    </row>
    <row r="827" spans="1:12" x14ac:dyDescent="0.3">
      <c r="A827" s="55">
        <v>542</v>
      </c>
      <c r="B827" s="54" t="s">
        <v>9078</v>
      </c>
      <c r="C827" s="54" t="s">
        <v>466</v>
      </c>
      <c r="D827" s="54" t="s">
        <v>466</v>
      </c>
      <c r="E827" s="54" t="s">
        <v>438</v>
      </c>
      <c r="F827" s="100">
        <v>2624888</v>
      </c>
      <c r="G827" s="55">
        <v>1974</v>
      </c>
      <c r="H827" s="55">
        <v>2055</v>
      </c>
      <c r="I827" s="55">
        <f t="shared" si="12"/>
        <v>41</v>
      </c>
      <c r="J827" s="100">
        <v>64021.658536585397</v>
      </c>
      <c r="K827" s="54" t="s">
        <v>437</v>
      </c>
      <c r="L827" s="54" t="s">
        <v>465</v>
      </c>
    </row>
    <row r="828" spans="1:12" x14ac:dyDescent="0.3">
      <c r="A828" s="55">
        <v>543</v>
      </c>
      <c r="B828" s="54" t="s">
        <v>6694</v>
      </c>
      <c r="C828" s="54" t="s">
        <v>2738</v>
      </c>
      <c r="D828" s="54" t="s">
        <v>470</v>
      </c>
      <c r="E828" s="54" t="s">
        <v>438</v>
      </c>
      <c r="F828" s="100">
        <v>412082</v>
      </c>
      <c r="G828" s="55">
        <v>1975</v>
      </c>
      <c r="H828" s="55">
        <v>2006</v>
      </c>
      <c r="I828" s="55">
        <f t="shared" si="12"/>
        <v>31</v>
      </c>
      <c r="J828" s="100">
        <v>0</v>
      </c>
      <c r="K828" s="54" t="s">
        <v>437</v>
      </c>
      <c r="L828" s="54" t="s">
        <v>469</v>
      </c>
    </row>
    <row r="829" spans="1:12" x14ac:dyDescent="0.3">
      <c r="A829" s="55">
        <v>2203</v>
      </c>
      <c r="B829" s="54" t="s">
        <v>6695</v>
      </c>
      <c r="C829" s="54" t="s">
        <v>6696</v>
      </c>
      <c r="D829" s="54" t="s">
        <v>537</v>
      </c>
      <c r="E829" s="54" t="s">
        <v>438</v>
      </c>
      <c r="F829" s="100">
        <v>268000</v>
      </c>
      <c r="G829" s="55">
        <v>1946</v>
      </c>
      <c r="H829" s="55">
        <v>1975</v>
      </c>
      <c r="I829" s="55">
        <f t="shared" si="12"/>
        <v>29</v>
      </c>
      <c r="J829" s="100">
        <v>0</v>
      </c>
      <c r="K829" s="56" t="s">
        <v>437</v>
      </c>
      <c r="L829" s="72" t="s">
        <v>536</v>
      </c>
    </row>
    <row r="830" spans="1:12" x14ac:dyDescent="0.3">
      <c r="A830" s="55">
        <v>583</v>
      </c>
      <c r="B830" s="54" t="s">
        <v>6697</v>
      </c>
      <c r="C830" s="54" t="s">
        <v>9377</v>
      </c>
      <c r="D830" s="54" t="s">
        <v>2819</v>
      </c>
      <c r="E830" s="54" t="s">
        <v>438</v>
      </c>
      <c r="F830" s="100">
        <v>101760</v>
      </c>
      <c r="G830" s="55">
        <v>1980</v>
      </c>
      <c r="H830" s="55">
        <v>1991</v>
      </c>
      <c r="I830" s="55">
        <f t="shared" si="12"/>
        <v>11</v>
      </c>
      <c r="J830" s="100">
        <v>0</v>
      </c>
      <c r="K830" s="54" t="s">
        <v>437</v>
      </c>
      <c r="L830" s="54" t="s">
        <v>505</v>
      </c>
    </row>
    <row r="831" spans="1:12" x14ac:dyDescent="0.3">
      <c r="A831" s="55">
        <v>534</v>
      </c>
      <c r="B831" s="54" t="s">
        <v>6698</v>
      </c>
      <c r="C831" s="54" t="s">
        <v>6699</v>
      </c>
      <c r="D831" s="54" t="s">
        <v>4894</v>
      </c>
      <c r="E831" s="54" t="s">
        <v>438</v>
      </c>
      <c r="F831" s="100">
        <v>4813700</v>
      </c>
      <c r="G831" s="55">
        <v>1967</v>
      </c>
      <c r="H831" s="55">
        <v>1997</v>
      </c>
      <c r="I831" s="55">
        <f t="shared" si="12"/>
        <v>30</v>
      </c>
      <c r="J831" s="100">
        <v>0</v>
      </c>
      <c r="K831" s="54" t="s">
        <v>437</v>
      </c>
      <c r="L831" s="54" t="s">
        <v>500</v>
      </c>
    </row>
    <row r="832" spans="1:12" x14ac:dyDescent="0.3">
      <c r="A832" s="55">
        <v>584</v>
      </c>
      <c r="B832" s="54" t="s">
        <v>6700</v>
      </c>
      <c r="C832" s="54" t="s">
        <v>9377</v>
      </c>
      <c r="D832" s="54" t="s">
        <v>474</v>
      </c>
      <c r="E832" s="54" t="s">
        <v>438</v>
      </c>
      <c r="F832" s="100">
        <v>255029</v>
      </c>
      <c r="G832" s="55">
        <v>1987</v>
      </c>
      <c r="H832" s="55">
        <v>1994</v>
      </c>
      <c r="I832" s="55">
        <f t="shared" si="12"/>
        <v>7</v>
      </c>
      <c r="J832" s="100">
        <v>0</v>
      </c>
      <c r="K832" s="54" t="s">
        <v>437</v>
      </c>
      <c r="L832" s="54" t="s">
        <v>473</v>
      </c>
    </row>
    <row r="833" spans="1:12" x14ac:dyDescent="0.3">
      <c r="A833" s="55">
        <v>585</v>
      </c>
      <c r="B833" s="54" t="s">
        <v>6701</v>
      </c>
      <c r="C833" s="54" t="s">
        <v>9377</v>
      </c>
      <c r="D833" s="54" t="s">
        <v>457</v>
      </c>
      <c r="E833" s="54" t="s">
        <v>438</v>
      </c>
      <c r="F833" s="100">
        <v>89407</v>
      </c>
      <c r="G833" s="55">
        <v>1975</v>
      </c>
      <c r="H833" s="55">
        <v>1994</v>
      </c>
      <c r="I833" s="55">
        <f t="shared" si="12"/>
        <v>19</v>
      </c>
      <c r="J833" s="100">
        <v>0</v>
      </c>
      <c r="K833" s="54" t="s">
        <v>437</v>
      </c>
      <c r="L833" s="54" t="s">
        <v>456</v>
      </c>
    </row>
    <row r="834" spans="1:12" x14ac:dyDescent="0.3">
      <c r="A834" s="55">
        <v>586</v>
      </c>
      <c r="B834" s="54" t="s">
        <v>6702</v>
      </c>
      <c r="C834" s="54" t="s">
        <v>9377</v>
      </c>
      <c r="D834" s="54" t="s">
        <v>4774</v>
      </c>
      <c r="E834" s="54" t="s">
        <v>438</v>
      </c>
      <c r="F834" s="100">
        <v>11492</v>
      </c>
      <c r="G834" s="55">
        <v>1975</v>
      </c>
      <c r="H834" s="55">
        <v>1991</v>
      </c>
      <c r="I834" s="55">
        <f t="shared" si="12"/>
        <v>16</v>
      </c>
      <c r="J834" s="100">
        <v>0</v>
      </c>
      <c r="K834" s="54" t="s">
        <v>437</v>
      </c>
      <c r="L834" s="54" t="s">
        <v>484</v>
      </c>
    </row>
    <row r="835" spans="1:12" x14ac:dyDescent="0.3">
      <c r="A835" s="55">
        <v>587</v>
      </c>
      <c r="B835" s="54" t="s">
        <v>6703</v>
      </c>
      <c r="C835" s="54" t="s">
        <v>9377</v>
      </c>
      <c r="D835" s="54" t="s">
        <v>4894</v>
      </c>
      <c r="E835" s="54" t="s">
        <v>438</v>
      </c>
      <c r="F835" s="100">
        <v>129466</v>
      </c>
      <c r="G835" s="55">
        <v>1977</v>
      </c>
      <c r="H835" s="55">
        <v>1993</v>
      </c>
      <c r="I835" s="55">
        <f t="shared" ref="I835:I898" si="13">IF((AND(G835&lt;&gt;0,H835&lt;&gt;0)), (IF(H835&gt;2015,2015,H835)-G835),0)</f>
        <v>16</v>
      </c>
      <c r="J835" s="100">
        <v>0</v>
      </c>
      <c r="K835" s="54" t="s">
        <v>437</v>
      </c>
      <c r="L835" s="54" t="s">
        <v>500</v>
      </c>
    </row>
    <row r="836" spans="1:12" x14ac:dyDescent="0.3">
      <c r="A836" s="55">
        <v>544</v>
      </c>
      <c r="B836" s="54" t="s">
        <v>6704</v>
      </c>
      <c r="C836" s="54" t="s">
        <v>6705</v>
      </c>
      <c r="D836" s="54" t="s">
        <v>5371</v>
      </c>
      <c r="E836" s="54" t="s">
        <v>438</v>
      </c>
      <c r="F836" s="100">
        <v>1500000</v>
      </c>
      <c r="G836" s="55">
        <v>1971</v>
      </c>
      <c r="H836" s="55">
        <v>2000</v>
      </c>
      <c r="I836" s="55">
        <f t="shared" si="13"/>
        <v>29</v>
      </c>
      <c r="J836" s="100">
        <v>0</v>
      </c>
      <c r="K836" s="54" t="s">
        <v>437</v>
      </c>
      <c r="L836" s="54" t="s">
        <v>478</v>
      </c>
    </row>
    <row r="837" spans="1:12" x14ac:dyDescent="0.3">
      <c r="A837" s="55">
        <v>545</v>
      </c>
      <c r="B837" s="54" t="s">
        <v>6658</v>
      </c>
      <c r="C837" s="54" t="s">
        <v>5121</v>
      </c>
      <c r="D837" s="54" t="s">
        <v>2780</v>
      </c>
      <c r="E837" s="54" t="s">
        <v>438</v>
      </c>
      <c r="F837" s="100">
        <v>1801536</v>
      </c>
      <c r="G837" s="55">
        <v>1972</v>
      </c>
      <c r="H837" s="55">
        <v>2033</v>
      </c>
      <c r="I837" s="55">
        <f t="shared" si="13"/>
        <v>43</v>
      </c>
      <c r="J837" s="100">
        <v>41896.186046511597</v>
      </c>
      <c r="K837" s="54" t="s">
        <v>437</v>
      </c>
      <c r="L837" s="54" t="s">
        <v>483</v>
      </c>
    </row>
    <row r="838" spans="1:12" x14ac:dyDescent="0.3">
      <c r="A838" s="55">
        <v>561</v>
      </c>
      <c r="B838" s="54" t="s">
        <v>9077</v>
      </c>
      <c r="C838" s="54" t="s">
        <v>6669</v>
      </c>
      <c r="D838" s="54" t="s">
        <v>497</v>
      </c>
      <c r="E838" s="54" t="s">
        <v>438</v>
      </c>
      <c r="F838" s="100">
        <v>2143024</v>
      </c>
      <c r="G838" s="55">
        <v>1971</v>
      </c>
      <c r="H838" s="55">
        <v>2051</v>
      </c>
      <c r="I838" s="55">
        <f t="shared" si="13"/>
        <v>44</v>
      </c>
      <c r="J838" s="100">
        <v>48705.090909090897</v>
      </c>
      <c r="K838" s="54" t="s">
        <v>437</v>
      </c>
      <c r="L838" s="54" t="s">
        <v>496</v>
      </c>
    </row>
    <row r="839" spans="1:12" x14ac:dyDescent="0.3">
      <c r="A839" s="55">
        <v>546</v>
      </c>
      <c r="B839" s="54" t="s">
        <v>6706</v>
      </c>
      <c r="C839" s="54" t="s">
        <v>486</v>
      </c>
      <c r="D839" s="54" t="s">
        <v>486</v>
      </c>
      <c r="E839" s="54" t="s">
        <v>438</v>
      </c>
      <c r="F839" s="100">
        <v>253110</v>
      </c>
      <c r="G839" s="55">
        <v>1975</v>
      </c>
      <c r="H839" s="55">
        <v>1997</v>
      </c>
      <c r="I839" s="55">
        <f t="shared" si="13"/>
        <v>22</v>
      </c>
      <c r="J839" s="100">
        <v>0</v>
      </c>
      <c r="K839" s="54" t="s">
        <v>437</v>
      </c>
      <c r="L839" s="54" t="s">
        <v>485</v>
      </c>
    </row>
    <row r="840" spans="1:12" x14ac:dyDescent="0.3">
      <c r="A840" s="55">
        <v>588</v>
      </c>
      <c r="B840" s="54" t="s">
        <v>6707</v>
      </c>
      <c r="C840" s="54" t="s">
        <v>9377</v>
      </c>
      <c r="D840" s="54" t="s">
        <v>4737</v>
      </c>
      <c r="E840" s="54" t="s">
        <v>438</v>
      </c>
      <c r="F840" s="100">
        <v>26325</v>
      </c>
      <c r="G840" s="55">
        <v>1981</v>
      </c>
      <c r="H840" s="55">
        <v>1993</v>
      </c>
      <c r="I840" s="55">
        <f t="shared" si="13"/>
        <v>12</v>
      </c>
      <c r="J840" s="100">
        <v>0</v>
      </c>
      <c r="K840" s="54" t="s">
        <v>437</v>
      </c>
      <c r="L840" s="54" t="s">
        <v>450</v>
      </c>
    </row>
    <row r="841" spans="1:12" x14ac:dyDescent="0.3">
      <c r="A841" s="55">
        <v>589</v>
      </c>
      <c r="B841" s="54" t="s">
        <v>6708</v>
      </c>
      <c r="C841" s="54" t="s">
        <v>9377</v>
      </c>
      <c r="D841" s="54" t="s">
        <v>464</v>
      </c>
      <c r="E841" s="54" t="s">
        <v>438</v>
      </c>
      <c r="F841" s="100">
        <v>346484</v>
      </c>
      <c r="G841" s="55">
        <v>1975</v>
      </c>
      <c r="H841" s="55">
        <v>1993</v>
      </c>
      <c r="I841" s="55">
        <f t="shared" si="13"/>
        <v>18</v>
      </c>
      <c r="J841" s="100">
        <v>0</v>
      </c>
      <c r="K841" s="54" t="s">
        <v>437</v>
      </c>
      <c r="L841" s="54" t="s">
        <v>463</v>
      </c>
    </row>
    <row r="842" spans="1:12" x14ac:dyDescent="0.3">
      <c r="A842" s="55">
        <v>547</v>
      </c>
      <c r="B842" s="54" t="s">
        <v>6631</v>
      </c>
      <c r="C842" s="54" t="s">
        <v>6632</v>
      </c>
      <c r="D842" s="54" t="s">
        <v>490</v>
      </c>
      <c r="E842" s="54" t="s">
        <v>438</v>
      </c>
      <c r="F842" s="100">
        <v>1770714</v>
      </c>
      <c r="G842" s="55">
        <v>1970</v>
      </c>
      <c r="H842" s="55">
        <v>2093</v>
      </c>
      <c r="I842" s="55">
        <f t="shared" si="13"/>
        <v>45</v>
      </c>
      <c r="J842" s="100">
        <v>39349.199999999997</v>
      </c>
      <c r="K842" s="54" t="s">
        <v>437</v>
      </c>
      <c r="L842" s="54" t="s">
        <v>489</v>
      </c>
    </row>
    <row r="843" spans="1:12" x14ac:dyDescent="0.3">
      <c r="A843" s="55">
        <v>548</v>
      </c>
      <c r="B843" s="54" t="s">
        <v>6709</v>
      </c>
      <c r="C843" s="54" t="s">
        <v>6710</v>
      </c>
      <c r="D843" s="54" t="s">
        <v>493</v>
      </c>
      <c r="E843" s="54" t="s">
        <v>438</v>
      </c>
      <c r="F843" s="100">
        <v>410322</v>
      </c>
      <c r="G843" s="55">
        <v>1975</v>
      </c>
      <c r="H843" s="55">
        <v>2003</v>
      </c>
      <c r="I843" s="55">
        <f t="shared" si="13"/>
        <v>28</v>
      </c>
      <c r="J843" s="100">
        <v>0</v>
      </c>
      <c r="K843" s="54" t="s">
        <v>437</v>
      </c>
      <c r="L843" s="54" t="s">
        <v>492</v>
      </c>
    </row>
    <row r="844" spans="1:12" x14ac:dyDescent="0.3">
      <c r="A844" s="55">
        <v>549</v>
      </c>
      <c r="B844" s="54" t="s">
        <v>6711</v>
      </c>
      <c r="C844" s="54" t="s">
        <v>6316</v>
      </c>
      <c r="D844" s="54" t="s">
        <v>6316</v>
      </c>
      <c r="E844" s="54" t="s">
        <v>438</v>
      </c>
      <c r="F844" s="100">
        <v>99220</v>
      </c>
      <c r="G844" s="55">
        <v>1975</v>
      </c>
      <c r="H844" s="55">
        <v>2049</v>
      </c>
      <c r="I844" s="55">
        <f t="shared" si="13"/>
        <v>40</v>
      </c>
      <c r="J844" s="100">
        <v>2480.5</v>
      </c>
      <c r="K844" s="54" t="s">
        <v>437</v>
      </c>
      <c r="L844" s="54" t="s">
        <v>498</v>
      </c>
    </row>
    <row r="845" spans="1:12" x14ac:dyDescent="0.3">
      <c r="A845" s="55">
        <v>1943</v>
      </c>
      <c r="B845" s="54" t="s">
        <v>6633</v>
      </c>
      <c r="C845" s="54" t="s">
        <v>6634</v>
      </c>
      <c r="D845" s="54" t="s">
        <v>556</v>
      </c>
      <c r="E845" s="54" t="s">
        <v>438</v>
      </c>
      <c r="F845" s="100">
        <v>5000000</v>
      </c>
      <c r="G845" s="55">
        <v>1980</v>
      </c>
      <c r="H845" s="55">
        <v>2060</v>
      </c>
      <c r="I845" s="55">
        <f t="shared" si="13"/>
        <v>35</v>
      </c>
      <c r="J845" s="100">
        <v>142857.14285714299</v>
      </c>
      <c r="K845" s="54" t="s">
        <v>437</v>
      </c>
      <c r="L845" s="54" t="s">
        <v>555</v>
      </c>
    </row>
    <row r="846" spans="1:12" x14ac:dyDescent="0.3">
      <c r="A846" s="55">
        <v>591</v>
      </c>
      <c r="B846" s="54" t="s">
        <v>6712</v>
      </c>
      <c r="C846" s="54" t="s">
        <v>9377</v>
      </c>
      <c r="D846" s="54" t="s">
        <v>2798</v>
      </c>
      <c r="E846" s="54" t="s">
        <v>438</v>
      </c>
      <c r="F846" s="100">
        <v>534384</v>
      </c>
      <c r="G846" s="55">
        <v>1975</v>
      </c>
      <c r="H846" s="55">
        <v>1992</v>
      </c>
      <c r="I846" s="55">
        <f t="shared" si="13"/>
        <v>17</v>
      </c>
      <c r="J846" s="100">
        <v>0</v>
      </c>
      <c r="K846" s="54" t="s">
        <v>437</v>
      </c>
      <c r="L846" s="54" t="s">
        <v>503</v>
      </c>
    </row>
    <row r="847" spans="1:12" x14ac:dyDescent="0.3">
      <c r="A847" s="55">
        <v>1938</v>
      </c>
      <c r="B847" s="54" t="s">
        <v>6635</v>
      </c>
      <c r="C847" s="54" t="s">
        <v>6636</v>
      </c>
      <c r="D847" s="54" t="s">
        <v>4852</v>
      </c>
      <c r="E847" s="54" t="s">
        <v>438</v>
      </c>
      <c r="F847" s="100">
        <v>6022000</v>
      </c>
      <c r="G847" s="55">
        <v>1982</v>
      </c>
      <c r="H847" s="55">
        <v>2029</v>
      </c>
      <c r="I847" s="55">
        <f t="shared" si="13"/>
        <v>33</v>
      </c>
      <c r="J847" s="100">
        <v>182484.84848484799</v>
      </c>
      <c r="K847" s="54" t="s">
        <v>437</v>
      </c>
      <c r="L847" s="54" t="s">
        <v>569</v>
      </c>
    </row>
    <row r="848" spans="1:12" x14ac:dyDescent="0.3">
      <c r="A848" s="55">
        <v>592</v>
      </c>
      <c r="B848" s="54" t="s">
        <v>6713</v>
      </c>
      <c r="C848" s="54" t="s">
        <v>722</v>
      </c>
      <c r="D848" s="54" t="s">
        <v>2813</v>
      </c>
      <c r="E848" s="54" t="s">
        <v>438</v>
      </c>
      <c r="F848" s="100">
        <v>750000</v>
      </c>
      <c r="G848" s="55">
        <v>1973</v>
      </c>
      <c r="H848" s="55">
        <v>1992</v>
      </c>
      <c r="I848" s="55">
        <f t="shared" si="13"/>
        <v>19</v>
      </c>
      <c r="J848" s="100">
        <v>0</v>
      </c>
      <c r="K848" s="54" t="s">
        <v>437</v>
      </c>
      <c r="L848" s="54" t="s">
        <v>504</v>
      </c>
    </row>
    <row r="849" spans="1:12" x14ac:dyDescent="0.3">
      <c r="A849" s="55">
        <v>594</v>
      </c>
      <c r="B849" s="54" t="s">
        <v>6714</v>
      </c>
      <c r="C849" s="54" t="s">
        <v>9377</v>
      </c>
      <c r="D849" s="54" t="s">
        <v>528</v>
      </c>
      <c r="E849" s="54" t="s">
        <v>438</v>
      </c>
      <c r="F849" s="100">
        <v>912240</v>
      </c>
      <c r="G849" s="55">
        <v>1975</v>
      </c>
      <c r="H849" s="55">
        <v>1994</v>
      </c>
      <c r="I849" s="55">
        <f t="shared" si="13"/>
        <v>19</v>
      </c>
      <c r="J849" s="100">
        <v>0</v>
      </c>
      <c r="K849" s="54" t="s">
        <v>437</v>
      </c>
      <c r="L849" s="54" t="s">
        <v>527</v>
      </c>
    </row>
    <row r="850" spans="1:12" x14ac:dyDescent="0.3">
      <c r="A850" s="55">
        <v>562</v>
      </c>
      <c r="B850" s="54" t="s">
        <v>9076</v>
      </c>
      <c r="C850" s="54" t="s">
        <v>6659</v>
      </c>
      <c r="D850" s="54" t="s">
        <v>2786</v>
      </c>
      <c r="E850" s="54" t="s">
        <v>438</v>
      </c>
      <c r="F850" s="100">
        <v>2509000</v>
      </c>
      <c r="G850" s="55">
        <v>1971</v>
      </c>
      <c r="H850" s="55">
        <v>2040</v>
      </c>
      <c r="I850" s="55">
        <f t="shared" si="13"/>
        <v>44</v>
      </c>
      <c r="J850" s="100">
        <v>57022.727272727301</v>
      </c>
      <c r="K850" s="54" t="s">
        <v>437</v>
      </c>
      <c r="L850" s="54" t="s">
        <v>487</v>
      </c>
    </row>
    <row r="851" spans="1:12" x14ac:dyDescent="0.3">
      <c r="A851" s="55">
        <v>551</v>
      </c>
      <c r="B851" s="54" t="s">
        <v>6660</v>
      </c>
      <c r="C851" s="54" t="s">
        <v>6579</v>
      </c>
      <c r="D851" s="54" t="s">
        <v>2828</v>
      </c>
      <c r="E851" s="54" t="s">
        <v>438</v>
      </c>
      <c r="F851" s="100">
        <v>2180000</v>
      </c>
      <c r="G851" s="55">
        <v>1971</v>
      </c>
      <c r="H851" s="55">
        <v>2004</v>
      </c>
      <c r="I851" s="55">
        <f t="shared" si="13"/>
        <v>33</v>
      </c>
      <c r="J851" s="100">
        <v>0</v>
      </c>
      <c r="K851" s="54" t="s">
        <v>437</v>
      </c>
      <c r="L851" s="54" t="s">
        <v>510</v>
      </c>
    </row>
    <row r="852" spans="1:12" x14ac:dyDescent="0.3">
      <c r="A852" s="55">
        <v>553</v>
      </c>
      <c r="B852" s="54" t="s">
        <v>6638</v>
      </c>
      <c r="C852" s="54" t="s">
        <v>6639</v>
      </c>
      <c r="D852" s="54" t="s">
        <v>4894</v>
      </c>
      <c r="E852" s="54" t="s">
        <v>438</v>
      </c>
      <c r="F852" s="100">
        <v>2040688</v>
      </c>
      <c r="G852" s="55">
        <v>1960</v>
      </c>
      <c r="H852" s="55">
        <v>2004</v>
      </c>
      <c r="I852" s="55">
        <f t="shared" si="13"/>
        <v>44</v>
      </c>
      <c r="J852" s="100">
        <v>0</v>
      </c>
      <c r="K852" s="54" t="s">
        <v>437</v>
      </c>
      <c r="L852" s="54" t="s">
        <v>500</v>
      </c>
    </row>
    <row r="853" spans="1:12" x14ac:dyDescent="0.3">
      <c r="A853" s="55">
        <v>554</v>
      </c>
      <c r="B853" s="54" t="s">
        <v>9075</v>
      </c>
      <c r="C853" s="54" t="s">
        <v>6637</v>
      </c>
      <c r="D853" s="54" t="s">
        <v>440</v>
      </c>
      <c r="E853" s="54" t="s">
        <v>438</v>
      </c>
      <c r="F853" s="100">
        <v>9115011</v>
      </c>
      <c r="G853" s="55">
        <v>1966</v>
      </c>
      <c r="H853" s="55">
        <v>2059</v>
      </c>
      <c r="I853" s="55">
        <f t="shared" si="13"/>
        <v>49</v>
      </c>
      <c r="J853" s="100">
        <v>186020.63265306101</v>
      </c>
      <c r="K853" s="54" t="s">
        <v>437</v>
      </c>
      <c r="L853" s="54" t="s">
        <v>439</v>
      </c>
    </row>
    <row r="854" spans="1:12" x14ac:dyDescent="0.3">
      <c r="A854" s="55">
        <v>1875</v>
      </c>
      <c r="B854" s="54" t="s">
        <v>6715</v>
      </c>
      <c r="C854" s="54" t="s">
        <v>9377</v>
      </c>
      <c r="D854" s="54" t="s">
        <v>9377</v>
      </c>
      <c r="E854" s="54" t="s">
        <v>438</v>
      </c>
      <c r="I854" s="55">
        <f t="shared" si="13"/>
        <v>0</v>
      </c>
      <c r="J854" s="100">
        <v>0</v>
      </c>
      <c r="K854" s="56" t="s">
        <v>437</v>
      </c>
      <c r="L854" s="54" t="s">
        <v>9377</v>
      </c>
    </row>
    <row r="855" spans="1:12" x14ac:dyDescent="0.3">
      <c r="A855" s="55">
        <v>555</v>
      </c>
      <c r="B855" s="54" t="s">
        <v>6661</v>
      </c>
      <c r="C855" s="54" t="s">
        <v>81</v>
      </c>
      <c r="D855" s="54" t="s">
        <v>163</v>
      </c>
      <c r="E855" s="54" t="s">
        <v>438</v>
      </c>
      <c r="F855" s="100">
        <v>3244500</v>
      </c>
      <c r="G855" s="55">
        <v>1968</v>
      </c>
      <c r="H855" s="55">
        <v>2066</v>
      </c>
      <c r="I855" s="55">
        <f t="shared" si="13"/>
        <v>47</v>
      </c>
      <c r="J855" s="100">
        <v>69031.914893616995</v>
      </c>
      <c r="K855" s="54" t="s">
        <v>437</v>
      </c>
      <c r="L855" s="54" t="s">
        <v>566</v>
      </c>
    </row>
    <row r="856" spans="1:12" x14ac:dyDescent="0.3">
      <c r="A856" s="55">
        <v>595</v>
      </c>
      <c r="B856" s="54" t="s">
        <v>6716</v>
      </c>
      <c r="C856" s="54" t="s">
        <v>9377</v>
      </c>
      <c r="D856" s="54" t="s">
        <v>558</v>
      </c>
      <c r="E856" s="54" t="s">
        <v>438</v>
      </c>
      <c r="F856" s="100">
        <v>4319</v>
      </c>
      <c r="G856" s="55">
        <v>1980</v>
      </c>
      <c r="H856" s="55">
        <v>1989</v>
      </c>
      <c r="I856" s="55">
        <f t="shared" si="13"/>
        <v>9</v>
      </c>
      <c r="J856" s="100">
        <v>0</v>
      </c>
      <c r="K856" s="54" t="s">
        <v>437</v>
      </c>
      <c r="L856" s="54" t="s">
        <v>557</v>
      </c>
    </row>
    <row r="857" spans="1:12" x14ac:dyDescent="0.3">
      <c r="A857" s="55">
        <v>2421</v>
      </c>
      <c r="B857" s="54" t="s">
        <v>6640</v>
      </c>
      <c r="C857" s="54" t="s">
        <v>6641</v>
      </c>
      <c r="D857" s="54" t="s">
        <v>4806</v>
      </c>
      <c r="E857" s="54" t="s">
        <v>438</v>
      </c>
      <c r="F857" s="100">
        <v>18962455</v>
      </c>
      <c r="G857" s="55">
        <v>1995</v>
      </c>
      <c r="H857" s="55">
        <v>2050</v>
      </c>
      <c r="I857" s="55">
        <f t="shared" si="13"/>
        <v>20</v>
      </c>
      <c r="J857" s="100">
        <v>948122.75</v>
      </c>
      <c r="K857" s="54" t="s">
        <v>437</v>
      </c>
      <c r="L857" s="54" t="s">
        <v>513</v>
      </c>
    </row>
    <row r="858" spans="1:12" x14ac:dyDescent="0.3">
      <c r="A858" s="55">
        <v>596</v>
      </c>
      <c r="B858" s="54" t="s">
        <v>6717</v>
      </c>
      <c r="C858" s="54" t="s">
        <v>9377</v>
      </c>
      <c r="D858" s="54" t="s">
        <v>515</v>
      </c>
      <c r="E858" s="54" t="s">
        <v>438</v>
      </c>
      <c r="F858" s="100">
        <v>927741</v>
      </c>
      <c r="G858" s="55">
        <v>1976</v>
      </c>
      <c r="H858" s="55">
        <v>1990</v>
      </c>
      <c r="I858" s="55">
        <f t="shared" si="13"/>
        <v>14</v>
      </c>
      <c r="J858" s="100">
        <v>0</v>
      </c>
      <c r="K858" s="54" t="s">
        <v>437</v>
      </c>
      <c r="L858" s="54" t="s">
        <v>514</v>
      </c>
    </row>
    <row r="859" spans="1:12" x14ac:dyDescent="0.3">
      <c r="A859" s="55">
        <v>597</v>
      </c>
      <c r="B859" s="54" t="s">
        <v>6718</v>
      </c>
      <c r="C859" s="54" t="s">
        <v>9377</v>
      </c>
      <c r="D859" s="54" t="s">
        <v>560</v>
      </c>
      <c r="E859" s="54" t="s">
        <v>438</v>
      </c>
      <c r="H859" s="55">
        <v>1989</v>
      </c>
      <c r="I859" s="55">
        <f t="shared" si="13"/>
        <v>0</v>
      </c>
      <c r="J859" s="100">
        <v>0</v>
      </c>
      <c r="K859" s="54" t="s">
        <v>437</v>
      </c>
      <c r="L859" s="54" t="s">
        <v>559</v>
      </c>
    </row>
    <row r="860" spans="1:12" x14ac:dyDescent="0.3">
      <c r="A860" s="55">
        <v>598</v>
      </c>
      <c r="B860" s="54" t="s">
        <v>6719</v>
      </c>
      <c r="C860" s="54" t="s">
        <v>9377</v>
      </c>
      <c r="D860" s="54" t="s">
        <v>568</v>
      </c>
      <c r="E860" s="54" t="s">
        <v>438</v>
      </c>
      <c r="F860" s="100">
        <v>1331427</v>
      </c>
      <c r="G860" s="55">
        <v>1975</v>
      </c>
      <c r="H860" s="55">
        <v>1994</v>
      </c>
      <c r="I860" s="55">
        <f t="shared" si="13"/>
        <v>19</v>
      </c>
      <c r="J860" s="100">
        <v>0</v>
      </c>
      <c r="K860" s="54" t="s">
        <v>437</v>
      </c>
      <c r="L860" s="54" t="s">
        <v>567</v>
      </c>
    </row>
    <row r="861" spans="1:12" x14ac:dyDescent="0.3">
      <c r="A861" s="55">
        <v>599</v>
      </c>
      <c r="B861" s="54" t="s">
        <v>6662</v>
      </c>
      <c r="C861" s="54" t="s">
        <v>6663</v>
      </c>
      <c r="D861" s="54" t="s">
        <v>4728</v>
      </c>
      <c r="E861" s="54" t="s">
        <v>438</v>
      </c>
      <c r="F861" s="100">
        <v>3712324</v>
      </c>
      <c r="G861" s="55">
        <v>1975</v>
      </c>
      <c r="H861" s="55">
        <v>1991</v>
      </c>
      <c r="I861" s="55">
        <f t="shared" si="13"/>
        <v>16</v>
      </c>
      <c r="J861" s="100">
        <v>0</v>
      </c>
      <c r="K861" s="54" t="s">
        <v>437</v>
      </c>
      <c r="L861" s="54" t="s">
        <v>446</v>
      </c>
    </row>
    <row r="862" spans="1:12" x14ac:dyDescent="0.3">
      <c r="A862" s="55">
        <v>556</v>
      </c>
      <c r="B862" s="54" t="s">
        <v>6642</v>
      </c>
      <c r="C862" s="54" t="s">
        <v>6643</v>
      </c>
      <c r="D862" s="54" t="s">
        <v>292</v>
      </c>
      <c r="E862" s="54" t="s">
        <v>438</v>
      </c>
      <c r="F862" s="100">
        <v>3930000</v>
      </c>
      <c r="G862" s="55">
        <v>1988</v>
      </c>
      <c r="H862" s="55">
        <v>2126</v>
      </c>
      <c r="I862" s="55">
        <f t="shared" si="13"/>
        <v>27</v>
      </c>
      <c r="J862" s="100">
        <v>145555.555555556</v>
      </c>
      <c r="K862" s="54" t="s">
        <v>437</v>
      </c>
      <c r="L862" s="54" t="s">
        <v>449</v>
      </c>
    </row>
    <row r="863" spans="1:12" x14ac:dyDescent="0.3">
      <c r="A863" s="55">
        <v>557</v>
      </c>
      <c r="B863" s="54" t="s">
        <v>6720</v>
      </c>
      <c r="C863" s="54" t="s">
        <v>541</v>
      </c>
      <c r="D863" s="54" t="s">
        <v>520</v>
      </c>
      <c r="E863" s="54" t="s">
        <v>438</v>
      </c>
      <c r="F863" s="100">
        <v>98626</v>
      </c>
      <c r="G863" s="55">
        <v>1975</v>
      </c>
      <c r="H863" s="55">
        <v>2000</v>
      </c>
      <c r="I863" s="55">
        <f t="shared" si="13"/>
        <v>25</v>
      </c>
      <c r="J863" s="100">
        <v>0</v>
      </c>
      <c r="K863" s="54" t="s">
        <v>437</v>
      </c>
      <c r="L863" s="54" t="s">
        <v>519</v>
      </c>
    </row>
    <row r="864" spans="1:12" x14ac:dyDescent="0.3">
      <c r="A864" s="55">
        <v>558</v>
      </c>
      <c r="B864" s="54" t="s">
        <v>6721</v>
      </c>
      <c r="C864" s="54" t="s">
        <v>9377</v>
      </c>
      <c r="D864" s="54" t="s">
        <v>2843</v>
      </c>
      <c r="E864" s="54" t="s">
        <v>438</v>
      </c>
      <c r="F864" s="100">
        <v>165243</v>
      </c>
      <c r="G864" s="55">
        <v>1984</v>
      </c>
      <c r="H864" s="55">
        <v>2011</v>
      </c>
      <c r="I864" s="55">
        <f t="shared" si="13"/>
        <v>27</v>
      </c>
      <c r="J864" s="100">
        <v>6120.1111111111104</v>
      </c>
      <c r="K864" s="54" t="s">
        <v>437</v>
      </c>
      <c r="L864" s="54" t="s">
        <v>524</v>
      </c>
    </row>
    <row r="865" spans="1:12" x14ac:dyDescent="0.3">
      <c r="A865" s="55">
        <v>559</v>
      </c>
      <c r="B865" s="54" t="s">
        <v>6522</v>
      </c>
      <c r="C865" s="54" t="s">
        <v>6644</v>
      </c>
      <c r="D865" s="54" t="s">
        <v>537</v>
      </c>
      <c r="E865" s="54" t="s">
        <v>438</v>
      </c>
      <c r="F865" s="100">
        <v>5425098</v>
      </c>
      <c r="G865" s="55">
        <v>1981</v>
      </c>
      <c r="H865" s="55">
        <v>2052</v>
      </c>
      <c r="I865" s="55">
        <f t="shared" si="13"/>
        <v>34</v>
      </c>
      <c r="J865" s="100">
        <v>159561.70588235301</v>
      </c>
      <c r="K865" s="56" t="s">
        <v>437</v>
      </c>
      <c r="L865" s="73" t="s">
        <v>536</v>
      </c>
    </row>
    <row r="866" spans="1:12" x14ac:dyDescent="0.3">
      <c r="A866" s="55">
        <v>560</v>
      </c>
      <c r="B866" s="54" t="s">
        <v>6645</v>
      </c>
      <c r="C866" s="54" t="s">
        <v>4910</v>
      </c>
      <c r="D866" s="54" t="s">
        <v>2846</v>
      </c>
      <c r="E866" s="54" t="s">
        <v>438</v>
      </c>
      <c r="F866" s="100">
        <v>3454330</v>
      </c>
      <c r="G866" s="55">
        <v>1973</v>
      </c>
      <c r="H866" s="55">
        <v>2045</v>
      </c>
      <c r="I866" s="55">
        <f t="shared" si="13"/>
        <v>42</v>
      </c>
      <c r="J866" s="100">
        <v>82245.952380952396</v>
      </c>
      <c r="K866" s="54" t="s">
        <v>437</v>
      </c>
      <c r="L866" s="54" t="s">
        <v>531</v>
      </c>
    </row>
    <row r="867" spans="1:12" x14ac:dyDescent="0.3">
      <c r="A867" s="55">
        <v>600</v>
      </c>
      <c r="B867" s="54" t="s">
        <v>6722</v>
      </c>
      <c r="C867" s="54" t="s">
        <v>9377</v>
      </c>
      <c r="D867" s="54" t="s">
        <v>457</v>
      </c>
      <c r="E867" s="54" t="s">
        <v>438</v>
      </c>
      <c r="G867" s="55">
        <v>1975</v>
      </c>
      <c r="H867" s="55">
        <v>1989</v>
      </c>
      <c r="I867" s="55">
        <f t="shared" si="13"/>
        <v>14</v>
      </c>
      <c r="J867" s="100">
        <v>0</v>
      </c>
      <c r="K867" s="54" t="s">
        <v>437</v>
      </c>
      <c r="L867" s="54" t="s">
        <v>456</v>
      </c>
    </row>
    <row r="868" spans="1:12" x14ac:dyDescent="0.3">
      <c r="A868" s="55">
        <v>601</v>
      </c>
      <c r="B868" s="54" t="s">
        <v>6723</v>
      </c>
      <c r="C868" s="54" t="s">
        <v>9377</v>
      </c>
      <c r="D868" s="54" t="s">
        <v>533</v>
      </c>
      <c r="E868" s="54" t="s">
        <v>438</v>
      </c>
      <c r="G868" s="55">
        <v>1975</v>
      </c>
      <c r="H868" s="55">
        <v>1989</v>
      </c>
      <c r="I868" s="55">
        <f t="shared" si="13"/>
        <v>14</v>
      </c>
      <c r="J868" s="100">
        <v>0</v>
      </c>
      <c r="K868" s="54" t="s">
        <v>437</v>
      </c>
      <c r="L868" s="54" t="s">
        <v>532</v>
      </c>
    </row>
    <row r="869" spans="1:12" x14ac:dyDescent="0.3">
      <c r="A869" s="55">
        <v>563</v>
      </c>
      <c r="B869" s="54" t="s">
        <v>6724</v>
      </c>
      <c r="C869" s="54" t="s">
        <v>6554</v>
      </c>
      <c r="D869" s="54" t="s">
        <v>533</v>
      </c>
      <c r="E869" s="54" t="s">
        <v>438</v>
      </c>
      <c r="F869" s="100">
        <v>315000</v>
      </c>
      <c r="G869" s="55">
        <v>1969</v>
      </c>
      <c r="H869" s="55">
        <v>1997</v>
      </c>
      <c r="I869" s="55">
        <f t="shared" si="13"/>
        <v>28</v>
      </c>
      <c r="J869" s="100">
        <v>0</v>
      </c>
      <c r="K869" s="54" t="s">
        <v>437</v>
      </c>
      <c r="L869" s="54" t="s">
        <v>532</v>
      </c>
    </row>
    <row r="870" spans="1:12" x14ac:dyDescent="0.3">
      <c r="A870" s="55">
        <v>1939</v>
      </c>
      <c r="B870" s="54" t="s">
        <v>9074</v>
      </c>
      <c r="C870" s="54" t="s">
        <v>6646</v>
      </c>
      <c r="D870" s="54" t="s">
        <v>2819</v>
      </c>
      <c r="E870" s="54" t="s">
        <v>438</v>
      </c>
      <c r="F870" s="100">
        <v>15000000</v>
      </c>
      <c r="G870" s="55">
        <v>1971</v>
      </c>
      <c r="H870" s="55">
        <v>2067</v>
      </c>
      <c r="I870" s="55">
        <f t="shared" si="13"/>
        <v>44</v>
      </c>
      <c r="J870" s="100">
        <v>340909.090909091</v>
      </c>
      <c r="K870" s="54" t="s">
        <v>437</v>
      </c>
      <c r="L870" s="54" t="s">
        <v>505</v>
      </c>
    </row>
    <row r="871" spans="1:12" x14ac:dyDescent="0.3">
      <c r="A871" s="55">
        <v>603</v>
      </c>
      <c r="B871" s="54" t="s">
        <v>6725</v>
      </c>
      <c r="C871" s="54" t="s">
        <v>9377</v>
      </c>
      <c r="D871" s="54" t="s">
        <v>568</v>
      </c>
      <c r="E871" s="54" t="s">
        <v>438</v>
      </c>
      <c r="F871" s="100">
        <v>967974</v>
      </c>
      <c r="G871" s="55">
        <v>1975</v>
      </c>
      <c r="H871" s="55">
        <v>1993</v>
      </c>
      <c r="I871" s="55">
        <f t="shared" si="13"/>
        <v>18</v>
      </c>
      <c r="J871" s="100">
        <v>0</v>
      </c>
      <c r="K871" s="54" t="s">
        <v>437</v>
      </c>
      <c r="L871" s="54" t="s">
        <v>567</v>
      </c>
    </row>
    <row r="872" spans="1:12" x14ac:dyDescent="0.3">
      <c r="A872" s="55">
        <v>604</v>
      </c>
      <c r="B872" s="54" t="s">
        <v>6726</v>
      </c>
      <c r="C872" s="54" t="s">
        <v>9377</v>
      </c>
      <c r="D872" s="54" t="s">
        <v>2819</v>
      </c>
      <c r="E872" s="54" t="s">
        <v>438</v>
      </c>
      <c r="F872" s="100">
        <v>208</v>
      </c>
      <c r="G872" s="55">
        <v>1980</v>
      </c>
      <c r="H872" s="55">
        <v>1992</v>
      </c>
      <c r="I872" s="55">
        <f t="shared" si="13"/>
        <v>12</v>
      </c>
      <c r="J872" s="100">
        <v>0</v>
      </c>
      <c r="K872" s="54" t="s">
        <v>437</v>
      </c>
      <c r="L872" s="54" t="s">
        <v>505</v>
      </c>
    </row>
    <row r="873" spans="1:12" x14ac:dyDescent="0.3">
      <c r="A873" s="55">
        <v>605</v>
      </c>
      <c r="B873" s="54" t="s">
        <v>6727</v>
      </c>
      <c r="C873" s="54" t="s">
        <v>6728</v>
      </c>
      <c r="D873" s="54" t="s">
        <v>541</v>
      </c>
      <c r="E873" s="54" t="s">
        <v>438</v>
      </c>
      <c r="F873" s="100">
        <v>3191122</v>
      </c>
      <c r="G873" s="55">
        <v>1983</v>
      </c>
      <c r="H873" s="55">
        <v>1994</v>
      </c>
      <c r="I873" s="55">
        <f t="shared" si="13"/>
        <v>11</v>
      </c>
      <c r="J873" s="100">
        <v>0</v>
      </c>
      <c r="K873" s="54" t="s">
        <v>437</v>
      </c>
      <c r="L873" s="54" t="s">
        <v>540</v>
      </c>
    </row>
    <row r="874" spans="1:12" x14ac:dyDescent="0.3">
      <c r="A874" s="55">
        <v>606</v>
      </c>
      <c r="B874" s="54" t="s">
        <v>6729</v>
      </c>
      <c r="C874" s="54" t="s">
        <v>420</v>
      </c>
      <c r="D874" s="54" t="s">
        <v>420</v>
      </c>
      <c r="E874" s="54" t="s">
        <v>438</v>
      </c>
      <c r="F874" s="100">
        <v>2900286</v>
      </c>
      <c r="G874" s="55">
        <v>1975</v>
      </c>
      <c r="H874" s="55">
        <v>1992</v>
      </c>
      <c r="I874" s="55">
        <f t="shared" si="13"/>
        <v>17</v>
      </c>
      <c r="J874" s="100">
        <v>0</v>
      </c>
      <c r="K874" s="54" t="s">
        <v>437</v>
      </c>
      <c r="L874" s="54" t="s">
        <v>561</v>
      </c>
    </row>
    <row r="875" spans="1:12" x14ac:dyDescent="0.3">
      <c r="A875" s="55">
        <v>2269</v>
      </c>
      <c r="B875" s="54" t="s">
        <v>6730</v>
      </c>
      <c r="C875" s="54" t="s">
        <v>5486</v>
      </c>
      <c r="D875" s="54" t="s">
        <v>528</v>
      </c>
      <c r="E875" s="54" t="s">
        <v>438</v>
      </c>
      <c r="I875" s="55">
        <f t="shared" si="13"/>
        <v>0</v>
      </c>
      <c r="J875" s="100">
        <v>0</v>
      </c>
      <c r="K875" s="54" t="s">
        <v>437</v>
      </c>
      <c r="L875" s="54" t="s">
        <v>527</v>
      </c>
    </row>
    <row r="876" spans="1:12" x14ac:dyDescent="0.3">
      <c r="A876" s="55">
        <v>565</v>
      </c>
      <c r="B876" s="54" t="s">
        <v>6731</v>
      </c>
      <c r="C876" s="54" t="s">
        <v>292</v>
      </c>
      <c r="D876" s="54" t="s">
        <v>547</v>
      </c>
      <c r="E876" s="54" t="s">
        <v>438</v>
      </c>
      <c r="F876" s="100">
        <v>315370</v>
      </c>
      <c r="G876" s="55">
        <v>1975</v>
      </c>
      <c r="I876" s="55">
        <f t="shared" si="13"/>
        <v>0</v>
      </c>
      <c r="J876" s="100">
        <v>0</v>
      </c>
      <c r="K876" s="54" t="s">
        <v>437</v>
      </c>
      <c r="L876" s="54" t="s">
        <v>546</v>
      </c>
    </row>
    <row r="877" spans="1:12" x14ac:dyDescent="0.3">
      <c r="A877" s="55">
        <v>2300</v>
      </c>
      <c r="B877" s="54" t="s">
        <v>6664</v>
      </c>
      <c r="C877" s="54" t="s">
        <v>6665</v>
      </c>
      <c r="D877" s="54" t="s">
        <v>560</v>
      </c>
      <c r="E877" s="54" t="s">
        <v>438</v>
      </c>
      <c r="F877" s="100">
        <v>4400000</v>
      </c>
      <c r="G877" s="55">
        <v>1970</v>
      </c>
      <c r="H877" s="55">
        <v>2042</v>
      </c>
      <c r="I877" s="55">
        <f t="shared" si="13"/>
        <v>45</v>
      </c>
      <c r="J877" s="100">
        <v>97777.777777777796</v>
      </c>
      <c r="K877" s="54" t="s">
        <v>437</v>
      </c>
      <c r="L877" s="54" t="s">
        <v>559</v>
      </c>
    </row>
    <row r="878" spans="1:12" x14ac:dyDescent="0.3">
      <c r="A878" s="55">
        <v>607</v>
      </c>
      <c r="B878" s="54" t="s">
        <v>6732</v>
      </c>
      <c r="C878" s="54" t="s">
        <v>9377</v>
      </c>
      <c r="D878" s="54" t="s">
        <v>509</v>
      </c>
      <c r="E878" s="54" t="s">
        <v>438</v>
      </c>
      <c r="F878" s="100">
        <v>1359893</v>
      </c>
      <c r="G878" s="55">
        <v>1975</v>
      </c>
      <c r="H878" s="55">
        <v>1993</v>
      </c>
      <c r="I878" s="55">
        <f t="shared" si="13"/>
        <v>18</v>
      </c>
      <c r="J878" s="100">
        <v>0</v>
      </c>
      <c r="K878" s="54" t="s">
        <v>437</v>
      </c>
      <c r="L878" s="54" t="s">
        <v>508</v>
      </c>
    </row>
    <row r="879" spans="1:12" x14ac:dyDescent="0.3">
      <c r="A879" s="55">
        <v>1876</v>
      </c>
      <c r="B879" s="54" t="s">
        <v>6650</v>
      </c>
      <c r="C879" s="54" t="s">
        <v>9377</v>
      </c>
      <c r="D879" s="54" t="s">
        <v>560</v>
      </c>
      <c r="E879" s="54" t="s">
        <v>438</v>
      </c>
      <c r="I879" s="55">
        <f t="shared" si="13"/>
        <v>0</v>
      </c>
      <c r="J879" s="100">
        <v>0</v>
      </c>
      <c r="K879" s="54" t="s">
        <v>437</v>
      </c>
      <c r="L879" s="54" t="s">
        <v>559</v>
      </c>
    </row>
    <row r="880" spans="1:12" x14ac:dyDescent="0.3">
      <c r="A880" s="55">
        <v>566</v>
      </c>
      <c r="B880" s="54" t="s">
        <v>6733</v>
      </c>
      <c r="C880" s="54" t="s">
        <v>553</v>
      </c>
      <c r="D880" s="54" t="s">
        <v>553</v>
      </c>
      <c r="E880" s="54" t="s">
        <v>438</v>
      </c>
      <c r="F880" s="100">
        <v>287672</v>
      </c>
      <c r="G880" s="55">
        <v>1975</v>
      </c>
      <c r="I880" s="55">
        <f t="shared" si="13"/>
        <v>0</v>
      </c>
      <c r="J880" s="100">
        <v>0</v>
      </c>
      <c r="K880" s="54" t="s">
        <v>437</v>
      </c>
      <c r="L880" s="54" t="s">
        <v>552</v>
      </c>
    </row>
    <row r="881" spans="1:12" x14ac:dyDescent="0.3">
      <c r="A881" s="55">
        <v>567</v>
      </c>
      <c r="B881" s="54" t="s">
        <v>6647</v>
      </c>
      <c r="C881" s="54" t="s">
        <v>4077</v>
      </c>
      <c r="D881" s="54" t="s">
        <v>482</v>
      </c>
      <c r="E881" s="54" t="s">
        <v>438</v>
      </c>
      <c r="F881" s="100">
        <v>24772021</v>
      </c>
      <c r="G881" s="55">
        <v>1973</v>
      </c>
      <c r="H881" s="55">
        <v>2044</v>
      </c>
      <c r="I881" s="55">
        <f t="shared" si="13"/>
        <v>42</v>
      </c>
      <c r="J881" s="100">
        <v>589810.02380952402</v>
      </c>
      <c r="K881" s="54" t="s">
        <v>437</v>
      </c>
      <c r="L881" s="54" t="s">
        <v>481</v>
      </c>
    </row>
    <row r="882" spans="1:12" x14ac:dyDescent="0.3">
      <c r="A882" s="55">
        <v>602</v>
      </c>
      <c r="B882" s="54" t="s">
        <v>6666</v>
      </c>
      <c r="C882" s="54" t="s">
        <v>6667</v>
      </c>
      <c r="D882" s="54" t="s">
        <v>2786</v>
      </c>
      <c r="E882" s="54" t="s">
        <v>438</v>
      </c>
      <c r="F882" s="100">
        <v>1639263</v>
      </c>
      <c r="G882" s="55">
        <v>1975</v>
      </c>
      <c r="H882" s="55">
        <v>1993</v>
      </c>
      <c r="I882" s="55">
        <f t="shared" si="13"/>
        <v>18</v>
      </c>
      <c r="J882" s="100">
        <v>0</v>
      </c>
      <c r="K882" s="54" t="s">
        <v>437</v>
      </c>
      <c r="L882" s="54" t="s">
        <v>487</v>
      </c>
    </row>
    <row r="883" spans="1:12" x14ac:dyDescent="0.3">
      <c r="A883" s="55">
        <v>568</v>
      </c>
      <c r="B883" s="54" t="s">
        <v>6668</v>
      </c>
      <c r="C883" s="54" t="s">
        <v>6637</v>
      </c>
      <c r="D883" s="54" t="s">
        <v>440</v>
      </c>
      <c r="E883" s="54" t="s">
        <v>438</v>
      </c>
      <c r="F883" s="100">
        <v>7125327</v>
      </c>
      <c r="G883" s="55">
        <v>1969</v>
      </c>
      <c r="H883" s="55">
        <v>2020</v>
      </c>
      <c r="I883" s="55">
        <f t="shared" si="13"/>
        <v>46</v>
      </c>
      <c r="J883" s="100">
        <v>154898.41304347801</v>
      </c>
      <c r="K883" s="54" t="s">
        <v>437</v>
      </c>
      <c r="L883" s="54" t="s">
        <v>439</v>
      </c>
    </row>
    <row r="884" spans="1:12" x14ac:dyDescent="0.3">
      <c r="A884" s="55">
        <v>608</v>
      </c>
      <c r="B884" s="54" t="s">
        <v>6734</v>
      </c>
      <c r="C884" s="54" t="s">
        <v>9377</v>
      </c>
      <c r="D884" s="54" t="s">
        <v>558</v>
      </c>
      <c r="E884" s="54" t="s">
        <v>438</v>
      </c>
      <c r="F884" s="100">
        <v>185900</v>
      </c>
      <c r="G884" s="55">
        <v>1977</v>
      </c>
      <c r="H884" s="55">
        <v>1989</v>
      </c>
      <c r="I884" s="55">
        <f t="shared" si="13"/>
        <v>12</v>
      </c>
      <c r="J884" s="100">
        <v>0</v>
      </c>
      <c r="K884" s="54" t="s">
        <v>437</v>
      </c>
      <c r="L884" s="54" t="s">
        <v>557</v>
      </c>
    </row>
    <row r="885" spans="1:12" x14ac:dyDescent="0.3">
      <c r="A885" s="55">
        <v>2281</v>
      </c>
      <c r="B885" s="54" t="s">
        <v>6649</v>
      </c>
      <c r="C885" s="54" t="s">
        <v>6650</v>
      </c>
      <c r="D885" s="54" t="s">
        <v>560</v>
      </c>
      <c r="E885" s="54" t="s">
        <v>438</v>
      </c>
      <c r="F885" s="100">
        <v>5000000</v>
      </c>
      <c r="G885" s="55">
        <v>1990</v>
      </c>
      <c r="H885" s="55">
        <v>2003</v>
      </c>
      <c r="I885" s="55">
        <f t="shared" si="13"/>
        <v>13</v>
      </c>
      <c r="J885" s="100">
        <v>0</v>
      </c>
      <c r="K885" s="54" t="s">
        <v>437</v>
      </c>
      <c r="L885" s="54" t="s">
        <v>559</v>
      </c>
    </row>
    <row r="886" spans="1:12" x14ac:dyDescent="0.3">
      <c r="A886" s="55">
        <v>570</v>
      </c>
      <c r="B886" s="54" t="s">
        <v>6670</v>
      </c>
      <c r="C886" s="54" t="s">
        <v>420</v>
      </c>
      <c r="D886" s="54" t="s">
        <v>420</v>
      </c>
      <c r="E886" s="54" t="s">
        <v>438</v>
      </c>
      <c r="F886" s="100">
        <v>4488770</v>
      </c>
      <c r="G886" s="55">
        <v>1972</v>
      </c>
      <c r="H886" s="55">
        <v>2071</v>
      </c>
      <c r="I886" s="55">
        <f t="shared" si="13"/>
        <v>43</v>
      </c>
      <c r="J886" s="100">
        <v>104390</v>
      </c>
      <c r="K886" s="54" t="s">
        <v>437</v>
      </c>
      <c r="L886" s="54" t="s">
        <v>561</v>
      </c>
    </row>
    <row r="887" spans="1:12" x14ac:dyDescent="0.3">
      <c r="A887" s="55">
        <v>609</v>
      </c>
      <c r="B887" s="54" t="s">
        <v>6735</v>
      </c>
      <c r="C887" s="54" t="s">
        <v>9377</v>
      </c>
      <c r="D887" s="54" t="s">
        <v>158</v>
      </c>
      <c r="E887" s="54" t="s">
        <v>438</v>
      </c>
      <c r="F887" s="100">
        <v>31950</v>
      </c>
      <c r="G887" s="55">
        <v>1982</v>
      </c>
      <c r="H887" s="55">
        <v>1994</v>
      </c>
      <c r="I887" s="55">
        <f t="shared" si="13"/>
        <v>12</v>
      </c>
      <c r="J887" s="100">
        <v>0</v>
      </c>
      <c r="K887" s="54" t="s">
        <v>437</v>
      </c>
      <c r="L887" s="54" t="s">
        <v>562</v>
      </c>
    </row>
    <row r="888" spans="1:12" x14ac:dyDescent="0.3">
      <c r="A888" s="55">
        <v>571</v>
      </c>
      <c r="B888" s="54" t="s">
        <v>6736</v>
      </c>
      <c r="C888" s="54" t="s">
        <v>564</v>
      </c>
      <c r="D888" s="54" t="s">
        <v>564</v>
      </c>
      <c r="E888" s="54" t="s">
        <v>438</v>
      </c>
      <c r="F888" s="100">
        <v>229306</v>
      </c>
      <c r="G888" s="55">
        <v>1986</v>
      </c>
      <c r="H888" s="55">
        <v>1999</v>
      </c>
      <c r="I888" s="55">
        <f t="shared" si="13"/>
        <v>13</v>
      </c>
      <c r="J888" s="100">
        <v>0</v>
      </c>
      <c r="K888" s="54" t="s">
        <v>437</v>
      </c>
      <c r="L888" s="54" t="s">
        <v>563</v>
      </c>
    </row>
    <row r="889" spans="1:12" x14ac:dyDescent="0.3">
      <c r="A889" s="55">
        <v>572</v>
      </c>
      <c r="B889" s="54" t="s">
        <v>6737</v>
      </c>
      <c r="C889" s="54" t="s">
        <v>1995</v>
      </c>
      <c r="D889" s="54" t="s">
        <v>2873</v>
      </c>
      <c r="E889" s="54" t="s">
        <v>438</v>
      </c>
      <c r="F889" s="100">
        <v>534000</v>
      </c>
      <c r="G889" s="55">
        <v>1958</v>
      </c>
      <c r="H889" s="55">
        <v>2050</v>
      </c>
      <c r="I889" s="55">
        <f t="shared" si="13"/>
        <v>57</v>
      </c>
      <c r="J889" s="100">
        <v>9368.4210526315801</v>
      </c>
      <c r="K889" s="54" t="s">
        <v>437</v>
      </c>
      <c r="L889" s="54" t="s">
        <v>565</v>
      </c>
    </row>
    <row r="890" spans="1:12" x14ac:dyDescent="0.3">
      <c r="A890" s="55">
        <v>573</v>
      </c>
      <c r="B890" s="54" t="s">
        <v>6738</v>
      </c>
      <c r="C890" s="54" t="s">
        <v>300</v>
      </c>
      <c r="D890" s="54" t="s">
        <v>558</v>
      </c>
      <c r="E890" s="54" t="s">
        <v>438</v>
      </c>
      <c r="F890" s="100">
        <v>659792</v>
      </c>
      <c r="G890" s="55">
        <v>1981</v>
      </c>
      <c r="I890" s="55">
        <f t="shared" si="13"/>
        <v>0</v>
      </c>
      <c r="J890" s="100">
        <v>0</v>
      </c>
      <c r="K890" s="54" t="s">
        <v>437</v>
      </c>
      <c r="L890" s="54" t="s">
        <v>557</v>
      </c>
    </row>
    <row r="891" spans="1:12" x14ac:dyDescent="0.3">
      <c r="A891" s="55">
        <v>610</v>
      </c>
      <c r="B891" s="54" t="s">
        <v>6651</v>
      </c>
      <c r="C891" s="54" t="s">
        <v>6652</v>
      </c>
      <c r="D891" s="54" t="s">
        <v>9422</v>
      </c>
      <c r="E891" s="54" t="s">
        <v>438</v>
      </c>
      <c r="F891" s="100">
        <v>6692406</v>
      </c>
      <c r="G891" s="55">
        <v>1971</v>
      </c>
      <c r="H891" s="55">
        <v>1993</v>
      </c>
      <c r="I891" s="55">
        <f t="shared" si="13"/>
        <v>22</v>
      </c>
      <c r="J891" s="100">
        <v>0</v>
      </c>
      <c r="K891" s="56" t="s">
        <v>437</v>
      </c>
      <c r="L891" s="54" t="s">
        <v>9377</v>
      </c>
    </row>
    <row r="892" spans="1:12" x14ac:dyDescent="0.3">
      <c r="A892" s="55">
        <v>611</v>
      </c>
      <c r="B892" s="54" t="s">
        <v>6739</v>
      </c>
      <c r="C892" s="54" t="s">
        <v>9377</v>
      </c>
      <c r="D892" s="54" t="s">
        <v>571</v>
      </c>
      <c r="E892" s="54" t="s">
        <v>438</v>
      </c>
      <c r="G892" s="55">
        <v>1978</v>
      </c>
      <c r="H892" s="55">
        <v>1989</v>
      </c>
      <c r="I892" s="55">
        <f t="shared" si="13"/>
        <v>11</v>
      </c>
      <c r="J892" s="100">
        <v>0</v>
      </c>
      <c r="K892" s="54" t="s">
        <v>437</v>
      </c>
      <c r="L892" s="54" t="s">
        <v>570</v>
      </c>
    </row>
    <row r="893" spans="1:12" x14ac:dyDescent="0.3">
      <c r="A893" s="55">
        <v>574</v>
      </c>
      <c r="B893" s="54" t="s">
        <v>6671</v>
      </c>
      <c r="C893" s="54" t="s">
        <v>6672</v>
      </c>
      <c r="D893" s="54" t="s">
        <v>2774</v>
      </c>
      <c r="E893" s="54" t="s">
        <v>438</v>
      </c>
      <c r="F893" s="100">
        <v>3450176</v>
      </c>
      <c r="G893" s="55">
        <v>1982</v>
      </c>
      <c r="H893" s="55">
        <v>2004</v>
      </c>
      <c r="I893" s="55">
        <f t="shared" si="13"/>
        <v>22</v>
      </c>
      <c r="J893" s="100">
        <v>0</v>
      </c>
      <c r="K893" s="54" t="s">
        <v>437</v>
      </c>
      <c r="L893" s="54" t="s">
        <v>476</v>
      </c>
    </row>
    <row r="894" spans="1:12" x14ac:dyDescent="0.3">
      <c r="A894" s="55">
        <v>645</v>
      </c>
      <c r="B894" s="54" t="s">
        <v>6784</v>
      </c>
      <c r="C894" s="54" t="s">
        <v>9073</v>
      </c>
      <c r="D894" s="54" t="s">
        <v>440</v>
      </c>
      <c r="E894" s="54" t="s">
        <v>720</v>
      </c>
      <c r="F894" s="100">
        <v>607729</v>
      </c>
      <c r="G894" s="55">
        <v>1976</v>
      </c>
      <c r="H894" s="55">
        <v>2080</v>
      </c>
      <c r="I894" s="55">
        <f t="shared" si="13"/>
        <v>39</v>
      </c>
      <c r="J894" s="100">
        <v>15582.7948717949</v>
      </c>
      <c r="K894" s="54" t="s">
        <v>719</v>
      </c>
      <c r="L894" s="54" t="s">
        <v>718</v>
      </c>
    </row>
    <row r="895" spans="1:12" x14ac:dyDescent="0.3">
      <c r="A895" s="55">
        <v>646</v>
      </c>
      <c r="B895" s="54" t="s">
        <v>9072</v>
      </c>
      <c r="C895" s="54" t="s">
        <v>6801</v>
      </c>
      <c r="D895" s="54" t="s">
        <v>728</v>
      </c>
      <c r="E895" s="54" t="s">
        <v>720</v>
      </c>
      <c r="F895" s="100">
        <v>566862</v>
      </c>
      <c r="G895" s="55">
        <v>1973</v>
      </c>
      <c r="H895" s="55">
        <v>2044</v>
      </c>
      <c r="I895" s="55">
        <f t="shared" si="13"/>
        <v>42</v>
      </c>
      <c r="J895" s="100">
        <v>13496.714285714301</v>
      </c>
      <c r="K895" s="54" t="s">
        <v>719</v>
      </c>
      <c r="L895" s="54" t="s">
        <v>727</v>
      </c>
    </row>
    <row r="896" spans="1:12" x14ac:dyDescent="0.3">
      <c r="A896" s="55">
        <v>636</v>
      </c>
      <c r="B896" s="54" t="s">
        <v>9071</v>
      </c>
      <c r="C896" s="54" t="s">
        <v>885</v>
      </c>
      <c r="D896" s="54" t="s">
        <v>5089</v>
      </c>
      <c r="E896" s="54" t="s">
        <v>720</v>
      </c>
      <c r="F896" s="100">
        <v>10737610</v>
      </c>
      <c r="G896" s="55">
        <v>1966</v>
      </c>
      <c r="H896" s="55">
        <v>2018</v>
      </c>
      <c r="I896" s="55">
        <f t="shared" si="13"/>
        <v>49</v>
      </c>
      <c r="J896" s="100">
        <v>219134.89795918399</v>
      </c>
      <c r="K896" s="54" t="s">
        <v>719</v>
      </c>
      <c r="L896" s="54" t="s">
        <v>857</v>
      </c>
    </row>
    <row r="897" spans="1:12" x14ac:dyDescent="0.3">
      <c r="A897" s="55">
        <v>637</v>
      </c>
      <c r="B897" s="54" t="s">
        <v>6792</v>
      </c>
      <c r="C897" s="54" t="s">
        <v>4878</v>
      </c>
      <c r="D897" s="54" t="s">
        <v>2699</v>
      </c>
      <c r="E897" s="54" t="s">
        <v>720</v>
      </c>
      <c r="F897" s="100">
        <v>1174908</v>
      </c>
      <c r="G897" s="55">
        <v>1973</v>
      </c>
      <c r="H897" s="55">
        <v>2045</v>
      </c>
      <c r="I897" s="55">
        <f t="shared" si="13"/>
        <v>42</v>
      </c>
      <c r="J897" s="100">
        <v>27974</v>
      </c>
      <c r="K897" s="54" t="s">
        <v>719</v>
      </c>
      <c r="L897" s="54" t="s">
        <v>732</v>
      </c>
    </row>
    <row r="898" spans="1:12" x14ac:dyDescent="0.3">
      <c r="A898" s="55">
        <v>642</v>
      </c>
      <c r="B898" s="54" t="s">
        <v>6802</v>
      </c>
      <c r="C898" s="54" t="s">
        <v>6803</v>
      </c>
      <c r="D898" s="54" t="s">
        <v>823</v>
      </c>
      <c r="E898" s="54" t="s">
        <v>720</v>
      </c>
      <c r="I898" s="55">
        <f t="shared" si="13"/>
        <v>0</v>
      </c>
      <c r="J898" s="100">
        <v>0</v>
      </c>
      <c r="K898" s="54" t="s">
        <v>719</v>
      </c>
      <c r="L898" s="54" t="s">
        <v>822</v>
      </c>
    </row>
    <row r="899" spans="1:12" x14ac:dyDescent="0.3">
      <c r="A899" s="55">
        <v>639</v>
      </c>
      <c r="B899" s="54" t="s">
        <v>6804</v>
      </c>
      <c r="C899" s="54" t="s">
        <v>6805</v>
      </c>
      <c r="D899" s="54" t="s">
        <v>4782</v>
      </c>
      <c r="E899" s="54" t="s">
        <v>720</v>
      </c>
      <c r="F899" s="100">
        <v>175463</v>
      </c>
      <c r="G899" s="55">
        <v>1994</v>
      </c>
      <c r="H899" s="55">
        <v>1996</v>
      </c>
      <c r="I899" s="55">
        <f t="shared" ref="I899:I962" si="14">IF((AND(G899&lt;&gt;0,H899&lt;&gt;0)), (IF(H899&gt;2015,2015,H899)-G899),0)</f>
        <v>2</v>
      </c>
      <c r="J899" s="100">
        <v>0</v>
      </c>
      <c r="K899" s="54" t="s">
        <v>719</v>
      </c>
      <c r="L899" s="54" t="s">
        <v>791</v>
      </c>
    </row>
    <row r="900" spans="1:12" x14ac:dyDescent="0.3">
      <c r="A900" s="55">
        <v>647</v>
      </c>
      <c r="B900" s="54" t="s">
        <v>6806</v>
      </c>
      <c r="C900" s="54" t="s">
        <v>6807</v>
      </c>
      <c r="D900" s="54" t="s">
        <v>2720</v>
      </c>
      <c r="E900" s="54" t="s">
        <v>720</v>
      </c>
      <c r="I900" s="55">
        <f t="shared" si="14"/>
        <v>0</v>
      </c>
      <c r="J900" s="100">
        <v>0</v>
      </c>
      <c r="K900" s="54" t="s">
        <v>719</v>
      </c>
      <c r="L900" s="54" t="s">
        <v>740</v>
      </c>
    </row>
    <row r="901" spans="1:12" x14ac:dyDescent="0.3">
      <c r="A901" s="55">
        <v>648</v>
      </c>
      <c r="B901" s="54" t="s">
        <v>6808</v>
      </c>
      <c r="C901" s="54" t="s">
        <v>1973</v>
      </c>
      <c r="D901" s="54" t="s">
        <v>744</v>
      </c>
      <c r="E901" s="54" t="s">
        <v>720</v>
      </c>
      <c r="F901" s="100">
        <v>178752</v>
      </c>
      <c r="G901" s="55">
        <v>1976</v>
      </c>
      <c r="I901" s="55">
        <f t="shared" si="14"/>
        <v>0</v>
      </c>
      <c r="J901" s="100">
        <v>0</v>
      </c>
      <c r="K901" s="54" t="s">
        <v>719</v>
      </c>
      <c r="L901" s="54" t="s">
        <v>743</v>
      </c>
    </row>
    <row r="902" spans="1:12" x14ac:dyDescent="0.3">
      <c r="A902" s="55">
        <v>649</v>
      </c>
      <c r="B902" s="54" t="s">
        <v>6809</v>
      </c>
      <c r="C902" s="54" t="s">
        <v>6810</v>
      </c>
      <c r="D902" s="54" t="s">
        <v>748</v>
      </c>
      <c r="E902" s="54" t="s">
        <v>720</v>
      </c>
      <c r="F902" s="100">
        <v>1095150</v>
      </c>
      <c r="G902" s="55">
        <v>1983</v>
      </c>
      <c r="H902" s="55">
        <v>1997</v>
      </c>
      <c r="I902" s="55">
        <f t="shared" si="14"/>
        <v>14</v>
      </c>
      <c r="J902" s="100">
        <v>0</v>
      </c>
      <c r="K902" s="54" t="s">
        <v>719</v>
      </c>
      <c r="L902" s="54" t="s">
        <v>747</v>
      </c>
    </row>
    <row r="903" spans="1:12" x14ac:dyDescent="0.3">
      <c r="A903" s="55">
        <v>663</v>
      </c>
      <c r="B903" s="54" t="s">
        <v>6811</v>
      </c>
      <c r="C903" s="54" t="s">
        <v>9377</v>
      </c>
      <c r="D903" s="54" t="s">
        <v>4749</v>
      </c>
      <c r="E903" s="54" t="s">
        <v>720</v>
      </c>
      <c r="F903" s="100">
        <v>1661063</v>
      </c>
      <c r="G903" s="55">
        <v>1976</v>
      </c>
      <c r="H903" s="55">
        <v>1994</v>
      </c>
      <c r="I903" s="55">
        <f t="shared" si="14"/>
        <v>18</v>
      </c>
      <c r="J903" s="100">
        <v>0</v>
      </c>
      <c r="K903" s="54" t="s">
        <v>719</v>
      </c>
      <c r="L903" s="54" t="s">
        <v>749</v>
      </c>
    </row>
    <row r="904" spans="1:12" x14ac:dyDescent="0.3">
      <c r="A904" s="55">
        <v>651</v>
      </c>
      <c r="B904" s="54" t="s">
        <v>6812</v>
      </c>
      <c r="C904" s="54" t="s">
        <v>6795</v>
      </c>
      <c r="D904" s="54" t="s">
        <v>320</v>
      </c>
      <c r="E904" s="54" t="s">
        <v>720</v>
      </c>
      <c r="F904" s="100">
        <v>498000</v>
      </c>
      <c r="G904" s="55">
        <v>1978</v>
      </c>
      <c r="H904" s="55">
        <v>1996</v>
      </c>
      <c r="I904" s="55">
        <f t="shared" si="14"/>
        <v>18</v>
      </c>
      <c r="J904" s="100">
        <v>0</v>
      </c>
      <c r="K904" s="54" t="s">
        <v>719</v>
      </c>
      <c r="L904" s="54" t="s">
        <v>764</v>
      </c>
    </row>
    <row r="905" spans="1:12" x14ac:dyDescent="0.3">
      <c r="A905" s="55">
        <v>11841</v>
      </c>
      <c r="B905" s="54" t="s">
        <v>6794</v>
      </c>
      <c r="C905" s="54" t="s">
        <v>6795</v>
      </c>
      <c r="D905" s="54" t="s">
        <v>320</v>
      </c>
      <c r="E905" s="54" t="s">
        <v>720</v>
      </c>
      <c r="F905" s="100">
        <v>527000</v>
      </c>
      <c r="G905" s="55">
        <v>1996</v>
      </c>
      <c r="H905" s="55">
        <v>2029</v>
      </c>
      <c r="I905" s="55">
        <f t="shared" si="14"/>
        <v>19</v>
      </c>
      <c r="J905" s="100">
        <v>27736.8421052632</v>
      </c>
      <c r="K905" s="54" t="s">
        <v>719</v>
      </c>
      <c r="L905" s="54" t="s">
        <v>764</v>
      </c>
    </row>
    <row r="906" spans="1:12" x14ac:dyDescent="0.3">
      <c r="A906" s="55">
        <v>644</v>
      </c>
      <c r="B906" s="54" t="s">
        <v>6796</v>
      </c>
      <c r="C906" s="54" t="s">
        <v>6797</v>
      </c>
      <c r="D906" s="54" t="s">
        <v>891</v>
      </c>
      <c r="E906" s="54" t="s">
        <v>720</v>
      </c>
      <c r="F906" s="100">
        <v>3900000</v>
      </c>
      <c r="G906" s="55">
        <v>1985</v>
      </c>
      <c r="H906" s="55">
        <v>2006</v>
      </c>
      <c r="I906" s="55">
        <f t="shared" si="14"/>
        <v>21</v>
      </c>
      <c r="J906" s="100">
        <v>0</v>
      </c>
      <c r="K906" s="54" t="s">
        <v>719</v>
      </c>
      <c r="L906" s="54" t="s">
        <v>890</v>
      </c>
    </row>
    <row r="907" spans="1:12" x14ac:dyDescent="0.3">
      <c r="A907" s="55">
        <v>652</v>
      </c>
      <c r="B907" s="54" t="s">
        <v>6813</v>
      </c>
      <c r="C907" s="54" t="s">
        <v>6814</v>
      </c>
      <c r="D907" s="54" t="s">
        <v>4695</v>
      </c>
      <c r="E907" s="54" t="s">
        <v>720</v>
      </c>
      <c r="I907" s="55">
        <f t="shared" si="14"/>
        <v>0</v>
      </c>
      <c r="J907" s="100">
        <v>0</v>
      </c>
      <c r="K907" s="54" t="s">
        <v>719</v>
      </c>
      <c r="L907" s="54" t="s">
        <v>770</v>
      </c>
    </row>
    <row r="908" spans="1:12" x14ac:dyDescent="0.3">
      <c r="A908" s="55">
        <v>664</v>
      </c>
      <c r="B908" s="54" t="s">
        <v>9070</v>
      </c>
      <c r="C908" s="54" t="s">
        <v>2798</v>
      </c>
      <c r="D908" s="54" t="s">
        <v>2789</v>
      </c>
      <c r="E908" s="54" t="s">
        <v>720</v>
      </c>
      <c r="F908" s="100">
        <v>1904204</v>
      </c>
      <c r="G908" s="55">
        <v>1982</v>
      </c>
      <c r="H908" s="55">
        <v>2100</v>
      </c>
      <c r="I908" s="55">
        <f t="shared" si="14"/>
        <v>33</v>
      </c>
      <c r="J908" s="100">
        <v>57703.151515151498</v>
      </c>
      <c r="K908" s="54" t="s">
        <v>719</v>
      </c>
      <c r="L908" s="54" t="s">
        <v>788</v>
      </c>
    </row>
    <row r="909" spans="1:12" x14ac:dyDescent="0.3">
      <c r="A909" s="55">
        <v>653</v>
      </c>
      <c r="B909" s="54" t="s">
        <v>6815</v>
      </c>
      <c r="C909" s="54" t="s">
        <v>4806</v>
      </c>
      <c r="D909" s="54" t="s">
        <v>782</v>
      </c>
      <c r="E909" s="54" t="s">
        <v>720</v>
      </c>
      <c r="F909" s="100">
        <v>1511401</v>
      </c>
      <c r="G909" s="55">
        <v>1976</v>
      </c>
      <c r="H909" s="55">
        <v>2002</v>
      </c>
      <c r="I909" s="55">
        <f t="shared" si="14"/>
        <v>26</v>
      </c>
      <c r="J909" s="100">
        <v>0</v>
      </c>
      <c r="K909" s="54" t="s">
        <v>719</v>
      </c>
      <c r="L909" s="54" t="s">
        <v>781</v>
      </c>
    </row>
    <row r="910" spans="1:12" x14ac:dyDescent="0.3">
      <c r="A910" s="55">
        <v>640</v>
      </c>
      <c r="B910" s="54" t="s">
        <v>6785</v>
      </c>
      <c r="C910" s="54" t="s">
        <v>861</v>
      </c>
      <c r="D910" s="54" t="s">
        <v>4782</v>
      </c>
      <c r="E910" s="54" t="s">
        <v>720</v>
      </c>
      <c r="F910" s="100">
        <v>30000000</v>
      </c>
      <c r="G910" s="55">
        <v>1967</v>
      </c>
      <c r="H910" s="55">
        <v>2033</v>
      </c>
      <c r="I910" s="55">
        <f t="shared" si="14"/>
        <v>48</v>
      </c>
      <c r="J910" s="100">
        <v>625000</v>
      </c>
      <c r="K910" s="54" t="s">
        <v>719</v>
      </c>
      <c r="L910" s="54" t="s">
        <v>791</v>
      </c>
    </row>
    <row r="911" spans="1:12" x14ac:dyDescent="0.3">
      <c r="A911" s="55">
        <v>654</v>
      </c>
      <c r="B911" s="54" t="s">
        <v>6816</v>
      </c>
      <c r="C911" s="54" t="s">
        <v>6657</v>
      </c>
      <c r="D911" s="54" t="s">
        <v>5040</v>
      </c>
      <c r="E911" s="54" t="s">
        <v>720</v>
      </c>
      <c r="F911" s="100">
        <v>76076</v>
      </c>
      <c r="G911" s="55">
        <v>1986</v>
      </c>
      <c r="H911" s="55">
        <v>1997</v>
      </c>
      <c r="I911" s="55">
        <f t="shared" si="14"/>
        <v>11</v>
      </c>
      <c r="J911" s="100">
        <v>0</v>
      </c>
      <c r="K911" s="54" t="s">
        <v>719</v>
      </c>
      <c r="L911" s="54" t="s">
        <v>796</v>
      </c>
    </row>
    <row r="912" spans="1:12" x14ac:dyDescent="0.3">
      <c r="A912" s="55">
        <v>665</v>
      </c>
      <c r="B912" s="54" t="s">
        <v>6817</v>
      </c>
      <c r="C912" s="54" t="s">
        <v>2819</v>
      </c>
      <c r="D912" s="54" t="s">
        <v>2819</v>
      </c>
      <c r="E912" s="54" t="s">
        <v>720</v>
      </c>
      <c r="F912" s="100">
        <v>217268</v>
      </c>
      <c r="G912" s="55">
        <v>1977</v>
      </c>
      <c r="H912" s="55">
        <v>2005</v>
      </c>
      <c r="I912" s="55">
        <f t="shared" si="14"/>
        <v>28</v>
      </c>
      <c r="J912" s="100">
        <v>0</v>
      </c>
      <c r="K912" s="54" t="s">
        <v>719</v>
      </c>
      <c r="L912" s="54" t="s">
        <v>809</v>
      </c>
    </row>
    <row r="913" spans="1:12" x14ac:dyDescent="0.3">
      <c r="A913" s="55">
        <v>655</v>
      </c>
      <c r="B913" s="54" t="s">
        <v>6818</v>
      </c>
      <c r="C913" s="54" t="s">
        <v>6819</v>
      </c>
      <c r="D913" s="54" t="s">
        <v>31</v>
      </c>
      <c r="E913" s="54" t="s">
        <v>720</v>
      </c>
      <c r="F913" s="100">
        <v>217750</v>
      </c>
      <c r="G913" s="55">
        <v>1976</v>
      </c>
      <c r="I913" s="55">
        <f t="shared" si="14"/>
        <v>0</v>
      </c>
      <c r="J913" s="100">
        <v>0</v>
      </c>
      <c r="K913" s="54" t="s">
        <v>719</v>
      </c>
      <c r="L913" s="54" t="s">
        <v>814</v>
      </c>
    </row>
    <row r="914" spans="1:12" x14ac:dyDescent="0.3">
      <c r="A914" s="55">
        <v>668</v>
      </c>
      <c r="B914" s="54" t="s">
        <v>6323</v>
      </c>
      <c r="C914" s="54" t="s">
        <v>6787</v>
      </c>
      <c r="D914" s="54" t="s">
        <v>4749</v>
      </c>
      <c r="E914" s="54" t="s">
        <v>720</v>
      </c>
      <c r="F914" s="100">
        <v>2500000</v>
      </c>
      <c r="G914" s="55">
        <v>1990</v>
      </c>
      <c r="H914" s="55">
        <v>2030</v>
      </c>
      <c r="I914" s="55">
        <f t="shared" si="14"/>
        <v>25</v>
      </c>
      <c r="J914" s="100">
        <v>100000</v>
      </c>
      <c r="K914" s="54" t="s">
        <v>719</v>
      </c>
      <c r="L914" s="54" t="s">
        <v>749</v>
      </c>
    </row>
    <row r="915" spans="1:12" x14ac:dyDescent="0.3">
      <c r="A915" s="55">
        <v>656</v>
      </c>
      <c r="B915" s="54" t="s">
        <v>6820</v>
      </c>
      <c r="C915" s="54" t="s">
        <v>6821</v>
      </c>
      <c r="D915" s="54" t="s">
        <v>4811</v>
      </c>
      <c r="E915" s="54" t="s">
        <v>720</v>
      </c>
      <c r="F915" s="100">
        <v>148412</v>
      </c>
      <c r="G915" s="55">
        <v>1976</v>
      </c>
      <c r="I915" s="55">
        <f t="shared" si="14"/>
        <v>0</v>
      </c>
      <c r="J915" s="100">
        <v>0</v>
      </c>
      <c r="K915" s="54" t="s">
        <v>719</v>
      </c>
      <c r="L915" s="54" t="s">
        <v>836</v>
      </c>
    </row>
    <row r="916" spans="1:12" x14ac:dyDescent="0.3">
      <c r="A916" s="55">
        <v>11320</v>
      </c>
      <c r="B916" s="54" t="s">
        <v>9069</v>
      </c>
      <c r="C916" s="54" t="s">
        <v>780</v>
      </c>
      <c r="D916" s="54" t="s">
        <v>780</v>
      </c>
      <c r="E916" s="54" t="s">
        <v>720</v>
      </c>
      <c r="F916" s="100">
        <v>1751688</v>
      </c>
      <c r="G916" s="55">
        <v>2006</v>
      </c>
      <c r="H916" s="55">
        <v>2065</v>
      </c>
      <c r="I916" s="55">
        <f t="shared" si="14"/>
        <v>9</v>
      </c>
      <c r="J916" s="100">
        <v>194632</v>
      </c>
      <c r="K916" s="54" t="s">
        <v>719</v>
      </c>
      <c r="L916" s="54" t="s">
        <v>779</v>
      </c>
    </row>
    <row r="917" spans="1:12" x14ac:dyDescent="0.3">
      <c r="A917" s="55">
        <v>657</v>
      </c>
      <c r="B917" s="54" t="s">
        <v>6822</v>
      </c>
      <c r="C917" s="54" t="s">
        <v>840</v>
      </c>
      <c r="D917" s="54" t="s">
        <v>840</v>
      </c>
      <c r="E917" s="54" t="s">
        <v>720</v>
      </c>
      <c r="F917" s="100">
        <v>379181</v>
      </c>
      <c r="G917" s="55">
        <v>1976</v>
      </c>
      <c r="I917" s="55">
        <f t="shared" si="14"/>
        <v>0</v>
      </c>
      <c r="J917" s="100">
        <v>0</v>
      </c>
      <c r="K917" s="54" t="s">
        <v>719</v>
      </c>
      <c r="L917" s="54" t="s">
        <v>839</v>
      </c>
    </row>
    <row r="918" spans="1:12" x14ac:dyDescent="0.3">
      <c r="A918" s="55">
        <v>641</v>
      </c>
      <c r="B918" s="54" t="s">
        <v>6823</v>
      </c>
      <c r="C918" s="54" t="s">
        <v>9377</v>
      </c>
      <c r="D918" s="54" t="s">
        <v>808</v>
      </c>
      <c r="E918" s="54" t="s">
        <v>720</v>
      </c>
      <c r="H918" s="55">
        <v>1991</v>
      </c>
      <c r="I918" s="55">
        <f t="shared" si="14"/>
        <v>0</v>
      </c>
      <c r="J918" s="100">
        <v>0</v>
      </c>
      <c r="K918" s="54" t="s">
        <v>719</v>
      </c>
      <c r="L918" s="54" t="s">
        <v>807</v>
      </c>
    </row>
    <row r="919" spans="1:12" x14ac:dyDescent="0.3">
      <c r="A919" s="55">
        <v>643</v>
      </c>
      <c r="B919" s="54" t="s">
        <v>9068</v>
      </c>
      <c r="C919" s="54" t="s">
        <v>3162</v>
      </c>
      <c r="D919" s="54" t="s">
        <v>844</v>
      </c>
      <c r="E919" s="54" t="s">
        <v>720</v>
      </c>
      <c r="F919" s="100">
        <v>2624021</v>
      </c>
      <c r="G919" s="55">
        <v>1960</v>
      </c>
      <c r="H919" s="55">
        <v>2024</v>
      </c>
      <c r="I919" s="55">
        <f t="shared" si="14"/>
        <v>55</v>
      </c>
      <c r="J919" s="100">
        <v>47709.472727272703</v>
      </c>
      <c r="K919" s="54" t="s">
        <v>719</v>
      </c>
      <c r="L919" s="54" t="s">
        <v>843</v>
      </c>
    </row>
    <row r="920" spans="1:12" x14ac:dyDescent="0.3">
      <c r="A920" s="55">
        <v>666</v>
      </c>
      <c r="B920" s="54" t="s">
        <v>6824</v>
      </c>
      <c r="C920" s="54" t="s">
        <v>6825</v>
      </c>
      <c r="D920" s="54" t="s">
        <v>2831</v>
      </c>
      <c r="E920" s="54" t="s">
        <v>720</v>
      </c>
      <c r="F920" s="100">
        <v>296015</v>
      </c>
      <c r="G920" s="55">
        <v>1988</v>
      </c>
      <c r="H920" s="55">
        <v>2023</v>
      </c>
      <c r="I920" s="55">
        <f t="shared" si="14"/>
        <v>27</v>
      </c>
      <c r="J920" s="100">
        <v>10963.5185185185</v>
      </c>
      <c r="K920" s="54" t="s">
        <v>719</v>
      </c>
      <c r="L920" s="54" t="s">
        <v>815</v>
      </c>
    </row>
    <row r="921" spans="1:12" x14ac:dyDescent="0.3">
      <c r="A921" s="55">
        <v>667</v>
      </c>
      <c r="B921" s="54" t="s">
        <v>6788</v>
      </c>
      <c r="C921" s="54" t="s">
        <v>6789</v>
      </c>
      <c r="D921" s="54" t="s">
        <v>861</v>
      </c>
      <c r="E921" s="54" t="s">
        <v>720</v>
      </c>
      <c r="G921" s="55">
        <v>1979</v>
      </c>
      <c r="H921" s="55">
        <v>2069</v>
      </c>
      <c r="I921" s="55">
        <f t="shared" si="14"/>
        <v>36</v>
      </c>
      <c r="J921" s="100">
        <v>0</v>
      </c>
      <c r="K921" s="54" t="s">
        <v>719</v>
      </c>
      <c r="L921" s="54" t="s">
        <v>860</v>
      </c>
    </row>
    <row r="922" spans="1:12" x14ac:dyDescent="0.3">
      <c r="A922" s="55">
        <v>658</v>
      </c>
      <c r="B922" s="54" t="s">
        <v>6826</v>
      </c>
      <c r="C922" s="54" t="s">
        <v>6827</v>
      </c>
      <c r="D922" s="54" t="s">
        <v>852</v>
      </c>
      <c r="E922" s="54" t="s">
        <v>720</v>
      </c>
      <c r="F922" s="100">
        <v>270635</v>
      </c>
      <c r="G922" s="55">
        <v>1976</v>
      </c>
      <c r="I922" s="55">
        <f t="shared" si="14"/>
        <v>0</v>
      </c>
      <c r="J922" s="100">
        <v>0</v>
      </c>
      <c r="K922" s="54" t="s">
        <v>719</v>
      </c>
      <c r="L922" s="54" t="s">
        <v>851</v>
      </c>
    </row>
    <row r="923" spans="1:12" x14ac:dyDescent="0.3">
      <c r="A923" s="55">
        <v>659</v>
      </c>
      <c r="B923" s="54" t="s">
        <v>6828</v>
      </c>
      <c r="C923" s="54" t="s">
        <v>2849</v>
      </c>
      <c r="D923" s="54" t="s">
        <v>2849</v>
      </c>
      <c r="E923" s="54" t="s">
        <v>720</v>
      </c>
      <c r="F923" s="100">
        <v>230165</v>
      </c>
      <c r="G923" s="55">
        <v>1976</v>
      </c>
      <c r="I923" s="55">
        <f t="shared" si="14"/>
        <v>0</v>
      </c>
      <c r="J923" s="100">
        <v>0</v>
      </c>
      <c r="K923" s="54" t="s">
        <v>719</v>
      </c>
      <c r="L923" s="54" t="s">
        <v>854</v>
      </c>
    </row>
    <row r="924" spans="1:12" x14ac:dyDescent="0.3">
      <c r="A924" s="55">
        <v>635</v>
      </c>
      <c r="B924" s="54" t="s">
        <v>9067</v>
      </c>
      <c r="C924" s="54" t="s">
        <v>6793</v>
      </c>
      <c r="D924" s="54" t="s">
        <v>4827</v>
      </c>
      <c r="E924" s="54" t="s">
        <v>720</v>
      </c>
      <c r="F924" s="100">
        <v>2780393</v>
      </c>
      <c r="G924" s="55">
        <v>1977</v>
      </c>
      <c r="H924" s="55">
        <v>2170</v>
      </c>
      <c r="I924" s="55">
        <f t="shared" si="14"/>
        <v>38</v>
      </c>
      <c r="J924" s="100">
        <v>73168.236842105296</v>
      </c>
      <c r="K924" s="54" t="s">
        <v>719</v>
      </c>
      <c r="L924" s="54" t="s">
        <v>855</v>
      </c>
    </row>
    <row r="925" spans="1:12" x14ac:dyDescent="0.3">
      <c r="A925" s="55">
        <v>660</v>
      </c>
      <c r="B925" s="54" t="s">
        <v>6790</v>
      </c>
      <c r="C925" s="54" t="s">
        <v>6791</v>
      </c>
      <c r="D925" s="54" t="s">
        <v>859</v>
      </c>
      <c r="E925" s="54" t="s">
        <v>720</v>
      </c>
      <c r="F925" s="100">
        <v>1550000</v>
      </c>
      <c r="G925" s="55">
        <v>1977</v>
      </c>
      <c r="I925" s="55">
        <f t="shared" si="14"/>
        <v>0</v>
      </c>
      <c r="J925" s="100">
        <v>0</v>
      </c>
      <c r="K925" s="54" t="s">
        <v>719</v>
      </c>
      <c r="L925" s="54" t="s">
        <v>858</v>
      </c>
    </row>
    <row r="926" spans="1:12" x14ac:dyDescent="0.3">
      <c r="A926" s="55">
        <v>661</v>
      </c>
      <c r="B926" s="54" t="s">
        <v>6829</v>
      </c>
      <c r="C926" s="54" t="s">
        <v>6830</v>
      </c>
      <c r="D926" s="54" t="s">
        <v>878</v>
      </c>
      <c r="E926" s="54" t="s">
        <v>720</v>
      </c>
      <c r="F926" s="100">
        <v>133956</v>
      </c>
      <c r="G926" s="55">
        <v>1976</v>
      </c>
      <c r="I926" s="55">
        <f t="shared" si="14"/>
        <v>0</v>
      </c>
      <c r="J926" s="100">
        <v>0</v>
      </c>
      <c r="K926" s="54" t="s">
        <v>719</v>
      </c>
      <c r="L926" s="54" t="s">
        <v>877</v>
      </c>
    </row>
    <row r="927" spans="1:12" x14ac:dyDescent="0.3">
      <c r="A927" s="55">
        <v>650</v>
      </c>
      <c r="B927" s="54" t="s">
        <v>6798</v>
      </c>
      <c r="C927" s="54" t="s">
        <v>6799</v>
      </c>
      <c r="D927" s="54" t="s">
        <v>763</v>
      </c>
      <c r="E927" s="54" t="s">
        <v>720</v>
      </c>
      <c r="F927" s="100">
        <v>1675184</v>
      </c>
      <c r="G927" s="55">
        <v>1985</v>
      </c>
      <c r="H927" s="55">
        <v>2057</v>
      </c>
      <c r="I927" s="55">
        <f t="shared" si="14"/>
        <v>30</v>
      </c>
      <c r="J927" s="100">
        <v>55839.466666666704</v>
      </c>
      <c r="K927" s="54" t="s">
        <v>719</v>
      </c>
      <c r="L927" s="54" t="s">
        <v>762</v>
      </c>
    </row>
    <row r="928" spans="1:12" x14ac:dyDescent="0.3">
      <c r="A928" s="55">
        <v>638</v>
      </c>
      <c r="B928" s="54" t="s">
        <v>6800</v>
      </c>
      <c r="C928" s="54" t="s">
        <v>2196</v>
      </c>
      <c r="D928" s="54" t="s">
        <v>2708</v>
      </c>
      <c r="E928" s="54" t="s">
        <v>720</v>
      </c>
      <c r="F928" s="100">
        <v>2891681</v>
      </c>
      <c r="G928" s="55">
        <v>1976</v>
      </c>
      <c r="H928" s="55">
        <v>2010</v>
      </c>
      <c r="I928" s="55">
        <f t="shared" si="14"/>
        <v>34</v>
      </c>
      <c r="J928" s="100">
        <v>0</v>
      </c>
      <c r="K928" s="54" t="s">
        <v>719</v>
      </c>
      <c r="L928" s="54" t="s">
        <v>737</v>
      </c>
    </row>
    <row r="929" spans="1:12" x14ac:dyDescent="0.3">
      <c r="A929" s="55">
        <v>662</v>
      </c>
      <c r="B929" s="54" t="s">
        <v>6831</v>
      </c>
      <c r="C929" s="54" t="s">
        <v>6832</v>
      </c>
      <c r="D929" s="54" t="s">
        <v>885</v>
      </c>
      <c r="E929" s="54" t="s">
        <v>720</v>
      </c>
      <c r="F929" s="100">
        <v>111490</v>
      </c>
      <c r="G929" s="55">
        <v>1976</v>
      </c>
      <c r="I929" s="55">
        <f t="shared" si="14"/>
        <v>0</v>
      </c>
      <c r="J929" s="100">
        <v>0</v>
      </c>
      <c r="K929" s="54" t="s">
        <v>719</v>
      </c>
      <c r="L929" s="54" t="s">
        <v>884</v>
      </c>
    </row>
    <row r="930" spans="1:12" x14ac:dyDescent="0.3">
      <c r="A930" s="55">
        <v>669</v>
      </c>
      <c r="B930" s="54" t="s">
        <v>6833</v>
      </c>
      <c r="C930" s="54" t="s">
        <v>5246</v>
      </c>
      <c r="D930" s="54" t="s">
        <v>4728</v>
      </c>
      <c r="E930" s="54" t="s">
        <v>894</v>
      </c>
      <c r="F930" s="100">
        <v>4863179</v>
      </c>
      <c r="G930" s="55">
        <v>1973</v>
      </c>
      <c r="H930" s="55">
        <v>2060</v>
      </c>
      <c r="I930" s="55">
        <f t="shared" si="14"/>
        <v>42</v>
      </c>
      <c r="J930" s="100">
        <v>115789.97619047599</v>
      </c>
      <c r="K930" s="54" t="s">
        <v>893</v>
      </c>
      <c r="L930" s="54" t="s">
        <v>905</v>
      </c>
    </row>
    <row r="931" spans="1:12" x14ac:dyDescent="0.3">
      <c r="A931" s="55">
        <v>675</v>
      </c>
      <c r="B931" s="54" t="s">
        <v>9066</v>
      </c>
      <c r="C931" s="54" t="s">
        <v>6686</v>
      </c>
      <c r="D931" s="54" t="s">
        <v>2768</v>
      </c>
      <c r="E931" s="54" t="s">
        <v>894</v>
      </c>
      <c r="F931" s="100">
        <v>3861778</v>
      </c>
      <c r="G931" s="55">
        <v>1971</v>
      </c>
      <c r="H931" s="55">
        <v>2104</v>
      </c>
      <c r="I931" s="55">
        <f t="shared" si="14"/>
        <v>44</v>
      </c>
      <c r="J931" s="100">
        <v>87767.681818181794</v>
      </c>
      <c r="K931" s="54" t="s">
        <v>893</v>
      </c>
      <c r="L931" s="54" t="s">
        <v>950</v>
      </c>
    </row>
    <row r="932" spans="1:12" x14ac:dyDescent="0.3">
      <c r="A932" s="55">
        <v>11460</v>
      </c>
      <c r="B932" s="54" t="s">
        <v>6842</v>
      </c>
      <c r="C932" s="54" t="s">
        <v>2414</v>
      </c>
      <c r="D932" s="54" t="s">
        <v>908</v>
      </c>
      <c r="E932" s="54" t="s">
        <v>894</v>
      </c>
      <c r="F932" s="100">
        <v>756941</v>
      </c>
      <c r="G932" s="55">
        <v>2004</v>
      </c>
      <c r="H932" s="55">
        <v>2059</v>
      </c>
      <c r="I932" s="55">
        <f t="shared" si="14"/>
        <v>11</v>
      </c>
      <c r="J932" s="100">
        <v>68812.818181818206</v>
      </c>
      <c r="K932" s="54" t="s">
        <v>893</v>
      </c>
      <c r="L932" s="54" t="s">
        <v>907</v>
      </c>
    </row>
    <row r="933" spans="1:12" x14ac:dyDescent="0.3">
      <c r="A933" s="55">
        <v>674</v>
      </c>
      <c r="B933" s="54" t="s">
        <v>9065</v>
      </c>
      <c r="C933" s="54" t="s">
        <v>5741</v>
      </c>
      <c r="D933" s="54" t="s">
        <v>945</v>
      </c>
      <c r="E933" s="54" t="s">
        <v>894</v>
      </c>
      <c r="F933" s="100">
        <v>3218332</v>
      </c>
      <c r="G933" s="55">
        <v>1984</v>
      </c>
      <c r="H933" s="55">
        <v>2033</v>
      </c>
      <c r="I933" s="55">
        <f t="shared" si="14"/>
        <v>31</v>
      </c>
      <c r="J933" s="100">
        <v>103817.161290323</v>
      </c>
      <c r="K933" s="54" t="s">
        <v>893</v>
      </c>
      <c r="L933" s="54" t="s">
        <v>944</v>
      </c>
    </row>
    <row r="934" spans="1:12" x14ac:dyDescent="0.3">
      <c r="A934" s="55">
        <v>11480</v>
      </c>
      <c r="B934" s="54" t="s">
        <v>9064</v>
      </c>
      <c r="C934" s="54" t="s">
        <v>3071</v>
      </c>
      <c r="D934" s="54" t="s">
        <v>4829</v>
      </c>
      <c r="E934" s="54" t="s">
        <v>894</v>
      </c>
      <c r="F934" s="100">
        <v>496477</v>
      </c>
      <c r="G934" s="55">
        <v>1994</v>
      </c>
      <c r="H934" s="55">
        <v>2030</v>
      </c>
      <c r="I934" s="55">
        <f t="shared" si="14"/>
        <v>21</v>
      </c>
      <c r="J934" s="100">
        <v>23641.761904761901</v>
      </c>
      <c r="K934" s="54" t="s">
        <v>893</v>
      </c>
      <c r="L934" s="54" t="s">
        <v>4517</v>
      </c>
    </row>
    <row r="935" spans="1:12" x14ac:dyDescent="0.3">
      <c r="A935" s="55">
        <v>676</v>
      </c>
      <c r="B935" s="54" t="s">
        <v>6872</v>
      </c>
      <c r="C935" s="54" t="s">
        <v>6873</v>
      </c>
      <c r="D935" s="54" t="s">
        <v>2699</v>
      </c>
      <c r="E935" s="54" t="s">
        <v>894</v>
      </c>
      <c r="F935" s="100">
        <v>2574000</v>
      </c>
      <c r="G935" s="55">
        <v>1979</v>
      </c>
      <c r="H935" s="55">
        <v>1992</v>
      </c>
      <c r="I935" s="55">
        <f t="shared" si="14"/>
        <v>13</v>
      </c>
      <c r="J935" s="100">
        <v>0</v>
      </c>
      <c r="K935" s="54" t="s">
        <v>893</v>
      </c>
      <c r="L935" s="54" t="s">
        <v>919</v>
      </c>
    </row>
    <row r="936" spans="1:12" x14ac:dyDescent="0.3">
      <c r="A936" s="55">
        <v>697</v>
      </c>
      <c r="B936" s="54" t="s">
        <v>6874</v>
      </c>
      <c r="C936" s="54" t="s">
        <v>6875</v>
      </c>
      <c r="D936" s="54" t="s">
        <v>296</v>
      </c>
      <c r="E936" s="54" t="s">
        <v>894</v>
      </c>
      <c r="F936" s="100">
        <v>2439142</v>
      </c>
      <c r="G936" s="55">
        <v>1960</v>
      </c>
      <c r="H936" s="55">
        <v>1997</v>
      </c>
      <c r="I936" s="55">
        <f t="shared" si="14"/>
        <v>37</v>
      </c>
      <c r="J936" s="100">
        <v>0</v>
      </c>
      <c r="K936" s="54" t="s">
        <v>893</v>
      </c>
      <c r="L936" s="54" t="s">
        <v>933</v>
      </c>
    </row>
    <row r="937" spans="1:12" x14ac:dyDescent="0.3">
      <c r="A937" s="55">
        <v>698</v>
      </c>
      <c r="B937" s="54" t="s">
        <v>6876</v>
      </c>
      <c r="C937" s="54" t="s">
        <v>6867</v>
      </c>
      <c r="D937" s="54" t="s">
        <v>455</v>
      </c>
      <c r="E937" s="54" t="s">
        <v>894</v>
      </c>
      <c r="F937" s="100">
        <v>2599178</v>
      </c>
      <c r="G937" s="55">
        <v>1971</v>
      </c>
      <c r="H937" s="55">
        <v>1993</v>
      </c>
      <c r="I937" s="55">
        <f t="shared" si="14"/>
        <v>22</v>
      </c>
      <c r="J937" s="100">
        <v>0</v>
      </c>
      <c r="K937" s="54" t="s">
        <v>893</v>
      </c>
      <c r="L937" s="54" t="s">
        <v>939</v>
      </c>
    </row>
    <row r="938" spans="1:12" x14ac:dyDescent="0.3">
      <c r="A938" s="55">
        <v>686</v>
      </c>
      <c r="B938" s="54" t="s">
        <v>6877</v>
      </c>
      <c r="C938" s="54" t="s">
        <v>9377</v>
      </c>
      <c r="D938" s="54" t="s">
        <v>2813</v>
      </c>
      <c r="E938" s="54" t="s">
        <v>894</v>
      </c>
      <c r="H938" s="55">
        <v>1992</v>
      </c>
      <c r="I938" s="55">
        <f t="shared" si="14"/>
        <v>0</v>
      </c>
      <c r="J938" s="100">
        <v>0</v>
      </c>
      <c r="K938" s="54" t="s">
        <v>893</v>
      </c>
      <c r="L938" s="54" t="s">
        <v>4475</v>
      </c>
    </row>
    <row r="939" spans="1:12" ht="28.8" x14ac:dyDescent="0.3">
      <c r="A939" s="55">
        <v>671</v>
      </c>
      <c r="B939" s="54" t="s">
        <v>6843</v>
      </c>
      <c r="C939" s="54" t="s">
        <v>2414</v>
      </c>
      <c r="D939" s="54" t="s">
        <v>908</v>
      </c>
      <c r="E939" s="54" t="s">
        <v>894</v>
      </c>
      <c r="F939" s="100">
        <v>4500516</v>
      </c>
      <c r="G939" s="55">
        <v>1970</v>
      </c>
      <c r="H939" s="55">
        <v>2004</v>
      </c>
      <c r="I939" s="55">
        <f t="shared" si="14"/>
        <v>34</v>
      </c>
      <c r="J939" s="100">
        <v>0</v>
      </c>
      <c r="K939" s="54" t="s">
        <v>893</v>
      </c>
      <c r="L939" s="54" t="s">
        <v>907</v>
      </c>
    </row>
    <row r="940" spans="1:12" x14ac:dyDescent="0.3">
      <c r="A940" s="55">
        <v>678</v>
      </c>
      <c r="B940" s="54" t="s">
        <v>6844</v>
      </c>
      <c r="C940" s="54" t="s">
        <v>6845</v>
      </c>
      <c r="D940" s="54" t="s">
        <v>4844</v>
      </c>
      <c r="E940" s="54" t="s">
        <v>894</v>
      </c>
      <c r="F940" s="100">
        <v>1515573</v>
      </c>
      <c r="G940" s="55">
        <v>1982</v>
      </c>
      <c r="H940" s="55">
        <v>2087</v>
      </c>
      <c r="I940" s="55">
        <f t="shared" si="14"/>
        <v>33</v>
      </c>
      <c r="J940" s="100">
        <v>45926.4545454545</v>
      </c>
      <c r="K940" s="54" t="s">
        <v>893</v>
      </c>
      <c r="L940" s="54" t="s">
        <v>4529</v>
      </c>
    </row>
    <row r="941" spans="1:12" x14ac:dyDescent="0.3">
      <c r="A941" s="55">
        <v>684</v>
      </c>
      <c r="B941" s="54" t="s">
        <v>6846</v>
      </c>
      <c r="C941" s="54" t="s">
        <v>6847</v>
      </c>
      <c r="D941" s="54" t="s">
        <v>4767</v>
      </c>
      <c r="E941" s="54" t="s">
        <v>894</v>
      </c>
      <c r="F941" s="100">
        <v>6333360</v>
      </c>
      <c r="G941" s="55">
        <v>1993</v>
      </c>
      <c r="H941" s="55">
        <v>2018</v>
      </c>
      <c r="I941" s="55">
        <f t="shared" si="14"/>
        <v>22</v>
      </c>
      <c r="J941" s="100">
        <v>287880</v>
      </c>
      <c r="K941" s="54" t="s">
        <v>893</v>
      </c>
      <c r="L941" s="54" t="s">
        <v>955</v>
      </c>
    </row>
    <row r="942" spans="1:12" x14ac:dyDescent="0.3">
      <c r="A942" s="55">
        <v>2076</v>
      </c>
      <c r="B942" s="54" t="s">
        <v>6878</v>
      </c>
      <c r="C942" s="54" t="s">
        <v>5202</v>
      </c>
      <c r="D942" s="54" t="s">
        <v>5348</v>
      </c>
      <c r="E942" s="54" t="s">
        <v>894</v>
      </c>
      <c r="F942" s="100">
        <v>346320</v>
      </c>
      <c r="G942" s="55">
        <v>1981</v>
      </c>
      <c r="H942" s="55">
        <v>1992</v>
      </c>
      <c r="I942" s="55">
        <f t="shared" si="14"/>
        <v>11</v>
      </c>
      <c r="J942" s="100">
        <v>0</v>
      </c>
      <c r="K942" s="54" t="s">
        <v>893</v>
      </c>
      <c r="L942" s="54" t="s">
        <v>949</v>
      </c>
    </row>
    <row r="943" spans="1:12" x14ac:dyDescent="0.3">
      <c r="A943" s="55">
        <v>680</v>
      </c>
      <c r="B943" s="54" t="s">
        <v>6848</v>
      </c>
      <c r="C943" s="54" t="s">
        <v>6849</v>
      </c>
      <c r="D943" s="54" t="s">
        <v>900</v>
      </c>
      <c r="E943" s="54" t="s">
        <v>894</v>
      </c>
      <c r="F943" s="100">
        <v>3000000</v>
      </c>
      <c r="G943" s="55">
        <v>1983</v>
      </c>
      <c r="H943" s="55">
        <v>2100</v>
      </c>
      <c r="I943" s="55">
        <f t="shared" si="14"/>
        <v>32</v>
      </c>
      <c r="J943" s="100">
        <v>93750</v>
      </c>
      <c r="K943" s="54" t="s">
        <v>893</v>
      </c>
      <c r="L943" s="54" t="s">
        <v>899</v>
      </c>
    </row>
    <row r="944" spans="1:12" x14ac:dyDescent="0.3">
      <c r="A944" s="55">
        <v>672</v>
      </c>
      <c r="B944" s="54" t="s">
        <v>6834</v>
      </c>
      <c r="C944" s="54" t="s">
        <v>2414</v>
      </c>
      <c r="D944" s="54" t="s">
        <v>963</v>
      </c>
      <c r="E944" s="54" t="s">
        <v>894</v>
      </c>
      <c r="F944" s="100">
        <v>3728288</v>
      </c>
      <c r="G944" s="55">
        <v>1993</v>
      </c>
      <c r="H944" s="55">
        <v>2159</v>
      </c>
      <c r="I944" s="55">
        <f t="shared" si="14"/>
        <v>22</v>
      </c>
      <c r="J944" s="100">
        <v>169467.636363636</v>
      </c>
      <c r="K944" s="54" t="s">
        <v>893</v>
      </c>
      <c r="L944" s="54" t="s">
        <v>962</v>
      </c>
    </row>
    <row r="945" spans="1:12" x14ac:dyDescent="0.3">
      <c r="A945" s="55">
        <v>12121</v>
      </c>
      <c r="B945" s="54" t="s">
        <v>6850</v>
      </c>
      <c r="C945" s="54" t="s">
        <v>3086</v>
      </c>
      <c r="D945" s="54" t="s">
        <v>2765</v>
      </c>
      <c r="E945" s="54" t="s">
        <v>894</v>
      </c>
      <c r="F945" s="100">
        <v>4970000</v>
      </c>
      <c r="G945" s="55">
        <v>1977</v>
      </c>
      <c r="H945" s="55">
        <v>2011</v>
      </c>
      <c r="I945" s="55">
        <f t="shared" si="14"/>
        <v>34</v>
      </c>
      <c r="J945" s="100">
        <v>146176.47058823501</v>
      </c>
      <c r="K945" s="54" t="s">
        <v>893</v>
      </c>
      <c r="L945" s="54" t="s">
        <v>946</v>
      </c>
    </row>
    <row r="946" spans="1:12" x14ac:dyDescent="0.3">
      <c r="A946" s="55">
        <v>695</v>
      </c>
      <c r="B946" s="54" t="s">
        <v>9063</v>
      </c>
      <c r="C946" s="54" t="s">
        <v>6840</v>
      </c>
      <c r="D946" s="54" t="s">
        <v>331</v>
      </c>
      <c r="E946" s="54" t="s">
        <v>894</v>
      </c>
      <c r="F946" s="100">
        <v>2899812</v>
      </c>
      <c r="G946" s="55">
        <v>1968</v>
      </c>
      <c r="H946" s="55">
        <v>2030</v>
      </c>
      <c r="I946" s="55">
        <f t="shared" si="14"/>
        <v>47</v>
      </c>
      <c r="J946" s="100">
        <v>61698.1276595745</v>
      </c>
      <c r="K946" s="54" t="s">
        <v>893</v>
      </c>
      <c r="L946" s="54" t="s">
        <v>965</v>
      </c>
    </row>
    <row r="947" spans="1:12" x14ac:dyDescent="0.3">
      <c r="A947" s="55">
        <v>11681</v>
      </c>
      <c r="B947" s="54" t="s">
        <v>6879</v>
      </c>
      <c r="C947" s="54" t="s">
        <v>6880</v>
      </c>
      <c r="D947" s="54" t="s">
        <v>975</v>
      </c>
      <c r="E947" s="54" t="s">
        <v>894</v>
      </c>
      <c r="F947" s="100">
        <v>299275</v>
      </c>
      <c r="G947" s="55">
        <v>2005</v>
      </c>
      <c r="H947" s="55">
        <v>2071</v>
      </c>
      <c r="I947" s="55">
        <f t="shared" si="14"/>
        <v>10</v>
      </c>
      <c r="J947" s="100">
        <v>29927.5</v>
      </c>
      <c r="K947" s="54" t="s">
        <v>893</v>
      </c>
      <c r="L947" s="54" t="s">
        <v>974</v>
      </c>
    </row>
    <row r="948" spans="1:12" x14ac:dyDescent="0.3">
      <c r="A948" s="55">
        <v>688</v>
      </c>
      <c r="B948" s="54" t="s">
        <v>6835</v>
      </c>
      <c r="C948" s="54" t="s">
        <v>6836</v>
      </c>
      <c r="D948" s="54" t="s">
        <v>4458</v>
      </c>
      <c r="E948" s="54" t="s">
        <v>894</v>
      </c>
      <c r="F948" s="100">
        <v>3384572</v>
      </c>
      <c r="G948" s="55">
        <v>1978</v>
      </c>
      <c r="H948" s="55">
        <v>2048</v>
      </c>
      <c r="I948" s="55">
        <f t="shared" si="14"/>
        <v>37</v>
      </c>
      <c r="J948" s="100">
        <v>91474.918918918906</v>
      </c>
      <c r="K948" s="54" t="s">
        <v>893</v>
      </c>
      <c r="L948" s="54" t="s">
        <v>4457</v>
      </c>
    </row>
    <row r="949" spans="1:12" x14ac:dyDescent="0.3">
      <c r="A949" s="55">
        <v>673</v>
      </c>
      <c r="B949" s="54" t="s">
        <v>9062</v>
      </c>
      <c r="C949" s="54" t="s">
        <v>9377</v>
      </c>
      <c r="D949" s="54" t="s">
        <v>2765</v>
      </c>
      <c r="E949" s="54" t="s">
        <v>894</v>
      </c>
      <c r="F949" s="100">
        <v>5691119</v>
      </c>
      <c r="G949" s="55">
        <v>1977</v>
      </c>
      <c r="H949" s="55">
        <v>1995</v>
      </c>
      <c r="I949" s="55">
        <f t="shared" si="14"/>
        <v>18</v>
      </c>
      <c r="J949" s="100">
        <v>0</v>
      </c>
      <c r="K949" s="54" t="s">
        <v>893</v>
      </c>
      <c r="L949" s="54" t="s">
        <v>946</v>
      </c>
    </row>
    <row r="950" spans="1:12" x14ac:dyDescent="0.3">
      <c r="A950" s="55">
        <v>2158</v>
      </c>
      <c r="B950" s="54" t="s">
        <v>6837</v>
      </c>
      <c r="C950" s="54" t="s">
        <v>6838</v>
      </c>
      <c r="D950" s="54" t="s">
        <v>374</v>
      </c>
      <c r="E950" s="54" t="s">
        <v>894</v>
      </c>
      <c r="F950" s="100">
        <v>3152740</v>
      </c>
      <c r="G950" s="55">
        <v>1981</v>
      </c>
      <c r="H950" s="55">
        <v>2073</v>
      </c>
      <c r="I950" s="55">
        <f t="shared" si="14"/>
        <v>34</v>
      </c>
      <c r="J950" s="100">
        <v>92727.647058823495</v>
      </c>
      <c r="K950" s="54" t="s">
        <v>893</v>
      </c>
      <c r="L950" s="54" t="s">
        <v>4481</v>
      </c>
    </row>
    <row r="951" spans="1:12" x14ac:dyDescent="0.3">
      <c r="A951" s="55">
        <v>677</v>
      </c>
      <c r="B951" s="54" t="s">
        <v>6881</v>
      </c>
      <c r="C951" s="54" t="s">
        <v>9377</v>
      </c>
      <c r="D951" s="54" t="s">
        <v>4471</v>
      </c>
      <c r="E951" s="54" t="s">
        <v>894</v>
      </c>
      <c r="F951" s="100">
        <v>1718758</v>
      </c>
      <c r="G951" s="55">
        <v>1972</v>
      </c>
      <c r="H951" s="55">
        <v>1996</v>
      </c>
      <c r="I951" s="55">
        <f t="shared" si="14"/>
        <v>24</v>
      </c>
      <c r="J951" s="100">
        <v>0</v>
      </c>
      <c r="K951" s="54" t="s">
        <v>893</v>
      </c>
      <c r="L951" s="54" t="s">
        <v>4470</v>
      </c>
    </row>
    <row r="952" spans="1:12" x14ac:dyDescent="0.3">
      <c r="A952" s="55">
        <v>685</v>
      </c>
      <c r="B952" s="54" t="s">
        <v>9061</v>
      </c>
      <c r="C952" s="54" t="s">
        <v>6863</v>
      </c>
      <c r="D952" s="54" t="s">
        <v>4515</v>
      </c>
      <c r="E952" s="54" t="s">
        <v>894</v>
      </c>
      <c r="F952" s="100">
        <v>1500259</v>
      </c>
      <c r="G952" s="55">
        <v>1974</v>
      </c>
      <c r="H952" s="55">
        <v>2047</v>
      </c>
      <c r="I952" s="55">
        <f t="shared" si="14"/>
        <v>41</v>
      </c>
      <c r="J952" s="100">
        <v>36591.6829268293</v>
      </c>
      <c r="K952" s="54" t="s">
        <v>893</v>
      </c>
      <c r="L952" s="54" t="s">
        <v>4514</v>
      </c>
    </row>
    <row r="953" spans="1:12" x14ac:dyDescent="0.3">
      <c r="A953" s="55">
        <v>2337</v>
      </c>
      <c r="B953" s="54" t="s">
        <v>9060</v>
      </c>
      <c r="C953" s="54" t="s">
        <v>6851</v>
      </c>
      <c r="D953" s="54" t="s">
        <v>4494</v>
      </c>
      <c r="E953" s="54" t="s">
        <v>894</v>
      </c>
      <c r="F953" s="100">
        <v>1558900</v>
      </c>
      <c r="G953" s="55">
        <v>1976</v>
      </c>
      <c r="H953" s="55">
        <v>2026</v>
      </c>
      <c r="I953" s="55">
        <f t="shared" si="14"/>
        <v>39</v>
      </c>
      <c r="J953" s="100">
        <v>39971.794871794897</v>
      </c>
      <c r="K953" s="54" t="s">
        <v>893</v>
      </c>
      <c r="L953" s="54" t="s">
        <v>4493</v>
      </c>
    </row>
    <row r="954" spans="1:12" x14ac:dyDescent="0.3">
      <c r="A954" s="55">
        <v>696</v>
      </c>
      <c r="B954" s="54" t="s">
        <v>6852</v>
      </c>
      <c r="C954" s="54" t="s">
        <v>6853</v>
      </c>
      <c r="D954" s="54" t="s">
        <v>517</v>
      </c>
      <c r="E954" s="54" t="s">
        <v>894</v>
      </c>
      <c r="F954" s="100">
        <v>5881138</v>
      </c>
      <c r="G954" s="55">
        <v>1992</v>
      </c>
      <c r="H954" s="55">
        <v>2198</v>
      </c>
      <c r="I954" s="55">
        <f t="shared" si="14"/>
        <v>23</v>
      </c>
      <c r="J954" s="100">
        <v>255701.652173913</v>
      </c>
      <c r="K954" s="54" t="s">
        <v>893</v>
      </c>
      <c r="L954" s="54" t="s">
        <v>4497</v>
      </c>
    </row>
    <row r="955" spans="1:12" x14ac:dyDescent="0.3">
      <c r="A955" s="55">
        <v>681</v>
      </c>
      <c r="B955" s="54" t="s">
        <v>6839</v>
      </c>
      <c r="C955" s="54" t="s">
        <v>6392</v>
      </c>
      <c r="D955" s="54" t="s">
        <v>2789</v>
      </c>
      <c r="E955" s="54" t="s">
        <v>894</v>
      </c>
      <c r="F955" s="100">
        <v>25616428</v>
      </c>
      <c r="G955" s="55">
        <v>1969</v>
      </c>
      <c r="H955" s="55">
        <v>2063</v>
      </c>
      <c r="I955" s="55">
        <f t="shared" si="14"/>
        <v>46</v>
      </c>
      <c r="J955" s="100">
        <v>556878.86956521706</v>
      </c>
      <c r="K955" s="54" t="s">
        <v>893</v>
      </c>
      <c r="L955" s="54" t="s">
        <v>4446</v>
      </c>
    </row>
    <row r="956" spans="1:12" x14ac:dyDescent="0.3">
      <c r="A956" s="55">
        <v>2091</v>
      </c>
      <c r="B956" s="54" t="s">
        <v>6882</v>
      </c>
      <c r="C956" s="54" t="s">
        <v>6883</v>
      </c>
      <c r="D956" s="54" t="s">
        <v>2837</v>
      </c>
      <c r="E956" s="54" t="s">
        <v>894</v>
      </c>
      <c r="G956" s="55">
        <v>1986</v>
      </c>
      <c r="H956" s="55">
        <v>1992</v>
      </c>
      <c r="I956" s="55">
        <f t="shared" si="14"/>
        <v>6</v>
      </c>
      <c r="J956" s="100">
        <v>0</v>
      </c>
      <c r="K956" s="54" t="s">
        <v>893</v>
      </c>
      <c r="L956" s="54" t="s">
        <v>4505</v>
      </c>
    </row>
    <row r="957" spans="1:12" x14ac:dyDescent="0.3">
      <c r="A957" s="55">
        <v>683</v>
      </c>
      <c r="B957" s="54" t="s">
        <v>9059</v>
      </c>
      <c r="C957" s="54" t="s">
        <v>6854</v>
      </c>
      <c r="D957" s="54" t="s">
        <v>2843</v>
      </c>
      <c r="E957" s="54" t="s">
        <v>894</v>
      </c>
      <c r="F957" s="100">
        <v>1841480</v>
      </c>
      <c r="G957" s="55">
        <v>1993</v>
      </c>
      <c r="H957" s="55">
        <v>2024</v>
      </c>
      <c r="I957" s="55">
        <f t="shared" si="14"/>
        <v>22</v>
      </c>
      <c r="J957" s="100">
        <v>83703.636363636397</v>
      </c>
      <c r="K957" s="54" t="s">
        <v>893</v>
      </c>
      <c r="L957" s="54" t="s">
        <v>4506</v>
      </c>
    </row>
    <row r="958" spans="1:12" x14ac:dyDescent="0.3">
      <c r="A958" s="55">
        <v>689</v>
      </c>
      <c r="B958" s="54" t="s">
        <v>6855</v>
      </c>
      <c r="C958" s="54" t="s">
        <v>6856</v>
      </c>
      <c r="D958" s="54" t="s">
        <v>4822</v>
      </c>
      <c r="E958" s="54" t="s">
        <v>894</v>
      </c>
      <c r="F958" s="100">
        <v>1255031</v>
      </c>
      <c r="G958" s="55">
        <v>1980</v>
      </c>
      <c r="I958" s="55">
        <f t="shared" si="14"/>
        <v>0</v>
      </c>
      <c r="J958" s="100">
        <v>0</v>
      </c>
      <c r="K958" s="54" t="s">
        <v>893</v>
      </c>
      <c r="L958" s="54" t="s">
        <v>4509</v>
      </c>
    </row>
    <row r="959" spans="1:12" x14ac:dyDescent="0.3">
      <c r="A959" s="55">
        <v>679</v>
      </c>
      <c r="B959" s="54" t="s">
        <v>6857</v>
      </c>
      <c r="C959" s="54" t="s">
        <v>6858</v>
      </c>
      <c r="D959" s="54" t="s">
        <v>2831</v>
      </c>
      <c r="E959" s="54" t="s">
        <v>894</v>
      </c>
      <c r="F959" s="100">
        <v>2519554</v>
      </c>
      <c r="G959" s="55">
        <v>1973</v>
      </c>
      <c r="H959" s="55">
        <v>2037</v>
      </c>
      <c r="I959" s="55">
        <f t="shared" si="14"/>
        <v>42</v>
      </c>
      <c r="J959" s="100">
        <v>59989.380952380998</v>
      </c>
      <c r="K959" s="54" t="s">
        <v>893</v>
      </c>
      <c r="L959" s="54" t="s">
        <v>4489</v>
      </c>
    </row>
    <row r="960" spans="1:12" x14ac:dyDescent="0.3">
      <c r="A960" s="55">
        <v>682</v>
      </c>
      <c r="B960" s="54" t="s">
        <v>6841</v>
      </c>
      <c r="C960" s="54" t="s">
        <v>2699</v>
      </c>
      <c r="D960" s="54" t="s">
        <v>4504</v>
      </c>
      <c r="E960" s="54" t="s">
        <v>894</v>
      </c>
      <c r="F960" s="100">
        <v>3652667</v>
      </c>
      <c r="G960" s="55">
        <v>1972</v>
      </c>
      <c r="H960" s="55">
        <v>2035</v>
      </c>
      <c r="I960" s="55">
        <f t="shared" si="14"/>
        <v>43</v>
      </c>
      <c r="J960" s="100">
        <v>84945.744186046504</v>
      </c>
      <c r="K960" s="54" t="s">
        <v>893</v>
      </c>
      <c r="L960" s="54" t="s">
        <v>4503</v>
      </c>
    </row>
    <row r="961" spans="1:12" x14ac:dyDescent="0.3">
      <c r="A961" s="55">
        <v>694</v>
      </c>
      <c r="B961" s="54" t="s">
        <v>6884</v>
      </c>
      <c r="C961" s="54" t="s">
        <v>6885</v>
      </c>
      <c r="D961" s="54" t="s">
        <v>4792</v>
      </c>
      <c r="E961" s="54" t="s">
        <v>894</v>
      </c>
      <c r="F961" s="100">
        <v>1337129</v>
      </c>
      <c r="G961" s="55">
        <v>1973</v>
      </c>
      <c r="H961" s="55">
        <v>2015</v>
      </c>
      <c r="I961" s="55">
        <f t="shared" si="14"/>
        <v>42</v>
      </c>
      <c r="J961" s="100">
        <v>31836.4047619048</v>
      </c>
      <c r="K961" s="54" t="s">
        <v>893</v>
      </c>
      <c r="L961" s="54" t="s">
        <v>4468</v>
      </c>
    </row>
    <row r="962" spans="1:12" x14ac:dyDescent="0.3">
      <c r="A962" s="55">
        <v>687</v>
      </c>
      <c r="B962" s="54" t="s">
        <v>6886</v>
      </c>
      <c r="C962" s="54" t="s">
        <v>6887</v>
      </c>
      <c r="D962" s="54" t="s">
        <v>571</v>
      </c>
      <c r="E962" s="54" t="s">
        <v>894</v>
      </c>
      <c r="F962" s="100">
        <v>429000</v>
      </c>
      <c r="G962" s="55">
        <v>1992</v>
      </c>
      <c r="I962" s="55">
        <f t="shared" si="14"/>
        <v>0</v>
      </c>
      <c r="J962" s="100">
        <v>0</v>
      </c>
      <c r="K962" s="54" t="s">
        <v>893</v>
      </c>
      <c r="L962" s="54" t="s">
        <v>4534</v>
      </c>
    </row>
    <row r="963" spans="1:12" x14ac:dyDescent="0.3">
      <c r="A963" s="55">
        <v>690</v>
      </c>
      <c r="B963" s="54" t="s">
        <v>6859</v>
      </c>
      <c r="C963" s="54" t="s">
        <v>6860</v>
      </c>
      <c r="D963" s="54" t="s">
        <v>4788</v>
      </c>
      <c r="E963" s="54" t="s">
        <v>894</v>
      </c>
      <c r="F963" s="100">
        <v>3057349</v>
      </c>
      <c r="G963" s="55">
        <v>1970</v>
      </c>
      <c r="H963" s="55">
        <v>2070</v>
      </c>
      <c r="I963" s="55">
        <f t="shared" ref="I963:I1026" si="15">IF((AND(G963&lt;&gt;0,H963&lt;&gt;0)), (IF(H963&gt;2015,2015,H963)-G963),0)</f>
        <v>45</v>
      </c>
      <c r="J963" s="100">
        <v>67941.088888888902</v>
      </c>
      <c r="K963" s="54" t="s">
        <v>893</v>
      </c>
      <c r="L963" s="54" t="s">
        <v>4466</v>
      </c>
    </row>
    <row r="964" spans="1:12" x14ac:dyDescent="0.3">
      <c r="A964" s="55">
        <v>670</v>
      </c>
      <c r="B964" s="54" t="s">
        <v>6861</v>
      </c>
      <c r="C964" s="54" t="s">
        <v>6862</v>
      </c>
      <c r="D964" s="54" t="s">
        <v>4528</v>
      </c>
      <c r="E964" s="54" t="s">
        <v>894</v>
      </c>
      <c r="F964" s="100">
        <v>8224414</v>
      </c>
      <c r="G964" s="55">
        <v>1983</v>
      </c>
      <c r="H964" s="55">
        <v>2038</v>
      </c>
      <c r="I964" s="55">
        <f t="shared" si="15"/>
        <v>32</v>
      </c>
      <c r="J964" s="100">
        <v>257012.9375</v>
      </c>
      <c r="K964" s="54" t="s">
        <v>893</v>
      </c>
      <c r="L964" s="54" t="s">
        <v>4527</v>
      </c>
    </row>
    <row r="965" spans="1:12" x14ac:dyDescent="0.3">
      <c r="A965" s="55">
        <v>693</v>
      </c>
      <c r="B965" s="54" t="s">
        <v>6864</v>
      </c>
      <c r="C965" s="54" t="s">
        <v>6865</v>
      </c>
      <c r="D965" s="54" t="s">
        <v>2822</v>
      </c>
      <c r="E965" s="54" t="s">
        <v>894</v>
      </c>
      <c r="F965" s="100">
        <v>1321513</v>
      </c>
      <c r="G965" s="55">
        <v>1971</v>
      </c>
      <c r="I965" s="55">
        <f t="shared" si="15"/>
        <v>0</v>
      </c>
      <c r="J965" s="100">
        <v>0</v>
      </c>
      <c r="K965" s="54" t="s">
        <v>893</v>
      </c>
      <c r="L965" s="54" t="s">
        <v>4479</v>
      </c>
    </row>
    <row r="966" spans="1:12" x14ac:dyDescent="0.3">
      <c r="A966" s="55">
        <v>699</v>
      </c>
      <c r="B966" s="54" t="s">
        <v>6866</v>
      </c>
      <c r="C966" s="54" t="s">
        <v>6867</v>
      </c>
      <c r="D966" s="54" t="s">
        <v>455</v>
      </c>
      <c r="E966" s="54" t="s">
        <v>894</v>
      </c>
      <c r="F966" s="100">
        <v>3500000</v>
      </c>
      <c r="G966" s="55">
        <v>1968</v>
      </c>
      <c r="H966" s="55">
        <v>2050</v>
      </c>
      <c r="I966" s="55">
        <f t="shared" si="15"/>
        <v>47</v>
      </c>
      <c r="J966" s="100">
        <v>74468.085106383005</v>
      </c>
      <c r="K966" s="54" t="s">
        <v>893</v>
      </c>
      <c r="L966" s="54" t="s">
        <v>939</v>
      </c>
    </row>
    <row r="967" spans="1:12" x14ac:dyDescent="0.3">
      <c r="A967" s="55">
        <v>692</v>
      </c>
      <c r="B967" s="54" t="s">
        <v>6868</v>
      </c>
      <c r="C967" s="54" t="s">
        <v>6869</v>
      </c>
      <c r="D967" s="54" t="s">
        <v>957</v>
      </c>
      <c r="E967" s="54" t="s">
        <v>894</v>
      </c>
      <c r="F967" s="100">
        <v>1457280</v>
      </c>
      <c r="G967" s="55">
        <v>1976</v>
      </c>
      <c r="H967" s="55">
        <v>2031</v>
      </c>
      <c r="I967" s="55">
        <f t="shared" si="15"/>
        <v>39</v>
      </c>
      <c r="J967" s="100">
        <v>37366.1538461538</v>
      </c>
      <c r="K967" s="54" t="s">
        <v>893</v>
      </c>
      <c r="L967" s="54" t="s">
        <v>956</v>
      </c>
    </row>
    <row r="968" spans="1:12" x14ac:dyDescent="0.3">
      <c r="A968" s="55">
        <v>691</v>
      </c>
      <c r="B968" s="54" t="s">
        <v>6870</v>
      </c>
      <c r="C968" s="54" t="s">
        <v>6871</v>
      </c>
      <c r="D968" s="54" t="s">
        <v>541</v>
      </c>
      <c r="E968" s="54" t="s">
        <v>894</v>
      </c>
      <c r="F968" s="100">
        <v>1295153</v>
      </c>
      <c r="G968" s="55">
        <v>1973</v>
      </c>
      <c r="H968" s="55">
        <v>2022</v>
      </c>
      <c r="I968" s="55">
        <f t="shared" si="15"/>
        <v>42</v>
      </c>
      <c r="J968" s="100">
        <v>30836.976190476202</v>
      </c>
      <c r="K968" s="54" t="s">
        <v>893</v>
      </c>
      <c r="L968" s="54" t="s">
        <v>4521</v>
      </c>
    </row>
    <row r="969" spans="1:12" x14ac:dyDescent="0.3">
      <c r="A969" s="55">
        <v>713</v>
      </c>
      <c r="B969" s="54" t="s">
        <v>9058</v>
      </c>
      <c r="C969" s="54" t="s">
        <v>6906</v>
      </c>
      <c r="D969" s="54" t="s">
        <v>4540</v>
      </c>
      <c r="E969" s="54" t="s">
        <v>4542</v>
      </c>
      <c r="F969" s="100">
        <v>600249</v>
      </c>
      <c r="G969" s="55">
        <v>1985</v>
      </c>
      <c r="H969" s="55">
        <v>2060</v>
      </c>
      <c r="I969" s="55">
        <f t="shared" si="15"/>
        <v>30</v>
      </c>
      <c r="J969" s="100">
        <v>20008.3</v>
      </c>
      <c r="K969" s="54" t="s">
        <v>4539</v>
      </c>
      <c r="L969" s="54" t="s">
        <v>4538</v>
      </c>
    </row>
    <row r="970" spans="1:12" x14ac:dyDescent="0.3">
      <c r="A970" s="55">
        <v>726</v>
      </c>
      <c r="B970" s="54" t="s">
        <v>6907</v>
      </c>
      <c r="C970" s="54" t="s">
        <v>6892</v>
      </c>
      <c r="D970" s="54" t="s">
        <v>2789</v>
      </c>
      <c r="E970" s="54" t="s">
        <v>4542</v>
      </c>
      <c r="F970" s="100">
        <v>7407540</v>
      </c>
      <c r="G970" s="55">
        <v>1964</v>
      </c>
      <c r="H970" s="55">
        <v>1993</v>
      </c>
      <c r="I970" s="55">
        <f t="shared" si="15"/>
        <v>29</v>
      </c>
      <c r="J970" s="100">
        <v>0</v>
      </c>
      <c r="K970" s="54" t="s">
        <v>4539</v>
      </c>
      <c r="L970" s="54" t="s">
        <v>4586</v>
      </c>
    </row>
    <row r="971" spans="1:12" x14ac:dyDescent="0.3">
      <c r="A971" s="55">
        <v>718</v>
      </c>
      <c r="B971" s="54" t="s">
        <v>6908</v>
      </c>
      <c r="C971" s="54" t="s">
        <v>6909</v>
      </c>
      <c r="D971" s="54" t="s">
        <v>2873</v>
      </c>
      <c r="E971" s="54" t="s">
        <v>4542</v>
      </c>
      <c r="F971" s="100">
        <v>284020</v>
      </c>
      <c r="G971" s="55">
        <v>1987</v>
      </c>
      <c r="H971" s="55">
        <v>2019</v>
      </c>
      <c r="I971" s="55">
        <f t="shared" si="15"/>
        <v>28</v>
      </c>
      <c r="J971" s="100">
        <v>10143.5714285714</v>
      </c>
      <c r="K971" s="54" t="s">
        <v>4539</v>
      </c>
      <c r="L971" s="54" t="s">
        <v>1009</v>
      </c>
    </row>
    <row r="972" spans="1:12" x14ac:dyDescent="0.3">
      <c r="A972" s="55">
        <v>720</v>
      </c>
      <c r="B972" s="54" t="s">
        <v>6900</v>
      </c>
      <c r="C972" s="54" t="s">
        <v>6901</v>
      </c>
      <c r="D972" s="54" t="s">
        <v>4545</v>
      </c>
      <c r="E972" s="54" t="s">
        <v>4542</v>
      </c>
      <c r="F972" s="100">
        <v>14851657</v>
      </c>
      <c r="G972" s="55">
        <v>1973</v>
      </c>
      <c r="H972" s="55">
        <v>2061</v>
      </c>
      <c r="I972" s="55">
        <f t="shared" si="15"/>
        <v>42</v>
      </c>
      <c r="J972" s="100">
        <v>353610.88095238101</v>
      </c>
      <c r="K972" s="54" t="s">
        <v>4539</v>
      </c>
      <c r="L972" s="54" t="s">
        <v>4544</v>
      </c>
    </row>
    <row r="973" spans="1:12" x14ac:dyDescent="0.3">
      <c r="A973" s="55">
        <v>721</v>
      </c>
      <c r="B973" s="54" t="s">
        <v>6910</v>
      </c>
      <c r="C973" s="54" t="s">
        <v>6911</v>
      </c>
      <c r="D973" s="54" t="s">
        <v>4601</v>
      </c>
      <c r="E973" s="54" t="s">
        <v>4542</v>
      </c>
      <c r="F973" s="100">
        <v>2690454</v>
      </c>
      <c r="G973" s="55">
        <v>1964</v>
      </c>
      <c r="H973" s="55">
        <v>1993</v>
      </c>
      <c r="I973" s="55">
        <f t="shared" si="15"/>
        <v>29</v>
      </c>
      <c r="J973" s="100">
        <v>0</v>
      </c>
      <c r="K973" s="54" t="s">
        <v>4539</v>
      </c>
      <c r="L973" s="54" t="s">
        <v>4600</v>
      </c>
    </row>
    <row r="974" spans="1:12" x14ac:dyDescent="0.3">
      <c r="A974" s="55">
        <v>715</v>
      </c>
      <c r="B974" s="54" t="s">
        <v>6888</v>
      </c>
      <c r="C974" s="54" t="s">
        <v>6889</v>
      </c>
      <c r="D974" s="54" t="s">
        <v>4572</v>
      </c>
      <c r="E974" s="54" t="s">
        <v>4542</v>
      </c>
      <c r="F974" s="100">
        <v>10174562</v>
      </c>
      <c r="G974" s="55">
        <v>1940</v>
      </c>
      <c r="H974" s="55">
        <v>1993</v>
      </c>
      <c r="I974" s="55">
        <f t="shared" si="15"/>
        <v>53</v>
      </c>
      <c r="J974" s="100">
        <v>0</v>
      </c>
      <c r="K974" s="54" t="s">
        <v>4539</v>
      </c>
      <c r="L974" s="54" t="s">
        <v>4571</v>
      </c>
    </row>
    <row r="975" spans="1:12" x14ac:dyDescent="0.3">
      <c r="A975" s="55">
        <v>732</v>
      </c>
      <c r="B975" s="54" t="s">
        <v>6913</v>
      </c>
      <c r="C975" s="54" t="s">
        <v>6892</v>
      </c>
      <c r="D975" s="54" t="s">
        <v>2789</v>
      </c>
      <c r="E975" s="54" t="s">
        <v>4542</v>
      </c>
      <c r="F975" s="100">
        <v>3066630</v>
      </c>
      <c r="G975" s="55">
        <v>1969</v>
      </c>
      <c r="H975" s="55">
        <v>1999</v>
      </c>
      <c r="I975" s="55">
        <f t="shared" si="15"/>
        <v>30</v>
      </c>
      <c r="J975" s="100">
        <v>0</v>
      </c>
      <c r="K975" s="54" t="s">
        <v>4539</v>
      </c>
      <c r="L975" s="54" t="s">
        <v>4586</v>
      </c>
    </row>
    <row r="976" spans="1:12" x14ac:dyDescent="0.3">
      <c r="A976" s="55">
        <v>723</v>
      </c>
      <c r="B976" s="54" t="s">
        <v>6902</v>
      </c>
      <c r="C976" s="54" t="s">
        <v>6903</v>
      </c>
      <c r="D976" s="54" t="s">
        <v>996</v>
      </c>
      <c r="E976" s="54" t="s">
        <v>4542</v>
      </c>
      <c r="F976" s="100">
        <v>1400000</v>
      </c>
      <c r="G976" s="55">
        <v>1988</v>
      </c>
      <c r="H976" s="55">
        <v>2052</v>
      </c>
      <c r="I976" s="55">
        <f t="shared" si="15"/>
        <v>27</v>
      </c>
      <c r="J976" s="100">
        <v>51851.851851851898</v>
      </c>
      <c r="K976" s="56" t="s">
        <v>4539</v>
      </c>
      <c r="L976" s="74" t="s">
        <v>995</v>
      </c>
    </row>
    <row r="977" spans="1:12" x14ac:dyDescent="0.3">
      <c r="A977" s="55">
        <v>12041</v>
      </c>
      <c r="B977" s="54" t="s">
        <v>9057</v>
      </c>
      <c r="C977" s="54" t="s">
        <v>6926</v>
      </c>
      <c r="D977" s="54" t="s">
        <v>440</v>
      </c>
      <c r="E977" s="54" t="s">
        <v>4542</v>
      </c>
      <c r="G977" s="55">
        <v>2003</v>
      </c>
      <c r="H977" s="55">
        <v>2121</v>
      </c>
      <c r="I977" s="55">
        <f t="shared" si="15"/>
        <v>12</v>
      </c>
      <c r="J977" s="100">
        <v>0</v>
      </c>
      <c r="K977" s="54" t="s">
        <v>4539</v>
      </c>
      <c r="L977" s="54" t="s">
        <v>4543</v>
      </c>
    </row>
    <row r="978" spans="1:12" x14ac:dyDescent="0.3">
      <c r="A978" s="55">
        <v>712</v>
      </c>
      <c r="B978" s="54" t="s">
        <v>6890</v>
      </c>
      <c r="C978" s="54" t="s">
        <v>6891</v>
      </c>
      <c r="D978" s="54" t="s">
        <v>4588</v>
      </c>
      <c r="E978" s="54" t="s">
        <v>4542</v>
      </c>
      <c r="F978" s="100">
        <v>9584310</v>
      </c>
      <c r="G978" s="55">
        <v>1988</v>
      </c>
      <c r="H978" s="55">
        <v>2041</v>
      </c>
      <c r="I978" s="55">
        <f t="shared" si="15"/>
        <v>27</v>
      </c>
      <c r="J978" s="100">
        <v>354974.44444444397</v>
      </c>
      <c r="K978" s="54" t="s">
        <v>4539</v>
      </c>
      <c r="L978" s="54" t="s">
        <v>4587</v>
      </c>
    </row>
    <row r="979" spans="1:12" x14ac:dyDescent="0.3">
      <c r="A979" s="55">
        <v>725</v>
      </c>
      <c r="B979" s="54" t="s">
        <v>9056</v>
      </c>
      <c r="C979" s="54" t="s">
        <v>6892</v>
      </c>
      <c r="D979" s="54" t="s">
        <v>2789</v>
      </c>
      <c r="E979" s="54" t="s">
        <v>4542</v>
      </c>
      <c r="F979" s="100">
        <v>13530951</v>
      </c>
      <c r="G979" s="55">
        <v>1982</v>
      </c>
      <c r="H979" s="55">
        <v>2050</v>
      </c>
      <c r="I979" s="55">
        <f t="shared" si="15"/>
        <v>33</v>
      </c>
      <c r="J979" s="100">
        <v>410028.818181818</v>
      </c>
      <c r="K979" s="54" t="s">
        <v>4539</v>
      </c>
      <c r="L979" s="54" t="s">
        <v>4586</v>
      </c>
    </row>
    <row r="980" spans="1:12" x14ac:dyDescent="0.3">
      <c r="A980" s="55">
        <v>709</v>
      </c>
      <c r="B980" s="54" t="s">
        <v>9055</v>
      </c>
      <c r="C980" s="54" t="s">
        <v>6914</v>
      </c>
      <c r="D980" s="54" t="s">
        <v>355</v>
      </c>
      <c r="E980" s="54" t="s">
        <v>4542</v>
      </c>
      <c r="F980" s="100">
        <v>257455</v>
      </c>
      <c r="G980" s="55">
        <v>1986</v>
      </c>
      <c r="H980" s="55">
        <v>2328</v>
      </c>
      <c r="I980" s="55">
        <f t="shared" si="15"/>
        <v>29</v>
      </c>
      <c r="J980" s="100">
        <v>8877.7586206896594</v>
      </c>
      <c r="K980" s="54" t="s">
        <v>4539</v>
      </c>
      <c r="L980" s="54" t="s">
        <v>4592</v>
      </c>
    </row>
    <row r="981" spans="1:12" x14ac:dyDescent="0.3">
      <c r="A981" s="55">
        <v>704</v>
      </c>
      <c r="B981" s="54" t="s">
        <v>6915</v>
      </c>
      <c r="C981" s="54" t="s">
        <v>6916</v>
      </c>
      <c r="D981" s="54" t="s">
        <v>4788</v>
      </c>
      <c r="E981" s="54" t="s">
        <v>4542</v>
      </c>
      <c r="F981" s="100">
        <v>90079</v>
      </c>
      <c r="G981" s="55">
        <v>1976</v>
      </c>
      <c r="H981" s="55">
        <v>1994</v>
      </c>
      <c r="I981" s="55">
        <f t="shared" si="15"/>
        <v>18</v>
      </c>
      <c r="J981" s="100">
        <v>0</v>
      </c>
      <c r="K981" s="54" t="s">
        <v>4539</v>
      </c>
      <c r="L981" s="54" t="s">
        <v>4593</v>
      </c>
    </row>
    <row r="982" spans="1:12" x14ac:dyDescent="0.3">
      <c r="A982" s="55">
        <v>2422</v>
      </c>
      <c r="B982" s="54" t="s">
        <v>359</v>
      </c>
      <c r="C982" s="54" t="s">
        <v>359</v>
      </c>
      <c r="D982" s="54" t="s">
        <v>359</v>
      </c>
      <c r="E982" s="54" t="s">
        <v>4542</v>
      </c>
      <c r="I982" s="55">
        <f t="shared" si="15"/>
        <v>0</v>
      </c>
      <c r="J982" s="100">
        <v>0</v>
      </c>
      <c r="K982" s="54" t="s">
        <v>4539</v>
      </c>
      <c r="L982" s="54" t="s">
        <v>4594</v>
      </c>
    </row>
    <row r="983" spans="1:12" x14ac:dyDescent="0.3">
      <c r="A983" s="55">
        <v>707</v>
      </c>
      <c r="B983" s="54" t="s">
        <v>9054</v>
      </c>
      <c r="C983" s="54" t="s">
        <v>2828</v>
      </c>
      <c r="D983" s="54" t="s">
        <v>4808</v>
      </c>
      <c r="E983" s="54" t="s">
        <v>4542</v>
      </c>
      <c r="F983" s="100">
        <v>3600000</v>
      </c>
      <c r="G983" s="55">
        <v>1986</v>
      </c>
      <c r="H983" s="55">
        <v>2082</v>
      </c>
      <c r="I983" s="55">
        <f t="shared" si="15"/>
        <v>29</v>
      </c>
      <c r="J983" s="100">
        <v>124137.931034483</v>
      </c>
      <c r="K983" s="54" t="s">
        <v>4539</v>
      </c>
      <c r="L983" s="54" t="s">
        <v>4602</v>
      </c>
    </row>
    <row r="984" spans="1:12" x14ac:dyDescent="0.3">
      <c r="A984" s="55">
        <v>705</v>
      </c>
      <c r="B984" s="54" t="s">
        <v>9053</v>
      </c>
      <c r="C984" s="54" t="s">
        <v>6912</v>
      </c>
      <c r="D984" s="54" t="s">
        <v>4570</v>
      </c>
      <c r="E984" s="54" t="s">
        <v>4542</v>
      </c>
      <c r="F984" s="100">
        <v>176724</v>
      </c>
      <c r="G984" s="55">
        <v>1986</v>
      </c>
      <c r="H984" s="55">
        <v>2039</v>
      </c>
      <c r="I984" s="55">
        <f t="shared" si="15"/>
        <v>29</v>
      </c>
      <c r="J984" s="100">
        <v>6093.93103448276</v>
      </c>
      <c r="K984" s="54" t="s">
        <v>4539</v>
      </c>
      <c r="L984" s="54" t="s">
        <v>4569</v>
      </c>
    </row>
    <row r="985" spans="1:12" x14ac:dyDescent="0.3">
      <c r="A985" s="55">
        <v>733</v>
      </c>
      <c r="B985" s="54" t="s">
        <v>6917</v>
      </c>
      <c r="C985" s="54" t="s">
        <v>4784</v>
      </c>
      <c r="D985" s="54" t="s">
        <v>4784</v>
      </c>
      <c r="E985" s="54" t="s">
        <v>4542</v>
      </c>
      <c r="F985" s="100">
        <v>2000000</v>
      </c>
      <c r="G985" s="55">
        <v>1980</v>
      </c>
      <c r="H985" s="55">
        <v>1988</v>
      </c>
      <c r="I985" s="55">
        <f t="shared" si="15"/>
        <v>8</v>
      </c>
      <c r="J985" s="100">
        <v>0</v>
      </c>
      <c r="K985" s="54" t="s">
        <v>4539</v>
      </c>
      <c r="L985" s="54" t="s">
        <v>4589</v>
      </c>
    </row>
    <row r="986" spans="1:12" x14ac:dyDescent="0.3">
      <c r="A986" s="55">
        <v>730</v>
      </c>
      <c r="B986" s="54" t="s">
        <v>6893</v>
      </c>
      <c r="C986" s="54" t="s">
        <v>6894</v>
      </c>
      <c r="D986" s="54" t="s">
        <v>4572</v>
      </c>
      <c r="E986" s="54" t="s">
        <v>4542</v>
      </c>
      <c r="F986" s="100">
        <v>5564250</v>
      </c>
      <c r="G986" s="55">
        <v>1993</v>
      </c>
      <c r="H986" s="55">
        <v>2042</v>
      </c>
      <c r="I986" s="55">
        <f t="shared" si="15"/>
        <v>22</v>
      </c>
      <c r="J986" s="100">
        <v>252920.454545455</v>
      </c>
      <c r="K986" s="54" t="s">
        <v>4539</v>
      </c>
      <c r="L986" s="54" t="s">
        <v>4571</v>
      </c>
    </row>
    <row r="987" spans="1:12" x14ac:dyDescent="0.3">
      <c r="A987" s="55">
        <v>731</v>
      </c>
      <c r="B987" s="54" t="s">
        <v>6918</v>
      </c>
      <c r="C987" s="54" t="s">
        <v>6911</v>
      </c>
      <c r="D987" s="54" t="s">
        <v>4601</v>
      </c>
      <c r="E987" s="54" t="s">
        <v>4542</v>
      </c>
      <c r="F987" s="100">
        <v>3567455</v>
      </c>
      <c r="G987" s="55">
        <v>1976</v>
      </c>
      <c r="H987" s="55">
        <v>1995</v>
      </c>
      <c r="I987" s="55">
        <f t="shared" si="15"/>
        <v>19</v>
      </c>
      <c r="J987" s="100">
        <v>0</v>
      </c>
      <c r="K987" s="54" t="s">
        <v>4539</v>
      </c>
      <c r="L987" s="54" t="s">
        <v>4600</v>
      </c>
    </row>
    <row r="988" spans="1:12" x14ac:dyDescent="0.3">
      <c r="A988" s="55">
        <v>729</v>
      </c>
      <c r="B988" s="54" t="s">
        <v>6904</v>
      </c>
      <c r="C988" s="54" t="s">
        <v>9052</v>
      </c>
      <c r="D988" s="54" t="s">
        <v>4606</v>
      </c>
      <c r="E988" s="54" t="s">
        <v>4542</v>
      </c>
      <c r="F988" s="100">
        <v>1000000</v>
      </c>
      <c r="G988" s="55">
        <v>1984</v>
      </c>
      <c r="H988" s="55">
        <v>2046</v>
      </c>
      <c r="I988" s="55">
        <f t="shared" si="15"/>
        <v>31</v>
      </c>
      <c r="J988" s="100">
        <v>32258.064516129001</v>
      </c>
      <c r="K988" s="54" t="s">
        <v>4539</v>
      </c>
      <c r="L988" s="54" t="s">
        <v>4605</v>
      </c>
    </row>
    <row r="989" spans="1:12" x14ac:dyDescent="0.3">
      <c r="A989" s="55">
        <v>2289</v>
      </c>
      <c r="B989" s="54" t="s">
        <v>6895</v>
      </c>
      <c r="C989" s="54" t="s">
        <v>6896</v>
      </c>
      <c r="D989" s="54" t="s">
        <v>2789</v>
      </c>
      <c r="E989" s="54" t="s">
        <v>4542</v>
      </c>
      <c r="F989" s="100">
        <v>7500000</v>
      </c>
      <c r="G989" s="55">
        <v>1999</v>
      </c>
      <c r="H989" s="55">
        <v>2046</v>
      </c>
      <c r="I989" s="55">
        <f t="shared" si="15"/>
        <v>16</v>
      </c>
      <c r="J989" s="100">
        <v>468750</v>
      </c>
      <c r="K989" s="54" t="s">
        <v>4539</v>
      </c>
      <c r="L989" s="54" t="s">
        <v>4586</v>
      </c>
    </row>
    <row r="990" spans="1:12" x14ac:dyDescent="0.3">
      <c r="A990" s="55">
        <v>710</v>
      </c>
      <c r="B990" s="54" t="s">
        <v>6919</v>
      </c>
      <c r="C990" s="54" t="s">
        <v>6920</v>
      </c>
      <c r="D990" s="54" t="s">
        <v>980</v>
      </c>
      <c r="E990" s="54" t="s">
        <v>4542</v>
      </c>
      <c r="F990" s="100">
        <v>305415</v>
      </c>
      <c r="G990" s="55">
        <v>1988</v>
      </c>
      <c r="H990" s="55">
        <v>2020</v>
      </c>
      <c r="I990" s="55">
        <f t="shared" si="15"/>
        <v>27</v>
      </c>
      <c r="J990" s="100">
        <v>11311.666666666701</v>
      </c>
      <c r="K990" s="54" t="s">
        <v>4539</v>
      </c>
      <c r="L990" s="54" t="s">
        <v>979</v>
      </c>
    </row>
    <row r="991" spans="1:12" x14ac:dyDescent="0.3">
      <c r="A991" s="55">
        <v>724</v>
      </c>
      <c r="B991" s="54" t="s">
        <v>6921</v>
      </c>
      <c r="C991" s="54" t="s">
        <v>9377</v>
      </c>
      <c r="D991" s="54" t="s">
        <v>988</v>
      </c>
      <c r="E991" s="54" t="s">
        <v>4542</v>
      </c>
      <c r="F991" s="100">
        <v>51628</v>
      </c>
      <c r="G991" s="55">
        <v>1986</v>
      </c>
      <c r="H991" s="55">
        <v>1993</v>
      </c>
      <c r="I991" s="55">
        <f t="shared" si="15"/>
        <v>7</v>
      </c>
      <c r="J991" s="100">
        <v>0</v>
      </c>
      <c r="K991" s="56" t="s">
        <v>4539</v>
      </c>
      <c r="L991" s="75" t="s">
        <v>987</v>
      </c>
    </row>
    <row r="992" spans="1:12" x14ac:dyDescent="0.3">
      <c r="A992" s="55">
        <v>714</v>
      </c>
      <c r="B992" s="54" t="s">
        <v>6897</v>
      </c>
      <c r="C992" s="54" t="s">
        <v>2873</v>
      </c>
      <c r="D992" s="54" t="s">
        <v>992</v>
      </c>
      <c r="E992" s="54" t="s">
        <v>4542</v>
      </c>
      <c r="F992" s="100">
        <v>2750000</v>
      </c>
      <c r="G992" s="55">
        <v>1986</v>
      </c>
      <c r="H992" s="55">
        <v>2034</v>
      </c>
      <c r="I992" s="55">
        <f t="shared" si="15"/>
        <v>29</v>
      </c>
      <c r="J992" s="100">
        <v>94827.586206896594</v>
      </c>
      <c r="K992" s="56" t="s">
        <v>4539</v>
      </c>
      <c r="L992" s="76" t="s">
        <v>991</v>
      </c>
    </row>
    <row r="993" spans="1:12" x14ac:dyDescent="0.3">
      <c r="A993" s="55">
        <v>719</v>
      </c>
      <c r="B993" s="54" t="s">
        <v>6922</v>
      </c>
      <c r="C993" s="54" t="s">
        <v>2738</v>
      </c>
      <c r="D993" s="54" t="s">
        <v>998</v>
      </c>
      <c r="E993" s="54" t="s">
        <v>4542</v>
      </c>
      <c r="F993" s="100">
        <v>408980</v>
      </c>
      <c r="G993" s="55">
        <v>1985</v>
      </c>
      <c r="H993" s="55">
        <v>1996</v>
      </c>
      <c r="I993" s="55">
        <f t="shared" si="15"/>
        <v>11</v>
      </c>
      <c r="J993" s="100">
        <v>0</v>
      </c>
      <c r="K993" s="56" t="s">
        <v>4539</v>
      </c>
      <c r="L993" s="77" t="s">
        <v>997</v>
      </c>
    </row>
    <row r="994" spans="1:12" ht="28.8" x14ac:dyDescent="0.3">
      <c r="A994" s="55">
        <v>717</v>
      </c>
      <c r="B994" s="54" t="s">
        <v>6905</v>
      </c>
      <c r="C994" s="54" t="s">
        <v>4776</v>
      </c>
      <c r="D994" s="54" t="s">
        <v>1000</v>
      </c>
      <c r="E994" s="54" t="s">
        <v>4542</v>
      </c>
      <c r="F994" s="100">
        <v>2635000</v>
      </c>
      <c r="G994" s="55">
        <v>1987</v>
      </c>
      <c r="H994" s="55">
        <v>2020</v>
      </c>
      <c r="I994" s="55">
        <f t="shared" si="15"/>
        <v>28</v>
      </c>
      <c r="J994" s="100">
        <v>94107.142857142899</v>
      </c>
      <c r="K994" s="54" t="s">
        <v>4539</v>
      </c>
      <c r="L994" s="54" t="s">
        <v>999</v>
      </c>
    </row>
    <row r="995" spans="1:12" x14ac:dyDescent="0.3">
      <c r="A995" s="55">
        <v>708</v>
      </c>
      <c r="B995" s="54" t="s">
        <v>6923</v>
      </c>
      <c r="C995" s="54" t="s">
        <v>537</v>
      </c>
      <c r="D995" s="54" t="s">
        <v>1002</v>
      </c>
      <c r="E995" s="54" t="s">
        <v>4542</v>
      </c>
      <c r="F995" s="100">
        <v>171664</v>
      </c>
      <c r="G995" s="55">
        <v>1975</v>
      </c>
      <c r="H995" s="55">
        <v>2165</v>
      </c>
      <c r="I995" s="55">
        <f t="shared" si="15"/>
        <v>40</v>
      </c>
      <c r="J995" s="100">
        <v>4291.6000000000004</v>
      </c>
      <c r="K995" s="54" t="s">
        <v>4539</v>
      </c>
      <c r="L995" s="54" t="s">
        <v>1001</v>
      </c>
    </row>
    <row r="996" spans="1:12" x14ac:dyDescent="0.3">
      <c r="A996" s="55">
        <v>727</v>
      </c>
      <c r="B996" s="54" t="s">
        <v>6924</v>
      </c>
      <c r="C996" s="54" t="s">
        <v>6925</v>
      </c>
      <c r="D996" s="54" t="s">
        <v>1004</v>
      </c>
      <c r="E996" s="54" t="s">
        <v>4542</v>
      </c>
      <c r="F996" s="100">
        <v>963058</v>
      </c>
      <c r="G996" s="55">
        <v>1981</v>
      </c>
      <c r="H996" s="55">
        <v>1997</v>
      </c>
      <c r="I996" s="55">
        <f t="shared" si="15"/>
        <v>16</v>
      </c>
      <c r="J996" s="100">
        <v>0</v>
      </c>
      <c r="K996" s="54" t="s">
        <v>4539</v>
      </c>
      <c r="L996" s="54" t="s">
        <v>1003</v>
      </c>
    </row>
    <row r="997" spans="1:12" x14ac:dyDescent="0.3">
      <c r="A997" s="55">
        <v>702</v>
      </c>
      <c r="B997" s="54" t="s">
        <v>6927</v>
      </c>
      <c r="C997" s="54" t="s">
        <v>6928</v>
      </c>
      <c r="D997" s="54" t="s">
        <v>4844</v>
      </c>
      <c r="E997" s="54" t="s">
        <v>4542</v>
      </c>
      <c r="F997" s="100">
        <v>719925</v>
      </c>
      <c r="G997" s="55">
        <v>1992</v>
      </c>
      <c r="H997" s="55">
        <v>2014</v>
      </c>
      <c r="I997" s="55">
        <f t="shared" si="15"/>
        <v>22</v>
      </c>
      <c r="J997" s="100">
        <v>32723.8636363636</v>
      </c>
      <c r="K997" s="54" t="s">
        <v>4539</v>
      </c>
      <c r="L997" s="54" t="s">
        <v>1005</v>
      </c>
    </row>
    <row r="998" spans="1:12" x14ac:dyDescent="0.3">
      <c r="A998" s="55">
        <v>728</v>
      </c>
      <c r="B998" s="54" t="s">
        <v>6929</v>
      </c>
      <c r="C998" s="54" t="s">
        <v>6930</v>
      </c>
      <c r="D998" s="54" t="s">
        <v>4604</v>
      </c>
      <c r="E998" s="54" t="s">
        <v>4542</v>
      </c>
      <c r="F998" s="100">
        <v>134856</v>
      </c>
      <c r="G998" s="55">
        <v>1981</v>
      </c>
      <c r="H998" s="55">
        <v>2015</v>
      </c>
      <c r="I998" s="55">
        <f t="shared" si="15"/>
        <v>34</v>
      </c>
      <c r="J998" s="100">
        <v>3966.3529411764698</v>
      </c>
      <c r="K998" s="54" t="s">
        <v>4539</v>
      </c>
      <c r="L998" s="54" t="s">
        <v>4603</v>
      </c>
    </row>
    <row r="999" spans="1:12" x14ac:dyDescent="0.3">
      <c r="A999" s="55">
        <v>722</v>
      </c>
      <c r="B999" s="54" t="s">
        <v>6931</v>
      </c>
      <c r="C999" s="54" t="s">
        <v>3035</v>
      </c>
      <c r="D999" s="54" t="s">
        <v>418</v>
      </c>
      <c r="E999" s="54" t="s">
        <v>4542</v>
      </c>
      <c r="F999" s="100">
        <v>500000</v>
      </c>
      <c r="G999" s="55">
        <v>1978</v>
      </c>
      <c r="H999" s="55">
        <v>2024</v>
      </c>
      <c r="I999" s="55">
        <f t="shared" si="15"/>
        <v>37</v>
      </c>
      <c r="J999" s="100">
        <v>13513.513513513501</v>
      </c>
      <c r="K999" s="54" t="s">
        <v>4539</v>
      </c>
      <c r="L999" s="54" t="s">
        <v>1006</v>
      </c>
    </row>
    <row r="1000" spans="1:12" x14ac:dyDescent="0.3">
      <c r="A1000" s="55">
        <v>701</v>
      </c>
      <c r="B1000" s="54" t="s">
        <v>6932</v>
      </c>
      <c r="C1000" s="54" t="s">
        <v>6933</v>
      </c>
      <c r="D1000" s="54" t="s">
        <v>166</v>
      </c>
      <c r="E1000" s="54" t="s">
        <v>4542</v>
      </c>
      <c r="F1000" s="100">
        <v>500000</v>
      </c>
      <c r="G1000" s="55">
        <v>1988</v>
      </c>
      <c r="H1000" s="55">
        <v>2072</v>
      </c>
      <c r="I1000" s="55">
        <f t="shared" si="15"/>
        <v>27</v>
      </c>
      <c r="J1000" s="100">
        <v>18518.5185185185</v>
      </c>
      <c r="K1000" s="54" t="s">
        <v>4539</v>
      </c>
      <c r="L1000" s="54" t="s">
        <v>1010</v>
      </c>
    </row>
    <row r="1001" spans="1:12" x14ac:dyDescent="0.3">
      <c r="A1001" s="55">
        <v>703</v>
      </c>
      <c r="B1001" s="54" t="s">
        <v>6934</v>
      </c>
      <c r="C1001" s="54" t="s">
        <v>6786</v>
      </c>
      <c r="D1001" s="54" t="s">
        <v>1014</v>
      </c>
      <c r="E1001" s="54" t="s">
        <v>4542</v>
      </c>
      <c r="F1001" s="100">
        <v>128513</v>
      </c>
      <c r="G1001" s="55">
        <v>1986</v>
      </c>
      <c r="I1001" s="55">
        <f t="shared" si="15"/>
        <v>0</v>
      </c>
      <c r="J1001" s="100">
        <v>0</v>
      </c>
      <c r="K1001" s="54" t="s">
        <v>4539</v>
      </c>
      <c r="L1001" s="54" t="s">
        <v>1013</v>
      </c>
    </row>
    <row r="1002" spans="1:12" x14ac:dyDescent="0.3">
      <c r="A1002" s="55">
        <v>706</v>
      </c>
      <c r="B1002" s="54" t="s">
        <v>6935</v>
      </c>
      <c r="C1002" s="54" t="s">
        <v>2828</v>
      </c>
      <c r="D1002" s="54" t="s">
        <v>4808</v>
      </c>
      <c r="E1002" s="54" t="s">
        <v>4542</v>
      </c>
      <c r="F1002" s="100">
        <v>276438</v>
      </c>
      <c r="G1002" s="55">
        <v>1986</v>
      </c>
      <c r="H1002" s="55">
        <v>2179</v>
      </c>
      <c r="I1002" s="55">
        <f t="shared" si="15"/>
        <v>29</v>
      </c>
      <c r="J1002" s="100">
        <v>9532.3448275862102</v>
      </c>
      <c r="K1002" s="54" t="s">
        <v>4539</v>
      </c>
      <c r="L1002" s="54" t="s">
        <v>4602</v>
      </c>
    </row>
    <row r="1003" spans="1:12" x14ac:dyDescent="0.3">
      <c r="A1003" s="55">
        <v>711</v>
      </c>
      <c r="B1003" s="54" t="s">
        <v>6936</v>
      </c>
      <c r="C1003" s="54" t="s">
        <v>6862</v>
      </c>
      <c r="D1003" s="54" t="s">
        <v>4559</v>
      </c>
      <c r="E1003" s="54" t="s">
        <v>4542</v>
      </c>
      <c r="F1003" s="100">
        <v>973484</v>
      </c>
      <c r="G1003" s="55">
        <v>1960</v>
      </c>
      <c r="H1003" s="55">
        <v>1993</v>
      </c>
      <c r="I1003" s="55">
        <f t="shared" si="15"/>
        <v>33</v>
      </c>
      <c r="J1003" s="100">
        <v>0</v>
      </c>
      <c r="K1003" s="54" t="s">
        <v>4539</v>
      </c>
      <c r="L1003" s="54" t="s">
        <v>4558</v>
      </c>
    </row>
    <row r="1004" spans="1:12" x14ac:dyDescent="0.3">
      <c r="A1004" s="55">
        <v>716</v>
      </c>
      <c r="B1004" s="54" t="s">
        <v>9051</v>
      </c>
      <c r="C1004" s="54" t="s">
        <v>2870</v>
      </c>
      <c r="D1004" s="54" t="s">
        <v>359</v>
      </c>
      <c r="E1004" s="54" t="s">
        <v>4542</v>
      </c>
      <c r="F1004" s="100">
        <v>1126745</v>
      </c>
      <c r="G1004" s="55">
        <v>1987</v>
      </c>
      <c r="H1004" s="55">
        <v>2060</v>
      </c>
      <c r="I1004" s="55">
        <f t="shared" si="15"/>
        <v>28</v>
      </c>
      <c r="J1004" s="100">
        <v>40240.892857142899</v>
      </c>
      <c r="K1004" s="54" t="s">
        <v>4539</v>
      </c>
      <c r="L1004" s="54" t="s">
        <v>4594</v>
      </c>
    </row>
    <row r="1005" spans="1:12" x14ac:dyDescent="0.3">
      <c r="A1005" s="55">
        <v>700</v>
      </c>
      <c r="B1005" s="54" t="s">
        <v>6898</v>
      </c>
      <c r="C1005" s="54" t="s">
        <v>6899</v>
      </c>
      <c r="D1005" s="54" t="s">
        <v>4557</v>
      </c>
      <c r="E1005" s="54" t="s">
        <v>4542</v>
      </c>
      <c r="F1005" s="100">
        <v>1194765</v>
      </c>
      <c r="G1005" s="55">
        <v>1988</v>
      </c>
      <c r="H1005" s="55">
        <v>2028</v>
      </c>
      <c r="I1005" s="55">
        <f t="shared" si="15"/>
        <v>27</v>
      </c>
      <c r="J1005" s="100">
        <v>44250.555555555598</v>
      </c>
      <c r="K1005" s="54" t="s">
        <v>4539</v>
      </c>
      <c r="L1005" s="54" t="s">
        <v>4556</v>
      </c>
    </row>
    <row r="1006" spans="1:12" x14ac:dyDescent="0.3">
      <c r="A1006" s="55">
        <v>1833</v>
      </c>
      <c r="B1006" s="54" t="s">
        <v>7053</v>
      </c>
      <c r="C1006" s="54" t="s">
        <v>7054</v>
      </c>
      <c r="D1006" s="54" t="s">
        <v>1097</v>
      </c>
      <c r="E1006" s="54" t="s">
        <v>1093</v>
      </c>
      <c r="F1006" s="100">
        <v>900000</v>
      </c>
      <c r="G1006" s="55">
        <v>1963</v>
      </c>
      <c r="H1006" s="55">
        <v>1987</v>
      </c>
      <c r="I1006" s="55">
        <f t="shared" si="15"/>
        <v>24</v>
      </c>
      <c r="J1006" s="100">
        <v>0</v>
      </c>
      <c r="K1006" s="54" t="s">
        <v>1091</v>
      </c>
      <c r="L1006" s="54" t="s">
        <v>1096</v>
      </c>
    </row>
    <row r="1007" spans="1:12" x14ac:dyDescent="0.3">
      <c r="A1007" s="55">
        <v>789</v>
      </c>
      <c r="B1007" s="54" t="s">
        <v>7055</v>
      </c>
      <c r="C1007" s="54" t="s">
        <v>3925</v>
      </c>
      <c r="D1007" s="54" t="s">
        <v>1106</v>
      </c>
      <c r="E1007" s="54" t="s">
        <v>1093</v>
      </c>
      <c r="F1007" s="100">
        <v>525096</v>
      </c>
      <c r="G1007" s="55">
        <v>1982</v>
      </c>
      <c r="H1007" s="55">
        <v>2003</v>
      </c>
      <c r="I1007" s="55">
        <f t="shared" si="15"/>
        <v>21</v>
      </c>
      <c r="J1007" s="100">
        <v>0</v>
      </c>
      <c r="K1007" s="54" t="s">
        <v>1091</v>
      </c>
      <c r="L1007" s="54" t="s">
        <v>1105</v>
      </c>
    </row>
    <row r="1008" spans="1:12" x14ac:dyDescent="0.3">
      <c r="A1008" s="55">
        <v>794</v>
      </c>
      <c r="B1008" s="54" t="s">
        <v>7022</v>
      </c>
      <c r="C1008" s="54" t="s">
        <v>7023</v>
      </c>
      <c r="D1008" s="54" t="s">
        <v>1097</v>
      </c>
      <c r="E1008" s="54" t="s">
        <v>1093</v>
      </c>
      <c r="F1008" s="100">
        <v>1000000</v>
      </c>
      <c r="H1008" s="55">
        <v>1994</v>
      </c>
      <c r="I1008" s="55">
        <f t="shared" si="15"/>
        <v>0</v>
      </c>
      <c r="J1008" s="100">
        <v>0</v>
      </c>
      <c r="K1008" s="54" t="s">
        <v>1091</v>
      </c>
      <c r="L1008" s="54" t="s">
        <v>1096</v>
      </c>
    </row>
    <row r="1009" spans="1:12" x14ac:dyDescent="0.3">
      <c r="A1009" s="55">
        <v>2334</v>
      </c>
      <c r="B1009" s="54" t="s">
        <v>7056</v>
      </c>
      <c r="C1009" s="54" t="s">
        <v>7057</v>
      </c>
      <c r="D1009" s="54" t="s">
        <v>1092</v>
      </c>
      <c r="E1009" s="54" t="s">
        <v>1093</v>
      </c>
      <c r="F1009" s="100">
        <v>2000000</v>
      </c>
      <c r="G1009" s="55">
        <v>1935</v>
      </c>
      <c r="H1009" s="55">
        <v>1996</v>
      </c>
      <c r="I1009" s="55">
        <f t="shared" si="15"/>
        <v>61</v>
      </c>
      <c r="J1009" s="100">
        <v>0</v>
      </c>
      <c r="K1009" s="54" t="s">
        <v>1091</v>
      </c>
      <c r="L1009" s="54" t="s">
        <v>1090</v>
      </c>
    </row>
    <row r="1010" spans="1:12" ht="28.8" x14ac:dyDescent="0.3">
      <c r="A1010" s="55">
        <v>793</v>
      </c>
      <c r="B1010" s="54" t="s">
        <v>9050</v>
      </c>
      <c r="C1010" s="54" t="s">
        <v>9049</v>
      </c>
      <c r="D1010" s="54" t="s">
        <v>1104</v>
      </c>
      <c r="E1010" s="54" t="s">
        <v>1093</v>
      </c>
      <c r="F1010" s="100">
        <v>2200000</v>
      </c>
      <c r="G1010" s="55">
        <v>1968</v>
      </c>
      <c r="H1010" s="55">
        <v>2022</v>
      </c>
      <c r="I1010" s="55">
        <f t="shared" si="15"/>
        <v>47</v>
      </c>
      <c r="J1010" s="100">
        <v>46808.510638297899</v>
      </c>
      <c r="K1010" s="54" t="s">
        <v>1091</v>
      </c>
      <c r="L1010" s="54" t="s">
        <v>1103</v>
      </c>
    </row>
    <row r="1011" spans="1:12" x14ac:dyDescent="0.3">
      <c r="A1011" s="55">
        <v>774</v>
      </c>
      <c r="B1011" s="54" t="s">
        <v>7048</v>
      </c>
      <c r="C1011" s="54" t="s">
        <v>9048</v>
      </c>
      <c r="D1011" s="54" t="s">
        <v>1092</v>
      </c>
      <c r="E1011" s="54" t="s">
        <v>1093</v>
      </c>
      <c r="F1011" s="100">
        <v>1000000</v>
      </c>
      <c r="G1011" s="55">
        <v>1967</v>
      </c>
      <c r="H1011" s="55">
        <v>2024</v>
      </c>
      <c r="I1011" s="55">
        <f t="shared" si="15"/>
        <v>48</v>
      </c>
      <c r="J1011" s="100">
        <v>20833.333333333299</v>
      </c>
      <c r="K1011" s="54" t="s">
        <v>1091</v>
      </c>
      <c r="L1011" s="54" t="s">
        <v>1090</v>
      </c>
    </row>
    <row r="1012" spans="1:12" x14ac:dyDescent="0.3">
      <c r="A1012" s="55">
        <v>1834</v>
      </c>
      <c r="B1012" s="54" t="s">
        <v>7045</v>
      </c>
      <c r="C1012" s="54" t="s">
        <v>7046</v>
      </c>
      <c r="D1012" s="54" t="s">
        <v>1111</v>
      </c>
      <c r="E1012" s="54" t="s">
        <v>1093</v>
      </c>
      <c r="F1012" s="100">
        <v>1000000</v>
      </c>
      <c r="I1012" s="55">
        <f t="shared" si="15"/>
        <v>0</v>
      </c>
      <c r="J1012" s="100">
        <v>0</v>
      </c>
      <c r="K1012" s="54" t="s">
        <v>1091</v>
      </c>
      <c r="L1012" s="54" t="s">
        <v>1110</v>
      </c>
    </row>
    <row r="1013" spans="1:12" x14ac:dyDescent="0.3">
      <c r="A1013" s="55">
        <v>795</v>
      </c>
      <c r="B1013" s="54" t="s">
        <v>7058</v>
      </c>
      <c r="C1013" s="54" t="s">
        <v>5294</v>
      </c>
      <c r="D1013" s="54" t="s">
        <v>1092</v>
      </c>
      <c r="E1013" s="54" t="s">
        <v>1093</v>
      </c>
      <c r="F1013" s="100">
        <v>230354</v>
      </c>
      <c r="H1013" s="55">
        <v>1993</v>
      </c>
      <c r="I1013" s="55">
        <f t="shared" si="15"/>
        <v>0</v>
      </c>
      <c r="J1013" s="100">
        <v>0</v>
      </c>
      <c r="K1013" s="54" t="s">
        <v>1091</v>
      </c>
      <c r="L1013" s="54" t="s">
        <v>1090</v>
      </c>
    </row>
    <row r="1014" spans="1:12" x14ac:dyDescent="0.3">
      <c r="A1014" s="55">
        <v>796</v>
      </c>
      <c r="B1014" s="54" t="s">
        <v>7047</v>
      </c>
      <c r="C1014" s="54" t="s">
        <v>7026</v>
      </c>
      <c r="D1014" s="54" t="s">
        <v>1104</v>
      </c>
      <c r="E1014" s="54" t="s">
        <v>1093</v>
      </c>
      <c r="F1014" s="100">
        <v>1000000</v>
      </c>
      <c r="G1014" s="55">
        <v>1950</v>
      </c>
      <c r="H1014" s="55">
        <v>1993</v>
      </c>
      <c r="I1014" s="55">
        <f t="shared" si="15"/>
        <v>43</v>
      </c>
      <c r="J1014" s="100">
        <v>0</v>
      </c>
      <c r="K1014" s="54" t="s">
        <v>1091</v>
      </c>
      <c r="L1014" s="54" t="s">
        <v>1103</v>
      </c>
    </row>
    <row r="1015" spans="1:12" x14ac:dyDescent="0.3">
      <c r="A1015" s="55">
        <v>775</v>
      </c>
      <c r="B1015" s="54" t="s">
        <v>7025</v>
      </c>
      <c r="C1015" s="54" t="s">
        <v>7026</v>
      </c>
      <c r="D1015" s="54" t="s">
        <v>1104</v>
      </c>
      <c r="E1015" s="54" t="s">
        <v>1093</v>
      </c>
      <c r="F1015" s="100">
        <v>6903078</v>
      </c>
      <c r="G1015" s="55">
        <v>1967</v>
      </c>
      <c r="H1015" s="55">
        <v>2017</v>
      </c>
      <c r="I1015" s="55">
        <f t="shared" si="15"/>
        <v>48</v>
      </c>
      <c r="J1015" s="100">
        <v>143814.125</v>
      </c>
      <c r="K1015" s="54" t="s">
        <v>1091</v>
      </c>
      <c r="L1015" s="54" t="s">
        <v>1103</v>
      </c>
    </row>
    <row r="1016" spans="1:12" x14ac:dyDescent="0.3">
      <c r="A1016" s="55">
        <v>788</v>
      </c>
      <c r="B1016" s="54" t="s">
        <v>7027</v>
      </c>
      <c r="C1016" s="54" t="s">
        <v>7070</v>
      </c>
      <c r="D1016" s="54" t="s">
        <v>1097</v>
      </c>
      <c r="E1016" s="54" t="s">
        <v>1093</v>
      </c>
      <c r="F1016" s="100">
        <v>1807000</v>
      </c>
      <c r="G1016" s="55">
        <v>1995</v>
      </c>
      <c r="H1016" s="55">
        <v>2025</v>
      </c>
      <c r="I1016" s="55">
        <f t="shared" si="15"/>
        <v>20</v>
      </c>
      <c r="J1016" s="100">
        <v>90350</v>
      </c>
      <c r="K1016" s="54" t="s">
        <v>1091</v>
      </c>
      <c r="L1016" s="54" t="s">
        <v>1096</v>
      </c>
    </row>
    <row r="1017" spans="1:12" x14ac:dyDescent="0.3">
      <c r="A1017" s="55">
        <v>776</v>
      </c>
      <c r="B1017" s="54" t="s">
        <v>7059</v>
      </c>
      <c r="C1017" s="54" t="s">
        <v>7028</v>
      </c>
      <c r="D1017" s="54" t="s">
        <v>681</v>
      </c>
      <c r="E1017" s="54" t="s">
        <v>1093</v>
      </c>
      <c r="F1017" s="100">
        <v>1259650</v>
      </c>
      <c r="G1017" s="55">
        <v>1945</v>
      </c>
      <c r="H1017" s="55">
        <v>1994</v>
      </c>
      <c r="I1017" s="55">
        <f t="shared" si="15"/>
        <v>49</v>
      </c>
      <c r="J1017" s="100">
        <v>0</v>
      </c>
      <c r="K1017" s="54" t="s">
        <v>1091</v>
      </c>
      <c r="L1017" s="54" t="s">
        <v>1112</v>
      </c>
    </row>
    <row r="1018" spans="1:12" ht="28.8" x14ac:dyDescent="0.3">
      <c r="A1018" s="55">
        <v>777</v>
      </c>
      <c r="B1018" s="54" t="s">
        <v>7029</v>
      </c>
      <c r="C1018" s="54" t="s">
        <v>7030</v>
      </c>
      <c r="D1018" s="54" t="s">
        <v>681</v>
      </c>
      <c r="E1018" s="54" t="s">
        <v>1093</v>
      </c>
      <c r="F1018" s="100">
        <v>4700000</v>
      </c>
      <c r="G1018" s="55">
        <v>1973</v>
      </c>
      <c r="H1018" s="55">
        <v>1997</v>
      </c>
      <c r="I1018" s="55">
        <f t="shared" si="15"/>
        <v>24</v>
      </c>
      <c r="J1018" s="100">
        <v>0</v>
      </c>
      <c r="K1018" s="54" t="s">
        <v>1091</v>
      </c>
      <c r="L1018" s="54" t="s">
        <v>1112</v>
      </c>
    </row>
    <row r="1019" spans="1:12" x14ac:dyDescent="0.3">
      <c r="A1019" s="55">
        <v>778</v>
      </c>
      <c r="B1019" s="54" t="s">
        <v>9047</v>
      </c>
      <c r="C1019" s="54" t="s">
        <v>3145</v>
      </c>
      <c r="D1019" s="54" t="s">
        <v>1097</v>
      </c>
      <c r="E1019" s="54" t="s">
        <v>1093</v>
      </c>
      <c r="F1019" s="100">
        <v>5400200</v>
      </c>
      <c r="G1019" s="55">
        <v>1940</v>
      </c>
      <c r="H1019" s="55">
        <v>2014</v>
      </c>
      <c r="I1019" s="55">
        <f t="shared" si="15"/>
        <v>74</v>
      </c>
      <c r="J1019" s="100">
        <v>72975.675675675695</v>
      </c>
      <c r="K1019" s="54" t="s">
        <v>1091</v>
      </c>
      <c r="L1019" s="54" t="s">
        <v>1096</v>
      </c>
    </row>
    <row r="1020" spans="1:12" x14ac:dyDescent="0.3">
      <c r="A1020" s="55">
        <v>787</v>
      </c>
      <c r="B1020" s="54" t="s">
        <v>7031</v>
      </c>
      <c r="C1020" s="54" t="s">
        <v>6989</v>
      </c>
      <c r="D1020" s="54" t="s">
        <v>1087</v>
      </c>
      <c r="E1020" s="54" t="s">
        <v>1093</v>
      </c>
      <c r="F1020" s="100">
        <v>4254300</v>
      </c>
      <c r="G1020" s="55">
        <v>1972</v>
      </c>
      <c r="H1020" s="55">
        <v>2026</v>
      </c>
      <c r="I1020" s="55">
        <f t="shared" si="15"/>
        <v>43</v>
      </c>
      <c r="J1020" s="100">
        <v>98937.209302325602</v>
      </c>
      <c r="K1020" s="54" t="s">
        <v>1091</v>
      </c>
      <c r="L1020" s="54" t="s">
        <v>1115</v>
      </c>
    </row>
    <row r="1021" spans="1:12" x14ac:dyDescent="0.3">
      <c r="A1021" s="55">
        <v>784</v>
      </c>
      <c r="B1021" s="54" t="s">
        <v>7060</v>
      </c>
      <c r="C1021" s="54" t="s">
        <v>7061</v>
      </c>
      <c r="D1021" s="54" t="s">
        <v>1101</v>
      </c>
      <c r="E1021" s="54" t="s">
        <v>1093</v>
      </c>
      <c r="H1021" s="55">
        <v>1995</v>
      </c>
      <c r="I1021" s="55">
        <f t="shared" si="15"/>
        <v>0</v>
      </c>
      <c r="J1021" s="100">
        <v>0</v>
      </c>
      <c r="K1021" s="54" t="s">
        <v>1091</v>
      </c>
      <c r="L1021" s="54" t="s">
        <v>1100</v>
      </c>
    </row>
    <row r="1022" spans="1:12" x14ac:dyDescent="0.3">
      <c r="A1022" s="55">
        <v>779</v>
      </c>
      <c r="B1022" s="54" t="s">
        <v>9046</v>
      </c>
      <c r="C1022" s="54" t="s">
        <v>7033</v>
      </c>
      <c r="D1022" s="54" t="s">
        <v>1106</v>
      </c>
      <c r="E1022" s="54" t="s">
        <v>1093</v>
      </c>
      <c r="F1022" s="100">
        <v>2995829</v>
      </c>
      <c r="G1022" s="55">
        <v>1960</v>
      </c>
      <c r="H1022" s="55">
        <v>2014</v>
      </c>
      <c r="I1022" s="55">
        <f t="shared" si="15"/>
        <v>54</v>
      </c>
      <c r="J1022" s="100">
        <v>55478.314814814803</v>
      </c>
      <c r="K1022" s="54" t="s">
        <v>1091</v>
      </c>
      <c r="L1022" s="54" t="s">
        <v>1105</v>
      </c>
    </row>
    <row r="1023" spans="1:12" x14ac:dyDescent="0.3">
      <c r="A1023" s="55">
        <v>802</v>
      </c>
      <c r="B1023" s="54" t="s">
        <v>7062</v>
      </c>
      <c r="C1023" s="54" t="s">
        <v>1087</v>
      </c>
      <c r="D1023" s="54" t="s">
        <v>1087</v>
      </c>
      <c r="E1023" s="54" t="s">
        <v>1093</v>
      </c>
      <c r="F1023" s="100">
        <v>2000000</v>
      </c>
      <c r="G1023" s="55">
        <v>1973</v>
      </c>
      <c r="H1023" s="55">
        <v>1986</v>
      </c>
      <c r="I1023" s="55">
        <f t="shared" si="15"/>
        <v>13</v>
      </c>
      <c r="J1023" s="100">
        <v>0</v>
      </c>
      <c r="K1023" s="54" t="s">
        <v>1091</v>
      </c>
      <c r="L1023" s="54" t="s">
        <v>1115</v>
      </c>
    </row>
    <row r="1024" spans="1:12" x14ac:dyDescent="0.3">
      <c r="A1024" s="55">
        <v>797</v>
      </c>
      <c r="B1024" s="54" t="s">
        <v>7034</v>
      </c>
      <c r="C1024" s="54" t="s">
        <v>2227</v>
      </c>
      <c r="D1024" s="54" t="s">
        <v>681</v>
      </c>
      <c r="E1024" s="54" t="s">
        <v>1093</v>
      </c>
      <c r="F1024" s="100">
        <v>2900000</v>
      </c>
      <c r="G1024" s="55">
        <v>1977</v>
      </c>
      <c r="H1024" s="55">
        <v>1992</v>
      </c>
      <c r="I1024" s="55">
        <f t="shared" si="15"/>
        <v>15</v>
      </c>
      <c r="J1024" s="100">
        <v>0</v>
      </c>
      <c r="K1024" s="54" t="s">
        <v>1091</v>
      </c>
      <c r="L1024" s="54" t="s">
        <v>1112</v>
      </c>
    </row>
    <row r="1025" spans="1:12" x14ac:dyDescent="0.3">
      <c r="A1025" s="55">
        <v>10660</v>
      </c>
      <c r="B1025" s="54" t="s">
        <v>9045</v>
      </c>
      <c r="C1025" s="54" t="s">
        <v>7042</v>
      </c>
      <c r="D1025" s="54" t="s">
        <v>1101</v>
      </c>
      <c r="E1025" s="54" t="s">
        <v>1093</v>
      </c>
      <c r="G1025" s="55">
        <v>1982</v>
      </c>
      <c r="H1025" s="55">
        <v>2018</v>
      </c>
      <c r="I1025" s="55">
        <f t="shared" si="15"/>
        <v>33</v>
      </c>
      <c r="J1025" s="100">
        <v>0</v>
      </c>
      <c r="K1025" s="54" t="s">
        <v>1091</v>
      </c>
      <c r="L1025" s="54" t="s">
        <v>1100</v>
      </c>
    </row>
    <row r="1026" spans="1:12" x14ac:dyDescent="0.3">
      <c r="A1026" s="55">
        <v>798</v>
      </c>
      <c r="B1026" s="54" t="s">
        <v>7063</v>
      </c>
      <c r="C1026" s="54" t="s">
        <v>7064</v>
      </c>
      <c r="D1026" s="54" t="s">
        <v>1087</v>
      </c>
      <c r="E1026" s="54" t="s">
        <v>1093</v>
      </c>
      <c r="G1026" s="55">
        <v>1972</v>
      </c>
      <c r="H1026" s="55">
        <v>1991</v>
      </c>
      <c r="I1026" s="55">
        <f t="shared" si="15"/>
        <v>19</v>
      </c>
      <c r="J1026" s="100">
        <v>0</v>
      </c>
      <c r="K1026" s="54" t="s">
        <v>1091</v>
      </c>
      <c r="L1026" s="54" t="s">
        <v>1115</v>
      </c>
    </row>
    <row r="1027" spans="1:12" x14ac:dyDescent="0.3">
      <c r="A1027" s="55">
        <v>801</v>
      </c>
      <c r="B1027" s="54" t="s">
        <v>7035</v>
      </c>
      <c r="C1027" s="54" t="s">
        <v>7036</v>
      </c>
      <c r="D1027" s="54" t="s">
        <v>5107</v>
      </c>
      <c r="E1027" s="54" t="s">
        <v>1093</v>
      </c>
      <c r="F1027" s="100">
        <v>1335800</v>
      </c>
      <c r="G1027" s="55">
        <v>1947</v>
      </c>
      <c r="H1027" s="55">
        <v>1992</v>
      </c>
      <c r="I1027" s="55">
        <f t="shared" ref="I1027:I1090" si="16">IF((AND(G1027&lt;&gt;0,H1027&lt;&gt;0)), (IF(H1027&gt;2015,2015,H1027)-G1027),0)</f>
        <v>45</v>
      </c>
      <c r="J1027" s="100">
        <v>0</v>
      </c>
      <c r="K1027" s="54" t="s">
        <v>1091</v>
      </c>
      <c r="L1027" s="54" t="s">
        <v>1107</v>
      </c>
    </row>
    <row r="1028" spans="1:12" x14ac:dyDescent="0.3">
      <c r="A1028" s="55">
        <v>799</v>
      </c>
      <c r="B1028" s="54" t="s">
        <v>7065</v>
      </c>
      <c r="C1028" s="54" t="s">
        <v>2819</v>
      </c>
      <c r="D1028" s="54" t="s">
        <v>681</v>
      </c>
      <c r="E1028" s="54" t="s">
        <v>1093</v>
      </c>
      <c r="G1028" s="55">
        <v>1968</v>
      </c>
      <c r="H1028" s="55">
        <v>1993</v>
      </c>
      <c r="I1028" s="55">
        <f t="shared" si="16"/>
        <v>25</v>
      </c>
      <c r="J1028" s="100">
        <v>0</v>
      </c>
      <c r="K1028" s="54" t="s">
        <v>1091</v>
      </c>
      <c r="L1028" s="54" t="s">
        <v>1112</v>
      </c>
    </row>
    <row r="1029" spans="1:12" x14ac:dyDescent="0.3">
      <c r="A1029" s="55">
        <v>781</v>
      </c>
      <c r="B1029" s="54" t="s">
        <v>7066</v>
      </c>
      <c r="C1029" s="54" t="s">
        <v>7067</v>
      </c>
      <c r="D1029" s="54" t="s">
        <v>681</v>
      </c>
      <c r="E1029" s="54" t="s">
        <v>1093</v>
      </c>
      <c r="F1029" s="100">
        <v>774189</v>
      </c>
      <c r="G1029" s="55">
        <v>1964</v>
      </c>
      <c r="H1029" s="55">
        <v>2000</v>
      </c>
      <c r="I1029" s="55">
        <f t="shared" si="16"/>
        <v>36</v>
      </c>
      <c r="J1029" s="100">
        <v>0</v>
      </c>
      <c r="K1029" s="54" t="s">
        <v>1091</v>
      </c>
      <c r="L1029" s="54" t="s">
        <v>1112</v>
      </c>
    </row>
    <row r="1030" spans="1:12" x14ac:dyDescent="0.3">
      <c r="A1030" s="55">
        <v>773</v>
      </c>
      <c r="B1030" s="54" t="s">
        <v>9044</v>
      </c>
      <c r="C1030" s="54" t="s">
        <v>7024</v>
      </c>
      <c r="D1030" s="54" t="s">
        <v>1087</v>
      </c>
      <c r="E1030" s="54" t="s">
        <v>1093</v>
      </c>
      <c r="F1030" s="100">
        <v>1671070</v>
      </c>
      <c r="G1030" s="55">
        <v>1976</v>
      </c>
      <c r="H1030" s="55">
        <v>2014</v>
      </c>
      <c r="I1030" s="55">
        <f t="shared" si="16"/>
        <v>38</v>
      </c>
      <c r="J1030" s="100">
        <v>43975.526315789502</v>
      </c>
      <c r="K1030" s="54" t="s">
        <v>1091</v>
      </c>
      <c r="L1030" s="54" t="s">
        <v>1115</v>
      </c>
    </row>
    <row r="1031" spans="1:12" x14ac:dyDescent="0.3">
      <c r="A1031" s="55">
        <v>790</v>
      </c>
      <c r="B1031" s="54" t="s">
        <v>7068</v>
      </c>
      <c r="C1031" s="54" t="s">
        <v>1109</v>
      </c>
      <c r="D1031" s="54" t="s">
        <v>1109</v>
      </c>
      <c r="E1031" s="54" t="s">
        <v>1093</v>
      </c>
      <c r="F1031" s="100">
        <v>890568</v>
      </c>
      <c r="G1031" s="55">
        <v>1940</v>
      </c>
      <c r="H1031" s="55">
        <v>2019</v>
      </c>
      <c r="I1031" s="55">
        <f t="shared" si="16"/>
        <v>75</v>
      </c>
      <c r="J1031" s="100">
        <v>11874.24</v>
      </c>
      <c r="K1031" s="54" t="s">
        <v>1091</v>
      </c>
      <c r="L1031" s="54" t="s">
        <v>1108</v>
      </c>
    </row>
    <row r="1032" spans="1:12" x14ac:dyDescent="0.3">
      <c r="A1032" s="55">
        <v>791</v>
      </c>
      <c r="B1032" s="54" t="s">
        <v>7069</v>
      </c>
      <c r="C1032" s="54" t="s">
        <v>7070</v>
      </c>
      <c r="D1032" s="54" t="s">
        <v>1097</v>
      </c>
      <c r="E1032" s="54" t="s">
        <v>1093</v>
      </c>
      <c r="F1032" s="100">
        <v>3600000</v>
      </c>
      <c r="G1032" s="55">
        <v>1921</v>
      </c>
      <c r="H1032" s="55">
        <v>2000</v>
      </c>
      <c r="I1032" s="55">
        <f t="shared" si="16"/>
        <v>79</v>
      </c>
      <c r="J1032" s="100">
        <v>0</v>
      </c>
      <c r="K1032" s="54" t="s">
        <v>1091</v>
      </c>
      <c r="L1032" s="54" t="s">
        <v>1096</v>
      </c>
    </row>
    <row r="1033" spans="1:12" x14ac:dyDescent="0.3">
      <c r="A1033" s="55">
        <v>1835</v>
      </c>
      <c r="B1033" s="54" t="s">
        <v>9043</v>
      </c>
      <c r="C1033" s="54" t="s">
        <v>2267</v>
      </c>
      <c r="D1033" s="54" t="s">
        <v>1106</v>
      </c>
      <c r="E1033" s="54" t="s">
        <v>1093</v>
      </c>
      <c r="F1033" s="100">
        <v>2900000</v>
      </c>
      <c r="G1033" s="55">
        <v>1969</v>
      </c>
      <c r="H1033" s="55">
        <v>2013</v>
      </c>
      <c r="I1033" s="55">
        <f t="shared" si="16"/>
        <v>44</v>
      </c>
      <c r="J1033" s="100">
        <v>65909.090909090897</v>
      </c>
      <c r="K1033" s="54" t="s">
        <v>1091</v>
      </c>
      <c r="L1033" s="54" t="s">
        <v>1105</v>
      </c>
    </row>
    <row r="1034" spans="1:12" x14ac:dyDescent="0.3">
      <c r="A1034" s="55">
        <v>803</v>
      </c>
      <c r="B1034" s="54" t="s">
        <v>7071</v>
      </c>
      <c r="C1034" s="54" t="s">
        <v>7049</v>
      </c>
      <c r="D1034" s="54" t="s">
        <v>1092</v>
      </c>
      <c r="E1034" s="54" t="s">
        <v>1093</v>
      </c>
      <c r="G1034" s="55">
        <v>1940</v>
      </c>
      <c r="H1034" s="55">
        <v>1989</v>
      </c>
      <c r="I1034" s="55">
        <f t="shared" si="16"/>
        <v>49</v>
      </c>
      <c r="J1034" s="100">
        <v>0</v>
      </c>
      <c r="K1034" s="54" t="s">
        <v>1091</v>
      </c>
      <c r="L1034" s="54" t="s">
        <v>1090</v>
      </c>
    </row>
    <row r="1035" spans="1:12" x14ac:dyDescent="0.3">
      <c r="A1035" s="55">
        <v>783</v>
      </c>
      <c r="B1035" s="54" t="s">
        <v>7072</v>
      </c>
      <c r="C1035" s="54" t="s">
        <v>5537</v>
      </c>
      <c r="D1035" s="54" t="s">
        <v>1104</v>
      </c>
      <c r="E1035" s="54" t="s">
        <v>1093</v>
      </c>
      <c r="G1035" s="55">
        <v>1976</v>
      </c>
      <c r="H1035" s="55">
        <v>1997</v>
      </c>
      <c r="I1035" s="55">
        <f t="shared" si="16"/>
        <v>21</v>
      </c>
      <c r="J1035" s="100">
        <v>0</v>
      </c>
      <c r="K1035" s="54" t="s">
        <v>1091</v>
      </c>
      <c r="L1035" s="54" t="s">
        <v>1103</v>
      </c>
    </row>
    <row r="1036" spans="1:12" x14ac:dyDescent="0.3">
      <c r="A1036" s="55">
        <v>785</v>
      </c>
      <c r="B1036" s="54" t="s">
        <v>7037</v>
      </c>
      <c r="C1036" s="54" t="s">
        <v>6827</v>
      </c>
      <c r="D1036" s="54" t="s">
        <v>1111</v>
      </c>
      <c r="E1036" s="54" t="s">
        <v>1093</v>
      </c>
      <c r="F1036" s="100">
        <v>7095200</v>
      </c>
      <c r="G1036" s="55">
        <v>1975</v>
      </c>
      <c r="H1036" s="55">
        <v>1998</v>
      </c>
      <c r="I1036" s="55">
        <f t="shared" si="16"/>
        <v>23</v>
      </c>
      <c r="J1036" s="100">
        <v>0</v>
      </c>
      <c r="K1036" s="54" t="s">
        <v>1091</v>
      </c>
      <c r="L1036" s="54" t="s">
        <v>1110</v>
      </c>
    </row>
    <row r="1037" spans="1:12" x14ac:dyDescent="0.3">
      <c r="A1037" s="55">
        <v>10641</v>
      </c>
      <c r="B1037" s="54" t="s">
        <v>7038</v>
      </c>
      <c r="C1037" s="54" t="s">
        <v>6612</v>
      </c>
      <c r="D1037" s="54" t="s">
        <v>1111</v>
      </c>
      <c r="E1037" s="54" t="s">
        <v>1093</v>
      </c>
      <c r="G1037" s="55">
        <v>1998</v>
      </c>
      <c r="H1037" s="55">
        <v>2001</v>
      </c>
      <c r="I1037" s="55">
        <f t="shared" si="16"/>
        <v>3</v>
      </c>
      <c r="J1037" s="100">
        <v>0</v>
      </c>
      <c r="K1037" s="54" t="s">
        <v>1091</v>
      </c>
      <c r="L1037" s="54" t="s">
        <v>1110</v>
      </c>
    </row>
    <row r="1038" spans="1:12" x14ac:dyDescent="0.3">
      <c r="A1038" s="55">
        <v>792</v>
      </c>
      <c r="B1038" s="54" t="s">
        <v>7039</v>
      </c>
      <c r="C1038" s="54" t="s">
        <v>2846</v>
      </c>
      <c r="D1038" s="54" t="s">
        <v>1111</v>
      </c>
      <c r="E1038" s="54" t="s">
        <v>1093</v>
      </c>
      <c r="F1038" s="100">
        <v>1812096</v>
      </c>
      <c r="G1038" s="55">
        <v>1932</v>
      </c>
      <c r="H1038" s="55">
        <v>1995</v>
      </c>
      <c r="I1038" s="55">
        <f t="shared" si="16"/>
        <v>63</v>
      </c>
      <c r="J1038" s="100">
        <v>0</v>
      </c>
      <c r="K1038" s="54" t="s">
        <v>1091</v>
      </c>
      <c r="L1038" s="54" t="s">
        <v>1110</v>
      </c>
    </row>
    <row r="1039" spans="1:12" x14ac:dyDescent="0.3">
      <c r="A1039" s="55">
        <v>780</v>
      </c>
      <c r="B1039" s="54" t="s">
        <v>7073</v>
      </c>
      <c r="C1039" s="54" t="s">
        <v>1982</v>
      </c>
      <c r="D1039" s="54" t="s">
        <v>5107</v>
      </c>
      <c r="E1039" s="54" t="s">
        <v>1093</v>
      </c>
      <c r="F1039" s="100">
        <v>711360</v>
      </c>
      <c r="G1039" s="55">
        <v>1978</v>
      </c>
      <c r="H1039" s="55">
        <v>1995</v>
      </c>
      <c r="I1039" s="55">
        <f t="shared" si="16"/>
        <v>17</v>
      </c>
      <c r="J1039" s="100">
        <v>0</v>
      </c>
      <c r="K1039" s="54" t="s">
        <v>1091</v>
      </c>
      <c r="L1039" s="54" t="s">
        <v>1107</v>
      </c>
    </row>
    <row r="1040" spans="1:12" x14ac:dyDescent="0.3">
      <c r="A1040" s="55">
        <v>1836</v>
      </c>
      <c r="B1040" s="54" t="s">
        <v>7074</v>
      </c>
      <c r="C1040" s="54" t="s">
        <v>7075</v>
      </c>
      <c r="D1040" s="54" t="s">
        <v>5107</v>
      </c>
      <c r="E1040" s="54" t="s">
        <v>1093</v>
      </c>
      <c r="G1040" s="55">
        <v>1913</v>
      </c>
      <c r="H1040" s="55">
        <v>1987</v>
      </c>
      <c r="I1040" s="55">
        <f t="shared" si="16"/>
        <v>74</v>
      </c>
      <c r="J1040" s="100">
        <v>0</v>
      </c>
      <c r="K1040" s="54" t="s">
        <v>1091</v>
      </c>
      <c r="L1040" s="54" t="s">
        <v>1107</v>
      </c>
    </row>
    <row r="1041" spans="1:12" x14ac:dyDescent="0.3">
      <c r="A1041" s="55">
        <v>2301</v>
      </c>
      <c r="B1041" s="54" t="s">
        <v>9042</v>
      </c>
      <c r="C1041" s="54" t="s">
        <v>7050</v>
      </c>
      <c r="D1041" s="54" t="s">
        <v>1106</v>
      </c>
      <c r="E1041" s="54" t="s">
        <v>1093</v>
      </c>
      <c r="F1041" s="100">
        <v>1300000</v>
      </c>
      <c r="G1041" s="55">
        <v>1951</v>
      </c>
      <c r="H1041" s="55">
        <v>2013</v>
      </c>
      <c r="I1041" s="55">
        <f t="shared" si="16"/>
        <v>62</v>
      </c>
      <c r="J1041" s="100">
        <v>20967.7419354839</v>
      </c>
      <c r="K1041" s="54" t="s">
        <v>1091</v>
      </c>
      <c r="L1041" s="54" t="s">
        <v>1105</v>
      </c>
    </row>
    <row r="1042" spans="1:12" x14ac:dyDescent="0.3">
      <c r="A1042" s="55">
        <v>800</v>
      </c>
      <c r="B1042" s="54" t="s">
        <v>7076</v>
      </c>
      <c r="C1042" s="54" t="s">
        <v>300</v>
      </c>
      <c r="D1042" s="54" t="s">
        <v>5107</v>
      </c>
      <c r="E1042" s="54" t="s">
        <v>1093</v>
      </c>
      <c r="F1042" s="100">
        <v>1500000</v>
      </c>
      <c r="H1042" s="55">
        <v>1988</v>
      </c>
      <c r="I1042" s="55">
        <f t="shared" si="16"/>
        <v>0</v>
      </c>
      <c r="J1042" s="100">
        <v>0</v>
      </c>
      <c r="K1042" s="54" t="s">
        <v>1091</v>
      </c>
      <c r="L1042" s="54" t="s">
        <v>1107</v>
      </c>
    </row>
    <row r="1043" spans="1:12" x14ac:dyDescent="0.3">
      <c r="A1043" s="55">
        <v>10100</v>
      </c>
      <c r="B1043" s="54" t="s">
        <v>9041</v>
      </c>
      <c r="C1043" s="54" t="s">
        <v>7040</v>
      </c>
      <c r="D1043" s="54" t="s">
        <v>1087</v>
      </c>
      <c r="E1043" s="54" t="s">
        <v>1093</v>
      </c>
      <c r="F1043" s="100">
        <v>3100000</v>
      </c>
      <c r="G1043" s="55">
        <v>1981</v>
      </c>
      <c r="H1043" s="55">
        <v>2017</v>
      </c>
      <c r="I1043" s="55">
        <f t="shared" si="16"/>
        <v>34</v>
      </c>
      <c r="J1043" s="100">
        <v>91176.470588235301</v>
      </c>
      <c r="K1043" s="54" t="s">
        <v>1091</v>
      </c>
      <c r="L1043" s="54" t="s">
        <v>1115</v>
      </c>
    </row>
    <row r="1044" spans="1:12" x14ac:dyDescent="0.3">
      <c r="A1044" s="55">
        <v>786</v>
      </c>
      <c r="B1044" s="54" t="s">
        <v>9040</v>
      </c>
      <c r="C1044" s="54" t="s">
        <v>7041</v>
      </c>
      <c r="D1044" s="54" t="s">
        <v>1097</v>
      </c>
      <c r="E1044" s="54" t="s">
        <v>1093</v>
      </c>
      <c r="F1044" s="100">
        <v>1611694</v>
      </c>
      <c r="G1044" s="55">
        <v>1938</v>
      </c>
      <c r="H1044" s="55">
        <v>2017</v>
      </c>
      <c r="I1044" s="55">
        <f t="shared" si="16"/>
        <v>77</v>
      </c>
      <c r="J1044" s="100">
        <v>20931.090909090901</v>
      </c>
      <c r="K1044" s="54" t="s">
        <v>1091</v>
      </c>
      <c r="L1044" s="54" t="s">
        <v>1096</v>
      </c>
    </row>
    <row r="1045" spans="1:12" x14ac:dyDescent="0.3">
      <c r="A1045" s="55">
        <v>10362</v>
      </c>
      <c r="B1045" s="54" t="s">
        <v>7051</v>
      </c>
      <c r="C1045" s="54" t="s">
        <v>7052</v>
      </c>
      <c r="D1045" s="54" t="s">
        <v>5107</v>
      </c>
      <c r="E1045" s="54" t="s">
        <v>1093</v>
      </c>
      <c r="F1045" s="100">
        <v>99190</v>
      </c>
      <c r="G1045" s="55">
        <v>1979</v>
      </c>
      <c r="H1045" s="55">
        <v>2010</v>
      </c>
      <c r="I1045" s="55">
        <f t="shared" si="16"/>
        <v>31</v>
      </c>
      <c r="J1045" s="100">
        <v>0</v>
      </c>
      <c r="K1045" s="54" t="s">
        <v>1091</v>
      </c>
      <c r="L1045" s="54" t="s">
        <v>1107</v>
      </c>
    </row>
    <row r="1046" spans="1:12" x14ac:dyDescent="0.3">
      <c r="A1046" s="55">
        <v>10780</v>
      </c>
      <c r="B1046" s="54" t="s">
        <v>9039</v>
      </c>
      <c r="C1046" s="54" t="s">
        <v>7032</v>
      </c>
      <c r="D1046" s="54" t="s">
        <v>1087</v>
      </c>
      <c r="E1046" s="54" t="s">
        <v>1093</v>
      </c>
      <c r="F1046" s="100">
        <v>2780000</v>
      </c>
      <c r="G1046" s="55">
        <v>1911</v>
      </c>
      <c r="H1046" s="55">
        <v>2005</v>
      </c>
      <c r="I1046" s="55">
        <f t="shared" si="16"/>
        <v>94</v>
      </c>
      <c r="J1046" s="100">
        <v>0</v>
      </c>
      <c r="K1046" s="54" t="s">
        <v>1091</v>
      </c>
      <c r="L1046" s="54" t="s">
        <v>1115</v>
      </c>
    </row>
    <row r="1047" spans="1:12" x14ac:dyDescent="0.3">
      <c r="A1047" s="55">
        <v>2197</v>
      </c>
      <c r="B1047" s="54" t="s">
        <v>7043</v>
      </c>
      <c r="C1047" s="54" t="s">
        <v>7044</v>
      </c>
      <c r="D1047" s="54" t="s">
        <v>1104</v>
      </c>
      <c r="E1047" s="54" t="s">
        <v>1093</v>
      </c>
      <c r="H1047" s="55">
        <v>1997</v>
      </c>
      <c r="I1047" s="55">
        <f t="shared" si="16"/>
        <v>0</v>
      </c>
      <c r="J1047" s="100">
        <v>0</v>
      </c>
      <c r="K1047" s="54" t="s">
        <v>1091</v>
      </c>
      <c r="L1047" s="54" t="s">
        <v>1103</v>
      </c>
    </row>
    <row r="1048" spans="1:12" x14ac:dyDescent="0.3">
      <c r="A1048" s="55">
        <v>1951</v>
      </c>
      <c r="B1048" s="54" t="s">
        <v>7077</v>
      </c>
      <c r="C1048" s="54" t="s">
        <v>7078</v>
      </c>
      <c r="D1048" s="54" t="s">
        <v>1087</v>
      </c>
      <c r="E1048" s="54" t="s">
        <v>1093</v>
      </c>
      <c r="H1048" s="55">
        <v>1999</v>
      </c>
      <c r="I1048" s="55">
        <f t="shared" si="16"/>
        <v>0</v>
      </c>
      <c r="J1048" s="100">
        <v>0</v>
      </c>
      <c r="K1048" s="54" t="s">
        <v>1091</v>
      </c>
      <c r="L1048" s="54" t="s">
        <v>1115</v>
      </c>
    </row>
    <row r="1049" spans="1:12" x14ac:dyDescent="0.3">
      <c r="A1049" s="55">
        <v>734</v>
      </c>
      <c r="B1049" s="54" t="s">
        <v>6971</v>
      </c>
      <c r="C1049" s="54" t="s">
        <v>6972</v>
      </c>
      <c r="D1049" s="54" t="s">
        <v>4774</v>
      </c>
      <c r="E1049" s="54" t="s">
        <v>1050</v>
      </c>
      <c r="F1049" s="100">
        <v>2276586</v>
      </c>
      <c r="G1049" s="55">
        <v>1980</v>
      </c>
      <c r="H1049" s="55">
        <v>2050</v>
      </c>
      <c r="I1049" s="55">
        <f t="shared" si="16"/>
        <v>35</v>
      </c>
      <c r="J1049" s="100">
        <v>65045.314285714303</v>
      </c>
      <c r="K1049" s="54" t="s">
        <v>1048</v>
      </c>
      <c r="L1049" s="54" t="s">
        <v>1072</v>
      </c>
    </row>
    <row r="1050" spans="1:12" x14ac:dyDescent="0.3">
      <c r="A1050" s="55">
        <v>735</v>
      </c>
      <c r="B1050" s="54" t="s">
        <v>6991</v>
      </c>
      <c r="C1050" s="54" t="s">
        <v>5797</v>
      </c>
      <c r="D1050" s="54" t="s">
        <v>1052</v>
      </c>
      <c r="E1050" s="54" t="s">
        <v>1050</v>
      </c>
      <c r="F1050" s="100">
        <v>858000</v>
      </c>
      <c r="G1050" s="55">
        <v>1960</v>
      </c>
      <c r="H1050" s="55">
        <v>1993</v>
      </c>
      <c r="I1050" s="55">
        <f t="shared" si="16"/>
        <v>33</v>
      </c>
      <c r="J1050" s="100">
        <v>0</v>
      </c>
      <c r="K1050" s="54" t="s">
        <v>1048</v>
      </c>
      <c r="L1050" s="54" t="s">
        <v>1051</v>
      </c>
    </row>
    <row r="1051" spans="1:12" x14ac:dyDescent="0.3">
      <c r="A1051" s="55">
        <v>736</v>
      </c>
      <c r="B1051" s="54" t="s">
        <v>6992</v>
      </c>
      <c r="C1051" s="54" t="s">
        <v>6993</v>
      </c>
      <c r="D1051" s="54" t="s">
        <v>1056</v>
      </c>
      <c r="E1051" s="54" t="s">
        <v>1050</v>
      </c>
      <c r="F1051" s="100">
        <v>364268</v>
      </c>
      <c r="G1051" s="55">
        <v>1993</v>
      </c>
      <c r="H1051" s="55">
        <v>2014</v>
      </c>
      <c r="I1051" s="55">
        <f t="shared" si="16"/>
        <v>21</v>
      </c>
      <c r="J1051" s="100">
        <v>17346.0952380952</v>
      </c>
      <c r="K1051" s="54" t="s">
        <v>1048</v>
      </c>
      <c r="L1051" s="54" t="s">
        <v>1055</v>
      </c>
    </row>
    <row r="1052" spans="1:12" x14ac:dyDescent="0.3">
      <c r="A1052" s="55">
        <v>737</v>
      </c>
      <c r="B1052" s="54" t="s">
        <v>6994</v>
      </c>
      <c r="C1052" s="54" t="s">
        <v>9377</v>
      </c>
      <c r="D1052" s="54" t="s">
        <v>1056</v>
      </c>
      <c r="E1052" s="54" t="s">
        <v>1050</v>
      </c>
      <c r="F1052" s="100">
        <v>595000</v>
      </c>
      <c r="G1052" s="55">
        <v>1975</v>
      </c>
      <c r="H1052" s="55">
        <v>1993</v>
      </c>
      <c r="I1052" s="55">
        <f t="shared" si="16"/>
        <v>18</v>
      </c>
      <c r="J1052" s="100">
        <v>0</v>
      </c>
      <c r="K1052" s="54" t="s">
        <v>1048</v>
      </c>
      <c r="L1052" s="54" t="s">
        <v>1055</v>
      </c>
    </row>
    <row r="1053" spans="1:12" x14ac:dyDescent="0.3">
      <c r="A1053" s="55">
        <v>739</v>
      </c>
      <c r="B1053" s="54" t="s">
        <v>6995</v>
      </c>
      <c r="C1053" s="54" t="s">
        <v>6996</v>
      </c>
      <c r="D1053" s="54" t="s">
        <v>1065</v>
      </c>
      <c r="E1053" s="54" t="s">
        <v>1050</v>
      </c>
      <c r="F1053" s="100">
        <v>1050000</v>
      </c>
      <c r="G1053" s="55">
        <v>1973</v>
      </c>
      <c r="H1053" s="55">
        <v>1994</v>
      </c>
      <c r="I1053" s="55">
        <f t="shared" si="16"/>
        <v>21</v>
      </c>
      <c r="J1053" s="100">
        <v>0</v>
      </c>
      <c r="K1053" s="54" t="s">
        <v>1048</v>
      </c>
      <c r="L1053" s="54" t="s">
        <v>1064</v>
      </c>
    </row>
    <row r="1054" spans="1:12" x14ac:dyDescent="0.3">
      <c r="A1054" s="55">
        <v>10120</v>
      </c>
      <c r="B1054" s="54" t="s">
        <v>6973</v>
      </c>
      <c r="C1054" s="54" t="s">
        <v>6974</v>
      </c>
      <c r="D1054" s="54" t="s">
        <v>1065</v>
      </c>
      <c r="E1054" s="54" t="s">
        <v>1050</v>
      </c>
      <c r="F1054" s="100">
        <v>1312784</v>
      </c>
      <c r="G1054" s="55">
        <v>1995</v>
      </c>
      <c r="H1054" s="55">
        <v>2014</v>
      </c>
      <c r="I1054" s="55">
        <f t="shared" si="16"/>
        <v>19</v>
      </c>
      <c r="J1054" s="100">
        <v>69093.894736842107</v>
      </c>
      <c r="K1054" s="54" t="s">
        <v>1048</v>
      </c>
      <c r="L1054" s="54" t="s">
        <v>1064</v>
      </c>
    </row>
    <row r="1055" spans="1:12" x14ac:dyDescent="0.3">
      <c r="A1055" s="55">
        <v>740</v>
      </c>
      <c r="B1055" s="54" t="s">
        <v>6997</v>
      </c>
      <c r="C1055" s="54" t="s">
        <v>1054</v>
      </c>
      <c r="D1055" s="54" t="s">
        <v>9035</v>
      </c>
      <c r="E1055" s="54" t="s">
        <v>1050</v>
      </c>
      <c r="F1055" s="100">
        <v>490000</v>
      </c>
      <c r="G1055" s="55">
        <v>1955</v>
      </c>
      <c r="H1055" s="55">
        <v>1985</v>
      </c>
      <c r="I1055" s="55">
        <f t="shared" si="16"/>
        <v>30</v>
      </c>
      <c r="J1055" s="100">
        <v>0</v>
      </c>
      <c r="K1055" s="54" t="s">
        <v>1048</v>
      </c>
      <c r="L1055" s="54" t="s">
        <v>1088</v>
      </c>
    </row>
    <row r="1056" spans="1:12" ht="28.8" x14ac:dyDescent="0.3">
      <c r="A1056" s="55">
        <v>741</v>
      </c>
      <c r="B1056" s="54" t="s">
        <v>9038</v>
      </c>
      <c r="C1056" s="54" t="s">
        <v>6953</v>
      </c>
      <c r="D1056" s="54" t="s">
        <v>1076</v>
      </c>
      <c r="E1056" s="54" t="s">
        <v>1050</v>
      </c>
      <c r="F1056" s="100">
        <v>6964110</v>
      </c>
      <c r="G1056" s="55">
        <v>1968</v>
      </c>
      <c r="H1056" s="55">
        <v>2021</v>
      </c>
      <c r="I1056" s="55">
        <f t="shared" si="16"/>
        <v>47</v>
      </c>
      <c r="J1056" s="100">
        <v>148172.55319148899</v>
      </c>
      <c r="K1056" s="56" t="s">
        <v>1048</v>
      </c>
      <c r="L1056" s="78" t="s">
        <v>1075</v>
      </c>
    </row>
    <row r="1057" spans="1:12" x14ac:dyDescent="0.3">
      <c r="A1057" s="55">
        <v>742</v>
      </c>
      <c r="B1057" s="54" t="s">
        <v>9037</v>
      </c>
      <c r="C1057" s="54" t="s">
        <v>6981</v>
      </c>
      <c r="D1057" s="54" t="s">
        <v>1061</v>
      </c>
      <c r="E1057" s="54" t="s">
        <v>1050</v>
      </c>
      <c r="F1057" s="100">
        <v>2505067</v>
      </c>
      <c r="G1057" s="55">
        <v>1978</v>
      </c>
      <c r="H1057" s="55">
        <v>2022</v>
      </c>
      <c r="I1057" s="55">
        <f t="shared" si="16"/>
        <v>37</v>
      </c>
      <c r="J1057" s="100">
        <v>67704.513513513506</v>
      </c>
      <c r="K1057" s="54" t="s">
        <v>1048</v>
      </c>
      <c r="L1057" s="54" t="s">
        <v>1060</v>
      </c>
    </row>
    <row r="1058" spans="1:12" x14ac:dyDescent="0.3">
      <c r="A1058" s="55">
        <v>738</v>
      </c>
      <c r="B1058" s="54" t="s">
        <v>6954</v>
      </c>
      <c r="C1058" s="54" t="s">
        <v>6955</v>
      </c>
      <c r="D1058" s="54" t="s">
        <v>1087</v>
      </c>
      <c r="E1058" s="54" t="s">
        <v>1050</v>
      </c>
      <c r="F1058" s="100">
        <v>1244656</v>
      </c>
      <c r="G1058" s="55">
        <v>1990</v>
      </c>
      <c r="H1058" s="55">
        <v>2037</v>
      </c>
      <c r="I1058" s="55">
        <f t="shared" si="16"/>
        <v>25</v>
      </c>
      <c r="J1058" s="100">
        <v>49786.239999999998</v>
      </c>
      <c r="K1058" s="54" t="s">
        <v>1048</v>
      </c>
      <c r="L1058" s="54" t="s">
        <v>1086</v>
      </c>
    </row>
    <row r="1059" spans="1:12" x14ac:dyDescent="0.3">
      <c r="A1059" s="55">
        <v>743</v>
      </c>
      <c r="B1059" s="54" t="s">
        <v>6998</v>
      </c>
      <c r="C1059" s="54" t="s">
        <v>9377</v>
      </c>
      <c r="D1059" s="54" t="s">
        <v>1078</v>
      </c>
      <c r="E1059" s="54" t="s">
        <v>1050</v>
      </c>
      <c r="F1059" s="100">
        <v>700000</v>
      </c>
      <c r="G1059" s="55">
        <v>1955</v>
      </c>
      <c r="H1059" s="55">
        <v>1992</v>
      </c>
      <c r="I1059" s="55">
        <f t="shared" si="16"/>
        <v>37</v>
      </c>
      <c r="J1059" s="100">
        <v>0</v>
      </c>
      <c r="K1059" s="56" t="s">
        <v>1048</v>
      </c>
      <c r="L1059" s="79" t="s">
        <v>1077</v>
      </c>
    </row>
    <row r="1060" spans="1:12" x14ac:dyDescent="0.3">
      <c r="A1060" s="55">
        <v>744</v>
      </c>
      <c r="B1060" s="54" t="s">
        <v>6975</v>
      </c>
      <c r="C1060" s="54" t="s">
        <v>6976</v>
      </c>
      <c r="D1060" s="54" t="s">
        <v>1063</v>
      </c>
      <c r="E1060" s="54" t="s">
        <v>1050</v>
      </c>
      <c r="F1060" s="100">
        <v>876510</v>
      </c>
      <c r="G1060" s="55">
        <v>1994</v>
      </c>
      <c r="H1060" s="55">
        <v>2038</v>
      </c>
      <c r="I1060" s="55">
        <f t="shared" si="16"/>
        <v>21</v>
      </c>
      <c r="J1060" s="100">
        <v>41738.571428571398</v>
      </c>
      <c r="K1060" s="54" t="s">
        <v>1048</v>
      </c>
      <c r="L1060" s="54" t="s">
        <v>1062</v>
      </c>
    </row>
    <row r="1061" spans="1:12" ht="28.8" x14ac:dyDescent="0.3">
      <c r="A1061" s="55">
        <v>745</v>
      </c>
      <c r="B1061" s="54" t="s">
        <v>9036</v>
      </c>
      <c r="C1061" s="54" t="s">
        <v>6956</v>
      </c>
      <c r="D1061" s="54" t="s">
        <v>1054</v>
      </c>
      <c r="E1061" s="54" t="s">
        <v>1050</v>
      </c>
      <c r="F1061" s="100">
        <v>5213000</v>
      </c>
      <c r="G1061" s="55">
        <v>1983</v>
      </c>
      <c r="H1061" s="55">
        <v>2049</v>
      </c>
      <c r="I1061" s="55">
        <f t="shared" si="16"/>
        <v>32</v>
      </c>
      <c r="J1061" s="100">
        <v>162906.25</v>
      </c>
      <c r="K1061" s="54" t="s">
        <v>1048</v>
      </c>
      <c r="L1061" s="54" t="s">
        <v>1053</v>
      </c>
    </row>
    <row r="1062" spans="1:12" x14ac:dyDescent="0.3">
      <c r="A1062" s="55">
        <v>746</v>
      </c>
      <c r="B1062" s="54" t="s">
        <v>6999</v>
      </c>
      <c r="C1062" s="54" t="s">
        <v>7000</v>
      </c>
      <c r="D1062" s="54" t="s">
        <v>1067</v>
      </c>
      <c r="E1062" s="54" t="s">
        <v>1050</v>
      </c>
      <c r="F1062" s="100">
        <v>79172</v>
      </c>
      <c r="I1062" s="55">
        <f t="shared" si="16"/>
        <v>0</v>
      </c>
      <c r="J1062" s="100">
        <v>0</v>
      </c>
      <c r="K1062" s="54" t="s">
        <v>1048</v>
      </c>
      <c r="L1062" s="54" t="s">
        <v>1066</v>
      </c>
    </row>
    <row r="1063" spans="1:12" x14ac:dyDescent="0.3">
      <c r="A1063" s="55">
        <v>747</v>
      </c>
      <c r="B1063" s="54" t="s">
        <v>7001</v>
      </c>
      <c r="C1063" s="54" t="s">
        <v>7002</v>
      </c>
      <c r="D1063" s="54" t="s">
        <v>1052</v>
      </c>
      <c r="E1063" s="54" t="s">
        <v>1050</v>
      </c>
      <c r="F1063" s="100">
        <v>1074376</v>
      </c>
      <c r="G1063" s="55">
        <v>1976</v>
      </c>
      <c r="H1063" s="55">
        <v>1995</v>
      </c>
      <c r="I1063" s="55">
        <f t="shared" si="16"/>
        <v>19</v>
      </c>
      <c r="J1063" s="100">
        <v>0</v>
      </c>
      <c r="K1063" s="54" t="s">
        <v>1048</v>
      </c>
      <c r="L1063" s="54" t="s">
        <v>1051</v>
      </c>
    </row>
    <row r="1064" spans="1:12" x14ac:dyDescent="0.3">
      <c r="A1064" s="55">
        <v>10740</v>
      </c>
      <c r="B1064" s="54" t="s">
        <v>6977</v>
      </c>
      <c r="C1064" s="54" t="s">
        <v>6978</v>
      </c>
      <c r="D1064" s="54" t="s">
        <v>2873</v>
      </c>
      <c r="E1064" s="54" t="s">
        <v>1050</v>
      </c>
      <c r="F1064" s="100">
        <v>1222476</v>
      </c>
      <c r="G1064" s="55">
        <v>2000</v>
      </c>
      <c r="H1064" s="55">
        <v>2032</v>
      </c>
      <c r="I1064" s="55">
        <f t="shared" si="16"/>
        <v>15</v>
      </c>
      <c r="J1064" s="100">
        <v>81498.399999999994</v>
      </c>
      <c r="K1064" s="54" t="s">
        <v>1048</v>
      </c>
      <c r="L1064" s="54" t="s">
        <v>1083</v>
      </c>
    </row>
    <row r="1065" spans="1:12" x14ac:dyDescent="0.3">
      <c r="A1065" s="55">
        <v>10720</v>
      </c>
      <c r="B1065" s="54" t="s">
        <v>7003</v>
      </c>
      <c r="C1065" s="54" t="s">
        <v>1228</v>
      </c>
      <c r="D1065" s="54" t="s">
        <v>1069</v>
      </c>
      <c r="E1065" s="54" t="s">
        <v>1050</v>
      </c>
      <c r="F1065" s="100">
        <v>504536</v>
      </c>
      <c r="G1065" s="55">
        <v>1974</v>
      </c>
      <c r="H1065" s="55">
        <v>2028</v>
      </c>
      <c r="I1065" s="55">
        <f t="shared" si="16"/>
        <v>41</v>
      </c>
      <c r="J1065" s="100">
        <v>12305.756097560999</v>
      </c>
      <c r="K1065" s="54" t="s">
        <v>1048</v>
      </c>
      <c r="L1065" s="54" t="s">
        <v>1068</v>
      </c>
    </row>
    <row r="1066" spans="1:12" x14ac:dyDescent="0.3">
      <c r="A1066" s="55">
        <v>748</v>
      </c>
      <c r="B1066" s="54" t="s">
        <v>6957</v>
      </c>
      <c r="C1066" s="54" t="s">
        <v>6958</v>
      </c>
      <c r="D1066" s="54" t="s">
        <v>2831</v>
      </c>
      <c r="E1066" s="54" t="s">
        <v>1050</v>
      </c>
      <c r="F1066" s="100">
        <v>4800000</v>
      </c>
      <c r="G1066" s="55">
        <v>1965</v>
      </c>
      <c r="H1066" s="55">
        <v>1982</v>
      </c>
      <c r="I1066" s="55">
        <f t="shared" si="16"/>
        <v>17</v>
      </c>
      <c r="J1066" s="100">
        <v>0</v>
      </c>
      <c r="K1066" s="54" t="s">
        <v>1048</v>
      </c>
      <c r="L1066" s="54" t="s">
        <v>1074</v>
      </c>
    </row>
    <row r="1067" spans="1:12" x14ac:dyDescent="0.3">
      <c r="A1067" s="55">
        <v>749</v>
      </c>
      <c r="B1067" s="54" t="s">
        <v>7004</v>
      </c>
      <c r="C1067" s="54" t="s">
        <v>9377</v>
      </c>
      <c r="D1067" s="54" t="s">
        <v>2873</v>
      </c>
      <c r="E1067" s="54" t="s">
        <v>1050</v>
      </c>
      <c r="F1067" s="100">
        <v>40963</v>
      </c>
      <c r="G1067" s="55">
        <v>1967</v>
      </c>
      <c r="H1067" s="55">
        <v>1993</v>
      </c>
      <c r="I1067" s="55">
        <f t="shared" si="16"/>
        <v>26</v>
      </c>
      <c r="J1067" s="100">
        <v>0</v>
      </c>
      <c r="K1067" s="54" t="s">
        <v>1048</v>
      </c>
      <c r="L1067" s="54" t="s">
        <v>1083</v>
      </c>
    </row>
    <row r="1068" spans="1:12" x14ac:dyDescent="0.3">
      <c r="A1068" s="55">
        <v>750</v>
      </c>
      <c r="B1068" s="54" t="s">
        <v>6979</v>
      </c>
      <c r="C1068" s="54" t="s">
        <v>6980</v>
      </c>
      <c r="D1068" s="54" t="s">
        <v>1071</v>
      </c>
      <c r="E1068" s="54" t="s">
        <v>1050</v>
      </c>
      <c r="F1068" s="100">
        <v>1935257</v>
      </c>
      <c r="G1068" s="55">
        <v>1960</v>
      </c>
      <c r="H1068" s="55">
        <v>2040</v>
      </c>
      <c r="I1068" s="55">
        <f t="shared" si="16"/>
        <v>55</v>
      </c>
      <c r="J1068" s="100">
        <v>35186.490909090899</v>
      </c>
      <c r="K1068" s="54" t="s">
        <v>1048</v>
      </c>
      <c r="L1068" s="54" t="s">
        <v>1070</v>
      </c>
    </row>
    <row r="1069" spans="1:12" x14ac:dyDescent="0.3">
      <c r="A1069" s="55">
        <v>751</v>
      </c>
      <c r="B1069" s="54" t="s">
        <v>7005</v>
      </c>
      <c r="C1069" s="54" t="s">
        <v>9377</v>
      </c>
      <c r="D1069" s="54" t="s">
        <v>1058</v>
      </c>
      <c r="E1069" s="54" t="s">
        <v>1050</v>
      </c>
      <c r="F1069" s="100">
        <v>1160000</v>
      </c>
      <c r="G1069" s="55">
        <v>1960</v>
      </c>
      <c r="H1069" s="55">
        <v>1996</v>
      </c>
      <c r="I1069" s="55">
        <f t="shared" si="16"/>
        <v>36</v>
      </c>
      <c r="J1069" s="100">
        <v>0</v>
      </c>
      <c r="K1069" s="54" t="s">
        <v>1048</v>
      </c>
      <c r="L1069" s="54" t="s">
        <v>1057</v>
      </c>
    </row>
    <row r="1070" spans="1:12" x14ac:dyDescent="0.3">
      <c r="A1070" s="55">
        <v>2270</v>
      </c>
      <c r="B1070" s="54" t="s">
        <v>6982</v>
      </c>
      <c r="C1070" s="54" t="s">
        <v>6983</v>
      </c>
      <c r="D1070" s="54" t="s">
        <v>1054</v>
      </c>
      <c r="E1070" s="54" t="s">
        <v>1050</v>
      </c>
      <c r="F1070" s="100">
        <v>2528416</v>
      </c>
      <c r="I1070" s="55">
        <f t="shared" si="16"/>
        <v>0</v>
      </c>
      <c r="J1070" s="100">
        <v>0</v>
      </c>
      <c r="K1070" s="54" t="s">
        <v>1048</v>
      </c>
      <c r="L1070" s="54" t="s">
        <v>1053</v>
      </c>
    </row>
    <row r="1071" spans="1:12" x14ac:dyDescent="0.3">
      <c r="A1071" s="55">
        <v>752</v>
      </c>
      <c r="B1071" s="54" t="s">
        <v>7006</v>
      </c>
      <c r="C1071" s="54" t="s">
        <v>7007</v>
      </c>
      <c r="D1071" s="54" t="s">
        <v>4733</v>
      </c>
      <c r="E1071" s="54" t="s">
        <v>1050</v>
      </c>
      <c r="F1071" s="100">
        <v>480000</v>
      </c>
      <c r="G1071" s="55">
        <v>1981</v>
      </c>
      <c r="H1071" s="55">
        <v>1994</v>
      </c>
      <c r="I1071" s="55">
        <f t="shared" si="16"/>
        <v>13</v>
      </c>
      <c r="J1071" s="100">
        <v>0</v>
      </c>
      <c r="K1071" s="54" t="s">
        <v>1048</v>
      </c>
      <c r="L1071" s="54" t="s">
        <v>1059</v>
      </c>
    </row>
    <row r="1072" spans="1:12" ht="28.8" x14ac:dyDescent="0.3">
      <c r="A1072" s="55">
        <v>753</v>
      </c>
      <c r="B1072" s="54" t="s">
        <v>6984</v>
      </c>
      <c r="C1072" s="54" t="s">
        <v>6985</v>
      </c>
      <c r="D1072" s="54" t="s">
        <v>105</v>
      </c>
      <c r="E1072" s="54" t="s">
        <v>1050</v>
      </c>
      <c r="F1072" s="100">
        <v>1935257</v>
      </c>
      <c r="G1072" s="55">
        <v>1965</v>
      </c>
      <c r="H1072" s="55">
        <v>2010</v>
      </c>
      <c r="I1072" s="55">
        <f t="shared" si="16"/>
        <v>45</v>
      </c>
      <c r="J1072" s="100">
        <v>0</v>
      </c>
      <c r="K1072" s="54" t="s">
        <v>1048</v>
      </c>
      <c r="L1072" s="54" t="s">
        <v>1082</v>
      </c>
    </row>
    <row r="1073" spans="1:12" ht="28.8" x14ac:dyDescent="0.3">
      <c r="A1073" s="55">
        <v>11902</v>
      </c>
      <c r="B1073" s="54" t="s">
        <v>7008</v>
      </c>
      <c r="C1073" s="54" t="s">
        <v>7009</v>
      </c>
      <c r="D1073" s="54" t="s">
        <v>1058</v>
      </c>
      <c r="E1073" s="54" t="s">
        <v>1050</v>
      </c>
      <c r="F1073" s="100">
        <v>135000</v>
      </c>
      <c r="G1073" s="55">
        <v>2010</v>
      </c>
      <c r="H1073" s="55">
        <v>2030</v>
      </c>
      <c r="I1073" s="55">
        <f t="shared" si="16"/>
        <v>5</v>
      </c>
      <c r="J1073" s="100">
        <v>27000</v>
      </c>
      <c r="K1073" s="54" t="s">
        <v>1048</v>
      </c>
      <c r="L1073" s="54" t="s">
        <v>1057</v>
      </c>
    </row>
    <row r="1074" spans="1:12" x14ac:dyDescent="0.3">
      <c r="A1074" s="55">
        <v>754</v>
      </c>
      <c r="B1074" s="54" t="s">
        <v>6959</v>
      </c>
      <c r="C1074" s="54" t="s">
        <v>6960</v>
      </c>
      <c r="D1074" s="54" t="s">
        <v>1052</v>
      </c>
      <c r="E1074" s="54" t="s">
        <v>1050</v>
      </c>
      <c r="F1074" s="100">
        <v>2888404</v>
      </c>
      <c r="G1074" s="55">
        <v>1975</v>
      </c>
      <c r="H1074" s="55">
        <v>2041</v>
      </c>
      <c r="I1074" s="55">
        <f t="shared" si="16"/>
        <v>40</v>
      </c>
      <c r="J1074" s="100">
        <v>72210.100000000006</v>
      </c>
      <c r="K1074" s="54" t="s">
        <v>1048</v>
      </c>
      <c r="L1074" s="54" t="s">
        <v>1051</v>
      </c>
    </row>
    <row r="1075" spans="1:12" x14ac:dyDescent="0.3">
      <c r="A1075" s="55">
        <v>755</v>
      </c>
      <c r="B1075" s="54" t="s">
        <v>6986</v>
      </c>
      <c r="C1075" s="54" t="s">
        <v>6987</v>
      </c>
      <c r="D1075" s="54" t="s">
        <v>1049</v>
      </c>
      <c r="E1075" s="54" t="s">
        <v>1050</v>
      </c>
      <c r="F1075" s="100">
        <v>2133262</v>
      </c>
      <c r="G1075" s="55">
        <v>1991</v>
      </c>
      <c r="H1075" s="55">
        <v>2022</v>
      </c>
      <c r="I1075" s="55">
        <f t="shared" si="16"/>
        <v>24</v>
      </c>
      <c r="J1075" s="100">
        <v>88885.916666666701</v>
      </c>
      <c r="K1075" s="54" t="s">
        <v>1048</v>
      </c>
      <c r="L1075" s="54" t="s">
        <v>1047</v>
      </c>
    </row>
    <row r="1076" spans="1:12" x14ac:dyDescent="0.3">
      <c r="A1076" s="55">
        <v>756</v>
      </c>
      <c r="B1076" s="54" t="s">
        <v>6961</v>
      </c>
      <c r="C1076" s="54" t="s">
        <v>6962</v>
      </c>
      <c r="D1076" s="54" t="s">
        <v>1085</v>
      </c>
      <c r="E1076" s="54" t="s">
        <v>1050</v>
      </c>
      <c r="F1076" s="100">
        <v>1238743</v>
      </c>
      <c r="G1076" s="55">
        <v>1960</v>
      </c>
      <c r="H1076" s="55">
        <v>2038</v>
      </c>
      <c r="I1076" s="55">
        <f t="shared" si="16"/>
        <v>55</v>
      </c>
      <c r="J1076" s="100">
        <v>22522.6</v>
      </c>
      <c r="K1076" s="54" t="s">
        <v>1048</v>
      </c>
      <c r="L1076" s="54" t="s">
        <v>1084</v>
      </c>
    </row>
    <row r="1077" spans="1:12" x14ac:dyDescent="0.3">
      <c r="A1077" s="55">
        <v>757</v>
      </c>
      <c r="B1077" s="54" t="s">
        <v>7010</v>
      </c>
      <c r="C1077" s="54" t="s">
        <v>9377</v>
      </c>
      <c r="D1077" s="54" t="s">
        <v>5118</v>
      </c>
      <c r="E1077" s="54" t="s">
        <v>1050</v>
      </c>
      <c r="F1077" s="100">
        <v>610000</v>
      </c>
      <c r="G1077" s="55">
        <v>1964</v>
      </c>
      <c r="H1077" s="55">
        <v>1992</v>
      </c>
      <c r="I1077" s="55">
        <f t="shared" si="16"/>
        <v>28</v>
      </c>
      <c r="J1077" s="100">
        <v>0</v>
      </c>
      <c r="K1077" s="54" t="s">
        <v>1048</v>
      </c>
      <c r="L1077" s="54" t="s">
        <v>1073</v>
      </c>
    </row>
    <row r="1078" spans="1:12" x14ac:dyDescent="0.3">
      <c r="A1078" s="55">
        <v>758</v>
      </c>
      <c r="B1078" s="54" t="s">
        <v>6988</v>
      </c>
      <c r="C1078" s="54" t="s">
        <v>6989</v>
      </c>
      <c r="D1078" s="54" t="s">
        <v>4733</v>
      </c>
      <c r="E1078" s="54" t="s">
        <v>1050</v>
      </c>
      <c r="F1078" s="100">
        <v>528676</v>
      </c>
      <c r="G1078" s="55">
        <v>1988</v>
      </c>
      <c r="H1078" s="55">
        <v>2043</v>
      </c>
      <c r="I1078" s="55">
        <f t="shared" si="16"/>
        <v>27</v>
      </c>
      <c r="J1078" s="100">
        <v>19580.592592592599</v>
      </c>
      <c r="K1078" s="54" t="s">
        <v>1048</v>
      </c>
      <c r="L1078" s="54" t="s">
        <v>1059</v>
      </c>
    </row>
    <row r="1079" spans="1:12" x14ac:dyDescent="0.3">
      <c r="A1079" s="55">
        <v>759</v>
      </c>
      <c r="B1079" s="54" t="s">
        <v>6963</v>
      </c>
      <c r="C1079" s="54" t="s">
        <v>6964</v>
      </c>
      <c r="D1079" s="54" t="s">
        <v>2831</v>
      </c>
      <c r="E1079" s="54" t="s">
        <v>1050</v>
      </c>
      <c r="F1079" s="100">
        <v>6874060</v>
      </c>
      <c r="G1079" s="55">
        <v>1982</v>
      </c>
      <c r="H1079" s="55">
        <v>1994</v>
      </c>
      <c r="I1079" s="55">
        <f t="shared" si="16"/>
        <v>12</v>
      </c>
      <c r="J1079" s="100">
        <v>0</v>
      </c>
      <c r="K1079" s="54" t="s">
        <v>1048</v>
      </c>
      <c r="L1079" s="54" t="s">
        <v>1074</v>
      </c>
    </row>
    <row r="1080" spans="1:12" x14ac:dyDescent="0.3">
      <c r="A1080" s="55">
        <v>760</v>
      </c>
      <c r="B1080" s="54" t="s">
        <v>6969</v>
      </c>
      <c r="C1080" s="54" t="s">
        <v>1054</v>
      </c>
      <c r="D1080" s="54" t="s">
        <v>9035</v>
      </c>
      <c r="E1080" s="54" t="s">
        <v>1050</v>
      </c>
      <c r="F1080" s="100">
        <v>2000000</v>
      </c>
      <c r="G1080" s="55">
        <v>1973</v>
      </c>
      <c r="H1080" s="55">
        <v>1981</v>
      </c>
      <c r="I1080" s="55">
        <f t="shared" si="16"/>
        <v>8</v>
      </c>
      <c r="J1080" s="100">
        <v>0</v>
      </c>
      <c r="K1080" s="54" t="s">
        <v>1048</v>
      </c>
      <c r="L1080" s="54" t="s">
        <v>1088</v>
      </c>
    </row>
    <row r="1081" spans="1:12" x14ac:dyDescent="0.3">
      <c r="A1081" s="55">
        <v>762</v>
      </c>
      <c r="B1081" s="54" t="s">
        <v>7011</v>
      </c>
      <c r="C1081" s="54" t="s">
        <v>5045</v>
      </c>
      <c r="D1081" s="54" t="s">
        <v>1063</v>
      </c>
      <c r="E1081" s="54" t="s">
        <v>1050</v>
      </c>
      <c r="F1081" s="100">
        <v>1082000</v>
      </c>
      <c r="G1081" s="55">
        <v>1972</v>
      </c>
      <c r="H1081" s="55">
        <v>1994</v>
      </c>
      <c r="I1081" s="55">
        <f t="shared" si="16"/>
        <v>22</v>
      </c>
      <c r="J1081" s="100">
        <v>0</v>
      </c>
      <c r="K1081" s="54" t="s">
        <v>1048</v>
      </c>
      <c r="L1081" s="54" t="s">
        <v>1062</v>
      </c>
    </row>
    <row r="1082" spans="1:12" x14ac:dyDescent="0.3">
      <c r="A1082" s="55">
        <v>761</v>
      </c>
      <c r="B1082" s="54" t="s">
        <v>7012</v>
      </c>
      <c r="C1082" s="54" t="s">
        <v>9377</v>
      </c>
      <c r="D1082" s="54" t="s">
        <v>1078</v>
      </c>
      <c r="E1082" s="54" t="s">
        <v>1050</v>
      </c>
      <c r="F1082" s="100">
        <v>28000</v>
      </c>
      <c r="G1082" s="55">
        <v>1955</v>
      </c>
      <c r="H1082" s="55">
        <v>1991</v>
      </c>
      <c r="I1082" s="55">
        <f t="shared" si="16"/>
        <v>36</v>
      </c>
      <c r="J1082" s="100">
        <v>0</v>
      </c>
      <c r="K1082" s="56" t="s">
        <v>1048</v>
      </c>
      <c r="L1082" s="80" t="s">
        <v>1077</v>
      </c>
    </row>
    <row r="1083" spans="1:12" x14ac:dyDescent="0.3">
      <c r="A1083" s="55">
        <v>763</v>
      </c>
      <c r="B1083" s="54" t="s">
        <v>6965</v>
      </c>
      <c r="C1083" s="54" t="s">
        <v>6966</v>
      </c>
      <c r="D1083" s="54" t="s">
        <v>9035</v>
      </c>
      <c r="E1083" s="54" t="s">
        <v>1050</v>
      </c>
      <c r="F1083" s="100">
        <v>10632202</v>
      </c>
      <c r="G1083" s="55">
        <v>1985</v>
      </c>
      <c r="H1083" s="55">
        <v>2015</v>
      </c>
      <c r="I1083" s="55">
        <f t="shared" si="16"/>
        <v>30</v>
      </c>
      <c r="J1083" s="100">
        <v>354406.73333333299</v>
      </c>
      <c r="K1083" s="54" t="s">
        <v>1048</v>
      </c>
      <c r="L1083" s="54" t="s">
        <v>1088</v>
      </c>
    </row>
    <row r="1084" spans="1:12" x14ac:dyDescent="0.3">
      <c r="A1084" s="55">
        <v>764</v>
      </c>
      <c r="B1084" s="54" t="s">
        <v>6967</v>
      </c>
      <c r="C1084" s="54" t="s">
        <v>1067</v>
      </c>
      <c r="D1084" s="54" t="s">
        <v>1067</v>
      </c>
      <c r="E1084" s="54" t="s">
        <v>1050</v>
      </c>
      <c r="F1084" s="100">
        <v>3940387</v>
      </c>
      <c r="G1084" s="55">
        <v>1969</v>
      </c>
      <c r="H1084" s="55">
        <v>2045</v>
      </c>
      <c r="I1084" s="55">
        <f t="shared" si="16"/>
        <v>46</v>
      </c>
      <c r="J1084" s="100">
        <v>85660.5869565217</v>
      </c>
      <c r="K1084" s="54" t="s">
        <v>1048</v>
      </c>
      <c r="L1084" s="54" t="s">
        <v>1066</v>
      </c>
    </row>
    <row r="1085" spans="1:12" x14ac:dyDescent="0.3">
      <c r="A1085" s="55">
        <v>765</v>
      </c>
      <c r="B1085" s="54" t="s">
        <v>6990</v>
      </c>
      <c r="C1085" s="54" t="s">
        <v>6978</v>
      </c>
      <c r="D1085" s="54" t="s">
        <v>2873</v>
      </c>
      <c r="E1085" s="54" t="s">
        <v>1050</v>
      </c>
      <c r="F1085" s="100">
        <v>2055978</v>
      </c>
      <c r="G1085" s="55">
        <v>1982</v>
      </c>
      <c r="H1085" s="55">
        <v>2000</v>
      </c>
      <c r="I1085" s="55">
        <f t="shared" si="16"/>
        <v>18</v>
      </c>
      <c r="J1085" s="100">
        <v>0</v>
      </c>
      <c r="K1085" s="54" t="s">
        <v>1048</v>
      </c>
      <c r="L1085" s="54" t="s">
        <v>1083</v>
      </c>
    </row>
    <row r="1086" spans="1:12" x14ac:dyDescent="0.3">
      <c r="A1086" s="55">
        <v>766</v>
      </c>
      <c r="B1086" s="54" t="s">
        <v>7013</v>
      </c>
      <c r="C1086" s="54" t="s">
        <v>1228</v>
      </c>
      <c r="D1086" s="54" t="s">
        <v>1069</v>
      </c>
      <c r="E1086" s="54" t="s">
        <v>1050</v>
      </c>
      <c r="F1086" s="100">
        <v>800000</v>
      </c>
      <c r="G1086" s="55">
        <v>1974</v>
      </c>
      <c r="H1086" s="55">
        <v>1994</v>
      </c>
      <c r="I1086" s="55">
        <f t="shared" si="16"/>
        <v>20</v>
      </c>
      <c r="J1086" s="100">
        <v>0</v>
      </c>
      <c r="K1086" s="54" t="s">
        <v>1048</v>
      </c>
      <c r="L1086" s="54" t="s">
        <v>1068</v>
      </c>
    </row>
    <row r="1087" spans="1:12" x14ac:dyDescent="0.3">
      <c r="A1087" s="55">
        <v>767</v>
      </c>
      <c r="B1087" s="54" t="s">
        <v>7014</v>
      </c>
      <c r="C1087" s="54" t="s">
        <v>7015</v>
      </c>
      <c r="D1087" s="54" t="s">
        <v>1080</v>
      </c>
      <c r="E1087" s="54" t="s">
        <v>1050</v>
      </c>
      <c r="F1087" s="100">
        <v>842556</v>
      </c>
      <c r="G1087" s="55">
        <v>1971</v>
      </c>
      <c r="H1087" s="55">
        <v>2001</v>
      </c>
      <c r="I1087" s="55">
        <f t="shared" si="16"/>
        <v>30</v>
      </c>
      <c r="J1087" s="100">
        <v>0</v>
      </c>
      <c r="K1087" s="56" t="s">
        <v>1048</v>
      </c>
      <c r="L1087" s="81" t="s">
        <v>1079</v>
      </c>
    </row>
    <row r="1088" spans="1:12" x14ac:dyDescent="0.3">
      <c r="A1088" s="55">
        <v>768</v>
      </c>
      <c r="B1088" s="54" t="s">
        <v>6968</v>
      </c>
      <c r="C1088" s="54" t="s">
        <v>3372</v>
      </c>
      <c r="D1088" s="54" t="s">
        <v>1076</v>
      </c>
      <c r="E1088" s="54" t="s">
        <v>1050</v>
      </c>
      <c r="F1088" s="100">
        <v>5125946</v>
      </c>
      <c r="G1088" s="55">
        <v>1978</v>
      </c>
      <c r="H1088" s="55">
        <v>2000</v>
      </c>
      <c r="I1088" s="55">
        <f t="shared" si="16"/>
        <v>22</v>
      </c>
      <c r="J1088" s="100">
        <v>0</v>
      </c>
      <c r="K1088" s="56" t="s">
        <v>1048</v>
      </c>
      <c r="L1088" s="80" t="s">
        <v>1075</v>
      </c>
    </row>
    <row r="1089" spans="1:12" x14ac:dyDescent="0.3">
      <c r="A1089" s="55">
        <v>769</v>
      </c>
      <c r="B1089" s="54" t="s">
        <v>7016</v>
      </c>
      <c r="C1089" s="54" t="s">
        <v>9377</v>
      </c>
      <c r="D1089" s="54" t="s">
        <v>1087</v>
      </c>
      <c r="E1089" s="54" t="s">
        <v>1050</v>
      </c>
      <c r="G1089" s="55">
        <v>1970</v>
      </c>
      <c r="H1089" s="55">
        <v>1990</v>
      </c>
      <c r="I1089" s="55">
        <f t="shared" si="16"/>
        <v>20</v>
      </c>
      <c r="J1089" s="100">
        <v>0</v>
      </c>
      <c r="K1089" s="54" t="s">
        <v>1048</v>
      </c>
      <c r="L1089" s="54" t="s">
        <v>1086</v>
      </c>
    </row>
    <row r="1090" spans="1:12" x14ac:dyDescent="0.3">
      <c r="A1090" s="55">
        <v>770</v>
      </c>
      <c r="B1090" s="54" t="s">
        <v>7017</v>
      </c>
      <c r="C1090" s="54" t="s">
        <v>7018</v>
      </c>
      <c r="D1090" s="54" t="s">
        <v>1052</v>
      </c>
      <c r="E1090" s="54" t="s">
        <v>1050</v>
      </c>
      <c r="F1090" s="100">
        <v>671000</v>
      </c>
      <c r="G1090" s="55">
        <v>1982</v>
      </c>
      <c r="H1090" s="55">
        <v>1993</v>
      </c>
      <c r="I1090" s="55">
        <f t="shared" si="16"/>
        <v>11</v>
      </c>
      <c r="J1090" s="100">
        <v>0</v>
      </c>
      <c r="K1090" s="54" t="s">
        <v>1048</v>
      </c>
      <c r="L1090" s="54" t="s">
        <v>1051</v>
      </c>
    </row>
    <row r="1091" spans="1:12" x14ac:dyDescent="0.3">
      <c r="A1091" s="55">
        <v>772</v>
      </c>
      <c r="B1091" s="54" t="s">
        <v>7019</v>
      </c>
      <c r="C1091" s="54" t="s">
        <v>7020</v>
      </c>
      <c r="D1091" s="54" t="s">
        <v>1041</v>
      </c>
      <c r="E1091" s="54" t="s">
        <v>1050</v>
      </c>
      <c r="F1091" s="100">
        <v>447610</v>
      </c>
      <c r="G1091" s="55">
        <v>1977</v>
      </c>
      <c r="I1091" s="55">
        <f t="shared" ref="I1091:I1154" si="17">IF((AND(G1091&lt;&gt;0,H1091&lt;&gt;0)), (IF(H1091&gt;2015,2015,H1091)-G1091),0)</f>
        <v>0</v>
      </c>
      <c r="J1091" s="100">
        <v>0</v>
      </c>
      <c r="K1091" s="54" t="s">
        <v>1048</v>
      </c>
      <c r="L1091" s="54" t="s">
        <v>1081</v>
      </c>
    </row>
    <row r="1092" spans="1:12" x14ac:dyDescent="0.3">
      <c r="A1092" s="55">
        <v>1944</v>
      </c>
      <c r="B1092" s="54" t="s">
        <v>7021</v>
      </c>
      <c r="C1092" s="54" t="s">
        <v>1054</v>
      </c>
      <c r="D1092" s="54" t="s">
        <v>1052</v>
      </c>
      <c r="E1092" s="54" t="s">
        <v>1050</v>
      </c>
      <c r="G1092" s="55">
        <v>1982</v>
      </c>
      <c r="H1092" s="55">
        <v>1985</v>
      </c>
      <c r="I1092" s="55">
        <f t="shared" si="17"/>
        <v>3</v>
      </c>
      <c r="J1092" s="100">
        <v>0</v>
      </c>
      <c r="K1092" s="54" t="s">
        <v>1048</v>
      </c>
      <c r="L1092" s="54" t="s">
        <v>1051</v>
      </c>
    </row>
    <row r="1093" spans="1:12" x14ac:dyDescent="0.3">
      <c r="A1093" s="55">
        <v>2251</v>
      </c>
      <c r="B1093" s="54" t="s">
        <v>6942</v>
      </c>
      <c r="C1093" s="54" t="s">
        <v>902</v>
      </c>
      <c r="D1093" s="54" t="s">
        <v>1039</v>
      </c>
      <c r="E1093" s="54" t="s">
        <v>1022</v>
      </c>
      <c r="F1093" s="100">
        <v>404500</v>
      </c>
      <c r="G1093" s="55">
        <v>1945</v>
      </c>
      <c r="H1093" s="55">
        <v>2016</v>
      </c>
      <c r="I1093" s="55">
        <f t="shared" si="17"/>
        <v>70</v>
      </c>
      <c r="J1093" s="100">
        <v>5778.5714285714303</v>
      </c>
      <c r="K1093" s="54" t="s">
        <v>1020</v>
      </c>
      <c r="L1093" s="54" t="s">
        <v>1038</v>
      </c>
    </row>
    <row r="1094" spans="1:12" x14ac:dyDescent="0.3">
      <c r="A1094" s="55">
        <v>2255</v>
      </c>
      <c r="B1094" s="54" t="s">
        <v>6943</v>
      </c>
      <c r="C1094" s="54" t="s">
        <v>2175</v>
      </c>
      <c r="D1094" s="54" t="s">
        <v>306</v>
      </c>
      <c r="E1094" s="54" t="s">
        <v>1022</v>
      </c>
      <c r="F1094" s="100">
        <v>316270</v>
      </c>
      <c r="G1094" s="55">
        <v>1984</v>
      </c>
      <c r="H1094" s="55">
        <v>2028</v>
      </c>
      <c r="I1094" s="55">
        <f t="shared" si="17"/>
        <v>31</v>
      </c>
      <c r="J1094" s="100">
        <v>10202.2580645161</v>
      </c>
      <c r="K1094" s="54" t="s">
        <v>1020</v>
      </c>
      <c r="L1094" s="54" t="s">
        <v>1025</v>
      </c>
    </row>
    <row r="1095" spans="1:12" ht="28.8" x14ac:dyDescent="0.3">
      <c r="A1095" s="55">
        <v>2253</v>
      </c>
      <c r="B1095" s="54" t="s">
        <v>6944</v>
      </c>
      <c r="C1095" s="54" t="s">
        <v>6945</v>
      </c>
      <c r="D1095" s="54" t="s">
        <v>1041</v>
      </c>
      <c r="E1095" s="54" t="s">
        <v>1022</v>
      </c>
      <c r="F1095" s="100">
        <v>13900</v>
      </c>
      <c r="G1095" s="55">
        <v>1989</v>
      </c>
      <c r="H1095" s="55">
        <v>2013</v>
      </c>
      <c r="I1095" s="55">
        <f t="shared" si="17"/>
        <v>24</v>
      </c>
      <c r="J1095" s="100">
        <v>579.16666666666697</v>
      </c>
      <c r="K1095" s="54" t="s">
        <v>1020</v>
      </c>
      <c r="L1095" s="54" t="s">
        <v>1040</v>
      </c>
    </row>
    <row r="1096" spans="1:12" x14ac:dyDescent="0.3">
      <c r="A1096" s="55">
        <v>2250</v>
      </c>
      <c r="B1096" s="54" t="s">
        <v>6937</v>
      </c>
      <c r="C1096" s="54" t="s">
        <v>6938</v>
      </c>
      <c r="D1096" s="54" t="s">
        <v>1041</v>
      </c>
      <c r="E1096" s="54" t="s">
        <v>1022</v>
      </c>
      <c r="F1096" s="100">
        <v>6804464</v>
      </c>
      <c r="G1096" s="55">
        <v>1976</v>
      </c>
      <c r="H1096" s="55">
        <v>2024</v>
      </c>
      <c r="I1096" s="55">
        <f t="shared" si="17"/>
        <v>39</v>
      </c>
      <c r="J1096" s="100">
        <v>174473.43589743599</v>
      </c>
      <c r="K1096" s="54" t="s">
        <v>1020</v>
      </c>
      <c r="L1096" s="54" t="s">
        <v>1040</v>
      </c>
    </row>
    <row r="1097" spans="1:12" x14ac:dyDescent="0.3">
      <c r="A1097" s="55">
        <v>12001</v>
      </c>
      <c r="B1097" s="54" t="s">
        <v>6946</v>
      </c>
      <c r="C1097" s="54" t="s">
        <v>6947</v>
      </c>
      <c r="D1097" s="54" t="s">
        <v>306</v>
      </c>
      <c r="E1097" s="54" t="s">
        <v>1022</v>
      </c>
      <c r="F1097" s="100">
        <v>900000</v>
      </c>
      <c r="G1097" s="55">
        <v>1977</v>
      </c>
      <c r="H1097" s="55">
        <v>2038</v>
      </c>
      <c r="I1097" s="55">
        <f t="shared" si="17"/>
        <v>38</v>
      </c>
      <c r="J1097" s="100">
        <v>23684.210526315801</v>
      </c>
      <c r="K1097" s="54" t="s">
        <v>1020</v>
      </c>
      <c r="L1097" s="54" t="s">
        <v>1025</v>
      </c>
    </row>
    <row r="1098" spans="1:12" x14ac:dyDescent="0.3">
      <c r="A1098" s="55">
        <v>2254</v>
      </c>
      <c r="B1098" s="54" t="s">
        <v>6939</v>
      </c>
      <c r="C1098" s="54" t="s">
        <v>3931</v>
      </c>
      <c r="D1098" s="54" t="s">
        <v>1029</v>
      </c>
      <c r="E1098" s="54" t="s">
        <v>1022</v>
      </c>
      <c r="F1098" s="100">
        <v>564742</v>
      </c>
      <c r="G1098" s="55">
        <v>1952</v>
      </c>
      <c r="H1098" s="55">
        <v>2020</v>
      </c>
      <c r="I1098" s="55">
        <f t="shared" si="17"/>
        <v>63</v>
      </c>
      <c r="J1098" s="100">
        <v>8964.1587301587297</v>
      </c>
      <c r="K1098" s="54" t="s">
        <v>1020</v>
      </c>
      <c r="L1098" s="54" t="s">
        <v>1028</v>
      </c>
    </row>
    <row r="1099" spans="1:12" x14ac:dyDescent="0.3">
      <c r="A1099" s="55">
        <v>11240</v>
      </c>
      <c r="B1099" s="54" t="s">
        <v>6940</v>
      </c>
      <c r="C1099" s="54" t="s">
        <v>6941</v>
      </c>
      <c r="D1099" s="54" t="s">
        <v>1035</v>
      </c>
      <c r="E1099" s="54" t="s">
        <v>1022</v>
      </c>
      <c r="F1099" s="100">
        <v>1800000</v>
      </c>
      <c r="G1099" s="55">
        <v>1997</v>
      </c>
      <c r="H1099" s="55">
        <v>2018</v>
      </c>
      <c r="I1099" s="55">
        <f t="shared" si="17"/>
        <v>18</v>
      </c>
      <c r="J1099" s="100">
        <v>100000</v>
      </c>
      <c r="K1099" s="54" t="s">
        <v>1020</v>
      </c>
      <c r="L1099" s="54" t="s">
        <v>1034</v>
      </c>
    </row>
    <row r="1100" spans="1:12" x14ac:dyDescent="0.3">
      <c r="A1100" s="55">
        <v>2252</v>
      </c>
      <c r="B1100" s="54" t="s">
        <v>6948</v>
      </c>
      <c r="C1100" s="54" t="s">
        <v>3073</v>
      </c>
      <c r="D1100" s="54" t="s">
        <v>1037</v>
      </c>
      <c r="E1100" s="54" t="s">
        <v>1022</v>
      </c>
      <c r="F1100" s="100">
        <v>85000</v>
      </c>
      <c r="G1100" s="55">
        <v>1986</v>
      </c>
      <c r="H1100" s="55">
        <v>2036</v>
      </c>
      <c r="I1100" s="55">
        <f t="shared" si="17"/>
        <v>29</v>
      </c>
      <c r="J1100" s="100">
        <v>2931.03448275862</v>
      </c>
      <c r="K1100" s="54" t="s">
        <v>1020</v>
      </c>
      <c r="L1100" s="54" t="s">
        <v>1036</v>
      </c>
    </row>
    <row r="1101" spans="1:12" x14ac:dyDescent="0.3">
      <c r="A1101" s="55">
        <v>2259</v>
      </c>
      <c r="B1101" s="54" t="s">
        <v>9034</v>
      </c>
      <c r="C1101" s="54" t="s">
        <v>1104</v>
      </c>
      <c r="D1101" s="54" t="s">
        <v>1035</v>
      </c>
      <c r="E1101" s="54" t="s">
        <v>1022</v>
      </c>
      <c r="F1101" s="100">
        <v>3420000</v>
      </c>
      <c r="G1101" s="55">
        <v>1974</v>
      </c>
      <c r="H1101" s="55">
        <v>2009</v>
      </c>
      <c r="I1101" s="55">
        <f t="shared" si="17"/>
        <v>35</v>
      </c>
      <c r="J1101" s="100">
        <v>0</v>
      </c>
      <c r="K1101" s="54" t="s">
        <v>1020</v>
      </c>
      <c r="L1101" s="54" t="s">
        <v>1034</v>
      </c>
    </row>
    <row r="1102" spans="1:12" x14ac:dyDescent="0.3">
      <c r="A1102" s="55">
        <v>2257</v>
      </c>
      <c r="B1102" s="54" t="s">
        <v>6949</v>
      </c>
      <c r="C1102" s="54" t="s">
        <v>1242</v>
      </c>
      <c r="D1102" s="54" t="s">
        <v>1024</v>
      </c>
      <c r="E1102" s="54" t="s">
        <v>1022</v>
      </c>
      <c r="F1102" s="100">
        <v>330000</v>
      </c>
      <c r="G1102" s="55">
        <v>1982</v>
      </c>
      <c r="H1102" s="55">
        <v>2017</v>
      </c>
      <c r="I1102" s="55">
        <f t="shared" si="17"/>
        <v>33</v>
      </c>
      <c r="J1102" s="100">
        <v>10000</v>
      </c>
      <c r="K1102" s="54" t="s">
        <v>1020</v>
      </c>
      <c r="L1102" s="54" t="s">
        <v>1023</v>
      </c>
    </row>
    <row r="1103" spans="1:12" x14ac:dyDescent="0.3">
      <c r="A1103" s="55">
        <v>2263</v>
      </c>
      <c r="B1103" s="54" t="s">
        <v>6950</v>
      </c>
      <c r="C1103" s="54" t="s">
        <v>6632</v>
      </c>
      <c r="D1103" s="54" t="s">
        <v>306</v>
      </c>
      <c r="E1103" s="54" t="s">
        <v>1022</v>
      </c>
      <c r="F1103" s="100">
        <v>1675000</v>
      </c>
      <c r="G1103" s="55">
        <v>1986</v>
      </c>
      <c r="H1103" s="55">
        <v>1997</v>
      </c>
      <c r="I1103" s="55">
        <f t="shared" si="17"/>
        <v>11</v>
      </c>
      <c r="J1103" s="100">
        <v>0</v>
      </c>
      <c r="K1103" s="54" t="s">
        <v>1020</v>
      </c>
      <c r="L1103" s="54" t="s">
        <v>1025</v>
      </c>
    </row>
    <row r="1104" spans="1:12" x14ac:dyDescent="0.3">
      <c r="A1104" s="55">
        <v>2256</v>
      </c>
      <c r="B1104" s="54" t="s">
        <v>6951</v>
      </c>
      <c r="C1104" s="54" t="s">
        <v>6952</v>
      </c>
      <c r="D1104" s="54" t="s">
        <v>1024</v>
      </c>
      <c r="E1104" s="54" t="s">
        <v>1022</v>
      </c>
      <c r="F1104" s="100">
        <v>734315</v>
      </c>
      <c r="G1104" s="55">
        <v>1977</v>
      </c>
      <c r="H1104" s="55">
        <v>2023</v>
      </c>
      <c r="I1104" s="55">
        <f t="shared" si="17"/>
        <v>38</v>
      </c>
      <c r="J1104" s="100">
        <v>19324.078947368402</v>
      </c>
      <c r="K1104" s="54" t="s">
        <v>1020</v>
      </c>
      <c r="L1104" s="54" t="s">
        <v>1023</v>
      </c>
    </row>
    <row r="1105" spans="1:12" x14ac:dyDescent="0.3">
      <c r="A1105" s="55">
        <v>1902</v>
      </c>
      <c r="B1105" s="54" t="s">
        <v>7079</v>
      </c>
      <c r="C1105" s="54" t="s">
        <v>7080</v>
      </c>
      <c r="D1105" s="54" t="s">
        <v>1197</v>
      </c>
      <c r="E1105" s="54" t="s">
        <v>1119</v>
      </c>
      <c r="F1105" s="100">
        <v>1000000</v>
      </c>
      <c r="G1105" s="55">
        <v>1990</v>
      </c>
      <c r="H1105" s="55">
        <v>2039</v>
      </c>
      <c r="I1105" s="55">
        <f t="shared" si="17"/>
        <v>25</v>
      </c>
      <c r="J1105" s="100">
        <v>40000</v>
      </c>
      <c r="K1105" s="54" t="s">
        <v>1117</v>
      </c>
      <c r="L1105" s="54" t="s">
        <v>1196</v>
      </c>
    </row>
    <row r="1106" spans="1:12" x14ac:dyDescent="0.3">
      <c r="A1106" s="55">
        <v>1878</v>
      </c>
      <c r="B1106" s="54" t="s">
        <v>9033</v>
      </c>
      <c r="C1106" s="54" t="s">
        <v>7081</v>
      </c>
      <c r="D1106" s="54" t="s">
        <v>1259</v>
      </c>
      <c r="E1106" s="54" t="s">
        <v>1119</v>
      </c>
      <c r="F1106" s="100">
        <v>2740000</v>
      </c>
      <c r="G1106" s="55">
        <v>1950</v>
      </c>
      <c r="H1106" s="55">
        <v>1992</v>
      </c>
      <c r="I1106" s="55">
        <f t="shared" si="17"/>
        <v>42</v>
      </c>
      <c r="J1106" s="100">
        <v>0</v>
      </c>
      <c r="K1106" s="54" t="s">
        <v>1117</v>
      </c>
      <c r="L1106" s="54" t="s">
        <v>1258</v>
      </c>
    </row>
    <row r="1107" spans="1:12" x14ac:dyDescent="0.3">
      <c r="A1107" s="55">
        <v>1879</v>
      </c>
      <c r="B1107" s="54" t="s">
        <v>9032</v>
      </c>
      <c r="C1107" s="54" t="s">
        <v>7120</v>
      </c>
      <c r="D1107" s="54" t="s">
        <v>1259</v>
      </c>
      <c r="E1107" s="54" t="s">
        <v>1119</v>
      </c>
      <c r="F1107" s="100">
        <v>40629985</v>
      </c>
      <c r="G1107" s="55">
        <v>1970</v>
      </c>
      <c r="H1107" s="55">
        <v>2035</v>
      </c>
      <c r="I1107" s="55">
        <f t="shared" si="17"/>
        <v>45</v>
      </c>
      <c r="J1107" s="100">
        <v>902888.55555555597</v>
      </c>
      <c r="K1107" s="54" t="s">
        <v>1117</v>
      </c>
      <c r="L1107" s="54" t="s">
        <v>1258</v>
      </c>
    </row>
    <row r="1108" spans="1:12" ht="28.8" x14ac:dyDescent="0.3">
      <c r="A1108" s="55">
        <v>2068</v>
      </c>
      <c r="B1108" s="54" t="s">
        <v>7082</v>
      </c>
      <c r="C1108" s="54" t="s">
        <v>7083</v>
      </c>
      <c r="D1108" s="54" t="s">
        <v>833</v>
      </c>
      <c r="E1108" s="54" t="s">
        <v>1119</v>
      </c>
      <c r="F1108" s="100">
        <v>3000000</v>
      </c>
      <c r="G1108" s="55">
        <v>1992</v>
      </c>
      <c r="H1108" s="55">
        <v>2046</v>
      </c>
      <c r="I1108" s="55">
        <f t="shared" si="17"/>
        <v>23</v>
      </c>
      <c r="J1108" s="100">
        <v>130434.782608696</v>
      </c>
      <c r="K1108" s="54" t="s">
        <v>1117</v>
      </c>
      <c r="L1108" s="54" t="s">
        <v>1240</v>
      </c>
    </row>
    <row r="1109" spans="1:12" x14ac:dyDescent="0.3">
      <c r="A1109" s="55">
        <v>1891</v>
      </c>
      <c r="B1109" s="54" t="s">
        <v>7084</v>
      </c>
      <c r="C1109" s="54" t="s">
        <v>5061</v>
      </c>
      <c r="D1109" s="54" t="s">
        <v>1158</v>
      </c>
      <c r="E1109" s="54" t="s">
        <v>1119</v>
      </c>
      <c r="F1109" s="100">
        <v>2000000</v>
      </c>
      <c r="G1109" s="55">
        <v>1993</v>
      </c>
      <c r="H1109" s="55">
        <v>2014</v>
      </c>
      <c r="I1109" s="55">
        <f t="shared" si="17"/>
        <v>21</v>
      </c>
      <c r="J1109" s="100">
        <v>95238.095238095193</v>
      </c>
      <c r="K1109" s="54" t="s">
        <v>1117</v>
      </c>
      <c r="L1109" s="54" t="s">
        <v>1157</v>
      </c>
    </row>
    <row r="1110" spans="1:12" x14ac:dyDescent="0.3">
      <c r="A1110" s="55">
        <v>1900</v>
      </c>
      <c r="B1110" s="54" t="s">
        <v>9031</v>
      </c>
      <c r="C1110" s="54" t="s">
        <v>2822</v>
      </c>
      <c r="D1110" s="54" t="s">
        <v>2702</v>
      </c>
      <c r="E1110" s="54" t="s">
        <v>1119</v>
      </c>
      <c r="F1110" s="100">
        <v>6876300</v>
      </c>
      <c r="G1110" s="55">
        <v>1970</v>
      </c>
      <c r="H1110" s="55">
        <v>2021</v>
      </c>
      <c r="I1110" s="55">
        <f t="shared" si="17"/>
        <v>45</v>
      </c>
      <c r="J1110" s="100">
        <v>152806.66666666701</v>
      </c>
      <c r="K1110" s="54" t="s">
        <v>1117</v>
      </c>
      <c r="L1110" s="54" t="s">
        <v>1140</v>
      </c>
    </row>
    <row r="1111" spans="1:12" x14ac:dyDescent="0.3">
      <c r="A1111" s="55">
        <v>1892</v>
      </c>
      <c r="B1111" s="54" t="s">
        <v>7085</v>
      </c>
      <c r="C1111" s="54" t="s">
        <v>8375</v>
      </c>
      <c r="D1111" s="54" t="s">
        <v>163</v>
      </c>
      <c r="E1111" s="54" t="s">
        <v>1119</v>
      </c>
      <c r="F1111" s="100">
        <v>1000000</v>
      </c>
      <c r="G1111" s="55">
        <v>1993</v>
      </c>
      <c r="H1111" s="55">
        <v>2080</v>
      </c>
      <c r="I1111" s="55">
        <f t="shared" si="17"/>
        <v>22</v>
      </c>
      <c r="J1111" s="100">
        <v>45454.5454545455</v>
      </c>
      <c r="K1111" s="54" t="s">
        <v>1117</v>
      </c>
      <c r="L1111" s="54" t="s">
        <v>1260</v>
      </c>
    </row>
    <row r="1112" spans="1:12" x14ac:dyDescent="0.3">
      <c r="A1112" s="55">
        <v>2232</v>
      </c>
      <c r="B1112" s="54" t="s">
        <v>7132</v>
      </c>
      <c r="C1112" s="54" t="s">
        <v>7133</v>
      </c>
      <c r="D1112" s="54" t="s">
        <v>1220</v>
      </c>
      <c r="E1112" s="54" t="s">
        <v>1119</v>
      </c>
      <c r="F1112" s="100">
        <v>1620000</v>
      </c>
      <c r="G1112" s="55">
        <v>1959</v>
      </c>
      <c r="H1112" s="55">
        <v>2068</v>
      </c>
      <c r="I1112" s="55">
        <f t="shared" si="17"/>
        <v>56</v>
      </c>
      <c r="J1112" s="100">
        <v>28928.571428571398</v>
      </c>
      <c r="K1112" s="54" t="s">
        <v>1117</v>
      </c>
      <c r="L1112" s="54" t="s">
        <v>1219</v>
      </c>
    </row>
    <row r="1113" spans="1:12" x14ac:dyDescent="0.3">
      <c r="A1113" s="55">
        <v>1880</v>
      </c>
      <c r="B1113" s="54" t="s">
        <v>7086</v>
      </c>
      <c r="C1113" s="54" t="s">
        <v>7087</v>
      </c>
      <c r="D1113" s="54" t="s">
        <v>1158</v>
      </c>
      <c r="E1113" s="54" t="s">
        <v>1119</v>
      </c>
      <c r="F1113" s="100">
        <v>4000000</v>
      </c>
      <c r="G1113" s="55">
        <v>1955</v>
      </c>
      <c r="H1113" s="55">
        <v>2037</v>
      </c>
      <c r="I1113" s="55">
        <f t="shared" si="17"/>
        <v>60</v>
      </c>
      <c r="J1113" s="100">
        <v>66666.666666666701</v>
      </c>
      <c r="K1113" s="54" t="s">
        <v>1117</v>
      </c>
      <c r="L1113" s="54" t="s">
        <v>1157</v>
      </c>
    </row>
    <row r="1114" spans="1:12" x14ac:dyDescent="0.3">
      <c r="A1114" s="55">
        <v>2242</v>
      </c>
      <c r="B1114" s="54" t="s">
        <v>7089</v>
      </c>
      <c r="C1114" s="54" t="s">
        <v>1215</v>
      </c>
      <c r="D1114" s="54" t="s">
        <v>1215</v>
      </c>
      <c r="E1114" s="54" t="s">
        <v>1119</v>
      </c>
      <c r="F1114" s="100">
        <v>1100000</v>
      </c>
      <c r="G1114" s="55">
        <v>1960</v>
      </c>
      <c r="H1114" s="55">
        <v>2065</v>
      </c>
      <c r="I1114" s="55">
        <f t="shared" si="17"/>
        <v>55</v>
      </c>
      <c r="J1114" s="100">
        <v>20000</v>
      </c>
      <c r="K1114" s="54" t="s">
        <v>1117</v>
      </c>
      <c r="L1114" s="54" t="s">
        <v>1214</v>
      </c>
    </row>
    <row r="1115" spans="1:12" x14ac:dyDescent="0.3">
      <c r="A1115" s="55">
        <v>1881</v>
      </c>
      <c r="B1115" s="54" t="s">
        <v>7090</v>
      </c>
      <c r="C1115" s="54" t="s">
        <v>6583</v>
      </c>
      <c r="D1115" s="54" t="s">
        <v>163</v>
      </c>
      <c r="E1115" s="54" t="s">
        <v>1119</v>
      </c>
      <c r="F1115" s="100">
        <v>13600000</v>
      </c>
      <c r="G1115" s="55">
        <v>1959</v>
      </c>
      <c r="H1115" s="55">
        <v>1993</v>
      </c>
      <c r="I1115" s="55">
        <f t="shared" si="17"/>
        <v>34</v>
      </c>
      <c r="J1115" s="100">
        <v>0</v>
      </c>
      <c r="K1115" s="54" t="s">
        <v>1117</v>
      </c>
      <c r="L1115" s="54" t="s">
        <v>1260</v>
      </c>
    </row>
    <row r="1116" spans="1:12" x14ac:dyDescent="0.3">
      <c r="A1116" s="55">
        <v>2234</v>
      </c>
      <c r="B1116" s="54" t="s">
        <v>7144</v>
      </c>
      <c r="C1116" s="54" t="s">
        <v>7145</v>
      </c>
      <c r="D1116" s="54" t="s">
        <v>1172</v>
      </c>
      <c r="E1116" s="54" t="s">
        <v>1119</v>
      </c>
      <c r="F1116" s="100">
        <v>462000</v>
      </c>
      <c r="G1116" s="55">
        <v>1993</v>
      </c>
      <c r="H1116" s="55">
        <v>2018</v>
      </c>
      <c r="I1116" s="55">
        <f t="shared" si="17"/>
        <v>22</v>
      </c>
      <c r="J1116" s="100">
        <v>21000</v>
      </c>
      <c r="K1116" s="54" t="s">
        <v>1117</v>
      </c>
      <c r="L1116" s="54" t="s">
        <v>1171</v>
      </c>
    </row>
    <row r="1117" spans="1:12" x14ac:dyDescent="0.3">
      <c r="A1117" s="55">
        <v>12215</v>
      </c>
      <c r="B1117" s="54" t="s">
        <v>7134</v>
      </c>
      <c r="C1117" s="54" t="s">
        <v>7135</v>
      </c>
      <c r="D1117" s="54" t="s">
        <v>1147</v>
      </c>
      <c r="E1117" s="54" t="s">
        <v>1119</v>
      </c>
      <c r="G1117" s="55">
        <v>1981</v>
      </c>
      <c r="H1117" s="55">
        <v>2086</v>
      </c>
      <c r="I1117" s="55">
        <f t="shared" si="17"/>
        <v>34</v>
      </c>
      <c r="J1117" s="100">
        <v>0</v>
      </c>
      <c r="K1117" s="54" t="s">
        <v>1117</v>
      </c>
      <c r="L1117" s="54" t="s">
        <v>1146</v>
      </c>
    </row>
    <row r="1118" spans="1:12" x14ac:dyDescent="0.3">
      <c r="A1118" s="55">
        <v>20180</v>
      </c>
      <c r="B1118" s="54" t="s">
        <v>9030</v>
      </c>
      <c r="C1118" s="54" t="s">
        <v>9029</v>
      </c>
      <c r="D1118" s="54" t="s">
        <v>5009</v>
      </c>
      <c r="E1118" s="54" t="s">
        <v>1119</v>
      </c>
      <c r="H1118" s="55">
        <v>2014</v>
      </c>
      <c r="I1118" s="55">
        <f t="shared" si="17"/>
        <v>0</v>
      </c>
      <c r="J1118" s="100">
        <v>0</v>
      </c>
      <c r="K1118" s="54" t="s">
        <v>1117</v>
      </c>
      <c r="L1118" s="54" t="s">
        <v>1152</v>
      </c>
    </row>
    <row r="1119" spans="1:12" x14ac:dyDescent="0.3">
      <c r="A1119" s="55">
        <v>1936</v>
      </c>
      <c r="B1119" s="54" t="s">
        <v>7091</v>
      </c>
      <c r="C1119" s="54" t="s">
        <v>7092</v>
      </c>
      <c r="D1119" s="54" t="s">
        <v>1228</v>
      </c>
      <c r="E1119" s="54" t="s">
        <v>1119</v>
      </c>
      <c r="F1119" s="100">
        <v>5700000</v>
      </c>
      <c r="G1119" s="55">
        <v>1986</v>
      </c>
      <c r="H1119" s="55">
        <v>2052</v>
      </c>
      <c r="I1119" s="55">
        <f t="shared" si="17"/>
        <v>29</v>
      </c>
      <c r="J1119" s="100">
        <v>196551.72413793101</v>
      </c>
      <c r="K1119" s="54" t="s">
        <v>1117</v>
      </c>
      <c r="L1119" s="54" t="s">
        <v>1227</v>
      </c>
    </row>
    <row r="1120" spans="1:12" x14ac:dyDescent="0.3">
      <c r="A1120" s="55">
        <v>2271</v>
      </c>
      <c r="B1120" s="54" t="s">
        <v>7146</v>
      </c>
      <c r="C1120" s="54" t="s">
        <v>7147</v>
      </c>
      <c r="D1120" s="54" t="s">
        <v>1242</v>
      </c>
      <c r="E1120" s="54" t="s">
        <v>1119</v>
      </c>
      <c r="G1120" s="55">
        <v>1992</v>
      </c>
      <c r="H1120" s="55">
        <v>2057</v>
      </c>
      <c r="I1120" s="55">
        <f t="shared" si="17"/>
        <v>23</v>
      </c>
      <c r="J1120" s="100">
        <v>0</v>
      </c>
      <c r="K1120" s="54" t="s">
        <v>1117</v>
      </c>
      <c r="L1120" s="54" t="s">
        <v>1241</v>
      </c>
    </row>
    <row r="1121" spans="1:12" x14ac:dyDescent="0.3">
      <c r="A1121" s="55">
        <v>1895</v>
      </c>
      <c r="B1121" s="54" t="s">
        <v>7093</v>
      </c>
      <c r="C1121" s="54" t="s">
        <v>7094</v>
      </c>
      <c r="D1121" s="54" t="s">
        <v>5267</v>
      </c>
      <c r="E1121" s="54" t="s">
        <v>1119</v>
      </c>
      <c r="F1121" s="100">
        <v>5101348</v>
      </c>
      <c r="G1121" s="55">
        <v>1970</v>
      </c>
      <c r="H1121" s="55">
        <v>2018</v>
      </c>
      <c r="I1121" s="55">
        <f t="shared" si="17"/>
        <v>45</v>
      </c>
      <c r="J1121" s="100">
        <v>113363.288888889</v>
      </c>
      <c r="K1121" s="54" t="s">
        <v>1117</v>
      </c>
      <c r="L1121" s="54" t="s">
        <v>1137</v>
      </c>
    </row>
    <row r="1122" spans="1:12" x14ac:dyDescent="0.3">
      <c r="A1122" s="55">
        <v>2235</v>
      </c>
      <c r="B1122" s="54" t="s">
        <v>7095</v>
      </c>
      <c r="C1122" s="54" t="s">
        <v>7096</v>
      </c>
      <c r="D1122" s="54" t="s">
        <v>1195</v>
      </c>
      <c r="E1122" s="54" t="s">
        <v>1119</v>
      </c>
      <c r="F1122" s="100">
        <v>661743</v>
      </c>
      <c r="G1122" s="55">
        <v>1975</v>
      </c>
      <c r="H1122" s="55">
        <v>2163</v>
      </c>
      <c r="I1122" s="55">
        <f t="shared" si="17"/>
        <v>40</v>
      </c>
      <c r="J1122" s="100">
        <v>16543.575000000001</v>
      </c>
      <c r="K1122" s="54" t="s">
        <v>1117</v>
      </c>
      <c r="L1122" s="54" t="s">
        <v>1194</v>
      </c>
    </row>
    <row r="1123" spans="1:12" x14ac:dyDescent="0.3">
      <c r="A1123" s="55">
        <v>1947</v>
      </c>
      <c r="B1123" s="54" t="s">
        <v>7097</v>
      </c>
      <c r="C1123" s="54" t="s">
        <v>7098</v>
      </c>
      <c r="D1123" s="54" t="s">
        <v>300</v>
      </c>
      <c r="E1123" s="54" t="s">
        <v>1119</v>
      </c>
      <c r="F1123" s="100">
        <v>4762800</v>
      </c>
      <c r="G1123" s="55">
        <v>1970</v>
      </c>
      <c r="H1123" s="55">
        <v>2060</v>
      </c>
      <c r="I1123" s="55">
        <f t="shared" si="17"/>
        <v>45</v>
      </c>
      <c r="J1123" s="100">
        <v>105840</v>
      </c>
      <c r="K1123" s="54" t="s">
        <v>1117</v>
      </c>
      <c r="L1123" s="54" t="s">
        <v>1150</v>
      </c>
    </row>
    <row r="1124" spans="1:12" x14ac:dyDescent="0.3">
      <c r="A1124" s="55">
        <v>1890</v>
      </c>
      <c r="B1124" s="54" t="s">
        <v>7099</v>
      </c>
      <c r="C1124" s="54" t="s">
        <v>6516</v>
      </c>
      <c r="D1124" s="54" t="s">
        <v>300</v>
      </c>
      <c r="E1124" s="54" t="s">
        <v>1119</v>
      </c>
      <c r="F1124" s="100">
        <v>5502516</v>
      </c>
      <c r="G1124" s="55">
        <v>1974</v>
      </c>
      <c r="H1124" s="55">
        <v>2060</v>
      </c>
      <c r="I1124" s="55">
        <f t="shared" si="17"/>
        <v>41</v>
      </c>
      <c r="J1124" s="100">
        <v>134207.70731707299</v>
      </c>
      <c r="K1124" s="54" t="s">
        <v>1117</v>
      </c>
      <c r="L1124" s="54" t="s">
        <v>1150</v>
      </c>
    </row>
    <row r="1125" spans="1:12" x14ac:dyDescent="0.3">
      <c r="A1125" s="55">
        <v>12182</v>
      </c>
      <c r="B1125" s="54" t="s">
        <v>7136</v>
      </c>
      <c r="C1125" s="54" t="s">
        <v>7137</v>
      </c>
      <c r="D1125" s="54" t="s">
        <v>1133</v>
      </c>
      <c r="E1125" s="54" t="s">
        <v>1119</v>
      </c>
      <c r="G1125" s="55">
        <v>1955</v>
      </c>
      <c r="H1125" s="55">
        <v>2061</v>
      </c>
      <c r="I1125" s="55">
        <f t="shared" si="17"/>
        <v>60</v>
      </c>
      <c r="J1125" s="100">
        <v>0</v>
      </c>
      <c r="K1125" s="54" t="s">
        <v>1117</v>
      </c>
      <c r="L1125" s="54" t="s">
        <v>1132</v>
      </c>
    </row>
    <row r="1126" spans="1:12" x14ac:dyDescent="0.3">
      <c r="A1126" s="55">
        <v>2236</v>
      </c>
      <c r="B1126" s="54" t="s">
        <v>7148</v>
      </c>
      <c r="C1126" s="54" t="s">
        <v>1234</v>
      </c>
      <c r="D1126" s="54" t="s">
        <v>1234</v>
      </c>
      <c r="E1126" s="54" t="s">
        <v>1119</v>
      </c>
      <c r="F1126" s="100">
        <v>850000</v>
      </c>
      <c r="G1126" s="55">
        <v>1987</v>
      </c>
      <c r="H1126" s="55">
        <v>2038</v>
      </c>
      <c r="I1126" s="55">
        <f t="shared" si="17"/>
        <v>28</v>
      </c>
      <c r="J1126" s="100">
        <v>30357.142857142899</v>
      </c>
      <c r="K1126" s="54" t="s">
        <v>1117</v>
      </c>
      <c r="L1126" s="54" t="s">
        <v>1233</v>
      </c>
    </row>
    <row r="1127" spans="1:12" x14ac:dyDescent="0.3">
      <c r="A1127" s="55">
        <v>2237</v>
      </c>
      <c r="B1127" s="54" t="s">
        <v>7100</v>
      </c>
      <c r="C1127" s="54" t="s">
        <v>7101</v>
      </c>
      <c r="D1127" s="54" t="s">
        <v>5118</v>
      </c>
      <c r="E1127" s="54" t="s">
        <v>1119</v>
      </c>
      <c r="F1127" s="100">
        <v>3500000</v>
      </c>
      <c r="G1127" s="55">
        <v>1981</v>
      </c>
      <c r="H1127" s="55">
        <v>2025</v>
      </c>
      <c r="I1127" s="55">
        <f t="shared" si="17"/>
        <v>34</v>
      </c>
      <c r="J1127" s="100">
        <v>102941.17647058801</v>
      </c>
      <c r="K1127" s="54" t="s">
        <v>1117</v>
      </c>
      <c r="L1127" s="54" t="s">
        <v>1188</v>
      </c>
    </row>
    <row r="1128" spans="1:12" x14ac:dyDescent="0.3">
      <c r="A1128" s="55">
        <v>1901</v>
      </c>
      <c r="B1128" s="54" t="s">
        <v>9028</v>
      </c>
      <c r="C1128" s="54" t="s">
        <v>7102</v>
      </c>
      <c r="D1128" s="54" t="s">
        <v>1228</v>
      </c>
      <c r="E1128" s="54" t="s">
        <v>1119</v>
      </c>
      <c r="F1128" s="100">
        <v>1000000</v>
      </c>
      <c r="G1128" s="55">
        <v>1971</v>
      </c>
      <c r="H1128" s="55">
        <v>1993</v>
      </c>
      <c r="I1128" s="55">
        <f t="shared" si="17"/>
        <v>22</v>
      </c>
      <c r="J1128" s="100">
        <v>0</v>
      </c>
      <c r="K1128" s="54" t="s">
        <v>1117</v>
      </c>
      <c r="L1128" s="54" t="s">
        <v>1227</v>
      </c>
    </row>
    <row r="1129" spans="1:12" x14ac:dyDescent="0.3">
      <c r="A1129" s="55">
        <v>2238</v>
      </c>
      <c r="B1129" s="54" t="s">
        <v>7138</v>
      </c>
      <c r="C1129" s="54" t="s">
        <v>1206</v>
      </c>
      <c r="D1129" s="54" t="s">
        <v>1206</v>
      </c>
      <c r="E1129" s="54" t="s">
        <v>1119</v>
      </c>
      <c r="F1129" s="100">
        <v>912000</v>
      </c>
      <c r="G1129" s="55">
        <v>1973</v>
      </c>
      <c r="H1129" s="55">
        <v>2046</v>
      </c>
      <c r="I1129" s="55">
        <f t="shared" si="17"/>
        <v>42</v>
      </c>
      <c r="J1129" s="100">
        <v>21714.285714285699</v>
      </c>
      <c r="K1129" s="54" t="s">
        <v>1117</v>
      </c>
      <c r="L1129" s="54" t="s">
        <v>1205</v>
      </c>
    </row>
    <row r="1130" spans="1:12" x14ac:dyDescent="0.3">
      <c r="A1130" s="55">
        <v>2239</v>
      </c>
      <c r="B1130" s="54" t="s">
        <v>7139</v>
      </c>
      <c r="C1130" s="54" t="s">
        <v>1213</v>
      </c>
      <c r="D1130" s="54" t="s">
        <v>1213</v>
      </c>
      <c r="E1130" s="54" t="s">
        <v>1119</v>
      </c>
      <c r="F1130" s="100">
        <v>1500000</v>
      </c>
      <c r="G1130" s="55">
        <v>1995</v>
      </c>
      <c r="H1130" s="55">
        <v>2034</v>
      </c>
      <c r="I1130" s="55">
        <f t="shared" si="17"/>
        <v>20</v>
      </c>
      <c r="J1130" s="100">
        <v>75000</v>
      </c>
      <c r="K1130" s="54" t="s">
        <v>1117</v>
      </c>
      <c r="L1130" s="54" t="s">
        <v>1212</v>
      </c>
    </row>
    <row r="1131" spans="1:12" x14ac:dyDescent="0.3">
      <c r="A1131" s="55">
        <v>1990</v>
      </c>
      <c r="B1131" s="54" t="s">
        <v>9027</v>
      </c>
      <c r="C1131" s="54" t="s">
        <v>7103</v>
      </c>
      <c r="D1131" s="54" t="s">
        <v>1224</v>
      </c>
      <c r="E1131" s="54" t="s">
        <v>1119</v>
      </c>
      <c r="F1131" s="100">
        <v>2733000</v>
      </c>
      <c r="G1131" s="55">
        <v>1980</v>
      </c>
      <c r="H1131" s="55">
        <v>2028</v>
      </c>
      <c r="I1131" s="55">
        <f t="shared" si="17"/>
        <v>35</v>
      </c>
      <c r="J1131" s="100">
        <v>78085.714285714304</v>
      </c>
      <c r="K1131" s="54" t="s">
        <v>1117</v>
      </c>
      <c r="L1131" s="54" t="s">
        <v>1223</v>
      </c>
    </row>
    <row r="1132" spans="1:12" ht="28.8" x14ac:dyDescent="0.3">
      <c r="A1132" s="55">
        <v>2240</v>
      </c>
      <c r="B1132" s="54" t="s">
        <v>7104</v>
      </c>
      <c r="C1132" s="54" t="s">
        <v>480</v>
      </c>
      <c r="D1132" s="54" t="s">
        <v>1149</v>
      </c>
      <c r="E1132" s="54" t="s">
        <v>1119</v>
      </c>
      <c r="F1132" s="100">
        <v>1260000</v>
      </c>
      <c r="G1132" s="55">
        <v>1992</v>
      </c>
      <c r="H1132" s="55">
        <v>2071</v>
      </c>
      <c r="I1132" s="55">
        <f t="shared" si="17"/>
        <v>23</v>
      </c>
      <c r="J1132" s="100">
        <v>54782.608695652198</v>
      </c>
      <c r="K1132" s="54" t="s">
        <v>1117</v>
      </c>
      <c r="L1132" s="54" t="s">
        <v>1148</v>
      </c>
    </row>
    <row r="1133" spans="1:12" x14ac:dyDescent="0.3">
      <c r="A1133" s="55">
        <v>1894</v>
      </c>
      <c r="B1133" s="54" t="s">
        <v>9026</v>
      </c>
      <c r="C1133" s="54" t="s">
        <v>7105</v>
      </c>
      <c r="D1133" s="54" t="s">
        <v>1228</v>
      </c>
      <c r="E1133" s="54" t="s">
        <v>1119</v>
      </c>
      <c r="F1133" s="100">
        <v>3000000</v>
      </c>
      <c r="G1133" s="55">
        <v>1985</v>
      </c>
      <c r="H1133" s="55">
        <v>2026</v>
      </c>
      <c r="I1133" s="55">
        <f t="shared" si="17"/>
        <v>30</v>
      </c>
      <c r="J1133" s="100">
        <v>100000</v>
      </c>
      <c r="K1133" s="54" t="s">
        <v>1117</v>
      </c>
      <c r="L1133" s="54" t="s">
        <v>1227</v>
      </c>
    </row>
    <row r="1134" spans="1:12" x14ac:dyDescent="0.3">
      <c r="A1134" s="55">
        <v>2241</v>
      </c>
      <c r="B1134" s="54" t="s">
        <v>9025</v>
      </c>
      <c r="C1134" s="54" t="s">
        <v>7106</v>
      </c>
      <c r="D1134" s="54" t="s">
        <v>5267</v>
      </c>
      <c r="E1134" s="54" t="s">
        <v>1119</v>
      </c>
      <c r="F1134" s="100">
        <v>3500000</v>
      </c>
      <c r="G1134" s="55">
        <v>1976</v>
      </c>
      <c r="H1134" s="55">
        <v>2100</v>
      </c>
      <c r="I1134" s="55">
        <f t="shared" si="17"/>
        <v>39</v>
      </c>
      <c r="J1134" s="100">
        <v>89743.589743589793</v>
      </c>
      <c r="K1134" s="54" t="s">
        <v>1117</v>
      </c>
      <c r="L1134" s="54" t="s">
        <v>1137</v>
      </c>
    </row>
    <row r="1135" spans="1:12" x14ac:dyDescent="0.3">
      <c r="A1135" s="55">
        <v>1883</v>
      </c>
      <c r="B1135" s="54" t="s">
        <v>7107</v>
      </c>
      <c r="C1135" s="54" t="s">
        <v>7108</v>
      </c>
      <c r="D1135" s="54" t="s">
        <v>833</v>
      </c>
      <c r="E1135" s="54" t="s">
        <v>1119</v>
      </c>
      <c r="F1135" s="100">
        <v>9000000</v>
      </c>
      <c r="G1135" s="55">
        <v>1982</v>
      </c>
      <c r="H1135" s="55">
        <v>2023</v>
      </c>
      <c r="I1135" s="55">
        <f t="shared" si="17"/>
        <v>33</v>
      </c>
      <c r="J1135" s="100">
        <v>272727.272727273</v>
      </c>
      <c r="K1135" s="54" t="s">
        <v>1117</v>
      </c>
      <c r="L1135" s="54" t="s">
        <v>1240</v>
      </c>
    </row>
    <row r="1136" spans="1:12" x14ac:dyDescent="0.3">
      <c r="A1136" s="55">
        <v>1884</v>
      </c>
      <c r="B1136" s="54" t="s">
        <v>7109</v>
      </c>
      <c r="C1136" s="54" t="s">
        <v>7117</v>
      </c>
      <c r="D1136" s="54" t="s">
        <v>1246</v>
      </c>
      <c r="E1136" s="54" t="s">
        <v>1119</v>
      </c>
      <c r="F1136" s="100">
        <v>3100000</v>
      </c>
      <c r="G1136" s="55">
        <v>1968</v>
      </c>
      <c r="H1136" s="55">
        <v>2048</v>
      </c>
      <c r="I1136" s="55">
        <f t="shared" si="17"/>
        <v>47</v>
      </c>
      <c r="J1136" s="100">
        <v>65957.446808510605</v>
      </c>
      <c r="K1136" s="54" t="s">
        <v>1117</v>
      </c>
      <c r="L1136" s="54" t="s">
        <v>1245</v>
      </c>
    </row>
    <row r="1137" spans="1:12" x14ac:dyDescent="0.3">
      <c r="A1137" s="55">
        <v>1893</v>
      </c>
      <c r="B1137" s="54" t="s">
        <v>9024</v>
      </c>
      <c r="C1137" s="54" t="s">
        <v>5109</v>
      </c>
      <c r="D1137" s="54" t="s">
        <v>1204</v>
      </c>
      <c r="E1137" s="54" t="s">
        <v>1119</v>
      </c>
      <c r="F1137" s="100">
        <v>25852909</v>
      </c>
      <c r="G1137" s="55">
        <v>1987</v>
      </c>
      <c r="H1137" s="55">
        <v>2025</v>
      </c>
      <c r="I1137" s="55">
        <f t="shared" si="17"/>
        <v>28</v>
      </c>
      <c r="J1137" s="100">
        <v>923318.17857142899</v>
      </c>
      <c r="K1137" s="54" t="s">
        <v>1117</v>
      </c>
      <c r="L1137" s="54" t="s">
        <v>1203</v>
      </c>
    </row>
    <row r="1138" spans="1:12" x14ac:dyDescent="0.3">
      <c r="A1138" s="55">
        <v>12143</v>
      </c>
      <c r="B1138" s="54" t="s">
        <v>7110</v>
      </c>
      <c r="C1138" s="54" t="s">
        <v>3136</v>
      </c>
      <c r="D1138" s="54" t="s">
        <v>1158</v>
      </c>
      <c r="E1138" s="54" t="s">
        <v>1119</v>
      </c>
      <c r="H1138" s="55">
        <v>2013</v>
      </c>
      <c r="I1138" s="55">
        <f t="shared" si="17"/>
        <v>0</v>
      </c>
      <c r="J1138" s="100">
        <v>0</v>
      </c>
      <c r="K1138" s="54" t="s">
        <v>1117</v>
      </c>
      <c r="L1138" s="54" t="s">
        <v>1157</v>
      </c>
    </row>
    <row r="1139" spans="1:12" x14ac:dyDescent="0.3">
      <c r="A1139" s="55">
        <v>1885</v>
      </c>
      <c r="B1139" s="54" t="s">
        <v>7111</v>
      </c>
      <c r="C1139" s="54" t="s">
        <v>7112</v>
      </c>
      <c r="D1139" s="54" t="s">
        <v>163</v>
      </c>
      <c r="E1139" s="54" t="s">
        <v>1119</v>
      </c>
      <c r="F1139" s="100">
        <v>21523745</v>
      </c>
      <c r="G1139" s="55">
        <v>1968</v>
      </c>
      <c r="H1139" s="55">
        <v>2030</v>
      </c>
      <c r="I1139" s="55">
        <f t="shared" si="17"/>
        <v>47</v>
      </c>
      <c r="J1139" s="100">
        <v>457952.021276596</v>
      </c>
      <c r="K1139" s="54" t="s">
        <v>1117</v>
      </c>
      <c r="L1139" s="54" t="s">
        <v>1260</v>
      </c>
    </row>
    <row r="1140" spans="1:12" x14ac:dyDescent="0.3">
      <c r="A1140" s="55">
        <v>1991</v>
      </c>
      <c r="B1140" s="54" t="s">
        <v>7149</v>
      </c>
      <c r="C1140" s="54" t="s">
        <v>1246</v>
      </c>
      <c r="D1140" s="54" t="s">
        <v>1246</v>
      </c>
      <c r="E1140" s="54" t="s">
        <v>1119</v>
      </c>
      <c r="F1140" s="100">
        <v>1440000</v>
      </c>
      <c r="G1140" s="55">
        <v>1982</v>
      </c>
      <c r="H1140" s="55">
        <v>1999</v>
      </c>
      <c r="I1140" s="55">
        <f t="shared" si="17"/>
        <v>17</v>
      </c>
      <c r="J1140" s="100">
        <v>0</v>
      </c>
      <c r="K1140" s="54" t="s">
        <v>1117</v>
      </c>
      <c r="L1140" s="54" t="s">
        <v>1245</v>
      </c>
    </row>
    <row r="1141" spans="1:12" x14ac:dyDescent="0.3">
      <c r="A1141" s="55">
        <v>1855</v>
      </c>
      <c r="B1141" s="54" t="s">
        <v>9023</v>
      </c>
      <c r="C1141" s="54" t="s">
        <v>6383</v>
      </c>
      <c r="D1141" s="54" t="s">
        <v>163</v>
      </c>
      <c r="E1141" s="54" t="s">
        <v>1119</v>
      </c>
      <c r="F1141" s="100">
        <v>3000000</v>
      </c>
      <c r="G1141" s="55">
        <v>1975</v>
      </c>
      <c r="H1141" s="55">
        <v>2027</v>
      </c>
      <c r="I1141" s="55">
        <f t="shared" si="17"/>
        <v>40</v>
      </c>
      <c r="J1141" s="100">
        <v>75000</v>
      </c>
      <c r="K1141" s="54" t="s">
        <v>1117</v>
      </c>
      <c r="L1141" s="54" t="s">
        <v>1260</v>
      </c>
    </row>
    <row r="1142" spans="1:12" x14ac:dyDescent="0.3">
      <c r="A1142" s="55">
        <v>1886</v>
      </c>
      <c r="B1142" s="54" t="s">
        <v>7129</v>
      </c>
      <c r="C1142" s="54" t="s">
        <v>5061</v>
      </c>
      <c r="D1142" s="54" t="s">
        <v>1158</v>
      </c>
      <c r="E1142" s="54" t="s">
        <v>1119</v>
      </c>
      <c r="F1142" s="100">
        <v>1200000</v>
      </c>
      <c r="G1142" s="55">
        <v>1988</v>
      </c>
      <c r="H1142" s="55">
        <v>1993</v>
      </c>
      <c r="I1142" s="55">
        <f t="shared" si="17"/>
        <v>5</v>
      </c>
      <c r="J1142" s="100">
        <v>0</v>
      </c>
      <c r="K1142" s="54" t="s">
        <v>1117</v>
      </c>
      <c r="L1142" s="54" t="s">
        <v>1157</v>
      </c>
    </row>
    <row r="1143" spans="1:12" x14ac:dyDescent="0.3">
      <c r="A1143" s="55">
        <v>2195</v>
      </c>
      <c r="B1143" s="54" t="s">
        <v>7113</v>
      </c>
      <c r="C1143" s="54" t="s">
        <v>7114</v>
      </c>
      <c r="D1143" s="54" t="s">
        <v>2852</v>
      </c>
      <c r="E1143" s="54" t="s">
        <v>1119</v>
      </c>
      <c r="F1143" s="100">
        <v>3580000</v>
      </c>
      <c r="G1143" s="55">
        <v>1967</v>
      </c>
      <c r="H1143" s="55">
        <v>2035</v>
      </c>
      <c r="I1143" s="55">
        <f t="shared" si="17"/>
        <v>48</v>
      </c>
      <c r="J1143" s="100">
        <v>74583.333333333299</v>
      </c>
      <c r="K1143" s="56" t="s">
        <v>1117</v>
      </c>
      <c r="L1143" s="82" t="s">
        <v>1247</v>
      </c>
    </row>
    <row r="1144" spans="1:12" x14ac:dyDescent="0.3">
      <c r="A1144" s="55">
        <v>1992</v>
      </c>
      <c r="B1144" s="54" t="s">
        <v>7115</v>
      </c>
      <c r="C1144" s="54" t="s">
        <v>590</v>
      </c>
      <c r="D1144" s="54" t="s">
        <v>5267</v>
      </c>
      <c r="E1144" s="54" t="s">
        <v>1119</v>
      </c>
      <c r="F1144" s="100">
        <v>2794000</v>
      </c>
      <c r="G1144" s="55">
        <v>1971</v>
      </c>
      <c r="H1144" s="55">
        <v>2013</v>
      </c>
      <c r="I1144" s="55">
        <f t="shared" si="17"/>
        <v>42</v>
      </c>
      <c r="J1144" s="100">
        <v>66523.809523809497</v>
      </c>
      <c r="K1144" s="54" t="s">
        <v>1117</v>
      </c>
      <c r="L1144" s="82" t="s">
        <v>1248</v>
      </c>
    </row>
    <row r="1145" spans="1:12" x14ac:dyDescent="0.3">
      <c r="A1145" s="55">
        <v>1887</v>
      </c>
      <c r="B1145" s="54" t="s">
        <v>7116</v>
      </c>
      <c r="C1145" s="54" t="s">
        <v>7117</v>
      </c>
      <c r="D1145" s="54" t="s">
        <v>1246</v>
      </c>
      <c r="E1145" s="54" t="s">
        <v>1119</v>
      </c>
      <c r="F1145" s="100">
        <v>1000000</v>
      </c>
      <c r="H1145" s="55">
        <v>1997</v>
      </c>
      <c r="I1145" s="55">
        <f t="shared" si="17"/>
        <v>0</v>
      </c>
      <c r="J1145" s="100">
        <v>0</v>
      </c>
      <c r="K1145" s="54" t="s">
        <v>1117</v>
      </c>
      <c r="L1145" s="54" t="s">
        <v>1245</v>
      </c>
    </row>
    <row r="1146" spans="1:12" x14ac:dyDescent="0.3">
      <c r="A1146" s="55">
        <v>11922</v>
      </c>
      <c r="B1146" s="54" t="s">
        <v>7140</v>
      </c>
      <c r="C1146" s="54" t="s">
        <v>7141</v>
      </c>
      <c r="D1146" s="54" t="s">
        <v>1250</v>
      </c>
      <c r="E1146" s="54" t="s">
        <v>1119</v>
      </c>
      <c r="F1146" s="100">
        <v>1988341</v>
      </c>
      <c r="G1146" s="55">
        <v>1971</v>
      </c>
      <c r="H1146" s="55">
        <v>2237</v>
      </c>
      <c r="I1146" s="55">
        <f t="shared" si="17"/>
        <v>44</v>
      </c>
      <c r="J1146" s="100">
        <v>45189.568181818198</v>
      </c>
      <c r="K1146" s="54" t="s">
        <v>1117</v>
      </c>
      <c r="L1146" s="54" t="s">
        <v>1249</v>
      </c>
    </row>
    <row r="1147" spans="1:12" ht="28.8" x14ac:dyDescent="0.3">
      <c r="A1147" s="55">
        <v>1888</v>
      </c>
      <c r="B1147" s="54" t="s">
        <v>7118</v>
      </c>
      <c r="C1147" s="54" t="s">
        <v>7119</v>
      </c>
      <c r="D1147" s="54" t="s">
        <v>1254</v>
      </c>
      <c r="E1147" s="54" t="s">
        <v>1119</v>
      </c>
      <c r="F1147" s="100">
        <v>4000000</v>
      </c>
      <c r="G1147" s="55">
        <v>1981</v>
      </c>
      <c r="H1147" s="55">
        <v>2051</v>
      </c>
      <c r="I1147" s="55">
        <f t="shared" si="17"/>
        <v>34</v>
      </c>
      <c r="J1147" s="100">
        <v>117647.05882352901</v>
      </c>
      <c r="K1147" s="54" t="s">
        <v>1117</v>
      </c>
      <c r="L1147" s="54" t="s">
        <v>1253</v>
      </c>
    </row>
    <row r="1148" spans="1:12" x14ac:dyDescent="0.3">
      <c r="A1148" s="55">
        <v>1897</v>
      </c>
      <c r="B1148" s="54" t="s">
        <v>9022</v>
      </c>
      <c r="C1148" s="54" t="s">
        <v>2087</v>
      </c>
      <c r="D1148" s="54" t="s">
        <v>2828</v>
      </c>
      <c r="E1148" s="54" t="s">
        <v>1119</v>
      </c>
      <c r="F1148" s="100">
        <v>1000000</v>
      </c>
      <c r="G1148" s="55">
        <v>1972</v>
      </c>
      <c r="H1148" s="55">
        <v>2018</v>
      </c>
      <c r="I1148" s="55">
        <f t="shared" si="17"/>
        <v>43</v>
      </c>
      <c r="J1148" s="100">
        <v>23255.813953488399</v>
      </c>
      <c r="K1148" s="54" t="s">
        <v>1117</v>
      </c>
      <c r="L1148" s="54" t="s">
        <v>1218</v>
      </c>
    </row>
    <row r="1149" spans="1:12" x14ac:dyDescent="0.3">
      <c r="A1149" s="55">
        <v>2233</v>
      </c>
      <c r="B1149" s="54" t="s">
        <v>9021</v>
      </c>
      <c r="C1149" s="54" t="s">
        <v>7088</v>
      </c>
      <c r="D1149" s="54" t="s">
        <v>4749</v>
      </c>
      <c r="E1149" s="54" t="s">
        <v>1119</v>
      </c>
      <c r="F1149" s="100">
        <v>867692</v>
      </c>
      <c r="G1149" s="55">
        <v>1982</v>
      </c>
      <c r="H1149" s="55">
        <v>2120</v>
      </c>
      <c r="I1149" s="55">
        <f t="shared" si="17"/>
        <v>33</v>
      </c>
      <c r="J1149" s="100">
        <v>26293.696969697001</v>
      </c>
      <c r="K1149" s="54" t="s">
        <v>1117</v>
      </c>
      <c r="L1149" s="54" t="s">
        <v>1151</v>
      </c>
    </row>
    <row r="1150" spans="1:12" x14ac:dyDescent="0.3">
      <c r="A1150" s="55">
        <v>1889</v>
      </c>
      <c r="B1150" s="54" t="s">
        <v>7121</v>
      </c>
      <c r="C1150" s="54" t="s">
        <v>6583</v>
      </c>
      <c r="D1150" s="54" t="s">
        <v>163</v>
      </c>
      <c r="E1150" s="54" t="s">
        <v>1119</v>
      </c>
      <c r="F1150" s="100">
        <v>1000000</v>
      </c>
      <c r="G1150" s="55">
        <v>1975</v>
      </c>
      <c r="H1150" s="55">
        <v>1993</v>
      </c>
      <c r="I1150" s="55">
        <f t="shared" si="17"/>
        <v>18</v>
      </c>
      <c r="J1150" s="100">
        <v>0</v>
      </c>
      <c r="K1150" s="54" t="s">
        <v>1117</v>
      </c>
      <c r="L1150" s="54" t="s">
        <v>1260</v>
      </c>
    </row>
    <row r="1151" spans="1:12" ht="28.8" x14ac:dyDescent="0.3">
      <c r="A1151" s="55">
        <v>1940</v>
      </c>
      <c r="B1151" s="54" t="s">
        <v>7122</v>
      </c>
      <c r="C1151" s="54" t="s">
        <v>7123</v>
      </c>
      <c r="D1151" s="54" t="s">
        <v>537</v>
      </c>
      <c r="E1151" s="54" t="s">
        <v>1119</v>
      </c>
      <c r="F1151" s="100">
        <v>3000000</v>
      </c>
      <c r="G1151" s="55">
        <v>1970</v>
      </c>
      <c r="H1151" s="55">
        <v>2145</v>
      </c>
      <c r="I1151" s="55">
        <f t="shared" si="17"/>
        <v>45</v>
      </c>
      <c r="J1151" s="100">
        <v>66666.666666666701</v>
      </c>
      <c r="K1151" s="56" t="s">
        <v>1117</v>
      </c>
      <c r="L1151" s="83" t="s">
        <v>1248</v>
      </c>
    </row>
    <row r="1152" spans="1:12" x14ac:dyDescent="0.3">
      <c r="A1152" s="55">
        <v>12203</v>
      </c>
      <c r="B1152" s="54" t="s">
        <v>7142</v>
      </c>
      <c r="C1152" s="54" t="s">
        <v>7143</v>
      </c>
      <c r="D1152" s="54" t="s">
        <v>1262</v>
      </c>
      <c r="E1152" s="54" t="s">
        <v>1119</v>
      </c>
      <c r="G1152" s="55">
        <v>1977</v>
      </c>
      <c r="H1152" s="55">
        <v>2043</v>
      </c>
      <c r="I1152" s="55">
        <f t="shared" si="17"/>
        <v>38</v>
      </c>
      <c r="J1152" s="100">
        <v>0</v>
      </c>
      <c r="K1152" s="54" t="s">
        <v>1117</v>
      </c>
      <c r="L1152" s="54" t="s">
        <v>1261</v>
      </c>
    </row>
    <row r="1153" spans="1:12" x14ac:dyDescent="0.3">
      <c r="A1153" s="55">
        <v>2069</v>
      </c>
      <c r="B1153" s="54" t="s">
        <v>7130</v>
      </c>
      <c r="C1153" s="54" t="s">
        <v>7131</v>
      </c>
      <c r="D1153" s="54" t="s">
        <v>1224</v>
      </c>
      <c r="E1153" s="54" t="s">
        <v>1119</v>
      </c>
      <c r="F1153" s="100">
        <v>2300000</v>
      </c>
      <c r="G1153" s="55">
        <v>1969</v>
      </c>
      <c r="H1153" s="55">
        <v>1999</v>
      </c>
      <c r="I1153" s="55">
        <f t="shared" si="17"/>
        <v>30</v>
      </c>
      <c r="J1153" s="100">
        <v>0</v>
      </c>
      <c r="K1153" s="54" t="s">
        <v>1117</v>
      </c>
      <c r="L1153" s="54" t="s">
        <v>1223</v>
      </c>
    </row>
    <row r="1154" spans="1:12" x14ac:dyDescent="0.3">
      <c r="A1154" s="55">
        <v>1896</v>
      </c>
      <c r="B1154" s="54" t="s">
        <v>7124</v>
      </c>
      <c r="C1154" s="54" t="s">
        <v>7125</v>
      </c>
      <c r="D1154" s="54" t="s">
        <v>5136</v>
      </c>
      <c r="E1154" s="54" t="s">
        <v>1119</v>
      </c>
      <c r="F1154" s="100">
        <v>1868900</v>
      </c>
      <c r="G1154" s="55">
        <v>1990</v>
      </c>
      <c r="H1154" s="55">
        <v>2036</v>
      </c>
      <c r="I1154" s="55">
        <f t="shared" si="17"/>
        <v>25</v>
      </c>
      <c r="J1154" s="100">
        <v>74756</v>
      </c>
      <c r="K1154" s="54" t="s">
        <v>1117</v>
      </c>
      <c r="L1154" s="54" t="s">
        <v>1134</v>
      </c>
    </row>
    <row r="1155" spans="1:12" x14ac:dyDescent="0.3">
      <c r="A1155" s="55">
        <v>1903</v>
      </c>
      <c r="B1155" s="54" t="s">
        <v>7126</v>
      </c>
      <c r="C1155" s="54" t="s">
        <v>163</v>
      </c>
      <c r="D1155" s="54" t="s">
        <v>163</v>
      </c>
      <c r="E1155" s="54" t="s">
        <v>1119</v>
      </c>
      <c r="F1155" s="100">
        <v>2944975</v>
      </c>
      <c r="G1155" s="55">
        <v>1974</v>
      </c>
      <c r="H1155" s="55">
        <v>1984</v>
      </c>
      <c r="I1155" s="55">
        <f t="shared" ref="I1155:I1218" si="18">IF((AND(G1155&lt;&gt;0,H1155&lt;&gt;0)), (IF(H1155&gt;2015,2015,H1155)-G1155),0)</f>
        <v>10</v>
      </c>
      <c r="J1155" s="100">
        <v>0</v>
      </c>
      <c r="K1155" s="54" t="s">
        <v>1117</v>
      </c>
      <c r="L1155" s="54" t="s">
        <v>1260</v>
      </c>
    </row>
    <row r="1156" spans="1:12" x14ac:dyDescent="0.3">
      <c r="A1156" s="55">
        <v>1911</v>
      </c>
      <c r="B1156" s="54" t="s">
        <v>7127</v>
      </c>
      <c r="C1156" s="54" t="s">
        <v>6383</v>
      </c>
      <c r="D1156" s="54" t="s">
        <v>163</v>
      </c>
      <c r="E1156" s="54" t="s">
        <v>1119</v>
      </c>
      <c r="F1156" s="100">
        <v>6295758</v>
      </c>
      <c r="G1156" s="55">
        <v>1983</v>
      </c>
      <c r="H1156" s="55">
        <v>1994</v>
      </c>
      <c r="I1156" s="55">
        <f t="shared" si="18"/>
        <v>11</v>
      </c>
      <c r="J1156" s="100">
        <v>0</v>
      </c>
      <c r="K1156" s="54" t="s">
        <v>1117</v>
      </c>
      <c r="L1156" s="54" t="s">
        <v>1260</v>
      </c>
    </row>
    <row r="1157" spans="1:12" ht="28.8" x14ac:dyDescent="0.3">
      <c r="A1157" s="55">
        <v>1912</v>
      </c>
      <c r="B1157" s="54" t="s">
        <v>7128</v>
      </c>
      <c r="C1157" s="54" t="s">
        <v>163</v>
      </c>
      <c r="D1157" s="54" t="s">
        <v>163</v>
      </c>
      <c r="E1157" s="54" t="s">
        <v>1119</v>
      </c>
      <c r="F1157" s="100">
        <v>13800000</v>
      </c>
      <c r="G1157" s="55">
        <v>1994</v>
      </c>
      <c r="H1157" s="55">
        <v>2027</v>
      </c>
      <c r="I1157" s="55">
        <f t="shared" si="18"/>
        <v>21</v>
      </c>
      <c r="J1157" s="100">
        <v>657142.85714285704</v>
      </c>
      <c r="K1157" s="54" t="s">
        <v>1117</v>
      </c>
      <c r="L1157" s="54" t="s">
        <v>1260</v>
      </c>
    </row>
    <row r="1158" spans="1:12" ht="28.8" x14ac:dyDescent="0.3">
      <c r="A1158" s="55">
        <v>817</v>
      </c>
      <c r="B1158" s="54" t="s">
        <v>9020</v>
      </c>
      <c r="C1158" s="54" t="s">
        <v>1798</v>
      </c>
      <c r="D1158" s="54" t="s">
        <v>717</v>
      </c>
      <c r="E1158" s="54" t="s">
        <v>1266</v>
      </c>
      <c r="G1158" s="55">
        <v>1965</v>
      </c>
      <c r="H1158" s="55">
        <v>2014</v>
      </c>
      <c r="I1158" s="55">
        <f t="shared" si="18"/>
        <v>49</v>
      </c>
      <c r="J1158" s="100">
        <v>0</v>
      </c>
      <c r="K1158" s="54" t="s">
        <v>1264</v>
      </c>
      <c r="L1158" s="54" t="s">
        <v>1410</v>
      </c>
    </row>
    <row r="1159" spans="1:12" x14ac:dyDescent="0.3">
      <c r="A1159" s="55">
        <v>808</v>
      </c>
      <c r="B1159" s="54" t="s">
        <v>7163</v>
      </c>
      <c r="C1159" s="54" t="s">
        <v>7164</v>
      </c>
      <c r="D1159" s="54" t="s">
        <v>1303</v>
      </c>
      <c r="E1159" s="54" t="s">
        <v>1266</v>
      </c>
      <c r="F1159" s="100">
        <v>1060161</v>
      </c>
      <c r="G1159" s="55">
        <v>1965</v>
      </c>
      <c r="H1159" s="55">
        <v>1993</v>
      </c>
      <c r="I1159" s="55">
        <f t="shared" si="18"/>
        <v>28</v>
      </c>
      <c r="J1159" s="100">
        <v>0</v>
      </c>
      <c r="K1159" s="54" t="s">
        <v>1264</v>
      </c>
      <c r="L1159" s="54" t="s">
        <v>1302</v>
      </c>
    </row>
    <row r="1160" spans="1:12" x14ac:dyDescent="0.3">
      <c r="A1160" s="55">
        <v>809</v>
      </c>
      <c r="B1160" s="54" t="s">
        <v>7150</v>
      </c>
      <c r="C1160" s="54" t="s">
        <v>1268</v>
      </c>
      <c r="D1160" s="54" t="s">
        <v>1268</v>
      </c>
      <c r="E1160" s="54" t="s">
        <v>1266</v>
      </c>
      <c r="F1160" s="100">
        <v>3419316</v>
      </c>
      <c r="G1160" s="55">
        <v>1972</v>
      </c>
      <c r="H1160" s="55">
        <v>1993</v>
      </c>
      <c r="I1160" s="55">
        <f t="shared" si="18"/>
        <v>21</v>
      </c>
      <c r="J1160" s="100">
        <v>0</v>
      </c>
      <c r="K1160" s="54" t="s">
        <v>1264</v>
      </c>
      <c r="L1160" s="54" t="s">
        <v>1267</v>
      </c>
    </row>
    <row r="1161" spans="1:12" x14ac:dyDescent="0.3">
      <c r="A1161" s="55">
        <v>2147</v>
      </c>
      <c r="B1161" s="54" t="s">
        <v>7168</v>
      </c>
      <c r="C1161" s="54" t="s">
        <v>7169</v>
      </c>
      <c r="D1161" s="54" t="s">
        <v>1270</v>
      </c>
      <c r="E1161" s="54" t="s">
        <v>1266</v>
      </c>
      <c r="F1161" s="100">
        <v>420000</v>
      </c>
      <c r="G1161" s="55">
        <v>1972</v>
      </c>
      <c r="H1161" s="55">
        <v>1998</v>
      </c>
      <c r="I1161" s="55">
        <f t="shared" si="18"/>
        <v>26</v>
      </c>
      <c r="J1161" s="100">
        <v>0</v>
      </c>
      <c r="K1161" s="54" t="s">
        <v>1264</v>
      </c>
      <c r="L1161" s="54" t="s">
        <v>1269</v>
      </c>
    </row>
    <row r="1162" spans="1:12" ht="28.8" x14ac:dyDescent="0.3">
      <c r="A1162" s="55">
        <v>810</v>
      </c>
      <c r="B1162" s="54" t="s">
        <v>7170</v>
      </c>
      <c r="C1162" s="54" t="s">
        <v>7171</v>
      </c>
      <c r="D1162" s="54" t="s">
        <v>1277</v>
      </c>
      <c r="E1162" s="54" t="s">
        <v>1266</v>
      </c>
      <c r="F1162" s="100">
        <v>1165580</v>
      </c>
      <c r="G1162" s="55">
        <v>1973</v>
      </c>
      <c r="H1162" s="55">
        <v>2036</v>
      </c>
      <c r="I1162" s="55">
        <f t="shared" si="18"/>
        <v>42</v>
      </c>
      <c r="J1162" s="100">
        <v>27751.9047619048</v>
      </c>
      <c r="K1162" s="54" t="s">
        <v>1264</v>
      </c>
      <c r="L1162" s="54" t="s">
        <v>1276</v>
      </c>
    </row>
    <row r="1163" spans="1:12" x14ac:dyDescent="0.3">
      <c r="A1163" s="55">
        <v>811</v>
      </c>
      <c r="B1163" s="54" t="s">
        <v>7172</v>
      </c>
      <c r="C1163" s="54" t="s">
        <v>7173</v>
      </c>
      <c r="D1163" s="54" t="s">
        <v>286</v>
      </c>
      <c r="E1163" s="54" t="s">
        <v>1266</v>
      </c>
      <c r="F1163" s="100">
        <v>480000</v>
      </c>
      <c r="G1163" s="55">
        <v>1980</v>
      </c>
      <c r="H1163" s="55">
        <v>2036</v>
      </c>
      <c r="I1163" s="55">
        <f t="shared" si="18"/>
        <v>35</v>
      </c>
      <c r="J1163" s="100">
        <v>13714.285714285699</v>
      </c>
      <c r="K1163" s="54" t="s">
        <v>1264</v>
      </c>
      <c r="L1163" s="54" t="s">
        <v>1278</v>
      </c>
    </row>
    <row r="1164" spans="1:12" x14ac:dyDescent="0.3">
      <c r="A1164" s="55">
        <v>812</v>
      </c>
      <c r="B1164" s="54" t="s">
        <v>7151</v>
      </c>
      <c r="C1164" s="54" t="s">
        <v>7152</v>
      </c>
      <c r="D1164" s="54" t="s">
        <v>1295</v>
      </c>
      <c r="E1164" s="54" t="s">
        <v>1266</v>
      </c>
      <c r="F1164" s="100">
        <v>10998165</v>
      </c>
      <c r="G1164" s="55">
        <v>1962</v>
      </c>
      <c r="H1164" s="55">
        <v>2042</v>
      </c>
      <c r="I1164" s="55">
        <f t="shared" si="18"/>
        <v>53</v>
      </c>
      <c r="J1164" s="100">
        <v>207512.54716981101</v>
      </c>
      <c r="K1164" s="54" t="s">
        <v>1264</v>
      </c>
      <c r="L1164" s="54" t="s">
        <v>1294</v>
      </c>
    </row>
    <row r="1165" spans="1:12" x14ac:dyDescent="0.3">
      <c r="A1165" s="55">
        <v>813</v>
      </c>
      <c r="B1165" s="54" t="s">
        <v>7174</v>
      </c>
      <c r="C1165" s="54" t="s">
        <v>7175</v>
      </c>
      <c r="D1165" s="54" t="s">
        <v>2720</v>
      </c>
      <c r="E1165" s="54" t="s">
        <v>1266</v>
      </c>
      <c r="G1165" s="55">
        <v>1972</v>
      </c>
      <c r="I1165" s="55">
        <f t="shared" si="18"/>
        <v>0</v>
      </c>
      <c r="J1165" s="100">
        <v>0</v>
      </c>
      <c r="K1165" s="54" t="s">
        <v>1264</v>
      </c>
      <c r="L1165" s="54" t="s">
        <v>1287</v>
      </c>
    </row>
    <row r="1166" spans="1:12" x14ac:dyDescent="0.3">
      <c r="A1166" s="55">
        <v>814</v>
      </c>
      <c r="B1166" s="54" t="s">
        <v>7153</v>
      </c>
      <c r="C1166" s="54" t="s">
        <v>7154</v>
      </c>
      <c r="D1166" s="54" t="s">
        <v>1293</v>
      </c>
      <c r="E1166" s="54" t="s">
        <v>1266</v>
      </c>
      <c r="F1166" s="100">
        <v>720000</v>
      </c>
      <c r="G1166" s="55">
        <v>1991</v>
      </c>
      <c r="H1166" s="55">
        <v>2021</v>
      </c>
      <c r="I1166" s="55">
        <f t="shared" si="18"/>
        <v>24</v>
      </c>
      <c r="J1166" s="100">
        <v>30000</v>
      </c>
      <c r="K1166" s="54" t="s">
        <v>1264</v>
      </c>
      <c r="L1166" s="54" t="s">
        <v>1292</v>
      </c>
    </row>
    <row r="1167" spans="1:12" x14ac:dyDescent="0.3">
      <c r="A1167" s="55">
        <v>825</v>
      </c>
      <c r="B1167" s="54" t="s">
        <v>7176</v>
      </c>
      <c r="C1167" s="54" t="s">
        <v>7154</v>
      </c>
      <c r="D1167" s="54" t="s">
        <v>1293</v>
      </c>
      <c r="E1167" s="54" t="s">
        <v>1266</v>
      </c>
      <c r="F1167" s="100">
        <v>224332</v>
      </c>
      <c r="G1167" s="55">
        <v>1974</v>
      </c>
      <c r="H1167" s="55">
        <v>1991</v>
      </c>
      <c r="I1167" s="55">
        <f t="shared" si="18"/>
        <v>17</v>
      </c>
      <c r="J1167" s="100">
        <v>0</v>
      </c>
      <c r="K1167" s="54" t="s">
        <v>1264</v>
      </c>
      <c r="L1167" s="54" t="s">
        <v>1292</v>
      </c>
    </row>
    <row r="1168" spans="1:12" x14ac:dyDescent="0.3">
      <c r="A1168" s="55">
        <v>815</v>
      </c>
      <c r="B1168" s="54" t="s">
        <v>9019</v>
      </c>
      <c r="C1168" s="54" t="s">
        <v>2038</v>
      </c>
      <c r="D1168" s="54" t="s">
        <v>1318</v>
      </c>
      <c r="E1168" s="54" t="s">
        <v>1266</v>
      </c>
      <c r="F1168" s="100">
        <v>1232500</v>
      </c>
      <c r="G1168" s="55">
        <v>1970</v>
      </c>
      <c r="H1168" s="55">
        <v>2098</v>
      </c>
      <c r="I1168" s="55">
        <f t="shared" si="18"/>
        <v>45</v>
      </c>
      <c r="J1168" s="100">
        <v>27388.888888888901</v>
      </c>
      <c r="K1168" s="54" t="s">
        <v>1264</v>
      </c>
      <c r="L1168" s="54" t="s">
        <v>1317</v>
      </c>
    </row>
    <row r="1169" spans="1:12" x14ac:dyDescent="0.3">
      <c r="A1169" s="55">
        <v>816</v>
      </c>
      <c r="B1169" s="54" t="s">
        <v>9018</v>
      </c>
      <c r="C1169" s="54" t="s">
        <v>7155</v>
      </c>
      <c r="D1169" s="54" t="s">
        <v>1384</v>
      </c>
      <c r="E1169" s="54" t="s">
        <v>1266</v>
      </c>
      <c r="F1169" s="100">
        <v>1464188</v>
      </c>
      <c r="G1169" s="55">
        <v>1972</v>
      </c>
      <c r="H1169" s="55">
        <v>2057</v>
      </c>
      <c r="I1169" s="55">
        <f t="shared" si="18"/>
        <v>43</v>
      </c>
      <c r="J1169" s="100">
        <v>34050.8837209302</v>
      </c>
      <c r="K1169" s="54" t="s">
        <v>1264</v>
      </c>
      <c r="L1169" s="54" t="s">
        <v>1383</v>
      </c>
    </row>
    <row r="1170" spans="1:12" x14ac:dyDescent="0.3">
      <c r="A1170" s="55">
        <v>826</v>
      </c>
      <c r="B1170" s="54" t="s">
        <v>9017</v>
      </c>
      <c r="C1170" s="54" t="s">
        <v>7162</v>
      </c>
      <c r="D1170" s="54" t="s">
        <v>1308</v>
      </c>
      <c r="E1170" s="54" t="s">
        <v>1266</v>
      </c>
      <c r="F1170" s="100">
        <v>4300000</v>
      </c>
      <c r="G1170" s="55">
        <v>1970</v>
      </c>
      <c r="H1170" s="55">
        <v>1988</v>
      </c>
      <c r="I1170" s="55">
        <f t="shared" si="18"/>
        <v>18</v>
      </c>
      <c r="J1170" s="100">
        <v>0</v>
      </c>
      <c r="K1170" s="54" t="s">
        <v>1264</v>
      </c>
      <c r="L1170" s="54" t="s">
        <v>1307</v>
      </c>
    </row>
    <row r="1171" spans="1:12" x14ac:dyDescent="0.3">
      <c r="A1171" s="55">
        <v>804</v>
      </c>
      <c r="B1171" s="54" t="s">
        <v>7177</v>
      </c>
      <c r="C1171" s="54" t="s">
        <v>7152</v>
      </c>
      <c r="D1171" s="54" t="s">
        <v>1295</v>
      </c>
      <c r="E1171" s="54" t="s">
        <v>1266</v>
      </c>
      <c r="F1171" s="100">
        <v>3000000</v>
      </c>
      <c r="G1171" s="55">
        <v>1969</v>
      </c>
      <c r="H1171" s="55">
        <v>1988</v>
      </c>
      <c r="I1171" s="55">
        <f t="shared" si="18"/>
        <v>19</v>
      </c>
      <c r="J1171" s="100">
        <v>0</v>
      </c>
      <c r="K1171" s="54" t="s">
        <v>1264</v>
      </c>
      <c r="L1171" s="54" t="s">
        <v>1294</v>
      </c>
    </row>
    <row r="1172" spans="1:12" x14ac:dyDescent="0.3">
      <c r="A1172" s="55">
        <v>2228</v>
      </c>
      <c r="B1172" s="54" t="s">
        <v>7178</v>
      </c>
      <c r="C1172" s="54" t="s">
        <v>975</v>
      </c>
      <c r="D1172" s="54" t="s">
        <v>1308</v>
      </c>
      <c r="E1172" s="54" t="s">
        <v>1266</v>
      </c>
      <c r="F1172" s="100">
        <v>1500000</v>
      </c>
      <c r="G1172" s="55">
        <v>1971</v>
      </c>
      <c r="H1172" s="55">
        <v>1980</v>
      </c>
      <c r="I1172" s="55">
        <f t="shared" si="18"/>
        <v>9</v>
      </c>
      <c r="J1172" s="100">
        <v>0</v>
      </c>
      <c r="K1172" s="54" t="s">
        <v>1264</v>
      </c>
      <c r="L1172" s="54" t="s">
        <v>1307</v>
      </c>
    </row>
    <row r="1173" spans="1:12" x14ac:dyDescent="0.3">
      <c r="A1173" s="55">
        <v>818</v>
      </c>
      <c r="B1173" s="54" t="s">
        <v>7165</v>
      </c>
      <c r="C1173" s="54" t="s">
        <v>5111</v>
      </c>
      <c r="D1173" s="54" t="s">
        <v>1320</v>
      </c>
      <c r="E1173" s="54" t="s">
        <v>1266</v>
      </c>
      <c r="F1173" s="100">
        <v>1300000</v>
      </c>
      <c r="G1173" s="55">
        <v>1970</v>
      </c>
      <c r="H1173" s="55">
        <v>2020</v>
      </c>
      <c r="I1173" s="55">
        <f t="shared" si="18"/>
        <v>45</v>
      </c>
      <c r="J1173" s="100">
        <v>28888.888888888901</v>
      </c>
      <c r="K1173" s="54" t="s">
        <v>1264</v>
      </c>
      <c r="L1173" s="54" t="s">
        <v>1319</v>
      </c>
    </row>
    <row r="1174" spans="1:12" x14ac:dyDescent="0.3">
      <c r="A1174" s="55">
        <v>1950</v>
      </c>
      <c r="B1174" s="54" t="s">
        <v>7179</v>
      </c>
      <c r="C1174" s="54" t="s">
        <v>7180</v>
      </c>
      <c r="D1174" s="54" t="s">
        <v>2873</v>
      </c>
      <c r="E1174" s="54" t="s">
        <v>1266</v>
      </c>
      <c r="F1174" s="100">
        <v>1540000</v>
      </c>
      <c r="G1174" s="55">
        <v>1969</v>
      </c>
      <c r="H1174" s="55">
        <v>1975</v>
      </c>
      <c r="I1174" s="55">
        <f t="shared" si="18"/>
        <v>6</v>
      </c>
      <c r="J1174" s="100">
        <v>0</v>
      </c>
      <c r="K1174" s="54" t="s">
        <v>1264</v>
      </c>
      <c r="L1174" s="54" t="s">
        <v>1403</v>
      </c>
    </row>
    <row r="1175" spans="1:12" x14ac:dyDescent="0.3">
      <c r="A1175" s="55">
        <v>805</v>
      </c>
      <c r="B1175" s="54" t="s">
        <v>7181</v>
      </c>
      <c r="C1175" s="54" t="s">
        <v>7182</v>
      </c>
      <c r="D1175" s="54" t="s">
        <v>4829</v>
      </c>
      <c r="E1175" s="54" t="s">
        <v>1266</v>
      </c>
      <c r="F1175" s="100">
        <v>2200000</v>
      </c>
      <c r="G1175" s="55">
        <v>1971</v>
      </c>
      <c r="H1175" s="55">
        <v>1990</v>
      </c>
      <c r="I1175" s="55">
        <f t="shared" si="18"/>
        <v>19</v>
      </c>
      <c r="J1175" s="100">
        <v>0</v>
      </c>
      <c r="K1175" s="54" t="s">
        <v>1264</v>
      </c>
      <c r="L1175" s="54" t="s">
        <v>1382</v>
      </c>
    </row>
    <row r="1176" spans="1:12" x14ac:dyDescent="0.3">
      <c r="A1176" s="55">
        <v>819</v>
      </c>
      <c r="B1176" s="54" t="s">
        <v>7183</v>
      </c>
      <c r="C1176" s="54" t="s">
        <v>7184</v>
      </c>
      <c r="D1176" s="54" t="s">
        <v>658</v>
      </c>
      <c r="E1176" s="54" t="s">
        <v>1266</v>
      </c>
      <c r="F1176" s="100">
        <v>800000</v>
      </c>
      <c r="G1176" s="55">
        <v>1971</v>
      </c>
      <c r="H1176" s="55">
        <v>2078</v>
      </c>
      <c r="I1176" s="55">
        <f t="shared" si="18"/>
        <v>44</v>
      </c>
      <c r="J1176" s="100">
        <v>18181.818181818198</v>
      </c>
      <c r="K1176" s="54" t="s">
        <v>1264</v>
      </c>
      <c r="L1176" s="54" t="s">
        <v>1333</v>
      </c>
    </row>
    <row r="1177" spans="1:12" x14ac:dyDescent="0.3">
      <c r="A1177" s="55">
        <v>2149</v>
      </c>
      <c r="B1177" s="54" t="s">
        <v>7185</v>
      </c>
      <c r="C1177" s="54" t="s">
        <v>7186</v>
      </c>
      <c r="D1177" s="54" t="s">
        <v>1356</v>
      </c>
      <c r="E1177" s="54" t="s">
        <v>1266</v>
      </c>
      <c r="F1177" s="100">
        <v>310640</v>
      </c>
      <c r="G1177" s="55">
        <v>1990</v>
      </c>
      <c r="H1177" s="55">
        <v>2022</v>
      </c>
      <c r="I1177" s="55">
        <f t="shared" si="18"/>
        <v>25</v>
      </c>
      <c r="J1177" s="100">
        <v>12425.6</v>
      </c>
      <c r="K1177" s="54" t="s">
        <v>1264</v>
      </c>
      <c r="L1177" s="54" t="s">
        <v>1355</v>
      </c>
    </row>
    <row r="1178" spans="1:12" ht="28.8" x14ac:dyDescent="0.3">
      <c r="A1178" s="55">
        <v>820</v>
      </c>
      <c r="B1178" s="54" t="s">
        <v>7156</v>
      </c>
      <c r="C1178" s="54" t="s">
        <v>7157</v>
      </c>
      <c r="D1178" s="54" t="s">
        <v>1295</v>
      </c>
      <c r="E1178" s="54" t="s">
        <v>1266</v>
      </c>
      <c r="F1178" s="100">
        <v>18362736</v>
      </c>
      <c r="G1178" s="55">
        <v>1971</v>
      </c>
      <c r="H1178" s="55">
        <v>2020</v>
      </c>
      <c r="I1178" s="55">
        <f t="shared" si="18"/>
        <v>44</v>
      </c>
      <c r="J1178" s="100">
        <v>417334.909090909</v>
      </c>
      <c r="K1178" s="54" t="s">
        <v>1264</v>
      </c>
      <c r="L1178" s="54" t="s">
        <v>1294</v>
      </c>
    </row>
    <row r="1179" spans="1:12" x14ac:dyDescent="0.3">
      <c r="A1179" s="55">
        <v>821</v>
      </c>
      <c r="B1179" s="54" t="s">
        <v>7187</v>
      </c>
      <c r="C1179" s="54" t="s">
        <v>7188</v>
      </c>
      <c r="D1179" s="54" t="s">
        <v>4816</v>
      </c>
      <c r="E1179" s="54" t="s">
        <v>1266</v>
      </c>
      <c r="F1179" s="100">
        <v>600000</v>
      </c>
      <c r="I1179" s="55">
        <f t="shared" si="18"/>
        <v>0</v>
      </c>
      <c r="J1179" s="100">
        <v>0</v>
      </c>
      <c r="K1179" s="54" t="s">
        <v>1264</v>
      </c>
      <c r="L1179" s="54" t="s">
        <v>1365</v>
      </c>
    </row>
    <row r="1180" spans="1:12" x14ac:dyDescent="0.3">
      <c r="A1180" s="55">
        <v>822</v>
      </c>
      <c r="B1180" s="54" t="s">
        <v>7166</v>
      </c>
      <c r="C1180" s="54" t="s">
        <v>7167</v>
      </c>
      <c r="D1180" s="54" t="s">
        <v>848</v>
      </c>
      <c r="E1180" s="54" t="s">
        <v>1266</v>
      </c>
      <c r="F1180" s="100">
        <v>1370000</v>
      </c>
      <c r="G1180" s="55">
        <v>1973</v>
      </c>
      <c r="H1180" s="55">
        <v>2037</v>
      </c>
      <c r="I1180" s="55">
        <f t="shared" si="18"/>
        <v>42</v>
      </c>
      <c r="J1180" s="100">
        <v>32619.0476190476</v>
      </c>
      <c r="K1180" s="54" t="s">
        <v>1264</v>
      </c>
      <c r="L1180" s="54" t="s">
        <v>1375</v>
      </c>
    </row>
    <row r="1181" spans="1:12" x14ac:dyDescent="0.3">
      <c r="A1181" s="55">
        <v>806</v>
      </c>
      <c r="B1181" s="54" t="s">
        <v>7189</v>
      </c>
      <c r="C1181" s="54" t="s">
        <v>7190</v>
      </c>
      <c r="D1181" s="54" t="s">
        <v>1379</v>
      </c>
      <c r="E1181" s="54" t="s">
        <v>1266</v>
      </c>
      <c r="F1181" s="100">
        <v>1439112</v>
      </c>
      <c r="G1181" s="55">
        <v>1973</v>
      </c>
      <c r="H1181" s="55">
        <v>1994</v>
      </c>
      <c r="I1181" s="55">
        <f t="shared" si="18"/>
        <v>21</v>
      </c>
      <c r="J1181" s="100">
        <v>0</v>
      </c>
      <c r="K1181" s="54" t="s">
        <v>1264</v>
      </c>
      <c r="L1181" s="54" t="s">
        <v>1378</v>
      </c>
    </row>
    <row r="1182" spans="1:12" x14ac:dyDescent="0.3">
      <c r="A1182" s="55">
        <v>1993</v>
      </c>
      <c r="B1182" s="54" t="s">
        <v>7158</v>
      </c>
      <c r="C1182" s="54" t="s">
        <v>7159</v>
      </c>
      <c r="D1182" s="54" t="s">
        <v>1335</v>
      </c>
      <c r="E1182" s="54" t="s">
        <v>1266</v>
      </c>
      <c r="F1182" s="100">
        <v>2920000</v>
      </c>
      <c r="G1182" s="55">
        <v>1973</v>
      </c>
      <c r="H1182" s="55">
        <v>2067</v>
      </c>
      <c r="I1182" s="55">
        <f t="shared" si="18"/>
        <v>42</v>
      </c>
      <c r="J1182" s="100">
        <v>69523.809523809497</v>
      </c>
      <c r="K1182" s="54" t="s">
        <v>1264</v>
      </c>
      <c r="L1182" s="54" t="s">
        <v>1334</v>
      </c>
    </row>
    <row r="1183" spans="1:12" x14ac:dyDescent="0.3">
      <c r="A1183" s="55">
        <v>2148</v>
      </c>
      <c r="B1183" s="54" t="s">
        <v>7191</v>
      </c>
      <c r="C1183" s="54" t="s">
        <v>6254</v>
      </c>
      <c r="D1183" s="54" t="s">
        <v>1388</v>
      </c>
      <c r="E1183" s="54" t="s">
        <v>1266</v>
      </c>
      <c r="G1183" s="55">
        <v>1966</v>
      </c>
      <c r="H1183" s="55">
        <v>1980</v>
      </c>
      <c r="I1183" s="55">
        <f t="shared" si="18"/>
        <v>14</v>
      </c>
      <c r="J1183" s="100">
        <v>0</v>
      </c>
      <c r="K1183" s="54" t="s">
        <v>1264</v>
      </c>
      <c r="L1183" s="54" t="s">
        <v>1387</v>
      </c>
    </row>
    <row r="1184" spans="1:12" ht="28.8" x14ac:dyDescent="0.3">
      <c r="A1184" s="55">
        <v>823</v>
      </c>
      <c r="B1184" s="54" t="s">
        <v>7192</v>
      </c>
      <c r="C1184" s="54" t="s">
        <v>7193</v>
      </c>
      <c r="D1184" s="54" t="s">
        <v>1390</v>
      </c>
      <c r="E1184" s="54" t="s">
        <v>1266</v>
      </c>
      <c r="F1184" s="100">
        <v>621000</v>
      </c>
      <c r="G1184" s="55">
        <v>1973</v>
      </c>
      <c r="I1184" s="55">
        <f t="shared" si="18"/>
        <v>0</v>
      </c>
      <c r="J1184" s="100">
        <v>0</v>
      </c>
      <c r="K1184" s="54" t="s">
        <v>1264</v>
      </c>
      <c r="L1184" s="54" t="s">
        <v>1389</v>
      </c>
    </row>
    <row r="1185" spans="1:12" x14ac:dyDescent="0.3">
      <c r="A1185" s="55">
        <v>2227</v>
      </c>
      <c r="B1185" s="54" t="s">
        <v>7160</v>
      </c>
      <c r="C1185" s="54" t="s">
        <v>7161</v>
      </c>
      <c r="D1185" s="54" t="s">
        <v>1268</v>
      </c>
      <c r="E1185" s="54" t="s">
        <v>1266</v>
      </c>
      <c r="F1185" s="100">
        <v>2400000</v>
      </c>
      <c r="G1185" s="55">
        <v>1971</v>
      </c>
      <c r="H1185" s="55">
        <v>1983</v>
      </c>
      <c r="I1185" s="55">
        <f t="shared" si="18"/>
        <v>12</v>
      </c>
      <c r="J1185" s="100">
        <v>0</v>
      </c>
      <c r="K1185" s="54" t="s">
        <v>1264</v>
      </c>
      <c r="L1185" s="54" t="s">
        <v>1267</v>
      </c>
    </row>
    <row r="1186" spans="1:12" x14ac:dyDescent="0.3">
      <c r="A1186" s="55">
        <v>824</v>
      </c>
      <c r="B1186" s="54" t="s">
        <v>7194</v>
      </c>
      <c r="C1186" s="54" t="s">
        <v>7195</v>
      </c>
      <c r="D1186" s="54" t="s">
        <v>1381</v>
      </c>
      <c r="E1186" s="54" t="s">
        <v>1266</v>
      </c>
      <c r="F1186" s="100">
        <v>2400000</v>
      </c>
      <c r="G1186" s="55">
        <v>1965</v>
      </c>
      <c r="H1186" s="55">
        <v>2001</v>
      </c>
      <c r="I1186" s="55">
        <f t="shared" si="18"/>
        <v>36</v>
      </c>
      <c r="J1186" s="100">
        <v>0</v>
      </c>
      <c r="K1186" s="56" t="s">
        <v>1264</v>
      </c>
      <c r="L1186" s="84" t="s">
        <v>1380</v>
      </c>
    </row>
    <row r="1187" spans="1:12" x14ac:dyDescent="0.3">
      <c r="A1187" s="55">
        <v>807</v>
      </c>
      <c r="B1187" s="54" t="s">
        <v>7196</v>
      </c>
      <c r="C1187" s="54" t="s">
        <v>2482</v>
      </c>
      <c r="D1187" s="54" t="s">
        <v>1308</v>
      </c>
      <c r="E1187" s="54" t="s">
        <v>1266</v>
      </c>
      <c r="F1187" s="100">
        <v>2100000</v>
      </c>
      <c r="G1187" s="55">
        <v>1960</v>
      </c>
      <c r="H1187" s="55">
        <v>1993</v>
      </c>
      <c r="I1187" s="55">
        <f t="shared" si="18"/>
        <v>33</v>
      </c>
      <c r="J1187" s="100">
        <v>0</v>
      </c>
      <c r="K1187" s="54" t="s">
        <v>1264</v>
      </c>
      <c r="L1187" s="54" t="s">
        <v>1307</v>
      </c>
    </row>
    <row r="1188" spans="1:12" ht="28.8" x14ac:dyDescent="0.3">
      <c r="A1188" s="55">
        <v>853</v>
      </c>
      <c r="B1188" s="54" t="s">
        <v>7273</v>
      </c>
      <c r="C1188" s="54" t="s">
        <v>9377</v>
      </c>
      <c r="D1188" s="54" t="s">
        <v>1008</v>
      </c>
      <c r="E1188" s="54" t="s">
        <v>1533</v>
      </c>
      <c r="F1188" s="100">
        <v>98520</v>
      </c>
      <c r="G1188" s="55">
        <v>1978</v>
      </c>
      <c r="H1188" s="55">
        <v>1993</v>
      </c>
      <c r="I1188" s="55">
        <f t="shared" si="18"/>
        <v>15</v>
      </c>
      <c r="J1188" s="100">
        <v>0</v>
      </c>
      <c r="K1188" s="54" t="s">
        <v>1532</v>
      </c>
      <c r="L1188" s="54" t="s">
        <v>1679</v>
      </c>
    </row>
    <row r="1189" spans="1:12" x14ac:dyDescent="0.3">
      <c r="A1189" s="55">
        <v>854</v>
      </c>
      <c r="B1189" s="54" t="s">
        <v>7274</v>
      </c>
      <c r="C1189" s="54" t="s">
        <v>9377</v>
      </c>
      <c r="D1189" s="54" t="s">
        <v>292</v>
      </c>
      <c r="E1189" s="54" t="s">
        <v>1533</v>
      </c>
      <c r="F1189" s="100">
        <v>56987</v>
      </c>
      <c r="G1189" s="55">
        <v>1985</v>
      </c>
      <c r="H1189" s="55">
        <v>1991</v>
      </c>
      <c r="I1189" s="55">
        <f t="shared" si="18"/>
        <v>6</v>
      </c>
      <c r="J1189" s="100">
        <v>0</v>
      </c>
      <c r="K1189" s="54" t="s">
        <v>1532</v>
      </c>
      <c r="L1189" s="54" t="s">
        <v>1557</v>
      </c>
    </row>
    <row r="1190" spans="1:12" ht="28.8" x14ac:dyDescent="0.3">
      <c r="A1190" s="55">
        <v>892</v>
      </c>
      <c r="B1190" s="54" t="s">
        <v>9016</v>
      </c>
      <c r="C1190" s="54" t="s">
        <v>2810</v>
      </c>
      <c r="D1190" s="54" t="s">
        <v>2810</v>
      </c>
      <c r="E1190" s="54" t="s">
        <v>1533</v>
      </c>
      <c r="F1190" s="100">
        <v>2274141</v>
      </c>
      <c r="G1190" s="55">
        <v>1976</v>
      </c>
      <c r="H1190" s="55">
        <v>2079</v>
      </c>
      <c r="I1190" s="55">
        <f t="shared" si="18"/>
        <v>39</v>
      </c>
      <c r="J1190" s="100">
        <v>58311.307692307702</v>
      </c>
      <c r="K1190" s="54" t="s">
        <v>1532</v>
      </c>
      <c r="L1190" s="54" t="s">
        <v>1611</v>
      </c>
    </row>
    <row r="1191" spans="1:12" x14ac:dyDescent="0.3">
      <c r="A1191" s="55">
        <v>850</v>
      </c>
      <c r="B1191" s="54" t="s">
        <v>9015</v>
      </c>
      <c r="C1191" s="54" t="s">
        <v>7246</v>
      </c>
      <c r="D1191" s="54" t="s">
        <v>1381</v>
      </c>
      <c r="E1191" s="54" t="s">
        <v>1533</v>
      </c>
      <c r="F1191" s="100">
        <v>6514100</v>
      </c>
      <c r="G1191" s="55">
        <v>1973</v>
      </c>
      <c r="H1191" s="55">
        <v>2011</v>
      </c>
      <c r="I1191" s="55">
        <f t="shared" si="18"/>
        <v>38</v>
      </c>
      <c r="J1191" s="100">
        <v>171423.684210526</v>
      </c>
      <c r="K1191" s="56" t="s">
        <v>1532</v>
      </c>
      <c r="L1191" s="86" t="s">
        <v>1662</v>
      </c>
    </row>
    <row r="1192" spans="1:12" x14ac:dyDescent="0.3">
      <c r="A1192" s="55">
        <v>855</v>
      </c>
      <c r="B1192" s="54" t="s">
        <v>7275</v>
      </c>
      <c r="C1192" s="54" t="s">
        <v>9377</v>
      </c>
      <c r="D1192" s="54" t="s">
        <v>724</v>
      </c>
      <c r="E1192" s="54" t="s">
        <v>1533</v>
      </c>
      <c r="F1192" s="100">
        <v>60944</v>
      </c>
      <c r="G1192" s="55">
        <v>1976</v>
      </c>
      <c r="H1192" s="55">
        <v>1993</v>
      </c>
      <c r="I1192" s="55">
        <f t="shared" si="18"/>
        <v>17</v>
      </c>
      <c r="J1192" s="100">
        <v>0</v>
      </c>
      <c r="K1192" s="54" t="s">
        <v>1532</v>
      </c>
      <c r="L1192" s="54" t="s">
        <v>1536</v>
      </c>
    </row>
    <row r="1193" spans="1:12" x14ac:dyDescent="0.3">
      <c r="A1193" s="55">
        <v>918</v>
      </c>
      <c r="B1193" s="54" t="s">
        <v>7276</v>
      </c>
      <c r="C1193" s="54" t="s">
        <v>9377</v>
      </c>
      <c r="D1193" s="54" t="s">
        <v>5015</v>
      </c>
      <c r="E1193" s="54" t="s">
        <v>1533</v>
      </c>
      <c r="G1193" s="55">
        <v>1975</v>
      </c>
      <c r="H1193" s="55">
        <v>1993</v>
      </c>
      <c r="I1193" s="55">
        <f t="shared" si="18"/>
        <v>18</v>
      </c>
      <c r="J1193" s="100">
        <v>0</v>
      </c>
      <c r="K1193" s="54" t="s">
        <v>1532</v>
      </c>
      <c r="L1193" s="54" t="s">
        <v>1576</v>
      </c>
    </row>
    <row r="1194" spans="1:12" x14ac:dyDescent="0.3">
      <c r="A1194" s="55">
        <v>843</v>
      </c>
      <c r="B1194" s="54" t="s">
        <v>7248</v>
      </c>
      <c r="C1194" s="54" t="s">
        <v>7249</v>
      </c>
      <c r="D1194" s="54" t="s">
        <v>253</v>
      </c>
      <c r="E1194" s="54" t="s">
        <v>1533</v>
      </c>
      <c r="F1194" s="100">
        <v>890000</v>
      </c>
      <c r="G1194" s="55">
        <v>1990</v>
      </c>
      <c r="H1194" s="55">
        <v>2031</v>
      </c>
      <c r="I1194" s="55">
        <f t="shared" si="18"/>
        <v>25</v>
      </c>
      <c r="J1194" s="100">
        <v>35600</v>
      </c>
      <c r="K1194" s="54" t="s">
        <v>1532</v>
      </c>
      <c r="L1194" s="54" t="s">
        <v>1605</v>
      </c>
    </row>
    <row r="1195" spans="1:12" x14ac:dyDescent="0.3">
      <c r="A1195" s="55">
        <v>911</v>
      </c>
      <c r="B1195" s="54" t="s">
        <v>7277</v>
      </c>
      <c r="C1195" s="54" t="s">
        <v>9377</v>
      </c>
      <c r="D1195" s="54" t="s">
        <v>1672</v>
      </c>
      <c r="E1195" s="54" t="s">
        <v>1533</v>
      </c>
      <c r="G1195" s="55">
        <v>1974</v>
      </c>
      <c r="H1195" s="55">
        <v>1992</v>
      </c>
      <c r="I1195" s="55">
        <f t="shared" si="18"/>
        <v>18</v>
      </c>
      <c r="J1195" s="100">
        <v>0</v>
      </c>
      <c r="K1195" s="54" t="s">
        <v>1532</v>
      </c>
      <c r="L1195" s="54" t="s">
        <v>1671</v>
      </c>
    </row>
    <row r="1196" spans="1:12" x14ac:dyDescent="0.3">
      <c r="A1196" s="55">
        <v>827</v>
      </c>
      <c r="B1196" s="54" t="s">
        <v>9014</v>
      </c>
      <c r="C1196" s="54" t="s">
        <v>7250</v>
      </c>
      <c r="D1196" s="54" t="s">
        <v>717</v>
      </c>
      <c r="E1196" s="54" t="s">
        <v>1533</v>
      </c>
      <c r="F1196" s="100">
        <v>4460000</v>
      </c>
      <c r="G1196" s="55">
        <v>1989</v>
      </c>
      <c r="H1196" s="55">
        <v>2031</v>
      </c>
      <c r="I1196" s="55">
        <f t="shared" si="18"/>
        <v>26</v>
      </c>
      <c r="J1196" s="100">
        <v>171538.461538462</v>
      </c>
      <c r="K1196" s="54" t="s">
        <v>1532</v>
      </c>
      <c r="L1196" s="54" t="s">
        <v>1685</v>
      </c>
    </row>
    <row r="1197" spans="1:12" x14ac:dyDescent="0.3">
      <c r="A1197" s="55">
        <v>856</v>
      </c>
      <c r="B1197" s="54" t="s">
        <v>7278</v>
      </c>
      <c r="C1197" s="54" t="s">
        <v>9377</v>
      </c>
      <c r="D1197" s="54" t="s">
        <v>1568</v>
      </c>
      <c r="E1197" s="54" t="s">
        <v>1533</v>
      </c>
      <c r="F1197" s="100">
        <v>324335</v>
      </c>
      <c r="G1197" s="55">
        <v>1974</v>
      </c>
      <c r="H1197" s="55">
        <v>1993</v>
      </c>
      <c r="I1197" s="55">
        <f t="shared" si="18"/>
        <v>19</v>
      </c>
      <c r="J1197" s="100">
        <v>0</v>
      </c>
      <c r="K1197" s="54" t="s">
        <v>1532</v>
      </c>
      <c r="L1197" s="54" t="s">
        <v>1567</v>
      </c>
    </row>
    <row r="1198" spans="1:12" x14ac:dyDescent="0.3">
      <c r="A1198" s="55">
        <v>851</v>
      </c>
      <c r="B1198" s="54" t="s">
        <v>7251</v>
      </c>
      <c r="C1198" s="54" t="s">
        <v>7252</v>
      </c>
      <c r="D1198" s="54" t="s">
        <v>1381</v>
      </c>
      <c r="E1198" s="54" t="s">
        <v>1533</v>
      </c>
      <c r="F1198" s="100">
        <v>9692739</v>
      </c>
      <c r="G1198" s="55">
        <v>1980</v>
      </c>
      <c r="H1198" s="55">
        <v>2004</v>
      </c>
      <c r="I1198" s="55">
        <f t="shared" si="18"/>
        <v>24</v>
      </c>
      <c r="J1198" s="100">
        <v>0</v>
      </c>
      <c r="K1198" s="56" t="s">
        <v>1532</v>
      </c>
      <c r="L1198" s="87" t="s">
        <v>1662</v>
      </c>
    </row>
    <row r="1199" spans="1:12" x14ac:dyDescent="0.3">
      <c r="A1199" s="55">
        <v>912</v>
      </c>
      <c r="B1199" s="54" t="s">
        <v>7279</v>
      </c>
      <c r="C1199" s="54" t="s">
        <v>9377</v>
      </c>
      <c r="D1199" s="54" t="s">
        <v>2810</v>
      </c>
      <c r="E1199" s="54" t="s">
        <v>1533</v>
      </c>
      <c r="G1199" s="55">
        <v>1982</v>
      </c>
      <c r="H1199" s="55">
        <v>1994</v>
      </c>
      <c r="I1199" s="55">
        <f t="shared" si="18"/>
        <v>12</v>
      </c>
      <c r="J1199" s="100">
        <v>0</v>
      </c>
      <c r="K1199" s="54" t="s">
        <v>1532</v>
      </c>
      <c r="L1199" s="54" t="s">
        <v>1611</v>
      </c>
    </row>
    <row r="1200" spans="1:12" x14ac:dyDescent="0.3">
      <c r="A1200" s="55">
        <v>828</v>
      </c>
      <c r="B1200" s="54" t="s">
        <v>6792</v>
      </c>
      <c r="C1200" s="54" t="s">
        <v>7253</v>
      </c>
      <c r="D1200" s="54" t="s">
        <v>2699</v>
      </c>
      <c r="E1200" s="54" t="s">
        <v>1533</v>
      </c>
      <c r="F1200" s="100">
        <v>1950000</v>
      </c>
      <c r="G1200" s="55">
        <v>1980</v>
      </c>
      <c r="H1200" s="55">
        <v>2011</v>
      </c>
      <c r="I1200" s="55">
        <f t="shared" si="18"/>
        <v>31</v>
      </c>
      <c r="J1200" s="100">
        <v>62903.225806451599</v>
      </c>
      <c r="K1200" s="54" t="s">
        <v>1532</v>
      </c>
      <c r="L1200" s="54" t="s">
        <v>1548</v>
      </c>
    </row>
    <row r="1201" spans="1:12" x14ac:dyDescent="0.3">
      <c r="A1201" s="55">
        <v>857</v>
      </c>
      <c r="B1201" s="54" t="s">
        <v>7280</v>
      </c>
      <c r="C1201" s="54" t="s">
        <v>9377</v>
      </c>
      <c r="D1201" s="54" t="s">
        <v>1554</v>
      </c>
      <c r="E1201" s="54" t="s">
        <v>1533</v>
      </c>
      <c r="F1201" s="100">
        <v>93704</v>
      </c>
      <c r="G1201" s="55">
        <v>1976</v>
      </c>
      <c r="H1201" s="55">
        <v>1993</v>
      </c>
      <c r="I1201" s="55">
        <f t="shared" si="18"/>
        <v>17</v>
      </c>
      <c r="J1201" s="100">
        <v>0</v>
      </c>
      <c r="K1201" s="54" t="s">
        <v>1532</v>
      </c>
      <c r="L1201" s="54" t="s">
        <v>1553</v>
      </c>
    </row>
    <row r="1202" spans="1:12" x14ac:dyDescent="0.3">
      <c r="A1202" s="55">
        <v>829</v>
      </c>
      <c r="B1202" s="54" t="s">
        <v>7254</v>
      </c>
      <c r="C1202" s="54" t="s">
        <v>7255</v>
      </c>
      <c r="D1202" s="54" t="s">
        <v>1638</v>
      </c>
      <c r="E1202" s="54" t="s">
        <v>1533</v>
      </c>
      <c r="F1202" s="100">
        <v>2518656</v>
      </c>
      <c r="G1202" s="55">
        <v>1972</v>
      </c>
      <c r="H1202" s="55">
        <v>2043</v>
      </c>
      <c r="I1202" s="55">
        <f t="shared" si="18"/>
        <v>43</v>
      </c>
      <c r="J1202" s="100">
        <v>58573.395348837199</v>
      </c>
      <c r="K1202" s="54" t="s">
        <v>1532</v>
      </c>
      <c r="L1202" s="54" t="s">
        <v>1637</v>
      </c>
    </row>
    <row r="1203" spans="1:12" x14ac:dyDescent="0.3">
      <c r="A1203" s="55">
        <v>858</v>
      </c>
      <c r="B1203" s="54" t="s">
        <v>7281</v>
      </c>
      <c r="C1203" s="54" t="s">
        <v>9377</v>
      </c>
      <c r="D1203" s="54" t="s">
        <v>4728</v>
      </c>
      <c r="E1203" s="54" t="s">
        <v>1533</v>
      </c>
      <c r="F1203" s="100">
        <v>135643</v>
      </c>
      <c r="G1203" s="55">
        <v>1974</v>
      </c>
      <c r="H1203" s="55">
        <v>1994</v>
      </c>
      <c r="I1203" s="55">
        <f t="shared" si="18"/>
        <v>20</v>
      </c>
      <c r="J1203" s="100">
        <v>0</v>
      </c>
      <c r="K1203" s="54" t="s">
        <v>1532</v>
      </c>
      <c r="L1203" s="54" t="s">
        <v>1546</v>
      </c>
    </row>
    <row r="1204" spans="1:12" x14ac:dyDescent="0.3">
      <c r="A1204" s="55">
        <v>906</v>
      </c>
      <c r="B1204" s="54" t="s">
        <v>7282</v>
      </c>
      <c r="C1204" s="54" t="s">
        <v>9377</v>
      </c>
      <c r="D1204" s="54" t="s">
        <v>2786</v>
      </c>
      <c r="E1204" s="54" t="s">
        <v>1533</v>
      </c>
      <c r="F1204" s="100">
        <v>141570</v>
      </c>
      <c r="G1204" s="55">
        <v>1979</v>
      </c>
      <c r="H1204" s="55">
        <v>1989</v>
      </c>
      <c r="I1204" s="55">
        <f t="shared" si="18"/>
        <v>10</v>
      </c>
      <c r="J1204" s="100">
        <v>0</v>
      </c>
      <c r="K1204" s="54" t="s">
        <v>1532</v>
      </c>
      <c r="L1204" s="54" t="s">
        <v>1596</v>
      </c>
    </row>
    <row r="1205" spans="1:12" x14ac:dyDescent="0.3">
      <c r="A1205" s="55">
        <v>874</v>
      </c>
      <c r="B1205" s="54" t="s">
        <v>7283</v>
      </c>
      <c r="C1205" s="54" t="s">
        <v>7284</v>
      </c>
      <c r="D1205" s="54" t="s">
        <v>1628</v>
      </c>
      <c r="E1205" s="54" t="s">
        <v>1533</v>
      </c>
      <c r="F1205" s="100">
        <v>595867</v>
      </c>
      <c r="G1205" s="55">
        <v>1974</v>
      </c>
      <c r="H1205" s="55">
        <v>2002</v>
      </c>
      <c r="I1205" s="55">
        <f t="shared" si="18"/>
        <v>28</v>
      </c>
      <c r="J1205" s="100">
        <v>0</v>
      </c>
      <c r="K1205" s="54" t="s">
        <v>1532</v>
      </c>
      <c r="L1205" s="54" t="s">
        <v>1627</v>
      </c>
    </row>
    <row r="1206" spans="1:12" x14ac:dyDescent="0.3">
      <c r="A1206" s="55">
        <v>913</v>
      </c>
      <c r="B1206" s="54" t="s">
        <v>7285</v>
      </c>
      <c r="C1206" s="54" t="s">
        <v>9377</v>
      </c>
      <c r="D1206" s="54" t="s">
        <v>2780</v>
      </c>
      <c r="E1206" s="54" t="s">
        <v>1533</v>
      </c>
      <c r="G1206" s="55">
        <v>1978</v>
      </c>
      <c r="I1206" s="55">
        <f t="shared" si="18"/>
        <v>0</v>
      </c>
      <c r="J1206" s="100">
        <v>0</v>
      </c>
      <c r="K1206" s="54" t="s">
        <v>1532</v>
      </c>
      <c r="L1206" s="54" t="s">
        <v>1587</v>
      </c>
    </row>
    <row r="1207" spans="1:12" x14ac:dyDescent="0.3">
      <c r="A1207" s="55">
        <v>830</v>
      </c>
      <c r="B1207" s="54" t="s">
        <v>9013</v>
      </c>
      <c r="C1207" s="54" t="s">
        <v>4743</v>
      </c>
      <c r="D1207" s="54" t="s">
        <v>4728</v>
      </c>
      <c r="E1207" s="54" t="s">
        <v>1533</v>
      </c>
      <c r="F1207" s="100">
        <v>3631205</v>
      </c>
      <c r="G1207" s="55">
        <v>1986</v>
      </c>
      <c r="H1207" s="55">
        <v>2035</v>
      </c>
      <c r="I1207" s="55">
        <f t="shared" si="18"/>
        <v>29</v>
      </c>
      <c r="J1207" s="100">
        <v>125213.965517241</v>
      </c>
      <c r="K1207" s="54" t="s">
        <v>1532</v>
      </c>
      <c r="L1207" s="54" t="s">
        <v>1546</v>
      </c>
    </row>
    <row r="1208" spans="1:12" x14ac:dyDescent="0.3">
      <c r="A1208" s="55">
        <v>2290</v>
      </c>
      <c r="B1208" s="54" t="s">
        <v>7234</v>
      </c>
      <c r="C1208" s="54" t="s">
        <v>7242</v>
      </c>
      <c r="D1208" s="54" t="s">
        <v>2786</v>
      </c>
      <c r="E1208" s="54" t="s">
        <v>1533</v>
      </c>
      <c r="G1208" s="55">
        <v>1996</v>
      </c>
      <c r="H1208" s="55">
        <v>2046</v>
      </c>
      <c r="I1208" s="55">
        <f t="shared" si="18"/>
        <v>19</v>
      </c>
      <c r="J1208" s="100">
        <v>0</v>
      </c>
      <c r="K1208" s="54" t="s">
        <v>1532</v>
      </c>
      <c r="L1208" s="54" t="s">
        <v>1596</v>
      </c>
    </row>
    <row r="1209" spans="1:12" x14ac:dyDescent="0.3">
      <c r="A1209" s="55">
        <v>860</v>
      </c>
      <c r="B1209" s="54" t="s">
        <v>7286</v>
      </c>
      <c r="C1209" s="54" t="s">
        <v>9377</v>
      </c>
      <c r="D1209" s="54" t="s">
        <v>4749</v>
      </c>
      <c r="E1209" s="54" t="s">
        <v>1533</v>
      </c>
      <c r="F1209" s="100">
        <v>107440</v>
      </c>
      <c r="G1209" s="55">
        <v>1976</v>
      </c>
      <c r="H1209" s="55">
        <v>1992</v>
      </c>
      <c r="I1209" s="55">
        <f t="shared" si="18"/>
        <v>16</v>
      </c>
      <c r="J1209" s="100">
        <v>0</v>
      </c>
      <c r="K1209" s="54" t="s">
        <v>1532</v>
      </c>
      <c r="L1209" s="54" t="s">
        <v>1569</v>
      </c>
    </row>
    <row r="1210" spans="1:12" x14ac:dyDescent="0.3">
      <c r="A1210" s="55">
        <v>905</v>
      </c>
      <c r="B1210" s="54" t="s">
        <v>7287</v>
      </c>
      <c r="C1210" s="54" t="s">
        <v>9377</v>
      </c>
      <c r="D1210" s="54" t="s">
        <v>533</v>
      </c>
      <c r="E1210" s="54" t="s">
        <v>1533</v>
      </c>
      <c r="F1210" s="100">
        <v>22708</v>
      </c>
      <c r="G1210" s="55">
        <v>1975</v>
      </c>
      <c r="H1210" s="55">
        <v>1988</v>
      </c>
      <c r="I1210" s="55">
        <f t="shared" si="18"/>
        <v>13</v>
      </c>
      <c r="J1210" s="100">
        <v>0</v>
      </c>
      <c r="K1210" s="54" t="s">
        <v>1532</v>
      </c>
      <c r="L1210" s="54" t="s">
        <v>1654</v>
      </c>
    </row>
    <row r="1211" spans="1:12" x14ac:dyDescent="0.3">
      <c r="A1211" s="55">
        <v>904</v>
      </c>
      <c r="B1211" s="54" t="s">
        <v>7288</v>
      </c>
      <c r="C1211" s="54" t="s">
        <v>9377</v>
      </c>
      <c r="D1211" s="54" t="s">
        <v>4733</v>
      </c>
      <c r="E1211" s="54" t="s">
        <v>1533</v>
      </c>
      <c r="H1211" s="55">
        <v>1990</v>
      </c>
      <c r="I1211" s="55">
        <f t="shared" si="18"/>
        <v>0</v>
      </c>
      <c r="J1211" s="100">
        <v>0</v>
      </c>
      <c r="K1211" s="54" t="s">
        <v>1532</v>
      </c>
      <c r="L1211" s="54" t="s">
        <v>1555</v>
      </c>
    </row>
    <row r="1212" spans="1:12" x14ac:dyDescent="0.3">
      <c r="A1212" s="55">
        <v>890</v>
      </c>
      <c r="B1212" s="54" t="s">
        <v>7256</v>
      </c>
      <c r="C1212" s="54" t="s">
        <v>6873</v>
      </c>
      <c r="D1212" s="54" t="s">
        <v>2843</v>
      </c>
      <c r="E1212" s="54" t="s">
        <v>1533</v>
      </c>
      <c r="F1212" s="100">
        <v>2500000</v>
      </c>
      <c r="G1212" s="55">
        <v>1972</v>
      </c>
      <c r="H1212" s="55">
        <v>2023</v>
      </c>
      <c r="I1212" s="55">
        <f t="shared" si="18"/>
        <v>43</v>
      </c>
      <c r="J1212" s="100">
        <v>58139.534883720902</v>
      </c>
      <c r="K1212" s="54" t="s">
        <v>1532</v>
      </c>
      <c r="L1212" s="54" t="s">
        <v>1641</v>
      </c>
    </row>
    <row r="1213" spans="1:12" x14ac:dyDescent="0.3">
      <c r="A1213" s="55">
        <v>861</v>
      </c>
      <c r="B1213" s="54" t="s">
        <v>7289</v>
      </c>
      <c r="C1213" s="54" t="s">
        <v>9377</v>
      </c>
      <c r="D1213" s="54" t="s">
        <v>5285</v>
      </c>
      <c r="E1213" s="54" t="s">
        <v>1533</v>
      </c>
      <c r="F1213" s="100">
        <v>88725</v>
      </c>
      <c r="G1213" s="55">
        <v>1979</v>
      </c>
      <c r="H1213" s="55">
        <v>1991</v>
      </c>
      <c r="I1213" s="55">
        <f t="shared" si="18"/>
        <v>12</v>
      </c>
      <c r="J1213" s="100">
        <v>0</v>
      </c>
      <c r="K1213" s="54" t="s">
        <v>1532</v>
      </c>
      <c r="L1213" s="54" t="s">
        <v>1552</v>
      </c>
    </row>
    <row r="1214" spans="1:12" x14ac:dyDescent="0.3">
      <c r="A1214" s="55">
        <v>831</v>
      </c>
      <c r="B1214" s="54" t="s">
        <v>7290</v>
      </c>
      <c r="C1214" s="54" t="s">
        <v>300</v>
      </c>
      <c r="D1214" s="54" t="s">
        <v>2780</v>
      </c>
      <c r="E1214" s="54" t="s">
        <v>1533</v>
      </c>
      <c r="F1214" s="100">
        <v>455000</v>
      </c>
      <c r="G1214" s="55">
        <v>1992</v>
      </c>
      <c r="I1214" s="55">
        <f t="shared" si="18"/>
        <v>0</v>
      </c>
      <c r="J1214" s="100">
        <v>0</v>
      </c>
      <c r="K1214" s="54" t="s">
        <v>1532</v>
      </c>
      <c r="L1214" s="54" t="s">
        <v>1587</v>
      </c>
    </row>
    <row r="1215" spans="1:12" x14ac:dyDescent="0.3">
      <c r="A1215" s="55">
        <v>914</v>
      </c>
      <c r="B1215" s="54" t="s">
        <v>7291</v>
      </c>
      <c r="C1215" s="54" t="s">
        <v>9377</v>
      </c>
      <c r="D1215" s="54" t="s">
        <v>300</v>
      </c>
      <c r="E1215" s="54" t="s">
        <v>1533</v>
      </c>
      <c r="G1215" s="55">
        <v>1975</v>
      </c>
      <c r="I1215" s="55">
        <f t="shared" si="18"/>
        <v>0</v>
      </c>
      <c r="J1215" s="100">
        <v>0</v>
      </c>
      <c r="K1215" s="54" t="s">
        <v>1532</v>
      </c>
      <c r="L1215" s="54" t="s">
        <v>1564</v>
      </c>
    </row>
    <row r="1216" spans="1:12" x14ac:dyDescent="0.3">
      <c r="A1216" s="55">
        <v>862</v>
      </c>
      <c r="B1216" s="54" t="s">
        <v>7292</v>
      </c>
      <c r="C1216" s="54" t="s">
        <v>7293</v>
      </c>
      <c r="D1216" s="54" t="s">
        <v>359</v>
      </c>
      <c r="E1216" s="54" t="s">
        <v>1533</v>
      </c>
      <c r="F1216" s="100">
        <v>430122</v>
      </c>
      <c r="G1216" s="55">
        <v>1975</v>
      </c>
      <c r="H1216" s="55">
        <v>1998</v>
      </c>
      <c r="I1216" s="55">
        <f t="shared" si="18"/>
        <v>23</v>
      </c>
      <c r="J1216" s="100">
        <v>0</v>
      </c>
      <c r="K1216" s="54" t="s">
        <v>1532</v>
      </c>
      <c r="L1216" s="54" t="s">
        <v>1608</v>
      </c>
    </row>
    <row r="1217" spans="1:12" x14ac:dyDescent="0.3">
      <c r="A1217" s="55">
        <v>909</v>
      </c>
      <c r="B1217" s="54" t="s">
        <v>7294</v>
      </c>
      <c r="C1217" s="54" t="s">
        <v>9377</v>
      </c>
      <c r="D1217" s="54" t="s">
        <v>4822</v>
      </c>
      <c r="E1217" s="54" t="s">
        <v>1533</v>
      </c>
      <c r="F1217" s="100">
        <v>181696</v>
      </c>
      <c r="G1217" s="55">
        <v>1960</v>
      </c>
      <c r="H1217" s="55">
        <v>1994</v>
      </c>
      <c r="I1217" s="55">
        <f t="shared" si="18"/>
        <v>34</v>
      </c>
      <c r="J1217" s="100">
        <v>0</v>
      </c>
      <c r="K1217" s="54" t="s">
        <v>1532</v>
      </c>
      <c r="L1217" s="54" t="s">
        <v>1645</v>
      </c>
    </row>
    <row r="1218" spans="1:12" x14ac:dyDescent="0.3">
      <c r="A1218" s="55">
        <v>859</v>
      </c>
      <c r="B1218" s="54" t="s">
        <v>7295</v>
      </c>
      <c r="C1218" s="54" t="s">
        <v>9377</v>
      </c>
      <c r="D1218" s="54" t="s">
        <v>2813</v>
      </c>
      <c r="E1218" s="54" t="s">
        <v>1533</v>
      </c>
      <c r="F1218" s="100">
        <v>75863</v>
      </c>
      <c r="G1218" s="55">
        <v>1976</v>
      </c>
      <c r="H1218" s="55">
        <v>1994</v>
      </c>
      <c r="I1218" s="55">
        <f t="shared" si="18"/>
        <v>18</v>
      </c>
      <c r="J1218" s="100">
        <v>0</v>
      </c>
      <c r="K1218" s="54" t="s">
        <v>1532</v>
      </c>
      <c r="L1218" s="54" t="s">
        <v>1612</v>
      </c>
    </row>
    <row r="1219" spans="1:12" x14ac:dyDescent="0.3">
      <c r="A1219" s="55">
        <v>863</v>
      </c>
      <c r="B1219" s="54" t="s">
        <v>7235</v>
      </c>
      <c r="C1219" s="54" t="s">
        <v>4763</v>
      </c>
      <c r="D1219" s="54" t="s">
        <v>1551</v>
      </c>
      <c r="E1219" s="54" t="s">
        <v>1533</v>
      </c>
      <c r="F1219" s="100">
        <v>330514</v>
      </c>
      <c r="G1219" s="55">
        <v>1975</v>
      </c>
      <c r="H1219" s="55">
        <v>2011</v>
      </c>
      <c r="I1219" s="55">
        <f t="shared" ref="I1219:I1282" si="19">IF((AND(G1219&lt;&gt;0,H1219&lt;&gt;0)), (IF(H1219&gt;2015,2015,H1219)-G1219),0)</f>
        <v>36</v>
      </c>
      <c r="J1219" s="100">
        <v>9180.9444444444507</v>
      </c>
      <c r="K1219" s="54" t="s">
        <v>1532</v>
      </c>
      <c r="L1219" s="54" t="s">
        <v>1550</v>
      </c>
    </row>
    <row r="1220" spans="1:12" ht="28.8" x14ac:dyDescent="0.3">
      <c r="A1220" s="55">
        <v>915</v>
      </c>
      <c r="B1220" s="54" t="s">
        <v>7296</v>
      </c>
      <c r="C1220" s="54" t="s">
        <v>9377</v>
      </c>
      <c r="D1220" s="54" t="s">
        <v>480</v>
      </c>
      <c r="E1220" s="54" t="s">
        <v>1533</v>
      </c>
      <c r="G1220" s="55">
        <v>1977</v>
      </c>
      <c r="I1220" s="55">
        <f t="shared" si="19"/>
        <v>0</v>
      </c>
      <c r="J1220" s="100">
        <v>0</v>
      </c>
      <c r="K1220" s="54" t="s">
        <v>1532</v>
      </c>
      <c r="L1220" s="54" t="s">
        <v>1586</v>
      </c>
    </row>
    <row r="1221" spans="1:12" x14ac:dyDescent="0.3">
      <c r="A1221" s="55">
        <v>864</v>
      </c>
      <c r="B1221" s="54" t="s">
        <v>7297</v>
      </c>
      <c r="C1221" s="54" t="s">
        <v>9377</v>
      </c>
      <c r="D1221" s="54" t="s">
        <v>1581</v>
      </c>
      <c r="E1221" s="54" t="s">
        <v>1533</v>
      </c>
      <c r="F1221" s="100">
        <v>2610</v>
      </c>
      <c r="G1221" s="55">
        <v>1976</v>
      </c>
      <c r="H1221" s="55">
        <v>1993</v>
      </c>
      <c r="I1221" s="55">
        <f t="shared" si="19"/>
        <v>17</v>
      </c>
      <c r="J1221" s="100">
        <v>0</v>
      </c>
      <c r="K1221" s="54" t="s">
        <v>1532</v>
      </c>
      <c r="L1221" s="54" t="s">
        <v>1580</v>
      </c>
    </row>
    <row r="1222" spans="1:12" x14ac:dyDescent="0.3">
      <c r="A1222" s="55">
        <v>865</v>
      </c>
      <c r="B1222" s="54" t="s">
        <v>7298</v>
      </c>
      <c r="C1222" s="54" t="s">
        <v>9377</v>
      </c>
      <c r="D1222" s="54" t="s">
        <v>2768</v>
      </c>
      <c r="E1222" s="54" t="s">
        <v>1533</v>
      </c>
      <c r="F1222" s="100">
        <v>257014</v>
      </c>
      <c r="G1222" s="55">
        <v>1979</v>
      </c>
      <c r="H1222" s="55">
        <v>1993</v>
      </c>
      <c r="I1222" s="55">
        <f t="shared" si="19"/>
        <v>14</v>
      </c>
      <c r="J1222" s="100">
        <v>0</v>
      </c>
      <c r="K1222" s="54" t="s">
        <v>1532</v>
      </c>
      <c r="L1222" s="54" t="s">
        <v>1579</v>
      </c>
    </row>
    <row r="1223" spans="1:12" x14ac:dyDescent="0.3">
      <c r="A1223" s="55">
        <v>866</v>
      </c>
      <c r="B1223" s="54" t="s">
        <v>7299</v>
      </c>
      <c r="C1223" s="54" t="s">
        <v>9377</v>
      </c>
      <c r="D1223" s="54" t="s">
        <v>1648</v>
      </c>
      <c r="E1223" s="54" t="s">
        <v>1533</v>
      </c>
      <c r="F1223" s="100">
        <v>406709</v>
      </c>
      <c r="G1223" s="55">
        <v>1975</v>
      </c>
      <c r="H1223" s="55">
        <v>1998</v>
      </c>
      <c r="I1223" s="55">
        <f t="shared" si="19"/>
        <v>23</v>
      </c>
      <c r="J1223" s="100">
        <v>0</v>
      </c>
      <c r="K1223" s="54" t="s">
        <v>1532</v>
      </c>
      <c r="L1223" s="54" t="s">
        <v>1647</v>
      </c>
    </row>
    <row r="1224" spans="1:12" x14ac:dyDescent="0.3">
      <c r="A1224" s="55">
        <v>867</v>
      </c>
      <c r="B1224" s="54" t="s">
        <v>7300</v>
      </c>
      <c r="C1224" s="54" t="s">
        <v>7301</v>
      </c>
      <c r="D1224" s="54" t="s">
        <v>327</v>
      </c>
      <c r="E1224" s="54" t="s">
        <v>1533</v>
      </c>
      <c r="F1224" s="100">
        <v>393394</v>
      </c>
      <c r="G1224" s="55">
        <v>1979</v>
      </c>
      <c r="H1224" s="55">
        <v>1992</v>
      </c>
      <c r="I1224" s="55">
        <f t="shared" si="19"/>
        <v>13</v>
      </c>
      <c r="J1224" s="100">
        <v>0</v>
      </c>
      <c r="K1224" s="54" t="s">
        <v>1532</v>
      </c>
      <c r="L1224" s="54" t="s">
        <v>1585</v>
      </c>
    </row>
    <row r="1225" spans="1:12" x14ac:dyDescent="0.3">
      <c r="A1225" s="55">
        <v>868</v>
      </c>
      <c r="B1225" s="54" t="s">
        <v>7302</v>
      </c>
      <c r="C1225" s="54" t="s">
        <v>9377</v>
      </c>
      <c r="D1225" s="54" t="s">
        <v>2780</v>
      </c>
      <c r="E1225" s="54" t="s">
        <v>1533</v>
      </c>
      <c r="F1225" s="100">
        <v>132017</v>
      </c>
      <c r="G1225" s="55">
        <v>1981</v>
      </c>
      <c r="H1225" s="55">
        <v>1994</v>
      </c>
      <c r="I1225" s="55">
        <f t="shared" si="19"/>
        <v>13</v>
      </c>
      <c r="J1225" s="100">
        <v>0</v>
      </c>
      <c r="K1225" s="54" t="s">
        <v>1532</v>
      </c>
      <c r="L1225" s="54" t="s">
        <v>1587</v>
      </c>
    </row>
    <row r="1226" spans="1:12" x14ac:dyDescent="0.3">
      <c r="A1226" s="55">
        <v>869</v>
      </c>
      <c r="B1226" s="54" t="s">
        <v>7303</v>
      </c>
      <c r="C1226" s="54" t="s">
        <v>9377</v>
      </c>
      <c r="D1226" s="54" t="s">
        <v>1581</v>
      </c>
      <c r="E1226" s="54" t="s">
        <v>1533</v>
      </c>
      <c r="F1226" s="100">
        <v>37482</v>
      </c>
      <c r="G1226" s="55">
        <v>1975</v>
      </c>
      <c r="H1226" s="55">
        <v>1993</v>
      </c>
      <c r="I1226" s="55">
        <f t="shared" si="19"/>
        <v>18</v>
      </c>
      <c r="J1226" s="100">
        <v>0</v>
      </c>
      <c r="K1226" s="54" t="s">
        <v>1532</v>
      </c>
      <c r="L1226" s="54" t="s">
        <v>1580</v>
      </c>
    </row>
    <row r="1227" spans="1:12" x14ac:dyDescent="0.3">
      <c r="A1227" s="55">
        <v>917</v>
      </c>
      <c r="B1227" s="54" t="s">
        <v>7304</v>
      </c>
      <c r="C1227" s="54" t="s">
        <v>9377</v>
      </c>
      <c r="D1227" s="54" t="s">
        <v>2768</v>
      </c>
      <c r="E1227" s="54" t="s">
        <v>1533</v>
      </c>
      <c r="G1227" s="55">
        <v>1980</v>
      </c>
      <c r="I1227" s="55">
        <f t="shared" si="19"/>
        <v>0</v>
      </c>
      <c r="J1227" s="100">
        <v>0</v>
      </c>
      <c r="K1227" s="54" t="s">
        <v>1532</v>
      </c>
      <c r="L1227" s="54" t="s">
        <v>1579</v>
      </c>
    </row>
    <row r="1228" spans="1:12" ht="28.8" x14ac:dyDescent="0.3">
      <c r="A1228" s="55">
        <v>832</v>
      </c>
      <c r="B1228" s="54" t="s">
        <v>7236</v>
      </c>
      <c r="C1228" s="54" t="s">
        <v>7237</v>
      </c>
      <c r="D1228" s="54" t="s">
        <v>1381</v>
      </c>
      <c r="E1228" s="54" t="s">
        <v>1533</v>
      </c>
      <c r="F1228" s="100">
        <v>25000000</v>
      </c>
      <c r="G1228" s="55">
        <v>1974</v>
      </c>
      <c r="H1228" s="55">
        <v>2086</v>
      </c>
      <c r="I1228" s="55">
        <f t="shared" si="19"/>
        <v>41</v>
      </c>
      <c r="J1228" s="100">
        <v>609756.09756097605</v>
      </c>
      <c r="K1228" s="56" t="s">
        <v>1532</v>
      </c>
      <c r="L1228" s="88" t="s">
        <v>1662</v>
      </c>
    </row>
    <row r="1229" spans="1:12" x14ac:dyDescent="0.3">
      <c r="A1229" s="55">
        <v>12208</v>
      </c>
      <c r="B1229" s="54" t="s">
        <v>7257</v>
      </c>
      <c r="C1229" s="54" t="s">
        <v>7258</v>
      </c>
      <c r="D1229" s="54" t="s">
        <v>2873</v>
      </c>
      <c r="E1229" s="54" t="s">
        <v>1533</v>
      </c>
      <c r="G1229" s="55">
        <v>2003</v>
      </c>
      <c r="H1229" s="55">
        <v>2085</v>
      </c>
      <c r="I1229" s="55">
        <f t="shared" si="19"/>
        <v>12</v>
      </c>
      <c r="J1229" s="100">
        <v>0</v>
      </c>
      <c r="K1229" s="54" t="s">
        <v>1532</v>
      </c>
      <c r="L1229" s="54" t="s">
        <v>1681</v>
      </c>
    </row>
    <row r="1230" spans="1:12" x14ac:dyDescent="0.3">
      <c r="A1230" s="55">
        <v>870</v>
      </c>
      <c r="B1230" s="54" t="s">
        <v>5618</v>
      </c>
      <c r="C1230" s="54" t="s">
        <v>2786</v>
      </c>
      <c r="D1230" s="54" t="s">
        <v>1554</v>
      </c>
      <c r="E1230" s="54" t="s">
        <v>1533</v>
      </c>
      <c r="F1230" s="100">
        <v>231826</v>
      </c>
      <c r="G1230" s="55">
        <v>1978</v>
      </c>
      <c r="H1230" s="55">
        <v>1994</v>
      </c>
      <c r="I1230" s="55">
        <f t="shared" si="19"/>
        <v>16</v>
      </c>
      <c r="J1230" s="100">
        <v>0</v>
      </c>
      <c r="K1230" s="54" t="s">
        <v>1532</v>
      </c>
      <c r="L1230" s="54" t="s">
        <v>1553</v>
      </c>
    </row>
    <row r="1231" spans="1:12" x14ac:dyDescent="0.3">
      <c r="A1231" s="55">
        <v>835</v>
      </c>
      <c r="B1231" s="54" t="s">
        <v>7238</v>
      </c>
      <c r="C1231" s="54" t="s">
        <v>7239</v>
      </c>
      <c r="D1231" s="54" t="s">
        <v>1566</v>
      </c>
      <c r="E1231" s="54" t="s">
        <v>1533</v>
      </c>
      <c r="F1231" s="100">
        <v>3800000</v>
      </c>
      <c r="G1231" s="55">
        <v>1979</v>
      </c>
      <c r="H1231" s="55">
        <v>2035</v>
      </c>
      <c r="I1231" s="55">
        <f t="shared" si="19"/>
        <v>36</v>
      </c>
      <c r="J1231" s="100">
        <v>105555.555555556</v>
      </c>
      <c r="K1231" s="54" t="s">
        <v>1532</v>
      </c>
      <c r="L1231" s="54" t="s">
        <v>1565</v>
      </c>
    </row>
    <row r="1232" spans="1:12" x14ac:dyDescent="0.3">
      <c r="A1232" s="55">
        <v>833</v>
      </c>
      <c r="B1232" s="54" t="s">
        <v>7305</v>
      </c>
      <c r="C1232" s="54" t="s">
        <v>7267</v>
      </c>
      <c r="D1232" s="54" t="s">
        <v>4782</v>
      </c>
      <c r="E1232" s="54" t="s">
        <v>1533</v>
      </c>
      <c r="F1232" s="100">
        <v>5965432</v>
      </c>
      <c r="G1232" s="55">
        <v>1978</v>
      </c>
      <c r="H1232" s="55">
        <v>1994</v>
      </c>
      <c r="I1232" s="55">
        <f t="shared" si="19"/>
        <v>16</v>
      </c>
      <c r="J1232" s="100">
        <v>0</v>
      </c>
      <c r="K1232" s="54" t="s">
        <v>1532</v>
      </c>
      <c r="L1232" s="54" t="s">
        <v>1599</v>
      </c>
    </row>
    <row r="1233" spans="1:12" x14ac:dyDescent="0.3">
      <c r="A1233" s="55">
        <v>907</v>
      </c>
      <c r="B1233" s="54" t="s">
        <v>7259</v>
      </c>
      <c r="C1233" s="54" t="s">
        <v>7260</v>
      </c>
      <c r="D1233" s="54" t="s">
        <v>5391</v>
      </c>
      <c r="E1233" s="54" t="s">
        <v>1533</v>
      </c>
      <c r="F1233" s="100">
        <v>1324368</v>
      </c>
      <c r="G1233" s="55">
        <v>1974</v>
      </c>
      <c r="H1233" s="55">
        <v>1990</v>
      </c>
      <c r="I1233" s="55">
        <f t="shared" si="19"/>
        <v>16</v>
      </c>
      <c r="J1233" s="100">
        <v>0</v>
      </c>
      <c r="K1233" s="54" t="s">
        <v>1532</v>
      </c>
      <c r="L1233" s="54" t="s">
        <v>1597</v>
      </c>
    </row>
    <row r="1234" spans="1:12" x14ac:dyDescent="0.3">
      <c r="A1234" s="55">
        <v>908</v>
      </c>
      <c r="B1234" s="54" t="s">
        <v>7306</v>
      </c>
      <c r="C1234" s="54" t="s">
        <v>9377</v>
      </c>
      <c r="D1234" s="54" t="s">
        <v>158</v>
      </c>
      <c r="E1234" s="54" t="s">
        <v>1533</v>
      </c>
      <c r="F1234" s="100">
        <v>202800</v>
      </c>
      <c r="G1234" s="55">
        <v>1979</v>
      </c>
      <c r="H1234" s="55">
        <v>1990</v>
      </c>
      <c r="I1234" s="55">
        <f t="shared" si="19"/>
        <v>11</v>
      </c>
      <c r="J1234" s="100">
        <v>0</v>
      </c>
      <c r="K1234" s="54" t="s">
        <v>1532</v>
      </c>
      <c r="L1234" s="54" t="s">
        <v>1680</v>
      </c>
    </row>
    <row r="1235" spans="1:12" x14ac:dyDescent="0.3">
      <c r="A1235" s="55">
        <v>871</v>
      </c>
      <c r="B1235" s="54" t="s">
        <v>7307</v>
      </c>
      <c r="C1235" s="54" t="s">
        <v>7308</v>
      </c>
      <c r="D1235" s="54" t="s">
        <v>1581</v>
      </c>
      <c r="E1235" s="54" t="s">
        <v>1533</v>
      </c>
      <c r="F1235" s="100">
        <v>500176</v>
      </c>
      <c r="G1235" s="55">
        <v>1977</v>
      </c>
      <c r="H1235" s="55">
        <v>1993</v>
      </c>
      <c r="I1235" s="55">
        <f t="shared" si="19"/>
        <v>16</v>
      </c>
      <c r="J1235" s="100">
        <v>0</v>
      </c>
      <c r="K1235" s="54" t="s">
        <v>1532</v>
      </c>
      <c r="L1235" s="54" t="s">
        <v>1580</v>
      </c>
    </row>
    <row r="1236" spans="1:12" x14ac:dyDescent="0.3">
      <c r="A1236" s="55">
        <v>919</v>
      </c>
      <c r="B1236" s="54" t="s">
        <v>7309</v>
      </c>
      <c r="C1236" s="54" t="s">
        <v>9377</v>
      </c>
      <c r="D1236" s="54" t="s">
        <v>1538</v>
      </c>
      <c r="E1236" s="54" t="s">
        <v>1533</v>
      </c>
      <c r="G1236" s="55">
        <v>1981</v>
      </c>
      <c r="I1236" s="55">
        <f t="shared" si="19"/>
        <v>0</v>
      </c>
      <c r="J1236" s="100">
        <v>0</v>
      </c>
      <c r="K1236" s="54" t="s">
        <v>1532</v>
      </c>
      <c r="L1236" s="54" t="s">
        <v>1537</v>
      </c>
    </row>
    <row r="1237" spans="1:12" x14ac:dyDescent="0.3">
      <c r="A1237" s="55">
        <v>872</v>
      </c>
      <c r="B1237" s="54" t="s">
        <v>7310</v>
      </c>
      <c r="C1237" s="54" t="s">
        <v>4776</v>
      </c>
      <c r="D1237" s="54" t="s">
        <v>2786</v>
      </c>
      <c r="E1237" s="54" t="s">
        <v>1533</v>
      </c>
      <c r="F1237" s="100">
        <v>8551</v>
      </c>
      <c r="G1237" s="55">
        <v>1980</v>
      </c>
      <c r="I1237" s="55">
        <f t="shared" si="19"/>
        <v>0</v>
      </c>
      <c r="J1237" s="100">
        <v>0</v>
      </c>
      <c r="K1237" s="54" t="s">
        <v>1532</v>
      </c>
      <c r="L1237" s="54" t="s">
        <v>1596</v>
      </c>
    </row>
    <row r="1238" spans="1:12" x14ac:dyDescent="0.3">
      <c r="A1238" s="55">
        <v>2425</v>
      </c>
      <c r="B1238" s="54" t="s">
        <v>7240</v>
      </c>
      <c r="C1238" s="54" t="s">
        <v>2792</v>
      </c>
      <c r="D1238" s="54" t="s">
        <v>728</v>
      </c>
      <c r="E1238" s="54" t="s">
        <v>1533</v>
      </c>
      <c r="G1238" s="55">
        <v>1985</v>
      </c>
      <c r="H1238" s="55">
        <v>1999</v>
      </c>
      <c r="I1238" s="55">
        <f t="shared" si="19"/>
        <v>14</v>
      </c>
      <c r="J1238" s="100">
        <v>0</v>
      </c>
      <c r="K1238" s="54" t="s">
        <v>1532</v>
      </c>
      <c r="L1238" s="54" t="s">
        <v>1540</v>
      </c>
    </row>
    <row r="1239" spans="1:12" x14ac:dyDescent="0.3">
      <c r="A1239" s="55">
        <v>836</v>
      </c>
      <c r="B1239" s="54" t="s">
        <v>7261</v>
      </c>
      <c r="C1239" s="54" t="s">
        <v>7262</v>
      </c>
      <c r="D1239" s="54" t="s">
        <v>2786</v>
      </c>
      <c r="E1239" s="54" t="s">
        <v>1533</v>
      </c>
      <c r="F1239" s="100">
        <v>2700000</v>
      </c>
      <c r="G1239" s="55">
        <v>1981</v>
      </c>
      <c r="H1239" s="55">
        <v>2021</v>
      </c>
      <c r="I1239" s="55">
        <f t="shared" si="19"/>
        <v>34</v>
      </c>
      <c r="J1239" s="100">
        <v>79411.764705882393</v>
      </c>
      <c r="K1239" s="54" t="s">
        <v>1532</v>
      </c>
      <c r="L1239" s="54" t="s">
        <v>1596</v>
      </c>
    </row>
    <row r="1240" spans="1:12" x14ac:dyDescent="0.3">
      <c r="A1240" s="55">
        <v>838</v>
      </c>
      <c r="B1240" s="54" t="s">
        <v>7263</v>
      </c>
      <c r="C1240" s="54" t="s">
        <v>7264</v>
      </c>
      <c r="D1240" s="54" t="s">
        <v>1672</v>
      </c>
      <c r="E1240" s="54" t="s">
        <v>1533</v>
      </c>
      <c r="F1240" s="100">
        <v>1200000</v>
      </c>
      <c r="G1240" s="55">
        <v>1994</v>
      </c>
      <c r="H1240" s="55">
        <v>2051</v>
      </c>
      <c r="I1240" s="55">
        <f t="shared" si="19"/>
        <v>21</v>
      </c>
      <c r="J1240" s="100">
        <v>57142.857142857101</v>
      </c>
      <c r="K1240" s="54" t="s">
        <v>1532</v>
      </c>
      <c r="L1240" s="54" t="s">
        <v>1671</v>
      </c>
    </row>
    <row r="1241" spans="1:12" x14ac:dyDescent="0.3">
      <c r="A1241" s="55">
        <v>837</v>
      </c>
      <c r="B1241" s="54" t="s">
        <v>7311</v>
      </c>
      <c r="C1241" s="54" t="s">
        <v>7264</v>
      </c>
      <c r="D1241" s="54" t="s">
        <v>1672</v>
      </c>
      <c r="E1241" s="54" t="s">
        <v>1533</v>
      </c>
      <c r="F1241" s="100">
        <v>1881554</v>
      </c>
      <c r="G1241" s="55">
        <v>1974</v>
      </c>
      <c r="H1241" s="55">
        <v>1994</v>
      </c>
      <c r="I1241" s="55">
        <f t="shared" si="19"/>
        <v>20</v>
      </c>
      <c r="J1241" s="100">
        <v>0</v>
      </c>
      <c r="K1241" s="54" t="s">
        <v>1532</v>
      </c>
      <c r="L1241" s="54" t="s">
        <v>1671</v>
      </c>
    </row>
    <row r="1242" spans="1:12" x14ac:dyDescent="0.3">
      <c r="A1242" s="55">
        <v>873</v>
      </c>
      <c r="B1242" s="54" t="s">
        <v>7312</v>
      </c>
      <c r="C1242" s="54" t="s">
        <v>9377</v>
      </c>
      <c r="D1242" s="54" t="s">
        <v>4827</v>
      </c>
      <c r="E1242" s="54" t="s">
        <v>1533</v>
      </c>
      <c r="F1242" s="100">
        <v>374210</v>
      </c>
      <c r="G1242" s="55">
        <v>1982</v>
      </c>
      <c r="H1242" s="55">
        <v>1994</v>
      </c>
      <c r="I1242" s="55">
        <f t="shared" si="19"/>
        <v>12</v>
      </c>
      <c r="J1242" s="100">
        <v>0</v>
      </c>
      <c r="K1242" s="54" t="s">
        <v>1532</v>
      </c>
      <c r="L1242" s="54" t="s">
        <v>1663</v>
      </c>
    </row>
    <row r="1243" spans="1:12" x14ac:dyDescent="0.3">
      <c r="A1243" s="55">
        <v>875</v>
      </c>
      <c r="B1243" s="54" t="s">
        <v>7313</v>
      </c>
      <c r="C1243" s="54" t="s">
        <v>9377</v>
      </c>
      <c r="D1243" s="54" t="s">
        <v>1538</v>
      </c>
      <c r="E1243" s="54" t="s">
        <v>1533</v>
      </c>
      <c r="F1243" s="100">
        <v>424464</v>
      </c>
      <c r="G1243" s="55">
        <v>1975</v>
      </c>
      <c r="H1243" s="55">
        <v>1994</v>
      </c>
      <c r="I1243" s="55">
        <f t="shared" si="19"/>
        <v>19</v>
      </c>
      <c r="J1243" s="100">
        <v>0</v>
      </c>
      <c r="K1243" s="54" t="s">
        <v>1532</v>
      </c>
      <c r="L1243" s="54" t="s">
        <v>1537</v>
      </c>
    </row>
    <row r="1244" spans="1:12" x14ac:dyDescent="0.3">
      <c r="A1244" s="55">
        <v>839</v>
      </c>
      <c r="B1244" s="54" t="s">
        <v>7314</v>
      </c>
      <c r="C1244" s="54" t="s">
        <v>7315</v>
      </c>
      <c r="D1244" s="54" t="s">
        <v>2768</v>
      </c>
      <c r="E1244" s="54" t="s">
        <v>1533</v>
      </c>
      <c r="F1244" s="100">
        <v>404586</v>
      </c>
      <c r="G1244" s="55">
        <v>1985</v>
      </c>
      <c r="H1244" s="55">
        <v>1994</v>
      </c>
      <c r="I1244" s="55">
        <f t="shared" si="19"/>
        <v>9</v>
      </c>
      <c r="J1244" s="100">
        <v>0</v>
      </c>
      <c r="K1244" s="54" t="s">
        <v>1532</v>
      </c>
      <c r="L1244" s="54" t="s">
        <v>1579</v>
      </c>
    </row>
    <row r="1245" spans="1:12" ht="28.8" x14ac:dyDescent="0.3">
      <c r="A1245" s="55">
        <v>903</v>
      </c>
      <c r="B1245" s="54" t="s">
        <v>7316</v>
      </c>
      <c r="C1245" s="54" t="s">
        <v>9377</v>
      </c>
      <c r="D1245" s="54" t="s">
        <v>4733</v>
      </c>
      <c r="E1245" s="54" t="s">
        <v>1533</v>
      </c>
      <c r="H1245" s="55">
        <v>1994</v>
      </c>
      <c r="I1245" s="55">
        <f t="shared" si="19"/>
        <v>0</v>
      </c>
      <c r="J1245" s="100">
        <v>0</v>
      </c>
      <c r="K1245" s="54" t="s">
        <v>1532</v>
      </c>
      <c r="L1245" s="54" t="s">
        <v>1555</v>
      </c>
    </row>
    <row r="1246" spans="1:12" x14ac:dyDescent="0.3">
      <c r="A1246" s="55">
        <v>920</v>
      </c>
      <c r="B1246" s="54" t="s">
        <v>7317</v>
      </c>
      <c r="C1246" s="54" t="s">
        <v>9377</v>
      </c>
      <c r="D1246" s="54" t="s">
        <v>4829</v>
      </c>
      <c r="E1246" s="54" t="s">
        <v>1533</v>
      </c>
      <c r="G1246" s="55">
        <v>1975</v>
      </c>
      <c r="H1246" s="55">
        <v>1994</v>
      </c>
      <c r="I1246" s="55">
        <f t="shared" si="19"/>
        <v>19</v>
      </c>
      <c r="J1246" s="100">
        <v>0</v>
      </c>
      <c r="K1246" s="54" t="s">
        <v>1532</v>
      </c>
      <c r="L1246" s="54" t="s">
        <v>1667</v>
      </c>
    </row>
    <row r="1247" spans="1:12" ht="28.8" x14ac:dyDescent="0.3">
      <c r="A1247" s="55">
        <v>848</v>
      </c>
      <c r="B1247" s="54" t="s">
        <v>7247</v>
      </c>
      <c r="C1247" s="54" t="s">
        <v>7237</v>
      </c>
      <c r="D1247" s="54" t="s">
        <v>1381</v>
      </c>
      <c r="E1247" s="54" t="s">
        <v>1533</v>
      </c>
      <c r="F1247" s="100">
        <v>11939306</v>
      </c>
      <c r="G1247" s="55">
        <v>1976</v>
      </c>
      <c r="H1247" s="55">
        <v>1995</v>
      </c>
      <c r="I1247" s="55">
        <f t="shared" si="19"/>
        <v>19</v>
      </c>
      <c r="J1247" s="100">
        <v>0</v>
      </c>
      <c r="K1247" s="56" t="s">
        <v>1532</v>
      </c>
      <c r="L1247" s="89" t="s">
        <v>1662</v>
      </c>
    </row>
    <row r="1248" spans="1:12" x14ac:dyDescent="0.3">
      <c r="A1248" s="55">
        <v>876</v>
      </c>
      <c r="B1248" s="54" t="s">
        <v>7318</v>
      </c>
      <c r="C1248" s="54" t="s">
        <v>7319</v>
      </c>
      <c r="D1248" s="54" t="s">
        <v>2846</v>
      </c>
      <c r="E1248" s="54" t="s">
        <v>1533</v>
      </c>
      <c r="F1248" s="100">
        <v>446863</v>
      </c>
      <c r="G1248" s="55">
        <v>1976</v>
      </c>
      <c r="H1248" s="55">
        <v>2005</v>
      </c>
      <c r="I1248" s="55">
        <f t="shared" si="19"/>
        <v>29</v>
      </c>
      <c r="J1248" s="100">
        <v>0</v>
      </c>
      <c r="K1248" s="54" t="s">
        <v>1532</v>
      </c>
      <c r="L1248" s="54" t="s">
        <v>1649</v>
      </c>
    </row>
    <row r="1249" spans="1:12" x14ac:dyDescent="0.3">
      <c r="A1249" s="55">
        <v>902</v>
      </c>
      <c r="B1249" s="54" t="s">
        <v>7320</v>
      </c>
      <c r="C1249" s="54" t="s">
        <v>9377</v>
      </c>
      <c r="D1249" s="54" t="s">
        <v>5285</v>
      </c>
      <c r="E1249" s="54" t="s">
        <v>1533</v>
      </c>
      <c r="F1249" s="100">
        <v>190440</v>
      </c>
      <c r="G1249" s="55">
        <v>1975</v>
      </c>
      <c r="H1249" s="55">
        <v>1994</v>
      </c>
      <c r="I1249" s="55">
        <f t="shared" si="19"/>
        <v>19</v>
      </c>
      <c r="J1249" s="100">
        <v>0</v>
      </c>
      <c r="K1249" s="54" t="s">
        <v>1532</v>
      </c>
      <c r="L1249" s="54" t="s">
        <v>1552</v>
      </c>
    </row>
    <row r="1250" spans="1:12" x14ac:dyDescent="0.3">
      <c r="A1250" s="55">
        <v>877</v>
      </c>
      <c r="B1250" s="54" t="s">
        <v>7321</v>
      </c>
      <c r="C1250" s="54" t="s">
        <v>9377</v>
      </c>
      <c r="D1250" s="54" t="s">
        <v>2831</v>
      </c>
      <c r="E1250" s="54" t="s">
        <v>1533</v>
      </c>
      <c r="F1250" s="100">
        <v>382910</v>
      </c>
      <c r="G1250" s="55">
        <v>1978</v>
      </c>
      <c r="H1250" s="55">
        <v>1992</v>
      </c>
      <c r="I1250" s="55">
        <f t="shared" si="19"/>
        <v>14</v>
      </c>
      <c r="J1250" s="100">
        <v>0</v>
      </c>
      <c r="K1250" s="54" t="s">
        <v>1532</v>
      </c>
      <c r="L1250" s="54" t="s">
        <v>1622</v>
      </c>
    </row>
    <row r="1251" spans="1:12" x14ac:dyDescent="0.3">
      <c r="A1251" s="55">
        <v>922</v>
      </c>
      <c r="B1251" s="54" t="s">
        <v>7322</v>
      </c>
      <c r="C1251" s="54" t="s">
        <v>9377</v>
      </c>
      <c r="D1251" s="54" t="s">
        <v>2834</v>
      </c>
      <c r="E1251" s="54" t="s">
        <v>1533</v>
      </c>
      <c r="G1251" s="55">
        <v>1976</v>
      </c>
      <c r="H1251" s="55">
        <v>1989</v>
      </c>
      <c r="I1251" s="55">
        <f t="shared" si="19"/>
        <v>13</v>
      </c>
      <c r="J1251" s="100">
        <v>0</v>
      </c>
      <c r="K1251" s="54" t="s">
        <v>1532</v>
      </c>
      <c r="L1251" s="54" t="s">
        <v>1623</v>
      </c>
    </row>
    <row r="1252" spans="1:12" x14ac:dyDescent="0.3">
      <c r="A1252" s="55">
        <v>878</v>
      </c>
      <c r="B1252" s="54" t="s">
        <v>7323</v>
      </c>
      <c r="C1252" s="54" t="s">
        <v>9377</v>
      </c>
      <c r="D1252" s="54" t="s">
        <v>1538</v>
      </c>
      <c r="E1252" s="54" t="s">
        <v>1533</v>
      </c>
      <c r="F1252" s="100">
        <v>18992</v>
      </c>
      <c r="G1252" s="55">
        <v>1985</v>
      </c>
      <c r="H1252" s="55">
        <v>1993</v>
      </c>
      <c r="I1252" s="55">
        <f t="shared" si="19"/>
        <v>8</v>
      </c>
      <c r="J1252" s="100">
        <v>0</v>
      </c>
      <c r="K1252" s="54" t="s">
        <v>1532</v>
      </c>
      <c r="L1252" s="54" t="s">
        <v>1537</v>
      </c>
    </row>
    <row r="1253" spans="1:12" x14ac:dyDescent="0.3">
      <c r="A1253" s="55">
        <v>923</v>
      </c>
      <c r="B1253" s="54" t="s">
        <v>7324</v>
      </c>
      <c r="C1253" s="54" t="s">
        <v>9377</v>
      </c>
      <c r="D1253" s="54" t="s">
        <v>2786</v>
      </c>
      <c r="E1253" s="54" t="s">
        <v>1533</v>
      </c>
      <c r="G1253" s="55">
        <v>1983</v>
      </c>
      <c r="H1253" s="55">
        <v>1994</v>
      </c>
      <c r="I1253" s="55">
        <f t="shared" si="19"/>
        <v>11</v>
      </c>
      <c r="J1253" s="100">
        <v>0</v>
      </c>
      <c r="K1253" s="54" t="s">
        <v>1532</v>
      </c>
      <c r="L1253" s="54" t="s">
        <v>1596</v>
      </c>
    </row>
    <row r="1254" spans="1:12" x14ac:dyDescent="0.3">
      <c r="A1254" s="55">
        <v>879</v>
      </c>
      <c r="B1254" s="54" t="s">
        <v>7325</v>
      </c>
      <c r="C1254" s="54" t="s">
        <v>9377</v>
      </c>
      <c r="D1254" s="54" t="s">
        <v>1008</v>
      </c>
      <c r="E1254" s="54" t="s">
        <v>1533</v>
      </c>
      <c r="F1254" s="100">
        <v>337755</v>
      </c>
      <c r="G1254" s="55">
        <v>1974</v>
      </c>
      <c r="H1254" s="55">
        <v>1993</v>
      </c>
      <c r="I1254" s="55">
        <f t="shared" si="19"/>
        <v>19</v>
      </c>
      <c r="J1254" s="100">
        <v>0</v>
      </c>
      <c r="K1254" s="54" t="s">
        <v>1532</v>
      </c>
      <c r="L1254" s="54" t="s">
        <v>1679</v>
      </c>
    </row>
    <row r="1255" spans="1:12" x14ac:dyDescent="0.3">
      <c r="A1255" s="55">
        <v>880</v>
      </c>
      <c r="B1255" s="54" t="s">
        <v>7326</v>
      </c>
      <c r="C1255" s="54" t="s">
        <v>9377</v>
      </c>
      <c r="D1255" s="54" t="s">
        <v>1625</v>
      </c>
      <c r="E1255" s="54" t="s">
        <v>1533</v>
      </c>
      <c r="F1255" s="100">
        <v>545099</v>
      </c>
      <c r="G1255" s="55">
        <v>1966</v>
      </c>
      <c r="H1255" s="55">
        <v>1994</v>
      </c>
      <c r="I1255" s="55">
        <f t="shared" si="19"/>
        <v>28</v>
      </c>
      <c r="J1255" s="100">
        <v>0</v>
      </c>
      <c r="K1255" s="54" t="s">
        <v>1532</v>
      </c>
      <c r="L1255" s="54" t="s">
        <v>1624</v>
      </c>
    </row>
    <row r="1256" spans="1:12" x14ac:dyDescent="0.3">
      <c r="A1256" s="55">
        <v>840</v>
      </c>
      <c r="B1256" s="54" t="s">
        <v>7265</v>
      </c>
      <c r="C1256" s="54" t="s">
        <v>823</v>
      </c>
      <c r="D1256" s="54" t="s">
        <v>4806</v>
      </c>
      <c r="E1256" s="54" t="s">
        <v>1533</v>
      </c>
      <c r="F1256" s="100">
        <v>900500</v>
      </c>
      <c r="G1256" s="55">
        <v>1975</v>
      </c>
      <c r="H1256" s="55">
        <v>1993</v>
      </c>
      <c r="I1256" s="55">
        <f t="shared" si="19"/>
        <v>18</v>
      </c>
      <c r="J1256" s="100">
        <v>0</v>
      </c>
      <c r="K1256" s="54" t="s">
        <v>1532</v>
      </c>
      <c r="L1256" s="54" t="s">
        <v>1626</v>
      </c>
    </row>
    <row r="1257" spans="1:12" x14ac:dyDescent="0.3">
      <c r="A1257" s="55">
        <v>841</v>
      </c>
      <c r="B1257" s="54" t="s">
        <v>7327</v>
      </c>
      <c r="C1257" s="54" t="s">
        <v>2873</v>
      </c>
      <c r="D1257" s="54" t="s">
        <v>2768</v>
      </c>
      <c r="E1257" s="54" t="s">
        <v>1533</v>
      </c>
      <c r="F1257" s="100">
        <v>1100000</v>
      </c>
      <c r="G1257" s="55">
        <v>1989</v>
      </c>
      <c r="H1257" s="55">
        <v>2004</v>
      </c>
      <c r="I1257" s="55">
        <f t="shared" si="19"/>
        <v>15</v>
      </c>
      <c r="J1257" s="100">
        <v>0</v>
      </c>
      <c r="K1257" s="54" t="s">
        <v>1532</v>
      </c>
      <c r="L1257" s="54" t="s">
        <v>1579</v>
      </c>
    </row>
    <row r="1258" spans="1:12" x14ac:dyDescent="0.3">
      <c r="A1258" s="55">
        <v>881</v>
      </c>
      <c r="B1258" s="54" t="s">
        <v>7328</v>
      </c>
      <c r="C1258" s="54" t="s">
        <v>9377</v>
      </c>
      <c r="D1258" s="54" t="s">
        <v>5285</v>
      </c>
      <c r="E1258" s="54" t="s">
        <v>1533</v>
      </c>
      <c r="F1258" s="100">
        <v>152280</v>
      </c>
      <c r="G1258" s="55">
        <v>1980</v>
      </c>
      <c r="H1258" s="55">
        <v>1994</v>
      </c>
      <c r="I1258" s="55">
        <f t="shared" si="19"/>
        <v>14</v>
      </c>
      <c r="J1258" s="100">
        <v>0</v>
      </c>
      <c r="K1258" s="54" t="s">
        <v>1532</v>
      </c>
      <c r="L1258" s="54" t="s">
        <v>1552</v>
      </c>
    </row>
    <row r="1259" spans="1:12" x14ac:dyDescent="0.3">
      <c r="A1259" s="55">
        <v>882</v>
      </c>
      <c r="B1259" s="54" t="s">
        <v>7329</v>
      </c>
      <c r="C1259" s="54" t="s">
        <v>9377</v>
      </c>
      <c r="D1259" s="54" t="s">
        <v>1635</v>
      </c>
      <c r="E1259" s="54" t="s">
        <v>1533</v>
      </c>
      <c r="F1259" s="100">
        <v>215398</v>
      </c>
      <c r="G1259" s="55">
        <v>1979</v>
      </c>
      <c r="H1259" s="55">
        <v>1994</v>
      </c>
      <c r="I1259" s="55">
        <f t="shared" si="19"/>
        <v>15</v>
      </c>
      <c r="J1259" s="100">
        <v>0</v>
      </c>
      <c r="K1259" s="54" t="s">
        <v>1532</v>
      </c>
      <c r="L1259" s="54" t="s">
        <v>1634</v>
      </c>
    </row>
    <row r="1260" spans="1:12" x14ac:dyDescent="0.3">
      <c r="A1260" s="55">
        <v>883</v>
      </c>
      <c r="B1260" s="54" t="s">
        <v>7330</v>
      </c>
      <c r="C1260" s="54" t="s">
        <v>7331</v>
      </c>
      <c r="D1260" s="54" t="s">
        <v>2837</v>
      </c>
      <c r="E1260" s="54" t="s">
        <v>1533</v>
      </c>
      <c r="F1260" s="100">
        <v>150000</v>
      </c>
      <c r="G1260" s="55">
        <v>1974</v>
      </c>
      <c r="H1260" s="55">
        <v>1994</v>
      </c>
      <c r="I1260" s="55">
        <f t="shared" si="19"/>
        <v>20</v>
      </c>
      <c r="J1260" s="100">
        <v>0</v>
      </c>
      <c r="K1260" s="54" t="s">
        <v>1532</v>
      </c>
      <c r="L1260" s="54" t="s">
        <v>1636</v>
      </c>
    </row>
    <row r="1261" spans="1:12" x14ac:dyDescent="0.3">
      <c r="A1261" s="55">
        <v>884</v>
      </c>
      <c r="B1261" s="54" t="s">
        <v>7332</v>
      </c>
      <c r="C1261" s="54" t="s">
        <v>7333</v>
      </c>
      <c r="D1261" s="54" t="s">
        <v>1640</v>
      </c>
      <c r="E1261" s="54" t="s">
        <v>1533</v>
      </c>
      <c r="F1261" s="100">
        <v>291908</v>
      </c>
      <c r="G1261" s="55">
        <v>1981</v>
      </c>
      <c r="H1261" s="55">
        <v>1994</v>
      </c>
      <c r="I1261" s="55">
        <f t="shared" si="19"/>
        <v>13</v>
      </c>
      <c r="J1261" s="100">
        <v>0</v>
      </c>
      <c r="K1261" s="54" t="s">
        <v>1532</v>
      </c>
      <c r="L1261" s="54" t="s">
        <v>1639</v>
      </c>
    </row>
    <row r="1262" spans="1:12" x14ac:dyDescent="0.3">
      <c r="A1262" s="55">
        <v>834</v>
      </c>
      <c r="B1262" s="54" t="s">
        <v>7241</v>
      </c>
      <c r="C1262" s="54" t="s">
        <v>2792</v>
      </c>
      <c r="D1262" s="54" t="s">
        <v>728</v>
      </c>
      <c r="E1262" s="54" t="s">
        <v>1533</v>
      </c>
      <c r="F1262" s="100">
        <v>5889917</v>
      </c>
      <c r="G1262" s="55">
        <v>1985</v>
      </c>
      <c r="H1262" s="55">
        <v>2034</v>
      </c>
      <c r="I1262" s="55">
        <f t="shared" si="19"/>
        <v>30</v>
      </c>
      <c r="J1262" s="100">
        <v>196330.566666667</v>
      </c>
      <c r="K1262" s="54" t="s">
        <v>1532</v>
      </c>
      <c r="L1262" s="54" t="s">
        <v>1540</v>
      </c>
    </row>
    <row r="1263" spans="1:12" x14ac:dyDescent="0.3">
      <c r="A1263" s="55">
        <v>2078</v>
      </c>
      <c r="B1263" s="54" t="s">
        <v>7334</v>
      </c>
      <c r="C1263" s="54" t="s">
        <v>7335</v>
      </c>
      <c r="D1263" s="54" t="s">
        <v>2789</v>
      </c>
      <c r="E1263" s="54" t="s">
        <v>1533</v>
      </c>
      <c r="F1263" s="100">
        <v>2000000</v>
      </c>
      <c r="G1263" s="55">
        <v>1978</v>
      </c>
      <c r="H1263" s="55">
        <v>1986</v>
      </c>
      <c r="I1263" s="55">
        <f t="shared" si="19"/>
        <v>8</v>
      </c>
      <c r="J1263" s="100">
        <v>0</v>
      </c>
      <c r="K1263" s="54" t="s">
        <v>1532</v>
      </c>
      <c r="L1263" s="54" t="s">
        <v>1598</v>
      </c>
    </row>
    <row r="1264" spans="1:12" x14ac:dyDescent="0.3">
      <c r="A1264" s="55">
        <v>842</v>
      </c>
      <c r="B1264" s="54" t="s">
        <v>7336</v>
      </c>
      <c r="C1264" s="54" t="s">
        <v>9377</v>
      </c>
      <c r="D1264" s="54" t="s">
        <v>4841</v>
      </c>
      <c r="E1264" s="54" t="s">
        <v>1533</v>
      </c>
      <c r="F1264" s="100">
        <v>500000</v>
      </c>
      <c r="G1264" s="55">
        <v>1975</v>
      </c>
      <c r="H1264" s="55">
        <v>1993</v>
      </c>
      <c r="I1264" s="55">
        <f t="shared" si="19"/>
        <v>18</v>
      </c>
      <c r="J1264" s="100">
        <v>0</v>
      </c>
      <c r="K1264" s="54" t="s">
        <v>1532</v>
      </c>
      <c r="L1264" s="54" t="s">
        <v>1673</v>
      </c>
    </row>
    <row r="1265" spans="1:12" x14ac:dyDescent="0.3">
      <c r="A1265" s="55">
        <v>929</v>
      </c>
      <c r="B1265" s="54" t="s">
        <v>9012</v>
      </c>
      <c r="C1265" s="54" t="s">
        <v>7242</v>
      </c>
      <c r="D1265" s="54" t="s">
        <v>2786</v>
      </c>
      <c r="E1265" s="54" t="s">
        <v>1533</v>
      </c>
      <c r="F1265" s="100">
        <v>3743617</v>
      </c>
      <c r="G1265" s="55">
        <v>1969</v>
      </c>
      <c r="H1265" s="55">
        <v>1997</v>
      </c>
      <c r="I1265" s="55">
        <f t="shared" si="19"/>
        <v>28</v>
      </c>
      <c r="J1265" s="100">
        <v>0</v>
      </c>
      <c r="K1265" s="54" t="s">
        <v>1532</v>
      </c>
      <c r="L1265" s="54" t="s">
        <v>1596</v>
      </c>
    </row>
    <row r="1266" spans="1:12" x14ac:dyDescent="0.3">
      <c r="A1266" s="55">
        <v>885</v>
      </c>
      <c r="B1266" s="54" t="s">
        <v>7337</v>
      </c>
      <c r="C1266" s="54" t="s">
        <v>7338</v>
      </c>
      <c r="D1266" s="54" t="s">
        <v>574</v>
      </c>
      <c r="E1266" s="54" t="s">
        <v>1533</v>
      </c>
      <c r="F1266" s="100">
        <v>171483</v>
      </c>
      <c r="G1266" s="55">
        <v>1983</v>
      </c>
      <c r="H1266" s="55">
        <v>2000</v>
      </c>
      <c r="I1266" s="55">
        <f t="shared" si="19"/>
        <v>17</v>
      </c>
      <c r="J1266" s="100">
        <v>0</v>
      </c>
      <c r="K1266" s="54" t="s">
        <v>1532</v>
      </c>
      <c r="L1266" s="54" t="s">
        <v>1531</v>
      </c>
    </row>
    <row r="1267" spans="1:12" x14ac:dyDescent="0.3">
      <c r="A1267" s="55">
        <v>886</v>
      </c>
      <c r="B1267" s="54" t="s">
        <v>7339</v>
      </c>
      <c r="C1267" s="54" t="s">
        <v>9377</v>
      </c>
      <c r="D1267" s="54" t="s">
        <v>1575</v>
      </c>
      <c r="E1267" s="54" t="s">
        <v>1533</v>
      </c>
      <c r="F1267" s="100">
        <v>108015</v>
      </c>
      <c r="G1267" s="55">
        <v>1975</v>
      </c>
      <c r="H1267" s="55">
        <v>1994</v>
      </c>
      <c r="I1267" s="55">
        <f t="shared" si="19"/>
        <v>19</v>
      </c>
      <c r="J1267" s="100">
        <v>0</v>
      </c>
      <c r="K1267" s="54" t="s">
        <v>1532</v>
      </c>
      <c r="L1267" s="54" t="s">
        <v>1574</v>
      </c>
    </row>
    <row r="1268" spans="1:12" x14ac:dyDescent="0.3">
      <c r="A1268" s="55">
        <v>887</v>
      </c>
      <c r="B1268" s="54" t="s">
        <v>7340</v>
      </c>
      <c r="C1268" s="54" t="s">
        <v>9377</v>
      </c>
      <c r="D1268" s="54" t="s">
        <v>1535</v>
      </c>
      <c r="E1268" s="54" t="s">
        <v>1533</v>
      </c>
      <c r="F1268" s="100">
        <v>20842</v>
      </c>
      <c r="G1268" s="55">
        <v>1986</v>
      </c>
      <c r="H1268" s="55">
        <v>1993</v>
      </c>
      <c r="I1268" s="55">
        <f t="shared" si="19"/>
        <v>7</v>
      </c>
      <c r="J1268" s="100">
        <v>0</v>
      </c>
      <c r="K1268" s="54" t="s">
        <v>1532</v>
      </c>
      <c r="L1268" s="54" t="s">
        <v>1534</v>
      </c>
    </row>
    <row r="1269" spans="1:12" x14ac:dyDescent="0.3">
      <c r="A1269" s="55">
        <v>924</v>
      </c>
      <c r="B1269" s="54" t="s">
        <v>7341</v>
      </c>
      <c r="C1269" s="54" t="s">
        <v>9377</v>
      </c>
      <c r="D1269" s="54" t="s">
        <v>1638</v>
      </c>
      <c r="E1269" s="54" t="s">
        <v>1533</v>
      </c>
      <c r="G1269" s="55">
        <v>1976</v>
      </c>
      <c r="H1269" s="55">
        <v>1994</v>
      </c>
      <c r="I1269" s="55">
        <f t="shared" si="19"/>
        <v>18</v>
      </c>
      <c r="J1269" s="100">
        <v>0</v>
      </c>
      <c r="K1269" s="54" t="s">
        <v>1532</v>
      </c>
      <c r="L1269" s="54" t="s">
        <v>1637</v>
      </c>
    </row>
    <row r="1270" spans="1:12" x14ac:dyDescent="0.3">
      <c r="A1270" s="55">
        <v>844</v>
      </c>
      <c r="B1270" s="54" t="s">
        <v>7266</v>
      </c>
      <c r="C1270" s="54" t="s">
        <v>7267</v>
      </c>
      <c r="D1270" s="54" t="s">
        <v>4782</v>
      </c>
      <c r="E1270" s="54" t="s">
        <v>1533</v>
      </c>
      <c r="F1270" s="100">
        <v>1017600</v>
      </c>
      <c r="G1270" s="55">
        <v>1975</v>
      </c>
      <c r="H1270" s="55">
        <v>2044</v>
      </c>
      <c r="I1270" s="55">
        <f t="shared" si="19"/>
        <v>40</v>
      </c>
      <c r="J1270" s="100">
        <v>25440</v>
      </c>
      <c r="K1270" s="54" t="s">
        <v>1532</v>
      </c>
      <c r="L1270" s="54" t="s">
        <v>1599</v>
      </c>
    </row>
    <row r="1271" spans="1:12" x14ac:dyDescent="0.3">
      <c r="A1271" s="55">
        <v>845</v>
      </c>
      <c r="B1271" s="54" t="s">
        <v>7268</v>
      </c>
      <c r="C1271" s="54" t="s">
        <v>6797</v>
      </c>
      <c r="D1271" s="54" t="s">
        <v>2786</v>
      </c>
      <c r="E1271" s="54" t="s">
        <v>1533</v>
      </c>
      <c r="F1271" s="100">
        <v>8071606</v>
      </c>
      <c r="G1271" s="55">
        <v>1972</v>
      </c>
      <c r="H1271" s="55">
        <v>2002</v>
      </c>
      <c r="I1271" s="55">
        <f t="shared" si="19"/>
        <v>30</v>
      </c>
      <c r="J1271" s="100">
        <v>0</v>
      </c>
      <c r="K1271" s="54" t="s">
        <v>1532</v>
      </c>
      <c r="L1271" s="54" t="s">
        <v>1596</v>
      </c>
    </row>
    <row r="1272" spans="1:12" x14ac:dyDescent="0.3">
      <c r="A1272" s="55">
        <v>846</v>
      </c>
      <c r="B1272" s="54" t="s">
        <v>7243</v>
      </c>
      <c r="C1272" s="54" t="s">
        <v>7244</v>
      </c>
      <c r="D1272" s="54" t="s">
        <v>2774</v>
      </c>
      <c r="E1272" s="54" t="s">
        <v>1533</v>
      </c>
      <c r="F1272" s="100">
        <v>5125248</v>
      </c>
      <c r="G1272" s="55">
        <v>1975</v>
      </c>
      <c r="H1272" s="55">
        <v>2029</v>
      </c>
      <c r="I1272" s="55">
        <f t="shared" si="19"/>
        <v>40</v>
      </c>
      <c r="J1272" s="100">
        <v>128131.2</v>
      </c>
      <c r="K1272" s="54" t="s">
        <v>1532</v>
      </c>
      <c r="L1272" s="54" t="s">
        <v>1584</v>
      </c>
    </row>
    <row r="1273" spans="1:12" x14ac:dyDescent="0.3">
      <c r="A1273" s="55">
        <v>888</v>
      </c>
      <c r="B1273" s="54" t="s">
        <v>7269</v>
      </c>
      <c r="C1273" s="54" t="s">
        <v>7270</v>
      </c>
      <c r="D1273" s="54" t="s">
        <v>1661</v>
      </c>
      <c r="E1273" s="54" t="s">
        <v>1533</v>
      </c>
      <c r="F1273" s="100">
        <v>894820</v>
      </c>
      <c r="G1273" s="55">
        <v>1974</v>
      </c>
      <c r="H1273" s="55">
        <v>1993</v>
      </c>
      <c r="I1273" s="55">
        <f t="shared" si="19"/>
        <v>19</v>
      </c>
      <c r="J1273" s="100">
        <v>0</v>
      </c>
      <c r="K1273" s="56" t="s">
        <v>1532</v>
      </c>
      <c r="L1273" s="58" t="s">
        <v>1660</v>
      </c>
    </row>
    <row r="1274" spans="1:12" x14ac:dyDescent="0.3">
      <c r="A1274" s="55">
        <v>847</v>
      </c>
      <c r="B1274" s="54" t="s">
        <v>7245</v>
      </c>
      <c r="C1274" s="54" t="s">
        <v>537</v>
      </c>
      <c r="D1274" s="54" t="s">
        <v>590</v>
      </c>
      <c r="E1274" s="54" t="s">
        <v>1533</v>
      </c>
      <c r="F1274" s="100">
        <v>3764898</v>
      </c>
      <c r="G1274" s="55">
        <v>1978</v>
      </c>
      <c r="H1274" s="55">
        <v>2036</v>
      </c>
      <c r="I1274" s="55">
        <f t="shared" si="19"/>
        <v>37</v>
      </c>
      <c r="J1274" s="100">
        <v>101754</v>
      </c>
      <c r="K1274" s="54" t="s">
        <v>1532</v>
      </c>
      <c r="L1274" s="54" t="s">
        <v>1547</v>
      </c>
    </row>
    <row r="1275" spans="1:12" x14ac:dyDescent="0.3">
      <c r="A1275" s="55">
        <v>889</v>
      </c>
      <c r="B1275" s="54" t="s">
        <v>7342</v>
      </c>
      <c r="C1275" s="54" t="s">
        <v>9377</v>
      </c>
      <c r="D1275" s="54" t="s">
        <v>1625</v>
      </c>
      <c r="E1275" s="54" t="s">
        <v>1533</v>
      </c>
      <c r="F1275" s="100">
        <v>2560</v>
      </c>
      <c r="G1275" s="55">
        <v>1977</v>
      </c>
      <c r="H1275" s="55">
        <v>1994</v>
      </c>
      <c r="I1275" s="55">
        <f t="shared" si="19"/>
        <v>17</v>
      </c>
      <c r="J1275" s="100">
        <v>0</v>
      </c>
      <c r="K1275" s="54" t="s">
        <v>1532</v>
      </c>
      <c r="L1275" s="54" t="s">
        <v>1624</v>
      </c>
    </row>
    <row r="1276" spans="1:12" x14ac:dyDescent="0.3">
      <c r="A1276" s="55">
        <v>925</v>
      </c>
      <c r="B1276" s="54" t="s">
        <v>7343</v>
      </c>
      <c r="C1276" s="54" t="s">
        <v>9377</v>
      </c>
      <c r="D1276" s="54" t="s">
        <v>5320</v>
      </c>
      <c r="E1276" s="54" t="s">
        <v>1533</v>
      </c>
      <c r="G1276" s="55">
        <v>1982</v>
      </c>
      <c r="I1276" s="55">
        <f t="shared" si="19"/>
        <v>0</v>
      </c>
      <c r="J1276" s="100">
        <v>0</v>
      </c>
      <c r="K1276" s="54" t="s">
        <v>1532</v>
      </c>
      <c r="L1276" s="54" t="s">
        <v>1570</v>
      </c>
    </row>
    <row r="1277" spans="1:12" x14ac:dyDescent="0.3">
      <c r="A1277" s="55">
        <v>891</v>
      </c>
      <c r="B1277" s="54" t="s">
        <v>7344</v>
      </c>
      <c r="C1277" s="54" t="s">
        <v>9377</v>
      </c>
      <c r="D1277" s="54" t="s">
        <v>2798</v>
      </c>
      <c r="E1277" s="54" t="s">
        <v>1533</v>
      </c>
      <c r="F1277" s="100">
        <v>661536</v>
      </c>
      <c r="G1277" s="55">
        <v>1975</v>
      </c>
      <c r="H1277" s="55">
        <v>1992</v>
      </c>
      <c r="I1277" s="55">
        <f t="shared" si="19"/>
        <v>17</v>
      </c>
      <c r="J1277" s="100">
        <v>0</v>
      </c>
      <c r="K1277" s="54" t="s">
        <v>1532</v>
      </c>
      <c r="L1277" s="54" t="s">
        <v>1604</v>
      </c>
    </row>
    <row r="1278" spans="1:12" x14ac:dyDescent="0.3">
      <c r="A1278" s="55">
        <v>893</v>
      </c>
      <c r="B1278" s="54" t="s">
        <v>7345</v>
      </c>
      <c r="C1278" s="54" t="s">
        <v>9377</v>
      </c>
      <c r="D1278" s="54" t="s">
        <v>1180</v>
      </c>
      <c r="E1278" s="54" t="s">
        <v>1533</v>
      </c>
      <c r="F1278" s="100">
        <v>24788</v>
      </c>
      <c r="G1278" s="55">
        <v>1978</v>
      </c>
      <c r="H1278" s="55">
        <v>1993</v>
      </c>
      <c r="I1278" s="55">
        <f t="shared" si="19"/>
        <v>15</v>
      </c>
      <c r="J1278" s="100">
        <v>0</v>
      </c>
      <c r="K1278" s="54" t="s">
        <v>1532</v>
      </c>
      <c r="L1278" s="54" t="s">
        <v>1595</v>
      </c>
    </row>
    <row r="1279" spans="1:12" x14ac:dyDescent="0.3">
      <c r="A1279" s="55">
        <v>927</v>
      </c>
      <c r="B1279" s="54" t="s">
        <v>7346</v>
      </c>
      <c r="C1279" s="54" t="s">
        <v>9377</v>
      </c>
      <c r="D1279" s="54" t="s">
        <v>1133</v>
      </c>
      <c r="E1279" s="54" t="s">
        <v>1533</v>
      </c>
      <c r="G1279" s="55">
        <v>1976</v>
      </c>
      <c r="I1279" s="55">
        <f t="shared" si="19"/>
        <v>0</v>
      </c>
      <c r="J1279" s="100">
        <v>0</v>
      </c>
      <c r="K1279" s="54" t="s">
        <v>1532</v>
      </c>
      <c r="L1279" s="54" t="s">
        <v>1539</v>
      </c>
    </row>
    <row r="1280" spans="1:12" x14ac:dyDescent="0.3">
      <c r="A1280" s="55">
        <v>894</v>
      </c>
      <c r="B1280" s="54" t="s">
        <v>7347</v>
      </c>
      <c r="C1280" s="54" t="s">
        <v>9377</v>
      </c>
      <c r="D1280" s="54" t="s">
        <v>1653</v>
      </c>
      <c r="E1280" s="54" t="s">
        <v>1533</v>
      </c>
      <c r="F1280" s="100">
        <v>20280</v>
      </c>
      <c r="G1280" s="55">
        <v>1978</v>
      </c>
      <c r="H1280" s="55">
        <v>1989</v>
      </c>
      <c r="I1280" s="55">
        <f t="shared" si="19"/>
        <v>11</v>
      </c>
      <c r="J1280" s="100">
        <v>0</v>
      </c>
      <c r="K1280" s="54" t="s">
        <v>1532</v>
      </c>
      <c r="L1280" s="54" t="s">
        <v>1652</v>
      </c>
    </row>
    <row r="1281" spans="1:12" x14ac:dyDescent="0.3">
      <c r="A1281" s="55">
        <v>849</v>
      </c>
      <c r="B1281" s="54" t="s">
        <v>7348</v>
      </c>
      <c r="C1281" s="54" t="s">
        <v>7349</v>
      </c>
      <c r="D1281" s="54" t="s">
        <v>2873</v>
      </c>
      <c r="E1281" s="54" t="s">
        <v>1533</v>
      </c>
      <c r="F1281" s="100">
        <v>1091900</v>
      </c>
      <c r="G1281" s="55">
        <v>1980</v>
      </c>
      <c r="H1281" s="55">
        <v>1993</v>
      </c>
      <c r="I1281" s="55">
        <f t="shared" si="19"/>
        <v>13</v>
      </c>
      <c r="J1281" s="100">
        <v>0</v>
      </c>
      <c r="K1281" s="54" t="s">
        <v>1532</v>
      </c>
      <c r="L1281" s="54" t="s">
        <v>1681</v>
      </c>
    </row>
    <row r="1282" spans="1:12" ht="28.8" x14ac:dyDescent="0.3">
      <c r="A1282" s="55">
        <v>895</v>
      </c>
      <c r="B1282" s="54" t="s">
        <v>7350</v>
      </c>
      <c r="C1282" s="54" t="s">
        <v>9377</v>
      </c>
      <c r="D1282" s="54" t="s">
        <v>2768</v>
      </c>
      <c r="E1282" s="54" t="s">
        <v>1533</v>
      </c>
      <c r="F1282" s="100">
        <v>3298</v>
      </c>
      <c r="G1282" s="55">
        <v>1983</v>
      </c>
      <c r="H1282" s="55">
        <v>1994</v>
      </c>
      <c r="I1282" s="55">
        <f t="shared" si="19"/>
        <v>11</v>
      </c>
      <c r="J1282" s="100">
        <v>0</v>
      </c>
      <c r="K1282" s="54" t="s">
        <v>1532</v>
      </c>
      <c r="L1282" s="54" t="s">
        <v>1579</v>
      </c>
    </row>
    <row r="1283" spans="1:12" x14ac:dyDescent="0.3">
      <c r="A1283" s="55">
        <v>896</v>
      </c>
      <c r="B1283" s="54" t="s">
        <v>7351</v>
      </c>
      <c r="C1283" s="54" t="s">
        <v>9377</v>
      </c>
      <c r="D1283" s="54" t="s">
        <v>1614</v>
      </c>
      <c r="E1283" s="54" t="s">
        <v>1533</v>
      </c>
      <c r="F1283" s="100">
        <v>176288</v>
      </c>
      <c r="G1283" s="55">
        <v>1978</v>
      </c>
      <c r="H1283" s="55">
        <v>1993</v>
      </c>
      <c r="I1283" s="55">
        <f t="shared" ref="I1283:I1346" si="20">IF((AND(G1283&lt;&gt;0,H1283&lt;&gt;0)), (IF(H1283&gt;2015,2015,H1283)-G1283),0)</f>
        <v>15</v>
      </c>
      <c r="J1283" s="100">
        <v>0</v>
      </c>
      <c r="K1283" s="54" t="s">
        <v>1532</v>
      </c>
      <c r="L1283" s="54" t="s">
        <v>1613</v>
      </c>
    </row>
    <row r="1284" spans="1:12" x14ac:dyDescent="0.3">
      <c r="A1284" s="55">
        <v>897</v>
      </c>
      <c r="B1284" s="54" t="s">
        <v>7352</v>
      </c>
      <c r="C1284" s="54" t="s">
        <v>3073</v>
      </c>
      <c r="D1284" s="54" t="s">
        <v>163</v>
      </c>
      <c r="E1284" s="54" t="s">
        <v>1533</v>
      </c>
      <c r="F1284" s="100">
        <v>75653</v>
      </c>
      <c r="G1284" s="55">
        <v>1977</v>
      </c>
      <c r="H1284" s="55">
        <v>1991</v>
      </c>
      <c r="I1284" s="55">
        <f t="shared" si="20"/>
        <v>14</v>
      </c>
      <c r="J1284" s="100">
        <v>0</v>
      </c>
      <c r="K1284" s="54" t="s">
        <v>1532</v>
      </c>
      <c r="L1284" s="54" t="s">
        <v>1682</v>
      </c>
    </row>
    <row r="1285" spans="1:12" x14ac:dyDescent="0.3">
      <c r="A1285" s="55">
        <v>928</v>
      </c>
      <c r="B1285" s="54" t="s">
        <v>7353</v>
      </c>
      <c r="C1285" s="54" t="s">
        <v>9377</v>
      </c>
      <c r="D1285" s="54" t="s">
        <v>166</v>
      </c>
      <c r="E1285" s="54" t="s">
        <v>1533</v>
      </c>
      <c r="G1285" s="55">
        <v>1976</v>
      </c>
      <c r="H1285" s="55">
        <v>1989</v>
      </c>
      <c r="I1285" s="55">
        <f t="shared" si="20"/>
        <v>13</v>
      </c>
      <c r="J1285" s="100">
        <v>0</v>
      </c>
      <c r="K1285" s="54" t="s">
        <v>1532</v>
      </c>
      <c r="L1285" s="54" t="s">
        <v>1683</v>
      </c>
    </row>
    <row r="1286" spans="1:12" x14ac:dyDescent="0.3">
      <c r="A1286" s="55">
        <v>898</v>
      </c>
      <c r="B1286" s="54" t="s">
        <v>7354</v>
      </c>
      <c r="C1286" s="54" t="s">
        <v>9377</v>
      </c>
      <c r="D1286" s="54" t="s">
        <v>1542</v>
      </c>
      <c r="E1286" s="54" t="s">
        <v>1533</v>
      </c>
      <c r="F1286" s="100">
        <v>171124</v>
      </c>
      <c r="G1286" s="55">
        <v>1975</v>
      </c>
      <c r="H1286" s="55">
        <v>1994</v>
      </c>
      <c r="I1286" s="55">
        <f t="shared" si="20"/>
        <v>19</v>
      </c>
      <c r="J1286" s="100">
        <v>0</v>
      </c>
      <c r="K1286" s="54" t="s">
        <v>1532</v>
      </c>
      <c r="L1286" s="54" t="s">
        <v>1541</v>
      </c>
    </row>
    <row r="1287" spans="1:12" x14ac:dyDescent="0.3">
      <c r="A1287" s="55">
        <v>899</v>
      </c>
      <c r="B1287" s="54" t="s">
        <v>7355</v>
      </c>
      <c r="C1287" s="54" t="s">
        <v>9377</v>
      </c>
      <c r="D1287" s="54" t="s">
        <v>1594</v>
      </c>
      <c r="E1287" s="54" t="s">
        <v>1533</v>
      </c>
      <c r="F1287" s="100">
        <v>191779</v>
      </c>
      <c r="G1287" s="55">
        <v>1977</v>
      </c>
      <c r="H1287" s="55">
        <v>1994</v>
      </c>
      <c r="I1287" s="55">
        <f t="shared" si="20"/>
        <v>17</v>
      </c>
      <c r="J1287" s="100">
        <v>0</v>
      </c>
      <c r="K1287" s="54" t="s">
        <v>1532</v>
      </c>
      <c r="L1287" s="54" t="s">
        <v>1593</v>
      </c>
    </row>
    <row r="1288" spans="1:12" ht="28.8" x14ac:dyDescent="0.3">
      <c r="A1288" s="55">
        <v>926</v>
      </c>
      <c r="B1288" s="54" t="s">
        <v>7356</v>
      </c>
      <c r="C1288" s="54" t="s">
        <v>9377</v>
      </c>
      <c r="D1288" s="54" t="s">
        <v>1535</v>
      </c>
      <c r="E1288" s="54" t="s">
        <v>1533</v>
      </c>
      <c r="G1288" s="55">
        <v>1975</v>
      </c>
      <c r="I1288" s="55">
        <f t="shared" si="20"/>
        <v>0</v>
      </c>
      <c r="J1288" s="100">
        <v>0</v>
      </c>
      <c r="K1288" s="54" t="s">
        <v>1532</v>
      </c>
      <c r="L1288" s="54" t="s">
        <v>1534</v>
      </c>
    </row>
    <row r="1289" spans="1:12" x14ac:dyDescent="0.3">
      <c r="A1289" s="55">
        <v>900</v>
      </c>
      <c r="B1289" s="54" t="s">
        <v>7357</v>
      </c>
      <c r="C1289" s="54" t="s">
        <v>9377</v>
      </c>
      <c r="D1289" s="54" t="s">
        <v>1594</v>
      </c>
      <c r="E1289" s="54" t="s">
        <v>1533</v>
      </c>
      <c r="F1289" s="100">
        <v>203948</v>
      </c>
      <c r="G1289" s="55">
        <v>1974</v>
      </c>
      <c r="H1289" s="55">
        <v>1994</v>
      </c>
      <c r="I1289" s="55">
        <f t="shared" si="20"/>
        <v>20</v>
      </c>
      <c r="J1289" s="100">
        <v>0</v>
      </c>
      <c r="K1289" s="54" t="s">
        <v>1532</v>
      </c>
      <c r="L1289" s="54" t="s">
        <v>1593</v>
      </c>
    </row>
    <row r="1290" spans="1:12" x14ac:dyDescent="0.3">
      <c r="A1290" s="55">
        <v>852</v>
      </c>
      <c r="B1290" s="54" t="s">
        <v>7271</v>
      </c>
      <c r="C1290" s="54" t="s">
        <v>7272</v>
      </c>
      <c r="D1290" s="54" t="s">
        <v>2786</v>
      </c>
      <c r="E1290" s="54" t="s">
        <v>1533</v>
      </c>
      <c r="F1290" s="100">
        <v>2100000</v>
      </c>
      <c r="G1290" s="55">
        <v>1974</v>
      </c>
      <c r="H1290" s="55">
        <v>1994</v>
      </c>
      <c r="I1290" s="55">
        <f t="shared" si="20"/>
        <v>20</v>
      </c>
      <c r="J1290" s="100">
        <v>0</v>
      </c>
      <c r="K1290" s="54" t="s">
        <v>1532</v>
      </c>
      <c r="L1290" s="54" t="s">
        <v>1596</v>
      </c>
    </row>
    <row r="1291" spans="1:12" x14ac:dyDescent="0.3">
      <c r="A1291" s="55">
        <v>901</v>
      </c>
      <c r="B1291" s="54" t="s">
        <v>7358</v>
      </c>
      <c r="C1291" s="54" t="s">
        <v>9377</v>
      </c>
      <c r="D1291" s="54" t="s">
        <v>4822</v>
      </c>
      <c r="E1291" s="54" t="s">
        <v>1533</v>
      </c>
      <c r="F1291" s="100">
        <v>94640</v>
      </c>
      <c r="G1291" s="55">
        <v>1975</v>
      </c>
      <c r="H1291" s="55">
        <v>1990</v>
      </c>
      <c r="I1291" s="55">
        <f t="shared" si="20"/>
        <v>15</v>
      </c>
      <c r="J1291" s="100">
        <v>0</v>
      </c>
      <c r="K1291" s="54" t="s">
        <v>1532</v>
      </c>
      <c r="L1291" s="54" t="s">
        <v>1645</v>
      </c>
    </row>
    <row r="1292" spans="1:12" x14ac:dyDescent="0.3">
      <c r="A1292" s="55">
        <v>1952</v>
      </c>
      <c r="B1292" s="54" t="s">
        <v>7203</v>
      </c>
      <c r="C1292" s="54" t="s">
        <v>7204</v>
      </c>
      <c r="D1292" s="54" t="s">
        <v>2873</v>
      </c>
      <c r="E1292" s="54" t="s">
        <v>1415</v>
      </c>
      <c r="F1292" s="100">
        <v>6482715</v>
      </c>
      <c r="G1292" s="55">
        <v>1981</v>
      </c>
      <c r="H1292" s="55">
        <v>2105</v>
      </c>
      <c r="I1292" s="55">
        <f t="shared" si="20"/>
        <v>34</v>
      </c>
      <c r="J1292" s="100">
        <v>190668.08823529401</v>
      </c>
      <c r="K1292" s="54" t="s">
        <v>1414</v>
      </c>
      <c r="L1292" s="54" t="s">
        <v>1522</v>
      </c>
    </row>
    <row r="1293" spans="1:12" x14ac:dyDescent="0.3">
      <c r="A1293" s="55">
        <v>2146</v>
      </c>
      <c r="B1293" s="54" t="s">
        <v>7217</v>
      </c>
      <c r="C1293" s="54" t="s">
        <v>2786</v>
      </c>
      <c r="D1293" s="54" t="s">
        <v>1449</v>
      </c>
      <c r="E1293" s="54" t="s">
        <v>1415</v>
      </c>
      <c r="F1293" s="100">
        <v>2032800</v>
      </c>
      <c r="G1293" s="55">
        <v>1977</v>
      </c>
      <c r="H1293" s="55">
        <v>1993</v>
      </c>
      <c r="I1293" s="55">
        <f t="shared" si="20"/>
        <v>16</v>
      </c>
      <c r="J1293" s="100">
        <v>0</v>
      </c>
      <c r="K1293" s="54" t="s">
        <v>1414</v>
      </c>
      <c r="L1293" s="54" t="s">
        <v>1448</v>
      </c>
    </row>
    <row r="1294" spans="1:12" x14ac:dyDescent="0.3">
      <c r="A1294" s="55">
        <v>2144</v>
      </c>
      <c r="B1294" s="54" t="s">
        <v>9011</v>
      </c>
      <c r="C1294" s="54" t="s">
        <v>7205</v>
      </c>
      <c r="D1294" s="54" t="s">
        <v>1490</v>
      </c>
      <c r="E1294" s="54" t="s">
        <v>1415</v>
      </c>
      <c r="F1294" s="100">
        <v>2725778</v>
      </c>
      <c r="G1294" s="55">
        <v>1987</v>
      </c>
      <c r="H1294" s="55">
        <v>2096</v>
      </c>
      <c r="I1294" s="55">
        <f t="shared" si="20"/>
        <v>28</v>
      </c>
      <c r="J1294" s="100">
        <v>97349.214285714304</v>
      </c>
      <c r="K1294" s="54" t="s">
        <v>1414</v>
      </c>
      <c r="L1294" s="54" t="s">
        <v>1489</v>
      </c>
    </row>
    <row r="1295" spans="1:12" x14ac:dyDescent="0.3">
      <c r="A1295" s="55">
        <v>1954</v>
      </c>
      <c r="B1295" s="54" t="s">
        <v>9010</v>
      </c>
      <c r="C1295" s="54" t="s">
        <v>6383</v>
      </c>
      <c r="D1295" s="54" t="s">
        <v>2813</v>
      </c>
      <c r="E1295" s="54" t="s">
        <v>1415</v>
      </c>
      <c r="F1295" s="100">
        <v>675333</v>
      </c>
      <c r="G1295" s="55">
        <v>1987</v>
      </c>
      <c r="H1295" s="55">
        <v>2123</v>
      </c>
      <c r="I1295" s="55">
        <f t="shared" si="20"/>
        <v>28</v>
      </c>
      <c r="J1295" s="100">
        <v>24119.035714285699</v>
      </c>
      <c r="K1295" s="54" t="s">
        <v>1414</v>
      </c>
      <c r="L1295" s="54" t="s">
        <v>1475</v>
      </c>
    </row>
    <row r="1296" spans="1:12" x14ac:dyDescent="0.3">
      <c r="A1296" s="55">
        <v>1955</v>
      </c>
      <c r="B1296" s="54" t="s">
        <v>7218</v>
      </c>
      <c r="C1296" s="54" t="s">
        <v>7219</v>
      </c>
      <c r="D1296" s="54" t="s">
        <v>5183</v>
      </c>
      <c r="E1296" s="54" t="s">
        <v>1415</v>
      </c>
      <c r="F1296" s="100">
        <v>650000</v>
      </c>
      <c r="G1296" s="55">
        <v>1981</v>
      </c>
      <c r="H1296" s="55">
        <v>2001</v>
      </c>
      <c r="I1296" s="55">
        <f t="shared" si="20"/>
        <v>20</v>
      </c>
      <c r="J1296" s="100">
        <v>0</v>
      </c>
      <c r="K1296" s="54" t="s">
        <v>1414</v>
      </c>
      <c r="L1296" s="54" t="s">
        <v>1450</v>
      </c>
    </row>
    <row r="1297" spans="1:12" x14ac:dyDescent="0.3">
      <c r="A1297" s="55">
        <v>1956</v>
      </c>
      <c r="B1297" s="54" t="s">
        <v>7220</v>
      </c>
      <c r="C1297" s="54" t="s">
        <v>6392</v>
      </c>
      <c r="D1297" s="54" t="s">
        <v>2879</v>
      </c>
      <c r="E1297" s="54" t="s">
        <v>1415</v>
      </c>
      <c r="F1297" s="100">
        <v>262130</v>
      </c>
      <c r="G1297" s="55">
        <v>1986</v>
      </c>
      <c r="H1297" s="55">
        <v>2115</v>
      </c>
      <c r="I1297" s="55">
        <f t="shared" si="20"/>
        <v>29</v>
      </c>
      <c r="J1297" s="100">
        <v>9038.9655172413804</v>
      </c>
      <c r="K1297" s="54" t="s">
        <v>1414</v>
      </c>
      <c r="L1297" s="54" t="s">
        <v>1526</v>
      </c>
    </row>
    <row r="1298" spans="1:12" ht="28.8" x14ac:dyDescent="0.3">
      <c r="A1298" s="55">
        <v>1957</v>
      </c>
      <c r="B1298" s="54" t="s">
        <v>7206</v>
      </c>
      <c r="C1298" s="54" t="s">
        <v>4894</v>
      </c>
      <c r="D1298" s="54" t="s">
        <v>4829</v>
      </c>
      <c r="E1298" s="54" t="s">
        <v>1415</v>
      </c>
      <c r="F1298" s="100">
        <v>5613972</v>
      </c>
      <c r="G1298" s="55">
        <v>1991</v>
      </c>
      <c r="H1298" s="55">
        <v>2052</v>
      </c>
      <c r="I1298" s="55">
        <f t="shared" si="20"/>
        <v>24</v>
      </c>
      <c r="J1298" s="100">
        <v>233915.5</v>
      </c>
      <c r="K1298" s="54" t="s">
        <v>1414</v>
      </c>
      <c r="L1298" s="54" t="s">
        <v>1500</v>
      </c>
    </row>
    <row r="1299" spans="1:12" x14ac:dyDescent="0.3">
      <c r="A1299" s="55">
        <v>1995</v>
      </c>
      <c r="B1299" s="54" t="s">
        <v>7221</v>
      </c>
      <c r="C1299" s="54" t="s">
        <v>2196</v>
      </c>
      <c r="D1299" s="54" t="s">
        <v>2807</v>
      </c>
      <c r="E1299" s="54" t="s">
        <v>1415</v>
      </c>
      <c r="F1299" s="100">
        <v>4000000</v>
      </c>
      <c r="I1299" s="55">
        <f t="shared" si="20"/>
        <v>0</v>
      </c>
      <c r="J1299" s="100">
        <v>0</v>
      </c>
      <c r="K1299" s="54" t="s">
        <v>1414</v>
      </c>
      <c r="L1299" s="54" t="s">
        <v>1474</v>
      </c>
    </row>
    <row r="1300" spans="1:12" x14ac:dyDescent="0.3">
      <c r="A1300" s="55">
        <v>1958</v>
      </c>
      <c r="B1300" s="54" t="s">
        <v>7197</v>
      </c>
      <c r="C1300" s="54" t="s">
        <v>7198</v>
      </c>
      <c r="D1300" s="54" t="s">
        <v>1486</v>
      </c>
      <c r="E1300" s="54" t="s">
        <v>1415</v>
      </c>
      <c r="F1300" s="100">
        <v>2000000</v>
      </c>
      <c r="G1300" s="55">
        <v>1996</v>
      </c>
      <c r="H1300" s="55">
        <v>2175</v>
      </c>
      <c r="I1300" s="55">
        <f t="shared" si="20"/>
        <v>19</v>
      </c>
      <c r="J1300" s="100">
        <v>105263.157894737</v>
      </c>
      <c r="K1300" s="54" t="s">
        <v>1414</v>
      </c>
      <c r="L1300" s="54" t="s">
        <v>1485</v>
      </c>
    </row>
    <row r="1301" spans="1:12" x14ac:dyDescent="0.3">
      <c r="A1301" s="55">
        <v>1975</v>
      </c>
      <c r="B1301" s="54" t="s">
        <v>7222</v>
      </c>
      <c r="C1301" s="54" t="s">
        <v>7223</v>
      </c>
      <c r="D1301" s="54" t="s">
        <v>480</v>
      </c>
      <c r="E1301" s="54" t="s">
        <v>1415</v>
      </c>
      <c r="F1301" s="100">
        <v>1000000</v>
      </c>
      <c r="G1301" s="55">
        <v>1979</v>
      </c>
      <c r="H1301" s="55">
        <v>1997</v>
      </c>
      <c r="I1301" s="55">
        <f t="shared" si="20"/>
        <v>18</v>
      </c>
      <c r="J1301" s="100">
        <v>0</v>
      </c>
      <c r="K1301" s="54" t="s">
        <v>1414</v>
      </c>
      <c r="L1301" s="54" t="s">
        <v>1447</v>
      </c>
    </row>
    <row r="1302" spans="1:12" x14ac:dyDescent="0.3">
      <c r="A1302" s="55">
        <v>1970</v>
      </c>
      <c r="B1302" s="54" t="s">
        <v>7224</v>
      </c>
      <c r="C1302" s="54" t="s">
        <v>7225</v>
      </c>
      <c r="D1302" s="54" t="s">
        <v>5371</v>
      </c>
      <c r="E1302" s="54" t="s">
        <v>1415</v>
      </c>
      <c r="H1302" s="55">
        <v>1989</v>
      </c>
      <c r="I1302" s="55">
        <f t="shared" si="20"/>
        <v>0</v>
      </c>
      <c r="J1302" s="100">
        <v>0</v>
      </c>
      <c r="K1302" s="54" t="s">
        <v>1414</v>
      </c>
      <c r="L1302" s="54" t="s">
        <v>1446</v>
      </c>
    </row>
    <row r="1303" spans="1:12" x14ac:dyDescent="0.3">
      <c r="A1303" s="55">
        <v>1971</v>
      </c>
      <c r="B1303" s="54" t="s">
        <v>7226</v>
      </c>
      <c r="C1303" s="54" t="s">
        <v>7227</v>
      </c>
      <c r="D1303" s="54" t="s">
        <v>1445</v>
      </c>
      <c r="E1303" s="54" t="s">
        <v>1415</v>
      </c>
      <c r="I1303" s="55">
        <f t="shared" si="20"/>
        <v>0</v>
      </c>
      <c r="J1303" s="100">
        <v>0</v>
      </c>
      <c r="K1303" s="54" t="s">
        <v>1414</v>
      </c>
      <c r="L1303" s="54" t="s">
        <v>1444</v>
      </c>
    </row>
    <row r="1304" spans="1:12" x14ac:dyDescent="0.3">
      <c r="A1304" s="55">
        <v>1959</v>
      </c>
      <c r="B1304" s="54" t="s">
        <v>7228</v>
      </c>
      <c r="C1304" s="54" t="s">
        <v>2765</v>
      </c>
      <c r="D1304" s="54" t="s">
        <v>2789</v>
      </c>
      <c r="E1304" s="54" t="s">
        <v>1415</v>
      </c>
      <c r="F1304" s="100">
        <v>146370</v>
      </c>
      <c r="G1304" s="55">
        <v>1996</v>
      </c>
      <c r="H1304" s="55">
        <v>2332</v>
      </c>
      <c r="I1304" s="55">
        <f t="shared" si="20"/>
        <v>19</v>
      </c>
      <c r="J1304" s="100">
        <v>7703.6842105263204</v>
      </c>
      <c r="K1304" s="54" t="s">
        <v>1414</v>
      </c>
      <c r="L1304" s="54" t="s">
        <v>1459</v>
      </c>
    </row>
    <row r="1305" spans="1:12" x14ac:dyDescent="0.3">
      <c r="A1305" s="55">
        <v>1972</v>
      </c>
      <c r="B1305" s="54" t="s">
        <v>7229</v>
      </c>
      <c r="C1305" s="54" t="s">
        <v>460</v>
      </c>
      <c r="D1305" s="54" t="s">
        <v>1463</v>
      </c>
      <c r="E1305" s="54" t="s">
        <v>1415</v>
      </c>
      <c r="F1305" s="100">
        <v>210185</v>
      </c>
      <c r="G1305" s="55">
        <v>1994</v>
      </c>
      <c r="H1305" s="55">
        <v>2020</v>
      </c>
      <c r="I1305" s="55">
        <f t="shared" si="20"/>
        <v>21</v>
      </c>
      <c r="J1305" s="100">
        <v>10008.809523809499</v>
      </c>
      <c r="K1305" s="54" t="s">
        <v>1414</v>
      </c>
      <c r="L1305" s="54" t="s">
        <v>1462</v>
      </c>
    </row>
    <row r="1306" spans="1:12" x14ac:dyDescent="0.3">
      <c r="A1306" s="55">
        <v>1960</v>
      </c>
      <c r="B1306" s="54" t="s">
        <v>9009</v>
      </c>
      <c r="C1306" s="54" t="s">
        <v>9008</v>
      </c>
      <c r="D1306" s="54" t="s">
        <v>1472</v>
      </c>
      <c r="E1306" s="54" t="s">
        <v>1415</v>
      </c>
      <c r="F1306" s="100">
        <v>1953652</v>
      </c>
      <c r="G1306" s="55">
        <v>1994</v>
      </c>
      <c r="H1306" s="55">
        <v>2025</v>
      </c>
      <c r="I1306" s="55">
        <f t="shared" si="20"/>
        <v>21</v>
      </c>
      <c r="J1306" s="100">
        <v>93031.047619047604</v>
      </c>
      <c r="K1306" s="54" t="s">
        <v>1414</v>
      </c>
      <c r="L1306" s="54" t="s">
        <v>1471</v>
      </c>
    </row>
    <row r="1307" spans="1:12" x14ac:dyDescent="0.3">
      <c r="A1307" s="55">
        <v>1961</v>
      </c>
      <c r="B1307" s="54" t="s">
        <v>7207</v>
      </c>
      <c r="C1307" s="54" t="s">
        <v>7208</v>
      </c>
      <c r="D1307" s="54" t="s">
        <v>2813</v>
      </c>
      <c r="E1307" s="54" t="s">
        <v>1415</v>
      </c>
      <c r="F1307" s="100">
        <v>14491000</v>
      </c>
      <c r="G1307" s="55">
        <v>1979</v>
      </c>
      <c r="H1307" s="55">
        <v>2028</v>
      </c>
      <c r="I1307" s="55">
        <f t="shared" si="20"/>
        <v>36</v>
      </c>
      <c r="J1307" s="100">
        <v>402527.77777777798</v>
      </c>
      <c r="K1307" s="54" t="s">
        <v>1414</v>
      </c>
      <c r="L1307" s="54" t="s">
        <v>1475</v>
      </c>
    </row>
    <row r="1308" spans="1:12" ht="28.8" x14ac:dyDescent="0.3">
      <c r="A1308" s="55">
        <v>1962</v>
      </c>
      <c r="B1308" s="54" t="s">
        <v>7230</v>
      </c>
      <c r="C1308" s="54" t="s">
        <v>7231</v>
      </c>
      <c r="D1308" s="54" t="s">
        <v>2786</v>
      </c>
      <c r="E1308" s="54" t="s">
        <v>1415</v>
      </c>
      <c r="F1308" s="100">
        <v>268330</v>
      </c>
      <c r="G1308" s="55">
        <v>2008</v>
      </c>
      <c r="H1308" s="55">
        <v>2029</v>
      </c>
      <c r="I1308" s="55">
        <f t="shared" si="20"/>
        <v>7</v>
      </c>
      <c r="J1308" s="100">
        <v>38332.857142857101</v>
      </c>
      <c r="K1308" s="54" t="s">
        <v>1414</v>
      </c>
      <c r="L1308" s="54" t="s">
        <v>1457</v>
      </c>
    </row>
    <row r="1309" spans="1:12" x14ac:dyDescent="0.3">
      <c r="A1309" s="55">
        <v>1973</v>
      </c>
      <c r="B1309" s="54" t="s">
        <v>7209</v>
      </c>
      <c r="C1309" s="54" t="s">
        <v>5706</v>
      </c>
      <c r="D1309" s="54" t="s">
        <v>1513</v>
      </c>
      <c r="E1309" s="54" t="s">
        <v>1415</v>
      </c>
      <c r="F1309" s="100">
        <v>3693952</v>
      </c>
      <c r="G1309" s="55">
        <v>1995</v>
      </c>
      <c r="H1309" s="55">
        <v>2025</v>
      </c>
      <c r="I1309" s="55">
        <f t="shared" si="20"/>
        <v>20</v>
      </c>
      <c r="J1309" s="100">
        <v>184697.60000000001</v>
      </c>
      <c r="K1309" s="54" t="s">
        <v>1414</v>
      </c>
      <c r="L1309" s="54" t="s">
        <v>1512</v>
      </c>
    </row>
    <row r="1310" spans="1:12" x14ac:dyDescent="0.3">
      <c r="A1310" s="55">
        <v>1963</v>
      </c>
      <c r="B1310" s="54" t="s">
        <v>7199</v>
      </c>
      <c r="C1310" s="54" t="s">
        <v>7200</v>
      </c>
      <c r="D1310" s="54" t="s">
        <v>480</v>
      </c>
      <c r="E1310" s="54" t="s">
        <v>1415</v>
      </c>
      <c r="F1310" s="100">
        <v>8212531</v>
      </c>
      <c r="G1310" s="55">
        <v>1988</v>
      </c>
      <c r="H1310" s="55">
        <v>2031</v>
      </c>
      <c r="I1310" s="55">
        <f t="shared" si="20"/>
        <v>27</v>
      </c>
      <c r="J1310" s="100">
        <v>304167.81481481501</v>
      </c>
      <c r="K1310" s="54" t="s">
        <v>1414</v>
      </c>
      <c r="L1310" s="54" t="s">
        <v>1447</v>
      </c>
    </row>
    <row r="1311" spans="1:12" x14ac:dyDescent="0.3">
      <c r="A1311" s="55">
        <v>1964</v>
      </c>
      <c r="B1311" s="54" t="s">
        <v>7210</v>
      </c>
      <c r="C1311" s="54" t="s">
        <v>7211</v>
      </c>
      <c r="D1311" s="54" t="s">
        <v>2837</v>
      </c>
      <c r="E1311" s="54" t="s">
        <v>1415</v>
      </c>
      <c r="F1311" s="100">
        <v>2079420</v>
      </c>
      <c r="G1311" s="55">
        <v>1997</v>
      </c>
      <c r="H1311" s="55">
        <v>2018</v>
      </c>
      <c r="I1311" s="55">
        <f t="shared" si="20"/>
        <v>18</v>
      </c>
      <c r="J1311" s="100">
        <v>115523.33333333299</v>
      </c>
      <c r="K1311" s="54" t="s">
        <v>1414</v>
      </c>
      <c r="L1311" s="54" t="s">
        <v>1491</v>
      </c>
    </row>
    <row r="1312" spans="1:12" x14ac:dyDescent="0.3">
      <c r="A1312" s="55">
        <v>1965</v>
      </c>
      <c r="B1312" s="54" t="s">
        <v>7212</v>
      </c>
      <c r="C1312" s="54" t="s">
        <v>7213</v>
      </c>
      <c r="D1312" s="54" t="s">
        <v>2795</v>
      </c>
      <c r="E1312" s="54" t="s">
        <v>1415</v>
      </c>
      <c r="F1312" s="100">
        <v>3355087</v>
      </c>
      <c r="G1312" s="55">
        <v>1988</v>
      </c>
      <c r="H1312" s="55">
        <v>2045</v>
      </c>
      <c r="I1312" s="55">
        <f t="shared" si="20"/>
        <v>27</v>
      </c>
      <c r="J1312" s="100">
        <v>124262.48148148099</v>
      </c>
      <c r="K1312" s="54" t="s">
        <v>1414</v>
      </c>
      <c r="L1312" s="54" t="s">
        <v>1466</v>
      </c>
    </row>
    <row r="1313" spans="1:12" x14ac:dyDescent="0.3">
      <c r="A1313" s="55">
        <v>1966</v>
      </c>
      <c r="B1313" s="54" t="s">
        <v>7214</v>
      </c>
      <c r="C1313" s="54" t="s">
        <v>1386</v>
      </c>
      <c r="D1313" s="54" t="s">
        <v>4977</v>
      </c>
      <c r="E1313" s="54" t="s">
        <v>1415</v>
      </c>
      <c r="F1313" s="100">
        <v>2498317</v>
      </c>
      <c r="G1313" s="55">
        <v>1988</v>
      </c>
      <c r="H1313" s="55">
        <v>2059</v>
      </c>
      <c r="I1313" s="55">
        <f t="shared" si="20"/>
        <v>27</v>
      </c>
      <c r="J1313" s="100">
        <v>92530.259259259299</v>
      </c>
      <c r="K1313" s="54" t="s">
        <v>1414</v>
      </c>
      <c r="L1313" s="54" t="s">
        <v>1413</v>
      </c>
    </row>
    <row r="1314" spans="1:12" x14ac:dyDescent="0.3">
      <c r="A1314" s="55">
        <v>2426</v>
      </c>
      <c r="B1314" s="54" t="s">
        <v>7232</v>
      </c>
      <c r="C1314" s="54" t="s">
        <v>7233</v>
      </c>
      <c r="D1314" s="54" t="s">
        <v>5153</v>
      </c>
      <c r="E1314" s="54" t="s">
        <v>1415</v>
      </c>
      <c r="G1314" s="55">
        <v>1991</v>
      </c>
      <c r="H1314" s="55">
        <v>2010</v>
      </c>
      <c r="I1314" s="55">
        <f t="shared" si="20"/>
        <v>19</v>
      </c>
      <c r="J1314" s="100">
        <v>0</v>
      </c>
      <c r="K1314" s="56" t="s">
        <v>1414</v>
      </c>
      <c r="L1314" s="85" t="s">
        <v>1437</v>
      </c>
    </row>
    <row r="1315" spans="1:12" x14ac:dyDescent="0.3">
      <c r="A1315" s="55">
        <v>1967</v>
      </c>
      <c r="B1315" s="54" t="s">
        <v>7201</v>
      </c>
      <c r="C1315" s="54" t="s">
        <v>2783</v>
      </c>
      <c r="D1315" s="54" t="s">
        <v>603</v>
      </c>
      <c r="E1315" s="54" t="s">
        <v>1415</v>
      </c>
      <c r="F1315" s="100">
        <v>14077823</v>
      </c>
      <c r="G1315" s="55">
        <v>1988</v>
      </c>
      <c r="H1315" s="55">
        <v>2163</v>
      </c>
      <c r="I1315" s="55">
        <f t="shared" si="20"/>
        <v>27</v>
      </c>
      <c r="J1315" s="100">
        <v>521400.85185185203</v>
      </c>
      <c r="K1315" s="54" t="s">
        <v>1414</v>
      </c>
      <c r="L1315" s="54" t="s">
        <v>1427</v>
      </c>
    </row>
    <row r="1316" spans="1:12" x14ac:dyDescent="0.3">
      <c r="A1316" s="55">
        <v>1968</v>
      </c>
      <c r="B1316" s="54" t="s">
        <v>7202</v>
      </c>
      <c r="C1316" s="54" t="s">
        <v>1494</v>
      </c>
      <c r="D1316" s="54" t="s">
        <v>1494</v>
      </c>
      <c r="E1316" s="54" t="s">
        <v>1415</v>
      </c>
      <c r="F1316" s="100">
        <v>2405150</v>
      </c>
      <c r="G1316" s="55">
        <v>1995</v>
      </c>
      <c r="H1316" s="55">
        <v>2069</v>
      </c>
      <c r="I1316" s="55">
        <f t="shared" si="20"/>
        <v>20</v>
      </c>
      <c r="J1316" s="100">
        <v>120257.5</v>
      </c>
      <c r="K1316" s="54" t="s">
        <v>1414</v>
      </c>
      <c r="L1316" s="54" t="s">
        <v>1493</v>
      </c>
    </row>
    <row r="1317" spans="1:12" x14ac:dyDescent="0.3">
      <c r="A1317" s="55">
        <v>1969</v>
      </c>
      <c r="B1317" s="54" t="s">
        <v>7215</v>
      </c>
      <c r="C1317" s="54" t="s">
        <v>7216</v>
      </c>
      <c r="D1317" s="54" t="s">
        <v>1517</v>
      </c>
      <c r="E1317" s="54" t="s">
        <v>1415</v>
      </c>
      <c r="F1317" s="100">
        <v>4641405</v>
      </c>
      <c r="G1317" s="55">
        <v>1998</v>
      </c>
      <c r="H1317" s="55">
        <v>2083</v>
      </c>
      <c r="I1317" s="55">
        <f t="shared" si="20"/>
        <v>17</v>
      </c>
      <c r="J1317" s="100">
        <v>273023.82352941198</v>
      </c>
      <c r="K1317" s="54" t="s">
        <v>1414</v>
      </c>
      <c r="L1317" s="54" t="s">
        <v>1516</v>
      </c>
    </row>
    <row r="1318" spans="1:12" x14ac:dyDescent="0.3">
      <c r="A1318" s="55">
        <v>2141</v>
      </c>
      <c r="B1318" s="54" t="s">
        <v>9007</v>
      </c>
      <c r="C1318" s="54" t="s">
        <v>2331</v>
      </c>
      <c r="D1318" s="54" t="s">
        <v>1780</v>
      </c>
      <c r="E1318" s="54" t="s">
        <v>1690</v>
      </c>
      <c r="F1318" s="100">
        <v>5000000</v>
      </c>
      <c r="G1318" s="55">
        <v>1969</v>
      </c>
      <c r="H1318" s="55">
        <v>2050</v>
      </c>
      <c r="I1318" s="55">
        <f t="shared" si="20"/>
        <v>46</v>
      </c>
      <c r="J1318" s="100">
        <v>108695.652173913</v>
      </c>
      <c r="K1318" s="54" t="s">
        <v>1688</v>
      </c>
      <c r="L1318" s="54" t="s">
        <v>1779</v>
      </c>
    </row>
    <row r="1319" spans="1:12" x14ac:dyDescent="0.3">
      <c r="A1319" s="55">
        <v>1989</v>
      </c>
      <c r="B1319" s="54" t="s">
        <v>9006</v>
      </c>
      <c r="C1319" s="54" t="s">
        <v>7360</v>
      </c>
      <c r="D1319" s="54" t="s">
        <v>324</v>
      </c>
      <c r="E1319" s="54" t="s">
        <v>1690</v>
      </c>
      <c r="F1319" s="100">
        <v>1500000</v>
      </c>
      <c r="G1319" s="55">
        <v>1967</v>
      </c>
      <c r="H1319" s="55">
        <v>2007</v>
      </c>
      <c r="I1319" s="55">
        <f t="shared" si="20"/>
        <v>40</v>
      </c>
      <c r="J1319" s="100">
        <v>0</v>
      </c>
      <c r="K1319" s="54" t="s">
        <v>1688</v>
      </c>
      <c r="L1319" s="54" t="s">
        <v>1715</v>
      </c>
    </row>
    <row r="1320" spans="1:12" x14ac:dyDescent="0.3">
      <c r="A1320" s="55">
        <v>2287</v>
      </c>
      <c r="B1320" s="54" t="s">
        <v>9005</v>
      </c>
      <c r="C1320" s="54" t="s">
        <v>7359</v>
      </c>
      <c r="D1320" s="54" t="s">
        <v>1714</v>
      </c>
      <c r="E1320" s="54" t="s">
        <v>1690</v>
      </c>
      <c r="F1320" s="100">
        <v>1576515</v>
      </c>
      <c r="G1320" s="55">
        <v>1971</v>
      </c>
      <c r="H1320" s="55">
        <v>2060</v>
      </c>
      <c r="I1320" s="55">
        <f t="shared" si="20"/>
        <v>44</v>
      </c>
      <c r="J1320" s="100">
        <v>35829.886363636397</v>
      </c>
      <c r="K1320" s="54" t="s">
        <v>1688</v>
      </c>
      <c r="L1320" s="54" t="s">
        <v>1713</v>
      </c>
    </row>
    <row r="1321" spans="1:12" x14ac:dyDescent="0.3">
      <c r="A1321" s="55">
        <v>2140</v>
      </c>
      <c r="B1321" s="54" t="s">
        <v>9004</v>
      </c>
      <c r="C1321" s="54" t="s">
        <v>9003</v>
      </c>
      <c r="D1321" s="54" t="s">
        <v>1700</v>
      </c>
      <c r="E1321" s="54" t="s">
        <v>1690</v>
      </c>
      <c r="F1321" s="100">
        <v>2832198</v>
      </c>
      <c r="G1321" s="55">
        <v>1980</v>
      </c>
      <c r="H1321" s="55">
        <v>2025</v>
      </c>
      <c r="I1321" s="55">
        <f t="shared" si="20"/>
        <v>35</v>
      </c>
      <c r="J1321" s="100">
        <v>80919.942857142902</v>
      </c>
      <c r="K1321" s="54" t="s">
        <v>1688</v>
      </c>
      <c r="L1321" s="54" t="s">
        <v>1699</v>
      </c>
    </row>
    <row r="1322" spans="1:12" x14ac:dyDescent="0.3">
      <c r="A1322" s="55">
        <v>2139</v>
      </c>
      <c r="B1322" s="54" t="s">
        <v>7361</v>
      </c>
      <c r="C1322" s="54" t="s">
        <v>1740</v>
      </c>
      <c r="D1322" s="54" t="s">
        <v>1740</v>
      </c>
      <c r="E1322" s="54" t="s">
        <v>1690</v>
      </c>
      <c r="F1322" s="100">
        <v>3900000</v>
      </c>
      <c r="G1322" s="55">
        <v>1968</v>
      </c>
      <c r="H1322" s="55">
        <v>2070</v>
      </c>
      <c r="I1322" s="55">
        <f t="shared" si="20"/>
        <v>47</v>
      </c>
      <c r="J1322" s="100">
        <v>82978.723404255303</v>
      </c>
      <c r="K1322" s="54" t="s">
        <v>1688</v>
      </c>
      <c r="L1322" s="54" t="s">
        <v>1739</v>
      </c>
    </row>
    <row r="1323" spans="1:12" x14ac:dyDescent="0.3">
      <c r="A1323" s="55">
        <v>1046</v>
      </c>
      <c r="B1323" s="54" t="s">
        <v>9002</v>
      </c>
      <c r="C1323" s="54" t="s">
        <v>4695</v>
      </c>
      <c r="D1323" s="54" t="s">
        <v>2157</v>
      </c>
      <c r="E1323" s="54" t="s">
        <v>2158</v>
      </c>
      <c r="F1323" s="100">
        <v>1000100</v>
      </c>
      <c r="G1323" s="55">
        <v>1994</v>
      </c>
      <c r="H1323" s="55">
        <v>2032</v>
      </c>
      <c r="I1323" s="55">
        <f t="shared" si="20"/>
        <v>21</v>
      </c>
      <c r="J1323" s="100">
        <v>47623.809523809497</v>
      </c>
      <c r="K1323" s="54" t="s">
        <v>2156</v>
      </c>
      <c r="L1323" s="54" t="s">
        <v>2155</v>
      </c>
    </row>
    <row r="1324" spans="1:12" x14ac:dyDescent="0.3">
      <c r="A1324" s="55">
        <v>1041</v>
      </c>
      <c r="B1324" s="54" t="s">
        <v>7689</v>
      </c>
      <c r="C1324" s="54" t="s">
        <v>6871</v>
      </c>
      <c r="D1324" s="54" t="s">
        <v>281</v>
      </c>
      <c r="E1324" s="54" t="s">
        <v>2158</v>
      </c>
      <c r="F1324" s="100">
        <v>433130</v>
      </c>
      <c r="G1324" s="55">
        <v>1979</v>
      </c>
      <c r="H1324" s="55">
        <v>1995</v>
      </c>
      <c r="I1324" s="55">
        <f t="shared" si="20"/>
        <v>16</v>
      </c>
      <c r="J1324" s="100">
        <v>0</v>
      </c>
      <c r="K1324" s="54" t="s">
        <v>2156</v>
      </c>
      <c r="L1324" s="54" t="s">
        <v>2159</v>
      </c>
    </row>
    <row r="1325" spans="1:12" x14ac:dyDescent="0.3">
      <c r="A1325" s="55">
        <v>1042</v>
      </c>
      <c r="B1325" s="54" t="s">
        <v>7648</v>
      </c>
      <c r="C1325" s="54" t="s">
        <v>7649</v>
      </c>
      <c r="D1325" s="54" t="s">
        <v>2161</v>
      </c>
      <c r="E1325" s="54" t="s">
        <v>2158</v>
      </c>
      <c r="F1325" s="100">
        <v>237899</v>
      </c>
      <c r="G1325" s="55">
        <v>1981</v>
      </c>
      <c r="H1325" s="55">
        <v>2001</v>
      </c>
      <c r="I1325" s="55">
        <f t="shared" si="20"/>
        <v>20</v>
      </c>
      <c r="J1325" s="100">
        <v>0</v>
      </c>
      <c r="K1325" s="54" t="s">
        <v>2156</v>
      </c>
      <c r="L1325" s="54" t="s">
        <v>2160</v>
      </c>
    </row>
    <row r="1326" spans="1:12" x14ac:dyDescent="0.3">
      <c r="A1326" s="55">
        <v>1043</v>
      </c>
      <c r="B1326" s="54" t="s">
        <v>7690</v>
      </c>
      <c r="C1326" s="54" t="s">
        <v>7691</v>
      </c>
      <c r="D1326" s="54" t="s">
        <v>2229</v>
      </c>
      <c r="E1326" s="54" t="s">
        <v>2158</v>
      </c>
      <c r="F1326" s="100">
        <v>206497</v>
      </c>
      <c r="G1326" s="55">
        <v>1975</v>
      </c>
      <c r="H1326" s="55">
        <v>1993</v>
      </c>
      <c r="I1326" s="55">
        <f t="shared" si="20"/>
        <v>18</v>
      </c>
      <c r="J1326" s="100">
        <v>0</v>
      </c>
      <c r="K1326" s="54" t="s">
        <v>2156</v>
      </c>
      <c r="L1326" s="54" t="s">
        <v>2228</v>
      </c>
    </row>
    <row r="1327" spans="1:12" x14ac:dyDescent="0.3">
      <c r="A1327" s="55">
        <v>1044</v>
      </c>
      <c r="B1327" s="54" t="s">
        <v>7692</v>
      </c>
      <c r="C1327" s="54" t="s">
        <v>7693</v>
      </c>
      <c r="D1327" s="54" t="s">
        <v>2163</v>
      </c>
      <c r="E1327" s="54" t="s">
        <v>2158</v>
      </c>
      <c r="F1327" s="100">
        <v>303941</v>
      </c>
      <c r="G1327" s="55">
        <v>1973</v>
      </c>
      <c r="H1327" s="55">
        <v>1994</v>
      </c>
      <c r="I1327" s="55">
        <f t="shared" si="20"/>
        <v>21</v>
      </c>
      <c r="J1327" s="100">
        <v>0</v>
      </c>
      <c r="K1327" s="54" t="s">
        <v>2156</v>
      </c>
      <c r="L1327" s="54" t="s">
        <v>2162</v>
      </c>
    </row>
    <row r="1328" spans="1:12" ht="28.8" x14ac:dyDescent="0.3">
      <c r="A1328" s="55">
        <v>2424</v>
      </c>
      <c r="B1328" s="54" t="s">
        <v>9001</v>
      </c>
      <c r="C1328" s="54" t="s">
        <v>7653</v>
      </c>
      <c r="D1328" s="54" t="s">
        <v>2163</v>
      </c>
      <c r="E1328" s="54" t="s">
        <v>2158</v>
      </c>
      <c r="F1328" s="100">
        <v>1966029</v>
      </c>
      <c r="G1328" s="55">
        <v>2000</v>
      </c>
      <c r="H1328" s="55">
        <v>2057</v>
      </c>
      <c r="I1328" s="55">
        <f t="shared" si="20"/>
        <v>15</v>
      </c>
      <c r="J1328" s="100">
        <v>131068.6</v>
      </c>
      <c r="K1328" s="54" t="s">
        <v>2156</v>
      </c>
      <c r="L1328" s="54" t="s">
        <v>2162</v>
      </c>
    </row>
    <row r="1329" spans="1:12" x14ac:dyDescent="0.3">
      <c r="A1329" s="55">
        <v>1045</v>
      </c>
      <c r="B1329" s="54" t="s">
        <v>7650</v>
      </c>
      <c r="C1329" s="54" t="s">
        <v>7651</v>
      </c>
      <c r="D1329" s="54" t="s">
        <v>2165</v>
      </c>
      <c r="E1329" s="54" t="s">
        <v>2158</v>
      </c>
      <c r="F1329" s="100">
        <v>438069</v>
      </c>
      <c r="G1329" s="55">
        <v>1972</v>
      </c>
      <c r="H1329" s="55">
        <v>2059</v>
      </c>
      <c r="I1329" s="55">
        <f t="shared" si="20"/>
        <v>43</v>
      </c>
      <c r="J1329" s="100">
        <v>10187.6511627907</v>
      </c>
      <c r="K1329" s="54" t="s">
        <v>2156</v>
      </c>
      <c r="L1329" s="54" t="s">
        <v>2164</v>
      </c>
    </row>
    <row r="1330" spans="1:12" x14ac:dyDescent="0.3">
      <c r="A1330" s="55">
        <v>1047</v>
      </c>
      <c r="B1330" s="54" t="s">
        <v>7644</v>
      </c>
      <c r="C1330" s="54" t="s">
        <v>7645</v>
      </c>
      <c r="D1330" s="54" t="s">
        <v>2167</v>
      </c>
      <c r="E1330" s="54" t="s">
        <v>2158</v>
      </c>
      <c r="F1330" s="100">
        <v>249000</v>
      </c>
      <c r="G1330" s="55">
        <v>1972</v>
      </c>
      <c r="H1330" s="55">
        <v>1994</v>
      </c>
      <c r="I1330" s="55">
        <f t="shared" si="20"/>
        <v>22</v>
      </c>
      <c r="J1330" s="100">
        <v>0</v>
      </c>
      <c r="K1330" s="54" t="s">
        <v>2156</v>
      </c>
      <c r="L1330" s="54" t="s">
        <v>2166</v>
      </c>
    </row>
    <row r="1331" spans="1:12" x14ac:dyDescent="0.3">
      <c r="A1331" s="55">
        <v>1048</v>
      </c>
      <c r="B1331" s="54" t="s">
        <v>7694</v>
      </c>
      <c r="C1331" s="54" t="s">
        <v>9377</v>
      </c>
      <c r="D1331" s="54" t="s">
        <v>2169</v>
      </c>
      <c r="E1331" s="54" t="s">
        <v>2158</v>
      </c>
      <c r="F1331" s="100">
        <v>554620</v>
      </c>
      <c r="G1331" s="55">
        <v>1978</v>
      </c>
      <c r="H1331" s="55">
        <v>1993</v>
      </c>
      <c r="I1331" s="55">
        <f t="shared" si="20"/>
        <v>15</v>
      </c>
      <c r="J1331" s="100">
        <v>0</v>
      </c>
      <c r="K1331" s="54" t="s">
        <v>2156</v>
      </c>
      <c r="L1331" s="54" t="s">
        <v>2168</v>
      </c>
    </row>
    <row r="1332" spans="1:12" x14ac:dyDescent="0.3">
      <c r="A1332" s="55">
        <v>1049</v>
      </c>
      <c r="B1332" s="54" t="s">
        <v>7695</v>
      </c>
      <c r="C1332" s="54" t="s">
        <v>9377</v>
      </c>
      <c r="D1332" s="54" t="s">
        <v>2171</v>
      </c>
      <c r="E1332" s="54" t="s">
        <v>2158</v>
      </c>
      <c r="F1332" s="100">
        <v>289647</v>
      </c>
      <c r="G1332" s="55">
        <v>1972</v>
      </c>
      <c r="H1332" s="55">
        <v>1993</v>
      </c>
      <c r="I1332" s="55">
        <f t="shared" si="20"/>
        <v>21</v>
      </c>
      <c r="J1332" s="100">
        <v>0</v>
      </c>
      <c r="K1332" s="54" t="s">
        <v>2156</v>
      </c>
      <c r="L1332" s="54" t="s">
        <v>2170</v>
      </c>
    </row>
    <row r="1333" spans="1:12" x14ac:dyDescent="0.3">
      <c r="A1333" s="55">
        <v>1059</v>
      </c>
      <c r="B1333" s="54" t="s">
        <v>9000</v>
      </c>
      <c r="C1333" s="54" t="s">
        <v>4806</v>
      </c>
      <c r="D1333" s="54" t="s">
        <v>2188</v>
      </c>
      <c r="E1333" s="54" t="s">
        <v>2158</v>
      </c>
      <c r="F1333" s="100">
        <v>2681250</v>
      </c>
      <c r="G1333" s="55">
        <v>1980</v>
      </c>
      <c r="H1333" s="55">
        <v>2075</v>
      </c>
      <c r="I1333" s="55">
        <f t="shared" si="20"/>
        <v>35</v>
      </c>
      <c r="J1333" s="100">
        <v>76607.142857142899</v>
      </c>
      <c r="K1333" s="54" t="s">
        <v>2156</v>
      </c>
      <c r="L1333" s="54" t="s">
        <v>2187</v>
      </c>
    </row>
    <row r="1334" spans="1:12" x14ac:dyDescent="0.3">
      <c r="A1334" s="55">
        <v>1050</v>
      </c>
      <c r="B1334" s="54" t="s">
        <v>7696</v>
      </c>
      <c r="C1334" s="54" t="s">
        <v>6840</v>
      </c>
      <c r="D1334" s="54" t="s">
        <v>2173</v>
      </c>
      <c r="E1334" s="54" t="s">
        <v>2158</v>
      </c>
      <c r="F1334" s="100">
        <v>636269</v>
      </c>
      <c r="G1334" s="55">
        <v>1972</v>
      </c>
      <c r="H1334" s="55">
        <v>1992</v>
      </c>
      <c r="I1334" s="55">
        <f t="shared" si="20"/>
        <v>20</v>
      </c>
      <c r="J1334" s="100">
        <v>0</v>
      </c>
      <c r="K1334" s="54" t="s">
        <v>2156</v>
      </c>
      <c r="L1334" s="54" t="s">
        <v>2172</v>
      </c>
    </row>
    <row r="1335" spans="1:12" x14ac:dyDescent="0.3">
      <c r="A1335" s="55">
        <v>1051</v>
      </c>
      <c r="B1335" s="54" t="s">
        <v>7697</v>
      </c>
      <c r="C1335" s="54" t="s">
        <v>7698</v>
      </c>
      <c r="D1335" s="54" t="s">
        <v>2175</v>
      </c>
      <c r="E1335" s="54" t="s">
        <v>2158</v>
      </c>
      <c r="F1335" s="100">
        <v>1063573</v>
      </c>
      <c r="G1335" s="55">
        <v>1983</v>
      </c>
      <c r="H1335" s="55">
        <v>1999</v>
      </c>
      <c r="I1335" s="55">
        <f t="shared" si="20"/>
        <v>16</v>
      </c>
      <c r="J1335" s="100">
        <v>0</v>
      </c>
      <c r="K1335" s="54" t="s">
        <v>2156</v>
      </c>
      <c r="L1335" s="54" t="s">
        <v>2174</v>
      </c>
    </row>
    <row r="1336" spans="1:12" x14ac:dyDescent="0.3">
      <c r="A1336" s="55">
        <v>2142</v>
      </c>
      <c r="B1336" s="54" t="s">
        <v>8999</v>
      </c>
      <c r="C1336" s="54" t="s">
        <v>281</v>
      </c>
      <c r="D1336" s="54" t="s">
        <v>2177</v>
      </c>
      <c r="E1336" s="54" t="s">
        <v>2158</v>
      </c>
      <c r="F1336" s="100">
        <v>1746706</v>
      </c>
      <c r="G1336" s="55">
        <v>1997</v>
      </c>
      <c r="H1336" s="55">
        <v>2029</v>
      </c>
      <c r="I1336" s="55">
        <f t="shared" si="20"/>
        <v>18</v>
      </c>
      <c r="J1336" s="100">
        <v>97039.222222222204</v>
      </c>
      <c r="K1336" s="54" t="s">
        <v>2156</v>
      </c>
      <c r="L1336" s="54" t="s">
        <v>2176</v>
      </c>
    </row>
    <row r="1337" spans="1:12" x14ac:dyDescent="0.3">
      <c r="A1337" s="55">
        <v>1052</v>
      </c>
      <c r="B1337" s="54" t="s">
        <v>8998</v>
      </c>
      <c r="C1337" s="54" t="s">
        <v>7613</v>
      </c>
      <c r="D1337" s="54" t="s">
        <v>2177</v>
      </c>
      <c r="E1337" s="54" t="s">
        <v>2158</v>
      </c>
      <c r="F1337" s="100">
        <v>3300000</v>
      </c>
      <c r="G1337" s="55">
        <v>1972</v>
      </c>
      <c r="H1337" s="55">
        <v>1998</v>
      </c>
      <c r="I1337" s="55">
        <f t="shared" si="20"/>
        <v>26</v>
      </c>
      <c r="J1337" s="100">
        <v>0</v>
      </c>
      <c r="K1337" s="54" t="s">
        <v>2156</v>
      </c>
      <c r="L1337" s="54" t="s">
        <v>2176</v>
      </c>
    </row>
    <row r="1338" spans="1:12" x14ac:dyDescent="0.3">
      <c r="A1338" s="55">
        <v>1055</v>
      </c>
      <c r="B1338" s="54" t="s">
        <v>7652</v>
      </c>
      <c r="C1338" s="54" t="s">
        <v>1982</v>
      </c>
      <c r="D1338" s="54" t="s">
        <v>921</v>
      </c>
      <c r="E1338" s="54" t="s">
        <v>2158</v>
      </c>
      <c r="F1338" s="100">
        <v>1214795</v>
      </c>
      <c r="G1338" s="55">
        <v>1977</v>
      </c>
      <c r="H1338" s="55">
        <v>1999</v>
      </c>
      <c r="I1338" s="55">
        <f t="shared" si="20"/>
        <v>22</v>
      </c>
      <c r="J1338" s="100">
        <v>0</v>
      </c>
      <c r="K1338" s="54" t="s">
        <v>2156</v>
      </c>
      <c r="L1338" s="54" t="s">
        <v>2181</v>
      </c>
    </row>
    <row r="1339" spans="1:12" x14ac:dyDescent="0.3">
      <c r="A1339" s="55">
        <v>10782</v>
      </c>
      <c r="B1339" s="54" t="s">
        <v>7699</v>
      </c>
      <c r="C1339" s="54" t="s">
        <v>6220</v>
      </c>
      <c r="D1339" s="54" t="s">
        <v>2269</v>
      </c>
      <c r="E1339" s="54" t="s">
        <v>2158</v>
      </c>
      <c r="F1339" s="100">
        <v>387384</v>
      </c>
      <c r="G1339" s="55">
        <v>1998</v>
      </c>
      <c r="H1339" s="55">
        <v>2034</v>
      </c>
      <c r="I1339" s="55">
        <f t="shared" si="20"/>
        <v>17</v>
      </c>
      <c r="J1339" s="100">
        <v>22787.294117647099</v>
      </c>
      <c r="K1339" s="54" t="s">
        <v>2156</v>
      </c>
      <c r="L1339" s="54" t="s">
        <v>2268</v>
      </c>
    </row>
    <row r="1340" spans="1:12" x14ac:dyDescent="0.3">
      <c r="A1340" s="55">
        <v>1056</v>
      </c>
      <c r="B1340" s="54" t="s">
        <v>7700</v>
      </c>
      <c r="C1340" s="54" t="s">
        <v>6383</v>
      </c>
      <c r="D1340" s="54" t="s">
        <v>2233</v>
      </c>
      <c r="E1340" s="54" t="s">
        <v>2158</v>
      </c>
      <c r="F1340" s="100">
        <v>889647</v>
      </c>
      <c r="G1340" s="55">
        <v>1975</v>
      </c>
      <c r="H1340" s="55">
        <v>2007</v>
      </c>
      <c r="I1340" s="55">
        <f t="shared" si="20"/>
        <v>32</v>
      </c>
      <c r="J1340" s="100">
        <v>0</v>
      </c>
      <c r="K1340" s="54" t="s">
        <v>2156</v>
      </c>
      <c r="L1340" s="54" t="s">
        <v>2232</v>
      </c>
    </row>
    <row r="1341" spans="1:12" x14ac:dyDescent="0.3">
      <c r="A1341" s="55">
        <v>1057</v>
      </c>
      <c r="B1341" s="54" t="s">
        <v>7701</v>
      </c>
      <c r="C1341" s="54" t="s">
        <v>2169</v>
      </c>
      <c r="D1341" s="54" t="s">
        <v>2184</v>
      </c>
      <c r="E1341" s="54" t="s">
        <v>2158</v>
      </c>
      <c r="F1341" s="100">
        <v>799920</v>
      </c>
      <c r="G1341" s="55">
        <v>1983</v>
      </c>
      <c r="H1341" s="55">
        <v>1993</v>
      </c>
      <c r="I1341" s="55">
        <f t="shared" si="20"/>
        <v>10</v>
      </c>
      <c r="J1341" s="100">
        <v>0</v>
      </c>
      <c r="K1341" s="54" t="s">
        <v>2156</v>
      </c>
      <c r="L1341" s="54" t="s">
        <v>2183</v>
      </c>
    </row>
    <row r="1342" spans="1:12" x14ac:dyDescent="0.3">
      <c r="A1342" s="55">
        <v>1058</v>
      </c>
      <c r="B1342" s="54" t="s">
        <v>7702</v>
      </c>
      <c r="C1342" s="54" t="s">
        <v>7703</v>
      </c>
      <c r="D1342" s="54" t="s">
        <v>2186</v>
      </c>
      <c r="E1342" s="54" t="s">
        <v>2158</v>
      </c>
      <c r="F1342" s="100">
        <v>111731</v>
      </c>
      <c r="G1342" s="55">
        <v>1975</v>
      </c>
      <c r="H1342" s="55">
        <v>1995</v>
      </c>
      <c r="I1342" s="55">
        <f t="shared" si="20"/>
        <v>20</v>
      </c>
      <c r="J1342" s="100">
        <v>0</v>
      </c>
      <c r="K1342" s="54" t="s">
        <v>2156</v>
      </c>
      <c r="L1342" s="54" t="s">
        <v>2185</v>
      </c>
    </row>
    <row r="1343" spans="1:12" x14ac:dyDescent="0.3">
      <c r="A1343" s="55">
        <v>1071</v>
      </c>
      <c r="B1343" s="54" t="s">
        <v>8997</v>
      </c>
      <c r="C1343" s="54" t="s">
        <v>7614</v>
      </c>
      <c r="D1343" s="54" t="s">
        <v>2180</v>
      </c>
      <c r="E1343" s="54" t="s">
        <v>2158</v>
      </c>
      <c r="F1343" s="100">
        <v>4500000</v>
      </c>
      <c r="G1343" s="55">
        <v>1992</v>
      </c>
      <c r="H1343" s="55">
        <v>2026</v>
      </c>
      <c r="I1343" s="55">
        <f t="shared" si="20"/>
        <v>23</v>
      </c>
      <c r="J1343" s="100">
        <v>195652.17391304299</v>
      </c>
      <c r="K1343" s="54" t="s">
        <v>2156</v>
      </c>
      <c r="L1343" s="54" t="s">
        <v>2179</v>
      </c>
    </row>
    <row r="1344" spans="1:12" x14ac:dyDescent="0.3">
      <c r="A1344" s="55">
        <v>1060</v>
      </c>
      <c r="B1344" s="54" t="s">
        <v>7704</v>
      </c>
      <c r="C1344" s="54" t="s">
        <v>7705</v>
      </c>
      <c r="D1344" s="54" t="s">
        <v>5294</v>
      </c>
      <c r="E1344" s="54" t="s">
        <v>2158</v>
      </c>
      <c r="F1344" s="100">
        <v>559020</v>
      </c>
      <c r="G1344" s="55">
        <v>1975</v>
      </c>
      <c r="H1344" s="55">
        <v>1993</v>
      </c>
      <c r="I1344" s="55">
        <f t="shared" si="20"/>
        <v>18</v>
      </c>
      <c r="J1344" s="100">
        <v>0</v>
      </c>
      <c r="K1344" s="54" t="s">
        <v>2156</v>
      </c>
      <c r="L1344" s="54" t="s">
        <v>2189</v>
      </c>
    </row>
    <row r="1345" spans="1:12" x14ac:dyDescent="0.3">
      <c r="A1345" s="55">
        <v>1061</v>
      </c>
      <c r="B1345" s="54" t="s">
        <v>7706</v>
      </c>
      <c r="C1345" s="54" t="s">
        <v>7707</v>
      </c>
      <c r="D1345" s="54" t="s">
        <v>2708</v>
      </c>
      <c r="E1345" s="54" t="s">
        <v>2158</v>
      </c>
      <c r="F1345" s="100">
        <v>423438</v>
      </c>
      <c r="G1345" s="55">
        <v>1972</v>
      </c>
      <c r="I1345" s="55">
        <f t="shared" si="20"/>
        <v>0</v>
      </c>
      <c r="J1345" s="100">
        <v>0</v>
      </c>
      <c r="K1345" s="54" t="s">
        <v>2156</v>
      </c>
      <c r="L1345" s="54" t="s">
        <v>2190</v>
      </c>
    </row>
    <row r="1346" spans="1:12" ht="28.8" x14ac:dyDescent="0.3">
      <c r="A1346" s="55">
        <v>11501</v>
      </c>
      <c r="B1346" s="54" t="s">
        <v>8996</v>
      </c>
      <c r="C1346" s="54" t="s">
        <v>7707</v>
      </c>
      <c r="D1346" s="54" t="s">
        <v>2708</v>
      </c>
      <c r="E1346" s="54" t="s">
        <v>2158</v>
      </c>
      <c r="H1346" s="55">
        <v>2042</v>
      </c>
      <c r="I1346" s="55">
        <f t="shared" si="20"/>
        <v>0</v>
      </c>
      <c r="J1346" s="100">
        <v>0</v>
      </c>
      <c r="K1346" s="54" t="s">
        <v>2156</v>
      </c>
      <c r="L1346" s="54" t="s">
        <v>2190</v>
      </c>
    </row>
    <row r="1347" spans="1:12" x14ac:dyDescent="0.3">
      <c r="A1347" s="55">
        <v>1062</v>
      </c>
      <c r="B1347" s="54" t="s">
        <v>7654</v>
      </c>
      <c r="C1347" s="54" t="s">
        <v>3920</v>
      </c>
      <c r="D1347" s="54" t="s">
        <v>2296</v>
      </c>
      <c r="E1347" s="54" t="s">
        <v>2158</v>
      </c>
      <c r="F1347" s="100">
        <v>1523736</v>
      </c>
      <c r="G1347" s="55">
        <v>1974</v>
      </c>
      <c r="H1347" s="55">
        <v>2057</v>
      </c>
      <c r="I1347" s="55">
        <f t="shared" ref="I1347:I1410" si="21">IF((AND(G1347&lt;&gt;0,H1347&lt;&gt;0)), (IF(H1347&gt;2015,2015,H1347)-G1347),0)</f>
        <v>41</v>
      </c>
      <c r="J1347" s="100">
        <v>37164.292682926804</v>
      </c>
      <c r="K1347" s="54" t="s">
        <v>2156</v>
      </c>
      <c r="L1347" s="54" t="s">
        <v>2295</v>
      </c>
    </row>
    <row r="1348" spans="1:12" x14ac:dyDescent="0.3">
      <c r="A1348" s="55">
        <v>1063</v>
      </c>
      <c r="B1348" s="54" t="s">
        <v>8995</v>
      </c>
      <c r="C1348" s="54" t="s">
        <v>2211</v>
      </c>
      <c r="D1348" s="54" t="s">
        <v>2211</v>
      </c>
      <c r="E1348" s="54" t="s">
        <v>2158</v>
      </c>
      <c r="F1348" s="100">
        <v>3600000</v>
      </c>
      <c r="G1348" s="55">
        <v>1973</v>
      </c>
      <c r="H1348" s="55">
        <v>1998</v>
      </c>
      <c r="I1348" s="55">
        <f t="shared" si="21"/>
        <v>25</v>
      </c>
      <c r="J1348" s="100">
        <v>0</v>
      </c>
      <c r="K1348" s="54" t="s">
        <v>2156</v>
      </c>
      <c r="L1348" s="54" t="s">
        <v>2210</v>
      </c>
    </row>
    <row r="1349" spans="1:12" ht="28.8" x14ac:dyDescent="0.3">
      <c r="A1349" s="55">
        <v>1064</v>
      </c>
      <c r="B1349" s="54" t="s">
        <v>8994</v>
      </c>
      <c r="C1349" s="54" t="s">
        <v>7615</v>
      </c>
      <c r="D1349" s="54" t="s">
        <v>2225</v>
      </c>
      <c r="E1349" s="54" t="s">
        <v>2158</v>
      </c>
      <c r="F1349" s="100">
        <v>7616175</v>
      </c>
      <c r="G1349" s="55">
        <v>1965</v>
      </c>
      <c r="H1349" s="55">
        <v>2129</v>
      </c>
      <c r="I1349" s="55">
        <f t="shared" si="21"/>
        <v>50</v>
      </c>
      <c r="J1349" s="100">
        <v>152323.5</v>
      </c>
      <c r="K1349" s="54" t="s">
        <v>2156</v>
      </c>
      <c r="L1349" s="54" t="s">
        <v>2224</v>
      </c>
    </row>
    <row r="1350" spans="1:12" x14ac:dyDescent="0.3">
      <c r="A1350" s="55">
        <v>1068</v>
      </c>
      <c r="B1350" s="54" t="s">
        <v>6806</v>
      </c>
      <c r="C1350" s="54" t="s">
        <v>9377</v>
      </c>
      <c r="D1350" s="54" t="s">
        <v>2720</v>
      </c>
      <c r="E1350" s="54" t="s">
        <v>2158</v>
      </c>
      <c r="F1350" s="100">
        <v>52189</v>
      </c>
      <c r="G1350" s="55">
        <v>1982</v>
      </c>
      <c r="H1350" s="55">
        <v>1996</v>
      </c>
      <c r="I1350" s="55">
        <f t="shared" si="21"/>
        <v>14</v>
      </c>
      <c r="J1350" s="100">
        <v>0</v>
      </c>
      <c r="K1350" s="54" t="s">
        <v>2156</v>
      </c>
      <c r="L1350" s="54" t="s">
        <v>2193</v>
      </c>
    </row>
    <row r="1351" spans="1:12" x14ac:dyDescent="0.3">
      <c r="A1351" s="55">
        <v>1069</v>
      </c>
      <c r="B1351" s="54" t="s">
        <v>7655</v>
      </c>
      <c r="C1351" s="54" t="s">
        <v>2855</v>
      </c>
      <c r="D1351" s="54" t="s">
        <v>4741</v>
      </c>
      <c r="E1351" s="54" t="s">
        <v>2158</v>
      </c>
      <c r="F1351" s="100">
        <v>1135140</v>
      </c>
      <c r="G1351" s="55">
        <v>1971</v>
      </c>
      <c r="H1351" s="55">
        <v>2080</v>
      </c>
      <c r="I1351" s="55">
        <f t="shared" si="21"/>
        <v>44</v>
      </c>
      <c r="J1351" s="100">
        <v>25798.6363636364</v>
      </c>
      <c r="K1351" s="54" t="s">
        <v>2156</v>
      </c>
      <c r="L1351" s="54" t="s">
        <v>2194</v>
      </c>
    </row>
    <row r="1352" spans="1:12" x14ac:dyDescent="0.3">
      <c r="A1352" s="55">
        <v>1070</v>
      </c>
      <c r="B1352" s="54" t="s">
        <v>7656</v>
      </c>
      <c r="C1352" s="54" t="s">
        <v>7657</v>
      </c>
      <c r="D1352" s="54" t="s">
        <v>2291</v>
      </c>
      <c r="E1352" s="54" t="s">
        <v>2158</v>
      </c>
      <c r="F1352" s="100">
        <v>209084</v>
      </c>
      <c r="G1352" s="55">
        <v>1977</v>
      </c>
      <c r="H1352" s="55">
        <v>1994</v>
      </c>
      <c r="I1352" s="55">
        <f t="shared" si="21"/>
        <v>17</v>
      </c>
      <c r="J1352" s="100">
        <v>0</v>
      </c>
      <c r="K1352" s="54" t="s">
        <v>2156</v>
      </c>
      <c r="L1352" s="54" t="s">
        <v>2290</v>
      </c>
    </row>
    <row r="1353" spans="1:12" x14ac:dyDescent="0.3">
      <c r="A1353" s="55">
        <v>1072</v>
      </c>
      <c r="B1353" s="54" t="s">
        <v>7641</v>
      </c>
      <c r="C1353" s="54" t="s">
        <v>7642</v>
      </c>
      <c r="D1353" s="54" t="s">
        <v>2196</v>
      </c>
      <c r="E1353" s="54" t="s">
        <v>2158</v>
      </c>
      <c r="F1353" s="100">
        <v>1250000</v>
      </c>
      <c r="G1353" s="55">
        <v>1973</v>
      </c>
      <c r="H1353" s="55">
        <v>1997</v>
      </c>
      <c r="I1353" s="55">
        <f t="shared" si="21"/>
        <v>24</v>
      </c>
      <c r="J1353" s="100">
        <v>0</v>
      </c>
      <c r="K1353" s="54" t="s">
        <v>2156</v>
      </c>
      <c r="L1353" s="54" t="s">
        <v>2195</v>
      </c>
    </row>
    <row r="1354" spans="1:12" x14ac:dyDescent="0.3">
      <c r="A1354" s="55">
        <v>1073</v>
      </c>
      <c r="B1354" s="54" t="s">
        <v>7708</v>
      </c>
      <c r="C1354" s="54" t="s">
        <v>7633</v>
      </c>
      <c r="D1354" s="54" t="s">
        <v>2198</v>
      </c>
      <c r="E1354" s="54" t="s">
        <v>2158</v>
      </c>
      <c r="F1354" s="100">
        <v>985028</v>
      </c>
      <c r="G1354" s="55">
        <v>1982</v>
      </c>
      <c r="H1354" s="55">
        <v>2012</v>
      </c>
      <c r="I1354" s="55">
        <f t="shared" si="21"/>
        <v>30</v>
      </c>
      <c r="J1354" s="100">
        <v>32834.266666666699</v>
      </c>
      <c r="K1354" s="54" t="s">
        <v>2156</v>
      </c>
      <c r="L1354" s="54" t="s">
        <v>2197</v>
      </c>
    </row>
    <row r="1355" spans="1:12" x14ac:dyDescent="0.3">
      <c r="A1355" s="55">
        <v>1075</v>
      </c>
      <c r="B1355" s="54" t="s">
        <v>8993</v>
      </c>
      <c r="C1355" s="54" t="s">
        <v>6329</v>
      </c>
      <c r="D1355" s="54" t="s">
        <v>306</v>
      </c>
      <c r="E1355" s="54" t="s">
        <v>2158</v>
      </c>
      <c r="F1355" s="100">
        <v>1651776</v>
      </c>
      <c r="G1355" s="55">
        <v>1980</v>
      </c>
      <c r="H1355" s="55">
        <v>2024</v>
      </c>
      <c r="I1355" s="55">
        <f t="shared" si="21"/>
        <v>35</v>
      </c>
      <c r="J1355" s="100">
        <v>47193.599999999999</v>
      </c>
      <c r="K1355" s="54" t="s">
        <v>2156</v>
      </c>
      <c r="L1355" s="54" t="s">
        <v>2199</v>
      </c>
    </row>
    <row r="1356" spans="1:12" x14ac:dyDescent="0.3">
      <c r="A1356" s="55">
        <v>1076</v>
      </c>
      <c r="B1356" s="54" t="s">
        <v>7709</v>
      </c>
      <c r="C1356" s="54" t="s">
        <v>9377</v>
      </c>
      <c r="D1356" s="54" t="s">
        <v>2201</v>
      </c>
      <c r="E1356" s="54" t="s">
        <v>2158</v>
      </c>
      <c r="F1356" s="100">
        <v>251370</v>
      </c>
      <c r="G1356" s="55">
        <v>1974</v>
      </c>
      <c r="H1356" s="55">
        <v>1994</v>
      </c>
      <c r="I1356" s="55">
        <f t="shared" si="21"/>
        <v>20</v>
      </c>
      <c r="J1356" s="100">
        <v>0</v>
      </c>
      <c r="K1356" s="54" t="s">
        <v>2156</v>
      </c>
      <c r="L1356" s="54" t="s">
        <v>2200</v>
      </c>
    </row>
    <row r="1357" spans="1:12" x14ac:dyDescent="0.3">
      <c r="A1357" s="55">
        <v>1126</v>
      </c>
      <c r="B1357" s="54" t="s">
        <v>7710</v>
      </c>
      <c r="C1357" s="54" t="s">
        <v>7711</v>
      </c>
      <c r="D1357" s="54" t="s">
        <v>179</v>
      </c>
      <c r="E1357" s="54" t="s">
        <v>2158</v>
      </c>
      <c r="F1357" s="100">
        <v>82099</v>
      </c>
      <c r="G1357" s="55">
        <v>1975</v>
      </c>
      <c r="H1357" s="55">
        <v>1993</v>
      </c>
      <c r="I1357" s="55">
        <f t="shared" si="21"/>
        <v>18</v>
      </c>
      <c r="J1357" s="100">
        <v>0</v>
      </c>
      <c r="K1357" s="54" t="s">
        <v>2156</v>
      </c>
      <c r="L1357" s="54" t="s">
        <v>2317</v>
      </c>
    </row>
    <row r="1358" spans="1:12" x14ac:dyDescent="0.3">
      <c r="A1358" s="55">
        <v>1077</v>
      </c>
      <c r="B1358" s="54" t="s">
        <v>7618</v>
      </c>
      <c r="C1358" s="54" t="s">
        <v>6373</v>
      </c>
      <c r="D1358" s="54" t="s">
        <v>2205</v>
      </c>
      <c r="E1358" s="54" t="s">
        <v>2158</v>
      </c>
      <c r="F1358" s="100">
        <v>856860</v>
      </c>
      <c r="G1358" s="55">
        <v>1985</v>
      </c>
      <c r="H1358" s="55">
        <v>2016</v>
      </c>
      <c r="I1358" s="55">
        <f t="shared" si="21"/>
        <v>30</v>
      </c>
      <c r="J1358" s="100">
        <v>28562</v>
      </c>
      <c r="K1358" s="54" t="s">
        <v>2156</v>
      </c>
      <c r="L1358" s="54" t="s">
        <v>2204</v>
      </c>
    </row>
    <row r="1359" spans="1:12" x14ac:dyDescent="0.3">
      <c r="A1359" s="55">
        <v>1078</v>
      </c>
      <c r="B1359" s="54" t="s">
        <v>7712</v>
      </c>
      <c r="C1359" s="54" t="s">
        <v>7713</v>
      </c>
      <c r="D1359" s="54" t="s">
        <v>2207</v>
      </c>
      <c r="E1359" s="54" t="s">
        <v>2158</v>
      </c>
      <c r="F1359" s="100">
        <v>431466</v>
      </c>
      <c r="G1359" s="55">
        <v>1972</v>
      </c>
      <c r="H1359" s="55">
        <v>1999</v>
      </c>
      <c r="I1359" s="55">
        <f t="shared" si="21"/>
        <v>27</v>
      </c>
      <c r="J1359" s="100">
        <v>0</v>
      </c>
      <c r="K1359" s="54" t="s">
        <v>2156</v>
      </c>
      <c r="L1359" s="54" t="s">
        <v>2206</v>
      </c>
    </row>
    <row r="1360" spans="1:12" x14ac:dyDescent="0.3">
      <c r="A1360" s="55">
        <v>1079</v>
      </c>
      <c r="B1360" s="54" t="s">
        <v>7714</v>
      </c>
      <c r="C1360" s="54" t="s">
        <v>7715</v>
      </c>
      <c r="D1360" s="54" t="s">
        <v>2209</v>
      </c>
      <c r="E1360" s="54" t="s">
        <v>2158</v>
      </c>
      <c r="F1360" s="100">
        <v>595645</v>
      </c>
      <c r="G1360" s="55">
        <v>1973</v>
      </c>
      <c r="H1360" s="55">
        <v>1992</v>
      </c>
      <c r="I1360" s="55">
        <f t="shared" si="21"/>
        <v>19</v>
      </c>
      <c r="J1360" s="100">
        <v>0</v>
      </c>
      <c r="K1360" s="54" t="s">
        <v>2156</v>
      </c>
      <c r="L1360" s="54" t="s">
        <v>2208</v>
      </c>
    </row>
    <row r="1361" spans="1:12" x14ac:dyDescent="0.3">
      <c r="A1361" s="55">
        <v>1080</v>
      </c>
      <c r="B1361" s="54" t="s">
        <v>7658</v>
      </c>
      <c r="C1361" s="54" t="s">
        <v>7659</v>
      </c>
      <c r="D1361" s="54" t="s">
        <v>2171</v>
      </c>
      <c r="E1361" s="54" t="s">
        <v>2158</v>
      </c>
      <c r="F1361" s="100">
        <v>3272685</v>
      </c>
      <c r="G1361" s="55">
        <v>1993</v>
      </c>
      <c r="H1361" s="55">
        <v>2036</v>
      </c>
      <c r="I1361" s="55">
        <f t="shared" si="21"/>
        <v>22</v>
      </c>
      <c r="J1361" s="100">
        <v>148758.409090909</v>
      </c>
      <c r="K1361" s="54" t="s">
        <v>2156</v>
      </c>
      <c r="L1361" s="54" t="s">
        <v>2170</v>
      </c>
    </row>
    <row r="1362" spans="1:12" x14ac:dyDescent="0.3">
      <c r="A1362" s="55">
        <v>1081</v>
      </c>
      <c r="B1362" s="54" t="s">
        <v>7716</v>
      </c>
      <c r="C1362" s="54" t="s">
        <v>7717</v>
      </c>
      <c r="D1362" s="54" t="s">
        <v>2203</v>
      </c>
      <c r="E1362" s="54" t="s">
        <v>2158</v>
      </c>
      <c r="F1362" s="100">
        <v>643568</v>
      </c>
      <c r="G1362" s="55">
        <v>1982</v>
      </c>
      <c r="H1362" s="55">
        <v>1996</v>
      </c>
      <c r="I1362" s="55">
        <f t="shared" si="21"/>
        <v>14</v>
      </c>
      <c r="J1362" s="100">
        <v>0</v>
      </c>
      <c r="K1362" s="54" t="s">
        <v>2156</v>
      </c>
      <c r="L1362" s="54" t="s">
        <v>2202</v>
      </c>
    </row>
    <row r="1363" spans="1:12" x14ac:dyDescent="0.3">
      <c r="A1363" s="55">
        <v>1082</v>
      </c>
      <c r="B1363" s="54" t="s">
        <v>7660</v>
      </c>
      <c r="C1363" s="54" t="s">
        <v>7661</v>
      </c>
      <c r="D1363" s="54" t="s">
        <v>2213</v>
      </c>
      <c r="E1363" s="54" t="s">
        <v>2158</v>
      </c>
      <c r="F1363" s="100">
        <v>1800000</v>
      </c>
      <c r="G1363" s="55">
        <v>1980</v>
      </c>
      <c r="H1363" s="55">
        <v>2044</v>
      </c>
      <c r="I1363" s="55">
        <f t="shared" si="21"/>
        <v>35</v>
      </c>
      <c r="J1363" s="100">
        <v>51428.571428571398</v>
      </c>
      <c r="K1363" s="54" t="s">
        <v>2156</v>
      </c>
      <c r="L1363" s="54" t="s">
        <v>2212</v>
      </c>
    </row>
    <row r="1364" spans="1:12" x14ac:dyDescent="0.3">
      <c r="A1364" s="55">
        <v>1146</v>
      </c>
      <c r="B1364" s="54" t="s">
        <v>7718</v>
      </c>
      <c r="C1364" s="54" t="s">
        <v>7393</v>
      </c>
      <c r="D1364" s="54" t="s">
        <v>2311</v>
      </c>
      <c r="E1364" s="54" t="s">
        <v>2158</v>
      </c>
      <c r="F1364" s="100">
        <v>1433604</v>
      </c>
      <c r="G1364" s="55">
        <v>1977</v>
      </c>
      <c r="H1364" s="55">
        <v>2004</v>
      </c>
      <c r="I1364" s="55">
        <f t="shared" si="21"/>
        <v>27</v>
      </c>
      <c r="J1364" s="100">
        <v>0</v>
      </c>
      <c r="K1364" s="54" t="s">
        <v>2156</v>
      </c>
      <c r="L1364" s="54" t="s">
        <v>2310</v>
      </c>
    </row>
    <row r="1365" spans="1:12" x14ac:dyDescent="0.3">
      <c r="A1365" s="55">
        <v>2200</v>
      </c>
      <c r="B1365" s="54" t="s">
        <v>7662</v>
      </c>
      <c r="C1365" s="54" t="s">
        <v>2249</v>
      </c>
      <c r="D1365" s="54" t="s">
        <v>921</v>
      </c>
      <c r="E1365" s="54" t="s">
        <v>2158</v>
      </c>
      <c r="F1365" s="100">
        <v>1030500</v>
      </c>
      <c r="G1365" s="55">
        <v>1998</v>
      </c>
      <c r="H1365" s="55">
        <v>2036</v>
      </c>
      <c r="I1365" s="55">
        <f t="shared" si="21"/>
        <v>17</v>
      </c>
      <c r="J1365" s="100">
        <v>60617.647058823502</v>
      </c>
      <c r="K1365" s="54" t="s">
        <v>2156</v>
      </c>
      <c r="L1365" s="54" t="s">
        <v>2181</v>
      </c>
    </row>
    <row r="1366" spans="1:12" x14ac:dyDescent="0.3">
      <c r="A1366" s="55">
        <v>1083</v>
      </c>
      <c r="B1366" s="54" t="s">
        <v>7719</v>
      </c>
      <c r="C1366" s="54" t="s">
        <v>6909</v>
      </c>
      <c r="D1366" s="54" t="s">
        <v>2768</v>
      </c>
      <c r="E1366" s="54" t="s">
        <v>2158</v>
      </c>
      <c r="F1366" s="100">
        <v>624283</v>
      </c>
      <c r="G1366" s="55">
        <v>1973</v>
      </c>
      <c r="H1366" s="55">
        <v>1995</v>
      </c>
      <c r="I1366" s="55">
        <f t="shared" si="21"/>
        <v>22</v>
      </c>
      <c r="J1366" s="100">
        <v>0</v>
      </c>
      <c r="K1366" s="54" t="s">
        <v>2156</v>
      </c>
      <c r="L1366" s="54" t="s">
        <v>2215</v>
      </c>
    </row>
    <row r="1367" spans="1:12" x14ac:dyDescent="0.3">
      <c r="A1367" s="55">
        <v>1084</v>
      </c>
      <c r="B1367" s="54" t="s">
        <v>7619</v>
      </c>
      <c r="C1367" s="54" t="s">
        <v>2750</v>
      </c>
      <c r="D1367" s="54" t="s">
        <v>2217</v>
      </c>
      <c r="E1367" s="54" t="s">
        <v>2158</v>
      </c>
      <c r="F1367" s="100">
        <v>2457578</v>
      </c>
      <c r="G1367" s="55">
        <v>1987</v>
      </c>
      <c r="H1367" s="55">
        <v>2035</v>
      </c>
      <c r="I1367" s="55">
        <f t="shared" si="21"/>
        <v>28</v>
      </c>
      <c r="J1367" s="100">
        <v>87770.642857142899</v>
      </c>
      <c r="K1367" s="54" t="s">
        <v>2156</v>
      </c>
      <c r="L1367" s="54" t="s">
        <v>2216</v>
      </c>
    </row>
    <row r="1368" spans="1:12" x14ac:dyDescent="0.3">
      <c r="A1368" s="55">
        <v>1085</v>
      </c>
      <c r="B1368" s="54" t="s">
        <v>6813</v>
      </c>
      <c r="C1368" s="54" t="s">
        <v>7720</v>
      </c>
      <c r="D1368" s="54" t="s">
        <v>4695</v>
      </c>
      <c r="E1368" s="54" t="s">
        <v>2158</v>
      </c>
      <c r="F1368" s="100">
        <v>117713</v>
      </c>
      <c r="G1368" s="55">
        <v>1973</v>
      </c>
      <c r="H1368" s="55">
        <v>1999</v>
      </c>
      <c r="I1368" s="55">
        <f t="shared" si="21"/>
        <v>26</v>
      </c>
      <c r="J1368" s="100">
        <v>0</v>
      </c>
      <c r="K1368" s="54" t="s">
        <v>2156</v>
      </c>
      <c r="L1368" s="54" t="s">
        <v>2220</v>
      </c>
    </row>
    <row r="1369" spans="1:12" x14ac:dyDescent="0.3">
      <c r="A1369" s="55">
        <v>1086</v>
      </c>
      <c r="B1369" s="54" t="s">
        <v>7721</v>
      </c>
      <c r="C1369" s="54" t="s">
        <v>1033</v>
      </c>
      <c r="D1369" s="54" t="s">
        <v>2222</v>
      </c>
      <c r="E1369" s="54" t="s">
        <v>2158</v>
      </c>
      <c r="F1369" s="100">
        <v>808605</v>
      </c>
      <c r="G1369" s="55">
        <v>1976</v>
      </c>
      <c r="H1369" s="55">
        <v>1997</v>
      </c>
      <c r="I1369" s="55">
        <f t="shared" si="21"/>
        <v>21</v>
      </c>
      <c r="J1369" s="100">
        <v>0</v>
      </c>
      <c r="K1369" s="54" t="s">
        <v>2156</v>
      </c>
      <c r="L1369" s="54" t="s">
        <v>2221</v>
      </c>
    </row>
    <row r="1370" spans="1:12" x14ac:dyDescent="0.3">
      <c r="A1370" s="55">
        <v>1088</v>
      </c>
      <c r="B1370" s="54" t="s">
        <v>7722</v>
      </c>
      <c r="C1370" s="54" t="s">
        <v>7723</v>
      </c>
      <c r="D1370" s="54" t="s">
        <v>2774</v>
      </c>
      <c r="E1370" s="54" t="s">
        <v>2158</v>
      </c>
      <c r="F1370" s="100">
        <v>147289</v>
      </c>
      <c r="G1370" s="55">
        <v>1982</v>
      </c>
      <c r="I1370" s="55">
        <f t="shared" si="21"/>
        <v>0</v>
      </c>
      <c r="J1370" s="100">
        <v>0</v>
      </c>
      <c r="K1370" s="54" t="s">
        <v>2156</v>
      </c>
      <c r="L1370" s="54" t="s">
        <v>2223</v>
      </c>
    </row>
    <row r="1371" spans="1:12" x14ac:dyDescent="0.3">
      <c r="A1371" s="55">
        <v>1067</v>
      </c>
      <c r="B1371" s="54" t="s">
        <v>8992</v>
      </c>
      <c r="C1371" s="54" t="s">
        <v>7616</v>
      </c>
      <c r="D1371" s="54" t="s">
        <v>5350</v>
      </c>
      <c r="E1371" s="54" t="s">
        <v>2158</v>
      </c>
      <c r="F1371" s="100">
        <v>5258571</v>
      </c>
      <c r="G1371" s="55">
        <v>1972</v>
      </c>
      <c r="H1371" s="55">
        <v>2032</v>
      </c>
      <c r="I1371" s="55">
        <f t="shared" si="21"/>
        <v>43</v>
      </c>
      <c r="J1371" s="100">
        <v>122292.34883720901</v>
      </c>
      <c r="K1371" s="54" t="s">
        <v>2156</v>
      </c>
      <c r="L1371" s="54" t="s">
        <v>2214</v>
      </c>
    </row>
    <row r="1372" spans="1:12" x14ac:dyDescent="0.3">
      <c r="A1372" s="55">
        <v>1090</v>
      </c>
      <c r="B1372" s="54" t="s">
        <v>7724</v>
      </c>
      <c r="C1372" s="54" t="s">
        <v>2347</v>
      </c>
      <c r="D1372" s="54" t="s">
        <v>2229</v>
      </c>
      <c r="E1372" s="54" t="s">
        <v>2158</v>
      </c>
      <c r="F1372" s="100">
        <v>1154018</v>
      </c>
      <c r="G1372" s="55">
        <v>1976</v>
      </c>
      <c r="I1372" s="55">
        <f t="shared" si="21"/>
        <v>0</v>
      </c>
      <c r="J1372" s="100">
        <v>0</v>
      </c>
      <c r="K1372" s="54" t="s">
        <v>2156</v>
      </c>
      <c r="L1372" s="54" t="s">
        <v>2228</v>
      </c>
    </row>
    <row r="1373" spans="1:12" x14ac:dyDescent="0.3">
      <c r="A1373" s="55">
        <v>1091</v>
      </c>
      <c r="B1373" s="54" t="s">
        <v>7663</v>
      </c>
      <c r="C1373" s="54" t="s">
        <v>2233</v>
      </c>
      <c r="D1373" s="54" t="s">
        <v>2233</v>
      </c>
      <c r="E1373" s="54" t="s">
        <v>2158</v>
      </c>
      <c r="F1373" s="100">
        <v>550000</v>
      </c>
      <c r="G1373" s="55">
        <v>1973</v>
      </c>
      <c r="H1373" s="55">
        <v>1993</v>
      </c>
      <c r="I1373" s="55">
        <f t="shared" si="21"/>
        <v>20</v>
      </c>
      <c r="J1373" s="100">
        <v>0</v>
      </c>
      <c r="K1373" s="54" t="s">
        <v>2156</v>
      </c>
      <c r="L1373" s="54" t="s">
        <v>2232</v>
      </c>
    </row>
    <row r="1374" spans="1:12" x14ac:dyDescent="0.3">
      <c r="A1374" s="55">
        <v>1092</v>
      </c>
      <c r="B1374" s="54" t="s">
        <v>7664</v>
      </c>
      <c r="C1374" s="54" t="s">
        <v>7665</v>
      </c>
      <c r="D1374" s="54" t="s">
        <v>2233</v>
      </c>
      <c r="E1374" s="54" t="s">
        <v>2158</v>
      </c>
      <c r="F1374" s="100">
        <v>810303</v>
      </c>
      <c r="G1374" s="55">
        <v>1993</v>
      </c>
      <c r="H1374" s="55">
        <v>2058</v>
      </c>
      <c r="I1374" s="55">
        <f t="shared" si="21"/>
        <v>22</v>
      </c>
      <c r="J1374" s="100">
        <v>36831.9545454545</v>
      </c>
      <c r="K1374" s="54" t="s">
        <v>2156</v>
      </c>
      <c r="L1374" s="54" t="s">
        <v>2232</v>
      </c>
    </row>
    <row r="1375" spans="1:12" x14ac:dyDescent="0.3">
      <c r="A1375" s="55">
        <v>1093</v>
      </c>
      <c r="B1375" s="54" t="s">
        <v>7620</v>
      </c>
      <c r="C1375" s="54" t="s">
        <v>7621</v>
      </c>
      <c r="D1375" s="54" t="s">
        <v>333</v>
      </c>
      <c r="E1375" s="54" t="s">
        <v>2158</v>
      </c>
      <c r="F1375" s="100">
        <v>2100000</v>
      </c>
      <c r="G1375" s="55">
        <v>1960</v>
      </c>
      <c r="H1375" s="55">
        <v>2001</v>
      </c>
      <c r="I1375" s="55">
        <f t="shared" si="21"/>
        <v>41</v>
      </c>
      <c r="J1375" s="100">
        <v>0</v>
      </c>
      <c r="K1375" s="54" t="s">
        <v>2156</v>
      </c>
      <c r="L1375" s="54" t="s">
        <v>2234</v>
      </c>
    </row>
    <row r="1376" spans="1:12" x14ac:dyDescent="0.3">
      <c r="A1376" s="55">
        <v>1094</v>
      </c>
      <c r="B1376" s="54" t="s">
        <v>7725</v>
      </c>
      <c r="C1376" s="54" t="s">
        <v>7726</v>
      </c>
      <c r="D1376" s="54" t="s">
        <v>2236</v>
      </c>
      <c r="E1376" s="54" t="s">
        <v>2158</v>
      </c>
      <c r="F1376" s="100">
        <v>1000000</v>
      </c>
      <c r="G1376" s="55">
        <v>1973</v>
      </c>
      <c r="H1376" s="55">
        <v>1995</v>
      </c>
      <c r="I1376" s="55">
        <f t="shared" si="21"/>
        <v>22</v>
      </c>
      <c r="J1376" s="100">
        <v>0</v>
      </c>
      <c r="K1376" s="54" t="s">
        <v>2156</v>
      </c>
      <c r="L1376" s="54" t="s">
        <v>2235</v>
      </c>
    </row>
    <row r="1377" spans="1:12" x14ac:dyDescent="0.3">
      <c r="A1377" s="55">
        <v>1097</v>
      </c>
      <c r="B1377" s="54" t="s">
        <v>7727</v>
      </c>
      <c r="C1377" s="54" t="s">
        <v>7728</v>
      </c>
      <c r="D1377" s="54" t="s">
        <v>2238</v>
      </c>
      <c r="E1377" s="54" t="s">
        <v>2158</v>
      </c>
      <c r="F1377" s="100">
        <v>354726</v>
      </c>
      <c r="G1377" s="55">
        <v>1971</v>
      </c>
      <c r="H1377" s="55">
        <v>1994</v>
      </c>
      <c r="I1377" s="55">
        <f t="shared" si="21"/>
        <v>23</v>
      </c>
      <c r="J1377" s="100">
        <v>0</v>
      </c>
      <c r="K1377" s="54" t="s">
        <v>2156</v>
      </c>
      <c r="L1377" s="54" t="s">
        <v>2237</v>
      </c>
    </row>
    <row r="1378" spans="1:12" x14ac:dyDescent="0.3">
      <c r="A1378" s="55">
        <v>1098</v>
      </c>
      <c r="B1378" s="54" t="s">
        <v>7622</v>
      </c>
      <c r="C1378" s="54" t="s">
        <v>7623</v>
      </c>
      <c r="D1378" s="54" t="s">
        <v>2242</v>
      </c>
      <c r="E1378" s="54" t="s">
        <v>2158</v>
      </c>
      <c r="F1378" s="100">
        <v>2280900</v>
      </c>
      <c r="G1378" s="55">
        <v>1978</v>
      </c>
      <c r="H1378" s="55">
        <v>2037</v>
      </c>
      <c r="I1378" s="55">
        <f t="shared" si="21"/>
        <v>37</v>
      </c>
      <c r="J1378" s="100">
        <v>61645.945945945903</v>
      </c>
      <c r="K1378" s="54" t="s">
        <v>2156</v>
      </c>
      <c r="L1378" s="54" t="s">
        <v>2241</v>
      </c>
    </row>
    <row r="1379" spans="1:12" x14ac:dyDescent="0.3">
      <c r="A1379" s="55">
        <v>1099</v>
      </c>
      <c r="B1379" s="54" t="s">
        <v>5618</v>
      </c>
      <c r="C1379" s="54" t="s">
        <v>7624</v>
      </c>
      <c r="D1379" s="54" t="s">
        <v>2786</v>
      </c>
      <c r="E1379" s="54" t="s">
        <v>2158</v>
      </c>
      <c r="F1379" s="100">
        <v>750000</v>
      </c>
      <c r="G1379" s="55">
        <v>1974</v>
      </c>
      <c r="H1379" s="55">
        <v>1996</v>
      </c>
      <c r="I1379" s="55">
        <f t="shared" si="21"/>
        <v>22</v>
      </c>
      <c r="J1379" s="100">
        <v>0</v>
      </c>
      <c r="K1379" s="54" t="s">
        <v>2156</v>
      </c>
      <c r="L1379" s="54" t="s">
        <v>2243</v>
      </c>
    </row>
    <row r="1380" spans="1:12" x14ac:dyDescent="0.3">
      <c r="A1380" s="55">
        <v>2272</v>
      </c>
      <c r="B1380" s="54" t="s">
        <v>7729</v>
      </c>
      <c r="C1380" s="54" t="s">
        <v>7730</v>
      </c>
      <c r="D1380" s="54" t="s">
        <v>4741</v>
      </c>
      <c r="E1380" s="54" t="s">
        <v>2158</v>
      </c>
      <c r="I1380" s="55">
        <f t="shared" si="21"/>
        <v>0</v>
      </c>
      <c r="J1380" s="100">
        <v>0</v>
      </c>
      <c r="K1380" s="54" t="s">
        <v>2156</v>
      </c>
      <c r="L1380" s="54" t="s">
        <v>2194</v>
      </c>
    </row>
    <row r="1381" spans="1:12" x14ac:dyDescent="0.3">
      <c r="A1381" s="55">
        <v>1100</v>
      </c>
      <c r="B1381" s="54" t="s">
        <v>7666</v>
      </c>
      <c r="C1381" s="54" t="s">
        <v>7667</v>
      </c>
      <c r="D1381" s="54" t="s">
        <v>2245</v>
      </c>
      <c r="E1381" s="54" t="s">
        <v>2158</v>
      </c>
      <c r="F1381" s="100">
        <v>2633209</v>
      </c>
      <c r="G1381" s="55">
        <v>1973</v>
      </c>
      <c r="H1381" s="55">
        <v>2019</v>
      </c>
      <c r="I1381" s="55">
        <f t="shared" si="21"/>
        <v>42</v>
      </c>
      <c r="J1381" s="100">
        <v>62695.452380952403</v>
      </c>
      <c r="K1381" s="54" t="s">
        <v>2156</v>
      </c>
      <c r="L1381" s="54" t="s">
        <v>2244</v>
      </c>
    </row>
    <row r="1382" spans="1:12" x14ac:dyDescent="0.3">
      <c r="A1382" s="55">
        <v>1101</v>
      </c>
      <c r="B1382" s="54" t="s">
        <v>7731</v>
      </c>
      <c r="C1382" s="54" t="s">
        <v>7732</v>
      </c>
      <c r="D1382" s="54" t="s">
        <v>5404</v>
      </c>
      <c r="E1382" s="54" t="s">
        <v>2158</v>
      </c>
      <c r="F1382" s="100">
        <v>156630</v>
      </c>
      <c r="G1382" s="55">
        <v>1972</v>
      </c>
      <c r="I1382" s="55">
        <f t="shared" si="21"/>
        <v>0</v>
      </c>
      <c r="J1382" s="100">
        <v>0</v>
      </c>
      <c r="K1382" s="54" t="s">
        <v>2156</v>
      </c>
      <c r="L1382" s="54" t="s">
        <v>2246</v>
      </c>
    </row>
    <row r="1383" spans="1:12" x14ac:dyDescent="0.3">
      <c r="A1383" s="55">
        <v>1065</v>
      </c>
      <c r="B1383" s="54" t="s">
        <v>7668</v>
      </c>
      <c r="C1383" s="54" t="s">
        <v>7669</v>
      </c>
      <c r="D1383" s="54" t="s">
        <v>2225</v>
      </c>
      <c r="E1383" s="54" t="s">
        <v>2158</v>
      </c>
      <c r="F1383" s="100">
        <v>1976299</v>
      </c>
      <c r="G1383" s="55">
        <v>1993</v>
      </c>
      <c r="I1383" s="55">
        <f t="shared" si="21"/>
        <v>0</v>
      </c>
      <c r="J1383" s="100">
        <v>0</v>
      </c>
      <c r="K1383" s="54" t="s">
        <v>2156</v>
      </c>
      <c r="L1383" s="54" t="s">
        <v>2224</v>
      </c>
    </row>
    <row r="1384" spans="1:12" x14ac:dyDescent="0.3">
      <c r="A1384" s="55">
        <v>1102</v>
      </c>
      <c r="B1384" s="54" t="s">
        <v>7733</v>
      </c>
      <c r="C1384" s="54" t="s">
        <v>7734</v>
      </c>
      <c r="D1384" s="54" t="s">
        <v>2801</v>
      </c>
      <c r="E1384" s="54" t="s">
        <v>2158</v>
      </c>
      <c r="F1384" s="100">
        <v>935481</v>
      </c>
      <c r="G1384" s="55">
        <v>1972</v>
      </c>
      <c r="H1384" s="55">
        <v>1999</v>
      </c>
      <c r="I1384" s="55">
        <f t="shared" si="21"/>
        <v>27</v>
      </c>
      <c r="J1384" s="100">
        <v>0</v>
      </c>
      <c r="K1384" s="54" t="s">
        <v>2156</v>
      </c>
      <c r="L1384" s="54" t="s">
        <v>2247</v>
      </c>
    </row>
    <row r="1385" spans="1:12" x14ac:dyDescent="0.3">
      <c r="A1385" s="55">
        <v>1103</v>
      </c>
      <c r="B1385" s="54" t="s">
        <v>7670</v>
      </c>
      <c r="C1385" s="54" t="s">
        <v>7249</v>
      </c>
      <c r="D1385" s="54" t="s">
        <v>2249</v>
      </c>
      <c r="E1385" s="54" t="s">
        <v>2158</v>
      </c>
      <c r="F1385" s="100">
        <v>1200000</v>
      </c>
      <c r="G1385" s="55">
        <v>1980</v>
      </c>
      <c r="H1385" s="55">
        <v>2008</v>
      </c>
      <c r="I1385" s="55">
        <f t="shared" si="21"/>
        <v>28</v>
      </c>
      <c r="J1385" s="100">
        <v>0</v>
      </c>
      <c r="K1385" s="54" t="s">
        <v>2156</v>
      </c>
      <c r="L1385" s="54" t="s">
        <v>2248</v>
      </c>
    </row>
    <row r="1386" spans="1:12" x14ac:dyDescent="0.3">
      <c r="A1386" s="55">
        <v>1104</v>
      </c>
      <c r="B1386" s="54" t="s">
        <v>7735</v>
      </c>
      <c r="C1386" s="54" t="s">
        <v>7736</v>
      </c>
      <c r="D1386" s="54" t="s">
        <v>4788</v>
      </c>
      <c r="E1386" s="54" t="s">
        <v>2158</v>
      </c>
      <c r="F1386" s="100">
        <v>926498</v>
      </c>
      <c r="G1386" s="55">
        <v>1988</v>
      </c>
      <c r="H1386" s="55">
        <v>2035</v>
      </c>
      <c r="I1386" s="55">
        <f t="shared" si="21"/>
        <v>27</v>
      </c>
      <c r="J1386" s="100">
        <v>34314.740740740701</v>
      </c>
      <c r="K1386" s="54" t="s">
        <v>2156</v>
      </c>
      <c r="L1386" s="54" t="s">
        <v>2250</v>
      </c>
    </row>
    <row r="1387" spans="1:12" x14ac:dyDescent="0.3">
      <c r="A1387" s="55">
        <v>1105</v>
      </c>
      <c r="B1387" s="54" t="s">
        <v>7737</v>
      </c>
      <c r="C1387" s="54" t="s">
        <v>2768</v>
      </c>
      <c r="D1387" s="54" t="s">
        <v>2810</v>
      </c>
      <c r="E1387" s="54" t="s">
        <v>2158</v>
      </c>
      <c r="F1387" s="100">
        <v>382241</v>
      </c>
      <c r="G1387" s="55">
        <v>1992</v>
      </c>
      <c r="I1387" s="55">
        <f t="shared" si="21"/>
        <v>0</v>
      </c>
      <c r="J1387" s="100">
        <v>0</v>
      </c>
      <c r="K1387" s="54" t="s">
        <v>2156</v>
      </c>
      <c r="L1387" s="54" t="s">
        <v>2253</v>
      </c>
    </row>
    <row r="1388" spans="1:12" x14ac:dyDescent="0.3">
      <c r="A1388" s="55">
        <v>1107</v>
      </c>
      <c r="B1388" s="54" t="s">
        <v>7738</v>
      </c>
      <c r="C1388" s="54" t="s">
        <v>2822</v>
      </c>
      <c r="D1388" s="54" t="s">
        <v>2813</v>
      </c>
      <c r="E1388" s="54" t="s">
        <v>2158</v>
      </c>
      <c r="F1388" s="100">
        <v>181770</v>
      </c>
      <c r="G1388" s="55">
        <v>1974</v>
      </c>
      <c r="H1388" s="55">
        <v>1993</v>
      </c>
      <c r="I1388" s="55">
        <f t="shared" si="21"/>
        <v>19</v>
      </c>
      <c r="J1388" s="100">
        <v>0</v>
      </c>
      <c r="K1388" s="54" t="s">
        <v>2156</v>
      </c>
      <c r="L1388" s="54" t="s">
        <v>2254</v>
      </c>
    </row>
    <row r="1389" spans="1:12" x14ac:dyDescent="0.3">
      <c r="A1389" s="55">
        <v>1155</v>
      </c>
      <c r="B1389" s="54" t="s">
        <v>7739</v>
      </c>
      <c r="C1389" s="54" t="s">
        <v>2822</v>
      </c>
      <c r="D1389" s="54" t="s">
        <v>2813</v>
      </c>
      <c r="E1389" s="54" t="s">
        <v>2158</v>
      </c>
      <c r="F1389" s="100">
        <v>65047</v>
      </c>
      <c r="G1389" s="55">
        <v>1993</v>
      </c>
      <c r="H1389" s="55">
        <v>2004</v>
      </c>
      <c r="I1389" s="55">
        <f t="shared" si="21"/>
        <v>11</v>
      </c>
      <c r="J1389" s="100">
        <v>0</v>
      </c>
      <c r="K1389" s="54" t="s">
        <v>2156</v>
      </c>
      <c r="L1389" s="54" t="s">
        <v>2254</v>
      </c>
    </row>
    <row r="1390" spans="1:12" x14ac:dyDescent="0.3">
      <c r="A1390" s="55">
        <v>1108</v>
      </c>
      <c r="B1390" s="54" t="s">
        <v>7740</v>
      </c>
      <c r="C1390" s="54" t="s">
        <v>2819</v>
      </c>
      <c r="D1390" s="54" t="s">
        <v>2252</v>
      </c>
      <c r="E1390" s="54" t="s">
        <v>2158</v>
      </c>
      <c r="F1390" s="100">
        <v>735300</v>
      </c>
      <c r="G1390" s="55">
        <v>1971</v>
      </c>
      <c r="H1390" s="55">
        <v>1996</v>
      </c>
      <c r="I1390" s="55">
        <f t="shared" si="21"/>
        <v>25</v>
      </c>
      <c r="J1390" s="100">
        <v>0</v>
      </c>
      <c r="K1390" s="54" t="s">
        <v>2156</v>
      </c>
      <c r="L1390" s="54" t="s">
        <v>2251</v>
      </c>
    </row>
    <row r="1391" spans="1:12" x14ac:dyDescent="0.3">
      <c r="A1391" s="55">
        <v>1109</v>
      </c>
      <c r="B1391" s="54" t="s">
        <v>7741</v>
      </c>
      <c r="C1391" s="54" t="s">
        <v>5145</v>
      </c>
      <c r="D1391" s="54" t="s">
        <v>2257</v>
      </c>
      <c r="E1391" s="54" t="s">
        <v>2158</v>
      </c>
      <c r="F1391" s="100">
        <v>3710642</v>
      </c>
      <c r="G1391" s="55">
        <v>1973</v>
      </c>
      <c r="H1391" s="55">
        <v>1996</v>
      </c>
      <c r="I1391" s="55">
        <f t="shared" si="21"/>
        <v>23</v>
      </c>
      <c r="J1391" s="100">
        <v>0</v>
      </c>
      <c r="K1391" s="54" t="s">
        <v>2156</v>
      </c>
      <c r="L1391" s="54" t="s">
        <v>2256</v>
      </c>
    </row>
    <row r="1392" spans="1:12" x14ac:dyDescent="0.3">
      <c r="A1392" s="55">
        <v>1111</v>
      </c>
      <c r="B1392" s="54" t="s">
        <v>7742</v>
      </c>
      <c r="C1392" s="54" t="s">
        <v>7743</v>
      </c>
      <c r="D1392" s="54" t="s">
        <v>2261</v>
      </c>
      <c r="E1392" s="54" t="s">
        <v>2158</v>
      </c>
      <c r="F1392" s="100">
        <v>1315238</v>
      </c>
      <c r="G1392" s="55">
        <v>1974</v>
      </c>
      <c r="H1392" s="55">
        <v>1993</v>
      </c>
      <c r="I1392" s="55">
        <f t="shared" si="21"/>
        <v>19</v>
      </c>
      <c r="J1392" s="100">
        <v>0</v>
      </c>
      <c r="K1392" s="54" t="s">
        <v>2156</v>
      </c>
      <c r="L1392" s="54" t="s">
        <v>2260</v>
      </c>
    </row>
    <row r="1393" spans="1:12" x14ac:dyDescent="0.3">
      <c r="A1393" s="55">
        <v>1112</v>
      </c>
      <c r="B1393" s="54" t="s">
        <v>7744</v>
      </c>
      <c r="C1393" s="54" t="s">
        <v>5628</v>
      </c>
      <c r="D1393" s="54" t="s">
        <v>2263</v>
      </c>
      <c r="E1393" s="54" t="s">
        <v>2158</v>
      </c>
      <c r="F1393" s="100">
        <v>1669484</v>
      </c>
      <c r="G1393" s="55">
        <v>1976</v>
      </c>
      <c r="H1393" s="55">
        <v>1997</v>
      </c>
      <c r="I1393" s="55">
        <f t="shared" si="21"/>
        <v>21</v>
      </c>
      <c r="J1393" s="100">
        <v>0</v>
      </c>
      <c r="K1393" s="54" t="s">
        <v>2156</v>
      </c>
      <c r="L1393" s="54" t="s">
        <v>2262</v>
      </c>
    </row>
    <row r="1394" spans="1:12" x14ac:dyDescent="0.3">
      <c r="A1394" s="55">
        <v>1113</v>
      </c>
      <c r="B1394" s="54" t="s">
        <v>8991</v>
      </c>
      <c r="C1394" s="54" t="s">
        <v>5729</v>
      </c>
      <c r="D1394" s="54" t="s">
        <v>2265</v>
      </c>
      <c r="E1394" s="54" t="s">
        <v>2158</v>
      </c>
      <c r="F1394" s="100">
        <v>4225252</v>
      </c>
      <c r="G1394" s="55">
        <v>1979</v>
      </c>
      <c r="H1394" s="55">
        <v>2051</v>
      </c>
      <c r="I1394" s="55">
        <f t="shared" si="21"/>
        <v>36</v>
      </c>
      <c r="J1394" s="100">
        <v>117368.11111111099</v>
      </c>
      <c r="K1394" s="54" t="s">
        <v>2156</v>
      </c>
      <c r="L1394" s="54" t="s">
        <v>2264</v>
      </c>
    </row>
    <row r="1395" spans="1:12" x14ac:dyDescent="0.3">
      <c r="A1395" s="55">
        <v>1915</v>
      </c>
      <c r="B1395" s="54" t="s">
        <v>7646</v>
      </c>
      <c r="C1395" s="54" t="s">
        <v>4806</v>
      </c>
      <c r="D1395" s="54" t="s">
        <v>2188</v>
      </c>
      <c r="E1395" s="54" t="s">
        <v>2158</v>
      </c>
      <c r="F1395" s="100">
        <v>1600000</v>
      </c>
      <c r="G1395" s="55">
        <v>1981</v>
      </c>
      <c r="H1395" s="55">
        <v>1989</v>
      </c>
      <c r="I1395" s="55">
        <f t="shared" si="21"/>
        <v>8</v>
      </c>
      <c r="J1395" s="100">
        <v>0</v>
      </c>
      <c r="K1395" s="54" t="s">
        <v>2156</v>
      </c>
      <c r="L1395" s="54" t="s">
        <v>2187</v>
      </c>
    </row>
    <row r="1396" spans="1:12" x14ac:dyDescent="0.3">
      <c r="A1396" s="55">
        <v>1837</v>
      </c>
      <c r="B1396" s="54" t="s">
        <v>8990</v>
      </c>
      <c r="C1396" s="54" t="s">
        <v>4272</v>
      </c>
      <c r="D1396" s="54" t="s">
        <v>2311</v>
      </c>
      <c r="E1396" s="54" t="s">
        <v>2158</v>
      </c>
      <c r="F1396" s="100">
        <v>6060000</v>
      </c>
      <c r="G1396" s="55">
        <v>1986</v>
      </c>
      <c r="H1396" s="55">
        <v>2008</v>
      </c>
      <c r="I1396" s="55">
        <f t="shared" si="21"/>
        <v>22</v>
      </c>
      <c r="J1396" s="100">
        <v>0</v>
      </c>
      <c r="K1396" s="54" t="s">
        <v>2156</v>
      </c>
      <c r="L1396" s="54" t="s">
        <v>2310</v>
      </c>
    </row>
    <row r="1397" spans="1:12" x14ac:dyDescent="0.3">
      <c r="A1397" s="55">
        <v>1114</v>
      </c>
      <c r="B1397" s="54" t="s">
        <v>7745</v>
      </c>
      <c r="C1397" s="54" t="s">
        <v>2786</v>
      </c>
      <c r="D1397" s="54" t="s">
        <v>2267</v>
      </c>
      <c r="E1397" s="54" t="s">
        <v>2158</v>
      </c>
      <c r="F1397" s="100">
        <v>363180</v>
      </c>
      <c r="G1397" s="55">
        <v>1971</v>
      </c>
      <c r="H1397" s="55">
        <v>2000</v>
      </c>
      <c r="I1397" s="55">
        <f t="shared" si="21"/>
        <v>29</v>
      </c>
      <c r="J1397" s="100">
        <v>0</v>
      </c>
      <c r="K1397" s="54" t="s">
        <v>2156</v>
      </c>
      <c r="L1397" s="54" t="s">
        <v>2266</v>
      </c>
    </row>
    <row r="1398" spans="1:12" x14ac:dyDescent="0.3">
      <c r="A1398" s="55">
        <v>1115</v>
      </c>
      <c r="B1398" s="54" t="s">
        <v>7746</v>
      </c>
      <c r="C1398" s="54" t="s">
        <v>6220</v>
      </c>
      <c r="D1398" s="54" t="s">
        <v>2269</v>
      </c>
      <c r="E1398" s="54" t="s">
        <v>2158</v>
      </c>
      <c r="F1398" s="100">
        <v>923543</v>
      </c>
      <c r="G1398" s="55">
        <v>1984</v>
      </c>
      <c r="H1398" s="55">
        <v>1997</v>
      </c>
      <c r="I1398" s="55">
        <f t="shared" si="21"/>
        <v>13</v>
      </c>
      <c r="J1398" s="100">
        <v>0</v>
      </c>
      <c r="K1398" s="54" t="s">
        <v>2156</v>
      </c>
      <c r="L1398" s="54" t="s">
        <v>2268</v>
      </c>
    </row>
    <row r="1399" spans="1:12" x14ac:dyDescent="0.3">
      <c r="A1399" s="55">
        <v>10781</v>
      </c>
      <c r="B1399" s="54" t="s">
        <v>7671</v>
      </c>
      <c r="C1399" s="54" t="s">
        <v>6220</v>
      </c>
      <c r="D1399" s="54" t="s">
        <v>2269</v>
      </c>
      <c r="E1399" s="54" t="s">
        <v>2158</v>
      </c>
      <c r="F1399" s="100">
        <v>1500000</v>
      </c>
      <c r="G1399" s="55">
        <v>1998</v>
      </c>
      <c r="H1399" s="55">
        <v>2022</v>
      </c>
      <c r="I1399" s="55">
        <f t="shared" si="21"/>
        <v>17</v>
      </c>
      <c r="J1399" s="100">
        <v>88235.294117647107</v>
      </c>
      <c r="K1399" s="54" t="s">
        <v>2156</v>
      </c>
      <c r="L1399" s="54" t="s">
        <v>2268</v>
      </c>
    </row>
    <row r="1400" spans="1:12" x14ac:dyDescent="0.3">
      <c r="A1400" s="55">
        <v>1116</v>
      </c>
      <c r="B1400" s="54" t="s">
        <v>8989</v>
      </c>
      <c r="C1400" s="54" t="s">
        <v>7643</v>
      </c>
      <c r="D1400" s="54" t="s">
        <v>4919</v>
      </c>
      <c r="E1400" s="54" t="s">
        <v>2158</v>
      </c>
      <c r="F1400" s="100">
        <v>2200000</v>
      </c>
      <c r="G1400" s="55">
        <v>1973</v>
      </c>
      <c r="H1400" s="55">
        <v>2013</v>
      </c>
      <c r="I1400" s="55">
        <f t="shared" si="21"/>
        <v>40</v>
      </c>
      <c r="J1400" s="100">
        <v>55000</v>
      </c>
      <c r="K1400" s="54" t="s">
        <v>2156</v>
      </c>
      <c r="L1400" s="54" t="s">
        <v>2270</v>
      </c>
    </row>
    <row r="1401" spans="1:12" x14ac:dyDescent="0.3">
      <c r="A1401" s="55">
        <v>1117</v>
      </c>
      <c r="B1401" s="54" t="s">
        <v>7747</v>
      </c>
      <c r="C1401" s="54" t="s">
        <v>7748</v>
      </c>
      <c r="D1401" s="54" t="s">
        <v>2272</v>
      </c>
      <c r="E1401" s="54" t="s">
        <v>2158</v>
      </c>
      <c r="F1401" s="100">
        <v>133583</v>
      </c>
      <c r="G1401" s="55">
        <v>1982</v>
      </c>
      <c r="H1401" s="55">
        <v>1996</v>
      </c>
      <c r="I1401" s="55">
        <f t="shared" si="21"/>
        <v>14</v>
      </c>
      <c r="J1401" s="100">
        <v>0</v>
      </c>
      <c r="K1401" s="54" t="s">
        <v>2156</v>
      </c>
      <c r="L1401" s="54" t="s">
        <v>2271</v>
      </c>
    </row>
    <row r="1402" spans="1:12" x14ac:dyDescent="0.3">
      <c r="A1402" s="55">
        <v>1118</v>
      </c>
      <c r="B1402" s="54" t="s">
        <v>7749</v>
      </c>
      <c r="C1402" s="54" t="s">
        <v>7750</v>
      </c>
      <c r="D1402" s="54" t="s">
        <v>2274</v>
      </c>
      <c r="E1402" s="54" t="s">
        <v>2158</v>
      </c>
      <c r="F1402" s="100">
        <v>295000</v>
      </c>
      <c r="G1402" s="55">
        <v>1985</v>
      </c>
      <c r="H1402" s="55">
        <v>1994</v>
      </c>
      <c r="I1402" s="55">
        <f t="shared" si="21"/>
        <v>9</v>
      </c>
      <c r="J1402" s="100">
        <v>0</v>
      </c>
      <c r="K1402" s="54" t="s">
        <v>2156</v>
      </c>
      <c r="L1402" s="54" t="s">
        <v>2273</v>
      </c>
    </row>
    <row r="1403" spans="1:12" x14ac:dyDescent="0.3">
      <c r="A1403" s="55">
        <v>1119</v>
      </c>
      <c r="B1403" s="54" t="s">
        <v>7751</v>
      </c>
      <c r="C1403" s="54" t="s">
        <v>7752</v>
      </c>
      <c r="D1403" s="54" t="s">
        <v>2276</v>
      </c>
      <c r="E1403" s="54" t="s">
        <v>2158</v>
      </c>
      <c r="F1403" s="100">
        <v>351401</v>
      </c>
      <c r="G1403" s="55">
        <v>1973</v>
      </c>
      <c r="H1403" s="55">
        <v>1994</v>
      </c>
      <c r="I1403" s="55">
        <f t="shared" si="21"/>
        <v>21</v>
      </c>
      <c r="J1403" s="100">
        <v>0</v>
      </c>
      <c r="K1403" s="54" t="s">
        <v>2156</v>
      </c>
      <c r="L1403" s="54" t="s">
        <v>2275</v>
      </c>
    </row>
    <row r="1404" spans="1:12" x14ac:dyDescent="0.3">
      <c r="A1404" s="55">
        <v>1120</v>
      </c>
      <c r="B1404" s="54" t="s">
        <v>7753</v>
      </c>
      <c r="C1404" s="54" t="s">
        <v>7754</v>
      </c>
      <c r="D1404" s="54" t="s">
        <v>2278</v>
      </c>
      <c r="E1404" s="54" t="s">
        <v>2158</v>
      </c>
      <c r="F1404" s="100">
        <v>315619</v>
      </c>
      <c r="G1404" s="55">
        <v>1979</v>
      </c>
      <c r="H1404" s="55">
        <v>1993</v>
      </c>
      <c r="I1404" s="55">
        <f t="shared" si="21"/>
        <v>14</v>
      </c>
      <c r="J1404" s="100">
        <v>0</v>
      </c>
      <c r="K1404" s="54" t="s">
        <v>2156</v>
      </c>
      <c r="L1404" s="54" t="s">
        <v>2277</v>
      </c>
    </row>
    <row r="1405" spans="1:12" x14ac:dyDescent="0.3">
      <c r="A1405" s="55">
        <v>1121</v>
      </c>
      <c r="B1405" s="54" t="s">
        <v>7625</v>
      </c>
      <c r="C1405" s="54" t="s">
        <v>7626</v>
      </c>
      <c r="D1405" s="54" t="s">
        <v>5350</v>
      </c>
      <c r="E1405" s="54" t="s">
        <v>2158</v>
      </c>
      <c r="F1405" s="100">
        <v>959464</v>
      </c>
      <c r="G1405" s="55">
        <v>1990</v>
      </c>
      <c r="I1405" s="55">
        <f t="shared" si="21"/>
        <v>0</v>
      </c>
      <c r="J1405" s="100">
        <v>0</v>
      </c>
      <c r="K1405" s="54" t="s">
        <v>2156</v>
      </c>
      <c r="L1405" s="54" t="s">
        <v>2214</v>
      </c>
    </row>
    <row r="1406" spans="1:12" x14ac:dyDescent="0.3">
      <c r="A1406" s="55">
        <v>1122</v>
      </c>
      <c r="B1406" s="54" t="s">
        <v>7627</v>
      </c>
      <c r="C1406" s="54" t="s">
        <v>3073</v>
      </c>
      <c r="D1406" s="54" t="s">
        <v>2282</v>
      </c>
      <c r="E1406" s="54" t="s">
        <v>2158</v>
      </c>
      <c r="F1406" s="100">
        <v>3064206</v>
      </c>
      <c r="G1406" s="55">
        <v>1974</v>
      </c>
      <c r="H1406" s="55">
        <v>1993</v>
      </c>
      <c r="I1406" s="55">
        <f t="shared" si="21"/>
        <v>19</v>
      </c>
      <c r="J1406" s="100">
        <v>0</v>
      </c>
      <c r="K1406" s="54" t="s">
        <v>2156</v>
      </c>
      <c r="L1406" s="54" t="s">
        <v>2281</v>
      </c>
    </row>
    <row r="1407" spans="1:12" x14ac:dyDescent="0.3">
      <c r="A1407" s="55">
        <v>1123</v>
      </c>
      <c r="B1407" s="54" t="s">
        <v>7755</v>
      </c>
      <c r="C1407" s="54" t="s">
        <v>7756</v>
      </c>
      <c r="D1407" s="54" t="s">
        <v>4816</v>
      </c>
      <c r="E1407" s="54" t="s">
        <v>2158</v>
      </c>
      <c r="F1407" s="100">
        <v>214002</v>
      </c>
      <c r="G1407" s="55">
        <v>1981</v>
      </c>
      <c r="H1407" s="55">
        <v>2007</v>
      </c>
      <c r="I1407" s="55">
        <f t="shared" si="21"/>
        <v>26</v>
      </c>
      <c r="J1407" s="100">
        <v>0</v>
      </c>
      <c r="K1407" s="54" t="s">
        <v>2156</v>
      </c>
      <c r="L1407" s="54" t="s">
        <v>2283</v>
      </c>
    </row>
    <row r="1408" spans="1:12" x14ac:dyDescent="0.3">
      <c r="A1408" s="55">
        <v>1124</v>
      </c>
      <c r="B1408" s="54" t="s">
        <v>8988</v>
      </c>
      <c r="C1408" s="54" t="s">
        <v>7757</v>
      </c>
      <c r="D1408" s="54" t="s">
        <v>2846</v>
      </c>
      <c r="E1408" s="54" t="s">
        <v>2158</v>
      </c>
      <c r="F1408" s="100">
        <v>1815420</v>
      </c>
      <c r="G1408" s="55">
        <v>1981</v>
      </c>
      <c r="H1408" s="55">
        <v>1997</v>
      </c>
      <c r="I1408" s="55">
        <f t="shared" si="21"/>
        <v>16</v>
      </c>
      <c r="J1408" s="100">
        <v>0</v>
      </c>
      <c r="K1408" s="54" t="s">
        <v>2156</v>
      </c>
      <c r="L1408" s="54" t="s">
        <v>2284</v>
      </c>
    </row>
    <row r="1409" spans="1:12" x14ac:dyDescent="0.3">
      <c r="A1409" s="55">
        <v>1125</v>
      </c>
      <c r="B1409" s="54" t="s">
        <v>7758</v>
      </c>
      <c r="C1409" s="54" t="s">
        <v>1962</v>
      </c>
      <c r="D1409" s="54" t="s">
        <v>81</v>
      </c>
      <c r="E1409" s="54" t="s">
        <v>2158</v>
      </c>
      <c r="F1409" s="100">
        <v>523271</v>
      </c>
      <c r="G1409" s="55">
        <v>1983</v>
      </c>
      <c r="H1409" s="55">
        <v>2006</v>
      </c>
      <c r="I1409" s="55">
        <f t="shared" si="21"/>
        <v>23</v>
      </c>
      <c r="J1409" s="100">
        <v>0</v>
      </c>
      <c r="K1409" s="54" t="s">
        <v>2156</v>
      </c>
      <c r="L1409" s="54" t="s">
        <v>2285</v>
      </c>
    </row>
    <row r="1410" spans="1:12" x14ac:dyDescent="0.3">
      <c r="A1410" s="55">
        <v>1095</v>
      </c>
      <c r="B1410" s="54" t="s">
        <v>7759</v>
      </c>
      <c r="C1410" s="54" t="s">
        <v>6096</v>
      </c>
      <c r="D1410" s="54" t="s">
        <v>2225</v>
      </c>
      <c r="E1410" s="54" t="s">
        <v>2158</v>
      </c>
      <c r="F1410" s="100">
        <v>2330000</v>
      </c>
      <c r="G1410" s="55">
        <v>1974</v>
      </c>
      <c r="H1410" s="55">
        <v>1993</v>
      </c>
      <c r="I1410" s="55">
        <f t="shared" si="21"/>
        <v>19</v>
      </c>
      <c r="J1410" s="100">
        <v>0</v>
      </c>
      <c r="K1410" s="54" t="s">
        <v>2156</v>
      </c>
      <c r="L1410" s="54" t="s">
        <v>2224</v>
      </c>
    </row>
    <row r="1411" spans="1:12" x14ac:dyDescent="0.3">
      <c r="A1411" s="55">
        <v>1127</v>
      </c>
      <c r="B1411" s="54" t="s">
        <v>7628</v>
      </c>
      <c r="C1411" s="54" t="s">
        <v>7629</v>
      </c>
      <c r="D1411" s="54" t="s">
        <v>2287</v>
      </c>
      <c r="E1411" s="54" t="s">
        <v>2158</v>
      </c>
      <c r="F1411" s="100">
        <v>2200000</v>
      </c>
      <c r="G1411" s="55">
        <v>1985</v>
      </c>
      <c r="H1411" s="55">
        <v>2041</v>
      </c>
      <c r="I1411" s="55">
        <f t="shared" ref="I1411:I1474" si="22">IF((AND(G1411&lt;&gt;0,H1411&lt;&gt;0)), (IF(H1411&gt;2015,2015,H1411)-G1411),0)</f>
        <v>30</v>
      </c>
      <c r="J1411" s="100">
        <v>73333.333333333299</v>
      </c>
      <c r="K1411" s="54" t="s">
        <v>2156</v>
      </c>
      <c r="L1411" s="54" t="s">
        <v>2286</v>
      </c>
    </row>
    <row r="1412" spans="1:12" x14ac:dyDescent="0.3">
      <c r="A1412" s="55">
        <v>1128</v>
      </c>
      <c r="B1412" s="54" t="s">
        <v>7672</v>
      </c>
      <c r="C1412" s="54" t="s">
        <v>2813</v>
      </c>
      <c r="D1412" s="54" t="s">
        <v>1962</v>
      </c>
      <c r="E1412" s="54" t="s">
        <v>2158</v>
      </c>
      <c r="F1412" s="100">
        <v>1357483</v>
      </c>
      <c r="G1412" s="55">
        <v>1972</v>
      </c>
      <c r="H1412" s="55">
        <v>1995</v>
      </c>
      <c r="I1412" s="55">
        <f t="shared" si="22"/>
        <v>23</v>
      </c>
      <c r="J1412" s="100">
        <v>0</v>
      </c>
      <c r="K1412" s="54" t="s">
        <v>2156</v>
      </c>
      <c r="L1412" s="54" t="s">
        <v>2288</v>
      </c>
    </row>
    <row r="1413" spans="1:12" x14ac:dyDescent="0.3">
      <c r="A1413" s="55">
        <v>2064</v>
      </c>
      <c r="B1413" s="54" t="s">
        <v>7673</v>
      </c>
      <c r="C1413" s="54" t="s">
        <v>2813</v>
      </c>
      <c r="D1413" s="54" t="s">
        <v>1962</v>
      </c>
      <c r="E1413" s="54" t="s">
        <v>2158</v>
      </c>
      <c r="F1413" s="100">
        <v>1268460</v>
      </c>
      <c r="G1413" s="55">
        <v>1995</v>
      </c>
      <c r="H1413" s="55">
        <v>2036</v>
      </c>
      <c r="I1413" s="55">
        <f t="shared" si="22"/>
        <v>20</v>
      </c>
      <c r="J1413" s="100">
        <v>63423</v>
      </c>
      <c r="K1413" s="54" t="s">
        <v>2156</v>
      </c>
      <c r="L1413" s="54" t="s">
        <v>2288</v>
      </c>
    </row>
    <row r="1414" spans="1:12" x14ac:dyDescent="0.3">
      <c r="A1414" s="55">
        <v>1129</v>
      </c>
      <c r="B1414" s="54" t="s">
        <v>7674</v>
      </c>
      <c r="C1414" s="54" t="s">
        <v>7675</v>
      </c>
      <c r="D1414" s="54" t="s">
        <v>4515</v>
      </c>
      <c r="E1414" s="54" t="s">
        <v>2158</v>
      </c>
      <c r="F1414" s="100">
        <v>1398200</v>
      </c>
      <c r="G1414" s="55">
        <v>1989</v>
      </c>
      <c r="H1414" s="55">
        <v>2083</v>
      </c>
      <c r="I1414" s="55">
        <f t="shared" si="22"/>
        <v>26</v>
      </c>
      <c r="J1414" s="100">
        <v>53776.9230769231</v>
      </c>
      <c r="K1414" s="54" t="s">
        <v>2156</v>
      </c>
      <c r="L1414" s="54" t="s">
        <v>2289</v>
      </c>
    </row>
    <row r="1415" spans="1:12" x14ac:dyDescent="0.3">
      <c r="A1415" s="55">
        <v>1157</v>
      </c>
      <c r="B1415" s="54" t="s">
        <v>7647</v>
      </c>
      <c r="C1415" s="54" t="s">
        <v>4272</v>
      </c>
      <c r="D1415" s="54" t="s">
        <v>2311</v>
      </c>
      <c r="E1415" s="54" t="s">
        <v>2158</v>
      </c>
      <c r="F1415" s="100">
        <v>50000</v>
      </c>
      <c r="G1415" s="55">
        <v>1977</v>
      </c>
      <c r="H1415" s="55">
        <v>1978</v>
      </c>
      <c r="I1415" s="55">
        <f t="shared" si="22"/>
        <v>1</v>
      </c>
      <c r="J1415" s="100">
        <v>0</v>
      </c>
      <c r="K1415" s="54" t="s">
        <v>2156</v>
      </c>
      <c r="L1415" s="54" t="s">
        <v>2310</v>
      </c>
    </row>
    <row r="1416" spans="1:12" x14ac:dyDescent="0.3">
      <c r="A1416" s="55">
        <v>1130</v>
      </c>
      <c r="B1416" s="54" t="s">
        <v>7760</v>
      </c>
      <c r="C1416" s="54" t="s">
        <v>9377</v>
      </c>
      <c r="D1416" s="54" t="s">
        <v>2280</v>
      </c>
      <c r="E1416" s="54" t="s">
        <v>2158</v>
      </c>
      <c r="F1416" s="100">
        <v>598794</v>
      </c>
      <c r="G1416" s="55">
        <v>1973</v>
      </c>
      <c r="H1416" s="55">
        <v>1993</v>
      </c>
      <c r="I1416" s="55">
        <f t="shared" si="22"/>
        <v>20</v>
      </c>
      <c r="J1416" s="100">
        <v>0</v>
      </c>
      <c r="K1416" s="54" t="s">
        <v>2156</v>
      </c>
      <c r="L1416" s="54" t="s">
        <v>2279</v>
      </c>
    </row>
    <row r="1417" spans="1:12" x14ac:dyDescent="0.3">
      <c r="A1417" s="55">
        <v>1131</v>
      </c>
      <c r="B1417" s="54" t="s">
        <v>7761</v>
      </c>
      <c r="C1417" s="54" t="s">
        <v>7762</v>
      </c>
      <c r="D1417" s="54" t="s">
        <v>2291</v>
      </c>
      <c r="E1417" s="54" t="s">
        <v>2158</v>
      </c>
      <c r="F1417" s="100">
        <v>1600000</v>
      </c>
      <c r="G1417" s="55">
        <v>1950</v>
      </c>
      <c r="H1417" s="55">
        <v>1997</v>
      </c>
      <c r="I1417" s="55">
        <f t="shared" si="22"/>
        <v>47</v>
      </c>
      <c r="J1417" s="100">
        <v>0</v>
      </c>
      <c r="K1417" s="54" t="s">
        <v>2156</v>
      </c>
      <c r="L1417" s="54" t="s">
        <v>2290</v>
      </c>
    </row>
    <row r="1418" spans="1:12" x14ac:dyDescent="0.3">
      <c r="A1418" s="55">
        <v>1132</v>
      </c>
      <c r="B1418" s="54" t="s">
        <v>7676</v>
      </c>
      <c r="C1418" s="54" t="s">
        <v>7631</v>
      </c>
      <c r="D1418" s="54" t="s">
        <v>2293</v>
      </c>
      <c r="E1418" s="54" t="s">
        <v>2158</v>
      </c>
      <c r="F1418" s="100">
        <v>3000000</v>
      </c>
      <c r="G1418" s="55">
        <v>1973</v>
      </c>
      <c r="H1418" s="55">
        <v>2001</v>
      </c>
      <c r="I1418" s="55">
        <f t="shared" si="22"/>
        <v>28</v>
      </c>
      <c r="J1418" s="100">
        <v>0</v>
      </c>
      <c r="K1418" s="54" t="s">
        <v>2156</v>
      </c>
      <c r="L1418" s="54" t="s">
        <v>2292</v>
      </c>
    </row>
    <row r="1419" spans="1:12" x14ac:dyDescent="0.3">
      <c r="A1419" s="55">
        <v>2336</v>
      </c>
      <c r="B1419" s="54" t="s">
        <v>7630</v>
      </c>
      <c r="C1419" s="54" t="s">
        <v>7631</v>
      </c>
      <c r="D1419" s="54" t="s">
        <v>2293</v>
      </c>
      <c r="E1419" s="54" t="s">
        <v>2158</v>
      </c>
      <c r="F1419" s="100">
        <v>8500000</v>
      </c>
      <c r="G1419" s="55">
        <v>2000</v>
      </c>
      <c r="H1419" s="55">
        <v>2040</v>
      </c>
      <c r="I1419" s="55">
        <f t="shared" si="22"/>
        <v>15</v>
      </c>
      <c r="J1419" s="100">
        <v>566666.66666666698</v>
      </c>
      <c r="K1419" s="54" t="s">
        <v>2156</v>
      </c>
      <c r="L1419" s="54" t="s">
        <v>2292</v>
      </c>
    </row>
    <row r="1420" spans="1:12" x14ac:dyDescent="0.3">
      <c r="A1420" s="55">
        <v>1133</v>
      </c>
      <c r="B1420" s="54" t="s">
        <v>7763</v>
      </c>
      <c r="C1420" s="54" t="s">
        <v>7764</v>
      </c>
      <c r="D1420" s="54" t="s">
        <v>1666</v>
      </c>
      <c r="E1420" s="54" t="s">
        <v>2158</v>
      </c>
      <c r="F1420" s="100">
        <v>788677</v>
      </c>
      <c r="G1420" s="55">
        <v>1980</v>
      </c>
      <c r="H1420" s="55">
        <v>1999</v>
      </c>
      <c r="I1420" s="55">
        <f t="shared" si="22"/>
        <v>19</v>
      </c>
      <c r="J1420" s="100">
        <v>0</v>
      </c>
      <c r="K1420" s="54" t="s">
        <v>2156</v>
      </c>
      <c r="L1420" s="54" t="s">
        <v>2294</v>
      </c>
    </row>
    <row r="1421" spans="1:12" x14ac:dyDescent="0.3">
      <c r="A1421" s="55">
        <v>1134</v>
      </c>
      <c r="B1421" s="54" t="s">
        <v>7765</v>
      </c>
      <c r="C1421" s="54" t="s">
        <v>9377</v>
      </c>
      <c r="D1421" s="54" t="s">
        <v>2311</v>
      </c>
      <c r="E1421" s="54" t="s">
        <v>2158</v>
      </c>
      <c r="F1421" s="100">
        <v>613676</v>
      </c>
      <c r="G1421" s="55">
        <v>1973</v>
      </c>
      <c r="H1421" s="55">
        <v>1993</v>
      </c>
      <c r="I1421" s="55">
        <f t="shared" si="22"/>
        <v>20</v>
      </c>
      <c r="J1421" s="100">
        <v>0</v>
      </c>
      <c r="K1421" s="54" t="s">
        <v>2156</v>
      </c>
      <c r="L1421" s="54" t="s">
        <v>2310</v>
      </c>
    </row>
    <row r="1422" spans="1:12" x14ac:dyDescent="0.3">
      <c r="A1422" s="55">
        <v>10620</v>
      </c>
      <c r="B1422" s="54" t="s">
        <v>7677</v>
      </c>
      <c r="C1422" s="54" t="s">
        <v>7393</v>
      </c>
      <c r="D1422" s="54" t="s">
        <v>2311</v>
      </c>
      <c r="E1422" s="54" t="s">
        <v>2158</v>
      </c>
      <c r="F1422" s="100">
        <v>331816</v>
      </c>
      <c r="G1422" s="55">
        <v>2008</v>
      </c>
      <c r="H1422" s="55">
        <v>2100</v>
      </c>
      <c r="I1422" s="55">
        <f t="shared" si="22"/>
        <v>7</v>
      </c>
      <c r="J1422" s="100">
        <v>47402.285714285703</v>
      </c>
      <c r="K1422" s="54" t="s">
        <v>2156</v>
      </c>
      <c r="L1422" s="54" t="s">
        <v>2310</v>
      </c>
    </row>
    <row r="1423" spans="1:12" x14ac:dyDescent="0.3">
      <c r="A1423" s="55">
        <v>1135</v>
      </c>
      <c r="B1423" s="54" t="s">
        <v>7766</v>
      </c>
      <c r="C1423" s="54" t="s">
        <v>7767</v>
      </c>
      <c r="D1423" s="54" t="s">
        <v>2298</v>
      </c>
      <c r="E1423" s="54" t="s">
        <v>2158</v>
      </c>
      <c r="F1423" s="100">
        <v>478368</v>
      </c>
      <c r="G1423" s="55">
        <v>1972</v>
      </c>
      <c r="H1423" s="55">
        <v>2004</v>
      </c>
      <c r="I1423" s="55">
        <f t="shared" si="22"/>
        <v>32</v>
      </c>
      <c r="J1423" s="100">
        <v>0</v>
      </c>
      <c r="K1423" s="54" t="s">
        <v>2156</v>
      </c>
      <c r="L1423" s="54" t="s">
        <v>2297</v>
      </c>
    </row>
    <row r="1424" spans="1:12" x14ac:dyDescent="0.3">
      <c r="A1424" s="55">
        <v>1136</v>
      </c>
      <c r="B1424" s="54" t="s">
        <v>7768</v>
      </c>
      <c r="C1424" s="54" t="s">
        <v>6389</v>
      </c>
      <c r="D1424" s="54" t="s">
        <v>2300</v>
      </c>
      <c r="E1424" s="54" t="s">
        <v>2158</v>
      </c>
      <c r="F1424" s="100">
        <v>1243631</v>
      </c>
      <c r="G1424" s="55">
        <v>1972</v>
      </c>
      <c r="H1424" s="55">
        <v>2002</v>
      </c>
      <c r="I1424" s="55">
        <f t="shared" si="22"/>
        <v>30</v>
      </c>
      <c r="J1424" s="100">
        <v>0</v>
      </c>
      <c r="K1424" s="54" t="s">
        <v>2156</v>
      </c>
      <c r="L1424" s="54" t="s">
        <v>2299</v>
      </c>
    </row>
    <row r="1425" spans="1:12" x14ac:dyDescent="0.3">
      <c r="A1425" s="55">
        <v>1137</v>
      </c>
      <c r="B1425" s="54" t="s">
        <v>7678</v>
      </c>
      <c r="C1425" s="54" t="s">
        <v>7679</v>
      </c>
      <c r="D1425" s="54" t="s">
        <v>2300</v>
      </c>
      <c r="E1425" s="54" t="s">
        <v>2158</v>
      </c>
      <c r="F1425" s="100">
        <v>645506</v>
      </c>
      <c r="G1425" s="55">
        <v>1980</v>
      </c>
      <c r="H1425" s="55">
        <v>1998</v>
      </c>
      <c r="I1425" s="55">
        <f t="shared" si="22"/>
        <v>18</v>
      </c>
      <c r="J1425" s="100">
        <v>0</v>
      </c>
      <c r="K1425" s="54" t="s">
        <v>2156</v>
      </c>
      <c r="L1425" s="54" t="s">
        <v>2299</v>
      </c>
    </row>
    <row r="1426" spans="1:12" x14ac:dyDescent="0.3">
      <c r="A1426" s="55">
        <v>2292</v>
      </c>
      <c r="B1426" s="54" t="s">
        <v>7769</v>
      </c>
      <c r="C1426" s="54" t="s">
        <v>6389</v>
      </c>
      <c r="D1426" s="54" t="s">
        <v>2300</v>
      </c>
      <c r="E1426" s="54" t="s">
        <v>2158</v>
      </c>
      <c r="G1426" s="55">
        <v>1998</v>
      </c>
      <c r="H1426" s="55">
        <v>2040</v>
      </c>
      <c r="I1426" s="55">
        <f t="shared" si="22"/>
        <v>17</v>
      </c>
      <c r="J1426" s="100">
        <v>0</v>
      </c>
      <c r="K1426" s="54" t="s">
        <v>2156</v>
      </c>
      <c r="L1426" s="54" t="s">
        <v>2299</v>
      </c>
    </row>
    <row r="1427" spans="1:12" x14ac:dyDescent="0.3">
      <c r="A1427" s="55">
        <v>1138</v>
      </c>
      <c r="B1427" s="54" t="s">
        <v>7770</v>
      </c>
      <c r="C1427" s="54" t="s">
        <v>7771</v>
      </c>
      <c r="D1427" s="54" t="s">
        <v>2302</v>
      </c>
      <c r="E1427" s="54" t="s">
        <v>2158</v>
      </c>
      <c r="F1427" s="100">
        <v>127170</v>
      </c>
      <c r="G1427" s="55">
        <v>1972</v>
      </c>
      <c r="H1427" s="55">
        <v>1995</v>
      </c>
      <c r="I1427" s="55">
        <f t="shared" si="22"/>
        <v>23</v>
      </c>
      <c r="J1427" s="100">
        <v>0</v>
      </c>
      <c r="K1427" s="54" t="s">
        <v>2156</v>
      </c>
      <c r="L1427" s="54" t="s">
        <v>2301</v>
      </c>
    </row>
    <row r="1428" spans="1:12" x14ac:dyDescent="0.3">
      <c r="A1428" s="55">
        <v>1040</v>
      </c>
      <c r="B1428" s="54" t="s">
        <v>7772</v>
      </c>
      <c r="C1428" s="54" t="s">
        <v>4695</v>
      </c>
      <c r="D1428" s="54" t="s">
        <v>2157</v>
      </c>
      <c r="E1428" s="54" t="s">
        <v>2158</v>
      </c>
      <c r="F1428" s="100">
        <v>2278000</v>
      </c>
      <c r="G1428" s="55">
        <v>1971</v>
      </c>
      <c r="H1428" s="55">
        <v>1993</v>
      </c>
      <c r="I1428" s="55">
        <f t="shared" si="22"/>
        <v>22</v>
      </c>
      <c r="J1428" s="100">
        <v>0</v>
      </c>
      <c r="K1428" s="54" t="s">
        <v>2156</v>
      </c>
      <c r="L1428" s="54" t="s">
        <v>2155</v>
      </c>
    </row>
    <row r="1429" spans="1:12" x14ac:dyDescent="0.3">
      <c r="A1429" s="55">
        <v>1139</v>
      </c>
      <c r="B1429" s="54" t="s">
        <v>7773</v>
      </c>
      <c r="C1429" s="54" t="s">
        <v>6373</v>
      </c>
      <c r="D1429" s="54" t="s">
        <v>2205</v>
      </c>
      <c r="E1429" s="54" t="s">
        <v>2158</v>
      </c>
      <c r="G1429" s="55">
        <v>1973</v>
      </c>
      <c r="I1429" s="55">
        <f t="shared" si="22"/>
        <v>0</v>
      </c>
      <c r="J1429" s="100">
        <v>0</v>
      </c>
      <c r="K1429" s="54" t="s">
        <v>2156</v>
      </c>
      <c r="L1429" s="54" t="s">
        <v>2204</v>
      </c>
    </row>
    <row r="1430" spans="1:12" x14ac:dyDescent="0.3">
      <c r="A1430" s="55">
        <v>1141</v>
      </c>
      <c r="B1430" s="54" t="s">
        <v>7774</v>
      </c>
      <c r="C1430" s="54" t="s">
        <v>5140</v>
      </c>
      <c r="D1430" s="54" t="s">
        <v>2304</v>
      </c>
      <c r="E1430" s="54" t="s">
        <v>2158</v>
      </c>
      <c r="F1430" s="100">
        <v>277205</v>
      </c>
      <c r="G1430" s="55">
        <v>1992</v>
      </c>
      <c r="H1430" s="55">
        <v>2031</v>
      </c>
      <c r="I1430" s="55">
        <f t="shared" si="22"/>
        <v>23</v>
      </c>
      <c r="J1430" s="100">
        <v>12052.391304347801</v>
      </c>
      <c r="K1430" s="54" t="s">
        <v>2156</v>
      </c>
      <c r="L1430" s="54" t="s">
        <v>2303</v>
      </c>
    </row>
    <row r="1431" spans="1:12" x14ac:dyDescent="0.3">
      <c r="A1431" s="55">
        <v>1074</v>
      </c>
      <c r="B1431" s="54" t="s">
        <v>7632</v>
      </c>
      <c r="C1431" s="54" t="s">
        <v>7633</v>
      </c>
      <c r="D1431" s="54" t="s">
        <v>2198</v>
      </c>
      <c r="E1431" s="54" t="s">
        <v>2158</v>
      </c>
      <c r="F1431" s="100">
        <v>3100000</v>
      </c>
      <c r="G1431" s="55">
        <v>1994</v>
      </c>
      <c r="H1431" s="55">
        <v>2030</v>
      </c>
      <c r="I1431" s="55">
        <f t="shared" si="22"/>
        <v>21</v>
      </c>
      <c r="J1431" s="100">
        <v>147619.04761904801</v>
      </c>
      <c r="K1431" s="54" t="s">
        <v>2156</v>
      </c>
      <c r="L1431" s="54" t="s">
        <v>2197</v>
      </c>
    </row>
    <row r="1432" spans="1:12" x14ac:dyDescent="0.3">
      <c r="A1432" s="55">
        <v>1142</v>
      </c>
      <c r="B1432" s="54" t="s">
        <v>7775</v>
      </c>
      <c r="C1432" s="54" t="s">
        <v>7776</v>
      </c>
      <c r="D1432" s="54" t="s">
        <v>4844</v>
      </c>
      <c r="E1432" s="54" t="s">
        <v>2158</v>
      </c>
      <c r="F1432" s="100">
        <v>2130144</v>
      </c>
      <c r="G1432" s="55">
        <v>1972</v>
      </c>
      <c r="H1432" s="55">
        <v>1997</v>
      </c>
      <c r="I1432" s="55">
        <f t="shared" si="22"/>
        <v>25</v>
      </c>
      <c r="J1432" s="100">
        <v>0</v>
      </c>
      <c r="K1432" s="54" t="s">
        <v>2156</v>
      </c>
      <c r="L1432" s="54" t="s">
        <v>2307</v>
      </c>
    </row>
    <row r="1433" spans="1:12" x14ac:dyDescent="0.3">
      <c r="A1433" s="55">
        <v>2199</v>
      </c>
      <c r="B1433" s="54" t="s">
        <v>8987</v>
      </c>
      <c r="C1433" s="54" t="s">
        <v>7680</v>
      </c>
      <c r="D1433" s="54" t="s">
        <v>2280</v>
      </c>
      <c r="E1433" s="54" t="s">
        <v>2158</v>
      </c>
      <c r="F1433" s="100">
        <v>1000000</v>
      </c>
      <c r="G1433" s="55">
        <v>1997</v>
      </c>
      <c r="H1433" s="55">
        <v>2070</v>
      </c>
      <c r="I1433" s="55">
        <f t="shared" si="22"/>
        <v>18</v>
      </c>
      <c r="J1433" s="100">
        <v>55555.555555555598</v>
      </c>
      <c r="K1433" s="54" t="s">
        <v>2156</v>
      </c>
      <c r="L1433" s="54" t="s">
        <v>2279</v>
      </c>
    </row>
    <row r="1434" spans="1:12" x14ac:dyDescent="0.3">
      <c r="A1434" s="55">
        <v>1143</v>
      </c>
      <c r="B1434" s="54" t="s">
        <v>7681</v>
      </c>
      <c r="C1434" s="54" t="s">
        <v>7682</v>
      </c>
      <c r="D1434" s="54" t="s">
        <v>306</v>
      </c>
      <c r="E1434" s="54" t="s">
        <v>2158</v>
      </c>
      <c r="F1434" s="100">
        <v>763800</v>
      </c>
      <c r="G1434" s="55">
        <v>1981</v>
      </c>
      <c r="H1434" s="55">
        <v>2002</v>
      </c>
      <c r="I1434" s="55">
        <f t="shared" si="22"/>
        <v>21</v>
      </c>
      <c r="J1434" s="100">
        <v>0</v>
      </c>
      <c r="K1434" s="54" t="s">
        <v>2156</v>
      </c>
      <c r="L1434" s="54" t="s">
        <v>2199</v>
      </c>
    </row>
    <row r="1435" spans="1:12" x14ac:dyDescent="0.3">
      <c r="A1435" s="55">
        <v>1144</v>
      </c>
      <c r="B1435" s="54" t="s">
        <v>7683</v>
      </c>
      <c r="C1435" s="54" t="s">
        <v>6220</v>
      </c>
      <c r="D1435" s="54" t="s">
        <v>2269</v>
      </c>
      <c r="E1435" s="54" t="s">
        <v>2158</v>
      </c>
      <c r="F1435" s="100">
        <v>1299515</v>
      </c>
      <c r="G1435" s="55">
        <v>1972</v>
      </c>
      <c r="H1435" s="55">
        <v>1998</v>
      </c>
      <c r="I1435" s="55">
        <f t="shared" si="22"/>
        <v>26</v>
      </c>
      <c r="J1435" s="100">
        <v>0</v>
      </c>
      <c r="K1435" s="54" t="s">
        <v>2156</v>
      </c>
      <c r="L1435" s="54" t="s">
        <v>2268</v>
      </c>
    </row>
    <row r="1436" spans="1:12" x14ac:dyDescent="0.3">
      <c r="A1436" s="55">
        <v>1110</v>
      </c>
      <c r="B1436" s="54" t="s">
        <v>7684</v>
      </c>
      <c r="C1436" s="54" t="s">
        <v>7685</v>
      </c>
      <c r="D1436" s="54" t="s">
        <v>2831</v>
      </c>
      <c r="E1436" s="54" t="s">
        <v>2158</v>
      </c>
      <c r="F1436" s="100">
        <v>5424251</v>
      </c>
      <c r="G1436" s="55">
        <v>1980</v>
      </c>
      <c r="H1436" s="55">
        <v>2030</v>
      </c>
      <c r="I1436" s="55">
        <f t="shared" si="22"/>
        <v>35</v>
      </c>
      <c r="J1436" s="100">
        <v>154978.6</v>
      </c>
      <c r="K1436" s="54" t="s">
        <v>2156</v>
      </c>
      <c r="L1436" s="54" t="s">
        <v>2259</v>
      </c>
    </row>
    <row r="1437" spans="1:12" x14ac:dyDescent="0.3">
      <c r="A1437" s="55">
        <v>1145</v>
      </c>
      <c r="B1437" s="54" t="s">
        <v>7777</v>
      </c>
      <c r="C1437" s="54" t="s">
        <v>333</v>
      </c>
      <c r="D1437" s="54" t="s">
        <v>2309</v>
      </c>
      <c r="E1437" s="54" t="s">
        <v>2158</v>
      </c>
      <c r="F1437" s="100">
        <v>970899</v>
      </c>
      <c r="G1437" s="55">
        <v>1974</v>
      </c>
      <c r="H1437" s="55">
        <v>1997</v>
      </c>
      <c r="I1437" s="55">
        <f t="shared" si="22"/>
        <v>23</v>
      </c>
      <c r="J1437" s="100">
        <v>0</v>
      </c>
      <c r="K1437" s="54" t="s">
        <v>2156</v>
      </c>
      <c r="L1437" s="54" t="s">
        <v>2308</v>
      </c>
    </row>
    <row r="1438" spans="1:12" x14ac:dyDescent="0.3">
      <c r="A1438" s="55">
        <v>1148</v>
      </c>
      <c r="B1438" s="54" t="s">
        <v>6735</v>
      </c>
      <c r="C1438" s="54" t="s">
        <v>7778</v>
      </c>
      <c r="D1438" s="54" t="s">
        <v>158</v>
      </c>
      <c r="E1438" s="54" t="s">
        <v>2158</v>
      </c>
      <c r="F1438" s="100">
        <v>230029</v>
      </c>
      <c r="G1438" s="55">
        <v>1974</v>
      </c>
      <c r="H1438" s="55">
        <v>1996</v>
      </c>
      <c r="I1438" s="55">
        <f t="shared" si="22"/>
        <v>22</v>
      </c>
      <c r="J1438" s="100">
        <v>0</v>
      </c>
      <c r="K1438" s="54" t="s">
        <v>2156</v>
      </c>
      <c r="L1438" s="54" t="s">
        <v>2312</v>
      </c>
    </row>
    <row r="1439" spans="1:12" x14ac:dyDescent="0.3">
      <c r="A1439" s="55">
        <v>2201</v>
      </c>
      <c r="B1439" s="54" t="s">
        <v>7634</v>
      </c>
      <c r="C1439" s="54" t="s">
        <v>4728</v>
      </c>
      <c r="D1439" s="54" t="s">
        <v>2315</v>
      </c>
      <c r="E1439" s="54" t="s">
        <v>2158</v>
      </c>
      <c r="F1439" s="100">
        <v>546000</v>
      </c>
      <c r="G1439" s="55">
        <v>1950</v>
      </c>
      <c r="H1439" s="55">
        <v>1994</v>
      </c>
      <c r="I1439" s="55">
        <f t="shared" si="22"/>
        <v>44</v>
      </c>
      <c r="J1439" s="100">
        <v>0</v>
      </c>
      <c r="K1439" s="54" t="s">
        <v>2156</v>
      </c>
      <c r="L1439" s="54" t="s">
        <v>2314</v>
      </c>
    </row>
    <row r="1440" spans="1:12" x14ac:dyDescent="0.3">
      <c r="A1440" s="55">
        <v>1150</v>
      </c>
      <c r="B1440" s="54" t="s">
        <v>7635</v>
      </c>
      <c r="C1440" s="54" t="s">
        <v>7636</v>
      </c>
      <c r="D1440" s="54" t="s">
        <v>163</v>
      </c>
      <c r="E1440" s="54" t="s">
        <v>2158</v>
      </c>
      <c r="F1440" s="100">
        <v>2416380</v>
      </c>
      <c r="G1440" s="55">
        <v>1974</v>
      </c>
      <c r="H1440" s="55">
        <v>2043</v>
      </c>
      <c r="I1440" s="55">
        <f t="shared" si="22"/>
        <v>41</v>
      </c>
      <c r="J1440" s="100">
        <v>58936.097560975599</v>
      </c>
      <c r="K1440" s="54" t="s">
        <v>2156</v>
      </c>
      <c r="L1440" s="54" t="s">
        <v>2316</v>
      </c>
    </row>
    <row r="1441" spans="1:12" x14ac:dyDescent="0.3">
      <c r="A1441" s="55">
        <v>1151</v>
      </c>
      <c r="B1441" s="54" t="s">
        <v>7779</v>
      </c>
      <c r="C1441" s="54" t="s">
        <v>7780</v>
      </c>
      <c r="D1441" s="54" t="s">
        <v>2786</v>
      </c>
      <c r="E1441" s="54" t="s">
        <v>2158</v>
      </c>
      <c r="F1441" s="100">
        <v>9312</v>
      </c>
      <c r="G1441" s="55">
        <v>1974</v>
      </c>
      <c r="H1441" s="55">
        <v>1997</v>
      </c>
      <c r="I1441" s="55">
        <f t="shared" si="22"/>
        <v>23</v>
      </c>
      <c r="J1441" s="100">
        <v>0</v>
      </c>
      <c r="K1441" s="54" t="s">
        <v>2156</v>
      </c>
      <c r="L1441" s="54" t="s">
        <v>2243</v>
      </c>
    </row>
    <row r="1442" spans="1:12" x14ac:dyDescent="0.3">
      <c r="A1442" s="55">
        <v>1066</v>
      </c>
      <c r="B1442" s="54" t="s">
        <v>7637</v>
      </c>
      <c r="C1442" s="54" t="s">
        <v>4272</v>
      </c>
      <c r="D1442" s="54" t="s">
        <v>2311</v>
      </c>
      <c r="E1442" s="54" t="s">
        <v>2158</v>
      </c>
      <c r="F1442" s="100">
        <v>5600000</v>
      </c>
      <c r="G1442" s="55">
        <v>1972</v>
      </c>
      <c r="H1442" s="55">
        <v>1997</v>
      </c>
      <c r="I1442" s="55">
        <f t="shared" si="22"/>
        <v>25</v>
      </c>
      <c r="J1442" s="100">
        <v>0</v>
      </c>
      <c r="K1442" s="54" t="s">
        <v>2156</v>
      </c>
      <c r="L1442" s="54" t="s">
        <v>2310</v>
      </c>
    </row>
    <row r="1443" spans="1:12" x14ac:dyDescent="0.3">
      <c r="A1443" s="55">
        <v>1152</v>
      </c>
      <c r="B1443" s="54" t="s">
        <v>7638</v>
      </c>
      <c r="C1443" s="54" t="s">
        <v>7639</v>
      </c>
      <c r="D1443" s="54" t="s">
        <v>179</v>
      </c>
      <c r="E1443" s="54" t="s">
        <v>2158</v>
      </c>
      <c r="F1443" s="100">
        <v>1127341</v>
      </c>
      <c r="G1443" s="55">
        <v>1972</v>
      </c>
      <c r="H1443" s="55">
        <v>1993</v>
      </c>
      <c r="I1443" s="55">
        <f t="shared" si="22"/>
        <v>21</v>
      </c>
      <c r="J1443" s="100">
        <v>0</v>
      </c>
      <c r="K1443" s="54" t="s">
        <v>2156</v>
      </c>
      <c r="L1443" s="54" t="s">
        <v>2317</v>
      </c>
    </row>
    <row r="1444" spans="1:12" x14ac:dyDescent="0.3">
      <c r="A1444" s="55">
        <v>1156</v>
      </c>
      <c r="B1444" s="54" t="s">
        <v>7686</v>
      </c>
      <c r="C1444" s="54" t="s">
        <v>7687</v>
      </c>
      <c r="D1444" s="54" t="s">
        <v>179</v>
      </c>
      <c r="E1444" s="54" t="s">
        <v>2158</v>
      </c>
      <c r="F1444" s="100">
        <v>883246</v>
      </c>
      <c r="G1444" s="55">
        <v>1993</v>
      </c>
      <c r="H1444" s="55">
        <v>2034</v>
      </c>
      <c r="I1444" s="55">
        <f t="shared" si="22"/>
        <v>22</v>
      </c>
      <c r="J1444" s="100">
        <v>40147.5454545455</v>
      </c>
      <c r="K1444" s="54" t="s">
        <v>2156</v>
      </c>
      <c r="L1444" s="54" t="s">
        <v>2317</v>
      </c>
    </row>
    <row r="1445" spans="1:12" x14ac:dyDescent="0.3">
      <c r="A1445" s="55">
        <v>1153</v>
      </c>
      <c r="B1445" s="54" t="s">
        <v>7688</v>
      </c>
      <c r="C1445" s="54" t="s">
        <v>887</v>
      </c>
      <c r="D1445" s="54" t="s">
        <v>887</v>
      </c>
      <c r="E1445" s="54" t="s">
        <v>2158</v>
      </c>
      <c r="F1445" s="100">
        <v>2080436</v>
      </c>
      <c r="G1445" s="55">
        <v>1975</v>
      </c>
      <c r="H1445" s="55">
        <v>1997</v>
      </c>
      <c r="I1445" s="55">
        <f t="shared" si="22"/>
        <v>22</v>
      </c>
      <c r="J1445" s="100">
        <v>0</v>
      </c>
      <c r="K1445" s="54" t="s">
        <v>2156</v>
      </c>
      <c r="L1445" s="54" t="s">
        <v>2318</v>
      </c>
    </row>
    <row r="1446" spans="1:12" x14ac:dyDescent="0.3">
      <c r="A1446" s="55">
        <v>1154</v>
      </c>
      <c r="B1446" s="54" t="s">
        <v>7640</v>
      </c>
      <c r="C1446" s="54" t="s">
        <v>7152</v>
      </c>
      <c r="D1446" s="54" t="s">
        <v>2322</v>
      </c>
      <c r="E1446" s="54" t="s">
        <v>2158</v>
      </c>
      <c r="F1446" s="100">
        <v>384804</v>
      </c>
      <c r="G1446" s="55">
        <v>1973</v>
      </c>
      <c r="H1446" s="55">
        <v>1994</v>
      </c>
      <c r="I1446" s="55">
        <f t="shared" si="22"/>
        <v>21</v>
      </c>
      <c r="J1446" s="100">
        <v>0</v>
      </c>
      <c r="K1446" s="54" t="s">
        <v>2156</v>
      </c>
      <c r="L1446" s="54" t="s">
        <v>2321</v>
      </c>
    </row>
    <row r="1447" spans="1:12" x14ac:dyDescent="0.3">
      <c r="A1447" s="55">
        <v>1910</v>
      </c>
      <c r="B1447" s="54" t="s">
        <v>7781</v>
      </c>
      <c r="C1447" s="54" t="s">
        <v>5145</v>
      </c>
      <c r="D1447" s="54" t="s">
        <v>2257</v>
      </c>
      <c r="E1447" s="54" t="s">
        <v>2158</v>
      </c>
      <c r="H1447" s="55">
        <v>1980</v>
      </c>
      <c r="I1447" s="55">
        <f t="shared" si="22"/>
        <v>0</v>
      </c>
      <c r="J1447" s="100">
        <v>0</v>
      </c>
      <c r="K1447" s="54" t="s">
        <v>2156</v>
      </c>
      <c r="L1447" s="54" t="s">
        <v>2256</v>
      </c>
    </row>
    <row r="1448" spans="1:12" x14ac:dyDescent="0.3">
      <c r="A1448" s="55">
        <v>2153</v>
      </c>
      <c r="B1448" s="54" t="s">
        <v>7782</v>
      </c>
      <c r="C1448" s="54" t="s">
        <v>7783</v>
      </c>
      <c r="D1448" s="54" t="s">
        <v>292</v>
      </c>
      <c r="E1448" s="54" t="s">
        <v>2325</v>
      </c>
      <c r="F1448" s="100">
        <v>1500000</v>
      </c>
      <c r="G1448" s="55">
        <v>1980</v>
      </c>
      <c r="H1448" s="55">
        <v>2023</v>
      </c>
      <c r="I1448" s="55">
        <f t="shared" si="22"/>
        <v>35</v>
      </c>
      <c r="J1448" s="100">
        <v>42857.142857142899</v>
      </c>
      <c r="K1448" s="54" t="s">
        <v>2324</v>
      </c>
      <c r="L1448" s="54" t="s">
        <v>2339</v>
      </c>
    </row>
    <row r="1449" spans="1:12" x14ac:dyDescent="0.3">
      <c r="A1449" s="55">
        <v>2388</v>
      </c>
      <c r="B1449" s="54" t="s">
        <v>7784</v>
      </c>
      <c r="C1449" s="54" t="s">
        <v>7785</v>
      </c>
      <c r="D1449" s="54" t="s">
        <v>2405</v>
      </c>
      <c r="E1449" s="54" t="s">
        <v>2325</v>
      </c>
      <c r="F1449" s="100">
        <v>276396</v>
      </c>
      <c r="G1449" s="55">
        <v>1993</v>
      </c>
      <c r="H1449" s="55">
        <v>2033</v>
      </c>
      <c r="I1449" s="55">
        <f t="shared" si="22"/>
        <v>22</v>
      </c>
      <c r="J1449" s="100">
        <v>12563.4545454545</v>
      </c>
      <c r="K1449" s="54" t="s">
        <v>2324</v>
      </c>
      <c r="L1449" s="54" t="s">
        <v>2404</v>
      </c>
    </row>
    <row r="1450" spans="1:12" x14ac:dyDescent="0.3">
      <c r="A1450" s="55">
        <v>2389</v>
      </c>
      <c r="B1450" s="54" t="s">
        <v>8986</v>
      </c>
      <c r="C1450" s="54" t="s">
        <v>7786</v>
      </c>
      <c r="D1450" s="54" t="s">
        <v>2389</v>
      </c>
      <c r="E1450" s="54" t="s">
        <v>2325</v>
      </c>
      <c r="F1450" s="100">
        <v>660000</v>
      </c>
      <c r="G1450" s="55">
        <v>1976</v>
      </c>
      <c r="H1450" s="55">
        <v>2024</v>
      </c>
      <c r="I1450" s="55">
        <f t="shared" si="22"/>
        <v>39</v>
      </c>
      <c r="J1450" s="100">
        <v>16923.0769230769</v>
      </c>
      <c r="K1450" s="54" t="s">
        <v>2324</v>
      </c>
      <c r="L1450" s="54" t="s">
        <v>2388</v>
      </c>
    </row>
    <row r="1451" spans="1:12" x14ac:dyDescent="0.3">
      <c r="A1451" s="55">
        <v>2302</v>
      </c>
      <c r="B1451" s="54" t="s">
        <v>8985</v>
      </c>
      <c r="C1451" s="54" t="s">
        <v>2355</v>
      </c>
      <c r="D1451" s="54" t="s">
        <v>2355</v>
      </c>
      <c r="E1451" s="54" t="s">
        <v>2325</v>
      </c>
      <c r="F1451" s="100">
        <v>1105000</v>
      </c>
      <c r="G1451" s="55">
        <v>1965</v>
      </c>
      <c r="H1451" s="55">
        <v>2011</v>
      </c>
      <c r="I1451" s="55">
        <f t="shared" si="22"/>
        <v>46</v>
      </c>
      <c r="J1451" s="100">
        <v>24021.739130434798</v>
      </c>
      <c r="K1451" s="54" t="s">
        <v>2324</v>
      </c>
      <c r="L1451" s="54" t="s">
        <v>2354</v>
      </c>
    </row>
    <row r="1452" spans="1:12" x14ac:dyDescent="0.3">
      <c r="A1452" s="55">
        <v>2387</v>
      </c>
      <c r="B1452" s="54" t="s">
        <v>7787</v>
      </c>
      <c r="C1452" s="54" t="s">
        <v>4378</v>
      </c>
      <c r="D1452" s="54" t="s">
        <v>2405</v>
      </c>
      <c r="E1452" s="54" t="s">
        <v>2325</v>
      </c>
      <c r="F1452" s="100">
        <v>420000</v>
      </c>
      <c r="G1452" s="55">
        <v>1991</v>
      </c>
      <c r="H1452" s="55">
        <v>2025</v>
      </c>
      <c r="I1452" s="55">
        <f t="shared" si="22"/>
        <v>24</v>
      </c>
      <c r="J1452" s="100">
        <v>17500</v>
      </c>
      <c r="K1452" s="54" t="s">
        <v>2324</v>
      </c>
      <c r="L1452" s="54" t="s">
        <v>2404</v>
      </c>
    </row>
    <row r="1453" spans="1:12" x14ac:dyDescent="0.3">
      <c r="A1453" s="55">
        <v>1743</v>
      </c>
      <c r="B1453" s="54" t="s">
        <v>7367</v>
      </c>
      <c r="C1453" s="54" t="s">
        <v>7368</v>
      </c>
      <c r="D1453" s="54" t="s">
        <v>1794</v>
      </c>
      <c r="E1453" s="54" t="s">
        <v>1783</v>
      </c>
      <c r="F1453" s="100">
        <v>677472</v>
      </c>
      <c r="G1453" s="55">
        <v>1950</v>
      </c>
      <c r="H1453" s="55">
        <v>2023</v>
      </c>
      <c r="I1453" s="55">
        <f t="shared" si="22"/>
        <v>65</v>
      </c>
      <c r="J1453" s="100">
        <v>10422.646153846201</v>
      </c>
      <c r="K1453" s="54" t="s">
        <v>1782</v>
      </c>
      <c r="L1453" s="54" t="s">
        <v>1793</v>
      </c>
    </row>
    <row r="1454" spans="1:12" x14ac:dyDescent="0.3">
      <c r="A1454" s="55">
        <v>1744</v>
      </c>
      <c r="B1454" s="54" t="s">
        <v>7369</v>
      </c>
      <c r="C1454" s="54" t="s">
        <v>7370</v>
      </c>
      <c r="D1454" s="54" t="s">
        <v>1833</v>
      </c>
      <c r="E1454" s="54" t="s">
        <v>1783</v>
      </c>
      <c r="F1454" s="100">
        <v>279024</v>
      </c>
      <c r="G1454" s="55">
        <v>1982</v>
      </c>
      <c r="H1454" s="55">
        <v>2022</v>
      </c>
      <c r="I1454" s="55">
        <f t="shared" si="22"/>
        <v>33</v>
      </c>
      <c r="J1454" s="100">
        <v>8455.2727272727298</v>
      </c>
      <c r="K1454" s="54" t="s">
        <v>1782</v>
      </c>
      <c r="L1454" s="54" t="s">
        <v>1832</v>
      </c>
    </row>
    <row r="1455" spans="1:12" x14ac:dyDescent="0.3">
      <c r="A1455" s="55">
        <v>1754</v>
      </c>
      <c r="B1455" s="54" t="s">
        <v>8984</v>
      </c>
      <c r="C1455" s="54" t="s">
        <v>4788</v>
      </c>
      <c r="D1455" s="54" t="s">
        <v>1864</v>
      </c>
      <c r="E1455" s="54" t="s">
        <v>1783</v>
      </c>
      <c r="F1455" s="100">
        <v>5283000</v>
      </c>
      <c r="G1455" s="55">
        <v>1988</v>
      </c>
      <c r="H1455" s="55">
        <v>2033</v>
      </c>
      <c r="I1455" s="55">
        <f t="shared" si="22"/>
        <v>27</v>
      </c>
      <c r="J1455" s="100">
        <v>195666.66666666701</v>
      </c>
      <c r="K1455" s="54" t="s">
        <v>1782</v>
      </c>
      <c r="L1455" s="54" t="s">
        <v>1863</v>
      </c>
    </row>
    <row r="1456" spans="1:12" x14ac:dyDescent="0.3">
      <c r="A1456" s="55">
        <v>1745</v>
      </c>
      <c r="B1456" s="54" t="s">
        <v>8983</v>
      </c>
      <c r="C1456" s="54" t="s">
        <v>7364</v>
      </c>
      <c r="D1456" s="54" t="s">
        <v>2699</v>
      </c>
      <c r="E1456" s="54" t="s">
        <v>1783</v>
      </c>
      <c r="G1456" s="55">
        <v>1986</v>
      </c>
      <c r="H1456" s="55">
        <v>2022</v>
      </c>
      <c r="I1456" s="55">
        <f t="shared" si="22"/>
        <v>29</v>
      </c>
      <c r="J1456" s="100">
        <v>0</v>
      </c>
      <c r="K1456" s="54" t="s">
        <v>1782</v>
      </c>
      <c r="L1456" s="54" t="s">
        <v>1801</v>
      </c>
    </row>
    <row r="1457" spans="1:12" ht="28.8" x14ac:dyDescent="0.3">
      <c r="A1457" s="55">
        <v>1760</v>
      </c>
      <c r="B1457" s="54" t="s">
        <v>7371</v>
      </c>
      <c r="C1457" s="54" t="s">
        <v>1111</v>
      </c>
      <c r="D1457" s="54" t="s">
        <v>2813</v>
      </c>
      <c r="E1457" s="54" t="s">
        <v>1783</v>
      </c>
      <c r="F1457" s="100">
        <v>1446633</v>
      </c>
      <c r="G1457" s="55">
        <v>1969</v>
      </c>
      <c r="H1457" s="55">
        <v>1995</v>
      </c>
      <c r="I1457" s="55">
        <f t="shared" si="22"/>
        <v>26</v>
      </c>
      <c r="J1457" s="100">
        <v>0</v>
      </c>
      <c r="K1457" s="54" t="s">
        <v>1782</v>
      </c>
      <c r="L1457" s="54" t="s">
        <v>1870</v>
      </c>
    </row>
    <row r="1458" spans="1:12" ht="28.8" x14ac:dyDescent="0.3">
      <c r="A1458" s="55">
        <v>1746</v>
      </c>
      <c r="B1458" s="54" t="s">
        <v>7362</v>
      </c>
      <c r="C1458" s="54" t="s">
        <v>3896</v>
      </c>
      <c r="D1458" s="54" t="s">
        <v>5015</v>
      </c>
      <c r="E1458" s="54" t="s">
        <v>1783</v>
      </c>
      <c r="F1458" s="100">
        <v>11778463</v>
      </c>
      <c r="G1458" s="55">
        <v>1989</v>
      </c>
      <c r="H1458" s="55">
        <v>2163</v>
      </c>
      <c r="I1458" s="55">
        <f t="shared" si="22"/>
        <v>26</v>
      </c>
      <c r="J1458" s="100">
        <v>453017.80769230798</v>
      </c>
      <c r="K1458" s="54" t="s">
        <v>1782</v>
      </c>
      <c r="L1458" s="54" t="s">
        <v>1823</v>
      </c>
    </row>
    <row r="1459" spans="1:12" x14ac:dyDescent="0.3">
      <c r="A1459" s="55">
        <v>20181</v>
      </c>
      <c r="B1459" s="54" t="s">
        <v>8982</v>
      </c>
      <c r="C1459" s="54" t="s">
        <v>8981</v>
      </c>
      <c r="D1459" s="54" t="s">
        <v>5015</v>
      </c>
      <c r="E1459" s="54" t="s">
        <v>1783</v>
      </c>
      <c r="F1459" s="100">
        <v>4600000</v>
      </c>
      <c r="G1459" s="55">
        <v>1973</v>
      </c>
      <c r="H1459" s="55">
        <v>1989</v>
      </c>
      <c r="I1459" s="55">
        <f t="shared" si="22"/>
        <v>16</v>
      </c>
      <c r="J1459" s="100">
        <v>0</v>
      </c>
      <c r="K1459" s="54" t="s">
        <v>1782</v>
      </c>
      <c r="L1459" s="54" t="s">
        <v>1823</v>
      </c>
    </row>
    <row r="1460" spans="1:12" x14ac:dyDescent="0.3">
      <c r="A1460" s="55">
        <v>1759</v>
      </c>
      <c r="B1460" s="54" t="s">
        <v>7365</v>
      </c>
      <c r="C1460" s="54" t="s">
        <v>5023</v>
      </c>
      <c r="D1460" s="54" t="s">
        <v>5327</v>
      </c>
      <c r="E1460" s="54" t="s">
        <v>1783</v>
      </c>
      <c r="F1460" s="100">
        <v>1106263</v>
      </c>
      <c r="G1460" s="55">
        <v>1965</v>
      </c>
      <c r="H1460" s="55">
        <v>1993</v>
      </c>
      <c r="I1460" s="55">
        <f t="shared" si="22"/>
        <v>28</v>
      </c>
      <c r="J1460" s="100">
        <v>0</v>
      </c>
      <c r="K1460" s="54" t="s">
        <v>1782</v>
      </c>
      <c r="L1460" s="54" t="s">
        <v>1822</v>
      </c>
    </row>
    <row r="1461" spans="1:12" x14ac:dyDescent="0.3">
      <c r="A1461" s="55">
        <v>1747</v>
      </c>
      <c r="B1461" s="54" t="s">
        <v>7372</v>
      </c>
      <c r="C1461" s="54" t="s">
        <v>6591</v>
      </c>
      <c r="D1461" s="54" t="s">
        <v>859</v>
      </c>
      <c r="E1461" s="54" t="s">
        <v>1783</v>
      </c>
      <c r="F1461" s="100">
        <v>780000</v>
      </c>
      <c r="G1461" s="55">
        <v>1970</v>
      </c>
      <c r="H1461" s="55">
        <v>2010</v>
      </c>
      <c r="I1461" s="55">
        <f t="shared" si="22"/>
        <v>40</v>
      </c>
      <c r="J1461" s="100">
        <v>0</v>
      </c>
      <c r="K1461" s="54" t="s">
        <v>1782</v>
      </c>
      <c r="L1461" s="54" t="s">
        <v>1901</v>
      </c>
    </row>
    <row r="1462" spans="1:12" x14ac:dyDescent="0.3">
      <c r="A1462" s="55">
        <v>1749</v>
      </c>
      <c r="B1462" s="54" t="s">
        <v>7366</v>
      </c>
      <c r="C1462" s="54" t="s">
        <v>6178</v>
      </c>
      <c r="D1462" s="54" t="s">
        <v>5369</v>
      </c>
      <c r="E1462" s="54" t="s">
        <v>1783</v>
      </c>
      <c r="F1462" s="100">
        <v>1231800</v>
      </c>
      <c r="G1462" s="55">
        <v>1984</v>
      </c>
      <c r="H1462" s="55">
        <v>2038</v>
      </c>
      <c r="I1462" s="55">
        <f t="shared" si="22"/>
        <v>31</v>
      </c>
      <c r="J1462" s="100">
        <v>39735.483870967699</v>
      </c>
      <c r="K1462" s="54" t="s">
        <v>1782</v>
      </c>
      <c r="L1462" s="54" t="s">
        <v>1841</v>
      </c>
    </row>
    <row r="1463" spans="1:12" x14ac:dyDescent="0.3">
      <c r="A1463" s="55">
        <v>1750</v>
      </c>
      <c r="B1463" s="54" t="s">
        <v>7373</v>
      </c>
      <c r="C1463" s="54" t="s">
        <v>7137</v>
      </c>
      <c r="D1463" s="54" t="s">
        <v>4977</v>
      </c>
      <c r="E1463" s="54" t="s">
        <v>1783</v>
      </c>
      <c r="F1463" s="100">
        <v>377445</v>
      </c>
      <c r="G1463" s="55">
        <v>1983</v>
      </c>
      <c r="H1463" s="55">
        <v>2037</v>
      </c>
      <c r="I1463" s="55">
        <f t="shared" si="22"/>
        <v>32</v>
      </c>
      <c r="J1463" s="100">
        <v>11795.15625</v>
      </c>
      <c r="K1463" s="54" t="s">
        <v>1782</v>
      </c>
      <c r="L1463" s="54" t="s">
        <v>1781</v>
      </c>
    </row>
    <row r="1464" spans="1:12" x14ac:dyDescent="0.3">
      <c r="A1464" s="55">
        <v>1751</v>
      </c>
      <c r="B1464" s="54" t="s">
        <v>7374</v>
      </c>
      <c r="C1464" s="54" t="s">
        <v>7375</v>
      </c>
      <c r="D1464" s="54" t="s">
        <v>1640</v>
      </c>
      <c r="E1464" s="54" t="s">
        <v>1783</v>
      </c>
      <c r="F1464" s="100">
        <v>781296</v>
      </c>
      <c r="G1464" s="55">
        <v>1950</v>
      </c>
      <c r="H1464" s="55">
        <v>2022</v>
      </c>
      <c r="I1464" s="55">
        <f t="shared" si="22"/>
        <v>65</v>
      </c>
      <c r="J1464" s="100">
        <v>12019.938461538501</v>
      </c>
      <c r="K1464" s="54" t="s">
        <v>1782</v>
      </c>
      <c r="L1464" s="54" t="s">
        <v>1885</v>
      </c>
    </row>
    <row r="1465" spans="1:12" x14ac:dyDescent="0.3">
      <c r="A1465" s="55">
        <v>1752</v>
      </c>
      <c r="B1465" s="54" t="s">
        <v>8980</v>
      </c>
      <c r="C1465" s="54" t="s">
        <v>7376</v>
      </c>
      <c r="D1465" s="54" t="s">
        <v>1884</v>
      </c>
      <c r="E1465" s="54" t="s">
        <v>1783</v>
      </c>
      <c r="G1465" s="55">
        <v>1992</v>
      </c>
      <c r="H1465" s="55">
        <v>2053</v>
      </c>
      <c r="I1465" s="55">
        <f t="shared" si="22"/>
        <v>23</v>
      </c>
      <c r="J1465" s="100">
        <v>0</v>
      </c>
      <c r="K1465" s="54" t="s">
        <v>1782</v>
      </c>
      <c r="L1465" s="54" t="s">
        <v>1883</v>
      </c>
    </row>
    <row r="1466" spans="1:12" x14ac:dyDescent="0.3">
      <c r="A1466" s="55">
        <v>1761</v>
      </c>
      <c r="B1466" s="54" t="s">
        <v>7377</v>
      </c>
      <c r="C1466" s="54" t="s">
        <v>1855</v>
      </c>
      <c r="D1466" s="54" t="s">
        <v>1798</v>
      </c>
      <c r="E1466" s="54" t="s">
        <v>1783</v>
      </c>
      <c r="F1466" s="100">
        <v>260000</v>
      </c>
      <c r="G1466" s="55">
        <v>1984</v>
      </c>
      <c r="H1466" s="55">
        <v>1993</v>
      </c>
      <c r="I1466" s="55">
        <f t="shared" si="22"/>
        <v>9</v>
      </c>
      <c r="J1466" s="100">
        <v>0</v>
      </c>
      <c r="K1466" s="54" t="s">
        <v>1782</v>
      </c>
      <c r="L1466" s="54" t="s">
        <v>1797</v>
      </c>
    </row>
    <row r="1467" spans="1:12" x14ac:dyDescent="0.3">
      <c r="A1467" s="55">
        <v>1753</v>
      </c>
      <c r="B1467" s="54" t="s">
        <v>7378</v>
      </c>
      <c r="C1467" s="54" t="s">
        <v>1855</v>
      </c>
      <c r="D1467" s="54" t="s">
        <v>1798</v>
      </c>
      <c r="E1467" s="54" t="s">
        <v>1783</v>
      </c>
      <c r="F1467" s="100">
        <v>175893</v>
      </c>
      <c r="G1467" s="55">
        <v>1993</v>
      </c>
      <c r="H1467" s="55">
        <v>2030</v>
      </c>
      <c r="I1467" s="55">
        <f t="shared" si="22"/>
        <v>22</v>
      </c>
      <c r="J1467" s="100">
        <v>7995.1363636363603</v>
      </c>
      <c r="K1467" s="54" t="s">
        <v>1782</v>
      </c>
      <c r="L1467" s="54" t="s">
        <v>1797</v>
      </c>
    </row>
    <row r="1468" spans="1:12" x14ac:dyDescent="0.3">
      <c r="A1468" s="55">
        <v>1748</v>
      </c>
      <c r="B1468" s="54" t="s">
        <v>7363</v>
      </c>
      <c r="C1468" s="54" t="s">
        <v>2786</v>
      </c>
      <c r="D1468" s="54" t="s">
        <v>1295</v>
      </c>
      <c r="E1468" s="54" t="s">
        <v>1783</v>
      </c>
      <c r="F1468" s="100">
        <v>3000000</v>
      </c>
      <c r="G1468" s="55">
        <v>1981</v>
      </c>
      <c r="H1468" s="55">
        <v>2048</v>
      </c>
      <c r="I1468" s="55">
        <f t="shared" si="22"/>
        <v>34</v>
      </c>
      <c r="J1468" s="100">
        <v>88235.294117647107</v>
      </c>
      <c r="K1468" s="54" t="s">
        <v>1782</v>
      </c>
      <c r="L1468" s="54" t="s">
        <v>1814</v>
      </c>
    </row>
    <row r="1469" spans="1:12" ht="28.8" x14ac:dyDescent="0.3">
      <c r="A1469" s="55">
        <v>1755</v>
      </c>
      <c r="B1469" s="54" t="s">
        <v>7379</v>
      </c>
      <c r="C1469" s="54" t="s">
        <v>2771</v>
      </c>
      <c r="D1469" s="54" t="s">
        <v>1301</v>
      </c>
      <c r="E1469" s="54" t="s">
        <v>1783</v>
      </c>
      <c r="I1469" s="55">
        <f t="shared" si="22"/>
        <v>0</v>
      </c>
      <c r="J1469" s="100">
        <v>0</v>
      </c>
      <c r="K1469" s="54" t="s">
        <v>1782</v>
      </c>
      <c r="L1469" s="54" t="s">
        <v>1826</v>
      </c>
    </row>
    <row r="1470" spans="1:12" x14ac:dyDescent="0.3">
      <c r="A1470" s="55">
        <v>1756</v>
      </c>
      <c r="B1470" s="54" t="s">
        <v>7380</v>
      </c>
      <c r="C1470" s="54" t="s">
        <v>7381</v>
      </c>
      <c r="D1470" s="54" t="s">
        <v>871</v>
      </c>
      <c r="E1470" s="54" t="s">
        <v>1783</v>
      </c>
      <c r="F1470" s="100">
        <v>183000</v>
      </c>
      <c r="G1470" s="55">
        <v>1995</v>
      </c>
      <c r="H1470" s="55">
        <v>2042</v>
      </c>
      <c r="I1470" s="55">
        <f t="shared" si="22"/>
        <v>20</v>
      </c>
      <c r="J1470" s="100">
        <v>9150</v>
      </c>
      <c r="K1470" s="54" t="s">
        <v>1782</v>
      </c>
      <c r="L1470" s="54" t="s">
        <v>1905</v>
      </c>
    </row>
    <row r="1471" spans="1:12" x14ac:dyDescent="0.3">
      <c r="A1471" s="55">
        <v>1762</v>
      </c>
      <c r="B1471" s="54" t="s">
        <v>7382</v>
      </c>
      <c r="C1471" s="54" t="s">
        <v>7383</v>
      </c>
      <c r="D1471" s="54" t="s">
        <v>4788</v>
      </c>
      <c r="E1471" s="54" t="s">
        <v>1783</v>
      </c>
      <c r="F1471" s="100">
        <v>407491</v>
      </c>
      <c r="G1471" s="55">
        <v>1971</v>
      </c>
      <c r="H1471" s="55">
        <v>1993</v>
      </c>
      <c r="I1471" s="55">
        <f t="shared" si="22"/>
        <v>22</v>
      </c>
      <c r="J1471" s="100">
        <v>0</v>
      </c>
      <c r="K1471" s="54" t="s">
        <v>1782</v>
      </c>
      <c r="L1471" s="54" t="s">
        <v>1865</v>
      </c>
    </row>
    <row r="1472" spans="1:12" x14ac:dyDescent="0.3">
      <c r="A1472" s="55">
        <v>1763</v>
      </c>
      <c r="B1472" s="54" t="s">
        <v>7384</v>
      </c>
      <c r="C1472" s="54" t="s">
        <v>7385</v>
      </c>
      <c r="D1472" s="54" t="s">
        <v>1881</v>
      </c>
      <c r="E1472" s="54" t="s">
        <v>1783</v>
      </c>
      <c r="F1472" s="100">
        <v>218822</v>
      </c>
      <c r="G1472" s="55">
        <v>1968</v>
      </c>
      <c r="H1472" s="55">
        <v>1994</v>
      </c>
      <c r="I1472" s="55">
        <f t="shared" si="22"/>
        <v>26</v>
      </c>
      <c r="J1472" s="100">
        <v>0</v>
      </c>
      <c r="K1472" s="54" t="s">
        <v>1782</v>
      </c>
      <c r="L1472" s="54" t="s">
        <v>1880</v>
      </c>
    </row>
    <row r="1473" spans="1:12" x14ac:dyDescent="0.3">
      <c r="A1473" s="55">
        <v>1764</v>
      </c>
      <c r="B1473" s="54" t="s">
        <v>7386</v>
      </c>
      <c r="C1473" s="54" t="s">
        <v>7387</v>
      </c>
      <c r="D1473" s="54" t="s">
        <v>292</v>
      </c>
      <c r="E1473" s="54" t="s">
        <v>1783</v>
      </c>
      <c r="F1473" s="100">
        <v>777276</v>
      </c>
      <c r="G1473" s="55">
        <v>1968</v>
      </c>
      <c r="H1473" s="55">
        <v>1994</v>
      </c>
      <c r="I1473" s="55">
        <f t="shared" si="22"/>
        <v>26</v>
      </c>
      <c r="J1473" s="100">
        <v>0</v>
      </c>
      <c r="K1473" s="54" t="s">
        <v>1782</v>
      </c>
      <c r="L1473" s="54" t="s">
        <v>1802</v>
      </c>
    </row>
    <row r="1474" spans="1:12" x14ac:dyDescent="0.3">
      <c r="A1474" s="55">
        <v>1757</v>
      </c>
      <c r="B1474" s="54" t="s">
        <v>8979</v>
      </c>
      <c r="C1474" s="54" t="s">
        <v>6556</v>
      </c>
      <c r="D1474" s="54" t="s">
        <v>1896</v>
      </c>
      <c r="E1474" s="54" t="s">
        <v>1783</v>
      </c>
      <c r="F1474" s="100">
        <v>2800000</v>
      </c>
      <c r="G1474" s="55">
        <v>1990</v>
      </c>
      <c r="H1474" s="55">
        <v>2016</v>
      </c>
      <c r="I1474" s="55">
        <f t="shared" si="22"/>
        <v>25</v>
      </c>
      <c r="J1474" s="100">
        <v>112000</v>
      </c>
      <c r="K1474" s="54" t="s">
        <v>1782</v>
      </c>
      <c r="L1474" s="54" t="s">
        <v>1895</v>
      </c>
    </row>
    <row r="1475" spans="1:12" x14ac:dyDescent="0.3">
      <c r="A1475" s="55">
        <v>1765</v>
      </c>
      <c r="B1475" s="54" t="s">
        <v>7388</v>
      </c>
      <c r="C1475" s="54" t="s">
        <v>9377</v>
      </c>
      <c r="D1475" s="54" t="s">
        <v>1900</v>
      </c>
      <c r="E1475" s="54" t="s">
        <v>1783</v>
      </c>
      <c r="F1475" s="100">
        <v>529074</v>
      </c>
      <c r="G1475" s="55">
        <v>1968</v>
      </c>
      <c r="H1475" s="55">
        <v>1993</v>
      </c>
      <c r="I1475" s="55">
        <f t="shared" ref="I1475:I1538" si="23">IF((AND(G1475&lt;&gt;0,H1475&lt;&gt;0)), (IF(H1475&gt;2015,2015,H1475)-G1475),0)</f>
        <v>25</v>
      </c>
      <c r="J1475" s="100">
        <v>0</v>
      </c>
      <c r="K1475" s="54" t="s">
        <v>1782</v>
      </c>
      <c r="L1475" s="54" t="s">
        <v>1899</v>
      </c>
    </row>
    <row r="1476" spans="1:12" x14ac:dyDescent="0.3">
      <c r="A1476" s="55">
        <v>1758</v>
      </c>
      <c r="B1476" s="54" t="s">
        <v>7389</v>
      </c>
      <c r="C1476" s="54" t="s">
        <v>1046</v>
      </c>
      <c r="D1476" s="54" t="s">
        <v>1046</v>
      </c>
      <c r="E1476" s="54" t="s">
        <v>1783</v>
      </c>
      <c r="F1476" s="100">
        <v>254240</v>
      </c>
      <c r="G1476" s="55">
        <v>1977</v>
      </c>
      <c r="H1476" s="55">
        <v>2042</v>
      </c>
      <c r="I1476" s="55">
        <f t="shared" si="23"/>
        <v>38</v>
      </c>
      <c r="J1476" s="100">
        <v>6690.5263157894697</v>
      </c>
      <c r="K1476" s="54" t="s">
        <v>1782</v>
      </c>
      <c r="L1476" s="54" t="s">
        <v>1916</v>
      </c>
    </row>
    <row r="1477" spans="1:12" x14ac:dyDescent="0.3">
      <c r="A1477" s="55">
        <v>2016</v>
      </c>
      <c r="B1477" s="54" t="s">
        <v>7417</v>
      </c>
      <c r="C1477" s="54" t="s">
        <v>7418</v>
      </c>
      <c r="D1477" s="54" t="s">
        <v>1949</v>
      </c>
      <c r="E1477" s="54" t="s">
        <v>1950</v>
      </c>
      <c r="I1477" s="55">
        <f t="shared" si="23"/>
        <v>0</v>
      </c>
      <c r="J1477" s="100">
        <v>0</v>
      </c>
      <c r="K1477" s="54" t="s">
        <v>1948</v>
      </c>
      <c r="L1477" s="54" t="s">
        <v>1947</v>
      </c>
    </row>
    <row r="1478" spans="1:12" x14ac:dyDescent="0.3">
      <c r="A1478" s="55">
        <v>2017</v>
      </c>
      <c r="B1478" s="54" t="s">
        <v>7419</v>
      </c>
      <c r="C1478" s="54" t="s">
        <v>2932</v>
      </c>
      <c r="D1478" s="54" t="s">
        <v>5181</v>
      </c>
      <c r="E1478" s="54" t="s">
        <v>1950</v>
      </c>
      <c r="G1478" s="55">
        <v>1983</v>
      </c>
      <c r="I1478" s="55">
        <f t="shared" si="23"/>
        <v>0</v>
      </c>
      <c r="J1478" s="100">
        <v>0</v>
      </c>
      <c r="K1478" s="54" t="s">
        <v>1948</v>
      </c>
      <c r="L1478" s="54" t="s">
        <v>1958</v>
      </c>
    </row>
    <row r="1479" spans="1:12" x14ac:dyDescent="0.3">
      <c r="A1479" s="55">
        <v>2018</v>
      </c>
      <c r="B1479" s="54" t="s">
        <v>7420</v>
      </c>
      <c r="C1479" s="54" t="s">
        <v>3896</v>
      </c>
      <c r="D1479" s="54" t="s">
        <v>5181</v>
      </c>
      <c r="E1479" s="54" t="s">
        <v>1950</v>
      </c>
      <c r="H1479" s="55">
        <v>1992</v>
      </c>
      <c r="I1479" s="55">
        <f t="shared" si="23"/>
        <v>0</v>
      </c>
      <c r="J1479" s="100">
        <v>0</v>
      </c>
      <c r="K1479" s="54" t="s">
        <v>1948</v>
      </c>
      <c r="L1479" s="54" t="s">
        <v>1958</v>
      </c>
    </row>
    <row r="1480" spans="1:12" x14ac:dyDescent="0.3">
      <c r="A1480" s="55">
        <v>2019</v>
      </c>
      <c r="B1480" s="54" t="s">
        <v>7421</v>
      </c>
      <c r="C1480" s="54" t="s">
        <v>2948</v>
      </c>
      <c r="D1480" s="54" t="s">
        <v>1962</v>
      </c>
      <c r="E1480" s="54" t="s">
        <v>1950</v>
      </c>
      <c r="F1480" s="100">
        <v>30000</v>
      </c>
      <c r="G1480" s="55">
        <v>1958</v>
      </c>
      <c r="H1480" s="55">
        <v>1997</v>
      </c>
      <c r="I1480" s="55">
        <f t="shared" si="23"/>
        <v>39</v>
      </c>
      <c r="J1480" s="100">
        <v>0</v>
      </c>
      <c r="K1480" s="54" t="s">
        <v>1948</v>
      </c>
      <c r="L1480" s="54" t="s">
        <v>1961</v>
      </c>
    </row>
    <row r="1481" spans="1:12" x14ac:dyDescent="0.3">
      <c r="A1481" s="55">
        <v>1838</v>
      </c>
      <c r="B1481" s="54" t="s">
        <v>7405</v>
      </c>
      <c r="C1481" s="54" t="s">
        <v>7406</v>
      </c>
      <c r="D1481" s="54" t="s">
        <v>1953</v>
      </c>
      <c r="E1481" s="54" t="s">
        <v>1950</v>
      </c>
      <c r="F1481" s="100">
        <v>640000</v>
      </c>
      <c r="G1481" s="55">
        <v>1973</v>
      </c>
      <c r="H1481" s="55">
        <v>1998</v>
      </c>
      <c r="I1481" s="55">
        <f t="shared" si="23"/>
        <v>25</v>
      </c>
      <c r="J1481" s="100">
        <v>0</v>
      </c>
      <c r="K1481" s="54" t="s">
        <v>1948</v>
      </c>
      <c r="L1481" s="54" t="s">
        <v>1952</v>
      </c>
    </row>
    <row r="1482" spans="1:12" x14ac:dyDescent="0.3">
      <c r="A1482" s="55">
        <v>2025</v>
      </c>
      <c r="B1482" s="54" t="s">
        <v>7412</v>
      </c>
      <c r="C1482" s="54" t="s">
        <v>7413</v>
      </c>
      <c r="D1482" s="54" t="s">
        <v>1957</v>
      </c>
      <c r="E1482" s="54" t="s">
        <v>1950</v>
      </c>
      <c r="F1482" s="100">
        <v>750000</v>
      </c>
      <c r="G1482" s="55">
        <v>1950</v>
      </c>
      <c r="H1482" s="55">
        <v>2031</v>
      </c>
      <c r="I1482" s="55">
        <f t="shared" si="23"/>
        <v>65</v>
      </c>
      <c r="J1482" s="100">
        <v>11538.461538461501</v>
      </c>
      <c r="K1482" s="54" t="s">
        <v>1948</v>
      </c>
      <c r="L1482" s="54" t="s">
        <v>1956</v>
      </c>
    </row>
    <row r="1483" spans="1:12" x14ac:dyDescent="0.3">
      <c r="A1483" s="55">
        <v>10880</v>
      </c>
      <c r="B1483" s="54" t="s">
        <v>7407</v>
      </c>
      <c r="C1483" s="54" t="s">
        <v>7408</v>
      </c>
      <c r="D1483" s="54" t="s">
        <v>1955</v>
      </c>
      <c r="E1483" s="54" t="s">
        <v>1950</v>
      </c>
      <c r="F1483" s="100">
        <v>802450</v>
      </c>
      <c r="G1483" s="55">
        <v>1978</v>
      </c>
      <c r="H1483" s="55">
        <v>2008</v>
      </c>
      <c r="I1483" s="55">
        <f t="shared" si="23"/>
        <v>30</v>
      </c>
      <c r="J1483" s="100">
        <v>0</v>
      </c>
      <c r="K1483" s="54" t="s">
        <v>1948</v>
      </c>
      <c r="L1483" s="54" t="s">
        <v>1954</v>
      </c>
    </row>
    <row r="1484" spans="1:12" x14ac:dyDescent="0.3">
      <c r="A1484" s="55">
        <v>1853</v>
      </c>
      <c r="B1484" s="54" t="s">
        <v>7409</v>
      </c>
      <c r="C1484" s="54" t="s">
        <v>6180</v>
      </c>
      <c r="D1484" s="54" t="s">
        <v>5181</v>
      </c>
      <c r="E1484" s="54" t="s">
        <v>1950</v>
      </c>
      <c r="F1484" s="100">
        <v>1200000</v>
      </c>
      <c r="G1484" s="55">
        <v>1900</v>
      </c>
      <c r="H1484" s="55">
        <v>1991</v>
      </c>
      <c r="I1484" s="55">
        <f t="shared" si="23"/>
        <v>91</v>
      </c>
      <c r="J1484" s="100">
        <v>0</v>
      </c>
      <c r="K1484" s="54" t="s">
        <v>1948</v>
      </c>
      <c r="L1484" s="54" t="s">
        <v>1958</v>
      </c>
    </row>
    <row r="1485" spans="1:12" x14ac:dyDescent="0.3">
      <c r="A1485" s="55">
        <v>2020</v>
      </c>
      <c r="B1485" s="54" t="s">
        <v>7422</v>
      </c>
      <c r="C1485" s="54" t="s">
        <v>7423</v>
      </c>
      <c r="D1485" s="54" t="s">
        <v>1964</v>
      </c>
      <c r="E1485" s="54" t="s">
        <v>1950</v>
      </c>
      <c r="G1485" s="55">
        <v>1983</v>
      </c>
      <c r="I1485" s="55">
        <f t="shared" si="23"/>
        <v>0</v>
      </c>
      <c r="J1485" s="100">
        <v>0</v>
      </c>
      <c r="K1485" s="54" t="s">
        <v>1948</v>
      </c>
      <c r="L1485" s="54" t="s">
        <v>1963</v>
      </c>
    </row>
    <row r="1486" spans="1:12" x14ac:dyDescent="0.3">
      <c r="A1486" s="55">
        <v>1852</v>
      </c>
      <c r="B1486" s="54" t="s">
        <v>8978</v>
      </c>
      <c r="C1486" s="54" t="s">
        <v>7410</v>
      </c>
      <c r="D1486" s="54" t="s">
        <v>5181</v>
      </c>
      <c r="E1486" s="54" t="s">
        <v>1950</v>
      </c>
      <c r="F1486" s="100">
        <v>2500000</v>
      </c>
      <c r="G1486" s="55">
        <v>1971</v>
      </c>
      <c r="H1486" s="55">
        <v>2023</v>
      </c>
      <c r="I1486" s="55">
        <f t="shared" si="23"/>
        <v>44</v>
      </c>
      <c r="J1486" s="100">
        <v>56818.181818181802</v>
      </c>
      <c r="K1486" s="54" t="s">
        <v>1948</v>
      </c>
      <c r="L1486" s="54" t="s">
        <v>1958</v>
      </c>
    </row>
    <row r="1487" spans="1:12" x14ac:dyDescent="0.3">
      <c r="A1487" s="55">
        <v>2021</v>
      </c>
      <c r="B1487" s="54" t="s">
        <v>7424</v>
      </c>
      <c r="C1487" s="54" t="s">
        <v>7425</v>
      </c>
      <c r="D1487" s="54" t="s">
        <v>1949</v>
      </c>
      <c r="E1487" s="54" t="s">
        <v>1950</v>
      </c>
      <c r="G1487" s="55">
        <v>1983</v>
      </c>
      <c r="I1487" s="55">
        <f t="shared" si="23"/>
        <v>0</v>
      </c>
      <c r="J1487" s="100">
        <v>0</v>
      </c>
      <c r="K1487" s="54" t="s">
        <v>1948</v>
      </c>
      <c r="L1487" s="54" t="s">
        <v>1947</v>
      </c>
    </row>
    <row r="1488" spans="1:12" x14ac:dyDescent="0.3">
      <c r="A1488" s="55">
        <v>2022</v>
      </c>
      <c r="B1488" s="54" t="s">
        <v>7426</v>
      </c>
      <c r="C1488" s="54" t="s">
        <v>6176</v>
      </c>
      <c r="D1488" s="54" t="s">
        <v>1957</v>
      </c>
      <c r="E1488" s="54" t="s">
        <v>1950</v>
      </c>
      <c r="I1488" s="55">
        <f t="shared" si="23"/>
        <v>0</v>
      </c>
      <c r="J1488" s="100">
        <v>0</v>
      </c>
      <c r="K1488" s="54" t="s">
        <v>1948</v>
      </c>
      <c r="L1488" s="54" t="s">
        <v>1956</v>
      </c>
    </row>
    <row r="1489" spans="1:12" ht="28.8" x14ac:dyDescent="0.3">
      <c r="A1489" s="55">
        <v>2023</v>
      </c>
      <c r="B1489" s="54" t="s">
        <v>7427</v>
      </c>
      <c r="C1489" s="54" t="s">
        <v>7428</v>
      </c>
      <c r="D1489" s="54" t="s">
        <v>1953</v>
      </c>
      <c r="E1489" s="54" t="s">
        <v>1950</v>
      </c>
      <c r="G1489" s="55">
        <v>1983</v>
      </c>
      <c r="H1489" s="55">
        <v>1998</v>
      </c>
      <c r="I1489" s="55">
        <f t="shared" si="23"/>
        <v>15</v>
      </c>
      <c r="J1489" s="100">
        <v>0</v>
      </c>
      <c r="K1489" s="54" t="s">
        <v>1948</v>
      </c>
      <c r="L1489" s="54" t="s">
        <v>1952</v>
      </c>
    </row>
    <row r="1490" spans="1:12" x14ac:dyDescent="0.3">
      <c r="A1490" s="55">
        <v>2035</v>
      </c>
      <c r="B1490" s="54" t="s">
        <v>7429</v>
      </c>
      <c r="C1490" s="54" t="s">
        <v>5033</v>
      </c>
      <c r="D1490" s="54" t="s">
        <v>1953</v>
      </c>
      <c r="E1490" s="54" t="s">
        <v>1950</v>
      </c>
      <c r="I1490" s="55">
        <f t="shared" si="23"/>
        <v>0</v>
      </c>
      <c r="J1490" s="100">
        <v>0</v>
      </c>
      <c r="K1490" s="54" t="s">
        <v>1948</v>
      </c>
      <c r="L1490" s="54" t="s">
        <v>1952</v>
      </c>
    </row>
    <row r="1491" spans="1:12" x14ac:dyDescent="0.3">
      <c r="A1491" s="55">
        <v>2024</v>
      </c>
      <c r="B1491" s="54" t="s">
        <v>7430</v>
      </c>
      <c r="C1491" s="54" t="s">
        <v>7431</v>
      </c>
      <c r="D1491" s="54" t="s">
        <v>1962</v>
      </c>
      <c r="E1491" s="54" t="s">
        <v>1950</v>
      </c>
      <c r="G1491" s="55">
        <v>1953</v>
      </c>
      <c r="H1491" s="55">
        <v>2003</v>
      </c>
      <c r="I1491" s="55">
        <f t="shared" si="23"/>
        <v>50</v>
      </c>
      <c r="J1491" s="100">
        <v>0</v>
      </c>
      <c r="K1491" s="54" t="s">
        <v>1948</v>
      </c>
      <c r="L1491" s="54" t="s">
        <v>1961</v>
      </c>
    </row>
    <row r="1492" spans="1:12" x14ac:dyDescent="0.3">
      <c r="A1492" s="55">
        <v>2027</v>
      </c>
      <c r="B1492" s="54" t="s">
        <v>7432</v>
      </c>
      <c r="C1492" s="54" t="s">
        <v>4745</v>
      </c>
      <c r="D1492" s="54" t="s">
        <v>4733</v>
      </c>
      <c r="E1492" s="54" t="s">
        <v>1950</v>
      </c>
      <c r="H1492" s="55">
        <v>2018</v>
      </c>
      <c r="I1492" s="55">
        <f t="shared" si="23"/>
        <v>0</v>
      </c>
      <c r="J1492" s="100">
        <v>0</v>
      </c>
      <c r="K1492" s="54" t="s">
        <v>1948</v>
      </c>
      <c r="L1492" s="54" t="s">
        <v>1951</v>
      </c>
    </row>
    <row r="1493" spans="1:12" x14ac:dyDescent="0.3">
      <c r="A1493" s="55">
        <v>2028</v>
      </c>
      <c r="B1493" s="54" t="s">
        <v>7433</v>
      </c>
      <c r="C1493" s="54" t="s">
        <v>1960</v>
      </c>
      <c r="D1493" s="54" t="s">
        <v>5181</v>
      </c>
      <c r="E1493" s="54" t="s">
        <v>1950</v>
      </c>
      <c r="G1493" s="55">
        <v>1983</v>
      </c>
      <c r="H1493" s="55">
        <v>2002</v>
      </c>
      <c r="I1493" s="55">
        <f t="shared" si="23"/>
        <v>19</v>
      </c>
      <c r="J1493" s="100">
        <v>0</v>
      </c>
      <c r="K1493" s="54" t="s">
        <v>1948</v>
      </c>
      <c r="L1493" s="54" t="s">
        <v>1958</v>
      </c>
    </row>
    <row r="1494" spans="1:12" x14ac:dyDescent="0.3">
      <c r="A1494" s="55">
        <v>2029</v>
      </c>
      <c r="B1494" s="54" t="s">
        <v>8977</v>
      </c>
      <c r="C1494" s="54" t="s">
        <v>7416</v>
      </c>
      <c r="D1494" s="54" t="s">
        <v>1955</v>
      </c>
      <c r="E1494" s="54" t="s">
        <v>1950</v>
      </c>
      <c r="F1494" s="100">
        <v>4247000</v>
      </c>
      <c r="G1494" s="55">
        <v>1989</v>
      </c>
      <c r="H1494" s="55">
        <v>2048</v>
      </c>
      <c r="I1494" s="55">
        <f t="shared" si="23"/>
        <v>26</v>
      </c>
      <c r="J1494" s="100">
        <v>163346.15384615399</v>
      </c>
      <c r="K1494" s="54" t="s">
        <v>1948</v>
      </c>
      <c r="L1494" s="54" t="s">
        <v>1954</v>
      </c>
    </row>
    <row r="1495" spans="1:12" x14ac:dyDescent="0.3">
      <c r="A1495" s="55">
        <v>2030</v>
      </c>
      <c r="B1495" s="54" t="s">
        <v>7434</v>
      </c>
      <c r="C1495" s="54" t="s">
        <v>7435</v>
      </c>
      <c r="D1495" s="54" t="s">
        <v>5181</v>
      </c>
      <c r="E1495" s="54" t="s">
        <v>1950</v>
      </c>
      <c r="G1495" s="55">
        <v>1983</v>
      </c>
      <c r="H1495" s="55">
        <v>2002</v>
      </c>
      <c r="I1495" s="55">
        <f t="shared" si="23"/>
        <v>19</v>
      </c>
      <c r="J1495" s="100">
        <v>0</v>
      </c>
      <c r="K1495" s="54" t="s">
        <v>1948</v>
      </c>
      <c r="L1495" s="54" t="s">
        <v>1958</v>
      </c>
    </row>
    <row r="1496" spans="1:12" ht="28.8" x14ac:dyDescent="0.3">
      <c r="A1496" s="55">
        <v>2001</v>
      </c>
      <c r="B1496" s="54" t="s">
        <v>7414</v>
      </c>
      <c r="C1496" s="54" t="s">
        <v>7415</v>
      </c>
      <c r="D1496" s="54" t="s">
        <v>1957</v>
      </c>
      <c r="E1496" s="54" t="s">
        <v>1950</v>
      </c>
      <c r="F1496" s="100">
        <v>2600000</v>
      </c>
      <c r="G1496" s="55">
        <v>1976</v>
      </c>
      <c r="H1496" s="55">
        <v>2018</v>
      </c>
      <c r="I1496" s="55">
        <f t="shared" si="23"/>
        <v>39</v>
      </c>
      <c r="J1496" s="100">
        <v>66666.666666666701</v>
      </c>
      <c r="K1496" s="54" t="s">
        <v>1948</v>
      </c>
      <c r="L1496" s="54" t="s">
        <v>1956</v>
      </c>
    </row>
    <row r="1497" spans="1:12" x14ac:dyDescent="0.3">
      <c r="A1497" s="55">
        <v>2031</v>
      </c>
      <c r="B1497" s="54" t="s">
        <v>7436</v>
      </c>
      <c r="C1497" s="54" t="s">
        <v>7437</v>
      </c>
      <c r="D1497" s="54" t="s">
        <v>4733</v>
      </c>
      <c r="E1497" s="54" t="s">
        <v>1950</v>
      </c>
      <c r="G1497" s="55">
        <v>1983</v>
      </c>
      <c r="I1497" s="55">
        <f t="shared" si="23"/>
        <v>0</v>
      </c>
      <c r="J1497" s="100">
        <v>0</v>
      </c>
      <c r="K1497" s="54" t="s">
        <v>1948</v>
      </c>
      <c r="L1497" s="54" t="s">
        <v>1951</v>
      </c>
    </row>
    <row r="1498" spans="1:12" x14ac:dyDescent="0.3">
      <c r="A1498" s="55">
        <v>2032</v>
      </c>
      <c r="B1498" s="54" t="s">
        <v>7438</v>
      </c>
      <c r="C1498" s="54" t="s">
        <v>7439</v>
      </c>
      <c r="D1498" s="54" t="s">
        <v>1953</v>
      </c>
      <c r="E1498" s="54" t="s">
        <v>1950</v>
      </c>
      <c r="G1498" s="55">
        <v>1983</v>
      </c>
      <c r="I1498" s="55">
        <f t="shared" si="23"/>
        <v>0</v>
      </c>
      <c r="J1498" s="100">
        <v>0</v>
      </c>
      <c r="K1498" s="54" t="s">
        <v>1948</v>
      </c>
      <c r="L1498" s="54" t="s">
        <v>1952</v>
      </c>
    </row>
    <row r="1499" spans="1:12" ht="28.8" x14ac:dyDescent="0.3">
      <c r="A1499" s="55">
        <v>2033</v>
      </c>
      <c r="B1499" s="54" t="s">
        <v>7440</v>
      </c>
      <c r="C1499" s="54" t="s">
        <v>7441</v>
      </c>
      <c r="D1499" s="54" t="s">
        <v>4733</v>
      </c>
      <c r="E1499" s="54" t="s">
        <v>1950</v>
      </c>
      <c r="G1499" s="55">
        <v>1983</v>
      </c>
      <c r="H1499" s="55">
        <v>2003</v>
      </c>
      <c r="I1499" s="55">
        <f t="shared" si="23"/>
        <v>20</v>
      </c>
      <c r="J1499" s="100">
        <v>0</v>
      </c>
      <c r="K1499" s="54" t="s">
        <v>1948</v>
      </c>
      <c r="L1499" s="54" t="s">
        <v>1951</v>
      </c>
    </row>
    <row r="1500" spans="1:12" ht="28.8" x14ac:dyDescent="0.3">
      <c r="A1500" s="55">
        <v>1839</v>
      </c>
      <c r="B1500" s="54" t="s">
        <v>7411</v>
      </c>
      <c r="C1500" s="54" t="s">
        <v>7186</v>
      </c>
      <c r="D1500" s="54" t="s">
        <v>1964</v>
      </c>
      <c r="E1500" s="54" t="s">
        <v>1950</v>
      </c>
      <c r="F1500" s="100">
        <v>8750000</v>
      </c>
      <c r="G1500" s="55">
        <v>1979</v>
      </c>
      <c r="H1500" s="55">
        <v>2026</v>
      </c>
      <c r="I1500" s="55">
        <f t="shared" si="23"/>
        <v>36</v>
      </c>
      <c r="J1500" s="100">
        <v>243055.555555556</v>
      </c>
      <c r="K1500" s="54" t="s">
        <v>1948</v>
      </c>
      <c r="L1500" s="54" t="s">
        <v>1963</v>
      </c>
    </row>
    <row r="1501" spans="1:12" x14ac:dyDescent="0.3">
      <c r="A1501" s="55">
        <v>2034</v>
      </c>
      <c r="B1501" s="54" t="s">
        <v>7442</v>
      </c>
      <c r="C1501" s="54" t="s">
        <v>7443</v>
      </c>
      <c r="D1501" s="54" t="s">
        <v>4733</v>
      </c>
      <c r="E1501" s="54" t="s">
        <v>1950</v>
      </c>
      <c r="G1501" s="55">
        <v>1983</v>
      </c>
      <c r="H1501" s="55">
        <v>2010</v>
      </c>
      <c r="I1501" s="55">
        <f t="shared" si="23"/>
        <v>27</v>
      </c>
      <c r="J1501" s="100">
        <v>0</v>
      </c>
      <c r="K1501" s="54" t="s">
        <v>1948</v>
      </c>
      <c r="L1501" s="54" t="s">
        <v>1951</v>
      </c>
    </row>
    <row r="1502" spans="1:12" ht="28.8" x14ac:dyDescent="0.3">
      <c r="A1502" s="55">
        <v>2231</v>
      </c>
      <c r="B1502" s="54" t="s">
        <v>7444</v>
      </c>
      <c r="C1502" s="54" t="s">
        <v>7445</v>
      </c>
      <c r="D1502" s="54" t="s">
        <v>1968</v>
      </c>
      <c r="E1502" s="54" t="s">
        <v>1969</v>
      </c>
      <c r="F1502" s="100">
        <v>3308857</v>
      </c>
      <c r="G1502" s="55">
        <v>1991</v>
      </c>
      <c r="H1502" s="55">
        <v>2045</v>
      </c>
      <c r="I1502" s="55">
        <f t="shared" si="23"/>
        <v>24</v>
      </c>
      <c r="J1502" s="100">
        <v>137869.04166666701</v>
      </c>
      <c r="K1502" s="54" t="s">
        <v>1967</v>
      </c>
      <c r="L1502" s="54" t="s">
        <v>1966</v>
      </c>
    </row>
    <row r="1503" spans="1:12" x14ac:dyDescent="0.3">
      <c r="A1503" s="55">
        <v>940</v>
      </c>
      <c r="B1503" s="54" t="s">
        <v>7446</v>
      </c>
      <c r="C1503" s="54" t="s">
        <v>7447</v>
      </c>
      <c r="D1503" s="54" t="s">
        <v>1973</v>
      </c>
      <c r="E1503" s="54" t="s">
        <v>1969</v>
      </c>
      <c r="F1503" s="100">
        <v>3875822</v>
      </c>
      <c r="G1503" s="55">
        <v>1989</v>
      </c>
      <c r="H1503" s="55">
        <v>2022</v>
      </c>
      <c r="I1503" s="55">
        <f t="shared" si="23"/>
        <v>26</v>
      </c>
      <c r="J1503" s="100">
        <v>149070.07692307699</v>
      </c>
      <c r="K1503" s="54" t="s">
        <v>1967</v>
      </c>
      <c r="L1503" s="54" t="s">
        <v>1972</v>
      </c>
    </row>
    <row r="1504" spans="1:12" x14ac:dyDescent="0.3">
      <c r="A1504" s="55">
        <v>941</v>
      </c>
      <c r="B1504" s="54" t="s">
        <v>8976</v>
      </c>
      <c r="C1504" s="54" t="s">
        <v>7007</v>
      </c>
      <c r="D1504" s="54" t="s">
        <v>1976</v>
      </c>
      <c r="E1504" s="54" t="s">
        <v>1969</v>
      </c>
      <c r="F1504" s="100">
        <v>4000000</v>
      </c>
      <c r="G1504" s="55">
        <v>1984</v>
      </c>
      <c r="H1504" s="55">
        <v>2094</v>
      </c>
      <c r="I1504" s="55">
        <f t="shared" si="23"/>
        <v>31</v>
      </c>
      <c r="J1504" s="100">
        <v>129032.25806451601</v>
      </c>
      <c r="K1504" s="54" t="s">
        <v>1967</v>
      </c>
      <c r="L1504" s="54" t="s">
        <v>1975</v>
      </c>
    </row>
    <row r="1505" spans="1:12" x14ac:dyDescent="0.3">
      <c r="A1505" s="55">
        <v>942</v>
      </c>
      <c r="B1505" s="54" t="s">
        <v>8975</v>
      </c>
      <c r="C1505" s="54" t="s">
        <v>7448</v>
      </c>
      <c r="D1505" s="54" t="s">
        <v>306</v>
      </c>
      <c r="E1505" s="54" t="s">
        <v>1969</v>
      </c>
      <c r="F1505" s="100">
        <v>4900000</v>
      </c>
      <c r="G1505" s="55">
        <v>1987</v>
      </c>
      <c r="H1505" s="55">
        <v>2041</v>
      </c>
      <c r="I1505" s="55">
        <f t="shared" si="23"/>
        <v>28</v>
      </c>
      <c r="J1505" s="100">
        <v>175000</v>
      </c>
      <c r="K1505" s="54" t="s">
        <v>1967</v>
      </c>
      <c r="L1505" s="54" t="s">
        <v>1977</v>
      </c>
    </row>
    <row r="1506" spans="1:12" x14ac:dyDescent="0.3">
      <c r="A1506" s="55">
        <v>954</v>
      </c>
      <c r="B1506" s="54" t="s">
        <v>7464</v>
      </c>
      <c r="C1506" s="54" t="s">
        <v>9377</v>
      </c>
      <c r="D1506" s="54" t="s">
        <v>817</v>
      </c>
      <c r="E1506" s="54" t="s">
        <v>1969</v>
      </c>
      <c r="F1506" s="100">
        <v>1000000</v>
      </c>
      <c r="I1506" s="55">
        <f t="shared" si="23"/>
        <v>0</v>
      </c>
      <c r="J1506" s="100">
        <v>0</v>
      </c>
      <c r="K1506" s="54" t="s">
        <v>1967</v>
      </c>
      <c r="L1506" s="54" t="s">
        <v>1989</v>
      </c>
    </row>
    <row r="1507" spans="1:12" x14ac:dyDescent="0.3">
      <c r="A1507" s="55">
        <v>946</v>
      </c>
      <c r="B1507" s="54" t="s">
        <v>7449</v>
      </c>
      <c r="C1507" s="54" t="s">
        <v>5721</v>
      </c>
      <c r="D1507" s="54" t="s">
        <v>5107</v>
      </c>
      <c r="E1507" s="54" t="s">
        <v>1969</v>
      </c>
      <c r="F1507" s="100">
        <v>2500000</v>
      </c>
      <c r="G1507" s="55">
        <v>1970</v>
      </c>
      <c r="H1507" s="55">
        <v>1990</v>
      </c>
      <c r="I1507" s="55">
        <f t="shared" si="23"/>
        <v>20</v>
      </c>
      <c r="J1507" s="100">
        <v>0</v>
      </c>
      <c r="K1507" s="54" t="s">
        <v>1967</v>
      </c>
      <c r="L1507" s="54" t="s">
        <v>1986</v>
      </c>
    </row>
    <row r="1508" spans="1:12" x14ac:dyDescent="0.3">
      <c r="A1508" s="55">
        <v>938</v>
      </c>
      <c r="B1508" s="54" t="s">
        <v>7475</v>
      </c>
      <c r="C1508" s="54" t="s">
        <v>7476</v>
      </c>
      <c r="D1508" s="54" t="s">
        <v>1968</v>
      </c>
      <c r="E1508" s="54" t="s">
        <v>1969</v>
      </c>
      <c r="G1508" s="55">
        <v>1979</v>
      </c>
      <c r="I1508" s="55">
        <f t="shared" si="23"/>
        <v>0</v>
      </c>
      <c r="J1508" s="100">
        <v>0</v>
      </c>
      <c r="K1508" s="54" t="s">
        <v>1967</v>
      </c>
      <c r="L1508" s="54" t="s">
        <v>1966</v>
      </c>
    </row>
    <row r="1509" spans="1:12" x14ac:dyDescent="0.3">
      <c r="A1509" s="55">
        <v>943</v>
      </c>
      <c r="B1509" s="54" t="s">
        <v>7472</v>
      </c>
      <c r="C1509" s="54" t="s">
        <v>7473</v>
      </c>
      <c r="D1509" s="54" t="s">
        <v>1980</v>
      </c>
      <c r="E1509" s="54" t="s">
        <v>1969</v>
      </c>
      <c r="F1509" s="100">
        <v>2889947</v>
      </c>
      <c r="G1509" s="55">
        <v>1985</v>
      </c>
      <c r="H1509" s="55">
        <v>2012</v>
      </c>
      <c r="I1509" s="55">
        <f t="shared" si="23"/>
        <v>27</v>
      </c>
      <c r="J1509" s="100">
        <v>107035.074074074</v>
      </c>
      <c r="K1509" s="54" t="s">
        <v>1967</v>
      </c>
      <c r="L1509" s="54" t="s">
        <v>1979</v>
      </c>
    </row>
    <row r="1510" spans="1:12" x14ac:dyDescent="0.3">
      <c r="A1510" s="55">
        <v>960</v>
      </c>
      <c r="B1510" s="54" t="s">
        <v>7450</v>
      </c>
      <c r="C1510" s="54" t="s">
        <v>7451</v>
      </c>
      <c r="D1510" s="54" t="s">
        <v>5123</v>
      </c>
      <c r="E1510" s="54" t="s">
        <v>1969</v>
      </c>
      <c r="F1510" s="100">
        <v>1700000</v>
      </c>
      <c r="G1510" s="55">
        <v>1977</v>
      </c>
      <c r="H1510" s="55">
        <v>1985</v>
      </c>
      <c r="I1510" s="55">
        <f t="shared" si="23"/>
        <v>8</v>
      </c>
      <c r="J1510" s="100">
        <v>0</v>
      </c>
      <c r="K1510" s="54" t="s">
        <v>1967</v>
      </c>
      <c r="L1510" s="54" t="s">
        <v>1997</v>
      </c>
    </row>
    <row r="1511" spans="1:12" x14ac:dyDescent="0.3">
      <c r="A1511" s="55">
        <v>944</v>
      </c>
      <c r="B1511" s="54" t="s">
        <v>7465</v>
      </c>
      <c r="C1511" s="54" t="s">
        <v>793</v>
      </c>
      <c r="D1511" s="54" t="s">
        <v>1982</v>
      </c>
      <c r="E1511" s="54" t="s">
        <v>1969</v>
      </c>
      <c r="F1511" s="100">
        <v>5998800</v>
      </c>
      <c r="G1511" s="55">
        <v>1950</v>
      </c>
      <c r="H1511" s="55">
        <v>1984</v>
      </c>
      <c r="I1511" s="55">
        <f t="shared" si="23"/>
        <v>34</v>
      </c>
      <c r="J1511" s="100">
        <v>0</v>
      </c>
      <c r="K1511" s="54" t="s">
        <v>1967</v>
      </c>
      <c r="L1511" s="54" t="s">
        <v>1981</v>
      </c>
    </row>
    <row r="1512" spans="1:12" x14ac:dyDescent="0.3">
      <c r="A1512" s="55">
        <v>963</v>
      </c>
      <c r="B1512" s="54" t="s">
        <v>7466</v>
      </c>
      <c r="C1512" s="54" t="s">
        <v>793</v>
      </c>
      <c r="D1512" s="54" t="s">
        <v>1982</v>
      </c>
      <c r="E1512" s="54" t="s">
        <v>1969</v>
      </c>
      <c r="F1512" s="100">
        <v>26994601</v>
      </c>
      <c r="G1512" s="55">
        <v>1950</v>
      </c>
      <c r="H1512" s="55">
        <v>1987</v>
      </c>
      <c r="I1512" s="55">
        <f t="shared" si="23"/>
        <v>37</v>
      </c>
      <c r="J1512" s="100">
        <v>0</v>
      </c>
      <c r="K1512" s="54" t="s">
        <v>1967</v>
      </c>
      <c r="L1512" s="54" t="s">
        <v>1981</v>
      </c>
    </row>
    <row r="1513" spans="1:12" x14ac:dyDescent="0.3">
      <c r="A1513" s="55">
        <v>958</v>
      </c>
      <c r="B1513" s="54" t="s">
        <v>7452</v>
      </c>
      <c r="C1513" s="54" t="s">
        <v>5721</v>
      </c>
      <c r="D1513" s="54" t="s">
        <v>5107</v>
      </c>
      <c r="E1513" s="54" t="s">
        <v>1969</v>
      </c>
      <c r="F1513" s="100">
        <v>4302213</v>
      </c>
      <c r="G1513" s="55">
        <v>1963</v>
      </c>
      <c r="H1513" s="55">
        <v>1985</v>
      </c>
      <c r="I1513" s="55">
        <f t="shared" si="23"/>
        <v>22</v>
      </c>
      <c r="J1513" s="100">
        <v>0</v>
      </c>
      <c r="K1513" s="54" t="s">
        <v>1967</v>
      </c>
      <c r="L1513" s="54" t="s">
        <v>1986</v>
      </c>
    </row>
    <row r="1514" spans="1:12" x14ac:dyDescent="0.3">
      <c r="A1514" s="55">
        <v>959</v>
      </c>
      <c r="B1514" s="54" t="s">
        <v>7467</v>
      </c>
      <c r="C1514" s="54" t="s">
        <v>793</v>
      </c>
      <c r="D1514" s="54" t="s">
        <v>1982</v>
      </c>
      <c r="E1514" s="54" t="s">
        <v>1969</v>
      </c>
      <c r="F1514" s="100">
        <v>11997600</v>
      </c>
      <c r="G1514" s="55">
        <v>1950</v>
      </c>
      <c r="H1514" s="55">
        <v>1982</v>
      </c>
      <c r="I1514" s="55">
        <f t="shared" si="23"/>
        <v>32</v>
      </c>
      <c r="J1514" s="100">
        <v>0</v>
      </c>
      <c r="K1514" s="54" t="s">
        <v>1967</v>
      </c>
      <c r="L1514" s="54" t="s">
        <v>1981</v>
      </c>
    </row>
    <row r="1515" spans="1:12" x14ac:dyDescent="0.3">
      <c r="A1515" s="55">
        <v>962</v>
      </c>
      <c r="B1515" s="54" t="s">
        <v>8974</v>
      </c>
      <c r="C1515" s="54" t="s">
        <v>7468</v>
      </c>
      <c r="D1515" s="54" t="s">
        <v>1971</v>
      </c>
      <c r="E1515" s="54" t="s">
        <v>1969</v>
      </c>
      <c r="F1515" s="100">
        <v>9700000</v>
      </c>
      <c r="G1515" s="55">
        <v>1960</v>
      </c>
      <c r="H1515" s="55">
        <v>1988</v>
      </c>
      <c r="I1515" s="55">
        <f t="shared" si="23"/>
        <v>28</v>
      </c>
      <c r="J1515" s="100">
        <v>0</v>
      </c>
      <c r="K1515" s="54" t="s">
        <v>1967</v>
      </c>
      <c r="L1515" s="54" t="s">
        <v>1970</v>
      </c>
    </row>
    <row r="1516" spans="1:12" x14ac:dyDescent="0.3">
      <c r="A1516" s="55">
        <v>957</v>
      </c>
      <c r="B1516" s="54" t="s">
        <v>7453</v>
      </c>
      <c r="C1516" s="54" t="s">
        <v>7454</v>
      </c>
      <c r="D1516" s="54" t="s">
        <v>1980</v>
      </c>
      <c r="E1516" s="54" t="s">
        <v>1969</v>
      </c>
      <c r="F1516" s="100">
        <v>7259985</v>
      </c>
      <c r="G1516" s="55">
        <v>1960</v>
      </c>
      <c r="H1516" s="55">
        <v>1987</v>
      </c>
      <c r="I1516" s="55">
        <f t="shared" si="23"/>
        <v>27</v>
      </c>
      <c r="J1516" s="100">
        <v>0</v>
      </c>
      <c r="K1516" s="54" t="s">
        <v>1967</v>
      </c>
      <c r="L1516" s="54" t="s">
        <v>1979</v>
      </c>
    </row>
    <row r="1517" spans="1:12" x14ac:dyDescent="0.3">
      <c r="A1517" s="55">
        <v>961</v>
      </c>
      <c r="B1517" s="54" t="s">
        <v>7469</v>
      </c>
      <c r="C1517" s="54" t="s">
        <v>7470</v>
      </c>
      <c r="D1517" s="54" t="s">
        <v>1973</v>
      </c>
      <c r="E1517" s="54" t="s">
        <v>1969</v>
      </c>
      <c r="F1517" s="100">
        <v>3290000</v>
      </c>
      <c r="G1517" s="55">
        <v>1968</v>
      </c>
      <c r="H1517" s="55">
        <v>1986</v>
      </c>
      <c r="I1517" s="55">
        <f t="shared" si="23"/>
        <v>18</v>
      </c>
      <c r="J1517" s="100">
        <v>0</v>
      </c>
      <c r="K1517" s="54" t="s">
        <v>1967</v>
      </c>
      <c r="L1517" s="54" t="s">
        <v>1972</v>
      </c>
    </row>
    <row r="1518" spans="1:12" x14ac:dyDescent="0.3">
      <c r="A1518" s="55">
        <v>950</v>
      </c>
      <c r="B1518" s="54" t="s">
        <v>7474</v>
      </c>
      <c r="C1518" s="54" t="s">
        <v>5770</v>
      </c>
      <c r="D1518" s="54" t="s">
        <v>4844</v>
      </c>
      <c r="E1518" s="54" t="s">
        <v>1969</v>
      </c>
      <c r="F1518" s="100">
        <v>1155339</v>
      </c>
      <c r="G1518" s="55">
        <v>1946</v>
      </c>
      <c r="H1518" s="55">
        <v>1999</v>
      </c>
      <c r="I1518" s="55">
        <f t="shared" si="23"/>
        <v>53</v>
      </c>
      <c r="J1518" s="100">
        <v>0</v>
      </c>
      <c r="K1518" s="54" t="s">
        <v>1967</v>
      </c>
      <c r="L1518" s="54" t="s">
        <v>1998</v>
      </c>
    </row>
    <row r="1519" spans="1:12" x14ac:dyDescent="0.3">
      <c r="A1519" s="55">
        <v>945</v>
      </c>
      <c r="B1519" s="54" t="s">
        <v>7455</v>
      </c>
      <c r="C1519" s="54" t="s">
        <v>7456</v>
      </c>
      <c r="D1519" s="54" t="s">
        <v>5107</v>
      </c>
      <c r="E1519" s="54" t="s">
        <v>1969</v>
      </c>
      <c r="F1519" s="100">
        <v>45437841</v>
      </c>
      <c r="G1519" s="55">
        <v>1970</v>
      </c>
      <c r="H1519" s="55">
        <v>2024</v>
      </c>
      <c r="I1519" s="55">
        <f t="shared" si="23"/>
        <v>45</v>
      </c>
      <c r="J1519" s="100">
        <v>1009729.8</v>
      </c>
      <c r="K1519" s="54" t="s">
        <v>1967</v>
      </c>
      <c r="L1519" s="54" t="s">
        <v>1986</v>
      </c>
    </row>
    <row r="1520" spans="1:12" ht="28.8" x14ac:dyDescent="0.3">
      <c r="A1520" s="55">
        <v>947</v>
      </c>
      <c r="B1520" s="54" t="s">
        <v>7457</v>
      </c>
      <c r="C1520" s="54" t="s">
        <v>7458</v>
      </c>
      <c r="D1520" s="54" t="s">
        <v>1988</v>
      </c>
      <c r="E1520" s="54" t="s">
        <v>1969</v>
      </c>
      <c r="F1520" s="100">
        <v>9381853</v>
      </c>
      <c r="G1520" s="55">
        <v>1977</v>
      </c>
      <c r="H1520" s="55">
        <v>2020</v>
      </c>
      <c r="I1520" s="55">
        <f t="shared" si="23"/>
        <v>38</v>
      </c>
      <c r="J1520" s="100">
        <v>246890.86842105299</v>
      </c>
      <c r="K1520" s="54" t="s">
        <v>1967</v>
      </c>
      <c r="L1520" s="54" t="s">
        <v>1987</v>
      </c>
    </row>
    <row r="1521" spans="1:12" x14ac:dyDescent="0.3">
      <c r="A1521" s="55">
        <v>964</v>
      </c>
      <c r="B1521" s="54" t="s">
        <v>7471</v>
      </c>
      <c r="C1521" s="54" t="s">
        <v>7468</v>
      </c>
      <c r="D1521" s="54" t="s">
        <v>1971</v>
      </c>
      <c r="E1521" s="54" t="s">
        <v>1969</v>
      </c>
      <c r="F1521" s="100">
        <v>53000000</v>
      </c>
      <c r="G1521" s="55">
        <v>1950</v>
      </c>
      <c r="H1521" s="55">
        <v>2008</v>
      </c>
      <c r="I1521" s="55">
        <f t="shared" si="23"/>
        <v>58</v>
      </c>
      <c r="J1521" s="100">
        <v>0</v>
      </c>
      <c r="K1521" s="54" t="s">
        <v>1967</v>
      </c>
      <c r="L1521" s="54" t="s">
        <v>1970</v>
      </c>
    </row>
    <row r="1522" spans="1:12" x14ac:dyDescent="0.3">
      <c r="A1522" s="55">
        <v>951</v>
      </c>
      <c r="B1522" s="54" t="s">
        <v>7459</v>
      </c>
      <c r="C1522" s="54" t="s">
        <v>6180</v>
      </c>
      <c r="D1522" s="54" t="s">
        <v>1991</v>
      </c>
      <c r="E1522" s="54" t="s">
        <v>1969</v>
      </c>
      <c r="F1522" s="100">
        <v>16203683</v>
      </c>
      <c r="G1522" s="55">
        <v>1973</v>
      </c>
      <c r="H1522" s="55">
        <v>2023</v>
      </c>
      <c r="I1522" s="55">
        <f t="shared" si="23"/>
        <v>42</v>
      </c>
      <c r="J1522" s="100">
        <v>385801.97619047598</v>
      </c>
      <c r="K1522" s="54" t="s">
        <v>1967</v>
      </c>
      <c r="L1522" s="54" t="s">
        <v>1990</v>
      </c>
    </row>
    <row r="1523" spans="1:12" x14ac:dyDescent="0.3">
      <c r="A1523" s="55">
        <v>939</v>
      </c>
      <c r="B1523" s="54" t="s">
        <v>7477</v>
      </c>
      <c r="C1523" s="54" t="s">
        <v>7447</v>
      </c>
      <c r="D1523" s="54" t="s">
        <v>1973</v>
      </c>
      <c r="E1523" s="54" t="s">
        <v>1969</v>
      </c>
      <c r="G1523" s="55">
        <v>1978</v>
      </c>
      <c r="H1523" s="55">
        <v>1989</v>
      </c>
      <c r="I1523" s="55">
        <f t="shared" si="23"/>
        <v>11</v>
      </c>
      <c r="J1523" s="100">
        <v>0</v>
      </c>
      <c r="K1523" s="54" t="s">
        <v>1967</v>
      </c>
      <c r="L1523" s="54" t="s">
        <v>1972</v>
      </c>
    </row>
    <row r="1524" spans="1:12" x14ac:dyDescent="0.3">
      <c r="A1524" s="55">
        <v>952</v>
      </c>
      <c r="B1524" s="54" t="s">
        <v>8973</v>
      </c>
      <c r="C1524" s="54" t="s">
        <v>7460</v>
      </c>
      <c r="D1524" s="54" t="s">
        <v>5285</v>
      </c>
      <c r="E1524" s="54" t="s">
        <v>1969</v>
      </c>
      <c r="F1524" s="100">
        <v>3900000</v>
      </c>
      <c r="G1524" s="55">
        <v>1970</v>
      </c>
      <c r="H1524" s="55">
        <v>2022</v>
      </c>
      <c r="I1524" s="55">
        <f t="shared" si="23"/>
        <v>45</v>
      </c>
      <c r="J1524" s="100">
        <v>86666.666666666701</v>
      </c>
      <c r="K1524" s="54" t="s">
        <v>1967</v>
      </c>
      <c r="L1524" s="54" t="s">
        <v>1974</v>
      </c>
    </row>
    <row r="1525" spans="1:12" ht="28.8" x14ac:dyDescent="0.3">
      <c r="A1525" s="55">
        <v>937</v>
      </c>
      <c r="B1525" s="54" t="s">
        <v>8972</v>
      </c>
      <c r="C1525" s="54" t="s">
        <v>7445</v>
      </c>
      <c r="D1525" s="54" t="s">
        <v>1968</v>
      </c>
      <c r="E1525" s="54" t="s">
        <v>1969</v>
      </c>
      <c r="F1525" s="100">
        <v>882917</v>
      </c>
      <c r="G1525" s="55">
        <v>1950</v>
      </c>
      <c r="H1525" s="55">
        <v>1990</v>
      </c>
      <c r="I1525" s="55">
        <f t="shared" si="23"/>
        <v>40</v>
      </c>
      <c r="J1525" s="100">
        <v>0</v>
      </c>
      <c r="K1525" s="54" t="s">
        <v>1967</v>
      </c>
      <c r="L1525" s="54" t="s">
        <v>1966</v>
      </c>
    </row>
    <row r="1526" spans="1:12" x14ac:dyDescent="0.3">
      <c r="A1526" s="55">
        <v>948</v>
      </c>
      <c r="B1526" s="54" t="s">
        <v>7461</v>
      </c>
      <c r="C1526" s="54" t="s">
        <v>7462</v>
      </c>
      <c r="D1526" s="54" t="s">
        <v>1995</v>
      </c>
      <c r="E1526" s="54" t="s">
        <v>1969</v>
      </c>
      <c r="F1526" s="100">
        <v>963756</v>
      </c>
      <c r="G1526" s="55">
        <v>1988</v>
      </c>
      <c r="H1526" s="55">
        <v>2018</v>
      </c>
      <c r="I1526" s="55">
        <f t="shared" si="23"/>
        <v>27</v>
      </c>
      <c r="J1526" s="100">
        <v>35694.666666666701</v>
      </c>
      <c r="K1526" s="54" t="s">
        <v>1967</v>
      </c>
      <c r="L1526" s="54" t="s">
        <v>1994</v>
      </c>
    </row>
    <row r="1527" spans="1:12" x14ac:dyDescent="0.3">
      <c r="A1527" s="55">
        <v>949</v>
      </c>
      <c r="B1527" s="54" t="s">
        <v>7463</v>
      </c>
      <c r="C1527" s="54" t="s">
        <v>4784</v>
      </c>
      <c r="D1527" s="54" t="s">
        <v>5123</v>
      </c>
      <c r="E1527" s="54" t="s">
        <v>1969</v>
      </c>
      <c r="F1527" s="100">
        <v>1934255</v>
      </c>
      <c r="G1527" s="55">
        <v>1970</v>
      </c>
      <c r="H1527" s="55">
        <v>2030</v>
      </c>
      <c r="I1527" s="55">
        <f t="shared" si="23"/>
        <v>45</v>
      </c>
      <c r="J1527" s="100">
        <v>42983.444444444402</v>
      </c>
      <c r="K1527" s="54" t="s">
        <v>1967</v>
      </c>
      <c r="L1527" s="54" t="s">
        <v>1997</v>
      </c>
    </row>
    <row r="1528" spans="1:12" x14ac:dyDescent="0.3">
      <c r="A1528" s="55">
        <v>953</v>
      </c>
      <c r="B1528" s="54" t="s">
        <v>8971</v>
      </c>
      <c r="C1528" s="54" t="s">
        <v>1033</v>
      </c>
      <c r="D1528" s="54" t="s">
        <v>158</v>
      </c>
      <c r="E1528" s="54" t="s">
        <v>1969</v>
      </c>
      <c r="F1528" s="100">
        <v>960000</v>
      </c>
      <c r="G1528" s="55">
        <v>1991</v>
      </c>
      <c r="H1528" s="55">
        <v>2021</v>
      </c>
      <c r="I1528" s="55">
        <f t="shared" si="23"/>
        <v>24</v>
      </c>
      <c r="J1528" s="100">
        <v>40000</v>
      </c>
      <c r="K1528" s="54" t="s">
        <v>1967</v>
      </c>
      <c r="L1528" s="54" t="s">
        <v>1999</v>
      </c>
    </row>
    <row r="1529" spans="1:12" x14ac:dyDescent="0.3">
      <c r="A1529" s="55">
        <v>12161</v>
      </c>
      <c r="B1529" s="54" t="s">
        <v>7482</v>
      </c>
      <c r="C1529" s="54" t="s">
        <v>2050</v>
      </c>
      <c r="D1529" s="54" t="s">
        <v>2050</v>
      </c>
      <c r="E1529" s="54" t="s">
        <v>2003</v>
      </c>
      <c r="G1529" s="55">
        <v>1997</v>
      </c>
      <c r="H1529" s="55">
        <v>2027</v>
      </c>
      <c r="I1529" s="55">
        <f t="shared" si="23"/>
        <v>18</v>
      </c>
      <c r="J1529" s="100">
        <v>0</v>
      </c>
      <c r="K1529" s="54" t="s">
        <v>2001</v>
      </c>
      <c r="L1529" s="54" t="s">
        <v>2049</v>
      </c>
    </row>
    <row r="1530" spans="1:12" x14ac:dyDescent="0.3">
      <c r="A1530" s="55">
        <v>10480</v>
      </c>
      <c r="B1530" s="54" t="s">
        <v>7478</v>
      </c>
      <c r="C1530" s="54" t="s">
        <v>7479</v>
      </c>
      <c r="D1530" s="54" t="s">
        <v>2017</v>
      </c>
      <c r="E1530" s="54" t="s">
        <v>2003</v>
      </c>
      <c r="G1530" s="55">
        <v>1977</v>
      </c>
      <c r="H1530" s="55">
        <v>2060</v>
      </c>
      <c r="I1530" s="55">
        <f t="shared" si="23"/>
        <v>38</v>
      </c>
      <c r="J1530" s="100">
        <v>0</v>
      </c>
      <c r="K1530" s="54" t="s">
        <v>2001</v>
      </c>
      <c r="L1530" s="54" t="s">
        <v>2016</v>
      </c>
    </row>
    <row r="1531" spans="1:12" x14ac:dyDescent="0.3">
      <c r="A1531" s="55">
        <v>2062</v>
      </c>
      <c r="B1531" s="54" t="s">
        <v>7483</v>
      </c>
      <c r="C1531" s="54" t="s">
        <v>7481</v>
      </c>
      <c r="D1531" s="54" t="s">
        <v>2002</v>
      </c>
      <c r="E1531" s="54" t="s">
        <v>2003</v>
      </c>
      <c r="F1531" s="100">
        <v>9499444</v>
      </c>
      <c r="G1531" s="55">
        <v>1990</v>
      </c>
      <c r="H1531" s="55">
        <v>2055</v>
      </c>
      <c r="I1531" s="55">
        <f t="shared" si="23"/>
        <v>25</v>
      </c>
      <c r="J1531" s="100">
        <v>379977.76</v>
      </c>
      <c r="K1531" s="54" t="s">
        <v>2001</v>
      </c>
      <c r="L1531" s="54" t="s">
        <v>2000</v>
      </c>
    </row>
    <row r="1532" spans="1:12" x14ac:dyDescent="0.3">
      <c r="A1532" s="55">
        <v>11921</v>
      </c>
      <c r="B1532" s="54" t="s">
        <v>7484</v>
      </c>
      <c r="C1532" s="54" t="s">
        <v>5868</v>
      </c>
      <c r="D1532" s="54" t="s">
        <v>2013</v>
      </c>
      <c r="E1532" s="54" t="s">
        <v>2003</v>
      </c>
      <c r="F1532" s="100">
        <v>2611445</v>
      </c>
      <c r="G1532" s="55">
        <v>1935</v>
      </c>
      <c r="H1532" s="55">
        <v>2014</v>
      </c>
      <c r="I1532" s="55">
        <f t="shared" si="23"/>
        <v>79</v>
      </c>
      <c r="J1532" s="100">
        <v>33056.265822784801</v>
      </c>
      <c r="K1532" s="54" t="s">
        <v>2001</v>
      </c>
      <c r="L1532" s="54" t="s">
        <v>2012</v>
      </c>
    </row>
    <row r="1533" spans="1:12" x14ac:dyDescent="0.3">
      <c r="A1533" s="55">
        <v>12222</v>
      </c>
      <c r="B1533" s="54" t="s">
        <v>7485</v>
      </c>
      <c r="C1533" s="54" t="s">
        <v>7486</v>
      </c>
      <c r="D1533" s="54" t="s">
        <v>2017</v>
      </c>
      <c r="E1533" s="54" t="s">
        <v>2003</v>
      </c>
      <c r="G1533" s="55">
        <v>1996</v>
      </c>
      <c r="H1533" s="55">
        <v>2040</v>
      </c>
      <c r="I1533" s="55">
        <f t="shared" si="23"/>
        <v>19</v>
      </c>
      <c r="J1533" s="100">
        <v>0</v>
      </c>
      <c r="K1533" s="54" t="s">
        <v>2001</v>
      </c>
      <c r="L1533" s="54" t="s">
        <v>2016</v>
      </c>
    </row>
    <row r="1534" spans="1:12" ht="28.8" x14ac:dyDescent="0.3">
      <c r="A1534" s="55">
        <v>1793</v>
      </c>
      <c r="B1534" s="54" t="s">
        <v>7490</v>
      </c>
      <c r="C1534" s="54" t="s">
        <v>7491</v>
      </c>
      <c r="D1534" s="54" t="s">
        <v>5087</v>
      </c>
      <c r="E1534" s="54" t="s">
        <v>2003</v>
      </c>
      <c r="F1534" s="100">
        <v>1000000</v>
      </c>
      <c r="H1534" s="55">
        <v>1999</v>
      </c>
      <c r="I1534" s="55">
        <f t="shared" si="23"/>
        <v>0</v>
      </c>
      <c r="J1534" s="100">
        <v>0</v>
      </c>
      <c r="K1534" s="54" t="s">
        <v>2001</v>
      </c>
      <c r="L1534" s="54" t="s">
        <v>2048</v>
      </c>
    </row>
    <row r="1535" spans="1:12" x14ac:dyDescent="0.3">
      <c r="A1535" s="55">
        <v>2143</v>
      </c>
      <c r="B1535" s="54" t="s">
        <v>7492</v>
      </c>
      <c r="C1535" s="54" t="s">
        <v>2032</v>
      </c>
      <c r="D1535" s="54" t="s">
        <v>2032</v>
      </c>
      <c r="E1535" s="54" t="s">
        <v>2003</v>
      </c>
      <c r="F1535" s="100">
        <v>1100000</v>
      </c>
      <c r="G1535" s="55">
        <v>1980</v>
      </c>
      <c r="H1535" s="55">
        <v>2011</v>
      </c>
      <c r="I1535" s="55">
        <f t="shared" si="23"/>
        <v>31</v>
      </c>
      <c r="J1535" s="100">
        <v>35483.870967741903</v>
      </c>
      <c r="K1535" s="54" t="s">
        <v>2001</v>
      </c>
      <c r="L1535" s="54" t="s">
        <v>2030</v>
      </c>
    </row>
    <row r="1536" spans="1:12" x14ac:dyDescent="0.3">
      <c r="A1536" s="55">
        <v>2061</v>
      </c>
      <c r="B1536" s="54" t="s">
        <v>7480</v>
      </c>
      <c r="C1536" s="54" t="s">
        <v>7481</v>
      </c>
      <c r="D1536" s="54" t="s">
        <v>2002</v>
      </c>
      <c r="E1536" s="54" t="s">
        <v>2003</v>
      </c>
      <c r="F1536" s="100">
        <v>1560846</v>
      </c>
      <c r="G1536" s="55">
        <v>1978</v>
      </c>
      <c r="H1536" s="55">
        <v>1983</v>
      </c>
      <c r="I1536" s="55">
        <f t="shared" si="23"/>
        <v>5</v>
      </c>
      <c r="J1536" s="100">
        <v>0</v>
      </c>
      <c r="K1536" s="54" t="s">
        <v>2001</v>
      </c>
      <c r="L1536" s="54" t="s">
        <v>2000</v>
      </c>
    </row>
    <row r="1537" spans="1:12" ht="28.8" x14ac:dyDescent="0.3">
      <c r="A1537" s="55">
        <v>11861</v>
      </c>
      <c r="B1537" s="54" t="s">
        <v>7493</v>
      </c>
      <c r="C1537" s="54" t="s">
        <v>7494</v>
      </c>
      <c r="D1537" s="54" t="s">
        <v>2038</v>
      </c>
      <c r="E1537" s="54" t="s">
        <v>2003</v>
      </c>
      <c r="G1537" s="55">
        <v>1999</v>
      </c>
      <c r="H1537" s="55">
        <v>2017</v>
      </c>
      <c r="I1537" s="55">
        <f t="shared" si="23"/>
        <v>16</v>
      </c>
      <c r="J1537" s="100">
        <v>0</v>
      </c>
      <c r="K1537" s="54" t="s">
        <v>2001</v>
      </c>
      <c r="L1537" s="54" t="s">
        <v>2037</v>
      </c>
    </row>
    <row r="1538" spans="1:12" x14ac:dyDescent="0.3">
      <c r="A1538" s="55">
        <v>2394</v>
      </c>
      <c r="B1538" s="54" t="s">
        <v>7487</v>
      </c>
      <c r="C1538" s="54" t="s">
        <v>7488</v>
      </c>
      <c r="D1538" s="54" t="s">
        <v>2046</v>
      </c>
      <c r="E1538" s="54" t="s">
        <v>2003</v>
      </c>
      <c r="F1538" s="100">
        <v>4631372</v>
      </c>
      <c r="G1538" s="55">
        <v>1985</v>
      </c>
      <c r="H1538" s="55">
        <v>2026</v>
      </c>
      <c r="I1538" s="55">
        <f t="shared" si="23"/>
        <v>30</v>
      </c>
      <c r="J1538" s="100">
        <v>154379.066666667</v>
      </c>
      <c r="K1538" s="54" t="s">
        <v>2001</v>
      </c>
      <c r="L1538" s="54" t="s">
        <v>2045</v>
      </c>
    </row>
    <row r="1539" spans="1:12" x14ac:dyDescent="0.3">
      <c r="A1539" s="55">
        <v>2395</v>
      </c>
      <c r="B1539" s="54" t="s">
        <v>8970</v>
      </c>
      <c r="C1539" s="54" t="s">
        <v>7495</v>
      </c>
      <c r="D1539" s="54" t="s">
        <v>5085</v>
      </c>
      <c r="E1539" s="54" t="s">
        <v>2003</v>
      </c>
      <c r="G1539" s="55">
        <v>1988</v>
      </c>
      <c r="H1539" s="55">
        <v>2091</v>
      </c>
      <c r="I1539" s="55">
        <f t="shared" ref="I1539:I1602" si="24">IF((AND(G1539&lt;&gt;0,H1539&lt;&gt;0)), (IF(H1539&gt;2015,2015,H1539)-G1539),0)</f>
        <v>27</v>
      </c>
      <c r="J1539" s="100">
        <v>0</v>
      </c>
      <c r="K1539" s="54" t="s">
        <v>2001</v>
      </c>
      <c r="L1539" s="54" t="s">
        <v>2047</v>
      </c>
    </row>
    <row r="1540" spans="1:12" x14ac:dyDescent="0.3">
      <c r="A1540" s="55">
        <v>12211</v>
      </c>
      <c r="B1540" s="54" t="s">
        <v>7489</v>
      </c>
      <c r="C1540" s="54" t="s">
        <v>7488</v>
      </c>
      <c r="D1540" s="54" t="s">
        <v>2046</v>
      </c>
      <c r="E1540" s="54" t="s">
        <v>2003</v>
      </c>
      <c r="G1540" s="55">
        <v>1972</v>
      </c>
      <c r="H1540" s="55">
        <v>2022</v>
      </c>
      <c r="I1540" s="55">
        <f t="shared" si="24"/>
        <v>43</v>
      </c>
      <c r="J1540" s="100">
        <v>0</v>
      </c>
      <c r="K1540" s="54" t="s">
        <v>2001</v>
      </c>
      <c r="L1540" s="54" t="s">
        <v>2045</v>
      </c>
    </row>
    <row r="1541" spans="1:12" x14ac:dyDescent="0.3">
      <c r="A1541" s="55">
        <v>2063</v>
      </c>
      <c r="B1541" s="54" t="s">
        <v>7496</v>
      </c>
      <c r="C1541" s="54" t="s">
        <v>7481</v>
      </c>
      <c r="D1541" s="54" t="s">
        <v>2002</v>
      </c>
      <c r="E1541" s="54" t="s">
        <v>2003</v>
      </c>
      <c r="F1541" s="100">
        <v>6000000</v>
      </c>
      <c r="G1541" s="55">
        <v>1963</v>
      </c>
      <c r="H1541" s="55">
        <v>1990</v>
      </c>
      <c r="I1541" s="55">
        <f t="shared" si="24"/>
        <v>27</v>
      </c>
      <c r="J1541" s="100">
        <v>0</v>
      </c>
      <c r="K1541" s="54" t="s">
        <v>2001</v>
      </c>
      <c r="L1541" s="54" t="s">
        <v>2000</v>
      </c>
    </row>
    <row r="1542" spans="1:12" x14ac:dyDescent="0.3">
      <c r="A1542" s="55">
        <v>930</v>
      </c>
      <c r="B1542" s="54" t="s">
        <v>7392</v>
      </c>
      <c r="C1542" s="54" t="s">
        <v>7402</v>
      </c>
      <c r="D1542" s="54" t="s">
        <v>4737</v>
      </c>
      <c r="E1542" s="54" t="s">
        <v>1920</v>
      </c>
      <c r="F1542" s="100">
        <v>59000000</v>
      </c>
      <c r="G1542" s="55">
        <v>1993</v>
      </c>
      <c r="H1542" s="55">
        <v>2326</v>
      </c>
      <c r="I1542" s="55">
        <f t="shared" si="24"/>
        <v>22</v>
      </c>
      <c r="J1542" s="100">
        <v>2681818.1818181798</v>
      </c>
      <c r="K1542" s="54" t="s">
        <v>1918</v>
      </c>
      <c r="L1542" s="54" t="s">
        <v>1921</v>
      </c>
    </row>
    <row r="1543" spans="1:12" x14ac:dyDescent="0.3">
      <c r="A1543" s="55">
        <v>936</v>
      </c>
      <c r="B1543" s="54" t="s">
        <v>7394</v>
      </c>
      <c r="C1543" s="54" t="s">
        <v>7395</v>
      </c>
      <c r="D1543" s="54" t="s">
        <v>4737</v>
      </c>
      <c r="E1543" s="54" t="s">
        <v>1920</v>
      </c>
      <c r="F1543" s="100">
        <v>2319518</v>
      </c>
      <c r="G1543" s="55">
        <v>1930</v>
      </c>
      <c r="H1543" s="55">
        <v>2017</v>
      </c>
      <c r="I1543" s="55">
        <f t="shared" si="24"/>
        <v>85</v>
      </c>
      <c r="J1543" s="100">
        <v>27288.447058823502</v>
      </c>
      <c r="K1543" s="54" t="s">
        <v>1918</v>
      </c>
      <c r="L1543" s="54" t="s">
        <v>1921</v>
      </c>
    </row>
    <row r="1544" spans="1:12" x14ac:dyDescent="0.3">
      <c r="A1544" s="55">
        <v>935</v>
      </c>
      <c r="B1544" s="54" t="s">
        <v>8969</v>
      </c>
      <c r="C1544" s="54" t="s">
        <v>1946</v>
      </c>
      <c r="D1544" s="54" t="s">
        <v>1946</v>
      </c>
      <c r="E1544" s="54" t="s">
        <v>1920</v>
      </c>
      <c r="F1544" s="100">
        <v>5276832</v>
      </c>
      <c r="G1544" s="55">
        <v>1965</v>
      </c>
      <c r="I1544" s="55">
        <f t="shared" si="24"/>
        <v>0</v>
      </c>
      <c r="J1544" s="100">
        <v>0</v>
      </c>
      <c r="K1544" s="54" t="s">
        <v>1918</v>
      </c>
      <c r="L1544" s="54" t="s">
        <v>1945</v>
      </c>
    </row>
    <row r="1545" spans="1:12" x14ac:dyDescent="0.3">
      <c r="A1545" s="55">
        <v>932</v>
      </c>
      <c r="B1545" s="54" t="s">
        <v>8968</v>
      </c>
      <c r="C1545" s="54" t="s">
        <v>1924</v>
      </c>
      <c r="D1545" s="54" t="s">
        <v>1924</v>
      </c>
      <c r="E1545" s="54" t="s">
        <v>1920</v>
      </c>
      <c r="F1545" s="100">
        <v>962000</v>
      </c>
      <c r="G1545" s="55">
        <v>1961</v>
      </c>
      <c r="H1545" s="55">
        <v>2081</v>
      </c>
      <c r="I1545" s="55">
        <f t="shared" si="24"/>
        <v>54</v>
      </c>
      <c r="J1545" s="100">
        <v>17814.814814814799</v>
      </c>
      <c r="K1545" s="54" t="s">
        <v>1918</v>
      </c>
      <c r="L1545" s="54" t="s">
        <v>1923</v>
      </c>
    </row>
    <row r="1546" spans="1:12" x14ac:dyDescent="0.3">
      <c r="A1546" s="55">
        <v>1795</v>
      </c>
      <c r="B1546" s="54" t="s">
        <v>6386</v>
      </c>
      <c r="C1546" s="54" t="s">
        <v>7396</v>
      </c>
      <c r="D1546" s="54" t="s">
        <v>5015</v>
      </c>
      <c r="E1546" s="54" t="s">
        <v>1920</v>
      </c>
      <c r="I1546" s="55">
        <f t="shared" si="24"/>
        <v>0</v>
      </c>
      <c r="J1546" s="100">
        <v>0</v>
      </c>
      <c r="K1546" s="54" t="s">
        <v>1918</v>
      </c>
      <c r="L1546" s="54" t="s">
        <v>1922</v>
      </c>
    </row>
    <row r="1547" spans="1:12" x14ac:dyDescent="0.3">
      <c r="A1547" s="55">
        <v>1945</v>
      </c>
      <c r="B1547" s="54" t="s">
        <v>7397</v>
      </c>
      <c r="C1547" s="54" t="s">
        <v>7398</v>
      </c>
      <c r="D1547" s="54" t="s">
        <v>4737</v>
      </c>
      <c r="E1547" s="54" t="s">
        <v>1920</v>
      </c>
      <c r="G1547" s="55">
        <v>1987</v>
      </c>
      <c r="I1547" s="55">
        <f t="shared" si="24"/>
        <v>0</v>
      </c>
      <c r="J1547" s="100">
        <v>0</v>
      </c>
      <c r="K1547" s="54" t="s">
        <v>1918</v>
      </c>
      <c r="L1547" s="54" t="s">
        <v>1921</v>
      </c>
    </row>
    <row r="1548" spans="1:12" x14ac:dyDescent="0.3">
      <c r="A1548" s="55">
        <v>931</v>
      </c>
      <c r="B1548" s="54" t="s">
        <v>7390</v>
      </c>
      <c r="C1548" s="54" t="s">
        <v>7391</v>
      </c>
      <c r="D1548" s="54" t="s">
        <v>1940</v>
      </c>
      <c r="E1548" s="54" t="s">
        <v>1920</v>
      </c>
      <c r="F1548" s="100">
        <v>25139396</v>
      </c>
      <c r="G1548" s="55">
        <v>1969</v>
      </c>
      <c r="H1548" s="55">
        <v>2034</v>
      </c>
      <c r="I1548" s="55">
        <f t="shared" si="24"/>
        <v>46</v>
      </c>
      <c r="J1548" s="100">
        <v>546508.60869565199</v>
      </c>
      <c r="K1548" s="54" t="s">
        <v>1918</v>
      </c>
      <c r="L1548" s="54" t="s">
        <v>1939</v>
      </c>
    </row>
    <row r="1549" spans="1:12" x14ac:dyDescent="0.3">
      <c r="A1549" s="55">
        <v>934</v>
      </c>
      <c r="B1549" s="54" t="s">
        <v>7399</v>
      </c>
      <c r="C1549" s="54" t="s">
        <v>7400</v>
      </c>
      <c r="D1549" s="54" t="s">
        <v>1936</v>
      </c>
      <c r="E1549" s="54" t="s">
        <v>1920</v>
      </c>
      <c r="F1549" s="100">
        <v>25980</v>
      </c>
      <c r="G1549" s="55">
        <v>1991</v>
      </c>
      <c r="I1549" s="55">
        <f t="shared" si="24"/>
        <v>0</v>
      </c>
      <c r="J1549" s="100">
        <v>0</v>
      </c>
      <c r="K1549" s="54" t="s">
        <v>1918</v>
      </c>
      <c r="L1549" s="54" t="s">
        <v>1935</v>
      </c>
    </row>
    <row r="1550" spans="1:12" x14ac:dyDescent="0.3">
      <c r="A1550" s="55">
        <v>1794</v>
      </c>
      <c r="B1550" s="54" t="s">
        <v>7401</v>
      </c>
      <c r="C1550" s="54" t="s">
        <v>7402</v>
      </c>
      <c r="D1550" s="54" t="s">
        <v>4737</v>
      </c>
      <c r="E1550" s="54" t="s">
        <v>1920</v>
      </c>
      <c r="F1550" s="100">
        <v>18000000</v>
      </c>
      <c r="G1550" s="55">
        <v>1952</v>
      </c>
      <c r="H1550" s="55">
        <v>1993</v>
      </c>
      <c r="I1550" s="55">
        <f t="shared" si="24"/>
        <v>41</v>
      </c>
      <c r="J1550" s="100">
        <v>0</v>
      </c>
      <c r="K1550" s="54" t="s">
        <v>1918</v>
      </c>
      <c r="L1550" s="54" t="s">
        <v>1921</v>
      </c>
    </row>
    <row r="1551" spans="1:12" x14ac:dyDescent="0.3">
      <c r="A1551" s="55">
        <v>933</v>
      </c>
      <c r="B1551" s="54" t="s">
        <v>7403</v>
      </c>
      <c r="C1551" s="54" t="s">
        <v>7404</v>
      </c>
      <c r="D1551" s="54" t="s">
        <v>4884</v>
      </c>
      <c r="E1551" s="54" t="s">
        <v>1920</v>
      </c>
      <c r="F1551" s="100">
        <v>174642</v>
      </c>
      <c r="G1551" s="55">
        <v>1971</v>
      </c>
      <c r="H1551" s="55">
        <v>1992</v>
      </c>
      <c r="I1551" s="55">
        <f t="shared" si="24"/>
        <v>21</v>
      </c>
      <c r="J1551" s="100">
        <v>0</v>
      </c>
      <c r="K1551" s="54" t="s">
        <v>1918</v>
      </c>
      <c r="L1551" s="54" t="s">
        <v>1929</v>
      </c>
    </row>
    <row r="1552" spans="1:12" x14ac:dyDescent="0.3">
      <c r="A1552" s="55">
        <v>965</v>
      </c>
      <c r="B1552" s="54" t="s">
        <v>7497</v>
      </c>
      <c r="C1552" s="54" t="s">
        <v>4412</v>
      </c>
      <c r="D1552" s="54" t="s">
        <v>4919</v>
      </c>
      <c r="E1552" s="54" t="s">
        <v>2064</v>
      </c>
      <c r="F1552" s="100">
        <v>4051529</v>
      </c>
      <c r="G1552" s="55">
        <v>1963</v>
      </c>
      <c r="H1552" s="55">
        <v>2003</v>
      </c>
      <c r="I1552" s="55">
        <f t="shared" si="24"/>
        <v>40</v>
      </c>
      <c r="J1552" s="100">
        <v>0</v>
      </c>
      <c r="K1552" s="54" t="s">
        <v>2062</v>
      </c>
      <c r="L1552" s="54" t="s">
        <v>2113</v>
      </c>
    </row>
    <row r="1553" spans="1:12" x14ac:dyDescent="0.3">
      <c r="A1553" s="55">
        <v>985</v>
      </c>
      <c r="B1553" s="54" t="s">
        <v>8967</v>
      </c>
      <c r="C1553" s="54" t="s">
        <v>2063</v>
      </c>
      <c r="D1553" s="54" t="s">
        <v>2063</v>
      </c>
      <c r="E1553" s="54" t="s">
        <v>2064</v>
      </c>
      <c r="F1553" s="100">
        <v>9579785</v>
      </c>
      <c r="G1553" s="55">
        <v>1969</v>
      </c>
      <c r="H1553" s="55">
        <v>2022</v>
      </c>
      <c r="I1553" s="55">
        <f t="shared" si="24"/>
        <v>46</v>
      </c>
      <c r="J1553" s="100">
        <v>208256.19565217401</v>
      </c>
      <c r="K1553" s="54" t="s">
        <v>2062</v>
      </c>
      <c r="L1553" s="54" t="s">
        <v>2061</v>
      </c>
    </row>
    <row r="1554" spans="1:12" x14ac:dyDescent="0.3">
      <c r="A1554" s="55">
        <v>997</v>
      </c>
      <c r="B1554" s="54" t="s">
        <v>7555</v>
      </c>
      <c r="C1554" s="54" t="s">
        <v>7518</v>
      </c>
      <c r="D1554" s="54" t="s">
        <v>1049</v>
      </c>
      <c r="E1554" s="54" t="s">
        <v>2064</v>
      </c>
      <c r="F1554" s="100">
        <v>360199</v>
      </c>
      <c r="G1554" s="55">
        <v>1987</v>
      </c>
      <c r="H1554" s="55">
        <v>2016</v>
      </c>
      <c r="I1554" s="55">
        <f t="shared" si="24"/>
        <v>28</v>
      </c>
      <c r="J1554" s="100">
        <v>12864.25</v>
      </c>
      <c r="K1554" s="54" t="s">
        <v>2062</v>
      </c>
      <c r="L1554" s="54" t="s">
        <v>2065</v>
      </c>
    </row>
    <row r="1555" spans="1:12" x14ac:dyDescent="0.3">
      <c r="A1555" s="55">
        <v>1008</v>
      </c>
      <c r="B1555" s="54" t="s">
        <v>7498</v>
      </c>
      <c r="C1555" s="54" t="s">
        <v>7499</v>
      </c>
      <c r="D1555" s="54" t="s">
        <v>2073</v>
      </c>
      <c r="E1555" s="54" t="s">
        <v>2064</v>
      </c>
      <c r="F1555" s="100">
        <v>700000</v>
      </c>
      <c r="G1555" s="55">
        <v>1978</v>
      </c>
      <c r="H1555" s="55">
        <v>1993</v>
      </c>
      <c r="I1555" s="55">
        <f t="shared" si="24"/>
        <v>15</v>
      </c>
      <c r="J1555" s="100">
        <v>0</v>
      </c>
      <c r="K1555" s="54" t="s">
        <v>2062</v>
      </c>
      <c r="L1555" s="54" t="s">
        <v>2072</v>
      </c>
    </row>
    <row r="1556" spans="1:12" x14ac:dyDescent="0.3">
      <c r="A1556" s="55">
        <v>1009</v>
      </c>
      <c r="B1556" s="54" t="s">
        <v>7500</v>
      </c>
      <c r="C1556" s="54" t="s">
        <v>7499</v>
      </c>
      <c r="D1556" s="54" t="s">
        <v>2073</v>
      </c>
      <c r="E1556" s="54" t="s">
        <v>2064</v>
      </c>
      <c r="F1556" s="100">
        <v>756000</v>
      </c>
      <c r="G1556" s="55">
        <v>1992</v>
      </c>
      <c r="H1556" s="55">
        <v>2123</v>
      </c>
      <c r="I1556" s="55">
        <f t="shared" si="24"/>
        <v>23</v>
      </c>
      <c r="J1556" s="100">
        <v>32869.565217391297</v>
      </c>
      <c r="K1556" s="54" t="s">
        <v>2062</v>
      </c>
      <c r="L1556" s="54" t="s">
        <v>2072</v>
      </c>
    </row>
    <row r="1557" spans="1:12" x14ac:dyDescent="0.3">
      <c r="A1557" s="55">
        <v>1024</v>
      </c>
      <c r="B1557" s="54" t="s">
        <v>7556</v>
      </c>
      <c r="C1557" s="54" t="s">
        <v>7557</v>
      </c>
      <c r="D1557" s="54" t="s">
        <v>2129</v>
      </c>
      <c r="E1557" s="54" t="s">
        <v>2064</v>
      </c>
      <c r="F1557" s="100">
        <v>1406308</v>
      </c>
      <c r="G1557" s="55">
        <v>1972</v>
      </c>
      <c r="H1557" s="55">
        <v>1994</v>
      </c>
      <c r="I1557" s="55">
        <f t="shared" si="24"/>
        <v>22</v>
      </c>
      <c r="J1557" s="100">
        <v>0</v>
      </c>
      <c r="K1557" s="54" t="s">
        <v>2062</v>
      </c>
      <c r="L1557" s="54" t="s">
        <v>2128</v>
      </c>
    </row>
    <row r="1558" spans="1:12" x14ac:dyDescent="0.3">
      <c r="A1558" s="55">
        <v>10700</v>
      </c>
      <c r="B1558" s="54" t="s">
        <v>7501</v>
      </c>
      <c r="C1558" s="54" t="s">
        <v>7502</v>
      </c>
      <c r="D1558" s="54" t="s">
        <v>261</v>
      </c>
      <c r="E1558" s="54" t="s">
        <v>2064</v>
      </c>
      <c r="F1558" s="100">
        <v>1200000</v>
      </c>
      <c r="G1558" s="55">
        <v>2006</v>
      </c>
      <c r="H1558" s="55">
        <v>2086</v>
      </c>
      <c r="I1558" s="55">
        <f t="shared" si="24"/>
        <v>9</v>
      </c>
      <c r="J1558" s="100">
        <v>133333.33333333299</v>
      </c>
      <c r="K1558" s="54" t="s">
        <v>2062</v>
      </c>
      <c r="L1558" s="54" t="s">
        <v>2108</v>
      </c>
    </row>
    <row r="1559" spans="1:12" x14ac:dyDescent="0.3">
      <c r="A1559" s="55">
        <v>975</v>
      </c>
      <c r="B1559" s="54" t="s">
        <v>8966</v>
      </c>
      <c r="C1559" s="54" t="s">
        <v>7535</v>
      </c>
      <c r="D1559" s="54" t="s">
        <v>1114</v>
      </c>
      <c r="E1559" s="54" t="s">
        <v>2064</v>
      </c>
      <c r="F1559" s="100">
        <v>8000000</v>
      </c>
      <c r="G1559" s="55">
        <v>1960</v>
      </c>
      <c r="H1559" s="55">
        <v>2016</v>
      </c>
      <c r="I1559" s="55">
        <f t="shared" si="24"/>
        <v>55</v>
      </c>
      <c r="J1559" s="100">
        <v>145454.545454545</v>
      </c>
      <c r="K1559" s="54" t="s">
        <v>2062</v>
      </c>
      <c r="L1559" s="54" t="s">
        <v>2138</v>
      </c>
    </row>
    <row r="1560" spans="1:12" x14ac:dyDescent="0.3">
      <c r="A1560" s="55">
        <v>994</v>
      </c>
      <c r="B1560" s="54" t="s">
        <v>7549</v>
      </c>
      <c r="C1560" s="54" t="s">
        <v>4763</v>
      </c>
      <c r="D1560" s="54" t="s">
        <v>2116</v>
      </c>
      <c r="E1560" s="54" t="s">
        <v>2064</v>
      </c>
      <c r="F1560" s="100">
        <v>1786671</v>
      </c>
      <c r="G1560" s="55">
        <v>1983</v>
      </c>
      <c r="H1560" s="55">
        <v>2053</v>
      </c>
      <c r="I1560" s="55">
        <f t="shared" si="24"/>
        <v>32</v>
      </c>
      <c r="J1560" s="100">
        <v>55833.46875</v>
      </c>
      <c r="K1560" s="54" t="s">
        <v>2062</v>
      </c>
      <c r="L1560" s="54" t="s">
        <v>2115</v>
      </c>
    </row>
    <row r="1561" spans="1:12" x14ac:dyDescent="0.3">
      <c r="A1561" s="55">
        <v>980</v>
      </c>
      <c r="B1561" s="54" t="s">
        <v>7503</v>
      </c>
      <c r="C1561" s="54" t="s">
        <v>8965</v>
      </c>
      <c r="D1561" s="54" t="s">
        <v>1114</v>
      </c>
      <c r="E1561" s="54" t="s">
        <v>2064</v>
      </c>
      <c r="F1561" s="100">
        <v>8100000</v>
      </c>
      <c r="G1561" s="55">
        <v>1974</v>
      </c>
      <c r="H1561" s="55">
        <v>1995</v>
      </c>
      <c r="I1561" s="55">
        <f t="shared" si="24"/>
        <v>21</v>
      </c>
      <c r="J1561" s="100">
        <v>0</v>
      </c>
      <c r="K1561" s="54" t="s">
        <v>2062</v>
      </c>
      <c r="L1561" s="54" t="s">
        <v>2138</v>
      </c>
    </row>
    <row r="1562" spans="1:12" x14ac:dyDescent="0.3">
      <c r="A1562" s="55">
        <v>996</v>
      </c>
      <c r="B1562" s="54" t="s">
        <v>8964</v>
      </c>
      <c r="C1562" s="54" t="s">
        <v>7504</v>
      </c>
      <c r="D1562" s="54" t="s">
        <v>2069</v>
      </c>
      <c r="E1562" s="54" t="s">
        <v>2064</v>
      </c>
      <c r="F1562" s="100">
        <v>7000000</v>
      </c>
      <c r="G1562" s="55">
        <v>1969</v>
      </c>
      <c r="H1562" s="55">
        <v>2035</v>
      </c>
      <c r="I1562" s="55">
        <f t="shared" si="24"/>
        <v>46</v>
      </c>
      <c r="J1562" s="100">
        <v>152173.91304347801</v>
      </c>
      <c r="K1562" s="54" t="s">
        <v>2062</v>
      </c>
      <c r="L1562" s="54" t="s">
        <v>2068</v>
      </c>
    </row>
    <row r="1563" spans="1:12" x14ac:dyDescent="0.3">
      <c r="A1563" s="55">
        <v>1017</v>
      </c>
      <c r="B1563" s="54" t="s">
        <v>7558</v>
      </c>
      <c r="C1563" s="54" t="s">
        <v>9377</v>
      </c>
      <c r="D1563" s="54" t="s">
        <v>2110</v>
      </c>
      <c r="E1563" s="54" t="s">
        <v>2064</v>
      </c>
      <c r="G1563" s="55">
        <v>1976</v>
      </c>
      <c r="H1563" s="55">
        <v>1991</v>
      </c>
      <c r="I1563" s="55">
        <f t="shared" si="24"/>
        <v>15</v>
      </c>
      <c r="J1563" s="100">
        <v>0</v>
      </c>
      <c r="K1563" s="54" t="s">
        <v>2062</v>
      </c>
      <c r="L1563" s="54" t="s">
        <v>2109</v>
      </c>
    </row>
    <row r="1564" spans="1:12" x14ac:dyDescent="0.3">
      <c r="A1564" s="55">
        <v>987</v>
      </c>
      <c r="B1564" s="54" t="s">
        <v>7505</v>
      </c>
      <c r="C1564" s="54" t="s">
        <v>4995</v>
      </c>
      <c r="D1564" s="54" t="s">
        <v>2087</v>
      </c>
      <c r="E1564" s="54" t="s">
        <v>2064</v>
      </c>
      <c r="F1564" s="100">
        <v>8502406</v>
      </c>
      <c r="G1564" s="55">
        <v>1958</v>
      </c>
      <c r="H1564" s="55">
        <v>2029</v>
      </c>
      <c r="I1564" s="55">
        <f t="shared" si="24"/>
        <v>57</v>
      </c>
      <c r="J1564" s="100">
        <v>149165.01754386001</v>
      </c>
      <c r="K1564" s="54" t="s">
        <v>2062</v>
      </c>
      <c r="L1564" s="54" t="s">
        <v>2086</v>
      </c>
    </row>
    <row r="1565" spans="1:12" x14ac:dyDescent="0.3">
      <c r="A1565" s="55">
        <v>990</v>
      </c>
      <c r="B1565" s="54" t="s">
        <v>7506</v>
      </c>
      <c r="C1565" s="54" t="s">
        <v>6096</v>
      </c>
      <c r="D1565" s="54" t="s">
        <v>736</v>
      </c>
      <c r="E1565" s="54" t="s">
        <v>2064</v>
      </c>
      <c r="F1565" s="100">
        <v>5900000</v>
      </c>
      <c r="G1565" s="55">
        <v>1981</v>
      </c>
      <c r="H1565" s="55">
        <v>2021</v>
      </c>
      <c r="I1565" s="55">
        <f t="shared" si="24"/>
        <v>34</v>
      </c>
      <c r="J1565" s="100">
        <v>173529.41176470599</v>
      </c>
      <c r="K1565" s="54" t="s">
        <v>2062</v>
      </c>
      <c r="L1565" s="54" t="s">
        <v>2074</v>
      </c>
    </row>
    <row r="1566" spans="1:12" x14ac:dyDescent="0.3">
      <c r="A1566" s="55">
        <v>986</v>
      </c>
      <c r="B1566" s="54" t="s">
        <v>7550</v>
      </c>
      <c r="C1566" s="54" t="s">
        <v>7551</v>
      </c>
      <c r="D1566" s="54" t="s">
        <v>2076</v>
      </c>
      <c r="E1566" s="54" t="s">
        <v>2064</v>
      </c>
      <c r="F1566" s="100">
        <v>4080000</v>
      </c>
      <c r="G1566" s="55">
        <v>1973</v>
      </c>
      <c r="H1566" s="55">
        <v>2030</v>
      </c>
      <c r="I1566" s="55">
        <f t="shared" si="24"/>
        <v>42</v>
      </c>
      <c r="J1566" s="100">
        <v>97142.857142857101</v>
      </c>
      <c r="K1566" s="54" t="s">
        <v>2062</v>
      </c>
      <c r="L1566" s="54" t="s">
        <v>2075</v>
      </c>
    </row>
    <row r="1567" spans="1:12" x14ac:dyDescent="0.3">
      <c r="A1567" s="55">
        <v>1012</v>
      </c>
      <c r="B1567" s="54" t="s">
        <v>7559</v>
      </c>
      <c r="C1567" s="54" t="s">
        <v>9377</v>
      </c>
      <c r="D1567" s="54" t="s">
        <v>2078</v>
      </c>
      <c r="E1567" s="54" t="s">
        <v>2064</v>
      </c>
      <c r="I1567" s="55">
        <f t="shared" si="24"/>
        <v>0</v>
      </c>
      <c r="J1567" s="100">
        <v>0</v>
      </c>
      <c r="K1567" s="54" t="s">
        <v>2062</v>
      </c>
      <c r="L1567" s="54" t="s">
        <v>2077</v>
      </c>
    </row>
    <row r="1568" spans="1:12" x14ac:dyDescent="0.3">
      <c r="A1568" s="55">
        <v>1010</v>
      </c>
      <c r="B1568" s="54" t="s">
        <v>7560</v>
      </c>
      <c r="C1568" s="54" t="s">
        <v>7561</v>
      </c>
      <c r="D1568" s="54" t="s">
        <v>2078</v>
      </c>
      <c r="E1568" s="54" t="s">
        <v>2064</v>
      </c>
      <c r="G1568" s="55">
        <v>1994</v>
      </c>
      <c r="I1568" s="55">
        <f t="shared" si="24"/>
        <v>0</v>
      </c>
      <c r="J1568" s="100">
        <v>0</v>
      </c>
      <c r="K1568" s="54" t="s">
        <v>2062</v>
      </c>
      <c r="L1568" s="54" t="s">
        <v>2077</v>
      </c>
    </row>
    <row r="1569" spans="1:12" ht="28.8" x14ac:dyDescent="0.3">
      <c r="A1569" s="55">
        <v>1011</v>
      </c>
      <c r="B1569" s="54" t="s">
        <v>7562</v>
      </c>
      <c r="C1569" s="54" t="s">
        <v>9377</v>
      </c>
      <c r="D1569" s="54" t="s">
        <v>2078</v>
      </c>
      <c r="E1569" s="54" t="s">
        <v>2064</v>
      </c>
      <c r="I1569" s="55">
        <f t="shared" si="24"/>
        <v>0</v>
      </c>
      <c r="J1569" s="100">
        <v>0</v>
      </c>
      <c r="K1569" s="54" t="s">
        <v>2062</v>
      </c>
      <c r="L1569" s="54" t="s">
        <v>2077</v>
      </c>
    </row>
    <row r="1570" spans="1:12" x14ac:dyDescent="0.3">
      <c r="A1570" s="55">
        <v>1025</v>
      </c>
      <c r="B1570" s="54" t="s">
        <v>7563</v>
      </c>
      <c r="C1570" s="54" t="s">
        <v>7564</v>
      </c>
      <c r="D1570" s="54" t="s">
        <v>2129</v>
      </c>
      <c r="E1570" s="54" t="s">
        <v>2064</v>
      </c>
      <c r="F1570" s="100">
        <v>1451997</v>
      </c>
      <c r="G1570" s="55">
        <v>1963</v>
      </c>
      <c r="H1570" s="55">
        <v>1991</v>
      </c>
      <c r="I1570" s="55">
        <f t="shared" si="24"/>
        <v>28</v>
      </c>
      <c r="J1570" s="100">
        <v>0</v>
      </c>
      <c r="K1570" s="54" t="s">
        <v>2062</v>
      </c>
      <c r="L1570" s="54" t="s">
        <v>2128</v>
      </c>
    </row>
    <row r="1571" spans="1:12" x14ac:dyDescent="0.3">
      <c r="A1571" s="55">
        <v>999</v>
      </c>
      <c r="B1571" s="54" t="s">
        <v>8963</v>
      </c>
      <c r="C1571" s="54" t="s">
        <v>7507</v>
      </c>
      <c r="D1571" s="54" t="s">
        <v>300</v>
      </c>
      <c r="E1571" s="54" t="s">
        <v>2064</v>
      </c>
      <c r="F1571" s="100">
        <v>3831617</v>
      </c>
      <c r="G1571" s="55">
        <v>1977</v>
      </c>
      <c r="H1571" s="55">
        <v>2036</v>
      </c>
      <c r="I1571" s="55">
        <f t="shared" si="24"/>
        <v>38</v>
      </c>
      <c r="J1571" s="100">
        <v>100832.026315789</v>
      </c>
      <c r="K1571" s="54" t="s">
        <v>2062</v>
      </c>
      <c r="L1571" s="54" t="s">
        <v>2079</v>
      </c>
    </row>
    <row r="1572" spans="1:12" x14ac:dyDescent="0.3">
      <c r="A1572" s="55">
        <v>1013</v>
      </c>
      <c r="B1572" s="54" t="s">
        <v>7565</v>
      </c>
      <c r="C1572" s="54" t="s">
        <v>7566</v>
      </c>
      <c r="D1572" s="54" t="s">
        <v>2082</v>
      </c>
      <c r="E1572" s="54" t="s">
        <v>2064</v>
      </c>
      <c r="G1572" s="55">
        <v>1940</v>
      </c>
      <c r="H1572" s="55">
        <v>2035</v>
      </c>
      <c r="I1572" s="55">
        <f t="shared" si="24"/>
        <v>75</v>
      </c>
      <c r="J1572" s="100">
        <v>0</v>
      </c>
      <c r="K1572" s="54" t="s">
        <v>2062</v>
      </c>
      <c r="L1572" s="54" t="s">
        <v>2081</v>
      </c>
    </row>
    <row r="1573" spans="1:12" ht="28.8" x14ac:dyDescent="0.3">
      <c r="A1573" s="55">
        <v>2002</v>
      </c>
      <c r="B1573" s="54" t="s">
        <v>7536</v>
      </c>
      <c r="C1573" s="54" t="s">
        <v>7537</v>
      </c>
      <c r="D1573" s="54" t="s">
        <v>2150</v>
      </c>
      <c r="E1573" s="54" t="s">
        <v>2064</v>
      </c>
      <c r="F1573" s="100">
        <v>10000000</v>
      </c>
      <c r="H1573" s="55">
        <v>1996</v>
      </c>
      <c r="I1573" s="55">
        <f t="shared" si="24"/>
        <v>0</v>
      </c>
      <c r="J1573" s="100">
        <v>0</v>
      </c>
      <c r="K1573" s="54" t="s">
        <v>2062</v>
      </c>
      <c r="L1573" s="54" t="s">
        <v>2149</v>
      </c>
    </row>
    <row r="1574" spans="1:12" x14ac:dyDescent="0.3">
      <c r="A1574" s="55">
        <v>1018</v>
      </c>
      <c r="B1574" s="54" t="s">
        <v>7567</v>
      </c>
      <c r="C1574" s="54" t="s">
        <v>9377</v>
      </c>
      <c r="D1574" s="54" t="s">
        <v>2082</v>
      </c>
      <c r="E1574" s="54" t="s">
        <v>2064</v>
      </c>
      <c r="G1574" s="55">
        <v>1981</v>
      </c>
      <c r="I1574" s="55">
        <f t="shared" si="24"/>
        <v>0</v>
      </c>
      <c r="J1574" s="100">
        <v>0</v>
      </c>
      <c r="K1574" s="54" t="s">
        <v>2062</v>
      </c>
      <c r="L1574" s="54" t="s">
        <v>2081</v>
      </c>
    </row>
    <row r="1575" spans="1:12" ht="28.8" x14ac:dyDescent="0.3">
      <c r="A1575" s="55">
        <v>989</v>
      </c>
      <c r="B1575" s="54" t="s">
        <v>8962</v>
      </c>
      <c r="C1575" s="54" t="s">
        <v>7508</v>
      </c>
      <c r="D1575" s="54" t="s">
        <v>2789</v>
      </c>
      <c r="E1575" s="54" t="s">
        <v>2064</v>
      </c>
      <c r="F1575" s="100">
        <v>3820801</v>
      </c>
      <c r="G1575" s="55">
        <v>1992</v>
      </c>
      <c r="H1575" s="55">
        <v>2023</v>
      </c>
      <c r="I1575" s="55">
        <f t="shared" si="24"/>
        <v>23</v>
      </c>
      <c r="J1575" s="100">
        <v>166121.782608696</v>
      </c>
      <c r="K1575" s="54" t="s">
        <v>2062</v>
      </c>
      <c r="L1575" s="54" t="s">
        <v>2096</v>
      </c>
    </row>
    <row r="1576" spans="1:12" x14ac:dyDescent="0.3">
      <c r="A1576" s="55">
        <v>983</v>
      </c>
      <c r="B1576" s="54" t="s">
        <v>7509</v>
      </c>
      <c r="C1576" s="54" t="s">
        <v>5246</v>
      </c>
      <c r="D1576" s="54" t="s">
        <v>462</v>
      </c>
      <c r="E1576" s="54" t="s">
        <v>2064</v>
      </c>
      <c r="F1576" s="100">
        <v>908000</v>
      </c>
      <c r="G1576" s="55">
        <v>1977</v>
      </c>
      <c r="H1576" s="55">
        <v>2017</v>
      </c>
      <c r="I1576" s="55">
        <f t="shared" si="24"/>
        <v>38</v>
      </c>
      <c r="J1576" s="100">
        <v>23894.7368421053</v>
      </c>
      <c r="K1576" s="54" t="s">
        <v>2062</v>
      </c>
      <c r="L1576" s="54" t="s">
        <v>2083</v>
      </c>
    </row>
    <row r="1577" spans="1:12" x14ac:dyDescent="0.3">
      <c r="A1577" s="55">
        <v>1019</v>
      </c>
      <c r="B1577" s="54" t="s">
        <v>7568</v>
      </c>
      <c r="C1577" s="54" t="s">
        <v>9377</v>
      </c>
      <c r="D1577" s="54" t="s">
        <v>2110</v>
      </c>
      <c r="E1577" s="54" t="s">
        <v>2064</v>
      </c>
      <c r="G1577" s="55">
        <v>1954</v>
      </c>
      <c r="H1577" s="55">
        <v>1990</v>
      </c>
      <c r="I1577" s="55">
        <f t="shared" si="24"/>
        <v>36</v>
      </c>
      <c r="J1577" s="100">
        <v>0</v>
      </c>
      <c r="K1577" s="54" t="s">
        <v>2062</v>
      </c>
      <c r="L1577" s="54" t="s">
        <v>2109</v>
      </c>
    </row>
    <row r="1578" spans="1:12" x14ac:dyDescent="0.3">
      <c r="A1578" s="55">
        <v>1026</v>
      </c>
      <c r="B1578" s="54" t="s">
        <v>7569</v>
      </c>
      <c r="C1578" s="54" t="s">
        <v>9377</v>
      </c>
      <c r="D1578" s="54" t="s">
        <v>2129</v>
      </c>
      <c r="E1578" s="54" t="s">
        <v>2064</v>
      </c>
      <c r="H1578" s="55">
        <v>1991</v>
      </c>
      <c r="I1578" s="55">
        <f t="shared" si="24"/>
        <v>0</v>
      </c>
      <c r="J1578" s="100">
        <v>0</v>
      </c>
      <c r="K1578" s="54" t="s">
        <v>2062</v>
      </c>
      <c r="L1578" s="54" t="s">
        <v>2128</v>
      </c>
    </row>
    <row r="1579" spans="1:12" x14ac:dyDescent="0.3">
      <c r="A1579" s="55">
        <v>1036</v>
      </c>
      <c r="B1579" s="54" t="s">
        <v>7570</v>
      </c>
      <c r="C1579" s="54" t="s">
        <v>9377</v>
      </c>
      <c r="D1579" s="54" t="s">
        <v>1114</v>
      </c>
      <c r="E1579" s="54" t="s">
        <v>2064</v>
      </c>
      <c r="F1579" s="100">
        <v>1000000</v>
      </c>
      <c r="G1579" s="55">
        <v>1942</v>
      </c>
      <c r="H1579" s="55">
        <v>1993</v>
      </c>
      <c r="I1579" s="55">
        <f t="shared" si="24"/>
        <v>51</v>
      </c>
      <c r="J1579" s="100">
        <v>0</v>
      </c>
      <c r="K1579" s="54" t="s">
        <v>2062</v>
      </c>
      <c r="L1579" s="54" t="s">
        <v>2138</v>
      </c>
    </row>
    <row r="1580" spans="1:12" x14ac:dyDescent="0.3">
      <c r="A1580" s="55">
        <v>967</v>
      </c>
      <c r="B1580" s="54" t="s">
        <v>7538</v>
      </c>
      <c r="C1580" s="54" t="s">
        <v>7539</v>
      </c>
      <c r="D1580" s="54" t="s">
        <v>1114</v>
      </c>
      <c r="E1580" s="54" t="s">
        <v>2064</v>
      </c>
      <c r="F1580" s="100">
        <v>3800000</v>
      </c>
      <c r="G1580" s="55">
        <v>1935</v>
      </c>
      <c r="H1580" s="55">
        <v>1991</v>
      </c>
      <c r="I1580" s="55">
        <f t="shared" si="24"/>
        <v>56</v>
      </c>
      <c r="J1580" s="100">
        <v>0</v>
      </c>
      <c r="K1580" s="54" t="s">
        <v>2062</v>
      </c>
      <c r="L1580" s="54" t="s">
        <v>2138</v>
      </c>
    </row>
    <row r="1581" spans="1:12" x14ac:dyDescent="0.3">
      <c r="A1581" s="55">
        <v>1038</v>
      </c>
      <c r="B1581" s="54" t="s">
        <v>7571</v>
      </c>
      <c r="C1581" s="54" t="s">
        <v>7572</v>
      </c>
      <c r="D1581" s="54" t="s">
        <v>2831</v>
      </c>
      <c r="E1581" s="54" t="s">
        <v>2064</v>
      </c>
      <c r="F1581" s="100">
        <v>733505</v>
      </c>
      <c r="G1581" s="55">
        <v>1974</v>
      </c>
      <c r="H1581" s="55">
        <v>1991</v>
      </c>
      <c r="I1581" s="55">
        <f t="shared" si="24"/>
        <v>17</v>
      </c>
      <c r="J1581" s="100">
        <v>0</v>
      </c>
      <c r="K1581" s="54" t="s">
        <v>2062</v>
      </c>
      <c r="L1581" s="54" t="s">
        <v>2102</v>
      </c>
    </row>
    <row r="1582" spans="1:12" x14ac:dyDescent="0.3">
      <c r="A1582" s="55">
        <v>1035</v>
      </c>
      <c r="B1582" s="54" t="s">
        <v>7573</v>
      </c>
      <c r="C1582" s="54" t="s">
        <v>2120</v>
      </c>
      <c r="D1582" s="54" t="s">
        <v>2120</v>
      </c>
      <c r="E1582" s="54" t="s">
        <v>2064</v>
      </c>
      <c r="F1582" s="100">
        <v>5400000</v>
      </c>
      <c r="G1582" s="55">
        <v>1938</v>
      </c>
      <c r="H1582" s="55">
        <v>1991</v>
      </c>
      <c r="I1582" s="55">
        <f t="shared" si="24"/>
        <v>53</v>
      </c>
      <c r="J1582" s="100">
        <v>0</v>
      </c>
      <c r="K1582" s="54" t="s">
        <v>2062</v>
      </c>
      <c r="L1582" s="54" t="s">
        <v>2119</v>
      </c>
    </row>
    <row r="1583" spans="1:12" x14ac:dyDescent="0.3">
      <c r="A1583" s="55">
        <v>1020</v>
      </c>
      <c r="B1583" s="54" t="s">
        <v>7574</v>
      </c>
      <c r="C1583" s="54" t="s">
        <v>9377</v>
      </c>
      <c r="D1583" s="54" t="s">
        <v>2110</v>
      </c>
      <c r="E1583" s="54" t="s">
        <v>2064</v>
      </c>
      <c r="G1583" s="55">
        <v>1967</v>
      </c>
      <c r="H1583" s="55">
        <v>1991</v>
      </c>
      <c r="I1583" s="55">
        <f t="shared" si="24"/>
        <v>24</v>
      </c>
      <c r="J1583" s="100">
        <v>0</v>
      </c>
      <c r="K1583" s="54" t="s">
        <v>2062</v>
      </c>
      <c r="L1583" s="54" t="s">
        <v>2109</v>
      </c>
    </row>
    <row r="1584" spans="1:12" x14ac:dyDescent="0.3">
      <c r="A1584" s="55">
        <v>1039</v>
      </c>
      <c r="B1584" s="54" t="s">
        <v>7575</v>
      </c>
      <c r="C1584" s="54" t="s">
        <v>7576</v>
      </c>
      <c r="D1584" s="54" t="s">
        <v>2145</v>
      </c>
      <c r="E1584" s="54" t="s">
        <v>2064</v>
      </c>
      <c r="F1584" s="100">
        <v>15000</v>
      </c>
      <c r="G1584" s="55">
        <v>1970</v>
      </c>
      <c r="H1584" s="55">
        <v>1993</v>
      </c>
      <c r="I1584" s="55">
        <f t="shared" si="24"/>
        <v>23</v>
      </c>
      <c r="J1584" s="100">
        <v>0</v>
      </c>
      <c r="K1584" s="54" t="s">
        <v>2062</v>
      </c>
      <c r="L1584" s="54" t="s">
        <v>2144</v>
      </c>
    </row>
    <row r="1585" spans="1:12" x14ac:dyDescent="0.3">
      <c r="A1585" s="55">
        <v>1003</v>
      </c>
      <c r="B1585" s="54" t="s">
        <v>7552</v>
      </c>
      <c r="C1585" s="54" t="s">
        <v>2837</v>
      </c>
      <c r="D1585" s="54" t="s">
        <v>2152</v>
      </c>
      <c r="E1585" s="54" t="s">
        <v>2064</v>
      </c>
      <c r="F1585" s="100">
        <v>2000000</v>
      </c>
      <c r="G1585" s="55">
        <v>1960</v>
      </c>
      <c r="H1585" s="55">
        <v>1992</v>
      </c>
      <c r="I1585" s="55">
        <f t="shared" si="24"/>
        <v>32</v>
      </c>
      <c r="J1585" s="100">
        <v>0</v>
      </c>
      <c r="K1585" s="54" t="s">
        <v>2062</v>
      </c>
      <c r="L1585" s="54" t="s">
        <v>2151</v>
      </c>
    </row>
    <row r="1586" spans="1:12" x14ac:dyDescent="0.3">
      <c r="A1586" s="55">
        <v>10360</v>
      </c>
      <c r="B1586" s="54" t="s">
        <v>7553</v>
      </c>
      <c r="C1586" s="54" t="s">
        <v>7554</v>
      </c>
      <c r="D1586" s="54" t="s">
        <v>4892</v>
      </c>
      <c r="E1586" s="54" t="s">
        <v>2064</v>
      </c>
      <c r="G1586" s="55">
        <v>1961</v>
      </c>
      <c r="H1586" s="55">
        <v>1985</v>
      </c>
      <c r="I1586" s="55">
        <f t="shared" si="24"/>
        <v>24</v>
      </c>
      <c r="J1586" s="100">
        <v>0</v>
      </c>
      <c r="K1586" s="54" t="s">
        <v>2062</v>
      </c>
      <c r="L1586" s="54" t="s">
        <v>2097</v>
      </c>
    </row>
    <row r="1587" spans="1:12" x14ac:dyDescent="0.3">
      <c r="A1587" s="55">
        <v>10900</v>
      </c>
      <c r="B1587" s="54" t="s">
        <v>7510</v>
      </c>
      <c r="C1587" s="54" t="s">
        <v>7511</v>
      </c>
      <c r="D1587" s="54" t="s">
        <v>2768</v>
      </c>
      <c r="E1587" s="54" t="s">
        <v>2064</v>
      </c>
      <c r="G1587" s="55">
        <v>1956</v>
      </c>
      <c r="H1587" s="55">
        <v>2017</v>
      </c>
      <c r="I1587" s="55">
        <f t="shared" si="24"/>
        <v>59</v>
      </c>
      <c r="J1587" s="100">
        <v>0</v>
      </c>
      <c r="K1587" s="54" t="s">
        <v>2062</v>
      </c>
      <c r="L1587" s="54" t="s">
        <v>2089</v>
      </c>
    </row>
    <row r="1588" spans="1:12" x14ac:dyDescent="0.3">
      <c r="A1588" s="55">
        <v>966</v>
      </c>
      <c r="B1588" s="54" t="s">
        <v>7512</v>
      </c>
      <c r="C1588" s="54" t="s">
        <v>7513</v>
      </c>
      <c r="D1588" s="54" t="s">
        <v>81</v>
      </c>
      <c r="E1588" s="54" t="s">
        <v>2064</v>
      </c>
      <c r="F1588" s="100">
        <v>108361626</v>
      </c>
      <c r="G1588" s="55">
        <v>1948</v>
      </c>
      <c r="H1588" s="55">
        <v>2002</v>
      </c>
      <c r="I1588" s="55">
        <f t="shared" si="24"/>
        <v>54</v>
      </c>
      <c r="J1588" s="100">
        <v>0</v>
      </c>
      <c r="K1588" s="54" t="s">
        <v>2062</v>
      </c>
      <c r="L1588" s="54" t="s">
        <v>2123</v>
      </c>
    </row>
    <row r="1589" spans="1:12" x14ac:dyDescent="0.3">
      <c r="A1589" s="55">
        <v>984</v>
      </c>
      <c r="B1589" s="54" t="s">
        <v>7514</v>
      </c>
      <c r="C1589" s="54" t="s">
        <v>7515</v>
      </c>
      <c r="D1589" s="54" t="s">
        <v>4763</v>
      </c>
      <c r="E1589" s="54" t="s">
        <v>2064</v>
      </c>
      <c r="F1589" s="100">
        <v>998486</v>
      </c>
      <c r="G1589" s="55">
        <v>1989</v>
      </c>
      <c r="H1589" s="55">
        <v>2071</v>
      </c>
      <c r="I1589" s="55">
        <f t="shared" si="24"/>
        <v>26</v>
      </c>
      <c r="J1589" s="100">
        <v>38403.307692307702</v>
      </c>
      <c r="K1589" s="54" t="s">
        <v>2062</v>
      </c>
      <c r="L1589" s="54" t="s">
        <v>2090</v>
      </c>
    </row>
    <row r="1590" spans="1:12" x14ac:dyDescent="0.3">
      <c r="A1590" s="55">
        <v>991</v>
      </c>
      <c r="B1590" s="54" t="s">
        <v>7577</v>
      </c>
      <c r="C1590" s="54" t="s">
        <v>7578</v>
      </c>
      <c r="D1590" s="54" t="s">
        <v>2125</v>
      </c>
      <c r="E1590" s="54" t="s">
        <v>2064</v>
      </c>
      <c r="F1590" s="100">
        <v>1200000</v>
      </c>
      <c r="G1590" s="55">
        <v>1970</v>
      </c>
      <c r="H1590" s="55">
        <v>1996</v>
      </c>
      <c r="I1590" s="55">
        <f t="shared" si="24"/>
        <v>26</v>
      </c>
      <c r="J1590" s="100">
        <v>0</v>
      </c>
      <c r="K1590" s="54" t="s">
        <v>2062</v>
      </c>
      <c r="L1590" s="54" t="s">
        <v>2124</v>
      </c>
    </row>
    <row r="1591" spans="1:12" x14ac:dyDescent="0.3">
      <c r="A1591" s="55">
        <v>972</v>
      </c>
      <c r="B1591" s="54" t="s">
        <v>8961</v>
      </c>
      <c r="C1591" s="54" t="s">
        <v>7516</v>
      </c>
      <c r="D1591" s="54" t="s">
        <v>2828</v>
      </c>
      <c r="E1591" s="54" t="s">
        <v>2064</v>
      </c>
      <c r="F1591" s="100">
        <v>16138526</v>
      </c>
      <c r="G1591" s="55">
        <v>1972</v>
      </c>
      <c r="H1591" s="55">
        <v>2079</v>
      </c>
      <c r="I1591" s="55">
        <f t="shared" si="24"/>
        <v>43</v>
      </c>
      <c r="J1591" s="100">
        <v>375314.55813953502</v>
      </c>
      <c r="K1591" s="54" t="s">
        <v>2062</v>
      </c>
      <c r="L1591" s="54" t="s">
        <v>2101</v>
      </c>
    </row>
    <row r="1592" spans="1:12" x14ac:dyDescent="0.3">
      <c r="A1592" s="55">
        <v>978</v>
      </c>
      <c r="B1592" s="54" t="s">
        <v>7579</v>
      </c>
      <c r="C1592" s="54" t="s">
        <v>7580</v>
      </c>
      <c r="D1592" s="54" t="s">
        <v>1114</v>
      </c>
      <c r="E1592" s="54" t="s">
        <v>2064</v>
      </c>
      <c r="G1592" s="55">
        <v>1939</v>
      </c>
      <c r="H1592" s="55">
        <v>1974</v>
      </c>
      <c r="I1592" s="55">
        <f t="shared" si="24"/>
        <v>35</v>
      </c>
      <c r="J1592" s="100">
        <v>0</v>
      </c>
      <c r="K1592" s="54" t="s">
        <v>2062</v>
      </c>
      <c r="L1592" s="54" t="s">
        <v>2138</v>
      </c>
    </row>
    <row r="1593" spans="1:12" x14ac:dyDescent="0.3">
      <c r="A1593" s="55">
        <v>1997</v>
      </c>
      <c r="B1593" s="54" t="s">
        <v>7517</v>
      </c>
      <c r="C1593" s="54" t="s">
        <v>7518</v>
      </c>
      <c r="D1593" s="54" t="s">
        <v>1049</v>
      </c>
      <c r="E1593" s="54" t="s">
        <v>2064</v>
      </c>
      <c r="F1593" s="100">
        <v>2000000</v>
      </c>
      <c r="G1593" s="55">
        <v>1998</v>
      </c>
      <c r="H1593" s="55">
        <v>2032</v>
      </c>
      <c r="I1593" s="55">
        <f t="shared" si="24"/>
        <v>17</v>
      </c>
      <c r="J1593" s="100">
        <v>117647.05882352901</v>
      </c>
      <c r="K1593" s="54" t="s">
        <v>2062</v>
      </c>
      <c r="L1593" s="54" t="s">
        <v>2065</v>
      </c>
    </row>
    <row r="1594" spans="1:12" x14ac:dyDescent="0.3">
      <c r="A1594" s="55">
        <v>1014</v>
      </c>
      <c r="B1594" s="54" t="s">
        <v>7581</v>
      </c>
      <c r="C1594" s="54" t="s">
        <v>9377</v>
      </c>
      <c r="D1594" s="54" t="s">
        <v>1101</v>
      </c>
      <c r="E1594" s="54" t="s">
        <v>2064</v>
      </c>
      <c r="I1594" s="55">
        <f t="shared" si="24"/>
        <v>0</v>
      </c>
      <c r="J1594" s="100">
        <v>0</v>
      </c>
      <c r="K1594" s="54" t="s">
        <v>2062</v>
      </c>
      <c r="L1594" s="54" t="s">
        <v>2088</v>
      </c>
    </row>
    <row r="1595" spans="1:12" x14ac:dyDescent="0.3">
      <c r="A1595" s="55">
        <v>976</v>
      </c>
      <c r="B1595" s="54" t="s">
        <v>7540</v>
      </c>
      <c r="C1595" s="54" t="s">
        <v>1864</v>
      </c>
      <c r="D1595" s="54" t="s">
        <v>2087</v>
      </c>
      <c r="E1595" s="54" t="s">
        <v>2064</v>
      </c>
      <c r="F1595" s="100">
        <v>2352773</v>
      </c>
      <c r="G1595" s="55">
        <v>1950</v>
      </c>
      <c r="H1595" s="55">
        <v>1985</v>
      </c>
      <c r="I1595" s="55">
        <f t="shared" si="24"/>
        <v>35</v>
      </c>
      <c r="J1595" s="100">
        <v>0</v>
      </c>
      <c r="K1595" s="54" t="s">
        <v>2062</v>
      </c>
      <c r="L1595" s="54" t="s">
        <v>2086</v>
      </c>
    </row>
    <row r="1596" spans="1:12" x14ac:dyDescent="0.3">
      <c r="A1596" s="55">
        <v>1998</v>
      </c>
      <c r="B1596" s="54" t="s">
        <v>7519</v>
      </c>
      <c r="C1596" s="54" t="s">
        <v>7520</v>
      </c>
      <c r="D1596" s="54" t="s">
        <v>2813</v>
      </c>
      <c r="E1596" s="54" t="s">
        <v>2064</v>
      </c>
      <c r="F1596" s="100">
        <v>1260000</v>
      </c>
      <c r="G1596" s="55">
        <v>1974</v>
      </c>
      <c r="H1596" s="55">
        <v>2112</v>
      </c>
      <c r="I1596" s="55">
        <f t="shared" si="24"/>
        <v>41</v>
      </c>
      <c r="J1596" s="100">
        <v>30731.7073170732</v>
      </c>
      <c r="K1596" s="54" t="s">
        <v>2062</v>
      </c>
      <c r="L1596" s="54" t="s">
        <v>2100</v>
      </c>
    </row>
    <row r="1597" spans="1:12" x14ac:dyDescent="0.3">
      <c r="A1597" s="55">
        <v>1021</v>
      </c>
      <c r="B1597" s="54" t="s">
        <v>7582</v>
      </c>
      <c r="C1597" s="54" t="s">
        <v>9377</v>
      </c>
      <c r="D1597" s="54" t="s">
        <v>2110</v>
      </c>
      <c r="E1597" s="54" t="s">
        <v>2064</v>
      </c>
      <c r="G1597" s="55">
        <v>1954</v>
      </c>
      <c r="H1597" s="55">
        <v>1993</v>
      </c>
      <c r="I1597" s="55">
        <f t="shared" si="24"/>
        <v>39</v>
      </c>
      <c r="J1597" s="100">
        <v>0</v>
      </c>
      <c r="K1597" s="54" t="s">
        <v>2062</v>
      </c>
      <c r="L1597" s="54" t="s">
        <v>2109</v>
      </c>
    </row>
    <row r="1598" spans="1:12" x14ac:dyDescent="0.3">
      <c r="A1598" s="55">
        <v>992</v>
      </c>
      <c r="B1598" s="54" t="s">
        <v>7521</v>
      </c>
      <c r="C1598" s="54" t="s">
        <v>1971</v>
      </c>
      <c r="D1598" s="54" t="s">
        <v>2828</v>
      </c>
      <c r="E1598" s="54" t="s">
        <v>2064</v>
      </c>
      <c r="F1598" s="100">
        <v>5147224</v>
      </c>
      <c r="G1598" s="55">
        <v>1993</v>
      </c>
      <c r="H1598" s="55">
        <v>2020</v>
      </c>
      <c r="I1598" s="55">
        <f t="shared" si="24"/>
        <v>22</v>
      </c>
      <c r="J1598" s="100">
        <v>233964.727272727</v>
      </c>
      <c r="K1598" s="54" t="s">
        <v>2062</v>
      </c>
      <c r="L1598" s="54" t="s">
        <v>2101</v>
      </c>
    </row>
    <row r="1599" spans="1:12" x14ac:dyDescent="0.3">
      <c r="A1599" s="55">
        <v>993</v>
      </c>
      <c r="B1599" s="54" t="s">
        <v>7522</v>
      </c>
      <c r="C1599" s="54" t="s">
        <v>8960</v>
      </c>
      <c r="D1599" s="54" t="s">
        <v>2107</v>
      </c>
      <c r="E1599" s="54" t="s">
        <v>2064</v>
      </c>
      <c r="F1599" s="100">
        <v>11274000</v>
      </c>
      <c r="G1599" s="55">
        <v>1983</v>
      </c>
      <c r="H1599" s="55">
        <v>2030</v>
      </c>
      <c r="I1599" s="55">
        <f t="shared" si="24"/>
        <v>32</v>
      </c>
      <c r="J1599" s="100">
        <v>352312.5</v>
      </c>
      <c r="K1599" s="54" t="s">
        <v>2062</v>
      </c>
      <c r="L1599" s="54" t="s">
        <v>2106</v>
      </c>
    </row>
    <row r="1600" spans="1:12" x14ac:dyDescent="0.3">
      <c r="A1600" s="55">
        <v>969</v>
      </c>
      <c r="B1600" s="54" t="s">
        <v>7541</v>
      </c>
      <c r="C1600" s="54" t="s">
        <v>7542</v>
      </c>
      <c r="D1600" s="54" t="s">
        <v>2095</v>
      </c>
      <c r="E1600" s="54" t="s">
        <v>2064</v>
      </c>
      <c r="F1600" s="100">
        <v>1190000</v>
      </c>
      <c r="G1600" s="55">
        <v>1970</v>
      </c>
      <c r="H1600" s="55">
        <v>1993</v>
      </c>
      <c r="I1600" s="55">
        <f t="shared" si="24"/>
        <v>23</v>
      </c>
      <c r="J1600" s="100">
        <v>0</v>
      </c>
      <c r="K1600" s="54" t="s">
        <v>2062</v>
      </c>
      <c r="L1600" s="54" t="s">
        <v>2094</v>
      </c>
    </row>
    <row r="1601" spans="1:12" x14ac:dyDescent="0.3">
      <c r="A1601" s="55">
        <v>971</v>
      </c>
      <c r="B1601" s="54" t="s">
        <v>7523</v>
      </c>
      <c r="C1601" s="54" t="s">
        <v>7524</v>
      </c>
      <c r="D1601" s="54" t="s">
        <v>359</v>
      </c>
      <c r="E1601" s="54" t="s">
        <v>2064</v>
      </c>
      <c r="F1601" s="100">
        <v>5212000</v>
      </c>
      <c r="G1601" s="55">
        <v>1965</v>
      </c>
      <c r="H1601" s="55">
        <v>1989</v>
      </c>
      <c r="I1601" s="55">
        <f t="shared" si="24"/>
        <v>24</v>
      </c>
      <c r="J1601" s="100">
        <v>0</v>
      </c>
      <c r="K1601" s="54" t="s">
        <v>2062</v>
      </c>
      <c r="L1601" s="54" t="s">
        <v>2099</v>
      </c>
    </row>
    <row r="1602" spans="1:12" x14ac:dyDescent="0.3">
      <c r="A1602" s="55">
        <v>1028</v>
      </c>
      <c r="B1602" s="54" t="s">
        <v>7583</v>
      </c>
      <c r="C1602" s="54" t="s">
        <v>7584</v>
      </c>
      <c r="D1602" s="54" t="s">
        <v>1101</v>
      </c>
      <c r="E1602" s="54" t="s">
        <v>2064</v>
      </c>
      <c r="H1602" s="55">
        <v>1992</v>
      </c>
      <c r="I1602" s="55">
        <f t="shared" si="24"/>
        <v>0</v>
      </c>
      <c r="J1602" s="100">
        <v>0</v>
      </c>
      <c r="K1602" s="54" t="s">
        <v>2062</v>
      </c>
      <c r="L1602" s="54" t="s">
        <v>2088</v>
      </c>
    </row>
    <row r="1603" spans="1:12" x14ac:dyDescent="0.3">
      <c r="A1603" s="55">
        <v>982</v>
      </c>
      <c r="B1603" s="54" t="s">
        <v>8959</v>
      </c>
      <c r="C1603" s="54" t="s">
        <v>902</v>
      </c>
      <c r="D1603" s="54" t="s">
        <v>545</v>
      </c>
      <c r="E1603" s="54" t="s">
        <v>2064</v>
      </c>
      <c r="F1603" s="100">
        <v>2571501</v>
      </c>
      <c r="G1603" s="55">
        <v>1978</v>
      </c>
      <c r="H1603" s="55">
        <v>2026</v>
      </c>
      <c r="I1603" s="55">
        <f t="shared" ref="I1603:I1666" si="25">IF((AND(G1603&lt;&gt;0,H1603&lt;&gt;0)), (IF(H1603&gt;2015,2015,H1603)-G1603),0)</f>
        <v>37</v>
      </c>
      <c r="J1603" s="100">
        <v>69500.027027026998</v>
      </c>
      <c r="K1603" s="54" t="s">
        <v>2062</v>
      </c>
      <c r="L1603" s="54" t="s">
        <v>2137</v>
      </c>
    </row>
    <row r="1604" spans="1:12" x14ac:dyDescent="0.3">
      <c r="A1604" s="55">
        <v>1001</v>
      </c>
      <c r="B1604" s="54" t="s">
        <v>7585</v>
      </c>
      <c r="C1604" s="54" t="s">
        <v>7586</v>
      </c>
      <c r="D1604" s="54" t="s">
        <v>2107</v>
      </c>
      <c r="E1604" s="54" t="s">
        <v>2064</v>
      </c>
      <c r="F1604" s="100">
        <v>2633473</v>
      </c>
      <c r="G1604" s="55">
        <v>1971</v>
      </c>
      <c r="H1604" s="55">
        <v>2021</v>
      </c>
      <c r="I1604" s="55">
        <f t="shared" si="25"/>
        <v>44</v>
      </c>
      <c r="J1604" s="100">
        <v>59851.659090909103</v>
      </c>
      <c r="K1604" s="54" t="s">
        <v>2062</v>
      </c>
      <c r="L1604" s="54" t="s">
        <v>2106</v>
      </c>
    </row>
    <row r="1605" spans="1:12" x14ac:dyDescent="0.3">
      <c r="A1605" s="55">
        <v>1002</v>
      </c>
      <c r="B1605" s="54" t="s">
        <v>7587</v>
      </c>
      <c r="C1605" s="54" t="s">
        <v>7588</v>
      </c>
      <c r="D1605" s="54" t="s">
        <v>2087</v>
      </c>
      <c r="E1605" s="54" t="s">
        <v>2064</v>
      </c>
      <c r="F1605" s="100">
        <v>5998800</v>
      </c>
      <c r="G1605" s="55">
        <v>1970</v>
      </c>
      <c r="H1605" s="55">
        <v>1993</v>
      </c>
      <c r="I1605" s="55">
        <f t="shared" si="25"/>
        <v>23</v>
      </c>
      <c r="J1605" s="100">
        <v>0</v>
      </c>
      <c r="K1605" s="54" t="s">
        <v>2062</v>
      </c>
      <c r="L1605" s="54" t="s">
        <v>2086</v>
      </c>
    </row>
    <row r="1606" spans="1:12" x14ac:dyDescent="0.3">
      <c r="A1606" s="55">
        <v>1946</v>
      </c>
      <c r="B1606" s="54" t="s">
        <v>7589</v>
      </c>
      <c r="C1606" s="54" t="s">
        <v>7589</v>
      </c>
      <c r="D1606" s="54" t="s">
        <v>2131</v>
      </c>
      <c r="E1606" s="54" t="s">
        <v>2064</v>
      </c>
      <c r="I1606" s="55">
        <f t="shared" si="25"/>
        <v>0</v>
      </c>
      <c r="J1606" s="100">
        <v>0</v>
      </c>
      <c r="K1606" s="54" t="s">
        <v>2062</v>
      </c>
      <c r="L1606" s="54" t="s">
        <v>2130</v>
      </c>
    </row>
    <row r="1607" spans="1:12" x14ac:dyDescent="0.3">
      <c r="A1607" s="55">
        <v>979</v>
      </c>
      <c r="B1607" s="54" t="s">
        <v>7590</v>
      </c>
      <c r="C1607" s="54" t="s">
        <v>4044</v>
      </c>
      <c r="D1607" s="54" t="s">
        <v>1114</v>
      </c>
      <c r="E1607" s="54" t="s">
        <v>2064</v>
      </c>
      <c r="F1607" s="100">
        <v>1102714</v>
      </c>
      <c r="G1607" s="55">
        <v>1963</v>
      </c>
      <c r="H1607" s="55">
        <v>1995</v>
      </c>
      <c r="I1607" s="55">
        <f t="shared" si="25"/>
        <v>32</v>
      </c>
      <c r="J1607" s="100">
        <v>0</v>
      </c>
      <c r="K1607" s="54" t="s">
        <v>2062</v>
      </c>
      <c r="L1607" s="54" t="s">
        <v>2138</v>
      </c>
    </row>
    <row r="1608" spans="1:12" x14ac:dyDescent="0.3">
      <c r="A1608" s="55">
        <v>1022</v>
      </c>
      <c r="B1608" s="54" t="s">
        <v>7591</v>
      </c>
      <c r="C1608" s="54" t="s">
        <v>9377</v>
      </c>
      <c r="D1608" s="54" t="s">
        <v>2110</v>
      </c>
      <c r="E1608" s="54" t="s">
        <v>2064</v>
      </c>
      <c r="G1608" s="55">
        <v>1972</v>
      </c>
      <c r="I1608" s="55">
        <f t="shared" si="25"/>
        <v>0</v>
      </c>
      <c r="J1608" s="100">
        <v>0</v>
      </c>
      <c r="K1608" s="54" t="s">
        <v>2062</v>
      </c>
      <c r="L1608" s="54" t="s">
        <v>2109</v>
      </c>
    </row>
    <row r="1609" spans="1:12" x14ac:dyDescent="0.3">
      <c r="A1609" s="55">
        <v>973</v>
      </c>
      <c r="B1609" s="54" t="s">
        <v>7525</v>
      </c>
      <c r="C1609" s="54" t="s">
        <v>7526</v>
      </c>
      <c r="D1609" s="54" t="s">
        <v>5208</v>
      </c>
      <c r="E1609" s="54" t="s">
        <v>2064</v>
      </c>
      <c r="F1609" s="100">
        <v>6500000</v>
      </c>
      <c r="G1609" s="55">
        <v>1964</v>
      </c>
      <c r="H1609" s="55">
        <v>1988</v>
      </c>
      <c r="I1609" s="55">
        <f t="shared" si="25"/>
        <v>24</v>
      </c>
      <c r="J1609" s="100">
        <v>0</v>
      </c>
      <c r="K1609" s="54" t="s">
        <v>2062</v>
      </c>
      <c r="L1609" s="54" t="s">
        <v>2103</v>
      </c>
    </row>
    <row r="1610" spans="1:12" x14ac:dyDescent="0.3">
      <c r="A1610" s="55">
        <v>970</v>
      </c>
      <c r="B1610" s="54" t="s">
        <v>7543</v>
      </c>
      <c r="C1610" s="54" t="s">
        <v>7544</v>
      </c>
      <c r="D1610" s="54" t="s">
        <v>5208</v>
      </c>
      <c r="E1610" s="54" t="s">
        <v>2064</v>
      </c>
      <c r="F1610" s="100">
        <v>2800000</v>
      </c>
      <c r="G1610" s="55">
        <v>1957</v>
      </c>
      <c r="H1610" s="55">
        <v>1986</v>
      </c>
      <c r="I1610" s="55">
        <f t="shared" si="25"/>
        <v>29</v>
      </c>
      <c r="J1610" s="100">
        <v>0</v>
      </c>
      <c r="K1610" s="54" t="s">
        <v>2062</v>
      </c>
      <c r="L1610" s="54" t="s">
        <v>2103</v>
      </c>
    </row>
    <row r="1611" spans="1:12" x14ac:dyDescent="0.3">
      <c r="A1611" s="55">
        <v>1006</v>
      </c>
      <c r="B1611" s="54" t="s">
        <v>7527</v>
      </c>
      <c r="C1611" s="54" t="s">
        <v>3199</v>
      </c>
      <c r="D1611" s="54" t="s">
        <v>2112</v>
      </c>
      <c r="E1611" s="54" t="s">
        <v>2064</v>
      </c>
      <c r="F1611" s="100">
        <v>2623871</v>
      </c>
      <c r="G1611" s="55">
        <v>1974</v>
      </c>
      <c r="H1611" s="55">
        <v>2016</v>
      </c>
      <c r="I1611" s="55">
        <f t="shared" si="25"/>
        <v>41</v>
      </c>
      <c r="J1611" s="100">
        <v>63996.853658536602</v>
      </c>
      <c r="K1611" s="54" t="s">
        <v>2062</v>
      </c>
      <c r="L1611" s="54" t="s">
        <v>2111</v>
      </c>
    </row>
    <row r="1612" spans="1:12" x14ac:dyDescent="0.3">
      <c r="A1612" s="55">
        <v>968</v>
      </c>
      <c r="B1612" s="54" t="s">
        <v>7545</v>
      </c>
      <c r="C1612" s="54" t="s">
        <v>4412</v>
      </c>
      <c r="D1612" s="54" t="s">
        <v>4919</v>
      </c>
      <c r="E1612" s="54" t="s">
        <v>2064</v>
      </c>
      <c r="F1612" s="100">
        <v>3995066</v>
      </c>
      <c r="G1612" s="55">
        <v>1974</v>
      </c>
      <c r="H1612" s="55">
        <v>1991</v>
      </c>
      <c r="I1612" s="55">
        <f t="shared" si="25"/>
        <v>17</v>
      </c>
      <c r="J1612" s="100">
        <v>0</v>
      </c>
      <c r="K1612" s="54" t="s">
        <v>2062</v>
      </c>
      <c r="L1612" s="54" t="s">
        <v>2113</v>
      </c>
    </row>
    <row r="1613" spans="1:12" x14ac:dyDescent="0.3">
      <c r="A1613" s="55">
        <v>1005</v>
      </c>
      <c r="B1613" s="54" t="s">
        <v>7592</v>
      </c>
      <c r="C1613" s="54" t="s">
        <v>9377</v>
      </c>
      <c r="D1613" s="54" t="s">
        <v>4601</v>
      </c>
      <c r="E1613" s="54" t="s">
        <v>2064</v>
      </c>
      <c r="F1613" s="100">
        <v>1734043</v>
      </c>
      <c r="G1613" s="55">
        <v>1983</v>
      </c>
      <c r="H1613" s="55">
        <v>1993</v>
      </c>
      <c r="I1613" s="55">
        <f t="shared" si="25"/>
        <v>10</v>
      </c>
      <c r="J1613" s="100">
        <v>0</v>
      </c>
      <c r="K1613" s="54" t="s">
        <v>2062</v>
      </c>
      <c r="L1613" s="54" t="s">
        <v>2114</v>
      </c>
    </row>
    <row r="1614" spans="1:12" x14ac:dyDescent="0.3">
      <c r="A1614" s="55">
        <v>10361</v>
      </c>
      <c r="B1614" s="54" t="s">
        <v>7593</v>
      </c>
      <c r="C1614" s="54" t="s">
        <v>2067</v>
      </c>
      <c r="D1614" s="54" t="s">
        <v>2067</v>
      </c>
      <c r="E1614" s="54" t="s">
        <v>2064</v>
      </c>
      <c r="G1614" s="55">
        <v>1963</v>
      </c>
      <c r="H1614" s="55">
        <v>1978</v>
      </c>
      <c r="I1614" s="55">
        <f t="shared" si="25"/>
        <v>15</v>
      </c>
      <c r="J1614" s="100">
        <v>0</v>
      </c>
      <c r="K1614" s="54" t="s">
        <v>2062</v>
      </c>
      <c r="L1614" s="54" t="s">
        <v>2066</v>
      </c>
    </row>
    <row r="1615" spans="1:12" x14ac:dyDescent="0.3">
      <c r="A1615" s="55">
        <v>10340</v>
      </c>
      <c r="B1615" s="54" t="s">
        <v>7594</v>
      </c>
      <c r="C1615" s="54" t="s">
        <v>7554</v>
      </c>
      <c r="D1615" s="54" t="s">
        <v>4892</v>
      </c>
      <c r="E1615" s="54" t="s">
        <v>2064</v>
      </c>
      <c r="G1615" s="55">
        <v>1961</v>
      </c>
      <c r="H1615" s="55">
        <v>1984</v>
      </c>
      <c r="I1615" s="55">
        <f t="shared" si="25"/>
        <v>23</v>
      </c>
      <c r="J1615" s="100">
        <v>0</v>
      </c>
      <c r="K1615" s="54" t="s">
        <v>2062</v>
      </c>
      <c r="L1615" s="54" t="s">
        <v>2097</v>
      </c>
    </row>
    <row r="1616" spans="1:12" x14ac:dyDescent="0.3">
      <c r="A1616" s="55">
        <v>1034</v>
      </c>
      <c r="B1616" s="54" t="s">
        <v>7595</v>
      </c>
      <c r="C1616" s="54" t="s">
        <v>7596</v>
      </c>
      <c r="D1616" s="54" t="s">
        <v>5224</v>
      </c>
      <c r="E1616" s="54" t="s">
        <v>2064</v>
      </c>
      <c r="F1616" s="100">
        <v>141790</v>
      </c>
      <c r="G1616" s="55">
        <v>1978</v>
      </c>
      <c r="H1616" s="55">
        <v>1992</v>
      </c>
      <c r="I1616" s="55">
        <f t="shared" si="25"/>
        <v>14</v>
      </c>
      <c r="J1616" s="100">
        <v>0</v>
      </c>
      <c r="K1616" s="54" t="s">
        <v>2062</v>
      </c>
      <c r="L1616" s="54" t="s">
        <v>2118</v>
      </c>
    </row>
    <row r="1617" spans="1:12" ht="28.8" x14ac:dyDescent="0.3">
      <c r="A1617" s="55">
        <v>1000</v>
      </c>
      <c r="B1617" s="54" t="s">
        <v>7597</v>
      </c>
      <c r="C1617" s="54" t="s">
        <v>8958</v>
      </c>
      <c r="D1617" s="54" t="s">
        <v>5208</v>
      </c>
      <c r="E1617" s="54" t="s">
        <v>2064</v>
      </c>
      <c r="F1617" s="100">
        <v>2161000</v>
      </c>
      <c r="G1617" s="55">
        <v>1974</v>
      </c>
      <c r="H1617" s="55">
        <v>1992</v>
      </c>
      <c r="I1617" s="55">
        <f t="shared" si="25"/>
        <v>18</v>
      </c>
      <c r="J1617" s="100">
        <v>0</v>
      </c>
      <c r="K1617" s="54" t="s">
        <v>2062</v>
      </c>
      <c r="L1617" s="54" t="s">
        <v>2103</v>
      </c>
    </row>
    <row r="1618" spans="1:12" x14ac:dyDescent="0.3">
      <c r="A1618" s="55">
        <v>1029</v>
      </c>
      <c r="B1618" s="54" t="s">
        <v>7598</v>
      </c>
      <c r="C1618" s="54" t="s">
        <v>7599</v>
      </c>
      <c r="D1618" s="54" t="s">
        <v>158</v>
      </c>
      <c r="E1618" s="54" t="s">
        <v>2064</v>
      </c>
      <c r="F1618" s="100">
        <v>1597197</v>
      </c>
      <c r="G1618" s="55">
        <v>1962</v>
      </c>
      <c r="H1618" s="55">
        <v>1993</v>
      </c>
      <c r="I1618" s="55">
        <f t="shared" si="25"/>
        <v>31</v>
      </c>
      <c r="J1618" s="100">
        <v>0</v>
      </c>
      <c r="K1618" s="54" t="s">
        <v>2062</v>
      </c>
      <c r="L1618" s="54" t="s">
        <v>2146</v>
      </c>
    </row>
    <row r="1619" spans="1:12" x14ac:dyDescent="0.3">
      <c r="A1619" s="55">
        <v>956</v>
      </c>
      <c r="B1619" s="54" t="s">
        <v>7546</v>
      </c>
      <c r="C1619" s="54" t="s">
        <v>7547</v>
      </c>
      <c r="D1619" s="54" t="s">
        <v>1114</v>
      </c>
      <c r="E1619" s="54" t="s">
        <v>2064</v>
      </c>
      <c r="F1619" s="100">
        <v>3000000</v>
      </c>
      <c r="G1619" s="55">
        <v>1936</v>
      </c>
      <c r="H1619" s="55">
        <v>1993</v>
      </c>
      <c r="I1619" s="55">
        <f t="shared" si="25"/>
        <v>57</v>
      </c>
      <c r="J1619" s="100">
        <v>0</v>
      </c>
      <c r="K1619" s="54" t="s">
        <v>2062</v>
      </c>
      <c r="L1619" s="54" t="s">
        <v>2138</v>
      </c>
    </row>
    <row r="1620" spans="1:12" ht="28.8" x14ac:dyDescent="0.3">
      <c r="A1620" s="55">
        <v>1027</v>
      </c>
      <c r="B1620" s="54" t="s">
        <v>7528</v>
      </c>
      <c r="C1620" s="54" t="s">
        <v>7529</v>
      </c>
      <c r="D1620" s="54" t="s">
        <v>2129</v>
      </c>
      <c r="E1620" s="54" t="s">
        <v>2064</v>
      </c>
      <c r="F1620" s="100">
        <v>2129596</v>
      </c>
      <c r="G1620" s="55">
        <v>1937</v>
      </c>
      <c r="H1620" s="55">
        <v>1991</v>
      </c>
      <c r="I1620" s="55">
        <f t="shared" si="25"/>
        <v>54</v>
      </c>
      <c r="J1620" s="100">
        <v>0</v>
      </c>
      <c r="K1620" s="54" t="s">
        <v>2062</v>
      </c>
      <c r="L1620" s="54" t="s">
        <v>2128</v>
      </c>
    </row>
    <row r="1621" spans="1:12" x14ac:dyDescent="0.3">
      <c r="A1621" s="55">
        <v>1031</v>
      </c>
      <c r="B1621" s="54" t="s">
        <v>7600</v>
      </c>
      <c r="C1621" s="54" t="s">
        <v>9377</v>
      </c>
      <c r="D1621" s="54" t="s">
        <v>547</v>
      </c>
      <c r="E1621" s="54" t="s">
        <v>2064</v>
      </c>
      <c r="H1621" s="55">
        <v>1989</v>
      </c>
      <c r="I1621" s="55">
        <f t="shared" si="25"/>
        <v>0</v>
      </c>
      <c r="J1621" s="100">
        <v>0</v>
      </c>
      <c r="K1621" s="54" t="s">
        <v>2062</v>
      </c>
      <c r="L1621" s="54" t="s">
        <v>2139</v>
      </c>
    </row>
    <row r="1622" spans="1:12" x14ac:dyDescent="0.3">
      <c r="A1622" s="55">
        <v>981</v>
      </c>
      <c r="B1622" s="54" t="s">
        <v>8957</v>
      </c>
      <c r="C1622" s="54" t="s">
        <v>6752</v>
      </c>
      <c r="D1622" s="54" t="s">
        <v>2136</v>
      </c>
      <c r="E1622" s="54" t="s">
        <v>2064</v>
      </c>
      <c r="F1622" s="100">
        <v>24289318</v>
      </c>
      <c r="G1622" s="55">
        <v>1974</v>
      </c>
      <c r="H1622" s="55">
        <v>2023</v>
      </c>
      <c r="I1622" s="55">
        <f t="shared" si="25"/>
        <v>41</v>
      </c>
      <c r="J1622" s="100">
        <v>592422.39024390199</v>
      </c>
      <c r="K1622" s="54" t="s">
        <v>2062</v>
      </c>
      <c r="L1622" s="54" t="s">
        <v>2135</v>
      </c>
    </row>
    <row r="1623" spans="1:12" x14ac:dyDescent="0.3">
      <c r="A1623" s="55">
        <v>977</v>
      </c>
      <c r="B1623" s="54" t="s">
        <v>8956</v>
      </c>
      <c r="C1623" s="54" t="s">
        <v>7548</v>
      </c>
      <c r="D1623" s="54" t="s">
        <v>1114</v>
      </c>
      <c r="E1623" s="54" t="s">
        <v>2064</v>
      </c>
      <c r="F1623" s="100">
        <v>1700000</v>
      </c>
      <c r="G1623" s="55">
        <v>1979</v>
      </c>
      <c r="H1623" s="55">
        <v>1997</v>
      </c>
      <c r="I1623" s="55">
        <f t="shared" si="25"/>
        <v>18</v>
      </c>
      <c r="J1623" s="100">
        <v>0</v>
      </c>
      <c r="K1623" s="54" t="s">
        <v>2062</v>
      </c>
      <c r="L1623" s="54" t="s">
        <v>2138</v>
      </c>
    </row>
    <row r="1624" spans="1:12" x14ac:dyDescent="0.3">
      <c r="A1624" s="55">
        <v>995</v>
      </c>
      <c r="B1624" s="54" t="s">
        <v>6731</v>
      </c>
      <c r="C1624" s="54" t="s">
        <v>6636</v>
      </c>
      <c r="D1624" s="54" t="s">
        <v>547</v>
      </c>
      <c r="E1624" s="54" t="s">
        <v>2064</v>
      </c>
      <c r="F1624" s="100">
        <v>1359000</v>
      </c>
      <c r="G1624" s="55">
        <v>1972</v>
      </c>
      <c r="H1624" s="55">
        <v>2009</v>
      </c>
      <c r="I1624" s="55">
        <f t="shared" si="25"/>
        <v>37</v>
      </c>
      <c r="J1624" s="100">
        <v>0</v>
      </c>
      <c r="K1624" s="54" t="s">
        <v>2062</v>
      </c>
      <c r="L1624" s="54" t="s">
        <v>2139</v>
      </c>
    </row>
    <row r="1625" spans="1:12" x14ac:dyDescent="0.3">
      <c r="A1625" s="55">
        <v>1016</v>
      </c>
      <c r="B1625" s="54" t="s">
        <v>7601</v>
      </c>
      <c r="C1625" s="54" t="s">
        <v>7602</v>
      </c>
      <c r="D1625" s="54" t="s">
        <v>2143</v>
      </c>
      <c r="E1625" s="54" t="s">
        <v>2064</v>
      </c>
      <c r="H1625" s="55">
        <v>1997</v>
      </c>
      <c r="I1625" s="55">
        <f t="shared" si="25"/>
        <v>0</v>
      </c>
      <c r="J1625" s="100">
        <v>0</v>
      </c>
      <c r="K1625" s="54" t="s">
        <v>2062</v>
      </c>
      <c r="L1625" s="54" t="s">
        <v>2142</v>
      </c>
    </row>
    <row r="1626" spans="1:12" x14ac:dyDescent="0.3">
      <c r="A1626" s="55">
        <v>1841</v>
      </c>
      <c r="B1626" s="54" t="s">
        <v>7603</v>
      </c>
      <c r="C1626" s="54" t="s">
        <v>7588</v>
      </c>
      <c r="D1626" s="54" t="s">
        <v>2087</v>
      </c>
      <c r="E1626" s="54" t="s">
        <v>2064</v>
      </c>
      <c r="F1626" s="100">
        <v>1000000</v>
      </c>
      <c r="G1626" s="55">
        <v>1935</v>
      </c>
      <c r="H1626" s="55">
        <v>1989</v>
      </c>
      <c r="I1626" s="55">
        <f t="shared" si="25"/>
        <v>54</v>
      </c>
      <c r="J1626" s="100">
        <v>0</v>
      </c>
      <c r="K1626" s="54" t="s">
        <v>2062</v>
      </c>
      <c r="L1626" s="54" t="s">
        <v>2086</v>
      </c>
    </row>
    <row r="1627" spans="1:12" x14ac:dyDescent="0.3">
      <c r="A1627" s="55">
        <v>988</v>
      </c>
      <c r="B1627" s="54" t="s">
        <v>7530</v>
      </c>
      <c r="C1627" s="54" t="s">
        <v>7531</v>
      </c>
      <c r="D1627" s="54" t="s">
        <v>2063</v>
      </c>
      <c r="E1627" s="54" t="s">
        <v>2064</v>
      </c>
      <c r="F1627" s="100">
        <v>4261457</v>
      </c>
      <c r="G1627" s="55">
        <v>1963</v>
      </c>
      <c r="H1627" s="55">
        <v>2022</v>
      </c>
      <c r="I1627" s="55">
        <f t="shared" si="25"/>
        <v>52</v>
      </c>
      <c r="J1627" s="100">
        <v>81951.0961538462</v>
      </c>
      <c r="K1627" s="54" t="s">
        <v>2062</v>
      </c>
      <c r="L1627" s="54" t="s">
        <v>2061</v>
      </c>
    </row>
    <row r="1628" spans="1:12" x14ac:dyDescent="0.3">
      <c r="A1628" s="55">
        <v>2077</v>
      </c>
      <c r="B1628" s="54" t="s">
        <v>7604</v>
      </c>
      <c r="C1628" s="54" t="s">
        <v>9377</v>
      </c>
      <c r="D1628" s="54" t="s">
        <v>2131</v>
      </c>
      <c r="E1628" s="54" t="s">
        <v>2064</v>
      </c>
      <c r="G1628" s="55">
        <v>1971</v>
      </c>
      <c r="H1628" s="55">
        <v>1995</v>
      </c>
      <c r="I1628" s="55">
        <f t="shared" si="25"/>
        <v>24</v>
      </c>
      <c r="J1628" s="100">
        <v>0</v>
      </c>
      <c r="K1628" s="54" t="s">
        <v>2062</v>
      </c>
      <c r="L1628" s="54" t="s">
        <v>2130</v>
      </c>
    </row>
    <row r="1629" spans="1:12" x14ac:dyDescent="0.3">
      <c r="A1629" s="55">
        <v>974</v>
      </c>
      <c r="B1629" s="54" t="s">
        <v>7532</v>
      </c>
      <c r="C1629" s="54" t="s">
        <v>7533</v>
      </c>
      <c r="D1629" s="54" t="s">
        <v>2110</v>
      </c>
      <c r="E1629" s="54" t="s">
        <v>2064</v>
      </c>
      <c r="F1629" s="100">
        <v>1700000</v>
      </c>
      <c r="G1629" s="55">
        <v>1964</v>
      </c>
      <c r="H1629" s="55">
        <v>1985</v>
      </c>
      <c r="I1629" s="55">
        <f t="shared" si="25"/>
        <v>21</v>
      </c>
      <c r="J1629" s="100">
        <v>0</v>
      </c>
      <c r="K1629" s="54" t="s">
        <v>2062</v>
      </c>
      <c r="L1629" s="54" t="s">
        <v>2109</v>
      </c>
    </row>
    <row r="1630" spans="1:12" x14ac:dyDescent="0.3">
      <c r="A1630" s="55">
        <v>1030</v>
      </c>
      <c r="B1630" s="54" t="s">
        <v>7534</v>
      </c>
      <c r="C1630" s="54" t="s">
        <v>7439</v>
      </c>
      <c r="D1630" s="54" t="s">
        <v>2122</v>
      </c>
      <c r="E1630" s="54" t="s">
        <v>2064</v>
      </c>
      <c r="F1630" s="100">
        <v>1500000</v>
      </c>
      <c r="G1630" s="55">
        <v>1969</v>
      </c>
      <c r="H1630" s="55">
        <v>1993</v>
      </c>
      <c r="I1630" s="55">
        <f t="shared" si="25"/>
        <v>24</v>
      </c>
      <c r="J1630" s="100">
        <v>0</v>
      </c>
      <c r="K1630" s="54" t="s">
        <v>2062</v>
      </c>
      <c r="L1630" s="54" t="s">
        <v>2121</v>
      </c>
    </row>
    <row r="1631" spans="1:12" x14ac:dyDescent="0.3">
      <c r="A1631" s="55">
        <v>2163</v>
      </c>
      <c r="B1631" s="54" t="s">
        <v>7605</v>
      </c>
      <c r="C1631" s="54" t="s">
        <v>7606</v>
      </c>
      <c r="D1631" s="54" t="s">
        <v>158</v>
      </c>
      <c r="E1631" s="54" t="s">
        <v>2064</v>
      </c>
      <c r="F1631" s="100">
        <v>403000</v>
      </c>
      <c r="G1631" s="55">
        <v>1960</v>
      </c>
      <c r="H1631" s="55">
        <v>1991</v>
      </c>
      <c r="I1631" s="55">
        <f t="shared" si="25"/>
        <v>31</v>
      </c>
      <c r="J1631" s="100">
        <v>0</v>
      </c>
      <c r="K1631" s="54" t="s">
        <v>2062</v>
      </c>
      <c r="L1631" s="54" t="s">
        <v>2146</v>
      </c>
    </row>
    <row r="1632" spans="1:12" x14ac:dyDescent="0.3">
      <c r="A1632" s="55">
        <v>1032</v>
      </c>
      <c r="B1632" s="54" t="s">
        <v>7607</v>
      </c>
      <c r="C1632" s="54" t="s">
        <v>7608</v>
      </c>
      <c r="D1632" s="54" t="s">
        <v>2145</v>
      </c>
      <c r="E1632" s="54" t="s">
        <v>2064</v>
      </c>
      <c r="F1632" s="100">
        <v>52500</v>
      </c>
      <c r="G1632" s="55">
        <v>1979</v>
      </c>
      <c r="H1632" s="55">
        <v>1993</v>
      </c>
      <c r="I1632" s="55">
        <f t="shared" si="25"/>
        <v>14</v>
      </c>
      <c r="J1632" s="100">
        <v>0</v>
      </c>
      <c r="K1632" s="54" t="s">
        <v>2062</v>
      </c>
      <c r="L1632" s="54" t="s">
        <v>2144</v>
      </c>
    </row>
    <row r="1633" spans="1:12" x14ac:dyDescent="0.3">
      <c r="A1633" s="55">
        <v>1023</v>
      </c>
      <c r="B1633" s="54" t="s">
        <v>7609</v>
      </c>
      <c r="C1633" s="54" t="s">
        <v>7610</v>
      </c>
      <c r="D1633" s="54" t="s">
        <v>2789</v>
      </c>
      <c r="E1633" s="54" t="s">
        <v>2064</v>
      </c>
      <c r="F1633" s="100">
        <v>1380000</v>
      </c>
      <c r="G1633" s="55">
        <v>1970</v>
      </c>
      <c r="H1633" s="55">
        <v>1992</v>
      </c>
      <c r="I1633" s="55">
        <f t="shared" si="25"/>
        <v>22</v>
      </c>
      <c r="J1633" s="100">
        <v>0</v>
      </c>
      <c r="K1633" s="54" t="s">
        <v>2062</v>
      </c>
      <c r="L1633" s="54" t="s">
        <v>2096</v>
      </c>
    </row>
    <row r="1634" spans="1:12" x14ac:dyDescent="0.3">
      <c r="A1634" s="55">
        <v>1033</v>
      </c>
      <c r="B1634" s="54" t="s">
        <v>7611</v>
      </c>
      <c r="C1634" s="54" t="s">
        <v>7612</v>
      </c>
      <c r="D1634" s="54" t="s">
        <v>2145</v>
      </c>
      <c r="E1634" s="54" t="s">
        <v>2064</v>
      </c>
      <c r="F1634" s="100">
        <v>100000</v>
      </c>
      <c r="G1634" s="55">
        <v>1969</v>
      </c>
      <c r="H1634" s="55">
        <v>1993</v>
      </c>
      <c r="I1634" s="55">
        <f t="shared" si="25"/>
        <v>24</v>
      </c>
      <c r="J1634" s="100">
        <v>0</v>
      </c>
      <c r="K1634" s="54" t="s">
        <v>2062</v>
      </c>
      <c r="L1634" s="54" t="s">
        <v>2144</v>
      </c>
    </row>
    <row r="1635" spans="1:12" x14ac:dyDescent="0.3">
      <c r="A1635" s="55">
        <v>1197</v>
      </c>
      <c r="B1635" s="54" t="s">
        <v>8955</v>
      </c>
      <c r="C1635" s="54" t="s">
        <v>7820</v>
      </c>
      <c r="D1635" s="54" t="s">
        <v>5091</v>
      </c>
      <c r="E1635" s="54" t="s">
        <v>2411</v>
      </c>
      <c r="F1635" s="100">
        <v>6014112</v>
      </c>
      <c r="G1635" s="55">
        <v>1970</v>
      </c>
      <c r="H1635" s="55">
        <v>2002</v>
      </c>
      <c r="I1635" s="55">
        <f t="shared" si="25"/>
        <v>32</v>
      </c>
      <c r="J1635" s="100">
        <v>0</v>
      </c>
      <c r="K1635" s="54" t="s">
        <v>2410</v>
      </c>
      <c r="L1635" s="54" t="s">
        <v>2516</v>
      </c>
    </row>
    <row r="1636" spans="1:12" x14ac:dyDescent="0.3">
      <c r="A1636" s="55">
        <v>1195</v>
      </c>
      <c r="B1636" s="54" t="s">
        <v>7788</v>
      </c>
      <c r="C1636" s="54" t="s">
        <v>7789</v>
      </c>
      <c r="D1636" s="54" t="s">
        <v>411</v>
      </c>
      <c r="E1636" s="54" t="s">
        <v>2411</v>
      </c>
      <c r="F1636" s="100">
        <v>23248586</v>
      </c>
      <c r="G1636" s="55">
        <v>1976</v>
      </c>
      <c r="H1636" s="55">
        <v>2106</v>
      </c>
      <c r="I1636" s="55">
        <f t="shared" si="25"/>
        <v>39</v>
      </c>
      <c r="J1636" s="100">
        <v>596117.58974358998</v>
      </c>
      <c r="K1636" s="54" t="s">
        <v>2410</v>
      </c>
      <c r="L1636" s="54" t="s">
        <v>2515</v>
      </c>
    </row>
    <row r="1637" spans="1:12" x14ac:dyDescent="0.3">
      <c r="A1637" s="55">
        <v>12061</v>
      </c>
      <c r="B1637" s="54" t="s">
        <v>7822</v>
      </c>
      <c r="C1637" s="54" t="s">
        <v>7823</v>
      </c>
      <c r="D1637" s="54" t="s">
        <v>2789</v>
      </c>
      <c r="E1637" s="54" t="s">
        <v>2411</v>
      </c>
      <c r="F1637" s="100">
        <v>6700000</v>
      </c>
      <c r="G1637" s="55">
        <v>2005</v>
      </c>
      <c r="H1637" s="55">
        <v>2020</v>
      </c>
      <c r="I1637" s="55">
        <f t="shared" si="25"/>
        <v>10</v>
      </c>
      <c r="J1637" s="100">
        <v>670000</v>
      </c>
      <c r="K1637" s="54" t="s">
        <v>2410</v>
      </c>
      <c r="L1637" s="54" t="s">
        <v>2467</v>
      </c>
    </row>
    <row r="1638" spans="1:12" x14ac:dyDescent="0.3">
      <c r="A1638" s="55">
        <v>1158</v>
      </c>
      <c r="B1638" s="54" t="s">
        <v>7853</v>
      </c>
      <c r="C1638" s="54" t="s">
        <v>2414</v>
      </c>
      <c r="D1638" s="54" t="s">
        <v>2414</v>
      </c>
      <c r="E1638" s="54" t="s">
        <v>2411</v>
      </c>
      <c r="F1638" s="100">
        <v>1099797</v>
      </c>
      <c r="G1638" s="55">
        <v>1971</v>
      </c>
      <c r="H1638" s="55">
        <v>1997</v>
      </c>
      <c r="I1638" s="55">
        <f t="shared" si="25"/>
        <v>26</v>
      </c>
      <c r="J1638" s="100">
        <v>0</v>
      </c>
      <c r="K1638" s="54" t="s">
        <v>2410</v>
      </c>
      <c r="L1638" s="54" t="s">
        <v>2413</v>
      </c>
    </row>
    <row r="1639" spans="1:12" x14ac:dyDescent="0.3">
      <c r="A1639" s="55">
        <v>1161</v>
      </c>
      <c r="B1639" s="54" t="s">
        <v>7824</v>
      </c>
      <c r="C1639" s="54" t="s">
        <v>7825</v>
      </c>
      <c r="D1639" s="54" t="s">
        <v>2418</v>
      </c>
      <c r="E1639" s="54" t="s">
        <v>2411</v>
      </c>
      <c r="F1639" s="100">
        <v>3500000</v>
      </c>
      <c r="G1639" s="55">
        <v>1985</v>
      </c>
      <c r="H1639" s="55">
        <v>2080</v>
      </c>
      <c r="I1639" s="55">
        <f t="shared" si="25"/>
        <v>30</v>
      </c>
      <c r="J1639" s="100">
        <v>116666.66666666701</v>
      </c>
      <c r="K1639" s="54" t="s">
        <v>2410</v>
      </c>
      <c r="L1639" s="54" t="s">
        <v>2417</v>
      </c>
    </row>
    <row r="1640" spans="1:12" x14ac:dyDescent="0.3">
      <c r="A1640" s="55">
        <v>1174</v>
      </c>
      <c r="B1640" s="54" t="s">
        <v>7790</v>
      </c>
      <c r="C1640" s="54" t="s">
        <v>7791</v>
      </c>
      <c r="D1640" s="54" t="s">
        <v>2768</v>
      </c>
      <c r="E1640" s="54" t="s">
        <v>2411</v>
      </c>
      <c r="F1640" s="100">
        <v>2664190</v>
      </c>
      <c r="G1640" s="55">
        <v>1970</v>
      </c>
      <c r="H1640" s="55">
        <v>1995</v>
      </c>
      <c r="I1640" s="55">
        <f t="shared" si="25"/>
        <v>25</v>
      </c>
      <c r="J1640" s="100">
        <v>0</v>
      </c>
      <c r="K1640" s="54" t="s">
        <v>2410</v>
      </c>
      <c r="L1640" s="54" t="s">
        <v>2446</v>
      </c>
    </row>
    <row r="1641" spans="1:12" x14ac:dyDescent="0.3">
      <c r="A1641" s="55">
        <v>2246</v>
      </c>
      <c r="B1641" s="54" t="s">
        <v>8954</v>
      </c>
      <c r="C1641" s="54" t="s">
        <v>7848</v>
      </c>
      <c r="D1641" s="54" t="s">
        <v>2786</v>
      </c>
      <c r="E1641" s="54" t="s">
        <v>2411</v>
      </c>
      <c r="F1641" s="100">
        <v>2940000</v>
      </c>
      <c r="G1641" s="55">
        <v>1995</v>
      </c>
      <c r="H1641" s="55">
        <v>2071</v>
      </c>
      <c r="I1641" s="55">
        <f t="shared" si="25"/>
        <v>20</v>
      </c>
      <c r="J1641" s="100">
        <v>147000</v>
      </c>
      <c r="K1641" s="54" t="s">
        <v>2410</v>
      </c>
      <c r="L1641" s="54" t="s">
        <v>2466</v>
      </c>
    </row>
    <row r="1642" spans="1:12" x14ac:dyDescent="0.3">
      <c r="A1642" s="55">
        <v>1199</v>
      </c>
      <c r="B1642" s="54" t="s">
        <v>7854</v>
      </c>
      <c r="C1642" s="54" t="s">
        <v>2491</v>
      </c>
      <c r="D1642" s="54" t="s">
        <v>158</v>
      </c>
      <c r="E1642" s="54" t="s">
        <v>2411</v>
      </c>
      <c r="F1642" s="100">
        <v>6047439</v>
      </c>
      <c r="G1642" s="55">
        <v>1959</v>
      </c>
      <c r="H1642" s="55">
        <v>1999</v>
      </c>
      <c r="I1642" s="55">
        <f t="shared" si="25"/>
        <v>40</v>
      </c>
      <c r="J1642" s="100">
        <v>0</v>
      </c>
      <c r="K1642" s="54" t="s">
        <v>2410</v>
      </c>
      <c r="L1642" s="54" t="s">
        <v>2526</v>
      </c>
    </row>
    <row r="1643" spans="1:12" x14ac:dyDescent="0.3">
      <c r="A1643" s="55">
        <v>2427</v>
      </c>
      <c r="B1643" s="54" t="s">
        <v>7855</v>
      </c>
      <c r="C1643" s="54" t="s">
        <v>5100</v>
      </c>
      <c r="D1643" s="54" t="s">
        <v>2699</v>
      </c>
      <c r="E1643" s="54" t="s">
        <v>2411</v>
      </c>
      <c r="F1643" s="100">
        <v>489308</v>
      </c>
      <c r="G1643" s="55">
        <v>1971</v>
      </c>
      <c r="H1643" s="55">
        <v>1987</v>
      </c>
      <c r="I1643" s="55">
        <f t="shared" si="25"/>
        <v>16</v>
      </c>
      <c r="J1643" s="100">
        <v>0</v>
      </c>
      <c r="K1643" s="54" t="s">
        <v>2410</v>
      </c>
      <c r="L1643" s="54" t="s">
        <v>2424</v>
      </c>
    </row>
    <row r="1644" spans="1:12" x14ac:dyDescent="0.3">
      <c r="A1644" s="55">
        <v>1163</v>
      </c>
      <c r="B1644" s="54" t="s">
        <v>7826</v>
      </c>
      <c r="C1644" s="54" t="s">
        <v>3071</v>
      </c>
      <c r="D1644" s="54" t="s">
        <v>286</v>
      </c>
      <c r="E1644" s="54" t="s">
        <v>2411</v>
      </c>
      <c r="F1644" s="100">
        <v>3005943</v>
      </c>
      <c r="G1644" s="55">
        <v>1966</v>
      </c>
      <c r="H1644" s="55">
        <v>2085</v>
      </c>
      <c r="I1644" s="55">
        <f t="shared" si="25"/>
        <v>49</v>
      </c>
      <c r="J1644" s="100">
        <v>61345.775510204097</v>
      </c>
      <c r="K1644" s="54" t="s">
        <v>2410</v>
      </c>
      <c r="L1644" s="54" t="s">
        <v>2423</v>
      </c>
    </row>
    <row r="1645" spans="1:12" x14ac:dyDescent="0.3">
      <c r="A1645" s="55">
        <v>1187</v>
      </c>
      <c r="B1645" s="54" t="s">
        <v>7792</v>
      </c>
      <c r="C1645" s="54" t="s">
        <v>7793</v>
      </c>
      <c r="D1645" s="54" t="s">
        <v>2479</v>
      </c>
      <c r="E1645" s="54" t="s">
        <v>2411</v>
      </c>
      <c r="F1645" s="100">
        <v>22601542</v>
      </c>
      <c r="G1645" s="55">
        <v>1963</v>
      </c>
      <c r="H1645" s="55">
        <v>2038</v>
      </c>
      <c r="I1645" s="55">
        <f t="shared" si="25"/>
        <v>52</v>
      </c>
      <c r="J1645" s="100">
        <v>434645.03846153797</v>
      </c>
      <c r="K1645" s="54" t="s">
        <v>2410</v>
      </c>
      <c r="L1645" s="54" t="s">
        <v>2478</v>
      </c>
    </row>
    <row r="1646" spans="1:12" x14ac:dyDescent="0.3">
      <c r="A1646" s="55">
        <v>1898</v>
      </c>
      <c r="B1646" s="54" t="s">
        <v>7827</v>
      </c>
      <c r="C1646" s="54" t="s">
        <v>7828</v>
      </c>
      <c r="D1646" s="54" t="s">
        <v>380</v>
      </c>
      <c r="E1646" s="54" t="s">
        <v>2411</v>
      </c>
      <c r="F1646" s="100">
        <v>684000</v>
      </c>
      <c r="G1646" s="55">
        <v>1971</v>
      </c>
      <c r="H1646" s="55">
        <v>2026</v>
      </c>
      <c r="I1646" s="55">
        <f t="shared" si="25"/>
        <v>44</v>
      </c>
      <c r="J1646" s="100">
        <v>15545.4545454545</v>
      </c>
      <c r="K1646" s="54" t="s">
        <v>2410</v>
      </c>
      <c r="L1646" s="54" t="s">
        <v>2485</v>
      </c>
    </row>
    <row r="1647" spans="1:12" x14ac:dyDescent="0.3">
      <c r="A1647" s="55">
        <v>2248</v>
      </c>
      <c r="B1647" s="54" t="s">
        <v>7829</v>
      </c>
      <c r="C1647" s="54" t="s">
        <v>7368</v>
      </c>
      <c r="D1647" s="54" t="s">
        <v>2479</v>
      </c>
      <c r="E1647" s="54" t="s">
        <v>2411</v>
      </c>
      <c r="F1647" s="100">
        <v>1920000</v>
      </c>
      <c r="G1647" s="55">
        <v>1967</v>
      </c>
      <c r="I1647" s="55">
        <f t="shared" si="25"/>
        <v>0</v>
      </c>
      <c r="J1647" s="100">
        <v>0</v>
      </c>
      <c r="K1647" s="54" t="s">
        <v>2410</v>
      </c>
      <c r="L1647" s="54" t="s">
        <v>2478</v>
      </c>
    </row>
    <row r="1648" spans="1:12" x14ac:dyDescent="0.3">
      <c r="A1648" s="55">
        <v>1184</v>
      </c>
      <c r="B1648" s="54" t="s">
        <v>7794</v>
      </c>
      <c r="C1648" s="54" t="s">
        <v>7795</v>
      </c>
      <c r="D1648" s="54" t="s">
        <v>4792</v>
      </c>
      <c r="E1648" s="54" t="s">
        <v>2411</v>
      </c>
      <c r="F1648" s="100">
        <v>7407445</v>
      </c>
      <c r="G1648" s="55">
        <v>1972</v>
      </c>
      <c r="H1648" s="55">
        <v>2082</v>
      </c>
      <c r="I1648" s="55">
        <f t="shared" si="25"/>
        <v>43</v>
      </c>
      <c r="J1648" s="100">
        <v>172266.162790698</v>
      </c>
      <c r="K1648" s="54" t="s">
        <v>2410</v>
      </c>
      <c r="L1648" s="54" t="s">
        <v>2473</v>
      </c>
    </row>
    <row r="1649" spans="1:12" x14ac:dyDescent="0.3">
      <c r="A1649" s="55">
        <v>1205</v>
      </c>
      <c r="B1649" s="54" t="s">
        <v>7856</v>
      </c>
      <c r="C1649" s="54" t="s">
        <v>7554</v>
      </c>
      <c r="D1649" s="54" t="s">
        <v>2437</v>
      </c>
      <c r="E1649" s="54" t="s">
        <v>2411</v>
      </c>
      <c r="F1649" s="100">
        <v>132050</v>
      </c>
      <c r="G1649" s="55">
        <v>1957</v>
      </c>
      <c r="H1649" s="55">
        <v>2018</v>
      </c>
      <c r="I1649" s="55">
        <f t="shared" si="25"/>
        <v>58</v>
      </c>
      <c r="J1649" s="100">
        <v>2276.7241379310299</v>
      </c>
      <c r="K1649" s="54" t="s">
        <v>2410</v>
      </c>
      <c r="L1649" s="54" t="s">
        <v>2436</v>
      </c>
    </row>
    <row r="1650" spans="1:12" x14ac:dyDescent="0.3">
      <c r="A1650" s="55">
        <v>1162</v>
      </c>
      <c r="B1650" s="54" t="s">
        <v>7857</v>
      </c>
      <c r="C1650" s="54" t="s">
        <v>7858</v>
      </c>
      <c r="D1650" s="54" t="s">
        <v>2420</v>
      </c>
      <c r="E1650" s="54" t="s">
        <v>2411</v>
      </c>
      <c r="F1650" s="100">
        <v>1142214</v>
      </c>
      <c r="G1650" s="55">
        <v>1967</v>
      </c>
      <c r="H1650" s="55">
        <v>1998</v>
      </c>
      <c r="I1650" s="55">
        <f t="shared" si="25"/>
        <v>31</v>
      </c>
      <c r="J1650" s="100">
        <v>0</v>
      </c>
      <c r="K1650" s="54" t="s">
        <v>2410</v>
      </c>
      <c r="L1650" s="54" t="s">
        <v>2419</v>
      </c>
    </row>
    <row r="1651" spans="1:12" x14ac:dyDescent="0.3">
      <c r="A1651" s="55">
        <v>1209</v>
      </c>
      <c r="B1651" s="54" t="s">
        <v>7859</v>
      </c>
      <c r="C1651" s="54" t="s">
        <v>7860</v>
      </c>
      <c r="D1651" s="54" t="s">
        <v>2774</v>
      </c>
      <c r="E1651" s="54" t="s">
        <v>2411</v>
      </c>
      <c r="F1651" s="100">
        <v>2962080</v>
      </c>
      <c r="G1651" s="55">
        <v>1950</v>
      </c>
      <c r="H1651" s="55">
        <v>1990</v>
      </c>
      <c r="I1651" s="55">
        <f t="shared" si="25"/>
        <v>40</v>
      </c>
      <c r="J1651" s="100">
        <v>0</v>
      </c>
      <c r="K1651" s="54" t="s">
        <v>2410</v>
      </c>
      <c r="L1651" s="54" t="s">
        <v>2452</v>
      </c>
    </row>
    <row r="1652" spans="1:12" ht="28.8" x14ac:dyDescent="0.3">
      <c r="A1652" s="55">
        <v>1168</v>
      </c>
      <c r="B1652" s="54" t="s">
        <v>7861</v>
      </c>
      <c r="C1652" s="54" t="s">
        <v>7862</v>
      </c>
      <c r="D1652" s="54" t="s">
        <v>2437</v>
      </c>
      <c r="E1652" s="54" t="s">
        <v>2411</v>
      </c>
      <c r="F1652" s="100">
        <v>2985302</v>
      </c>
      <c r="G1652" s="55">
        <v>1970</v>
      </c>
      <c r="H1652" s="55">
        <v>1995</v>
      </c>
      <c r="I1652" s="55">
        <f t="shared" si="25"/>
        <v>25</v>
      </c>
      <c r="J1652" s="100">
        <v>0</v>
      </c>
      <c r="K1652" s="54" t="s">
        <v>2410</v>
      </c>
      <c r="L1652" s="54" t="s">
        <v>2436</v>
      </c>
    </row>
    <row r="1653" spans="1:12" x14ac:dyDescent="0.3">
      <c r="A1653" s="55">
        <v>10921</v>
      </c>
      <c r="B1653" s="54" t="s">
        <v>7863</v>
      </c>
      <c r="C1653" s="54" t="s">
        <v>2434</v>
      </c>
      <c r="D1653" s="54" t="s">
        <v>2434</v>
      </c>
      <c r="E1653" s="54" t="s">
        <v>2411</v>
      </c>
      <c r="F1653" s="100">
        <v>917305</v>
      </c>
      <c r="G1653" s="55">
        <v>1997</v>
      </c>
      <c r="H1653" s="55">
        <v>2162</v>
      </c>
      <c r="I1653" s="55">
        <f t="shared" si="25"/>
        <v>18</v>
      </c>
      <c r="J1653" s="100">
        <v>50961.388888888898</v>
      </c>
      <c r="K1653" s="54" t="s">
        <v>2410</v>
      </c>
      <c r="L1653" s="54" t="s">
        <v>2433</v>
      </c>
    </row>
    <row r="1654" spans="1:12" x14ac:dyDescent="0.3">
      <c r="A1654" s="55">
        <v>1204</v>
      </c>
      <c r="B1654" s="54" t="s">
        <v>7830</v>
      </c>
      <c r="C1654" s="54" t="s">
        <v>7831</v>
      </c>
      <c r="D1654" s="54" t="s">
        <v>2533</v>
      </c>
      <c r="E1654" s="54" t="s">
        <v>2411</v>
      </c>
      <c r="F1654" s="100">
        <v>4887300</v>
      </c>
      <c r="G1654" s="55">
        <v>1960</v>
      </c>
      <c r="H1654" s="55">
        <v>2109</v>
      </c>
      <c r="I1654" s="55">
        <f t="shared" si="25"/>
        <v>55</v>
      </c>
      <c r="J1654" s="100">
        <v>88860</v>
      </c>
      <c r="K1654" s="54" t="s">
        <v>2410</v>
      </c>
      <c r="L1654" s="54" t="s">
        <v>2532</v>
      </c>
    </row>
    <row r="1655" spans="1:12" x14ac:dyDescent="0.3">
      <c r="A1655" s="55">
        <v>1196</v>
      </c>
      <c r="B1655" s="54" t="s">
        <v>7832</v>
      </c>
      <c r="C1655" s="54" t="s">
        <v>7833</v>
      </c>
      <c r="D1655" s="54" t="s">
        <v>411</v>
      </c>
      <c r="E1655" s="54" t="s">
        <v>2411</v>
      </c>
      <c r="F1655" s="100">
        <v>13174939</v>
      </c>
      <c r="G1655" s="55">
        <v>1991</v>
      </c>
      <c r="H1655" s="55">
        <v>2116</v>
      </c>
      <c r="I1655" s="55">
        <f t="shared" si="25"/>
        <v>24</v>
      </c>
      <c r="J1655" s="100">
        <v>548955.79166666698</v>
      </c>
      <c r="K1655" s="54" t="s">
        <v>2410</v>
      </c>
      <c r="L1655" s="54" t="s">
        <v>2515</v>
      </c>
    </row>
    <row r="1656" spans="1:12" x14ac:dyDescent="0.3">
      <c r="A1656" s="55">
        <v>1166</v>
      </c>
      <c r="B1656" s="54" t="s">
        <v>7834</v>
      </c>
      <c r="C1656" s="54" t="s">
        <v>7835</v>
      </c>
      <c r="D1656" s="54" t="s">
        <v>4749</v>
      </c>
      <c r="E1656" s="54" t="s">
        <v>2411</v>
      </c>
      <c r="F1656" s="100">
        <v>3000000</v>
      </c>
      <c r="G1656" s="55">
        <v>1969</v>
      </c>
      <c r="H1656" s="55">
        <v>2021</v>
      </c>
      <c r="I1656" s="55">
        <f t="shared" si="25"/>
        <v>46</v>
      </c>
      <c r="J1656" s="100">
        <v>65217.391304347802</v>
      </c>
      <c r="K1656" s="54" t="s">
        <v>2410</v>
      </c>
      <c r="L1656" s="54" t="s">
        <v>2435</v>
      </c>
    </row>
    <row r="1657" spans="1:12" x14ac:dyDescent="0.3">
      <c r="A1657" s="55">
        <v>1167</v>
      </c>
      <c r="B1657" s="54" t="s">
        <v>7796</v>
      </c>
      <c r="C1657" s="54" t="s">
        <v>7797</v>
      </c>
      <c r="D1657" s="54" t="s">
        <v>2437</v>
      </c>
      <c r="E1657" s="54" t="s">
        <v>2411</v>
      </c>
      <c r="F1657" s="100">
        <v>10000000</v>
      </c>
      <c r="G1657" s="55">
        <v>1956</v>
      </c>
      <c r="H1657" s="55">
        <v>2027</v>
      </c>
      <c r="I1657" s="55">
        <f t="shared" si="25"/>
        <v>59</v>
      </c>
      <c r="J1657" s="100">
        <v>169491.52542372901</v>
      </c>
      <c r="K1657" s="54" t="s">
        <v>2410</v>
      </c>
      <c r="L1657" s="54" t="s">
        <v>2436</v>
      </c>
    </row>
    <row r="1658" spans="1:12" x14ac:dyDescent="0.3">
      <c r="A1658" s="55">
        <v>12206</v>
      </c>
      <c r="B1658" s="54" t="s">
        <v>7836</v>
      </c>
      <c r="C1658" s="54" t="s">
        <v>2441</v>
      </c>
      <c r="D1658" s="54" t="s">
        <v>2441</v>
      </c>
      <c r="E1658" s="54" t="s">
        <v>2411</v>
      </c>
      <c r="G1658" s="55">
        <v>1969</v>
      </c>
      <c r="H1658" s="55">
        <v>2080</v>
      </c>
      <c r="I1658" s="55">
        <f t="shared" si="25"/>
        <v>46</v>
      </c>
      <c r="J1658" s="100">
        <v>0</v>
      </c>
      <c r="K1658" s="54" t="s">
        <v>2410</v>
      </c>
      <c r="L1658" s="54" t="s">
        <v>2440</v>
      </c>
    </row>
    <row r="1659" spans="1:12" x14ac:dyDescent="0.3">
      <c r="A1659" s="55">
        <v>2431</v>
      </c>
      <c r="B1659" s="54" t="s">
        <v>7864</v>
      </c>
      <c r="C1659" s="54" t="s">
        <v>7865</v>
      </c>
      <c r="D1659" s="54" t="s">
        <v>2873</v>
      </c>
      <c r="E1659" s="54" t="s">
        <v>2411</v>
      </c>
      <c r="F1659" s="100">
        <v>38480</v>
      </c>
      <c r="G1659" s="55">
        <v>1970</v>
      </c>
      <c r="H1659" s="55">
        <v>1988</v>
      </c>
      <c r="I1659" s="55">
        <f t="shared" si="25"/>
        <v>18</v>
      </c>
      <c r="J1659" s="100">
        <v>0</v>
      </c>
      <c r="K1659" s="54" t="s">
        <v>2410</v>
      </c>
      <c r="L1659" s="54" t="s">
        <v>2527</v>
      </c>
    </row>
    <row r="1660" spans="1:12" x14ac:dyDescent="0.3">
      <c r="A1660" s="55">
        <v>1165</v>
      </c>
      <c r="B1660" s="54" t="s">
        <v>7866</v>
      </c>
      <c r="C1660" s="54" t="s">
        <v>7867</v>
      </c>
      <c r="D1660" s="54" t="s">
        <v>2432</v>
      </c>
      <c r="E1660" s="54" t="s">
        <v>2411</v>
      </c>
      <c r="F1660" s="100">
        <v>1037357</v>
      </c>
      <c r="G1660" s="55">
        <v>1969</v>
      </c>
      <c r="H1660" s="55">
        <v>1998</v>
      </c>
      <c r="I1660" s="55">
        <f t="shared" si="25"/>
        <v>29</v>
      </c>
      <c r="J1660" s="100">
        <v>0</v>
      </c>
      <c r="K1660" s="54" t="s">
        <v>2410</v>
      </c>
      <c r="L1660" s="54" t="s">
        <v>2431</v>
      </c>
    </row>
    <row r="1661" spans="1:12" x14ac:dyDescent="0.3">
      <c r="A1661" s="55">
        <v>1178</v>
      </c>
      <c r="B1661" s="54" t="s">
        <v>8953</v>
      </c>
      <c r="C1661" s="54" t="s">
        <v>7813</v>
      </c>
      <c r="D1661" s="54" t="s">
        <v>5171</v>
      </c>
      <c r="E1661" s="54" t="s">
        <v>2411</v>
      </c>
      <c r="F1661" s="100">
        <v>9699780</v>
      </c>
      <c r="G1661" s="55">
        <v>1971</v>
      </c>
      <c r="H1661" s="55">
        <v>2003</v>
      </c>
      <c r="I1661" s="55">
        <f t="shared" si="25"/>
        <v>32</v>
      </c>
      <c r="J1661" s="100">
        <v>0</v>
      </c>
      <c r="K1661" s="54" t="s">
        <v>2410</v>
      </c>
      <c r="L1661" s="54" t="s">
        <v>2455</v>
      </c>
    </row>
    <row r="1662" spans="1:12" x14ac:dyDescent="0.3">
      <c r="A1662" s="55">
        <v>1172</v>
      </c>
      <c r="B1662" s="54" t="s">
        <v>7798</v>
      </c>
      <c r="C1662" s="54" t="s">
        <v>6554</v>
      </c>
      <c r="D1662" s="54" t="s">
        <v>2087</v>
      </c>
      <c r="E1662" s="54" t="s">
        <v>2411</v>
      </c>
      <c r="F1662" s="100">
        <v>2562038</v>
      </c>
      <c r="G1662" s="55">
        <v>1986</v>
      </c>
      <c r="H1662" s="55">
        <v>2037</v>
      </c>
      <c r="I1662" s="55">
        <f t="shared" si="25"/>
        <v>29</v>
      </c>
      <c r="J1662" s="100">
        <v>88346.137931034493</v>
      </c>
      <c r="K1662" s="54" t="s">
        <v>2410</v>
      </c>
      <c r="L1662" s="54" t="s">
        <v>2443</v>
      </c>
    </row>
    <row r="1663" spans="1:12" x14ac:dyDescent="0.3">
      <c r="A1663" s="55">
        <v>1202</v>
      </c>
      <c r="B1663" s="54" t="s">
        <v>7799</v>
      </c>
      <c r="C1663" s="54" t="s">
        <v>7800</v>
      </c>
      <c r="D1663" s="54" t="s">
        <v>2531</v>
      </c>
      <c r="E1663" s="54" t="s">
        <v>2411</v>
      </c>
      <c r="F1663" s="100">
        <v>12420716</v>
      </c>
      <c r="G1663" s="55">
        <v>1973</v>
      </c>
      <c r="H1663" s="55">
        <v>2062</v>
      </c>
      <c r="I1663" s="55">
        <f t="shared" si="25"/>
        <v>42</v>
      </c>
      <c r="J1663" s="100">
        <v>295731.33333333302</v>
      </c>
      <c r="K1663" s="54" t="s">
        <v>2410</v>
      </c>
      <c r="L1663" s="54" t="s">
        <v>2530</v>
      </c>
    </row>
    <row r="1664" spans="1:12" ht="28.8" x14ac:dyDescent="0.3">
      <c r="A1664" s="55">
        <v>1216</v>
      </c>
      <c r="B1664" s="54" t="s">
        <v>7868</v>
      </c>
      <c r="C1664" s="54" t="s">
        <v>7869</v>
      </c>
      <c r="D1664" s="54" t="s">
        <v>2518</v>
      </c>
      <c r="E1664" s="54" t="s">
        <v>2411</v>
      </c>
      <c r="F1664" s="100">
        <v>5167297</v>
      </c>
      <c r="G1664" s="55">
        <v>1959</v>
      </c>
      <c r="H1664" s="55">
        <v>1990</v>
      </c>
      <c r="I1664" s="55">
        <f t="shared" si="25"/>
        <v>31</v>
      </c>
      <c r="J1664" s="100">
        <v>0</v>
      </c>
      <c r="K1664" s="54" t="s">
        <v>2410</v>
      </c>
      <c r="L1664" s="54" t="s">
        <v>2517</v>
      </c>
    </row>
    <row r="1665" spans="1:12" x14ac:dyDescent="0.3">
      <c r="A1665" s="55">
        <v>1175</v>
      </c>
      <c r="B1665" s="54" t="s">
        <v>7801</v>
      </c>
      <c r="C1665" s="54" t="s">
        <v>7802</v>
      </c>
      <c r="D1665" s="54" t="s">
        <v>2768</v>
      </c>
      <c r="E1665" s="54" t="s">
        <v>2411</v>
      </c>
      <c r="F1665" s="100">
        <v>16700762</v>
      </c>
      <c r="G1665" s="55">
        <v>1985</v>
      </c>
      <c r="H1665" s="55">
        <v>2036</v>
      </c>
      <c r="I1665" s="55">
        <f t="shared" si="25"/>
        <v>30</v>
      </c>
      <c r="J1665" s="100">
        <v>556692.066666667</v>
      </c>
      <c r="K1665" s="54" t="s">
        <v>2410</v>
      </c>
      <c r="L1665" s="54" t="s">
        <v>2446</v>
      </c>
    </row>
    <row r="1666" spans="1:12" x14ac:dyDescent="0.3">
      <c r="A1666" s="55">
        <v>1176</v>
      </c>
      <c r="B1666" s="54" t="s">
        <v>7870</v>
      </c>
      <c r="C1666" s="54" t="s">
        <v>7871</v>
      </c>
      <c r="D1666" s="54" t="s">
        <v>2449</v>
      </c>
      <c r="E1666" s="54" t="s">
        <v>2411</v>
      </c>
      <c r="F1666" s="100">
        <v>900215</v>
      </c>
      <c r="G1666" s="55">
        <v>1978</v>
      </c>
      <c r="H1666" s="55">
        <v>2036</v>
      </c>
      <c r="I1666" s="55">
        <f t="shared" si="25"/>
        <v>37</v>
      </c>
      <c r="J1666" s="100">
        <v>24330.1351351351</v>
      </c>
      <c r="K1666" s="54" t="s">
        <v>2410</v>
      </c>
      <c r="L1666" s="54" t="s">
        <v>2448</v>
      </c>
    </row>
    <row r="1667" spans="1:12" x14ac:dyDescent="0.3">
      <c r="A1667" s="55">
        <v>1159</v>
      </c>
      <c r="B1667" s="54" t="s">
        <v>7837</v>
      </c>
      <c r="C1667" s="54" t="s">
        <v>2771</v>
      </c>
      <c r="D1667" s="54" t="s">
        <v>2416</v>
      </c>
      <c r="E1667" s="54" t="s">
        <v>2411</v>
      </c>
      <c r="F1667" s="100">
        <v>3494385</v>
      </c>
      <c r="G1667" s="55">
        <v>1980</v>
      </c>
      <c r="H1667" s="55">
        <v>2014</v>
      </c>
      <c r="I1667" s="55">
        <f t="shared" ref="I1667:I1730" si="26">IF((AND(G1667&lt;&gt;0,H1667&lt;&gt;0)), (IF(H1667&gt;2015,2015,H1667)-G1667),0)</f>
        <v>34</v>
      </c>
      <c r="J1667" s="100">
        <v>102776.029411765</v>
      </c>
      <c r="K1667" s="54" t="s">
        <v>2410</v>
      </c>
      <c r="L1667" s="54" t="s">
        <v>2415</v>
      </c>
    </row>
    <row r="1668" spans="1:12" x14ac:dyDescent="0.3">
      <c r="A1668" s="55">
        <v>1170</v>
      </c>
      <c r="B1668" s="54" t="s">
        <v>7872</v>
      </c>
      <c r="C1668" s="54" t="s">
        <v>7797</v>
      </c>
      <c r="D1668" s="54" t="s">
        <v>2437</v>
      </c>
      <c r="E1668" s="54" t="s">
        <v>2411</v>
      </c>
      <c r="F1668" s="100">
        <v>4188783</v>
      </c>
      <c r="G1668" s="55">
        <v>1940</v>
      </c>
      <c r="H1668" s="55">
        <v>1997</v>
      </c>
      <c r="I1668" s="55">
        <f t="shared" si="26"/>
        <v>57</v>
      </c>
      <c r="J1668" s="100">
        <v>0</v>
      </c>
      <c r="K1668" s="54" t="s">
        <v>2410</v>
      </c>
      <c r="L1668" s="54" t="s">
        <v>2436</v>
      </c>
    </row>
    <row r="1669" spans="1:12" x14ac:dyDescent="0.3">
      <c r="A1669" s="55">
        <v>1179</v>
      </c>
      <c r="B1669" s="54" t="s">
        <v>7816</v>
      </c>
      <c r="C1669" s="54" t="s">
        <v>7817</v>
      </c>
      <c r="D1669" s="54" t="s">
        <v>5371</v>
      </c>
      <c r="E1669" s="54" t="s">
        <v>2411</v>
      </c>
      <c r="F1669" s="100">
        <v>3000000</v>
      </c>
      <c r="G1669" s="55">
        <v>1969</v>
      </c>
      <c r="H1669" s="55">
        <v>2045</v>
      </c>
      <c r="I1669" s="55">
        <f t="shared" si="26"/>
        <v>46</v>
      </c>
      <c r="J1669" s="100">
        <v>65217.391304347802</v>
      </c>
      <c r="K1669" s="54" t="s">
        <v>2410</v>
      </c>
      <c r="L1669" s="54" t="s">
        <v>2456</v>
      </c>
    </row>
    <row r="1670" spans="1:12" x14ac:dyDescent="0.3">
      <c r="A1670" s="55">
        <v>1180</v>
      </c>
      <c r="B1670" s="54" t="s">
        <v>7873</v>
      </c>
      <c r="C1670" s="54" t="s">
        <v>8952</v>
      </c>
      <c r="D1670" s="54" t="s">
        <v>2780</v>
      </c>
      <c r="E1670" s="54" t="s">
        <v>2411</v>
      </c>
      <c r="F1670" s="100">
        <v>720000</v>
      </c>
      <c r="G1670" s="55">
        <v>1968</v>
      </c>
      <c r="H1670" s="55">
        <v>2013</v>
      </c>
      <c r="I1670" s="55">
        <f t="shared" si="26"/>
        <v>45</v>
      </c>
      <c r="J1670" s="100">
        <v>16000</v>
      </c>
      <c r="K1670" s="54" t="s">
        <v>2410</v>
      </c>
      <c r="L1670" s="54" t="s">
        <v>2459</v>
      </c>
    </row>
    <row r="1671" spans="1:12" x14ac:dyDescent="0.3">
      <c r="A1671" s="55">
        <v>1186</v>
      </c>
      <c r="B1671" s="54" t="s">
        <v>7803</v>
      </c>
      <c r="C1671" s="54" t="s">
        <v>7804</v>
      </c>
      <c r="D1671" s="54" t="s">
        <v>656</v>
      </c>
      <c r="E1671" s="54" t="s">
        <v>2411</v>
      </c>
      <c r="F1671" s="100">
        <v>5515948</v>
      </c>
      <c r="G1671" s="55">
        <v>1975</v>
      </c>
      <c r="H1671" s="55">
        <v>2049</v>
      </c>
      <c r="I1671" s="55">
        <f t="shared" si="26"/>
        <v>40</v>
      </c>
      <c r="J1671" s="100">
        <v>137898.70000000001</v>
      </c>
      <c r="K1671" s="54" t="s">
        <v>2410</v>
      </c>
      <c r="L1671" s="54" t="s">
        <v>2476</v>
      </c>
    </row>
    <row r="1672" spans="1:12" x14ac:dyDescent="0.3">
      <c r="A1672" s="55">
        <v>1181</v>
      </c>
      <c r="B1672" s="54" t="s">
        <v>7874</v>
      </c>
      <c r="C1672" s="54" t="s">
        <v>7875</v>
      </c>
      <c r="D1672" s="54" t="s">
        <v>5183</v>
      </c>
      <c r="E1672" s="54" t="s">
        <v>2411</v>
      </c>
      <c r="F1672" s="100">
        <v>648641</v>
      </c>
      <c r="G1672" s="55">
        <v>1971</v>
      </c>
      <c r="I1672" s="55">
        <f t="shared" si="26"/>
        <v>0</v>
      </c>
      <c r="J1672" s="100">
        <v>0</v>
      </c>
      <c r="K1672" s="54" t="s">
        <v>2410</v>
      </c>
      <c r="L1672" s="54" t="s">
        <v>2464</v>
      </c>
    </row>
    <row r="1673" spans="1:12" x14ac:dyDescent="0.3">
      <c r="A1673" s="55">
        <v>11722</v>
      </c>
      <c r="B1673" s="54" t="s">
        <v>7838</v>
      </c>
      <c r="C1673" s="54" t="s">
        <v>7244</v>
      </c>
      <c r="D1673" s="54" t="s">
        <v>1172</v>
      </c>
      <c r="E1673" s="54" t="s">
        <v>2411</v>
      </c>
      <c r="F1673" s="100">
        <v>805525</v>
      </c>
      <c r="G1673" s="55">
        <v>1968</v>
      </c>
      <c r="H1673" s="55">
        <v>1998</v>
      </c>
      <c r="I1673" s="55">
        <f t="shared" si="26"/>
        <v>30</v>
      </c>
      <c r="J1673" s="100">
        <v>0</v>
      </c>
      <c r="K1673" s="54" t="s">
        <v>2410</v>
      </c>
      <c r="L1673" s="54" t="s">
        <v>2465</v>
      </c>
    </row>
    <row r="1674" spans="1:12" x14ac:dyDescent="0.3">
      <c r="A1674" s="55">
        <v>1198</v>
      </c>
      <c r="B1674" s="54" t="s">
        <v>7839</v>
      </c>
      <c r="C1674" s="54" t="s">
        <v>7840</v>
      </c>
      <c r="D1674" s="54" t="s">
        <v>2520</v>
      </c>
      <c r="E1674" s="54" t="s">
        <v>2411</v>
      </c>
      <c r="F1674" s="100">
        <v>9865500</v>
      </c>
      <c r="G1674" s="55">
        <v>1960</v>
      </c>
      <c r="H1674" s="55">
        <v>2030</v>
      </c>
      <c r="I1674" s="55">
        <f t="shared" si="26"/>
        <v>55</v>
      </c>
      <c r="J1674" s="100">
        <v>179372.727272727</v>
      </c>
      <c r="K1674" s="54" t="s">
        <v>2410</v>
      </c>
      <c r="L1674" s="54" t="s">
        <v>2519</v>
      </c>
    </row>
    <row r="1675" spans="1:12" x14ac:dyDescent="0.3">
      <c r="A1675" s="55">
        <v>1908</v>
      </c>
      <c r="B1675" s="54" t="s">
        <v>8951</v>
      </c>
      <c r="C1675" s="54" t="s">
        <v>7805</v>
      </c>
      <c r="D1675" s="54" t="s">
        <v>4894</v>
      </c>
      <c r="E1675" s="54" t="s">
        <v>2411</v>
      </c>
      <c r="F1675" s="100">
        <v>6500000</v>
      </c>
      <c r="G1675" s="55">
        <v>1976</v>
      </c>
      <c r="H1675" s="55">
        <v>2021</v>
      </c>
      <c r="I1675" s="55">
        <f t="shared" si="26"/>
        <v>39</v>
      </c>
      <c r="J1675" s="100">
        <v>166666.66666666701</v>
      </c>
      <c r="K1675" s="54" t="s">
        <v>2410</v>
      </c>
      <c r="L1675" s="54" t="s">
        <v>2469</v>
      </c>
    </row>
    <row r="1676" spans="1:12" x14ac:dyDescent="0.3">
      <c r="A1676" s="55">
        <v>1185</v>
      </c>
      <c r="B1676" s="54" t="s">
        <v>7876</v>
      </c>
      <c r="C1676" s="54" t="s">
        <v>7807</v>
      </c>
      <c r="D1676" s="54" t="s">
        <v>2475</v>
      </c>
      <c r="E1676" s="54" t="s">
        <v>2411</v>
      </c>
      <c r="F1676" s="100">
        <v>12529697</v>
      </c>
      <c r="G1676" s="55">
        <v>1974</v>
      </c>
      <c r="H1676" s="55">
        <v>1985</v>
      </c>
      <c r="I1676" s="55">
        <f t="shared" si="26"/>
        <v>11</v>
      </c>
      <c r="J1676" s="100">
        <v>0</v>
      </c>
      <c r="K1676" s="54" t="s">
        <v>2410</v>
      </c>
      <c r="L1676" s="54" t="s">
        <v>2474</v>
      </c>
    </row>
    <row r="1677" spans="1:12" x14ac:dyDescent="0.3">
      <c r="A1677" s="55">
        <v>2429</v>
      </c>
      <c r="B1677" s="54" t="s">
        <v>7806</v>
      </c>
      <c r="C1677" s="54" t="s">
        <v>7807</v>
      </c>
      <c r="D1677" s="54" t="s">
        <v>2475</v>
      </c>
      <c r="E1677" s="54" t="s">
        <v>2411</v>
      </c>
      <c r="F1677" s="100">
        <v>14442224</v>
      </c>
      <c r="G1677" s="55">
        <v>1985</v>
      </c>
      <c r="H1677" s="55">
        <v>2030</v>
      </c>
      <c r="I1677" s="55">
        <f t="shared" si="26"/>
        <v>30</v>
      </c>
      <c r="J1677" s="100">
        <v>481407.46666666702</v>
      </c>
      <c r="K1677" s="54" t="s">
        <v>2410</v>
      </c>
      <c r="L1677" s="54" t="s">
        <v>2474</v>
      </c>
    </row>
    <row r="1678" spans="1:12" x14ac:dyDescent="0.3">
      <c r="A1678" s="55">
        <v>2243</v>
      </c>
      <c r="B1678" s="54" t="s">
        <v>7818</v>
      </c>
      <c r="C1678" s="54" t="s">
        <v>7819</v>
      </c>
      <c r="D1678" s="54" t="s">
        <v>2479</v>
      </c>
      <c r="E1678" s="54" t="s">
        <v>2411</v>
      </c>
      <c r="F1678" s="100">
        <v>5121735</v>
      </c>
      <c r="G1678" s="55">
        <v>1969</v>
      </c>
      <c r="H1678" s="55">
        <v>2018</v>
      </c>
      <c r="I1678" s="55">
        <f t="shared" si="26"/>
        <v>46</v>
      </c>
      <c r="J1678" s="100">
        <v>111342.06521739101</v>
      </c>
      <c r="K1678" s="54" t="s">
        <v>2410</v>
      </c>
      <c r="L1678" s="54" t="s">
        <v>2478</v>
      </c>
    </row>
    <row r="1679" spans="1:12" x14ac:dyDescent="0.3">
      <c r="A1679" s="55">
        <v>1206</v>
      </c>
      <c r="B1679" s="54" t="s">
        <v>7877</v>
      </c>
      <c r="C1679" s="54" t="s">
        <v>6201</v>
      </c>
      <c r="D1679" s="54" t="s">
        <v>2699</v>
      </c>
      <c r="E1679" s="54" t="s">
        <v>2411</v>
      </c>
      <c r="F1679" s="100">
        <v>2800000</v>
      </c>
      <c r="G1679" s="55">
        <v>1982</v>
      </c>
      <c r="H1679" s="55">
        <v>1990</v>
      </c>
      <c r="I1679" s="55">
        <f t="shared" si="26"/>
        <v>8</v>
      </c>
      <c r="J1679" s="100">
        <v>0</v>
      </c>
      <c r="K1679" s="54" t="s">
        <v>2410</v>
      </c>
      <c r="L1679" s="54" t="s">
        <v>2424</v>
      </c>
    </row>
    <row r="1680" spans="1:12" x14ac:dyDescent="0.3">
      <c r="A1680" s="55">
        <v>2050</v>
      </c>
      <c r="B1680" s="54" t="s">
        <v>7808</v>
      </c>
      <c r="C1680" s="54" t="s">
        <v>7802</v>
      </c>
      <c r="D1680" s="54" t="s">
        <v>2768</v>
      </c>
      <c r="E1680" s="54" t="s">
        <v>2411</v>
      </c>
      <c r="F1680" s="100">
        <v>1837324</v>
      </c>
      <c r="G1680" s="55">
        <v>1967</v>
      </c>
      <c r="H1680" s="55">
        <v>1985</v>
      </c>
      <c r="I1680" s="55">
        <f t="shared" si="26"/>
        <v>18</v>
      </c>
      <c r="J1680" s="100">
        <v>0</v>
      </c>
      <c r="K1680" s="54" t="s">
        <v>2410</v>
      </c>
      <c r="L1680" s="54" t="s">
        <v>2446</v>
      </c>
    </row>
    <row r="1681" spans="1:12" x14ac:dyDescent="0.3">
      <c r="A1681" s="55">
        <v>1200</v>
      </c>
      <c r="B1681" s="54" t="s">
        <v>7878</v>
      </c>
      <c r="C1681" s="54" t="s">
        <v>7879</v>
      </c>
      <c r="D1681" s="54" t="s">
        <v>163</v>
      </c>
      <c r="E1681" s="54" t="s">
        <v>2411</v>
      </c>
      <c r="F1681" s="100">
        <v>3484027</v>
      </c>
      <c r="G1681" s="55">
        <v>1971</v>
      </c>
      <c r="H1681" s="55">
        <v>2005</v>
      </c>
      <c r="I1681" s="55">
        <f t="shared" si="26"/>
        <v>34</v>
      </c>
      <c r="J1681" s="100">
        <v>0</v>
      </c>
      <c r="K1681" s="54" t="s">
        <v>2410</v>
      </c>
      <c r="L1681" s="54" t="s">
        <v>2528</v>
      </c>
    </row>
    <row r="1682" spans="1:12" x14ac:dyDescent="0.3">
      <c r="A1682" s="55">
        <v>2430</v>
      </c>
      <c r="B1682" s="54" t="s">
        <v>2493</v>
      </c>
      <c r="C1682" s="54" t="s">
        <v>7880</v>
      </c>
      <c r="D1682" s="54" t="s">
        <v>2493</v>
      </c>
      <c r="E1682" s="54" t="s">
        <v>2411</v>
      </c>
      <c r="F1682" s="100">
        <v>626649</v>
      </c>
      <c r="G1682" s="55">
        <v>1985</v>
      </c>
      <c r="H1682" s="55">
        <v>1993</v>
      </c>
      <c r="I1682" s="55">
        <f t="shared" si="26"/>
        <v>8</v>
      </c>
      <c r="J1682" s="100">
        <v>0</v>
      </c>
      <c r="K1682" s="54" t="s">
        <v>2410</v>
      </c>
      <c r="L1682" s="54" t="s">
        <v>2492</v>
      </c>
    </row>
    <row r="1683" spans="1:12" x14ac:dyDescent="0.3">
      <c r="A1683" s="55">
        <v>2245</v>
      </c>
      <c r="B1683" s="54" t="s">
        <v>7841</v>
      </c>
      <c r="C1683" s="54" t="s">
        <v>7842</v>
      </c>
      <c r="D1683" s="54" t="s">
        <v>399</v>
      </c>
      <c r="E1683" s="54" t="s">
        <v>2411</v>
      </c>
      <c r="F1683" s="100">
        <v>1865099</v>
      </c>
      <c r="G1683" s="55">
        <v>1997</v>
      </c>
      <c r="H1683" s="55">
        <v>2029</v>
      </c>
      <c r="I1683" s="55">
        <f t="shared" si="26"/>
        <v>18</v>
      </c>
      <c r="J1683" s="100">
        <v>103616.61111111099</v>
      </c>
      <c r="K1683" s="54" t="s">
        <v>2410</v>
      </c>
      <c r="L1683" s="54" t="s">
        <v>2506</v>
      </c>
    </row>
    <row r="1684" spans="1:12" x14ac:dyDescent="0.3">
      <c r="A1684" s="55">
        <v>1977</v>
      </c>
      <c r="B1684" s="54" t="s">
        <v>8950</v>
      </c>
      <c r="C1684" s="54" t="s">
        <v>7811</v>
      </c>
      <c r="D1684" s="54" t="s">
        <v>2831</v>
      </c>
      <c r="E1684" s="54" t="s">
        <v>2411</v>
      </c>
      <c r="F1684" s="100">
        <v>6150000</v>
      </c>
      <c r="G1684" s="55">
        <v>1979</v>
      </c>
      <c r="H1684" s="55">
        <v>1994</v>
      </c>
      <c r="I1684" s="55">
        <f t="shared" si="26"/>
        <v>15</v>
      </c>
      <c r="J1684" s="100">
        <v>0</v>
      </c>
      <c r="K1684" s="54" t="s">
        <v>2410</v>
      </c>
      <c r="L1684" s="54" t="s">
        <v>2488</v>
      </c>
    </row>
    <row r="1685" spans="1:12" x14ac:dyDescent="0.3">
      <c r="A1685" s="55">
        <v>1189</v>
      </c>
      <c r="B1685" s="54" t="s">
        <v>7809</v>
      </c>
      <c r="C1685" s="54" t="s">
        <v>7810</v>
      </c>
      <c r="D1685" s="54" t="s">
        <v>833</v>
      </c>
      <c r="E1685" s="54" t="s">
        <v>2411</v>
      </c>
      <c r="F1685" s="100">
        <v>7926474</v>
      </c>
      <c r="G1685" s="55">
        <v>1974</v>
      </c>
      <c r="H1685" s="55">
        <v>2106</v>
      </c>
      <c r="I1685" s="55">
        <f t="shared" si="26"/>
        <v>41</v>
      </c>
      <c r="J1685" s="100">
        <v>193328.63414634101</v>
      </c>
      <c r="K1685" s="54" t="s">
        <v>2410</v>
      </c>
      <c r="L1685" s="54" t="s">
        <v>2495</v>
      </c>
    </row>
    <row r="1686" spans="1:12" x14ac:dyDescent="0.3">
      <c r="A1686" s="55">
        <v>1190</v>
      </c>
      <c r="B1686" s="54" t="s">
        <v>7843</v>
      </c>
      <c r="C1686" s="54" t="s">
        <v>7844</v>
      </c>
      <c r="D1686" s="54" t="s">
        <v>2843</v>
      </c>
      <c r="E1686" s="54" t="s">
        <v>2411</v>
      </c>
      <c r="F1686" s="100">
        <v>2359000</v>
      </c>
      <c r="G1686" s="55">
        <v>1987</v>
      </c>
      <c r="H1686" s="55">
        <v>2034</v>
      </c>
      <c r="I1686" s="55">
        <f t="shared" si="26"/>
        <v>28</v>
      </c>
      <c r="J1686" s="100">
        <v>84250</v>
      </c>
      <c r="K1686" s="54" t="s">
        <v>2410</v>
      </c>
      <c r="L1686" s="54" t="s">
        <v>2500</v>
      </c>
    </row>
    <row r="1687" spans="1:12" x14ac:dyDescent="0.3">
      <c r="A1687" s="55">
        <v>2249</v>
      </c>
      <c r="B1687" s="54" t="s">
        <v>8949</v>
      </c>
      <c r="C1687" s="54" t="s">
        <v>7845</v>
      </c>
      <c r="D1687" s="54" t="s">
        <v>5100</v>
      </c>
      <c r="E1687" s="54" t="s">
        <v>2411</v>
      </c>
      <c r="F1687" s="100">
        <v>2732953</v>
      </c>
      <c r="G1687" s="55">
        <v>1981</v>
      </c>
      <c r="H1687" s="55">
        <v>2122</v>
      </c>
      <c r="I1687" s="55">
        <f t="shared" si="26"/>
        <v>34</v>
      </c>
      <c r="J1687" s="100">
        <v>80380.970588235301</v>
      </c>
      <c r="K1687" s="54" t="s">
        <v>2410</v>
      </c>
      <c r="L1687" s="54" t="s">
        <v>2444</v>
      </c>
    </row>
    <row r="1688" spans="1:12" x14ac:dyDescent="0.3">
      <c r="A1688" s="55">
        <v>1192</v>
      </c>
      <c r="B1688" s="54" t="s">
        <v>8948</v>
      </c>
      <c r="C1688" s="54" t="s">
        <v>1155</v>
      </c>
      <c r="D1688" s="54" t="s">
        <v>2504</v>
      </c>
      <c r="E1688" s="54" t="s">
        <v>2411</v>
      </c>
      <c r="F1688" s="100">
        <v>900000</v>
      </c>
      <c r="G1688" s="55">
        <v>1971</v>
      </c>
      <c r="H1688" s="55">
        <v>2050</v>
      </c>
      <c r="I1688" s="55">
        <f t="shared" si="26"/>
        <v>44</v>
      </c>
      <c r="J1688" s="100">
        <v>20454.5454545455</v>
      </c>
      <c r="K1688" s="54" t="s">
        <v>2410</v>
      </c>
      <c r="L1688" s="54" t="s">
        <v>2503</v>
      </c>
    </row>
    <row r="1689" spans="1:12" x14ac:dyDescent="0.3">
      <c r="A1689" s="55">
        <v>1193</v>
      </c>
      <c r="B1689" s="54" t="s">
        <v>7881</v>
      </c>
      <c r="C1689" s="54" t="s">
        <v>833</v>
      </c>
      <c r="D1689" s="54" t="s">
        <v>5224</v>
      </c>
      <c r="E1689" s="54" t="s">
        <v>2411</v>
      </c>
      <c r="F1689" s="100">
        <v>531308</v>
      </c>
      <c r="G1689" s="55">
        <v>1968</v>
      </c>
      <c r="I1689" s="55">
        <f t="shared" si="26"/>
        <v>0</v>
      </c>
      <c r="J1689" s="100">
        <v>0</v>
      </c>
      <c r="K1689" s="54" t="s">
        <v>2410</v>
      </c>
      <c r="L1689" s="54" t="s">
        <v>2505</v>
      </c>
    </row>
    <row r="1690" spans="1:12" ht="28.8" x14ac:dyDescent="0.3">
      <c r="A1690" s="55">
        <v>1169</v>
      </c>
      <c r="B1690" s="54" t="s">
        <v>7846</v>
      </c>
      <c r="C1690" s="54" t="s">
        <v>7847</v>
      </c>
      <c r="D1690" s="54" t="s">
        <v>2437</v>
      </c>
      <c r="E1690" s="54" t="s">
        <v>2411</v>
      </c>
      <c r="F1690" s="100">
        <v>5627995</v>
      </c>
      <c r="G1690" s="55">
        <v>1969</v>
      </c>
      <c r="H1690" s="55">
        <v>2005</v>
      </c>
      <c r="I1690" s="55">
        <f t="shared" si="26"/>
        <v>36</v>
      </c>
      <c r="J1690" s="100">
        <v>0</v>
      </c>
      <c r="K1690" s="54" t="s">
        <v>2410</v>
      </c>
      <c r="L1690" s="54" t="s">
        <v>2436</v>
      </c>
    </row>
    <row r="1691" spans="1:12" x14ac:dyDescent="0.3">
      <c r="A1691" s="55">
        <v>1177</v>
      </c>
      <c r="B1691" s="54" t="s">
        <v>7812</v>
      </c>
      <c r="C1691" s="54" t="s">
        <v>7813</v>
      </c>
      <c r="D1691" s="54" t="s">
        <v>5171</v>
      </c>
      <c r="E1691" s="54" t="s">
        <v>2411</v>
      </c>
      <c r="F1691" s="100">
        <v>36267372</v>
      </c>
      <c r="G1691" s="55">
        <v>1945</v>
      </c>
      <c r="H1691" s="55">
        <v>2023</v>
      </c>
      <c r="I1691" s="55">
        <f t="shared" si="26"/>
        <v>70</v>
      </c>
      <c r="J1691" s="100">
        <v>518105.314285714</v>
      </c>
      <c r="K1691" s="54" t="s">
        <v>2410</v>
      </c>
      <c r="L1691" s="54" t="s">
        <v>2455</v>
      </c>
    </row>
    <row r="1692" spans="1:12" x14ac:dyDescent="0.3">
      <c r="A1692" s="55">
        <v>1217</v>
      </c>
      <c r="B1692" s="54" t="s">
        <v>7821</v>
      </c>
      <c r="C1692" s="54" t="s">
        <v>6383</v>
      </c>
      <c r="D1692" s="54" t="s">
        <v>411</v>
      </c>
      <c r="E1692" s="54" t="s">
        <v>2411</v>
      </c>
      <c r="F1692" s="100">
        <v>1370077</v>
      </c>
      <c r="G1692" s="55">
        <v>1940</v>
      </c>
      <c r="H1692" s="55">
        <v>1990</v>
      </c>
      <c r="I1692" s="55">
        <f t="shared" si="26"/>
        <v>50</v>
      </c>
      <c r="J1692" s="100">
        <v>0</v>
      </c>
      <c r="K1692" s="54" t="s">
        <v>2410</v>
      </c>
      <c r="L1692" s="54" t="s">
        <v>2515</v>
      </c>
    </row>
    <row r="1693" spans="1:12" x14ac:dyDescent="0.3">
      <c r="A1693" s="55">
        <v>1941</v>
      </c>
      <c r="B1693" s="54" t="s">
        <v>8947</v>
      </c>
      <c r="C1693" s="54" t="s">
        <v>7811</v>
      </c>
      <c r="D1693" s="54" t="s">
        <v>2831</v>
      </c>
      <c r="E1693" s="54" t="s">
        <v>2411</v>
      </c>
      <c r="F1693" s="100">
        <v>7640845</v>
      </c>
      <c r="G1693" s="55">
        <v>1996</v>
      </c>
      <c r="H1693" s="55">
        <v>2018</v>
      </c>
      <c r="I1693" s="55">
        <f t="shared" si="26"/>
        <v>19</v>
      </c>
      <c r="J1693" s="100">
        <v>402149.73684210499</v>
      </c>
      <c r="K1693" s="54" t="s">
        <v>2410</v>
      </c>
      <c r="L1693" s="54" t="s">
        <v>2488</v>
      </c>
    </row>
    <row r="1694" spans="1:12" x14ac:dyDescent="0.3">
      <c r="A1694" s="55">
        <v>2247</v>
      </c>
      <c r="B1694" s="54" t="s">
        <v>8946</v>
      </c>
      <c r="C1694" s="54" t="s">
        <v>7815</v>
      </c>
      <c r="D1694" s="54" t="s">
        <v>2837</v>
      </c>
      <c r="E1694" s="54" t="s">
        <v>2411</v>
      </c>
      <c r="F1694" s="100">
        <v>7555609</v>
      </c>
      <c r="G1694" s="55">
        <v>1982</v>
      </c>
      <c r="H1694" s="55">
        <v>2094</v>
      </c>
      <c r="I1694" s="55">
        <f t="shared" si="26"/>
        <v>33</v>
      </c>
      <c r="J1694" s="100">
        <v>228957.84848484799</v>
      </c>
      <c r="K1694" s="54" t="s">
        <v>2410</v>
      </c>
      <c r="L1694" s="54" t="s">
        <v>2497</v>
      </c>
    </row>
    <row r="1695" spans="1:12" x14ac:dyDescent="0.3">
      <c r="A1695" s="55">
        <v>12162</v>
      </c>
      <c r="B1695" s="54" t="s">
        <v>7849</v>
      </c>
      <c r="C1695" s="54" t="s">
        <v>7850</v>
      </c>
      <c r="D1695" s="54" t="s">
        <v>2136</v>
      </c>
      <c r="E1695" s="54" t="s">
        <v>2411</v>
      </c>
      <c r="G1695" s="55">
        <v>1970</v>
      </c>
      <c r="H1695" s="55">
        <v>2039</v>
      </c>
      <c r="I1695" s="55">
        <f t="shared" si="26"/>
        <v>45</v>
      </c>
      <c r="J1695" s="100">
        <v>0</v>
      </c>
      <c r="K1695" s="54" t="s">
        <v>2410</v>
      </c>
      <c r="L1695" s="54" t="s">
        <v>2513</v>
      </c>
    </row>
    <row r="1696" spans="1:12" x14ac:dyDescent="0.3">
      <c r="A1696" s="55">
        <v>1164</v>
      </c>
      <c r="B1696" s="54" t="s">
        <v>7814</v>
      </c>
      <c r="C1696" s="54" t="s">
        <v>6556</v>
      </c>
      <c r="D1696" s="54" t="s">
        <v>4737</v>
      </c>
      <c r="E1696" s="54" t="s">
        <v>2411</v>
      </c>
      <c r="F1696" s="100">
        <v>4720924</v>
      </c>
      <c r="G1696" s="55">
        <v>1969</v>
      </c>
      <c r="H1696" s="55">
        <v>1995</v>
      </c>
      <c r="I1696" s="55">
        <f t="shared" si="26"/>
        <v>26</v>
      </c>
      <c r="J1696" s="100">
        <v>0</v>
      </c>
      <c r="K1696" s="54" t="s">
        <v>2410</v>
      </c>
      <c r="L1696" s="54" t="s">
        <v>2427</v>
      </c>
    </row>
    <row r="1697" spans="1:12" x14ac:dyDescent="0.3">
      <c r="A1697" s="55">
        <v>1194</v>
      </c>
      <c r="B1697" s="54" t="s">
        <v>7882</v>
      </c>
      <c r="C1697" s="54" t="s">
        <v>7883</v>
      </c>
      <c r="D1697" s="54" t="s">
        <v>2508</v>
      </c>
      <c r="E1697" s="54" t="s">
        <v>2411</v>
      </c>
      <c r="F1697" s="100">
        <v>1332511</v>
      </c>
      <c r="G1697" s="55">
        <v>1964</v>
      </c>
      <c r="H1697" s="55">
        <v>1994</v>
      </c>
      <c r="I1697" s="55">
        <f t="shared" si="26"/>
        <v>30</v>
      </c>
      <c r="J1697" s="100">
        <v>0</v>
      </c>
      <c r="K1697" s="54" t="s">
        <v>2410</v>
      </c>
      <c r="L1697" s="54" t="s">
        <v>2507</v>
      </c>
    </row>
    <row r="1698" spans="1:12" x14ac:dyDescent="0.3">
      <c r="A1698" s="55">
        <v>1201</v>
      </c>
      <c r="B1698" s="54" t="s">
        <v>7851</v>
      </c>
      <c r="C1698" s="54" t="s">
        <v>5276</v>
      </c>
      <c r="D1698" s="54" t="s">
        <v>2408</v>
      </c>
      <c r="E1698" s="54" t="s">
        <v>2411</v>
      </c>
      <c r="F1698" s="100">
        <v>3852013</v>
      </c>
      <c r="G1698" s="55">
        <v>1969</v>
      </c>
      <c r="H1698" s="55">
        <v>2201</v>
      </c>
      <c r="I1698" s="55">
        <f t="shared" si="26"/>
        <v>46</v>
      </c>
      <c r="J1698" s="100">
        <v>83739.4130434783</v>
      </c>
      <c r="K1698" s="54" t="s">
        <v>2410</v>
      </c>
      <c r="L1698" s="54" t="s">
        <v>2529</v>
      </c>
    </row>
    <row r="1699" spans="1:12" x14ac:dyDescent="0.3">
      <c r="A1699" s="55">
        <v>1191</v>
      </c>
      <c r="B1699" s="54" t="s">
        <v>8945</v>
      </c>
      <c r="C1699" s="54" t="s">
        <v>7884</v>
      </c>
      <c r="D1699" s="54" t="s">
        <v>2502</v>
      </c>
      <c r="E1699" s="54" t="s">
        <v>2411</v>
      </c>
      <c r="F1699" s="100">
        <v>16141779</v>
      </c>
      <c r="G1699" s="55">
        <v>1961</v>
      </c>
      <c r="H1699" s="55">
        <v>1993</v>
      </c>
      <c r="I1699" s="55">
        <f t="shared" si="26"/>
        <v>32</v>
      </c>
      <c r="J1699" s="100">
        <v>0</v>
      </c>
      <c r="K1699" s="54" t="s">
        <v>2410</v>
      </c>
      <c r="L1699" s="54" t="s">
        <v>2501</v>
      </c>
    </row>
    <row r="1700" spans="1:12" x14ac:dyDescent="0.3">
      <c r="A1700" s="55">
        <v>10922</v>
      </c>
      <c r="B1700" s="54" t="s">
        <v>7885</v>
      </c>
      <c r="C1700" s="54" t="s">
        <v>5729</v>
      </c>
      <c r="D1700" s="54" t="s">
        <v>300</v>
      </c>
      <c r="E1700" s="54" t="s">
        <v>2411</v>
      </c>
      <c r="F1700" s="100">
        <v>734611</v>
      </c>
      <c r="G1700" s="55">
        <v>1960</v>
      </c>
      <c r="H1700" s="55">
        <v>2018</v>
      </c>
      <c r="I1700" s="55">
        <f t="shared" si="26"/>
        <v>55</v>
      </c>
      <c r="J1700" s="100">
        <v>13356.5636363636</v>
      </c>
      <c r="K1700" s="54" t="s">
        <v>2410</v>
      </c>
      <c r="L1700" s="54" t="s">
        <v>2430</v>
      </c>
    </row>
    <row r="1701" spans="1:12" x14ac:dyDescent="0.3">
      <c r="A1701" s="55">
        <v>1203</v>
      </c>
      <c r="B1701" s="54" t="s">
        <v>7852</v>
      </c>
      <c r="C1701" s="54" t="s">
        <v>6873</v>
      </c>
      <c r="D1701" s="54" t="s">
        <v>2531</v>
      </c>
      <c r="E1701" s="54" t="s">
        <v>2411</v>
      </c>
      <c r="F1701" s="100">
        <v>999300</v>
      </c>
      <c r="G1701" s="55">
        <v>1971</v>
      </c>
      <c r="H1701" s="55">
        <v>2014</v>
      </c>
      <c r="I1701" s="55">
        <f t="shared" si="26"/>
        <v>43</v>
      </c>
      <c r="J1701" s="100">
        <v>23239.534883720899</v>
      </c>
      <c r="K1701" s="54" t="s">
        <v>2410</v>
      </c>
      <c r="L1701" s="54" t="s">
        <v>2530</v>
      </c>
    </row>
    <row r="1702" spans="1:12" x14ac:dyDescent="0.3">
      <c r="A1702" s="55">
        <v>1237</v>
      </c>
      <c r="B1702" s="54" t="s">
        <v>7913</v>
      </c>
      <c r="C1702" s="54" t="s">
        <v>7914</v>
      </c>
      <c r="D1702" s="54" t="s">
        <v>2647</v>
      </c>
      <c r="E1702" s="54" t="s">
        <v>2536</v>
      </c>
      <c r="F1702" s="100">
        <v>6865818</v>
      </c>
      <c r="G1702" s="55">
        <v>1983</v>
      </c>
      <c r="H1702" s="55">
        <v>1994</v>
      </c>
      <c r="I1702" s="55">
        <f t="shared" si="26"/>
        <v>11</v>
      </c>
      <c r="J1702" s="100">
        <v>0</v>
      </c>
      <c r="K1702" s="54" t="s">
        <v>2535</v>
      </c>
      <c r="L1702" s="54" t="s">
        <v>2646</v>
      </c>
    </row>
    <row r="1703" spans="1:12" x14ac:dyDescent="0.3">
      <c r="A1703" s="55">
        <v>1233</v>
      </c>
      <c r="B1703" s="54" t="s">
        <v>7915</v>
      </c>
      <c r="C1703" s="54" t="s">
        <v>7916</v>
      </c>
      <c r="D1703" s="54" t="s">
        <v>838</v>
      </c>
      <c r="E1703" s="54" t="s">
        <v>2536</v>
      </c>
      <c r="F1703" s="100">
        <v>162847</v>
      </c>
      <c r="G1703" s="55">
        <v>1984</v>
      </c>
      <c r="I1703" s="55">
        <f t="shared" si="26"/>
        <v>0</v>
      </c>
      <c r="J1703" s="100">
        <v>0</v>
      </c>
      <c r="K1703" s="54" t="s">
        <v>2535</v>
      </c>
      <c r="L1703" s="54" t="s">
        <v>2629</v>
      </c>
    </row>
    <row r="1704" spans="1:12" x14ac:dyDescent="0.3">
      <c r="A1704" s="55">
        <v>2434</v>
      </c>
      <c r="B1704" s="54" t="s">
        <v>7917</v>
      </c>
      <c r="C1704" s="54" t="s">
        <v>7918</v>
      </c>
      <c r="D1704" s="54" t="s">
        <v>2627</v>
      </c>
      <c r="E1704" s="54" t="s">
        <v>2536</v>
      </c>
      <c r="G1704" s="55">
        <v>1988</v>
      </c>
      <c r="H1704" s="55">
        <v>2039</v>
      </c>
      <c r="I1704" s="55">
        <f t="shared" si="26"/>
        <v>27</v>
      </c>
      <c r="J1704" s="100">
        <v>0</v>
      </c>
      <c r="K1704" s="54" t="s">
        <v>2535</v>
      </c>
      <c r="L1704" s="54" t="s">
        <v>2626</v>
      </c>
    </row>
    <row r="1705" spans="1:12" x14ac:dyDescent="0.3">
      <c r="A1705" s="55">
        <v>12142</v>
      </c>
      <c r="B1705" s="54" t="s">
        <v>7894</v>
      </c>
      <c r="C1705" s="54" t="s">
        <v>7895</v>
      </c>
      <c r="D1705" s="54" t="s">
        <v>829</v>
      </c>
      <c r="E1705" s="54" t="s">
        <v>2536</v>
      </c>
      <c r="G1705" s="55">
        <v>1981</v>
      </c>
      <c r="H1705" s="55">
        <v>2043</v>
      </c>
      <c r="I1705" s="55">
        <f t="shared" si="26"/>
        <v>34</v>
      </c>
      <c r="J1705" s="100">
        <v>0</v>
      </c>
      <c r="K1705" s="54" t="s">
        <v>2535</v>
      </c>
      <c r="L1705" s="54" t="s">
        <v>2621</v>
      </c>
    </row>
    <row r="1706" spans="1:12" x14ac:dyDescent="0.3">
      <c r="A1706" s="55">
        <v>1228</v>
      </c>
      <c r="B1706" s="54" t="s">
        <v>7919</v>
      </c>
      <c r="C1706" s="54" t="s">
        <v>7914</v>
      </c>
      <c r="D1706" s="54" t="s">
        <v>2647</v>
      </c>
      <c r="E1706" s="54" t="s">
        <v>2536</v>
      </c>
      <c r="F1706" s="100">
        <v>3736131</v>
      </c>
      <c r="G1706" s="55">
        <v>1976</v>
      </c>
      <c r="H1706" s="55">
        <v>2003</v>
      </c>
      <c r="I1706" s="55">
        <f t="shared" si="26"/>
        <v>27</v>
      </c>
      <c r="J1706" s="100">
        <v>0</v>
      </c>
      <c r="K1706" s="54" t="s">
        <v>2535</v>
      </c>
      <c r="L1706" s="54" t="s">
        <v>2646</v>
      </c>
    </row>
    <row r="1707" spans="1:12" x14ac:dyDescent="0.3">
      <c r="A1707" s="55">
        <v>1232</v>
      </c>
      <c r="B1707" s="54" t="s">
        <v>7896</v>
      </c>
      <c r="C1707" s="54" t="s">
        <v>861</v>
      </c>
      <c r="D1707" s="54" t="s">
        <v>838</v>
      </c>
      <c r="E1707" s="54" t="s">
        <v>2536</v>
      </c>
      <c r="F1707" s="100">
        <v>1526225</v>
      </c>
      <c r="G1707" s="55">
        <v>1984</v>
      </c>
      <c r="H1707" s="55">
        <v>2054</v>
      </c>
      <c r="I1707" s="55">
        <f t="shared" si="26"/>
        <v>31</v>
      </c>
      <c r="J1707" s="100">
        <v>49233.064516129001</v>
      </c>
      <c r="K1707" s="54" t="s">
        <v>2535</v>
      </c>
      <c r="L1707" s="54" t="s">
        <v>2629</v>
      </c>
    </row>
    <row r="1708" spans="1:12" x14ac:dyDescent="0.3">
      <c r="A1708" s="55">
        <v>1220</v>
      </c>
      <c r="B1708" s="54" t="s">
        <v>7920</v>
      </c>
      <c r="C1708" s="54" t="s">
        <v>7921</v>
      </c>
      <c r="D1708" s="54" t="s">
        <v>574</v>
      </c>
      <c r="E1708" s="54" t="s">
        <v>2536</v>
      </c>
      <c r="F1708" s="100">
        <v>877185</v>
      </c>
      <c r="G1708" s="55">
        <v>1982</v>
      </c>
      <c r="H1708" s="55">
        <v>2010</v>
      </c>
      <c r="I1708" s="55">
        <f t="shared" si="26"/>
        <v>28</v>
      </c>
      <c r="J1708" s="100">
        <v>0</v>
      </c>
      <c r="K1708" s="54" t="s">
        <v>2535</v>
      </c>
      <c r="L1708" s="54" t="s">
        <v>2534</v>
      </c>
    </row>
    <row r="1709" spans="1:12" ht="28.8" x14ac:dyDescent="0.3">
      <c r="A1709" s="55">
        <v>12214</v>
      </c>
      <c r="B1709" s="54" t="s">
        <v>7897</v>
      </c>
      <c r="C1709" s="54" t="s">
        <v>7898</v>
      </c>
      <c r="D1709" s="54" t="s">
        <v>2639</v>
      </c>
      <c r="E1709" s="54" t="s">
        <v>2536</v>
      </c>
      <c r="G1709" s="55">
        <v>1996</v>
      </c>
      <c r="H1709" s="55">
        <v>2026</v>
      </c>
      <c r="I1709" s="55">
        <f t="shared" si="26"/>
        <v>19</v>
      </c>
      <c r="J1709" s="100">
        <v>0</v>
      </c>
      <c r="K1709" s="54" t="s">
        <v>2535</v>
      </c>
      <c r="L1709" s="54" t="s">
        <v>2638</v>
      </c>
    </row>
    <row r="1710" spans="1:12" x14ac:dyDescent="0.3">
      <c r="A1710" s="55">
        <v>1227</v>
      </c>
      <c r="B1710" s="54" t="s">
        <v>7893</v>
      </c>
      <c r="C1710" s="54" t="s">
        <v>7892</v>
      </c>
      <c r="D1710" s="54" t="s">
        <v>2618</v>
      </c>
      <c r="E1710" s="54" t="s">
        <v>2536</v>
      </c>
      <c r="F1710" s="100">
        <v>6589455</v>
      </c>
      <c r="G1710" s="55">
        <v>1973</v>
      </c>
      <c r="H1710" s="55">
        <v>2022</v>
      </c>
      <c r="I1710" s="55">
        <f t="shared" si="26"/>
        <v>42</v>
      </c>
      <c r="J1710" s="100">
        <v>156891.785714286</v>
      </c>
      <c r="K1710" s="54" t="s">
        <v>2535</v>
      </c>
      <c r="L1710" s="54" t="s">
        <v>2617</v>
      </c>
    </row>
    <row r="1711" spans="1:12" x14ac:dyDescent="0.3">
      <c r="A1711" s="55">
        <v>1223</v>
      </c>
      <c r="B1711" s="54" t="s">
        <v>8944</v>
      </c>
      <c r="C1711" s="54" t="s">
        <v>7899</v>
      </c>
      <c r="D1711" s="54" t="s">
        <v>5025</v>
      </c>
      <c r="E1711" s="54" t="s">
        <v>2536</v>
      </c>
      <c r="F1711" s="100">
        <v>1766150</v>
      </c>
      <c r="G1711" s="55">
        <v>1988</v>
      </c>
      <c r="H1711" s="55">
        <v>2031</v>
      </c>
      <c r="I1711" s="55">
        <f t="shared" si="26"/>
        <v>27</v>
      </c>
      <c r="J1711" s="100">
        <v>65412.962962963</v>
      </c>
      <c r="K1711" s="54" t="s">
        <v>2535</v>
      </c>
      <c r="L1711" s="54" t="s">
        <v>2570</v>
      </c>
    </row>
    <row r="1712" spans="1:12" x14ac:dyDescent="0.3">
      <c r="A1712" s="55">
        <v>1222</v>
      </c>
      <c r="B1712" s="54" t="s">
        <v>7900</v>
      </c>
      <c r="C1712" s="54" t="s">
        <v>7901</v>
      </c>
      <c r="D1712" s="54" t="s">
        <v>746</v>
      </c>
      <c r="E1712" s="54" t="s">
        <v>2536</v>
      </c>
      <c r="F1712" s="100">
        <v>3700000</v>
      </c>
      <c r="G1712" s="55">
        <v>1972</v>
      </c>
      <c r="H1712" s="55">
        <v>2023</v>
      </c>
      <c r="I1712" s="55">
        <f t="shared" si="26"/>
        <v>43</v>
      </c>
      <c r="J1712" s="100">
        <v>86046.511627907006</v>
      </c>
      <c r="K1712" s="54" t="s">
        <v>2535</v>
      </c>
      <c r="L1712" s="54" t="s">
        <v>2558</v>
      </c>
    </row>
    <row r="1713" spans="1:12" x14ac:dyDescent="0.3">
      <c r="A1713" s="55">
        <v>1234</v>
      </c>
      <c r="B1713" s="54" t="s">
        <v>7902</v>
      </c>
      <c r="C1713" s="54" t="s">
        <v>2611</v>
      </c>
      <c r="D1713" s="54" t="s">
        <v>2611</v>
      </c>
      <c r="E1713" s="54" t="s">
        <v>2536</v>
      </c>
      <c r="F1713" s="100">
        <v>2093541</v>
      </c>
      <c r="G1713" s="55">
        <v>1987</v>
      </c>
      <c r="H1713" s="55">
        <v>2024</v>
      </c>
      <c r="I1713" s="55">
        <f t="shared" si="26"/>
        <v>28</v>
      </c>
      <c r="J1713" s="100">
        <v>74769.321428571406</v>
      </c>
      <c r="K1713" s="54" t="s">
        <v>2535</v>
      </c>
      <c r="L1713" s="54" t="s">
        <v>2610</v>
      </c>
    </row>
    <row r="1714" spans="1:12" x14ac:dyDescent="0.3">
      <c r="A1714" s="55">
        <v>1224</v>
      </c>
      <c r="B1714" s="54" t="s">
        <v>7903</v>
      </c>
      <c r="C1714" s="54" t="s">
        <v>7904</v>
      </c>
      <c r="D1714" s="54" t="s">
        <v>2600</v>
      </c>
      <c r="E1714" s="54" t="s">
        <v>2536</v>
      </c>
      <c r="F1714" s="100">
        <v>3739670</v>
      </c>
      <c r="G1714" s="55">
        <v>1986</v>
      </c>
      <c r="H1714" s="55">
        <v>2029</v>
      </c>
      <c r="I1714" s="55">
        <f t="shared" si="26"/>
        <v>29</v>
      </c>
      <c r="J1714" s="100">
        <v>128954.137931034</v>
      </c>
      <c r="K1714" s="54" t="s">
        <v>2535</v>
      </c>
      <c r="L1714" s="54" t="s">
        <v>2599</v>
      </c>
    </row>
    <row r="1715" spans="1:12" x14ac:dyDescent="0.3">
      <c r="A1715" s="55">
        <v>1235</v>
      </c>
      <c r="B1715" s="54" t="s">
        <v>7922</v>
      </c>
      <c r="C1715" s="54" t="s">
        <v>2654</v>
      </c>
      <c r="D1715" s="54" t="s">
        <v>2654</v>
      </c>
      <c r="E1715" s="54" t="s">
        <v>2536</v>
      </c>
      <c r="F1715" s="100">
        <v>982633</v>
      </c>
      <c r="G1715" s="55">
        <v>1972</v>
      </c>
      <c r="I1715" s="55">
        <f t="shared" si="26"/>
        <v>0</v>
      </c>
      <c r="J1715" s="100">
        <v>0</v>
      </c>
      <c r="K1715" s="54" t="s">
        <v>2535</v>
      </c>
      <c r="L1715" s="54" t="s">
        <v>2653</v>
      </c>
    </row>
    <row r="1716" spans="1:12" x14ac:dyDescent="0.3">
      <c r="A1716" s="55">
        <v>1226</v>
      </c>
      <c r="B1716" s="54" t="s">
        <v>8943</v>
      </c>
      <c r="C1716" s="54" t="s">
        <v>7892</v>
      </c>
      <c r="D1716" s="54" t="s">
        <v>2618</v>
      </c>
      <c r="E1716" s="54" t="s">
        <v>2536</v>
      </c>
      <c r="F1716" s="100">
        <v>10401150</v>
      </c>
      <c r="G1716" s="55">
        <v>1981</v>
      </c>
      <c r="H1716" s="55">
        <v>2017</v>
      </c>
      <c r="I1716" s="55">
        <f t="shared" si="26"/>
        <v>34</v>
      </c>
      <c r="J1716" s="100">
        <v>305916.17647058802</v>
      </c>
      <c r="K1716" s="54" t="s">
        <v>2535</v>
      </c>
      <c r="L1716" s="54" t="s">
        <v>2617</v>
      </c>
    </row>
    <row r="1717" spans="1:12" ht="43.2" x14ac:dyDescent="0.3">
      <c r="A1717" s="55">
        <v>1221</v>
      </c>
      <c r="B1717" s="54" t="s">
        <v>7886</v>
      </c>
      <c r="C1717" s="54" t="s">
        <v>7887</v>
      </c>
      <c r="D1717" s="54" t="s">
        <v>2549</v>
      </c>
      <c r="E1717" s="54" t="s">
        <v>2536</v>
      </c>
      <c r="F1717" s="100">
        <v>1800000</v>
      </c>
      <c r="G1717" s="55">
        <v>1974</v>
      </c>
      <c r="H1717" s="55">
        <v>2018</v>
      </c>
      <c r="I1717" s="55">
        <f t="shared" si="26"/>
        <v>41</v>
      </c>
      <c r="J1717" s="100">
        <v>43902.439024390202</v>
      </c>
      <c r="K1717" s="54" t="s">
        <v>2535</v>
      </c>
      <c r="L1717" s="54" t="s">
        <v>2548</v>
      </c>
    </row>
    <row r="1718" spans="1:12" x14ac:dyDescent="0.3">
      <c r="A1718" s="55">
        <v>2136</v>
      </c>
      <c r="B1718" s="54" t="s">
        <v>7905</v>
      </c>
      <c r="C1718" s="54" t="s">
        <v>7906</v>
      </c>
      <c r="D1718" s="54" t="s">
        <v>829</v>
      </c>
      <c r="E1718" s="54" t="s">
        <v>2536</v>
      </c>
      <c r="F1718" s="100">
        <v>1000000</v>
      </c>
      <c r="G1718" s="55">
        <v>1982</v>
      </c>
      <c r="H1718" s="55">
        <v>2235</v>
      </c>
      <c r="I1718" s="55">
        <f t="shared" si="26"/>
        <v>33</v>
      </c>
      <c r="J1718" s="100">
        <v>30303.0303030303</v>
      </c>
      <c r="K1718" s="54" t="s">
        <v>2535</v>
      </c>
      <c r="L1718" s="54" t="s">
        <v>2621</v>
      </c>
    </row>
    <row r="1719" spans="1:12" x14ac:dyDescent="0.3">
      <c r="A1719" s="55">
        <v>2433</v>
      </c>
      <c r="B1719" s="54" t="s">
        <v>1884</v>
      </c>
      <c r="C1719" s="54" t="s">
        <v>1766</v>
      </c>
      <c r="D1719" s="54" t="s">
        <v>2625</v>
      </c>
      <c r="E1719" s="54" t="s">
        <v>2536</v>
      </c>
      <c r="G1719" s="55">
        <v>1983</v>
      </c>
      <c r="H1719" s="55">
        <v>1994</v>
      </c>
      <c r="I1719" s="55">
        <f t="shared" si="26"/>
        <v>11</v>
      </c>
      <c r="J1719" s="100">
        <v>0</v>
      </c>
      <c r="K1719" s="54" t="s">
        <v>2535</v>
      </c>
      <c r="L1719" s="54" t="s">
        <v>2624</v>
      </c>
    </row>
    <row r="1720" spans="1:12" x14ac:dyDescent="0.3">
      <c r="A1720" s="55">
        <v>1231</v>
      </c>
      <c r="B1720" s="54" t="s">
        <v>7923</v>
      </c>
      <c r="C1720" s="54" t="s">
        <v>7923</v>
      </c>
      <c r="D1720" s="54" t="s">
        <v>5362</v>
      </c>
      <c r="E1720" s="54" t="s">
        <v>2536</v>
      </c>
      <c r="F1720" s="100">
        <v>424500</v>
      </c>
      <c r="G1720" s="55">
        <v>1987</v>
      </c>
      <c r="I1720" s="55">
        <f t="shared" si="26"/>
        <v>0</v>
      </c>
      <c r="J1720" s="100">
        <v>0</v>
      </c>
      <c r="K1720" s="54" t="s">
        <v>2535</v>
      </c>
      <c r="L1720" s="54" t="s">
        <v>2573</v>
      </c>
    </row>
    <row r="1721" spans="1:12" x14ac:dyDescent="0.3">
      <c r="A1721" s="55">
        <v>1229</v>
      </c>
      <c r="B1721" s="54" t="s">
        <v>8942</v>
      </c>
      <c r="C1721" s="54" t="s">
        <v>526</v>
      </c>
      <c r="D1721" s="54" t="s">
        <v>2647</v>
      </c>
      <c r="E1721" s="54" t="s">
        <v>2536</v>
      </c>
      <c r="F1721" s="100">
        <v>3736131</v>
      </c>
      <c r="G1721" s="55">
        <v>1988</v>
      </c>
      <c r="H1721" s="55">
        <v>2119</v>
      </c>
      <c r="I1721" s="55">
        <f t="shared" si="26"/>
        <v>27</v>
      </c>
      <c r="J1721" s="100">
        <v>138375.22222222199</v>
      </c>
      <c r="K1721" s="54" t="s">
        <v>2535</v>
      </c>
      <c r="L1721" s="54" t="s">
        <v>2646</v>
      </c>
    </row>
    <row r="1722" spans="1:12" x14ac:dyDescent="0.3">
      <c r="A1722" s="55">
        <v>1236</v>
      </c>
      <c r="B1722" s="54" t="s">
        <v>7888</v>
      </c>
      <c r="C1722" s="54" t="s">
        <v>2645</v>
      </c>
      <c r="D1722" s="54" t="s">
        <v>2645</v>
      </c>
      <c r="E1722" s="54" t="s">
        <v>2536</v>
      </c>
      <c r="F1722" s="100">
        <v>4354126</v>
      </c>
      <c r="G1722" s="55">
        <v>1989</v>
      </c>
      <c r="H1722" s="55">
        <v>2036</v>
      </c>
      <c r="I1722" s="55">
        <f t="shared" si="26"/>
        <v>26</v>
      </c>
      <c r="J1722" s="100">
        <v>167466.384615385</v>
      </c>
      <c r="K1722" s="54" t="s">
        <v>2535</v>
      </c>
      <c r="L1722" s="54" t="s">
        <v>2644</v>
      </c>
    </row>
    <row r="1723" spans="1:12" x14ac:dyDescent="0.3">
      <c r="A1723" s="55">
        <v>2138</v>
      </c>
      <c r="B1723" s="54" t="s">
        <v>8941</v>
      </c>
      <c r="C1723" s="54" t="s">
        <v>7907</v>
      </c>
      <c r="D1723" s="54" t="s">
        <v>2605</v>
      </c>
      <c r="E1723" s="54" t="s">
        <v>2536</v>
      </c>
      <c r="F1723" s="100">
        <v>800800</v>
      </c>
      <c r="G1723" s="55">
        <v>1980</v>
      </c>
      <c r="H1723" s="55">
        <v>2114</v>
      </c>
      <c r="I1723" s="55">
        <f t="shared" si="26"/>
        <v>35</v>
      </c>
      <c r="J1723" s="100">
        <v>22880</v>
      </c>
      <c r="K1723" s="54" t="s">
        <v>2535</v>
      </c>
      <c r="L1723" s="54" t="s">
        <v>2604</v>
      </c>
    </row>
    <row r="1724" spans="1:12" x14ac:dyDescent="0.3">
      <c r="A1724" s="55">
        <v>12021</v>
      </c>
      <c r="B1724" s="54" t="s">
        <v>7889</v>
      </c>
      <c r="C1724" s="54" t="s">
        <v>7890</v>
      </c>
      <c r="D1724" s="54" t="s">
        <v>5234</v>
      </c>
      <c r="E1724" s="54" t="s">
        <v>2536</v>
      </c>
      <c r="F1724" s="100">
        <v>770000</v>
      </c>
      <c r="G1724" s="55">
        <v>1970</v>
      </c>
      <c r="H1724" s="55">
        <v>2070</v>
      </c>
      <c r="I1724" s="55">
        <f t="shared" si="26"/>
        <v>45</v>
      </c>
      <c r="J1724" s="100">
        <v>17111.111111111099</v>
      </c>
      <c r="K1724" s="54" t="s">
        <v>2535</v>
      </c>
      <c r="L1724" s="54" t="s">
        <v>2637</v>
      </c>
    </row>
    <row r="1725" spans="1:12" x14ac:dyDescent="0.3">
      <c r="A1725" s="55">
        <v>2384</v>
      </c>
      <c r="B1725" s="54" t="s">
        <v>7891</v>
      </c>
      <c r="C1725" s="54" t="s">
        <v>7892</v>
      </c>
      <c r="D1725" s="54" t="s">
        <v>2618</v>
      </c>
      <c r="E1725" s="54" t="s">
        <v>2536</v>
      </c>
      <c r="G1725" s="55">
        <v>1950</v>
      </c>
      <c r="H1725" s="55">
        <v>2021</v>
      </c>
      <c r="I1725" s="55">
        <f t="shared" si="26"/>
        <v>65</v>
      </c>
      <c r="J1725" s="100">
        <v>0</v>
      </c>
      <c r="K1725" s="54" t="s">
        <v>2535</v>
      </c>
      <c r="L1725" s="54" t="s">
        <v>2617</v>
      </c>
    </row>
    <row r="1726" spans="1:12" x14ac:dyDescent="0.3">
      <c r="A1726" s="55">
        <v>1225</v>
      </c>
      <c r="B1726" s="54" t="s">
        <v>7908</v>
      </c>
      <c r="C1726" s="54" t="s">
        <v>7909</v>
      </c>
      <c r="D1726" s="54" t="s">
        <v>930</v>
      </c>
      <c r="E1726" s="54" t="s">
        <v>2536</v>
      </c>
      <c r="F1726" s="100">
        <v>2300000</v>
      </c>
      <c r="G1726" s="55">
        <v>1978</v>
      </c>
      <c r="H1726" s="55">
        <v>2036</v>
      </c>
      <c r="I1726" s="55">
        <f t="shared" si="26"/>
        <v>37</v>
      </c>
      <c r="J1726" s="100">
        <v>62162.162162162203</v>
      </c>
      <c r="K1726" s="54" t="s">
        <v>2535</v>
      </c>
      <c r="L1726" s="54" t="s">
        <v>2550</v>
      </c>
    </row>
    <row r="1727" spans="1:12" x14ac:dyDescent="0.3">
      <c r="A1727" s="55">
        <v>2137</v>
      </c>
      <c r="B1727" s="54" t="s">
        <v>7910</v>
      </c>
      <c r="C1727" s="54" t="s">
        <v>7911</v>
      </c>
      <c r="D1727" s="54" t="s">
        <v>5362</v>
      </c>
      <c r="E1727" s="54" t="s">
        <v>2536</v>
      </c>
      <c r="F1727" s="100">
        <v>1201200</v>
      </c>
      <c r="G1727" s="55">
        <v>1987</v>
      </c>
      <c r="H1727" s="55">
        <v>2032</v>
      </c>
      <c r="I1727" s="55">
        <f t="shared" si="26"/>
        <v>28</v>
      </c>
      <c r="J1727" s="100">
        <v>42900</v>
      </c>
      <c r="K1727" s="54" t="s">
        <v>2535</v>
      </c>
      <c r="L1727" s="54" t="s">
        <v>2573</v>
      </c>
    </row>
    <row r="1728" spans="1:12" x14ac:dyDescent="0.3">
      <c r="A1728" s="55">
        <v>2432</v>
      </c>
      <c r="B1728" s="54" t="s">
        <v>7912</v>
      </c>
      <c r="C1728" s="54" t="s">
        <v>1766</v>
      </c>
      <c r="D1728" s="54" t="s">
        <v>2625</v>
      </c>
      <c r="E1728" s="54" t="s">
        <v>2536</v>
      </c>
      <c r="F1728" s="100">
        <v>1800000</v>
      </c>
      <c r="G1728" s="55">
        <v>1986</v>
      </c>
      <c r="H1728" s="55">
        <v>2125</v>
      </c>
      <c r="I1728" s="55">
        <f t="shared" si="26"/>
        <v>29</v>
      </c>
      <c r="J1728" s="100">
        <v>62068.965517241399</v>
      </c>
      <c r="K1728" s="54" t="s">
        <v>2535</v>
      </c>
      <c r="L1728" s="54" t="s">
        <v>2624</v>
      </c>
    </row>
    <row r="1729" spans="1:12" x14ac:dyDescent="0.3">
      <c r="A1729" s="55">
        <v>1246</v>
      </c>
      <c r="B1729" s="54" t="s">
        <v>7924</v>
      </c>
      <c r="C1729" s="54" t="s">
        <v>7925</v>
      </c>
      <c r="D1729" s="54" t="s">
        <v>4726</v>
      </c>
      <c r="E1729" s="54" t="s">
        <v>2657</v>
      </c>
      <c r="F1729" s="100">
        <v>4500000</v>
      </c>
      <c r="G1729" s="55">
        <v>1978</v>
      </c>
      <c r="H1729" s="55">
        <v>2053</v>
      </c>
      <c r="I1729" s="55">
        <f t="shared" si="26"/>
        <v>37</v>
      </c>
      <c r="J1729" s="100">
        <v>121621.62162162201</v>
      </c>
      <c r="K1729" s="54" t="s">
        <v>2656</v>
      </c>
      <c r="L1729" s="54" t="s">
        <v>2658</v>
      </c>
    </row>
    <row r="1730" spans="1:12" x14ac:dyDescent="0.3">
      <c r="A1730" s="55">
        <v>1241</v>
      </c>
      <c r="B1730" s="54" t="s">
        <v>7926</v>
      </c>
      <c r="C1730" s="54" t="s">
        <v>3929</v>
      </c>
      <c r="D1730" s="54" t="s">
        <v>2886</v>
      </c>
      <c r="E1730" s="54" t="s">
        <v>2657</v>
      </c>
      <c r="F1730" s="100">
        <v>35783633</v>
      </c>
      <c r="G1730" s="55">
        <v>1990</v>
      </c>
      <c r="H1730" s="55">
        <v>2158</v>
      </c>
      <c r="I1730" s="55">
        <f t="shared" si="26"/>
        <v>25</v>
      </c>
      <c r="J1730" s="100">
        <v>1431345.32</v>
      </c>
      <c r="K1730" s="54" t="s">
        <v>2656</v>
      </c>
      <c r="L1730" s="54" t="s">
        <v>2885</v>
      </c>
    </row>
    <row r="1731" spans="1:12" x14ac:dyDescent="0.3">
      <c r="A1731" s="55">
        <v>12183</v>
      </c>
      <c r="B1731" s="54" t="s">
        <v>7938</v>
      </c>
      <c r="C1731" s="54" t="s">
        <v>7939</v>
      </c>
      <c r="D1731" s="54" t="s">
        <v>2666</v>
      </c>
      <c r="E1731" s="54" t="s">
        <v>2657</v>
      </c>
      <c r="G1731" s="55">
        <v>1973</v>
      </c>
      <c r="H1731" s="55">
        <v>2050</v>
      </c>
      <c r="I1731" s="55">
        <f t="shared" ref="I1731:I1794" si="27">IF((AND(G1731&lt;&gt;0,H1731&lt;&gt;0)), (IF(H1731&gt;2015,2015,H1731)-G1731),0)</f>
        <v>42</v>
      </c>
      <c r="J1731" s="100">
        <v>0</v>
      </c>
      <c r="K1731" s="54" t="s">
        <v>2656</v>
      </c>
      <c r="L1731" s="54" t="s">
        <v>2665</v>
      </c>
    </row>
    <row r="1732" spans="1:12" x14ac:dyDescent="0.3">
      <c r="A1732" s="55">
        <v>2073</v>
      </c>
      <c r="B1732" s="54" t="s">
        <v>7927</v>
      </c>
      <c r="C1732" s="54" t="s">
        <v>7928</v>
      </c>
      <c r="D1732" s="54" t="s">
        <v>2786</v>
      </c>
      <c r="E1732" s="54" t="s">
        <v>2657</v>
      </c>
      <c r="F1732" s="100">
        <v>2000000</v>
      </c>
      <c r="G1732" s="55">
        <v>1972</v>
      </c>
      <c r="H1732" s="55">
        <v>2110</v>
      </c>
      <c r="I1732" s="55">
        <f t="shared" si="27"/>
        <v>43</v>
      </c>
      <c r="J1732" s="100">
        <v>46511.627906976697</v>
      </c>
      <c r="K1732" s="54" t="s">
        <v>2656</v>
      </c>
      <c r="L1732" s="54" t="s">
        <v>2892</v>
      </c>
    </row>
    <row r="1733" spans="1:12" x14ac:dyDescent="0.3">
      <c r="A1733" s="55">
        <v>1242</v>
      </c>
      <c r="B1733" s="54" t="s">
        <v>7929</v>
      </c>
      <c r="C1733" s="54" t="s">
        <v>7930</v>
      </c>
      <c r="D1733" s="54" t="s">
        <v>2491</v>
      </c>
      <c r="E1733" s="54" t="s">
        <v>2657</v>
      </c>
      <c r="F1733" s="100">
        <v>4000000</v>
      </c>
      <c r="G1733" s="55">
        <v>1990</v>
      </c>
      <c r="H1733" s="55">
        <v>2242</v>
      </c>
      <c r="I1733" s="55">
        <f t="shared" si="27"/>
        <v>25</v>
      </c>
      <c r="J1733" s="100">
        <v>160000</v>
      </c>
      <c r="K1733" s="54" t="s">
        <v>2656</v>
      </c>
      <c r="L1733" s="54" t="s">
        <v>2905</v>
      </c>
    </row>
    <row r="1734" spans="1:12" x14ac:dyDescent="0.3">
      <c r="A1734" s="55">
        <v>1239</v>
      </c>
      <c r="B1734" s="54" t="s">
        <v>7942</v>
      </c>
      <c r="C1734" s="54" t="s">
        <v>7943</v>
      </c>
      <c r="D1734" s="54" t="s">
        <v>2897</v>
      </c>
      <c r="E1734" s="54" t="s">
        <v>2657</v>
      </c>
      <c r="F1734" s="100">
        <v>1000000</v>
      </c>
      <c r="G1734" s="55">
        <v>1911</v>
      </c>
      <c r="H1734" s="55">
        <v>2001</v>
      </c>
      <c r="I1734" s="55">
        <f t="shared" si="27"/>
        <v>90</v>
      </c>
      <c r="J1734" s="100">
        <v>0</v>
      </c>
      <c r="K1734" s="54" t="s">
        <v>2656</v>
      </c>
      <c r="L1734" s="54" t="s">
        <v>2896</v>
      </c>
    </row>
    <row r="1735" spans="1:12" x14ac:dyDescent="0.3">
      <c r="A1735" s="55">
        <v>1238</v>
      </c>
      <c r="B1735" s="54" t="s">
        <v>8940</v>
      </c>
      <c r="C1735" s="54" t="s">
        <v>7940</v>
      </c>
      <c r="D1735" s="54" t="s">
        <v>2669</v>
      </c>
      <c r="E1735" s="54" t="s">
        <v>2657</v>
      </c>
      <c r="F1735" s="100">
        <v>2372845</v>
      </c>
      <c r="G1735" s="55">
        <v>1972</v>
      </c>
      <c r="H1735" s="55">
        <v>2025</v>
      </c>
      <c r="I1735" s="55">
        <f t="shared" si="27"/>
        <v>43</v>
      </c>
      <c r="J1735" s="100">
        <v>55182.4418604651</v>
      </c>
      <c r="K1735" s="54" t="s">
        <v>2656</v>
      </c>
      <c r="L1735" s="54" t="s">
        <v>2668</v>
      </c>
    </row>
    <row r="1736" spans="1:12" ht="28.8" x14ac:dyDescent="0.3">
      <c r="A1736" s="55">
        <v>1243</v>
      </c>
      <c r="B1736" s="54" t="s">
        <v>7944</v>
      </c>
      <c r="C1736" s="54" t="s">
        <v>7945</v>
      </c>
      <c r="D1736" s="54" t="s">
        <v>2913</v>
      </c>
      <c r="E1736" s="54" t="s">
        <v>2657</v>
      </c>
      <c r="F1736" s="100">
        <v>125000</v>
      </c>
      <c r="G1736" s="55">
        <v>1972</v>
      </c>
      <c r="H1736" s="55">
        <v>2030</v>
      </c>
      <c r="I1736" s="55">
        <f t="shared" si="27"/>
        <v>43</v>
      </c>
      <c r="J1736" s="100">
        <v>2906.9767441860499</v>
      </c>
      <c r="K1736" s="54" t="s">
        <v>2656</v>
      </c>
      <c r="L1736" s="54" t="s">
        <v>2912</v>
      </c>
    </row>
    <row r="1737" spans="1:12" x14ac:dyDescent="0.3">
      <c r="A1737" s="55">
        <v>1244</v>
      </c>
      <c r="B1737" s="54" t="s">
        <v>7946</v>
      </c>
      <c r="C1737" s="54" t="s">
        <v>9377</v>
      </c>
      <c r="D1737" s="54" t="s">
        <v>2913</v>
      </c>
      <c r="E1737" s="54" t="s">
        <v>2657</v>
      </c>
      <c r="F1737" s="100">
        <v>500000</v>
      </c>
      <c r="G1737" s="55">
        <v>1972</v>
      </c>
      <c r="H1737" s="55">
        <v>1997</v>
      </c>
      <c r="I1737" s="55">
        <f t="shared" si="27"/>
        <v>25</v>
      </c>
      <c r="J1737" s="100">
        <v>0</v>
      </c>
      <c r="K1737" s="54" t="s">
        <v>2656</v>
      </c>
      <c r="L1737" s="54" t="s">
        <v>2912</v>
      </c>
    </row>
    <row r="1738" spans="1:12" x14ac:dyDescent="0.3">
      <c r="A1738" s="55">
        <v>1248</v>
      </c>
      <c r="B1738" s="54" t="s">
        <v>7931</v>
      </c>
      <c r="C1738" s="54" t="s">
        <v>7932</v>
      </c>
      <c r="D1738" s="54" t="s">
        <v>2922</v>
      </c>
      <c r="E1738" s="54" t="s">
        <v>2657</v>
      </c>
      <c r="F1738" s="100">
        <v>2500000</v>
      </c>
      <c r="G1738" s="55">
        <v>1982</v>
      </c>
      <c r="H1738" s="55">
        <v>2015</v>
      </c>
      <c r="I1738" s="55">
        <f t="shared" si="27"/>
        <v>33</v>
      </c>
      <c r="J1738" s="100">
        <v>75757.575757575803</v>
      </c>
      <c r="K1738" s="54" t="s">
        <v>2656</v>
      </c>
      <c r="L1738" s="54" t="s">
        <v>2921</v>
      </c>
    </row>
    <row r="1739" spans="1:12" x14ac:dyDescent="0.3">
      <c r="A1739" s="55">
        <v>1245</v>
      </c>
      <c r="B1739" s="54" t="s">
        <v>7933</v>
      </c>
      <c r="C1739" s="54" t="s">
        <v>7934</v>
      </c>
      <c r="D1739" s="54" t="s">
        <v>5015</v>
      </c>
      <c r="E1739" s="54" t="s">
        <v>2657</v>
      </c>
      <c r="F1739" s="100">
        <v>1600000</v>
      </c>
      <c r="G1739" s="55">
        <v>1930</v>
      </c>
      <c r="H1739" s="55">
        <v>2020</v>
      </c>
      <c r="I1739" s="55">
        <f t="shared" si="27"/>
        <v>85</v>
      </c>
      <c r="J1739" s="100">
        <v>18823.529411764699</v>
      </c>
      <c r="K1739" s="54" t="s">
        <v>2656</v>
      </c>
      <c r="L1739" s="54" t="s">
        <v>2670</v>
      </c>
    </row>
    <row r="1740" spans="1:12" x14ac:dyDescent="0.3">
      <c r="A1740" s="55">
        <v>1247</v>
      </c>
      <c r="B1740" s="54" t="s">
        <v>7935</v>
      </c>
      <c r="C1740" s="54" t="s">
        <v>7936</v>
      </c>
      <c r="D1740" s="54" t="s">
        <v>800</v>
      </c>
      <c r="E1740" s="54" t="s">
        <v>2657</v>
      </c>
      <c r="F1740" s="100">
        <v>3410000</v>
      </c>
      <c r="G1740" s="55">
        <v>1976</v>
      </c>
      <c r="H1740" s="55">
        <v>2087</v>
      </c>
      <c r="I1740" s="55">
        <f t="shared" si="27"/>
        <v>39</v>
      </c>
      <c r="J1740" s="100">
        <v>87435.897435897394</v>
      </c>
      <c r="K1740" s="54" t="s">
        <v>2656</v>
      </c>
      <c r="L1740" s="54" t="s">
        <v>2899</v>
      </c>
    </row>
    <row r="1741" spans="1:12" x14ac:dyDescent="0.3">
      <c r="A1741" s="55">
        <v>1714</v>
      </c>
      <c r="B1741" s="54" t="s">
        <v>7937</v>
      </c>
      <c r="C1741" s="54" t="s">
        <v>6632</v>
      </c>
      <c r="D1741" s="54" t="s">
        <v>2907</v>
      </c>
      <c r="E1741" s="54" t="s">
        <v>2657</v>
      </c>
      <c r="F1741" s="100">
        <v>14000000</v>
      </c>
      <c r="G1741" s="55">
        <v>1940</v>
      </c>
      <c r="H1741" s="55">
        <v>1991</v>
      </c>
      <c r="I1741" s="55">
        <f t="shared" si="27"/>
        <v>51</v>
      </c>
      <c r="J1741" s="100">
        <v>0</v>
      </c>
      <c r="K1741" s="54" t="s">
        <v>2656</v>
      </c>
      <c r="L1741" s="54" t="s">
        <v>2906</v>
      </c>
    </row>
    <row r="1742" spans="1:12" x14ac:dyDescent="0.3">
      <c r="A1742" s="55">
        <v>1240</v>
      </c>
      <c r="B1742" s="54" t="s">
        <v>8939</v>
      </c>
      <c r="C1742" s="54" t="s">
        <v>7941</v>
      </c>
      <c r="D1742" s="54" t="s">
        <v>2918</v>
      </c>
      <c r="E1742" s="54" t="s">
        <v>2657</v>
      </c>
      <c r="F1742" s="100">
        <v>1600000</v>
      </c>
      <c r="G1742" s="55">
        <v>1973</v>
      </c>
      <c r="H1742" s="55">
        <v>2107</v>
      </c>
      <c r="I1742" s="55">
        <f t="shared" si="27"/>
        <v>42</v>
      </c>
      <c r="J1742" s="100">
        <v>38095.238095238099</v>
      </c>
      <c r="K1742" s="54" t="s">
        <v>2656</v>
      </c>
      <c r="L1742" s="54" t="s">
        <v>2917</v>
      </c>
    </row>
    <row r="1743" spans="1:12" ht="28.8" x14ac:dyDescent="0.3">
      <c r="A1743" s="55">
        <v>1306</v>
      </c>
      <c r="B1743" s="54" t="s">
        <v>8015</v>
      </c>
      <c r="C1743" s="54" t="s">
        <v>3979</v>
      </c>
      <c r="D1743" s="54" t="s">
        <v>4977</v>
      </c>
      <c r="E1743" s="54" t="s">
        <v>2925</v>
      </c>
      <c r="F1743" s="100">
        <v>22078368</v>
      </c>
      <c r="G1743" s="55">
        <v>1970</v>
      </c>
      <c r="H1743" s="55">
        <v>1993</v>
      </c>
      <c r="I1743" s="55">
        <f t="shared" si="27"/>
        <v>23</v>
      </c>
      <c r="J1743" s="100">
        <v>0</v>
      </c>
      <c r="K1743" s="54" t="s">
        <v>2924</v>
      </c>
      <c r="L1743" s="54" t="s">
        <v>2923</v>
      </c>
    </row>
    <row r="1744" spans="1:12" x14ac:dyDescent="0.3">
      <c r="A1744" s="55">
        <v>1254</v>
      </c>
      <c r="B1744" s="54" t="s">
        <v>7947</v>
      </c>
      <c r="C1744" s="54" t="s">
        <v>5239</v>
      </c>
      <c r="D1744" s="54" t="s">
        <v>2976</v>
      </c>
      <c r="E1744" s="54" t="s">
        <v>2925</v>
      </c>
      <c r="F1744" s="100">
        <v>21355144</v>
      </c>
      <c r="G1744" s="55">
        <v>1987</v>
      </c>
      <c r="H1744" s="55">
        <v>2093</v>
      </c>
      <c r="I1744" s="55">
        <f t="shared" si="27"/>
        <v>28</v>
      </c>
      <c r="J1744" s="100">
        <v>762683.71428571397</v>
      </c>
      <c r="K1744" s="54" t="s">
        <v>2924</v>
      </c>
      <c r="L1744" s="54" t="s">
        <v>2975</v>
      </c>
    </row>
    <row r="1745" spans="1:12" ht="28.8" x14ac:dyDescent="0.3">
      <c r="A1745" s="55">
        <v>1323</v>
      </c>
      <c r="B1745" s="54" t="s">
        <v>7996</v>
      </c>
      <c r="C1745" s="54" t="s">
        <v>5239</v>
      </c>
      <c r="D1745" s="54" t="s">
        <v>2976</v>
      </c>
      <c r="E1745" s="54" t="s">
        <v>2925</v>
      </c>
      <c r="F1745" s="100">
        <v>3000000</v>
      </c>
      <c r="G1745" s="55">
        <v>1973</v>
      </c>
      <c r="H1745" s="55">
        <v>1990</v>
      </c>
      <c r="I1745" s="55">
        <f t="shared" si="27"/>
        <v>17</v>
      </c>
      <c r="J1745" s="100">
        <v>0</v>
      </c>
      <c r="K1745" s="54" t="s">
        <v>2924</v>
      </c>
      <c r="L1745" s="54" t="s">
        <v>2975</v>
      </c>
    </row>
    <row r="1746" spans="1:12" x14ac:dyDescent="0.3">
      <c r="A1746" s="55">
        <v>1276</v>
      </c>
      <c r="B1746" s="54" t="s">
        <v>7948</v>
      </c>
      <c r="C1746" s="54" t="s">
        <v>2873</v>
      </c>
      <c r="D1746" s="54" t="s">
        <v>2873</v>
      </c>
      <c r="E1746" s="54" t="s">
        <v>2925</v>
      </c>
      <c r="F1746" s="100">
        <v>4862968</v>
      </c>
      <c r="G1746" s="55">
        <v>1929</v>
      </c>
      <c r="H1746" s="55">
        <v>2024</v>
      </c>
      <c r="I1746" s="55">
        <f t="shared" si="27"/>
        <v>86</v>
      </c>
      <c r="J1746" s="100">
        <v>56546.139534883703</v>
      </c>
      <c r="K1746" s="54" t="s">
        <v>2924</v>
      </c>
      <c r="L1746" s="54" t="s">
        <v>3018</v>
      </c>
    </row>
    <row r="1747" spans="1:12" x14ac:dyDescent="0.3">
      <c r="A1747" s="55">
        <v>1273</v>
      </c>
      <c r="B1747" s="54" t="s">
        <v>8938</v>
      </c>
      <c r="C1747" s="54" t="s">
        <v>7439</v>
      </c>
      <c r="D1747" s="54" t="s">
        <v>5138</v>
      </c>
      <c r="E1747" s="54" t="s">
        <v>2925</v>
      </c>
      <c r="F1747" s="100">
        <v>2700000</v>
      </c>
      <c r="G1747" s="55">
        <v>1983</v>
      </c>
      <c r="H1747" s="55">
        <v>2021</v>
      </c>
      <c r="I1747" s="55">
        <f t="shared" si="27"/>
        <v>32</v>
      </c>
      <c r="J1747" s="100">
        <v>84375</v>
      </c>
      <c r="K1747" s="54" t="s">
        <v>2924</v>
      </c>
      <c r="L1747" s="54" t="s">
        <v>2937</v>
      </c>
    </row>
    <row r="1748" spans="1:12" x14ac:dyDescent="0.3">
      <c r="A1748" s="55">
        <v>1315</v>
      </c>
      <c r="B1748" s="54" t="s">
        <v>8016</v>
      </c>
      <c r="C1748" s="54" t="s">
        <v>9377</v>
      </c>
      <c r="D1748" s="54" t="s">
        <v>2774</v>
      </c>
      <c r="E1748" s="54" t="s">
        <v>2925</v>
      </c>
      <c r="H1748" s="55">
        <v>1990</v>
      </c>
      <c r="I1748" s="55">
        <f t="shared" si="27"/>
        <v>0</v>
      </c>
      <c r="J1748" s="100">
        <v>0</v>
      </c>
      <c r="K1748" s="54" t="s">
        <v>2924</v>
      </c>
      <c r="L1748" s="54" t="s">
        <v>2967</v>
      </c>
    </row>
    <row r="1749" spans="1:12" ht="28.8" x14ac:dyDescent="0.3">
      <c r="A1749" s="55">
        <v>1277</v>
      </c>
      <c r="B1749" s="54" t="s">
        <v>8937</v>
      </c>
      <c r="C1749" s="54" t="s">
        <v>8013</v>
      </c>
      <c r="D1749" s="54" t="s">
        <v>2765</v>
      </c>
      <c r="E1749" s="54" t="s">
        <v>2925</v>
      </c>
      <c r="F1749" s="100">
        <v>1964173</v>
      </c>
      <c r="G1749" s="55">
        <v>1959</v>
      </c>
      <c r="H1749" s="55">
        <v>2031</v>
      </c>
      <c r="I1749" s="55">
        <f t="shared" si="27"/>
        <v>56</v>
      </c>
      <c r="J1749" s="100">
        <v>35074.517857142899</v>
      </c>
      <c r="K1749" s="54" t="s">
        <v>2924</v>
      </c>
      <c r="L1749" s="54" t="s">
        <v>2962</v>
      </c>
    </row>
    <row r="1750" spans="1:12" x14ac:dyDescent="0.3">
      <c r="A1750" s="55">
        <v>1253</v>
      </c>
      <c r="B1750" s="54" t="s">
        <v>7949</v>
      </c>
      <c r="C1750" s="54" t="s">
        <v>6985</v>
      </c>
      <c r="D1750" s="54" t="s">
        <v>2267</v>
      </c>
      <c r="E1750" s="54" t="s">
        <v>2925</v>
      </c>
      <c r="F1750" s="100">
        <v>3300000</v>
      </c>
      <c r="G1750" s="55">
        <v>1961</v>
      </c>
      <c r="H1750" s="55">
        <v>2020</v>
      </c>
      <c r="I1750" s="55">
        <f t="shared" si="27"/>
        <v>54</v>
      </c>
      <c r="J1750" s="100">
        <v>61111.111111111102</v>
      </c>
      <c r="K1750" s="54" t="s">
        <v>2924</v>
      </c>
      <c r="L1750" s="54" t="s">
        <v>2996</v>
      </c>
    </row>
    <row r="1751" spans="1:12" ht="28.8" x14ac:dyDescent="0.3">
      <c r="A1751" s="55">
        <v>1294</v>
      </c>
      <c r="B1751" s="54" t="s">
        <v>7950</v>
      </c>
      <c r="C1751" s="54" t="s">
        <v>7951</v>
      </c>
      <c r="D1751" s="54" t="s">
        <v>3006</v>
      </c>
      <c r="E1751" s="54" t="s">
        <v>2925</v>
      </c>
      <c r="F1751" s="100">
        <v>5564197</v>
      </c>
      <c r="G1751" s="55">
        <v>1997</v>
      </c>
      <c r="H1751" s="55">
        <v>2022</v>
      </c>
      <c r="I1751" s="55">
        <f t="shared" si="27"/>
        <v>18</v>
      </c>
      <c r="J1751" s="100">
        <v>309122.05555555603</v>
      </c>
      <c r="K1751" s="54" t="s">
        <v>2924</v>
      </c>
      <c r="L1751" s="54" t="s">
        <v>3005</v>
      </c>
    </row>
    <row r="1752" spans="1:12" x14ac:dyDescent="0.3">
      <c r="A1752" s="55">
        <v>1269</v>
      </c>
      <c r="B1752" s="54" t="s">
        <v>7952</v>
      </c>
      <c r="C1752" s="54" t="s">
        <v>7953</v>
      </c>
      <c r="D1752" s="54" t="s">
        <v>2934</v>
      </c>
      <c r="E1752" s="54" t="s">
        <v>2925</v>
      </c>
      <c r="F1752" s="100">
        <v>21386836</v>
      </c>
      <c r="G1752" s="55">
        <v>1994</v>
      </c>
      <c r="H1752" s="55">
        <v>2040</v>
      </c>
      <c r="I1752" s="55">
        <f t="shared" si="27"/>
        <v>21</v>
      </c>
      <c r="J1752" s="100">
        <v>1018420.76190476</v>
      </c>
      <c r="K1752" s="54" t="s">
        <v>2924</v>
      </c>
      <c r="L1752" s="54" t="s">
        <v>2933</v>
      </c>
    </row>
    <row r="1753" spans="1:12" x14ac:dyDescent="0.3">
      <c r="A1753" s="55">
        <v>1322</v>
      </c>
      <c r="B1753" s="54" t="s">
        <v>7997</v>
      </c>
      <c r="C1753" s="54" t="s">
        <v>7998</v>
      </c>
      <c r="D1753" s="54" t="s">
        <v>2831</v>
      </c>
      <c r="E1753" s="54" t="s">
        <v>2925</v>
      </c>
      <c r="F1753" s="100">
        <v>3600000</v>
      </c>
      <c r="G1753" s="55">
        <v>1981</v>
      </c>
      <c r="H1753" s="55">
        <v>1985</v>
      </c>
      <c r="I1753" s="55">
        <f t="shared" si="27"/>
        <v>4</v>
      </c>
      <c r="J1753" s="100">
        <v>0</v>
      </c>
      <c r="K1753" s="54" t="s">
        <v>2924</v>
      </c>
      <c r="L1753" s="54" t="s">
        <v>2993</v>
      </c>
    </row>
    <row r="1754" spans="1:12" x14ac:dyDescent="0.3">
      <c r="A1754" s="55">
        <v>1289</v>
      </c>
      <c r="B1754" s="54" t="s">
        <v>8007</v>
      </c>
      <c r="C1754" s="54" t="s">
        <v>8008</v>
      </c>
      <c r="D1754" s="54" t="s">
        <v>2950</v>
      </c>
      <c r="E1754" s="54" t="s">
        <v>2925</v>
      </c>
      <c r="F1754" s="100">
        <v>4349195</v>
      </c>
      <c r="G1754" s="55">
        <v>1989</v>
      </c>
      <c r="H1754" s="55">
        <v>2008</v>
      </c>
      <c r="I1754" s="55">
        <f t="shared" si="27"/>
        <v>19</v>
      </c>
      <c r="J1754" s="100">
        <v>0</v>
      </c>
      <c r="K1754" s="54" t="s">
        <v>2924</v>
      </c>
      <c r="L1754" s="54" t="s">
        <v>2949</v>
      </c>
    </row>
    <row r="1755" spans="1:12" x14ac:dyDescent="0.3">
      <c r="A1755" s="55">
        <v>1307</v>
      </c>
      <c r="B1755" s="54" t="s">
        <v>7954</v>
      </c>
      <c r="C1755" s="54" t="s">
        <v>7955</v>
      </c>
      <c r="D1755" s="54" t="s">
        <v>1864</v>
      </c>
      <c r="E1755" s="54" t="s">
        <v>2925</v>
      </c>
      <c r="G1755" s="55">
        <v>1968</v>
      </c>
      <c r="H1755" s="55">
        <v>1989</v>
      </c>
      <c r="I1755" s="55">
        <f t="shared" si="27"/>
        <v>21</v>
      </c>
      <c r="J1755" s="100">
        <v>0</v>
      </c>
      <c r="K1755" s="54" t="s">
        <v>2924</v>
      </c>
      <c r="L1755" s="54" t="s">
        <v>2977</v>
      </c>
    </row>
    <row r="1756" spans="1:12" x14ac:dyDescent="0.3">
      <c r="A1756" s="55">
        <v>1260</v>
      </c>
      <c r="B1756" s="54" t="s">
        <v>7617</v>
      </c>
      <c r="C1756" s="54" t="s">
        <v>7956</v>
      </c>
      <c r="D1756" s="54" t="s">
        <v>306</v>
      </c>
      <c r="E1756" s="54" t="s">
        <v>2925</v>
      </c>
      <c r="F1756" s="100">
        <v>7700000</v>
      </c>
      <c r="G1756" s="55">
        <v>1974</v>
      </c>
      <c r="H1756" s="55">
        <v>2025</v>
      </c>
      <c r="I1756" s="55">
        <f t="shared" si="27"/>
        <v>41</v>
      </c>
      <c r="J1756" s="100">
        <v>187804.87804878</v>
      </c>
      <c r="K1756" s="54" t="s">
        <v>2924</v>
      </c>
      <c r="L1756" s="54" t="s">
        <v>2956</v>
      </c>
    </row>
    <row r="1757" spans="1:12" x14ac:dyDescent="0.3">
      <c r="A1757" s="55">
        <v>1264</v>
      </c>
      <c r="B1757" s="54" t="s">
        <v>7999</v>
      </c>
      <c r="C1757" s="54" t="s">
        <v>7875</v>
      </c>
      <c r="D1757" s="54" t="s">
        <v>2958</v>
      </c>
      <c r="E1757" s="54" t="s">
        <v>2925</v>
      </c>
      <c r="F1757" s="100">
        <v>13809980</v>
      </c>
      <c r="G1757" s="55">
        <v>1978</v>
      </c>
      <c r="H1757" s="55">
        <v>2002</v>
      </c>
      <c r="I1757" s="55">
        <f t="shared" si="27"/>
        <v>24</v>
      </c>
      <c r="J1757" s="100">
        <v>0</v>
      </c>
      <c r="K1757" s="54" t="s">
        <v>2924</v>
      </c>
      <c r="L1757" s="54" t="s">
        <v>2957</v>
      </c>
    </row>
    <row r="1758" spans="1:12" x14ac:dyDescent="0.3">
      <c r="A1758" s="55">
        <v>1303</v>
      </c>
      <c r="B1758" s="54" t="s">
        <v>8017</v>
      </c>
      <c r="C1758" s="54" t="s">
        <v>8018</v>
      </c>
      <c r="D1758" s="54" t="s">
        <v>1864</v>
      </c>
      <c r="E1758" s="54" t="s">
        <v>2925</v>
      </c>
      <c r="F1758" s="100">
        <v>352</v>
      </c>
      <c r="G1758" s="55">
        <v>1976</v>
      </c>
      <c r="H1758" s="55">
        <v>1983</v>
      </c>
      <c r="I1758" s="55">
        <f t="shared" si="27"/>
        <v>7</v>
      </c>
      <c r="J1758" s="100">
        <v>0</v>
      </c>
      <c r="K1758" s="54" t="s">
        <v>2924</v>
      </c>
      <c r="L1758" s="54" t="s">
        <v>2977</v>
      </c>
    </row>
    <row r="1759" spans="1:12" x14ac:dyDescent="0.3">
      <c r="A1759" s="55">
        <v>1299</v>
      </c>
      <c r="B1759" s="54" t="s">
        <v>8000</v>
      </c>
      <c r="C1759" s="54" t="s">
        <v>8001</v>
      </c>
      <c r="D1759" s="54" t="s">
        <v>306</v>
      </c>
      <c r="E1759" s="54" t="s">
        <v>2925</v>
      </c>
      <c r="F1759" s="100">
        <v>400000</v>
      </c>
      <c r="G1759" s="55">
        <v>1958</v>
      </c>
      <c r="H1759" s="55">
        <v>1979</v>
      </c>
      <c r="I1759" s="55">
        <f t="shared" si="27"/>
        <v>21</v>
      </c>
      <c r="J1759" s="100">
        <v>0</v>
      </c>
      <c r="K1759" s="54" t="s">
        <v>2924</v>
      </c>
      <c r="L1759" s="54" t="s">
        <v>2956</v>
      </c>
    </row>
    <row r="1760" spans="1:12" x14ac:dyDescent="0.3">
      <c r="A1760" s="55">
        <v>1281</v>
      </c>
      <c r="B1760" s="54" t="s">
        <v>8009</v>
      </c>
      <c r="C1760" s="54" t="s">
        <v>8936</v>
      </c>
      <c r="D1760" s="54" t="s">
        <v>2971</v>
      </c>
      <c r="E1760" s="54" t="s">
        <v>2925</v>
      </c>
      <c r="F1760" s="100">
        <v>1858447</v>
      </c>
      <c r="G1760" s="55">
        <v>1968</v>
      </c>
      <c r="H1760" s="55">
        <v>2033</v>
      </c>
      <c r="I1760" s="55">
        <f t="shared" si="27"/>
        <v>47</v>
      </c>
      <c r="J1760" s="100">
        <v>39541.425531914902</v>
      </c>
      <c r="K1760" s="54" t="s">
        <v>2924</v>
      </c>
      <c r="L1760" s="54" t="s">
        <v>2970</v>
      </c>
    </row>
    <row r="1761" spans="1:12" ht="28.8" x14ac:dyDescent="0.3">
      <c r="A1761" s="55">
        <v>1302</v>
      </c>
      <c r="B1761" s="54" t="s">
        <v>8019</v>
      </c>
      <c r="C1761" s="54" t="s">
        <v>8020</v>
      </c>
      <c r="D1761" s="54" t="s">
        <v>2837</v>
      </c>
      <c r="E1761" s="54" t="s">
        <v>2925</v>
      </c>
      <c r="F1761" s="100">
        <v>5907</v>
      </c>
      <c r="G1761" s="55">
        <v>1982</v>
      </c>
      <c r="H1761" s="55">
        <v>1990</v>
      </c>
      <c r="I1761" s="55">
        <f t="shared" si="27"/>
        <v>8</v>
      </c>
      <c r="J1761" s="100">
        <v>0</v>
      </c>
      <c r="K1761" s="54" t="s">
        <v>2924</v>
      </c>
      <c r="L1761" s="54" t="s">
        <v>2999</v>
      </c>
    </row>
    <row r="1762" spans="1:12" x14ac:dyDescent="0.3">
      <c r="A1762" s="55">
        <v>1262</v>
      </c>
      <c r="B1762" s="54" t="s">
        <v>7957</v>
      </c>
      <c r="C1762" s="54" t="s">
        <v>7955</v>
      </c>
      <c r="D1762" s="54" t="s">
        <v>1864</v>
      </c>
      <c r="E1762" s="54" t="s">
        <v>2925</v>
      </c>
      <c r="F1762" s="100">
        <v>6900000</v>
      </c>
      <c r="G1762" s="55">
        <v>1988</v>
      </c>
      <c r="H1762" s="55">
        <v>2020</v>
      </c>
      <c r="I1762" s="55">
        <f t="shared" si="27"/>
        <v>27</v>
      </c>
      <c r="J1762" s="100">
        <v>255555.555555556</v>
      </c>
      <c r="K1762" s="54" t="s">
        <v>2924</v>
      </c>
      <c r="L1762" s="54" t="s">
        <v>2977</v>
      </c>
    </row>
    <row r="1763" spans="1:12" x14ac:dyDescent="0.3">
      <c r="A1763" s="55">
        <v>1255</v>
      </c>
      <c r="B1763" s="54" t="s">
        <v>7958</v>
      </c>
      <c r="C1763" s="54" t="s">
        <v>8935</v>
      </c>
      <c r="D1763" s="54" t="s">
        <v>2267</v>
      </c>
      <c r="E1763" s="54" t="s">
        <v>2925</v>
      </c>
      <c r="F1763" s="100">
        <v>11293057</v>
      </c>
      <c r="G1763" s="55">
        <v>1980</v>
      </c>
      <c r="H1763" s="55">
        <v>2030</v>
      </c>
      <c r="I1763" s="55">
        <f t="shared" si="27"/>
        <v>35</v>
      </c>
      <c r="J1763" s="100">
        <v>322658.77142857102</v>
      </c>
      <c r="K1763" s="54" t="s">
        <v>2924</v>
      </c>
      <c r="L1763" s="54" t="s">
        <v>2996</v>
      </c>
    </row>
    <row r="1764" spans="1:12" x14ac:dyDescent="0.3">
      <c r="A1764" s="55">
        <v>1265</v>
      </c>
      <c r="B1764" s="54" t="s">
        <v>7959</v>
      </c>
      <c r="C1764" s="54" t="s">
        <v>2980</v>
      </c>
      <c r="D1764" s="54" t="s">
        <v>2980</v>
      </c>
      <c r="E1764" s="54" t="s">
        <v>2925</v>
      </c>
      <c r="F1764" s="100">
        <v>2030000</v>
      </c>
      <c r="G1764" s="55">
        <v>1959</v>
      </c>
      <c r="H1764" s="55">
        <v>2025</v>
      </c>
      <c r="I1764" s="55">
        <f t="shared" si="27"/>
        <v>56</v>
      </c>
      <c r="J1764" s="100">
        <v>36250</v>
      </c>
      <c r="K1764" s="54" t="s">
        <v>2924</v>
      </c>
      <c r="L1764" s="54" t="s">
        <v>2979</v>
      </c>
    </row>
    <row r="1765" spans="1:12" x14ac:dyDescent="0.3">
      <c r="A1765" s="55">
        <v>1287</v>
      </c>
      <c r="B1765" s="54" t="s">
        <v>8934</v>
      </c>
      <c r="C1765" s="54" t="s">
        <v>8002</v>
      </c>
      <c r="D1765" s="54" t="s">
        <v>3021</v>
      </c>
      <c r="E1765" s="54" t="s">
        <v>2925</v>
      </c>
      <c r="F1765" s="100">
        <v>5832154</v>
      </c>
      <c r="G1765" s="55">
        <v>1991</v>
      </c>
      <c r="H1765" s="55">
        <v>2016</v>
      </c>
      <c r="I1765" s="55">
        <f t="shared" si="27"/>
        <v>24</v>
      </c>
      <c r="J1765" s="100">
        <v>243006.41666666701</v>
      </c>
      <c r="K1765" s="54" t="s">
        <v>2924</v>
      </c>
      <c r="L1765" s="54" t="s">
        <v>3020</v>
      </c>
    </row>
    <row r="1766" spans="1:12" x14ac:dyDescent="0.3">
      <c r="A1766" s="55">
        <v>1288</v>
      </c>
      <c r="B1766" s="54" t="s">
        <v>8933</v>
      </c>
      <c r="C1766" s="54" t="s">
        <v>7993</v>
      </c>
      <c r="D1766" s="54" t="s">
        <v>757</v>
      </c>
      <c r="E1766" s="54" t="s">
        <v>2925</v>
      </c>
      <c r="F1766" s="100">
        <v>17407097</v>
      </c>
      <c r="G1766" s="55">
        <v>1986</v>
      </c>
      <c r="H1766" s="55">
        <v>2061</v>
      </c>
      <c r="I1766" s="55">
        <f t="shared" si="27"/>
        <v>29</v>
      </c>
      <c r="J1766" s="100">
        <v>600244.72413793101</v>
      </c>
      <c r="K1766" s="54" t="s">
        <v>2924</v>
      </c>
      <c r="L1766" s="54" t="s">
        <v>2960</v>
      </c>
    </row>
    <row r="1767" spans="1:12" x14ac:dyDescent="0.3">
      <c r="A1767" s="55">
        <v>1249</v>
      </c>
      <c r="B1767" s="54" t="s">
        <v>7960</v>
      </c>
      <c r="C1767" s="54" t="s">
        <v>7961</v>
      </c>
      <c r="D1767" s="54" t="s">
        <v>2939</v>
      </c>
      <c r="E1767" s="54" t="s">
        <v>2925</v>
      </c>
      <c r="F1767" s="100">
        <v>34087850</v>
      </c>
      <c r="G1767" s="55">
        <v>1970</v>
      </c>
      <c r="H1767" s="55">
        <v>2010</v>
      </c>
      <c r="I1767" s="55">
        <f t="shared" si="27"/>
        <v>40</v>
      </c>
      <c r="J1767" s="100">
        <v>0</v>
      </c>
      <c r="K1767" s="54" t="s">
        <v>2924</v>
      </c>
      <c r="L1767" s="54" t="s">
        <v>2938</v>
      </c>
    </row>
    <row r="1768" spans="1:12" x14ac:dyDescent="0.3">
      <c r="A1768" s="55">
        <v>10640</v>
      </c>
      <c r="B1768" s="54" t="s">
        <v>7962</v>
      </c>
      <c r="C1768" s="54" t="s">
        <v>7961</v>
      </c>
      <c r="D1768" s="54" t="s">
        <v>2939</v>
      </c>
      <c r="E1768" s="54" t="s">
        <v>2925</v>
      </c>
      <c r="F1768" s="100">
        <v>2543964</v>
      </c>
      <c r="G1768" s="55">
        <v>2008</v>
      </c>
      <c r="H1768" s="55">
        <v>2019</v>
      </c>
      <c r="I1768" s="55">
        <f t="shared" si="27"/>
        <v>7</v>
      </c>
      <c r="J1768" s="100">
        <v>363423.42857142899</v>
      </c>
      <c r="K1768" s="54" t="s">
        <v>2924</v>
      </c>
      <c r="L1768" s="54" t="s">
        <v>2938</v>
      </c>
    </row>
    <row r="1769" spans="1:12" x14ac:dyDescent="0.3">
      <c r="A1769" s="55">
        <v>1304</v>
      </c>
      <c r="B1769" s="54" t="s">
        <v>8021</v>
      </c>
      <c r="C1769" s="54" t="s">
        <v>8006</v>
      </c>
      <c r="D1769" s="54" t="s">
        <v>2768</v>
      </c>
      <c r="E1769" s="54" t="s">
        <v>2925</v>
      </c>
      <c r="H1769" s="55">
        <v>1989</v>
      </c>
      <c r="I1769" s="55">
        <f t="shared" si="27"/>
        <v>0</v>
      </c>
      <c r="J1769" s="100">
        <v>0</v>
      </c>
      <c r="K1769" s="54" t="s">
        <v>2924</v>
      </c>
      <c r="L1769" s="54" t="s">
        <v>2965</v>
      </c>
    </row>
    <row r="1770" spans="1:12" x14ac:dyDescent="0.3">
      <c r="A1770" s="55">
        <v>1293</v>
      </c>
      <c r="B1770" s="54" t="s">
        <v>8932</v>
      </c>
      <c r="C1770" s="54" t="s">
        <v>7415</v>
      </c>
      <c r="D1770" s="54" t="s">
        <v>2267</v>
      </c>
      <c r="E1770" s="54" t="s">
        <v>2925</v>
      </c>
      <c r="F1770" s="100">
        <v>4452043</v>
      </c>
      <c r="G1770" s="55">
        <v>1960</v>
      </c>
      <c r="H1770" s="55">
        <v>2018</v>
      </c>
      <c r="I1770" s="55">
        <f t="shared" si="27"/>
        <v>55</v>
      </c>
      <c r="J1770" s="100">
        <v>80946.236363636403</v>
      </c>
      <c r="K1770" s="54" t="s">
        <v>2924</v>
      </c>
      <c r="L1770" s="54" t="s">
        <v>2996</v>
      </c>
    </row>
    <row r="1771" spans="1:12" x14ac:dyDescent="0.3">
      <c r="A1771" s="55">
        <v>1270</v>
      </c>
      <c r="B1771" s="54" t="s">
        <v>8931</v>
      </c>
      <c r="C1771" s="54" t="s">
        <v>8006</v>
      </c>
      <c r="D1771" s="54" t="s">
        <v>2768</v>
      </c>
      <c r="E1771" s="54" t="s">
        <v>2925</v>
      </c>
      <c r="F1771" s="100">
        <v>9700000</v>
      </c>
      <c r="G1771" s="55">
        <v>1973</v>
      </c>
      <c r="H1771" s="55">
        <v>2020</v>
      </c>
      <c r="I1771" s="55">
        <f t="shared" si="27"/>
        <v>42</v>
      </c>
      <c r="J1771" s="100">
        <v>230952.38095238101</v>
      </c>
      <c r="K1771" s="54" t="s">
        <v>2924</v>
      </c>
      <c r="L1771" s="54" t="s">
        <v>2965</v>
      </c>
    </row>
    <row r="1772" spans="1:12" x14ac:dyDescent="0.3">
      <c r="A1772" s="55">
        <v>1278</v>
      </c>
      <c r="B1772" s="54" t="s">
        <v>7963</v>
      </c>
      <c r="C1772" s="54" t="s">
        <v>4886</v>
      </c>
      <c r="D1772" s="54" t="s">
        <v>2927</v>
      </c>
      <c r="E1772" s="54" t="s">
        <v>2925</v>
      </c>
      <c r="F1772" s="100">
        <v>12890151</v>
      </c>
      <c r="G1772" s="55">
        <v>1950</v>
      </c>
      <c r="H1772" s="55">
        <v>2053</v>
      </c>
      <c r="I1772" s="55">
        <f t="shared" si="27"/>
        <v>65</v>
      </c>
      <c r="J1772" s="100">
        <v>198310.01538461499</v>
      </c>
      <c r="K1772" s="54" t="s">
        <v>2924</v>
      </c>
      <c r="L1772" s="54" t="s">
        <v>2926</v>
      </c>
    </row>
    <row r="1773" spans="1:12" x14ac:dyDescent="0.3">
      <c r="A1773" s="55">
        <v>1279</v>
      </c>
      <c r="B1773" s="54" t="s">
        <v>7964</v>
      </c>
      <c r="C1773" s="54" t="s">
        <v>7965</v>
      </c>
      <c r="D1773" s="54" t="s">
        <v>2542</v>
      </c>
      <c r="E1773" s="54" t="s">
        <v>2925</v>
      </c>
      <c r="F1773" s="100">
        <v>1364475</v>
      </c>
      <c r="G1773" s="55">
        <v>1990</v>
      </c>
      <c r="H1773" s="55">
        <v>2030</v>
      </c>
      <c r="I1773" s="55">
        <f t="shared" si="27"/>
        <v>25</v>
      </c>
      <c r="J1773" s="100">
        <v>54579</v>
      </c>
      <c r="K1773" s="54" t="s">
        <v>2924</v>
      </c>
      <c r="L1773" s="54" t="s">
        <v>2930</v>
      </c>
    </row>
    <row r="1774" spans="1:12" x14ac:dyDescent="0.3">
      <c r="A1774" s="55">
        <v>1295</v>
      </c>
      <c r="B1774" s="54" t="s">
        <v>8010</v>
      </c>
      <c r="C1774" s="54" t="s">
        <v>8011</v>
      </c>
      <c r="D1774" s="54" t="s">
        <v>2927</v>
      </c>
      <c r="E1774" s="54" t="s">
        <v>2925</v>
      </c>
      <c r="F1774" s="100">
        <v>1288630</v>
      </c>
      <c r="G1774" s="55">
        <v>1941</v>
      </c>
      <c r="H1774" s="55">
        <v>2035</v>
      </c>
      <c r="I1774" s="55">
        <f t="shared" si="27"/>
        <v>74</v>
      </c>
      <c r="J1774" s="100">
        <v>17413.918918918898</v>
      </c>
      <c r="K1774" s="54" t="s">
        <v>2924</v>
      </c>
      <c r="L1774" s="54" t="s">
        <v>2926</v>
      </c>
    </row>
    <row r="1775" spans="1:12" ht="28.8" x14ac:dyDescent="0.3">
      <c r="A1775" s="55">
        <v>1312</v>
      </c>
      <c r="B1775" s="54" t="s">
        <v>8022</v>
      </c>
      <c r="C1775" s="54" t="s">
        <v>8023</v>
      </c>
      <c r="D1775" s="54" t="s">
        <v>2765</v>
      </c>
      <c r="E1775" s="54" t="s">
        <v>2925</v>
      </c>
      <c r="I1775" s="55">
        <f t="shared" si="27"/>
        <v>0</v>
      </c>
      <c r="J1775" s="100">
        <v>0</v>
      </c>
      <c r="K1775" s="54" t="s">
        <v>2924</v>
      </c>
      <c r="L1775" s="54" t="s">
        <v>2962</v>
      </c>
    </row>
    <row r="1776" spans="1:12" x14ac:dyDescent="0.3">
      <c r="A1776" s="55">
        <v>1256</v>
      </c>
      <c r="B1776" s="54" t="s">
        <v>7966</v>
      </c>
      <c r="C1776" s="54" t="s">
        <v>7967</v>
      </c>
      <c r="D1776" s="54" t="s">
        <v>2976</v>
      </c>
      <c r="E1776" s="54" t="s">
        <v>2925</v>
      </c>
      <c r="F1776" s="100">
        <v>21521068</v>
      </c>
      <c r="G1776" s="55">
        <v>1972</v>
      </c>
      <c r="H1776" s="55">
        <v>2021</v>
      </c>
      <c r="I1776" s="55">
        <f t="shared" si="27"/>
        <v>43</v>
      </c>
      <c r="J1776" s="100">
        <v>500489.95348837198</v>
      </c>
      <c r="K1776" s="54" t="s">
        <v>2924</v>
      </c>
      <c r="L1776" s="54" t="s">
        <v>2975</v>
      </c>
    </row>
    <row r="1777" spans="1:12" ht="28.8" x14ac:dyDescent="0.3">
      <c r="A1777" s="55">
        <v>1325</v>
      </c>
      <c r="B1777" s="54" t="s">
        <v>8024</v>
      </c>
      <c r="C1777" s="54" t="s">
        <v>3979</v>
      </c>
      <c r="D1777" s="54" t="s">
        <v>4977</v>
      </c>
      <c r="E1777" s="54" t="s">
        <v>2925</v>
      </c>
      <c r="G1777" s="55">
        <v>1966</v>
      </c>
      <c r="H1777" s="55">
        <v>1990</v>
      </c>
      <c r="I1777" s="55">
        <f t="shared" si="27"/>
        <v>24</v>
      </c>
      <c r="J1777" s="100">
        <v>0</v>
      </c>
      <c r="K1777" s="54" t="s">
        <v>2924</v>
      </c>
      <c r="L1777" s="54" t="s">
        <v>2923</v>
      </c>
    </row>
    <row r="1778" spans="1:12" ht="28.8" x14ac:dyDescent="0.3">
      <c r="A1778" s="55">
        <v>1310</v>
      </c>
      <c r="B1778" s="54" t="s">
        <v>8025</v>
      </c>
      <c r="C1778" s="54" t="s">
        <v>8026</v>
      </c>
      <c r="D1778" s="54" t="s">
        <v>2929</v>
      </c>
      <c r="E1778" s="54" t="s">
        <v>2925</v>
      </c>
      <c r="H1778" s="55">
        <v>1990</v>
      </c>
      <c r="I1778" s="55">
        <f t="shared" si="27"/>
        <v>0</v>
      </c>
      <c r="J1778" s="100">
        <v>0</v>
      </c>
      <c r="K1778" s="54" t="s">
        <v>2924</v>
      </c>
      <c r="L1778" s="54" t="s">
        <v>2928</v>
      </c>
    </row>
    <row r="1779" spans="1:12" x14ac:dyDescent="0.3">
      <c r="A1779" s="55">
        <v>1290</v>
      </c>
      <c r="B1779" s="54" t="s">
        <v>7968</v>
      </c>
      <c r="C1779" s="54" t="s">
        <v>2087</v>
      </c>
      <c r="D1779" s="54" t="s">
        <v>2087</v>
      </c>
      <c r="E1779" s="54" t="s">
        <v>2925</v>
      </c>
      <c r="F1779" s="100">
        <v>20683552</v>
      </c>
      <c r="G1779" s="55">
        <v>1960</v>
      </c>
      <c r="H1779" s="55">
        <v>2074</v>
      </c>
      <c r="I1779" s="55">
        <f t="shared" si="27"/>
        <v>55</v>
      </c>
      <c r="J1779" s="100">
        <v>376064.58181818202</v>
      </c>
      <c r="K1779" s="54" t="s">
        <v>2924</v>
      </c>
      <c r="L1779" s="54" t="s">
        <v>2961</v>
      </c>
    </row>
    <row r="1780" spans="1:12" x14ac:dyDescent="0.3">
      <c r="A1780" s="55">
        <v>1266</v>
      </c>
      <c r="B1780" s="54" t="s">
        <v>7969</v>
      </c>
      <c r="C1780" s="54" t="s">
        <v>7970</v>
      </c>
      <c r="D1780" s="54" t="s">
        <v>1864</v>
      </c>
      <c r="E1780" s="54" t="s">
        <v>2925</v>
      </c>
      <c r="F1780" s="100">
        <v>11922743</v>
      </c>
      <c r="G1780" s="55">
        <v>1975</v>
      </c>
      <c r="H1780" s="55">
        <v>2025</v>
      </c>
      <c r="I1780" s="55">
        <f t="shared" si="27"/>
        <v>40</v>
      </c>
      <c r="J1780" s="100">
        <v>298068.57500000001</v>
      </c>
      <c r="K1780" s="54" t="s">
        <v>2924</v>
      </c>
      <c r="L1780" s="54" t="s">
        <v>2977</v>
      </c>
    </row>
    <row r="1781" spans="1:12" x14ac:dyDescent="0.3">
      <c r="A1781" s="55">
        <v>1311</v>
      </c>
      <c r="B1781" s="54" t="s">
        <v>8027</v>
      </c>
      <c r="C1781" s="54" t="s">
        <v>8028</v>
      </c>
      <c r="D1781" s="54" t="s">
        <v>2942</v>
      </c>
      <c r="E1781" s="54" t="s">
        <v>2925</v>
      </c>
      <c r="G1781" s="55">
        <v>1969</v>
      </c>
      <c r="H1781" s="55">
        <v>1990</v>
      </c>
      <c r="I1781" s="55">
        <f t="shared" si="27"/>
        <v>21</v>
      </c>
      <c r="J1781" s="100">
        <v>0</v>
      </c>
      <c r="K1781" s="54" t="s">
        <v>2924</v>
      </c>
      <c r="L1781" s="54" t="s">
        <v>2941</v>
      </c>
    </row>
    <row r="1782" spans="1:12" x14ac:dyDescent="0.3">
      <c r="A1782" s="55">
        <v>1286</v>
      </c>
      <c r="B1782" s="54" t="s">
        <v>7971</v>
      </c>
      <c r="C1782" s="54" t="s">
        <v>7515</v>
      </c>
      <c r="D1782" s="54" t="s">
        <v>2942</v>
      </c>
      <c r="E1782" s="54" t="s">
        <v>2925</v>
      </c>
      <c r="F1782" s="100">
        <v>5870124</v>
      </c>
      <c r="G1782" s="55">
        <v>1986</v>
      </c>
      <c r="H1782" s="55">
        <v>2127</v>
      </c>
      <c r="I1782" s="55">
        <f t="shared" si="27"/>
        <v>29</v>
      </c>
      <c r="J1782" s="100">
        <v>202418.06896551701</v>
      </c>
      <c r="K1782" s="54" t="s">
        <v>2924</v>
      </c>
      <c r="L1782" s="54" t="s">
        <v>2941</v>
      </c>
    </row>
    <row r="1783" spans="1:12" x14ac:dyDescent="0.3">
      <c r="A1783" s="55">
        <v>1318</v>
      </c>
      <c r="B1783" s="54" t="s">
        <v>8029</v>
      </c>
      <c r="C1783" s="54" t="s">
        <v>8030</v>
      </c>
      <c r="D1783" s="54" t="s">
        <v>3021</v>
      </c>
      <c r="E1783" s="54" t="s">
        <v>2925</v>
      </c>
      <c r="G1783" s="55">
        <v>1965</v>
      </c>
      <c r="H1783" s="55">
        <v>1989</v>
      </c>
      <c r="I1783" s="55">
        <f t="shared" si="27"/>
        <v>24</v>
      </c>
      <c r="J1783" s="100">
        <v>0</v>
      </c>
      <c r="K1783" s="54" t="s">
        <v>2924</v>
      </c>
      <c r="L1783" s="54" t="s">
        <v>3020</v>
      </c>
    </row>
    <row r="1784" spans="1:12" x14ac:dyDescent="0.3">
      <c r="A1784" s="55">
        <v>1275</v>
      </c>
      <c r="B1784" s="54" t="s">
        <v>7972</v>
      </c>
      <c r="C1784" s="54" t="s">
        <v>2831</v>
      </c>
      <c r="D1784" s="54" t="s">
        <v>2986</v>
      </c>
      <c r="E1784" s="54" t="s">
        <v>2925</v>
      </c>
      <c r="F1784" s="100">
        <v>9300000</v>
      </c>
      <c r="G1784" s="55">
        <v>1978</v>
      </c>
      <c r="H1784" s="55">
        <v>2024</v>
      </c>
      <c r="I1784" s="55">
        <f t="shared" si="27"/>
        <v>37</v>
      </c>
      <c r="J1784" s="100">
        <v>251351.35135135101</v>
      </c>
      <c r="K1784" s="54" t="s">
        <v>2924</v>
      </c>
      <c r="L1784" s="54" t="s">
        <v>2985</v>
      </c>
    </row>
    <row r="1785" spans="1:12" ht="28.8" x14ac:dyDescent="0.3">
      <c r="A1785" s="55">
        <v>1313</v>
      </c>
      <c r="B1785" s="54" t="s">
        <v>8031</v>
      </c>
      <c r="C1785" s="54" t="s">
        <v>8023</v>
      </c>
      <c r="D1785" s="54" t="s">
        <v>2765</v>
      </c>
      <c r="E1785" s="54" t="s">
        <v>2925</v>
      </c>
      <c r="I1785" s="55">
        <f t="shared" si="27"/>
        <v>0</v>
      </c>
      <c r="J1785" s="100">
        <v>0</v>
      </c>
      <c r="K1785" s="54" t="s">
        <v>2924</v>
      </c>
      <c r="L1785" s="54" t="s">
        <v>2962</v>
      </c>
    </row>
    <row r="1786" spans="1:12" x14ac:dyDescent="0.3">
      <c r="A1786" s="55">
        <v>1321</v>
      </c>
      <c r="B1786" s="54" t="s">
        <v>8032</v>
      </c>
      <c r="C1786" s="54" t="s">
        <v>6657</v>
      </c>
      <c r="D1786" s="54" t="s">
        <v>3021</v>
      </c>
      <c r="E1786" s="54" t="s">
        <v>2925</v>
      </c>
      <c r="H1786" s="55">
        <v>2004</v>
      </c>
      <c r="I1786" s="55">
        <f t="shared" si="27"/>
        <v>0</v>
      </c>
      <c r="J1786" s="100">
        <v>0</v>
      </c>
      <c r="K1786" s="54" t="s">
        <v>2924</v>
      </c>
      <c r="L1786" s="54" t="s">
        <v>3020</v>
      </c>
    </row>
    <row r="1787" spans="1:12" x14ac:dyDescent="0.3">
      <c r="A1787" s="55">
        <v>1300</v>
      </c>
      <c r="B1787" s="54" t="s">
        <v>8003</v>
      </c>
      <c r="C1787" s="54" t="s">
        <v>300</v>
      </c>
      <c r="D1787" s="54" t="s">
        <v>2927</v>
      </c>
      <c r="E1787" s="54" t="s">
        <v>2925</v>
      </c>
      <c r="F1787" s="100">
        <v>3000000</v>
      </c>
      <c r="G1787" s="55">
        <v>1966</v>
      </c>
      <c r="H1787" s="55">
        <v>1987</v>
      </c>
      <c r="I1787" s="55">
        <f t="shared" si="27"/>
        <v>21</v>
      </c>
      <c r="J1787" s="100">
        <v>0</v>
      </c>
      <c r="K1787" s="54" t="s">
        <v>2924</v>
      </c>
      <c r="L1787" s="54" t="s">
        <v>2926</v>
      </c>
    </row>
    <row r="1788" spans="1:12" x14ac:dyDescent="0.3">
      <c r="A1788" s="55">
        <v>1291</v>
      </c>
      <c r="B1788" s="54" t="s">
        <v>8930</v>
      </c>
      <c r="C1788" s="54" t="s">
        <v>346</v>
      </c>
      <c r="D1788" s="54" t="s">
        <v>2988</v>
      </c>
      <c r="E1788" s="54" t="s">
        <v>2925</v>
      </c>
      <c r="F1788" s="100">
        <v>1846926</v>
      </c>
      <c r="G1788" s="55">
        <v>1960</v>
      </c>
      <c r="H1788" s="55">
        <v>2026</v>
      </c>
      <c r="I1788" s="55">
        <f t="shared" si="27"/>
        <v>55</v>
      </c>
      <c r="J1788" s="100">
        <v>33580.472727272703</v>
      </c>
      <c r="K1788" s="54" t="s">
        <v>2924</v>
      </c>
      <c r="L1788" s="54" t="s">
        <v>2987</v>
      </c>
    </row>
    <row r="1789" spans="1:12" ht="28.8" x14ac:dyDescent="0.3">
      <c r="A1789" s="55">
        <v>1267</v>
      </c>
      <c r="B1789" s="54" t="s">
        <v>8033</v>
      </c>
      <c r="C1789" s="54" t="s">
        <v>8034</v>
      </c>
      <c r="D1789" s="54" t="s">
        <v>2991</v>
      </c>
      <c r="E1789" s="54" t="s">
        <v>2925</v>
      </c>
      <c r="F1789" s="100">
        <v>553792</v>
      </c>
      <c r="G1789" s="55">
        <v>1981</v>
      </c>
      <c r="H1789" s="55">
        <v>2005</v>
      </c>
      <c r="I1789" s="55">
        <f t="shared" si="27"/>
        <v>24</v>
      </c>
      <c r="J1789" s="100">
        <v>0</v>
      </c>
      <c r="K1789" s="54" t="s">
        <v>2924</v>
      </c>
      <c r="L1789" s="54" t="s">
        <v>2990</v>
      </c>
    </row>
    <row r="1790" spans="1:12" x14ac:dyDescent="0.3">
      <c r="A1790" s="55">
        <v>1268</v>
      </c>
      <c r="B1790" s="54" t="s">
        <v>7522</v>
      </c>
      <c r="C1790" s="54" t="s">
        <v>1046</v>
      </c>
      <c r="D1790" s="54" t="s">
        <v>1046</v>
      </c>
      <c r="E1790" s="54" t="s">
        <v>2925</v>
      </c>
      <c r="F1790" s="100">
        <v>20701246</v>
      </c>
      <c r="G1790" s="55">
        <v>1949</v>
      </c>
      <c r="H1790" s="55">
        <v>2019</v>
      </c>
      <c r="I1790" s="55">
        <f t="shared" si="27"/>
        <v>66</v>
      </c>
      <c r="J1790" s="100">
        <v>313655.24242424202</v>
      </c>
      <c r="K1790" s="54" t="s">
        <v>2924</v>
      </c>
      <c r="L1790" s="54" t="s">
        <v>3023</v>
      </c>
    </row>
    <row r="1791" spans="1:12" x14ac:dyDescent="0.3">
      <c r="A1791" s="55">
        <v>1317</v>
      </c>
      <c r="B1791" s="54" t="s">
        <v>8035</v>
      </c>
      <c r="C1791" s="54" t="s">
        <v>8036</v>
      </c>
      <c r="D1791" s="54" t="s">
        <v>2873</v>
      </c>
      <c r="E1791" s="54" t="s">
        <v>2925</v>
      </c>
      <c r="I1791" s="55">
        <f t="shared" si="27"/>
        <v>0</v>
      </c>
      <c r="J1791" s="100">
        <v>0</v>
      </c>
      <c r="K1791" s="54" t="s">
        <v>2924</v>
      </c>
      <c r="L1791" s="54" t="s">
        <v>3018</v>
      </c>
    </row>
    <row r="1792" spans="1:12" x14ac:dyDescent="0.3">
      <c r="A1792" s="55">
        <v>1280</v>
      </c>
      <c r="B1792" s="54" t="s">
        <v>7973</v>
      </c>
      <c r="C1792" s="54" t="s">
        <v>5517</v>
      </c>
      <c r="D1792" s="54" t="s">
        <v>2927</v>
      </c>
      <c r="E1792" s="54" t="s">
        <v>2925</v>
      </c>
      <c r="F1792" s="100">
        <v>7808222</v>
      </c>
      <c r="G1792" s="55">
        <v>1945</v>
      </c>
      <c r="H1792" s="55">
        <v>2043</v>
      </c>
      <c r="I1792" s="55">
        <f t="shared" si="27"/>
        <v>70</v>
      </c>
      <c r="J1792" s="100">
        <v>111546.02857142899</v>
      </c>
      <c r="K1792" s="54" t="s">
        <v>2924</v>
      </c>
      <c r="L1792" s="54" t="s">
        <v>2926</v>
      </c>
    </row>
    <row r="1793" spans="1:12" x14ac:dyDescent="0.3">
      <c r="A1793" s="55">
        <v>1314</v>
      </c>
      <c r="B1793" s="54" t="s">
        <v>8037</v>
      </c>
      <c r="C1793" s="54" t="s">
        <v>8038</v>
      </c>
      <c r="D1793" s="54" t="s">
        <v>2774</v>
      </c>
      <c r="E1793" s="54" t="s">
        <v>2925</v>
      </c>
      <c r="H1793" s="55">
        <v>1990</v>
      </c>
      <c r="I1793" s="55">
        <f t="shared" si="27"/>
        <v>0</v>
      </c>
      <c r="J1793" s="100">
        <v>0</v>
      </c>
      <c r="K1793" s="54" t="s">
        <v>2924</v>
      </c>
      <c r="L1793" s="54" t="s">
        <v>2967</v>
      </c>
    </row>
    <row r="1794" spans="1:12" x14ac:dyDescent="0.3">
      <c r="A1794" s="55">
        <v>1297</v>
      </c>
      <c r="B1794" s="54" t="s">
        <v>7974</v>
      </c>
      <c r="C1794" s="54" t="s">
        <v>1041</v>
      </c>
      <c r="D1794" s="54" t="s">
        <v>1041</v>
      </c>
      <c r="E1794" s="54" t="s">
        <v>2925</v>
      </c>
      <c r="F1794" s="100">
        <v>4397549</v>
      </c>
      <c r="G1794" s="55">
        <v>2000</v>
      </c>
      <c r="H1794" s="55">
        <v>2035</v>
      </c>
      <c r="I1794" s="55">
        <f t="shared" si="27"/>
        <v>15</v>
      </c>
      <c r="J1794" s="100">
        <v>293169.933333333</v>
      </c>
      <c r="K1794" s="54" t="s">
        <v>2924</v>
      </c>
      <c r="L1794" s="54" t="s">
        <v>3009</v>
      </c>
    </row>
    <row r="1795" spans="1:12" x14ac:dyDescent="0.3">
      <c r="A1795" s="55">
        <v>1259</v>
      </c>
      <c r="B1795" s="54" t="s">
        <v>7975</v>
      </c>
      <c r="C1795" s="54" t="s">
        <v>7976</v>
      </c>
      <c r="D1795" s="54" t="s">
        <v>2768</v>
      </c>
      <c r="E1795" s="54" t="s">
        <v>2925</v>
      </c>
      <c r="F1795" s="100">
        <v>7389135</v>
      </c>
      <c r="G1795" s="55">
        <v>1977</v>
      </c>
      <c r="H1795" s="55">
        <v>2049</v>
      </c>
      <c r="I1795" s="55">
        <f t="shared" ref="I1795:I1858" si="28">IF((AND(G1795&lt;&gt;0,H1795&lt;&gt;0)), (IF(H1795&gt;2015,2015,H1795)-G1795),0)</f>
        <v>38</v>
      </c>
      <c r="J1795" s="100">
        <v>194450.92105263201</v>
      </c>
      <c r="K1795" s="54" t="s">
        <v>2924</v>
      </c>
      <c r="L1795" s="54" t="s">
        <v>2965</v>
      </c>
    </row>
    <row r="1796" spans="1:12" x14ac:dyDescent="0.3">
      <c r="A1796" s="55">
        <v>1292</v>
      </c>
      <c r="B1796" s="54" t="s">
        <v>7328</v>
      </c>
      <c r="C1796" s="54" t="s">
        <v>8012</v>
      </c>
      <c r="D1796" s="54" t="s">
        <v>2699</v>
      </c>
      <c r="E1796" s="54" t="s">
        <v>2925</v>
      </c>
      <c r="F1796" s="100">
        <v>3205102</v>
      </c>
      <c r="G1796" s="55">
        <v>1991</v>
      </c>
      <c r="H1796" s="55">
        <v>2024</v>
      </c>
      <c r="I1796" s="55">
        <f t="shared" si="28"/>
        <v>24</v>
      </c>
      <c r="J1796" s="100">
        <v>133545.91666666701</v>
      </c>
      <c r="K1796" s="54" t="s">
        <v>2924</v>
      </c>
      <c r="L1796" s="54" t="s">
        <v>2940</v>
      </c>
    </row>
    <row r="1797" spans="1:12" x14ac:dyDescent="0.3">
      <c r="A1797" s="55">
        <v>1257</v>
      </c>
      <c r="B1797" s="54" t="s">
        <v>8929</v>
      </c>
      <c r="C1797" s="54" t="s">
        <v>7977</v>
      </c>
      <c r="D1797" s="54" t="s">
        <v>3006</v>
      </c>
      <c r="E1797" s="54" t="s">
        <v>2925</v>
      </c>
      <c r="F1797" s="100">
        <v>3724054</v>
      </c>
      <c r="G1797" s="55">
        <v>1990</v>
      </c>
      <c r="H1797" s="55">
        <v>2011</v>
      </c>
      <c r="I1797" s="55">
        <f t="shared" si="28"/>
        <v>21</v>
      </c>
      <c r="J1797" s="100">
        <v>177335.904761905</v>
      </c>
      <c r="K1797" s="54" t="s">
        <v>2924</v>
      </c>
      <c r="L1797" s="54" t="s">
        <v>3005</v>
      </c>
    </row>
    <row r="1798" spans="1:12" x14ac:dyDescent="0.3">
      <c r="A1798" s="55">
        <v>1263</v>
      </c>
      <c r="B1798" s="54" t="s">
        <v>7978</v>
      </c>
      <c r="C1798" s="54" t="s">
        <v>7979</v>
      </c>
      <c r="D1798" s="54" t="s">
        <v>2934</v>
      </c>
      <c r="E1798" s="54" t="s">
        <v>2925</v>
      </c>
      <c r="F1798" s="100">
        <v>7909677</v>
      </c>
      <c r="G1798" s="55">
        <v>1966</v>
      </c>
      <c r="H1798" s="55">
        <v>2024</v>
      </c>
      <c r="I1798" s="55">
        <f t="shared" si="28"/>
        <v>49</v>
      </c>
      <c r="J1798" s="100">
        <v>161421.97959183701</v>
      </c>
      <c r="K1798" s="54" t="s">
        <v>2924</v>
      </c>
      <c r="L1798" s="54" t="s">
        <v>2933</v>
      </c>
    </row>
    <row r="1799" spans="1:12" x14ac:dyDescent="0.3">
      <c r="A1799" s="55">
        <v>1251</v>
      </c>
      <c r="B1799" s="54" t="s">
        <v>7980</v>
      </c>
      <c r="C1799" s="54" t="s">
        <v>7981</v>
      </c>
      <c r="D1799" s="54" t="s">
        <v>2831</v>
      </c>
      <c r="E1799" s="54" t="s">
        <v>2925</v>
      </c>
      <c r="F1799" s="100">
        <v>10586848</v>
      </c>
      <c r="G1799" s="55">
        <v>1948</v>
      </c>
      <c r="H1799" s="55">
        <v>2005</v>
      </c>
      <c r="I1799" s="55">
        <f t="shared" si="28"/>
        <v>57</v>
      </c>
      <c r="J1799" s="100">
        <v>0</v>
      </c>
      <c r="K1799" s="54" t="s">
        <v>2924</v>
      </c>
      <c r="L1799" s="54" t="s">
        <v>2993</v>
      </c>
    </row>
    <row r="1800" spans="1:12" x14ac:dyDescent="0.3">
      <c r="A1800" s="55">
        <v>1316</v>
      </c>
      <c r="B1800" s="54" t="s">
        <v>8039</v>
      </c>
      <c r="C1800" s="54" t="s">
        <v>8040</v>
      </c>
      <c r="D1800" s="54" t="s">
        <v>2971</v>
      </c>
      <c r="E1800" s="54" t="s">
        <v>2925</v>
      </c>
      <c r="H1800" s="55">
        <v>1990</v>
      </c>
      <c r="I1800" s="55">
        <f t="shared" si="28"/>
        <v>0</v>
      </c>
      <c r="J1800" s="100">
        <v>0</v>
      </c>
      <c r="K1800" s="54" t="s">
        <v>2924</v>
      </c>
      <c r="L1800" s="54" t="s">
        <v>2970</v>
      </c>
    </row>
    <row r="1801" spans="1:12" x14ac:dyDescent="0.3">
      <c r="A1801" s="55">
        <v>1261</v>
      </c>
      <c r="B1801" s="54" t="s">
        <v>8004</v>
      </c>
      <c r="C1801" s="54" t="s">
        <v>8005</v>
      </c>
      <c r="D1801" s="54" t="s">
        <v>2934</v>
      </c>
      <c r="E1801" s="54" t="s">
        <v>2925</v>
      </c>
      <c r="F1801" s="100">
        <v>10321196</v>
      </c>
      <c r="G1801" s="55">
        <v>1964</v>
      </c>
      <c r="H1801" s="55">
        <v>2026</v>
      </c>
      <c r="I1801" s="55">
        <f t="shared" si="28"/>
        <v>51</v>
      </c>
      <c r="J1801" s="100">
        <v>202376.392156863</v>
      </c>
      <c r="K1801" s="54" t="s">
        <v>2924</v>
      </c>
      <c r="L1801" s="54" t="s">
        <v>2933</v>
      </c>
    </row>
    <row r="1802" spans="1:12" x14ac:dyDescent="0.3">
      <c r="A1802" s="55">
        <v>1842</v>
      </c>
      <c r="B1802" s="54" t="s">
        <v>8041</v>
      </c>
      <c r="C1802" s="54" t="s">
        <v>8042</v>
      </c>
      <c r="D1802" s="54" t="s">
        <v>163</v>
      </c>
      <c r="E1802" s="54" t="s">
        <v>2925</v>
      </c>
      <c r="F1802" s="100">
        <v>1000000</v>
      </c>
      <c r="I1802" s="55">
        <f t="shared" si="28"/>
        <v>0</v>
      </c>
      <c r="J1802" s="100">
        <v>0</v>
      </c>
      <c r="K1802" s="54" t="s">
        <v>2924</v>
      </c>
      <c r="L1802" s="54" t="s">
        <v>3019</v>
      </c>
    </row>
    <row r="1803" spans="1:12" x14ac:dyDescent="0.3">
      <c r="A1803" s="55">
        <v>1258</v>
      </c>
      <c r="B1803" s="54" t="s">
        <v>8928</v>
      </c>
      <c r="C1803" s="54" t="s">
        <v>4101</v>
      </c>
      <c r="D1803" s="54" t="s">
        <v>2932</v>
      </c>
      <c r="E1803" s="54" t="s">
        <v>2925</v>
      </c>
      <c r="F1803" s="100">
        <v>1571823</v>
      </c>
      <c r="G1803" s="55">
        <v>1990</v>
      </c>
      <c r="H1803" s="55">
        <v>2022</v>
      </c>
      <c r="I1803" s="55">
        <f t="shared" si="28"/>
        <v>25</v>
      </c>
      <c r="J1803" s="100">
        <v>62872.92</v>
      </c>
      <c r="K1803" s="54" t="s">
        <v>2924</v>
      </c>
      <c r="L1803" s="54" t="s">
        <v>2931</v>
      </c>
    </row>
    <row r="1804" spans="1:12" x14ac:dyDescent="0.3">
      <c r="A1804" s="55">
        <v>1283</v>
      </c>
      <c r="B1804" s="54" t="s">
        <v>8043</v>
      </c>
      <c r="C1804" s="54" t="s">
        <v>6657</v>
      </c>
      <c r="D1804" s="54" t="s">
        <v>3021</v>
      </c>
      <c r="E1804" s="54" t="s">
        <v>2925</v>
      </c>
      <c r="F1804" s="100">
        <v>398041</v>
      </c>
      <c r="H1804" s="55">
        <v>2012</v>
      </c>
      <c r="I1804" s="55">
        <f t="shared" si="28"/>
        <v>0</v>
      </c>
      <c r="J1804" s="100">
        <v>0</v>
      </c>
      <c r="K1804" s="54" t="s">
        <v>2924</v>
      </c>
      <c r="L1804" s="54" t="s">
        <v>3020</v>
      </c>
    </row>
    <row r="1805" spans="1:12" x14ac:dyDescent="0.3">
      <c r="A1805" s="55">
        <v>1250</v>
      </c>
      <c r="B1805" s="54" t="s">
        <v>7982</v>
      </c>
      <c r="C1805" s="54" t="s">
        <v>7983</v>
      </c>
      <c r="D1805" s="54" t="s">
        <v>2948</v>
      </c>
      <c r="E1805" s="54" t="s">
        <v>2925</v>
      </c>
      <c r="F1805" s="100">
        <v>1921937</v>
      </c>
      <c r="G1805" s="55">
        <v>1986</v>
      </c>
      <c r="H1805" s="55">
        <v>2013</v>
      </c>
      <c r="I1805" s="55">
        <f t="shared" si="28"/>
        <v>27</v>
      </c>
      <c r="J1805" s="100">
        <v>71182.851851851898</v>
      </c>
      <c r="K1805" s="54" t="s">
        <v>2924</v>
      </c>
      <c r="L1805" s="54" t="s">
        <v>2947</v>
      </c>
    </row>
    <row r="1806" spans="1:12" x14ac:dyDescent="0.3">
      <c r="A1806" s="55">
        <v>1298</v>
      </c>
      <c r="B1806" s="54" t="s">
        <v>8927</v>
      </c>
      <c r="C1806" s="54" t="s">
        <v>7984</v>
      </c>
      <c r="D1806" s="54" t="s">
        <v>2699</v>
      </c>
      <c r="E1806" s="54" t="s">
        <v>2925</v>
      </c>
      <c r="F1806" s="100">
        <v>5337252</v>
      </c>
      <c r="G1806" s="55">
        <v>1965</v>
      </c>
      <c r="H1806" s="55">
        <v>2035</v>
      </c>
      <c r="I1806" s="55">
        <f t="shared" si="28"/>
        <v>50</v>
      </c>
      <c r="J1806" s="100">
        <v>106745.04</v>
      </c>
      <c r="K1806" s="54" t="s">
        <v>2924</v>
      </c>
      <c r="L1806" s="54" t="s">
        <v>2940</v>
      </c>
    </row>
    <row r="1807" spans="1:12" x14ac:dyDescent="0.3">
      <c r="A1807" s="55">
        <v>1282</v>
      </c>
      <c r="B1807" s="54" t="s">
        <v>8926</v>
      </c>
      <c r="C1807" s="54" t="s">
        <v>7985</v>
      </c>
      <c r="D1807" s="54" t="s">
        <v>1041</v>
      </c>
      <c r="E1807" s="54" t="s">
        <v>2925</v>
      </c>
      <c r="F1807" s="100">
        <v>7954742</v>
      </c>
      <c r="G1807" s="55">
        <v>1993</v>
      </c>
      <c r="H1807" s="55">
        <v>2075</v>
      </c>
      <c r="I1807" s="55">
        <f t="shared" si="28"/>
        <v>22</v>
      </c>
      <c r="J1807" s="100">
        <v>361579.181818182</v>
      </c>
      <c r="K1807" s="54" t="s">
        <v>2924</v>
      </c>
      <c r="L1807" s="54" t="s">
        <v>3009</v>
      </c>
    </row>
    <row r="1808" spans="1:12" x14ac:dyDescent="0.3">
      <c r="A1808" s="55">
        <v>1843</v>
      </c>
      <c r="B1808" s="54" t="s">
        <v>7986</v>
      </c>
      <c r="C1808" s="54" t="s">
        <v>7987</v>
      </c>
      <c r="D1808" s="54" t="s">
        <v>2927</v>
      </c>
      <c r="E1808" s="54" t="s">
        <v>2925</v>
      </c>
      <c r="F1808" s="100">
        <v>3507270</v>
      </c>
      <c r="G1808" s="55">
        <v>1960</v>
      </c>
      <c r="H1808" s="55">
        <v>2093</v>
      </c>
      <c r="I1808" s="55">
        <f t="shared" si="28"/>
        <v>55</v>
      </c>
      <c r="J1808" s="100">
        <v>63768.5454545455</v>
      </c>
      <c r="K1808" s="54" t="s">
        <v>2924</v>
      </c>
      <c r="L1808" s="54" t="s">
        <v>2926</v>
      </c>
    </row>
    <row r="1809" spans="1:12" x14ac:dyDescent="0.3">
      <c r="A1809" s="55">
        <v>1284</v>
      </c>
      <c r="B1809" s="54" t="s">
        <v>7988</v>
      </c>
      <c r="C1809" s="54" t="s">
        <v>7989</v>
      </c>
      <c r="D1809" s="54" t="s">
        <v>1041</v>
      </c>
      <c r="E1809" s="54" t="s">
        <v>2925</v>
      </c>
      <c r="F1809" s="100">
        <v>5885033</v>
      </c>
      <c r="G1809" s="55">
        <v>1979</v>
      </c>
      <c r="H1809" s="55">
        <v>2076</v>
      </c>
      <c r="I1809" s="55">
        <f t="shared" si="28"/>
        <v>36</v>
      </c>
      <c r="J1809" s="100">
        <v>163473.13888888899</v>
      </c>
      <c r="K1809" s="54" t="s">
        <v>2924</v>
      </c>
      <c r="L1809" s="54" t="s">
        <v>3009</v>
      </c>
    </row>
    <row r="1810" spans="1:12" x14ac:dyDescent="0.3">
      <c r="A1810" s="55">
        <v>1320</v>
      </c>
      <c r="B1810" s="54" t="s">
        <v>8044</v>
      </c>
      <c r="C1810" s="54" t="s">
        <v>8045</v>
      </c>
      <c r="D1810" s="54" t="s">
        <v>2141</v>
      </c>
      <c r="E1810" s="54" t="s">
        <v>2925</v>
      </c>
      <c r="I1810" s="55">
        <f t="shared" si="28"/>
        <v>0</v>
      </c>
      <c r="J1810" s="100">
        <v>0</v>
      </c>
      <c r="K1810" s="54" t="s">
        <v>2924</v>
      </c>
      <c r="L1810" s="54" t="s">
        <v>3013</v>
      </c>
    </row>
    <row r="1811" spans="1:12" x14ac:dyDescent="0.3">
      <c r="A1811" s="55">
        <v>1252</v>
      </c>
      <c r="B1811" s="54" t="s">
        <v>7990</v>
      </c>
      <c r="C1811" s="54" t="s">
        <v>7991</v>
      </c>
      <c r="D1811" s="54" t="s">
        <v>2939</v>
      </c>
      <c r="E1811" s="54" t="s">
        <v>2925</v>
      </c>
      <c r="F1811" s="100">
        <v>35839710</v>
      </c>
      <c r="G1811" s="55">
        <v>1988</v>
      </c>
      <c r="H1811" s="55">
        <v>2017</v>
      </c>
      <c r="I1811" s="55">
        <f t="shared" si="28"/>
        <v>27</v>
      </c>
      <c r="J1811" s="100">
        <v>1327396.66666667</v>
      </c>
      <c r="K1811" s="54" t="s">
        <v>2924</v>
      </c>
      <c r="L1811" s="54" t="s">
        <v>2938</v>
      </c>
    </row>
    <row r="1812" spans="1:12" x14ac:dyDescent="0.3">
      <c r="A1812" s="55">
        <v>1285</v>
      </c>
      <c r="B1812" s="54" t="s">
        <v>7992</v>
      </c>
      <c r="C1812" s="54" t="s">
        <v>5386</v>
      </c>
      <c r="D1812" s="54" t="s">
        <v>3021</v>
      </c>
      <c r="E1812" s="54" t="s">
        <v>2925</v>
      </c>
      <c r="F1812" s="100">
        <v>5921742</v>
      </c>
      <c r="G1812" s="55">
        <v>1960</v>
      </c>
      <c r="H1812" s="55">
        <v>2045</v>
      </c>
      <c r="I1812" s="55">
        <f t="shared" si="28"/>
        <v>55</v>
      </c>
      <c r="J1812" s="100">
        <v>107668.036363636</v>
      </c>
      <c r="K1812" s="54" t="s">
        <v>2924</v>
      </c>
      <c r="L1812" s="54" t="s">
        <v>3020</v>
      </c>
    </row>
    <row r="1813" spans="1:12" x14ac:dyDescent="0.3">
      <c r="A1813" s="55">
        <v>1309</v>
      </c>
      <c r="B1813" s="54" t="s">
        <v>8046</v>
      </c>
      <c r="C1813" s="54" t="s">
        <v>3654</v>
      </c>
      <c r="D1813" s="54" t="s">
        <v>2929</v>
      </c>
      <c r="E1813" s="54" t="s">
        <v>2925</v>
      </c>
      <c r="H1813" s="55">
        <v>1990</v>
      </c>
      <c r="I1813" s="55">
        <f t="shared" si="28"/>
        <v>0</v>
      </c>
      <c r="J1813" s="100">
        <v>0</v>
      </c>
      <c r="K1813" s="54" t="s">
        <v>2924</v>
      </c>
      <c r="L1813" s="54" t="s">
        <v>2928</v>
      </c>
    </row>
    <row r="1814" spans="1:12" x14ac:dyDescent="0.3">
      <c r="A1814" s="55">
        <v>1274</v>
      </c>
      <c r="B1814" s="54" t="s">
        <v>7994</v>
      </c>
      <c r="C1814" s="54" t="s">
        <v>7995</v>
      </c>
      <c r="D1814" s="54" t="s">
        <v>300</v>
      </c>
      <c r="E1814" s="54" t="s">
        <v>2925</v>
      </c>
      <c r="F1814" s="100">
        <v>2462482</v>
      </c>
      <c r="G1814" s="55">
        <v>1974</v>
      </c>
      <c r="H1814" s="55">
        <v>2014</v>
      </c>
      <c r="I1814" s="55">
        <f t="shared" si="28"/>
        <v>40</v>
      </c>
      <c r="J1814" s="100">
        <v>61562.05</v>
      </c>
      <c r="K1814" s="54" t="s">
        <v>2924</v>
      </c>
      <c r="L1814" s="54" t="s">
        <v>2953</v>
      </c>
    </row>
    <row r="1815" spans="1:12" ht="28.8" x14ac:dyDescent="0.3">
      <c r="A1815" s="55">
        <v>1271</v>
      </c>
      <c r="B1815" s="54" t="s">
        <v>8925</v>
      </c>
      <c r="C1815" s="54" t="s">
        <v>7979</v>
      </c>
      <c r="D1815" s="54" t="s">
        <v>2934</v>
      </c>
      <c r="E1815" s="54" t="s">
        <v>2925</v>
      </c>
      <c r="F1815" s="100">
        <v>895629</v>
      </c>
      <c r="G1815" s="55">
        <v>1974</v>
      </c>
      <c r="H1815" s="55">
        <v>2024</v>
      </c>
      <c r="I1815" s="55">
        <f t="shared" si="28"/>
        <v>41</v>
      </c>
      <c r="J1815" s="100">
        <v>21844.609756097601</v>
      </c>
      <c r="K1815" s="54" t="s">
        <v>2924</v>
      </c>
      <c r="L1815" s="54" t="s">
        <v>2933</v>
      </c>
    </row>
    <row r="1816" spans="1:12" x14ac:dyDescent="0.3">
      <c r="A1816" s="55">
        <v>11721</v>
      </c>
      <c r="B1816" s="54" t="s">
        <v>8924</v>
      </c>
      <c r="C1816" s="54" t="s">
        <v>8014</v>
      </c>
      <c r="D1816" s="54" t="s">
        <v>3021</v>
      </c>
      <c r="E1816" s="54" t="s">
        <v>2925</v>
      </c>
      <c r="F1816" s="100">
        <v>1344374</v>
      </c>
      <c r="G1816" s="55">
        <v>1965</v>
      </c>
      <c r="H1816" s="55">
        <v>2055</v>
      </c>
      <c r="I1816" s="55">
        <f t="shared" si="28"/>
        <v>50</v>
      </c>
      <c r="J1816" s="100">
        <v>26887.48</v>
      </c>
      <c r="K1816" s="54" t="s">
        <v>2924</v>
      </c>
      <c r="L1816" s="54" t="s">
        <v>3020</v>
      </c>
    </row>
    <row r="1817" spans="1:12" x14ac:dyDescent="0.3">
      <c r="A1817" s="55">
        <v>1272</v>
      </c>
      <c r="B1817" s="54" t="s">
        <v>8047</v>
      </c>
      <c r="C1817" s="54" t="s">
        <v>8048</v>
      </c>
      <c r="D1817" s="54" t="s">
        <v>1046</v>
      </c>
      <c r="E1817" s="54" t="s">
        <v>2925</v>
      </c>
      <c r="F1817" s="100">
        <v>754137</v>
      </c>
      <c r="G1817" s="55">
        <v>1974</v>
      </c>
      <c r="H1817" s="55">
        <v>1997</v>
      </c>
      <c r="I1817" s="55">
        <f t="shared" si="28"/>
        <v>23</v>
      </c>
      <c r="J1817" s="100">
        <v>0</v>
      </c>
      <c r="K1817" s="54" t="s">
        <v>2924</v>
      </c>
      <c r="L1817" s="54" t="s">
        <v>3023</v>
      </c>
    </row>
    <row r="1818" spans="1:12" x14ac:dyDescent="0.3">
      <c r="A1818" s="55">
        <v>2339</v>
      </c>
      <c r="B1818" s="54" t="s">
        <v>9421</v>
      </c>
      <c r="C1818" s="54" t="s">
        <v>9220</v>
      </c>
      <c r="D1818" s="54" t="s">
        <v>9220</v>
      </c>
      <c r="E1818" s="54" t="s">
        <v>9211</v>
      </c>
      <c r="H1818" s="55">
        <v>2009</v>
      </c>
      <c r="I1818" s="55">
        <f t="shared" si="28"/>
        <v>0</v>
      </c>
      <c r="J1818" s="100">
        <v>0</v>
      </c>
      <c r="K1818" s="54" t="s">
        <v>9214</v>
      </c>
      <c r="L1818" s="54" t="s">
        <v>9219</v>
      </c>
    </row>
    <row r="1819" spans="1:12" x14ac:dyDescent="0.3">
      <c r="A1819" s="55">
        <v>2340</v>
      </c>
      <c r="B1819" s="54" t="s">
        <v>9420</v>
      </c>
      <c r="C1819" s="54" t="s">
        <v>9226</v>
      </c>
      <c r="D1819" s="54" t="s">
        <v>9226</v>
      </c>
      <c r="E1819" s="54" t="s">
        <v>9211</v>
      </c>
      <c r="G1819" s="55">
        <v>1967</v>
      </c>
      <c r="I1819" s="55">
        <f t="shared" si="28"/>
        <v>0</v>
      </c>
      <c r="J1819" s="100">
        <v>0</v>
      </c>
      <c r="K1819" s="54" t="s">
        <v>9214</v>
      </c>
      <c r="L1819" s="54" t="s">
        <v>9225</v>
      </c>
    </row>
    <row r="1820" spans="1:12" x14ac:dyDescent="0.3">
      <c r="A1820" s="55">
        <v>2341</v>
      </c>
      <c r="B1820" s="54" t="s">
        <v>9419</v>
      </c>
      <c r="C1820" s="54" t="s">
        <v>9228</v>
      </c>
      <c r="D1820" s="54" t="s">
        <v>9228</v>
      </c>
      <c r="E1820" s="54" t="s">
        <v>9211</v>
      </c>
      <c r="G1820" s="55">
        <v>1973</v>
      </c>
      <c r="H1820" s="55">
        <v>2030</v>
      </c>
      <c r="I1820" s="55">
        <f t="shared" si="28"/>
        <v>42</v>
      </c>
      <c r="J1820" s="100">
        <v>0</v>
      </c>
      <c r="K1820" s="54" t="s">
        <v>9214</v>
      </c>
      <c r="L1820" s="54" t="s">
        <v>9227</v>
      </c>
    </row>
    <row r="1821" spans="1:12" x14ac:dyDescent="0.3">
      <c r="A1821" s="55">
        <v>2342</v>
      </c>
      <c r="B1821" s="54" t="s">
        <v>9418</v>
      </c>
      <c r="C1821" s="54" t="s">
        <v>9230</v>
      </c>
      <c r="D1821" s="54" t="s">
        <v>9230</v>
      </c>
      <c r="E1821" s="54" t="s">
        <v>9211</v>
      </c>
      <c r="G1821" s="55">
        <v>1977</v>
      </c>
      <c r="I1821" s="55">
        <f t="shared" si="28"/>
        <v>0</v>
      </c>
      <c r="J1821" s="100">
        <v>0</v>
      </c>
      <c r="K1821" s="54" t="s">
        <v>9214</v>
      </c>
      <c r="L1821" s="54" t="s">
        <v>9229</v>
      </c>
    </row>
    <row r="1822" spans="1:12" x14ac:dyDescent="0.3">
      <c r="A1822" s="55">
        <v>2343</v>
      </c>
      <c r="B1822" s="54" t="s">
        <v>9417</v>
      </c>
      <c r="C1822" s="54" t="s">
        <v>9234</v>
      </c>
      <c r="D1822" s="54" t="s">
        <v>9234</v>
      </c>
      <c r="E1822" s="54" t="s">
        <v>9211</v>
      </c>
      <c r="G1822" s="55">
        <v>1976</v>
      </c>
      <c r="I1822" s="55">
        <f t="shared" si="28"/>
        <v>0</v>
      </c>
      <c r="J1822" s="100">
        <v>0</v>
      </c>
      <c r="K1822" s="54" t="s">
        <v>9214</v>
      </c>
      <c r="L1822" s="54" t="s">
        <v>9233</v>
      </c>
    </row>
    <row r="1823" spans="1:12" x14ac:dyDescent="0.3">
      <c r="A1823" s="55">
        <v>2344</v>
      </c>
      <c r="B1823" s="54" t="s">
        <v>9416</v>
      </c>
      <c r="C1823" s="54" t="s">
        <v>9238</v>
      </c>
      <c r="D1823" s="54" t="s">
        <v>9238</v>
      </c>
      <c r="E1823" s="54" t="s">
        <v>9211</v>
      </c>
      <c r="G1823" s="55">
        <v>1993</v>
      </c>
      <c r="H1823" s="55">
        <v>2020</v>
      </c>
      <c r="I1823" s="55">
        <f t="shared" si="28"/>
        <v>22</v>
      </c>
      <c r="J1823" s="100">
        <v>0</v>
      </c>
      <c r="K1823" s="54" t="s">
        <v>9214</v>
      </c>
      <c r="L1823" s="54" t="s">
        <v>9237</v>
      </c>
    </row>
    <row r="1824" spans="1:12" x14ac:dyDescent="0.3">
      <c r="A1824" s="55">
        <v>2345</v>
      </c>
      <c r="B1824" s="54" t="s">
        <v>9415</v>
      </c>
      <c r="C1824" s="54" t="s">
        <v>9246</v>
      </c>
      <c r="D1824" s="54" t="s">
        <v>9246</v>
      </c>
      <c r="E1824" s="54" t="s">
        <v>9211</v>
      </c>
      <c r="G1824" s="55">
        <v>1969</v>
      </c>
      <c r="H1824" s="55">
        <v>2030</v>
      </c>
      <c r="I1824" s="55">
        <f t="shared" si="28"/>
        <v>46</v>
      </c>
      <c r="J1824" s="100">
        <v>0</v>
      </c>
      <c r="K1824" s="54" t="s">
        <v>9214</v>
      </c>
      <c r="L1824" s="54" t="s">
        <v>9245</v>
      </c>
    </row>
    <row r="1825" spans="1:12" x14ac:dyDescent="0.3">
      <c r="A1825" s="55">
        <v>1930</v>
      </c>
      <c r="B1825" s="54" t="s">
        <v>9414</v>
      </c>
      <c r="C1825" s="54" t="s">
        <v>9250</v>
      </c>
      <c r="D1825" s="54" t="s">
        <v>9250</v>
      </c>
      <c r="E1825" s="54" t="s">
        <v>9211</v>
      </c>
      <c r="F1825" s="100">
        <v>1000000</v>
      </c>
      <c r="G1825" s="55">
        <v>1972</v>
      </c>
      <c r="I1825" s="55">
        <f t="shared" si="28"/>
        <v>0</v>
      </c>
      <c r="J1825" s="100">
        <v>0</v>
      </c>
      <c r="K1825" s="54" t="s">
        <v>9214</v>
      </c>
      <c r="L1825" s="54" t="s">
        <v>9249</v>
      </c>
    </row>
    <row r="1826" spans="1:12" x14ac:dyDescent="0.3">
      <c r="A1826" s="55">
        <v>2346</v>
      </c>
      <c r="B1826" s="54" t="s">
        <v>9413</v>
      </c>
      <c r="C1826" s="54" t="s">
        <v>9264</v>
      </c>
      <c r="D1826" s="54" t="s">
        <v>9264</v>
      </c>
      <c r="E1826" s="54" t="s">
        <v>9211</v>
      </c>
      <c r="G1826" s="55">
        <v>1982</v>
      </c>
      <c r="I1826" s="55">
        <f t="shared" si="28"/>
        <v>0</v>
      </c>
      <c r="J1826" s="100">
        <v>0</v>
      </c>
      <c r="K1826" s="54" t="s">
        <v>9214</v>
      </c>
      <c r="L1826" s="54" t="s">
        <v>9263</v>
      </c>
    </row>
    <row r="1827" spans="1:12" x14ac:dyDescent="0.3">
      <c r="A1827" s="55">
        <v>2347</v>
      </c>
      <c r="B1827" s="54" t="s">
        <v>9412</v>
      </c>
      <c r="C1827" s="54" t="s">
        <v>9287</v>
      </c>
      <c r="D1827" s="54" t="s">
        <v>9287</v>
      </c>
      <c r="E1827" s="54" t="s">
        <v>9211</v>
      </c>
      <c r="F1827" s="100">
        <v>8148802</v>
      </c>
      <c r="G1827" s="55">
        <v>1973</v>
      </c>
      <c r="H1827" s="55">
        <v>2026</v>
      </c>
      <c r="I1827" s="55">
        <f t="shared" si="28"/>
        <v>42</v>
      </c>
      <c r="J1827" s="100">
        <v>194019.095238095</v>
      </c>
      <c r="K1827" s="54" t="s">
        <v>9214</v>
      </c>
      <c r="L1827" s="54" t="s">
        <v>9286</v>
      </c>
    </row>
    <row r="1828" spans="1:12" x14ac:dyDescent="0.3">
      <c r="A1828" s="55">
        <v>1931</v>
      </c>
      <c r="B1828" s="54" t="s">
        <v>9411</v>
      </c>
      <c r="C1828" s="54" t="s">
        <v>9268</v>
      </c>
      <c r="D1828" s="54" t="s">
        <v>9268</v>
      </c>
      <c r="E1828" s="54" t="s">
        <v>9211</v>
      </c>
      <c r="F1828" s="100">
        <v>1000000</v>
      </c>
      <c r="G1828" s="55">
        <v>1971</v>
      </c>
      <c r="H1828" s="55">
        <v>2022</v>
      </c>
      <c r="I1828" s="55">
        <f t="shared" si="28"/>
        <v>44</v>
      </c>
      <c r="J1828" s="100">
        <v>22727.272727272699</v>
      </c>
      <c r="K1828" s="54" t="s">
        <v>9214</v>
      </c>
      <c r="L1828" s="54" t="s">
        <v>9267</v>
      </c>
    </row>
    <row r="1829" spans="1:12" x14ac:dyDescent="0.3">
      <c r="A1829" s="55">
        <v>2348</v>
      </c>
      <c r="B1829" s="54" t="s">
        <v>9410</v>
      </c>
      <c r="C1829" s="54" t="s">
        <v>9271</v>
      </c>
      <c r="D1829" s="54" t="s">
        <v>9271</v>
      </c>
      <c r="E1829" s="54" t="s">
        <v>9211</v>
      </c>
      <c r="G1829" s="55">
        <v>1979</v>
      </c>
      <c r="H1829" s="55">
        <v>2009</v>
      </c>
      <c r="I1829" s="55">
        <f t="shared" si="28"/>
        <v>30</v>
      </c>
      <c r="J1829" s="100">
        <v>0</v>
      </c>
      <c r="K1829" s="54" t="s">
        <v>9214</v>
      </c>
      <c r="L1829" s="54" t="s">
        <v>9269</v>
      </c>
    </row>
    <row r="1830" spans="1:12" x14ac:dyDescent="0.3">
      <c r="A1830" s="55">
        <v>2349</v>
      </c>
      <c r="B1830" s="54" t="s">
        <v>9409</v>
      </c>
      <c r="C1830" s="54" t="s">
        <v>9275</v>
      </c>
      <c r="D1830" s="54" t="s">
        <v>9277</v>
      </c>
      <c r="E1830" s="54" t="s">
        <v>9211</v>
      </c>
      <c r="G1830" s="55">
        <v>1979</v>
      </c>
      <c r="I1830" s="55">
        <f t="shared" si="28"/>
        <v>0</v>
      </c>
      <c r="J1830" s="100">
        <v>0</v>
      </c>
      <c r="K1830" s="54" t="s">
        <v>9214</v>
      </c>
      <c r="L1830" s="54" t="s">
        <v>9276</v>
      </c>
    </row>
    <row r="1831" spans="1:12" x14ac:dyDescent="0.3">
      <c r="A1831" s="55">
        <v>1932</v>
      </c>
      <c r="B1831" s="54" t="s">
        <v>9408</v>
      </c>
      <c r="C1831" s="54" t="s">
        <v>9279</v>
      </c>
      <c r="D1831" s="54" t="s">
        <v>9279</v>
      </c>
      <c r="E1831" s="54" t="s">
        <v>9211</v>
      </c>
      <c r="F1831" s="100">
        <v>1100000</v>
      </c>
      <c r="G1831" s="55">
        <v>1956</v>
      </c>
      <c r="H1831" s="55">
        <v>2008</v>
      </c>
      <c r="I1831" s="55">
        <f t="shared" si="28"/>
        <v>52</v>
      </c>
      <c r="J1831" s="100">
        <v>0</v>
      </c>
      <c r="K1831" s="54" t="s">
        <v>9214</v>
      </c>
      <c r="L1831" s="54" t="s">
        <v>9278</v>
      </c>
    </row>
    <row r="1832" spans="1:12" x14ac:dyDescent="0.3">
      <c r="A1832" s="55">
        <v>2350</v>
      </c>
      <c r="B1832" s="54" t="s">
        <v>9407</v>
      </c>
      <c r="C1832" s="54" t="s">
        <v>9285</v>
      </c>
      <c r="D1832" s="54" t="s">
        <v>9285</v>
      </c>
      <c r="E1832" s="54" t="s">
        <v>9211</v>
      </c>
      <c r="G1832" s="55">
        <v>1985</v>
      </c>
      <c r="H1832" s="55">
        <v>2030</v>
      </c>
      <c r="I1832" s="55">
        <f t="shared" si="28"/>
        <v>30</v>
      </c>
      <c r="J1832" s="100">
        <v>0</v>
      </c>
      <c r="K1832" s="54" t="s">
        <v>9214</v>
      </c>
      <c r="L1832" s="54" t="s">
        <v>9284</v>
      </c>
    </row>
    <row r="1833" spans="1:12" x14ac:dyDescent="0.3">
      <c r="A1833" s="55">
        <v>2351</v>
      </c>
      <c r="B1833" s="54" t="s">
        <v>9406</v>
      </c>
      <c r="C1833" s="54" t="s">
        <v>9289</v>
      </c>
      <c r="D1833" s="54" t="s">
        <v>9289</v>
      </c>
      <c r="E1833" s="54" t="s">
        <v>9211</v>
      </c>
      <c r="G1833" s="55">
        <v>1978</v>
      </c>
      <c r="I1833" s="55">
        <f t="shared" si="28"/>
        <v>0</v>
      </c>
      <c r="J1833" s="100">
        <v>0</v>
      </c>
      <c r="K1833" s="54" t="s">
        <v>9214</v>
      </c>
      <c r="L1833" s="54" t="s">
        <v>9288</v>
      </c>
    </row>
    <row r="1834" spans="1:12" x14ac:dyDescent="0.3">
      <c r="A1834" s="55">
        <v>2352</v>
      </c>
      <c r="B1834" s="54" t="s">
        <v>9405</v>
      </c>
      <c r="C1834" s="54" t="s">
        <v>9291</v>
      </c>
      <c r="D1834" s="54" t="s">
        <v>9291</v>
      </c>
      <c r="E1834" s="54" t="s">
        <v>9211</v>
      </c>
      <c r="G1834" s="55">
        <v>1978</v>
      </c>
      <c r="I1834" s="55">
        <f t="shared" si="28"/>
        <v>0</v>
      </c>
      <c r="J1834" s="100">
        <v>0</v>
      </c>
      <c r="K1834" s="54" t="s">
        <v>9214</v>
      </c>
      <c r="L1834" s="54" t="s">
        <v>9290</v>
      </c>
    </row>
    <row r="1835" spans="1:12" x14ac:dyDescent="0.3">
      <c r="A1835" s="55">
        <v>2383</v>
      </c>
      <c r="B1835" s="54" t="s">
        <v>9404</v>
      </c>
      <c r="C1835" s="54" t="s">
        <v>9293</v>
      </c>
      <c r="D1835" s="54" t="s">
        <v>9293</v>
      </c>
      <c r="E1835" s="54" t="s">
        <v>9211</v>
      </c>
      <c r="G1835" s="55">
        <v>1970</v>
      </c>
      <c r="I1835" s="55">
        <f t="shared" si="28"/>
        <v>0</v>
      </c>
      <c r="J1835" s="100">
        <v>0</v>
      </c>
      <c r="K1835" s="54" t="s">
        <v>9214</v>
      </c>
      <c r="L1835" s="54" t="s">
        <v>9292</v>
      </c>
    </row>
    <row r="1836" spans="1:12" x14ac:dyDescent="0.3">
      <c r="A1836" s="55">
        <v>2354</v>
      </c>
      <c r="B1836" s="54" t="s">
        <v>9403</v>
      </c>
      <c r="C1836" s="54" t="s">
        <v>9295</v>
      </c>
      <c r="D1836" s="54" t="s">
        <v>9295</v>
      </c>
      <c r="E1836" s="54" t="s">
        <v>9211</v>
      </c>
      <c r="F1836" s="100">
        <v>2700000</v>
      </c>
      <c r="G1836" s="55">
        <v>1978</v>
      </c>
      <c r="H1836" s="55">
        <v>2012</v>
      </c>
      <c r="I1836" s="55">
        <f t="shared" si="28"/>
        <v>34</v>
      </c>
      <c r="J1836" s="100">
        <v>79411.764705882393</v>
      </c>
      <c r="K1836" s="54" t="s">
        <v>9214</v>
      </c>
      <c r="L1836" s="54" t="s">
        <v>9294</v>
      </c>
    </row>
    <row r="1837" spans="1:12" x14ac:dyDescent="0.3">
      <c r="A1837" s="55">
        <v>2355</v>
      </c>
      <c r="B1837" s="54" t="s">
        <v>9402</v>
      </c>
      <c r="C1837" s="54" t="s">
        <v>9297</v>
      </c>
      <c r="D1837" s="54" t="s">
        <v>9297</v>
      </c>
      <c r="E1837" s="54" t="s">
        <v>9211</v>
      </c>
      <c r="G1837" s="55">
        <v>1979</v>
      </c>
      <c r="I1837" s="55">
        <f t="shared" si="28"/>
        <v>0</v>
      </c>
      <c r="J1837" s="100">
        <v>0</v>
      </c>
      <c r="K1837" s="54" t="s">
        <v>9214</v>
      </c>
      <c r="L1837" s="54" t="s">
        <v>9296</v>
      </c>
    </row>
    <row r="1838" spans="1:12" x14ac:dyDescent="0.3">
      <c r="A1838" s="55">
        <v>1933</v>
      </c>
      <c r="B1838" s="54" t="s">
        <v>9401</v>
      </c>
      <c r="C1838" s="54" t="s">
        <v>9315</v>
      </c>
      <c r="D1838" s="54" t="s">
        <v>9315</v>
      </c>
      <c r="E1838" s="54" t="s">
        <v>9211</v>
      </c>
      <c r="F1838" s="100">
        <v>1000000</v>
      </c>
      <c r="G1838" s="55">
        <v>1976</v>
      </c>
      <c r="H1838" s="55">
        <v>2017</v>
      </c>
      <c r="I1838" s="55">
        <f t="shared" si="28"/>
        <v>39</v>
      </c>
      <c r="J1838" s="100">
        <v>25641.025641025601</v>
      </c>
      <c r="K1838" s="54" t="s">
        <v>9214</v>
      </c>
      <c r="L1838" s="54" t="s">
        <v>9314</v>
      </c>
    </row>
    <row r="1839" spans="1:12" x14ac:dyDescent="0.3">
      <c r="A1839" s="55">
        <v>2356</v>
      </c>
      <c r="B1839" s="54" t="s">
        <v>9400</v>
      </c>
      <c r="C1839" s="54" t="s">
        <v>9317</v>
      </c>
      <c r="D1839" s="54" t="s">
        <v>9317</v>
      </c>
      <c r="E1839" s="54" t="s">
        <v>9211</v>
      </c>
      <c r="G1839" s="55">
        <v>1967</v>
      </c>
      <c r="I1839" s="55">
        <f t="shared" si="28"/>
        <v>0</v>
      </c>
      <c r="J1839" s="100">
        <v>0</v>
      </c>
      <c r="K1839" s="54" t="s">
        <v>9214</v>
      </c>
      <c r="L1839" s="54" t="s">
        <v>9316</v>
      </c>
    </row>
    <row r="1840" spans="1:12" x14ac:dyDescent="0.3">
      <c r="A1840" s="55">
        <v>2357</v>
      </c>
      <c r="B1840" s="54" t="s">
        <v>9399</v>
      </c>
      <c r="C1840" s="54" t="s">
        <v>9329</v>
      </c>
      <c r="D1840" s="54" t="s">
        <v>9329</v>
      </c>
      <c r="E1840" s="54" t="s">
        <v>9211</v>
      </c>
      <c r="I1840" s="55">
        <f t="shared" si="28"/>
        <v>0</v>
      </c>
      <c r="J1840" s="100">
        <v>0</v>
      </c>
      <c r="K1840" s="54" t="s">
        <v>9214</v>
      </c>
      <c r="L1840" s="54" t="s">
        <v>9328</v>
      </c>
    </row>
    <row r="1841" spans="1:12" x14ac:dyDescent="0.3">
      <c r="A1841" s="55">
        <v>2358</v>
      </c>
      <c r="B1841" s="54" t="s">
        <v>9398</v>
      </c>
      <c r="C1841" s="54" t="s">
        <v>9331</v>
      </c>
      <c r="D1841" s="54" t="s">
        <v>9331</v>
      </c>
      <c r="E1841" s="54" t="s">
        <v>9211</v>
      </c>
      <c r="F1841" s="100">
        <v>4026328</v>
      </c>
      <c r="G1841" s="55">
        <v>1967</v>
      </c>
      <c r="H1841" s="55">
        <v>2034</v>
      </c>
      <c r="I1841" s="55">
        <f t="shared" si="28"/>
        <v>48</v>
      </c>
      <c r="J1841" s="100">
        <v>83881.833333333299</v>
      </c>
      <c r="K1841" s="54" t="s">
        <v>9214</v>
      </c>
      <c r="L1841" s="54" t="s">
        <v>9330</v>
      </c>
    </row>
    <row r="1842" spans="1:12" x14ac:dyDescent="0.3">
      <c r="A1842" s="55">
        <v>2359</v>
      </c>
      <c r="B1842" s="54" t="s">
        <v>9397</v>
      </c>
      <c r="C1842" s="54" t="s">
        <v>4437</v>
      </c>
      <c r="D1842" s="54" t="s">
        <v>4437</v>
      </c>
      <c r="E1842" s="54" t="s">
        <v>9211</v>
      </c>
      <c r="F1842" s="100">
        <v>1084385</v>
      </c>
      <c r="G1842" s="55">
        <v>1970</v>
      </c>
      <c r="H1842" s="55">
        <v>2041</v>
      </c>
      <c r="I1842" s="55">
        <f t="shared" si="28"/>
        <v>45</v>
      </c>
      <c r="J1842" s="100">
        <v>24097.444444444402</v>
      </c>
      <c r="K1842" s="54" t="s">
        <v>9214</v>
      </c>
      <c r="L1842" s="54" t="s">
        <v>9339</v>
      </c>
    </row>
    <row r="1843" spans="1:12" x14ac:dyDescent="0.3">
      <c r="A1843" s="55">
        <v>1934</v>
      </c>
      <c r="B1843" s="54" t="s">
        <v>9396</v>
      </c>
      <c r="C1843" s="54" t="s">
        <v>5085</v>
      </c>
      <c r="D1843" s="54" t="s">
        <v>5085</v>
      </c>
      <c r="E1843" s="54" t="s">
        <v>9211</v>
      </c>
      <c r="F1843" s="100">
        <v>5000000</v>
      </c>
      <c r="G1843" s="55">
        <v>1966</v>
      </c>
      <c r="H1843" s="55">
        <v>2001</v>
      </c>
      <c r="I1843" s="55">
        <f t="shared" si="28"/>
        <v>35</v>
      </c>
      <c r="J1843" s="100">
        <v>0</v>
      </c>
      <c r="K1843" s="54" t="s">
        <v>9214</v>
      </c>
      <c r="L1843" s="54" t="s">
        <v>9342</v>
      </c>
    </row>
    <row r="1844" spans="1:12" x14ac:dyDescent="0.3">
      <c r="A1844" s="55">
        <v>2360</v>
      </c>
      <c r="B1844" s="54" t="s">
        <v>9395</v>
      </c>
      <c r="C1844" s="54" t="s">
        <v>9350</v>
      </c>
      <c r="D1844" s="54" t="s">
        <v>9350</v>
      </c>
      <c r="E1844" s="54" t="s">
        <v>9211</v>
      </c>
      <c r="G1844" s="55">
        <v>1973</v>
      </c>
      <c r="H1844" s="55">
        <v>2016</v>
      </c>
      <c r="I1844" s="55">
        <f t="shared" si="28"/>
        <v>42</v>
      </c>
      <c r="J1844" s="100">
        <v>0</v>
      </c>
      <c r="K1844" s="54" t="s">
        <v>9214</v>
      </c>
      <c r="L1844" s="54" t="s">
        <v>9349</v>
      </c>
    </row>
    <row r="1845" spans="1:12" x14ac:dyDescent="0.3">
      <c r="A1845" s="55">
        <v>1935</v>
      </c>
      <c r="B1845" s="54" t="s">
        <v>9394</v>
      </c>
      <c r="C1845" s="54" t="s">
        <v>9352</v>
      </c>
      <c r="D1845" s="54" t="s">
        <v>9352</v>
      </c>
      <c r="E1845" s="54" t="s">
        <v>9211</v>
      </c>
      <c r="F1845" s="100">
        <v>1000000</v>
      </c>
      <c r="G1845" s="55">
        <v>1974</v>
      </c>
      <c r="H1845" s="55">
        <v>2019</v>
      </c>
      <c r="I1845" s="55">
        <f t="shared" si="28"/>
        <v>41</v>
      </c>
      <c r="J1845" s="100">
        <v>24390.243902439001</v>
      </c>
      <c r="K1845" s="54" t="s">
        <v>9214</v>
      </c>
      <c r="L1845" s="54" t="s">
        <v>9351</v>
      </c>
    </row>
    <row r="1846" spans="1:12" x14ac:dyDescent="0.3">
      <c r="A1846" s="55">
        <v>2361</v>
      </c>
      <c r="B1846" s="54" t="s">
        <v>9393</v>
      </c>
      <c r="C1846" s="54" t="s">
        <v>9360</v>
      </c>
      <c r="D1846" s="54" t="s">
        <v>9360</v>
      </c>
      <c r="E1846" s="54" t="s">
        <v>9211</v>
      </c>
      <c r="G1846" s="55">
        <v>1970</v>
      </c>
      <c r="H1846" s="55">
        <v>2009</v>
      </c>
      <c r="I1846" s="55">
        <f t="shared" si="28"/>
        <v>39</v>
      </c>
      <c r="J1846" s="100">
        <v>0</v>
      </c>
      <c r="K1846" s="54" t="s">
        <v>9214</v>
      </c>
      <c r="L1846" s="54" t="s">
        <v>9359</v>
      </c>
    </row>
    <row r="1847" spans="1:12" x14ac:dyDescent="0.3">
      <c r="A1847" s="55">
        <v>2362</v>
      </c>
      <c r="B1847" s="54" t="s">
        <v>9392</v>
      </c>
      <c r="C1847" s="54" t="s">
        <v>9362</v>
      </c>
      <c r="D1847" s="54" t="s">
        <v>9362</v>
      </c>
      <c r="E1847" s="54" t="s">
        <v>9211</v>
      </c>
      <c r="G1847" s="55">
        <v>1994</v>
      </c>
      <c r="I1847" s="55">
        <f t="shared" si="28"/>
        <v>0</v>
      </c>
      <c r="J1847" s="100">
        <v>0</v>
      </c>
      <c r="K1847" s="54" t="s">
        <v>9214</v>
      </c>
      <c r="L1847" s="54" t="s">
        <v>9361</v>
      </c>
    </row>
    <row r="1848" spans="1:12" x14ac:dyDescent="0.3">
      <c r="A1848" s="55">
        <v>2363</v>
      </c>
      <c r="B1848" s="54" t="s">
        <v>9391</v>
      </c>
      <c r="C1848" s="54" t="s">
        <v>9366</v>
      </c>
      <c r="D1848" s="54" t="s">
        <v>9366</v>
      </c>
      <c r="E1848" s="54" t="s">
        <v>9211</v>
      </c>
      <c r="G1848" s="55">
        <v>1972</v>
      </c>
      <c r="H1848" s="55">
        <v>2011</v>
      </c>
      <c r="I1848" s="55">
        <f t="shared" si="28"/>
        <v>39</v>
      </c>
      <c r="J1848" s="100">
        <v>0</v>
      </c>
      <c r="K1848" s="54" t="s">
        <v>9214</v>
      </c>
      <c r="L1848" s="54" t="s">
        <v>9365</v>
      </c>
    </row>
    <row r="1849" spans="1:12" x14ac:dyDescent="0.3">
      <c r="A1849" s="55">
        <v>2364</v>
      </c>
      <c r="B1849" s="54" t="s">
        <v>9390</v>
      </c>
      <c r="C1849" s="54" t="s">
        <v>9368</v>
      </c>
      <c r="D1849" s="54" t="s">
        <v>9368</v>
      </c>
      <c r="E1849" s="54" t="s">
        <v>9211</v>
      </c>
      <c r="F1849" s="100">
        <v>1314639</v>
      </c>
      <c r="G1849" s="55">
        <v>1978</v>
      </c>
      <c r="I1849" s="55">
        <f t="shared" si="28"/>
        <v>0</v>
      </c>
      <c r="J1849" s="100">
        <v>0</v>
      </c>
      <c r="K1849" s="54" t="s">
        <v>9214</v>
      </c>
      <c r="L1849" s="54" t="s">
        <v>9367</v>
      </c>
    </row>
    <row r="1850" spans="1:12" x14ac:dyDescent="0.3">
      <c r="A1850" s="55">
        <v>2262</v>
      </c>
      <c r="B1850" s="54" t="s">
        <v>1097</v>
      </c>
      <c r="C1850" s="54" t="s">
        <v>1097</v>
      </c>
      <c r="D1850" s="54" t="s">
        <v>1097</v>
      </c>
      <c r="E1850" s="54" t="s">
        <v>3026</v>
      </c>
      <c r="F1850" s="100">
        <v>400000</v>
      </c>
      <c r="G1850" s="55">
        <v>1963</v>
      </c>
      <c r="H1850" s="55">
        <v>2002</v>
      </c>
      <c r="I1850" s="55">
        <f t="shared" si="28"/>
        <v>39</v>
      </c>
      <c r="J1850" s="100">
        <v>0</v>
      </c>
      <c r="K1850" s="54" t="s">
        <v>3025</v>
      </c>
      <c r="L1850" s="54" t="s">
        <v>3024</v>
      </c>
    </row>
    <row r="1851" spans="1:12" x14ac:dyDescent="0.3">
      <c r="A1851" s="55">
        <v>1845</v>
      </c>
      <c r="B1851" s="54" t="s">
        <v>8049</v>
      </c>
      <c r="C1851" s="54" t="s">
        <v>2245</v>
      </c>
      <c r="D1851" s="54" t="s">
        <v>3031</v>
      </c>
      <c r="E1851" s="54" t="s">
        <v>3026</v>
      </c>
      <c r="F1851" s="100">
        <v>12000000</v>
      </c>
      <c r="G1851" s="55">
        <v>1955</v>
      </c>
      <c r="H1851" s="55">
        <v>2036</v>
      </c>
      <c r="I1851" s="55">
        <f t="shared" si="28"/>
        <v>60</v>
      </c>
      <c r="J1851" s="100">
        <v>200000</v>
      </c>
      <c r="K1851" s="54" t="s">
        <v>3025</v>
      </c>
      <c r="L1851" s="54" t="s">
        <v>3030</v>
      </c>
    </row>
    <row r="1852" spans="1:12" x14ac:dyDescent="0.3">
      <c r="A1852" s="55">
        <v>1846</v>
      </c>
      <c r="B1852" s="54" t="s">
        <v>8050</v>
      </c>
      <c r="C1852" s="54" t="s">
        <v>8051</v>
      </c>
      <c r="D1852" s="54" t="s">
        <v>3031</v>
      </c>
      <c r="E1852" s="54" t="s">
        <v>3026</v>
      </c>
      <c r="F1852" s="100">
        <v>1000000</v>
      </c>
      <c r="G1852" s="55">
        <v>1943</v>
      </c>
      <c r="H1852" s="55">
        <v>1985</v>
      </c>
      <c r="I1852" s="55">
        <f t="shared" si="28"/>
        <v>42</v>
      </c>
      <c r="J1852" s="100">
        <v>0</v>
      </c>
      <c r="K1852" s="54" t="s">
        <v>3025</v>
      </c>
      <c r="L1852" s="54" t="s">
        <v>3030</v>
      </c>
    </row>
    <row r="1853" spans="1:12" x14ac:dyDescent="0.3">
      <c r="A1853" s="55">
        <v>2261</v>
      </c>
      <c r="B1853" s="54" t="s">
        <v>8052</v>
      </c>
      <c r="C1853" s="54" t="s">
        <v>8053</v>
      </c>
      <c r="D1853" s="54" t="s">
        <v>3029</v>
      </c>
      <c r="E1853" s="54" t="s">
        <v>3026</v>
      </c>
      <c r="G1853" s="55">
        <v>1977</v>
      </c>
      <c r="I1853" s="55">
        <f t="shared" si="28"/>
        <v>0</v>
      </c>
      <c r="J1853" s="100">
        <v>0</v>
      </c>
      <c r="K1853" s="54" t="s">
        <v>3025</v>
      </c>
      <c r="L1853" s="54" t="s">
        <v>3028</v>
      </c>
    </row>
    <row r="1854" spans="1:12" x14ac:dyDescent="0.3">
      <c r="A1854" s="55">
        <v>2260</v>
      </c>
      <c r="B1854" s="54" t="s">
        <v>8054</v>
      </c>
      <c r="C1854" s="54" t="s">
        <v>8054</v>
      </c>
      <c r="D1854" s="54" t="s">
        <v>2873</v>
      </c>
      <c r="E1854" s="54" t="s">
        <v>3026</v>
      </c>
      <c r="G1854" s="55">
        <v>1935</v>
      </c>
      <c r="H1854" s="55">
        <v>1992</v>
      </c>
      <c r="I1854" s="55">
        <f t="shared" si="28"/>
        <v>57</v>
      </c>
      <c r="J1854" s="100">
        <v>0</v>
      </c>
      <c r="K1854" s="54" t="s">
        <v>3025</v>
      </c>
      <c r="L1854" s="54" t="s">
        <v>3032</v>
      </c>
    </row>
    <row r="1855" spans="1:12" x14ac:dyDescent="0.3">
      <c r="A1855" s="55">
        <v>2101</v>
      </c>
      <c r="B1855" s="54" t="s">
        <v>8086</v>
      </c>
      <c r="C1855" s="54" t="s">
        <v>3035</v>
      </c>
      <c r="D1855" s="54" t="s">
        <v>3035</v>
      </c>
      <c r="E1855" s="54" t="s">
        <v>3036</v>
      </c>
      <c r="H1855" s="55">
        <v>1998</v>
      </c>
      <c r="I1855" s="55">
        <f t="shared" si="28"/>
        <v>0</v>
      </c>
      <c r="J1855" s="100">
        <v>0</v>
      </c>
      <c r="K1855" s="54" t="s">
        <v>3034</v>
      </c>
      <c r="L1855" s="54" t="s">
        <v>3033</v>
      </c>
    </row>
    <row r="1856" spans="1:12" x14ac:dyDescent="0.3">
      <c r="A1856" s="55">
        <v>2102</v>
      </c>
      <c r="B1856" s="54" t="s">
        <v>8087</v>
      </c>
      <c r="C1856" s="54" t="s">
        <v>3035</v>
      </c>
      <c r="D1856" s="54" t="s">
        <v>3035</v>
      </c>
      <c r="E1856" s="54" t="s">
        <v>3036</v>
      </c>
      <c r="H1856" s="55">
        <v>2030</v>
      </c>
      <c r="I1856" s="55">
        <f t="shared" si="28"/>
        <v>0</v>
      </c>
      <c r="J1856" s="100">
        <v>0</v>
      </c>
      <c r="K1856" s="54" t="s">
        <v>3034</v>
      </c>
      <c r="L1856" s="54" t="s">
        <v>3033</v>
      </c>
    </row>
    <row r="1857" spans="1:12" x14ac:dyDescent="0.3">
      <c r="A1857" s="55">
        <v>2104</v>
      </c>
      <c r="B1857" s="54" t="s">
        <v>8088</v>
      </c>
      <c r="C1857" s="54" t="s">
        <v>8089</v>
      </c>
      <c r="D1857" s="54" t="s">
        <v>3038</v>
      </c>
      <c r="E1857" s="54" t="s">
        <v>3036</v>
      </c>
      <c r="I1857" s="55">
        <f t="shared" si="28"/>
        <v>0</v>
      </c>
      <c r="J1857" s="100">
        <v>0</v>
      </c>
      <c r="K1857" s="54" t="s">
        <v>3034</v>
      </c>
      <c r="L1857" s="54" t="s">
        <v>3037</v>
      </c>
    </row>
    <row r="1858" spans="1:12" x14ac:dyDescent="0.3">
      <c r="A1858" s="55">
        <v>2106</v>
      </c>
      <c r="B1858" s="54" t="s">
        <v>8090</v>
      </c>
      <c r="C1858" s="54" t="s">
        <v>3040</v>
      </c>
      <c r="D1858" s="54" t="s">
        <v>3040</v>
      </c>
      <c r="E1858" s="54" t="s">
        <v>3036</v>
      </c>
      <c r="I1858" s="55">
        <f t="shared" si="28"/>
        <v>0</v>
      </c>
      <c r="J1858" s="100">
        <v>0</v>
      </c>
      <c r="K1858" s="54" t="s">
        <v>3034</v>
      </c>
      <c r="L1858" s="54" t="s">
        <v>3039</v>
      </c>
    </row>
    <row r="1859" spans="1:12" x14ac:dyDescent="0.3">
      <c r="A1859" s="55">
        <v>2051</v>
      </c>
      <c r="B1859" s="54" t="s">
        <v>8055</v>
      </c>
      <c r="C1859" s="54" t="s">
        <v>8056</v>
      </c>
      <c r="D1859" s="54" t="s">
        <v>722</v>
      </c>
      <c r="E1859" s="54" t="s">
        <v>3036</v>
      </c>
      <c r="F1859" s="100">
        <v>1497000</v>
      </c>
      <c r="G1859" s="55">
        <v>1972</v>
      </c>
      <c r="H1859" s="55">
        <v>2037</v>
      </c>
      <c r="I1859" s="55">
        <f t="shared" ref="I1859:I1922" si="29">IF((AND(G1859&lt;&gt;0,H1859&lt;&gt;0)), (IF(H1859&gt;2015,2015,H1859)-G1859),0)</f>
        <v>43</v>
      </c>
      <c r="J1859" s="100">
        <v>34813.953488372099</v>
      </c>
      <c r="K1859" s="54" t="s">
        <v>3034</v>
      </c>
      <c r="L1859" s="54" t="s">
        <v>3041</v>
      </c>
    </row>
    <row r="1860" spans="1:12" x14ac:dyDescent="0.3">
      <c r="A1860" s="55">
        <v>2107</v>
      </c>
      <c r="B1860" s="54" t="s">
        <v>8091</v>
      </c>
      <c r="C1860" s="54" t="s">
        <v>3043</v>
      </c>
      <c r="D1860" s="54" t="s">
        <v>3043</v>
      </c>
      <c r="E1860" s="54" t="s">
        <v>3036</v>
      </c>
      <c r="I1860" s="55">
        <f t="shared" si="29"/>
        <v>0</v>
      </c>
      <c r="J1860" s="100">
        <v>0</v>
      </c>
      <c r="K1860" s="54" t="s">
        <v>3034</v>
      </c>
      <c r="L1860" s="54" t="s">
        <v>3042</v>
      </c>
    </row>
    <row r="1861" spans="1:12" x14ac:dyDescent="0.3">
      <c r="A1861" s="55">
        <v>2108</v>
      </c>
      <c r="B1861" s="54" t="s">
        <v>8092</v>
      </c>
      <c r="C1861" s="54" t="s">
        <v>3045</v>
      </c>
      <c r="D1861" s="54" t="s">
        <v>3045</v>
      </c>
      <c r="E1861" s="54" t="s">
        <v>3036</v>
      </c>
      <c r="H1861" s="55">
        <v>1998</v>
      </c>
      <c r="I1861" s="55">
        <f t="shared" si="29"/>
        <v>0</v>
      </c>
      <c r="J1861" s="100">
        <v>0</v>
      </c>
      <c r="K1861" s="54" t="s">
        <v>3034</v>
      </c>
      <c r="L1861" s="54" t="s">
        <v>3044</v>
      </c>
    </row>
    <row r="1862" spans="1:12" x14ac:dyDescent="0.3">
      <c r="A1862" s="55">
        <v>2098</v>
      </c>
      <c r="B1862" s="54" t="s">
        <v>8077</v>
      </c>
      <c r="C1862" s="54" t="s">
        <v>8078</v>
      </c>
      <c r="D1862" s="54" t="s">
        <v>3051</v>
      </c>
      <c r="E1862" s="54" t="s">
        <v>3036</v>
      </c>
      <c r="F1862" s="100">
        <v>2300000</v>
      </c>
      <c r="G1862" s="55">
        <v>1977</v>
      </c>
      <c r="H1862" s="55">
        <v>2005</v>
      </c>
      <c r="I1862" s="55">
        <f t="shared" si="29"/>
        <v>28</v>
      </c>
      <c r="J1862" s="100">
        <v>0</v>
      </c>
      <c r="K1862" s="54" t="s">
        <v>3034</v>
      </c>
      <c r="L1862" s="54" t="s">
        <v>3050</v>
      </c>
    </row>
    <row r="1863" spans="1:12" x14ac:dyDescent="0.3">
      <c r="A1863" s="55">
        <v>10600</v>
      </c>
      <c r="B1863" s="54" t="s">
        <v>8093</v>
      </c>
      <c r="C1863" s="54" t="s">
        <v>8078</v>
      </c>
      <c r="D1863" s="54" t="s">
        <v>3051</v>
      </c>
      <c r="E1863" s="54" t="s">
        <v>3036</v>
      </c>
      <c r="F1863" s="100">
        <v>311965</v>
      </c>
      <c r="G1863" s="55">
        <v>2006</v>
      </c>
      <c r="H1863" s="55">
        <v>2047</v>
      </c>
      <c r="I1863" s="55">
        <f t="shared" si="29"/>
        <v>9</v>
      </c>
      <c r="J1863" s="100">
        <v>34662.777777777803</v>
      </c>
      <c r="K1863" s="54" t="s">
        <v>3034</v>
      </c>
      <c r="L1863" s="54" t="s">
        <v>3050</v>
      </c>
    </row>
    <row r="1864" spans="1:12" x14ac:dyDescent="0.3">
      <c r="A1864" s="55">
        <v>1921</v>
      </c>
      <c r="B1864" s="54" t="s">
        <v>8057</v>
      </c>
      <c r="C1864" s="54" t="s">
        <v>8058</v>
      </c>
      <c r="D1864" s="54" t="s">
        <v>3048</v>
      </c>
      <c r="E1864" s="54" t="s">
        <v>3036</v>
      </c>
      <c r="F1864" s="100">
        <v>1215200</v>
      </c>
      <c r="G1864" s="55">
        <v>1975</v>
      </c>
      <c r="H1864" s="55">
        <v>2000</v>
      </c>
      <c r="I1864" s="55">
        <f t="shared" si="29"/>
        <v>25</v>
      </c>
      <c r="J1864" s="100">
        <v>0</v>
      </c>
      <c r="K1864" s="54" t="s">
        <v>3034</v>
      </c>
      <c r="L1864" s="54" t="s">
        <v>3047</v>
      </c>
    </row>
    <row r="1865" spans="1:12" x14ac:dyDescent="0.3">
      <c r="A1865" s="55">
        <v>2109</v>
      </c>
      <c r="B1865" s="54" t="s">
        <v>8059</v>
      </c>
      <c r="C1865" s="54" t="s">
        <v>8058</v>
      </c>
      <c r="D1865" s="54" t="s">
        <v>3048</v>
      </c>
      <c r="E1865" s="54" t="s">
        <v>3036</v>
      </c>
      <c r="F1865" s="100">
        <v>1500000</v>
      </c>
      <c r="G1865" s="55">
        <v>2000</v>
      </c>
      <c r="H1865" s="55">
        <v>2048</v>
      </c>
      <c r="I1865" s="55">
        <f t="shared" si="29"/>
        <v>15</v>
      </c>
      <c r="J1865" s="100">
        <v>100000</v>
      </c>
      <c r="K1865" s="54" t="s">
        <v>3034</v>
      </c>
      <c r="L1865" s="54" t="s">
        <v>3047</v>
      </c>
    </row>
    <row r="1866" spans="1:12" x14ac:dyDescent="0.3">
      <c r="A1866" s="55">
        <v>1847</v>
      </c>
      <c r="B1866" s="54" t="s">
        <v>8923</v>
      </c>
      <c r="C1866" s="54" t="s">
        <v>3073</v>
      </c>
      <c r="D1866" s="54" t="s">
        <v>3073</v>
      </c>
      <c r="E1866" s="54" t="s">
        <v>3036</v>
      </c>
      <c r="F1866" s="100">
        <v>1000000</v>
      </c>
      <c r="G1866" s="55">
        <v>1972</v>
      </c>
      <c r="H1866" s="55">
        <v>1987</v>
      </c>
      <c r="I1866" s="55">
        <f t="shared" si="29"/>
        <v>15</v>
      </c>
      <c r="J1866" s="100">
        <v>0</v>
      </c>
      <c r="K1866" s="54" t="s">
        <v>3034</v>
      </c>
      <c r="L1866" s="54" t="s">
        <v>3072</v>
      </c>
    </row>
    <row r="1867" spans="1:12" x14ac:dyDescent="0.3">
      <c r="A1867" s="55">
        <v>2095</v>
      </c>
      <c r="B1867" s="54" t="s">
        <v>7706</v>
      </c>
      <c r="C1867" s="54" t="s">
        <v>8094</v>
      </c>
      <c r="D1867" s="54" t="s">
        <v>2708</v>
      </c>
      <c r="E1867" s="54" t="s">
        <v>3036</v>
      </c>
      <c r="F1867" s="100">
        <v>2400000</v>
      </c>
      <c r="G1867" s="55">
        <v>1972</v>
      </c>
      <c r="H1867" s="55">
        <v>1998</v>
      </c>
      <c r="I1867" s="55">
        <f t="shared" si="29"/>
        <v>26</v>
      </c>
      <c r="J1867" s="100">
        <v>0</v>
      </c>
      <c r="K1867" s="54" t="s">
        <v>3034</v>
      </c>
      <c r="L1867" s="54" t="s">
        <v>3052</v>
      </c>
    </row>
    <row r="1868" spans="1:12" x14ac:dyDescent="0.3">
      <c r="A1868" s="55">
        <v>2110</v>
      </c>
      <c r="B1868" s="54" t="s">
        <v>8095</v>
      </c>
      <c r="C1868" s="54" t="s">
        <v>2948</v>
      </c>
      <c r="D1868" s="54" t="s">
        <v>2948</v>
      </c>
      <c r="E1868" s="54" t="s">
        <v>3036</v>
      </c>
      <c r="F1868" s="100">
        <v>615600</v>
      </c>
      <c r="G1868" s="55">
        <v>1978</v>
      </c>
      <c r="H1868" s="55">
        <v>1994</v>
      </c>
      <c r="I1868" s="55">
        <f t="shared" si="29"/>
        <v>16</v>
      </c>
      <c r="J1868" s="100">
        <v>0</v>
      </c>
      <c r="K1868" s="54" t="s">
        <v>3034</v>
      </c>
      <c r="L1868" s="54" t="s">
        <v>3053</v>
      </c>
    </row>
    <row r="1869" spans="1:12" x14ac:dyDescent="0.3">
      <c r="A1869" s="55">
        <v>2114</v>
      </c>
      <c r="B1869" s="54" t="s">
        <v>8922</v>
      </c>
      <c r="C1869" s="54" t="s">
        <v>3073</v>
      </c>
      <c r="D1869" s="54" t="s">
        <v>3073</v>
      </c>
      <c r="E1869" s="54" t="s">
        <v>3036</v>
      </c>
      <c r="G1869" s="55">
        <v>1962</v>
      </c>
      <c r="H1869" s="55">
        <v>1995</v>
      </c>
      <c r="I1869" s="55">
        <f t="shared" si="29"/>
        <v>33</v>
      </c>
      <c r="J1869" s="100">
        <v>0</v>
      </c>
      <c r="K1869" s="54" t="s">
        <v>3034</v>
      </c>
      <c r="L1869" s="54" t="s">
        <v>3072</v>
      </c>
    </row>
    <row r="1870" spans="1:12" x14ac:dyDescent="0.3">
      <c r="A1870" s="55">
        <v>2111</v>
      </c>
      <c r="B1870" s="54" t="s">
        <v>8096</v>
      </c>
      <c r="C1870" s="54" t="s">
        <v>8097</v>
      </c>
      <c r="D1870" s="54" t="s">
        <v>3057</v>
      </c>
      <c r="E1870" s="54" t="s">
        <v>3036</v>
      </c>
      <c r="H1870" s="55">
        <v>1995</v>
      </c>
      <c r="I1870" s="55">
        <f t="shared" si="29"/>
        <v>0</v>
      </c>
      <c r="J1870" s="100">
        <v>0</v>
      </c>
      <c r="K1870" s="54" t="s">
        <v>3034</v>
      </c>
      <c r="L1870" s="54" t="s">
        <v>3056</v>
      </c>
    </row>
    <row r="1871" spans="1:12" x14ac:dyDescent="0.3">
      <c r="A1871" s="55">
        <v>1919</v>
      </c>
      <c r="B1871" s="54" t="s">
        <v>8079</v>
      </c>
      <c r="C1871" s="54" t="s">
        <v>3102</v>
      </c>
      <c r="D1871" s="54" t="s">
        <v>3102</v>
      </c>
      <c r="E1871" s="54" t="s">
        <v>3036</v>
      </c>
      <c r="F1871" s="100">
        <v>890816</v>
      </c>
      <c r="G1871" s="55">
        <v>1972</v>
      </c>
      <c r="H1871" s="55">
        <v>1997</v>
      </c>
      <c r="I1871" s="55">
        <f t="shared" si="29"/>
        <v>25</v>
      </c>
      <c r="J1871" s="100">
        <v>0</v>
      </c>
      <c r="K1871" s="54" t="s">
        <v>3034</v>
      </c>
      <c r="L1871" s="54" t="s">
        <v>3101</v>
      </c>
    </row>
    <row r="1872" spans="1:12" x14ac:dyDescent="0.3">
      <c r="A1872" s="55">
        <v>1848</v>
      </c>
      <c r="B1872" s="54" t="s">
        <v>8060</v>
      </c>
      <c r="C1872" s="54" t="s">
        <v>2576</v>
      </c>
      <c r="D1872" s="54" t="s">
        <v>3073</v>
      </c>
      <c r="E1872" s="54" t="s">
        <v>3036</v>
      </c>
      <c r="F1872" s="100">
        <v>2573786</v>
      </c>
      <c r="G1872" s="55">
        <v>1991</v>
      </c>
      <c r="H1872" s="55">
        <v>2007</v>
      </c>
      <c r="I1872" s="55">
        <f t="shared" si="29"/>
        <v>16</v>
      </c>
      <c r="J1872" s="100">
        <v>0</v>
      </c>
      <c r="K1872" s="54" t="s">
        <v>3034</v>
      </c>
      <c r="L1872" s="54" t="s">
        <v>3072</v>
      </c>
    </row>
    <row r="1873" spans="1:12" x14ac:dyDescent="0.3">
      <c r="A1873" s="55">
        <v>1923</v>
      </c>
      <c r="B1873" s="54" t="s">
        <v>8098</v>
      </c>
      <c r="C1873" s="54" t="s">
        <v>3069</v>
      </c>
      <c r="D1873" s="54" t="s">
        <v>3069</v>
      </c>
      <c r="E1873" s="54" t="s">
        <v>3036</v>
      </c>
      <c r="F1873" s="100">
        <v>1114000</v>
      </c>
      <c r="G1873" s="55">
        <v>1987</v>
      </c>
      <c r="H1873" s="55">
        <v>1996</v>
      </c>
      <c r="I1873" s="55">
        <f t="shared" si="29"/>
        <v>9</v>
      </c>
      <c r="J1873" s="100">
        <v>0</v>
      </c>
      <c r="K1873" s="54" t="s">
        <v>3034</v>
      </c>
      <c r="L1873" s="54" t="s">
        <v>3068</v>
      </c>
    </row>
    <row r="1874" spans="1:12" x14ac:dyDescent="0.3">
      <c r="A1874" s="55">
        <v>2123</v>
      </c>
      <c r="B1874" s="54" t="s">
        <v>8099</v>
      </c>
      <c r="C1874" s="54" t="s">
        <v>8100</v>
      </c>
      <c r="D1874" s="54" t="s">
        <v>399</v>
      </c>
      <c r="E1874" s="54" t="s">
        <v>3036</v>
      </c>
      <c r="I1874" s="55">
        <f t="shared" si="29"/>
        <v>0</v>
      </c>
      <c r="J1874" s="100">
        <v>0</v>
      </c>
      <c r="K1874" s="54" t="s">
        <v>3034</v>
      </c>
      <c r="L1874" s="54" t="s">
        <v>3098</v>
      </c>
    </row>
    <row r="1875" spans="1:12" x14ac:dyDescent="0.3">
      <c r="A1875" s="55">
        <v>1849</v>
      </c>
      <c r="B1875" s="54" t="s">
        <v>8061</v>
      </c>
      <c r="C1875" s="54" t="s">
        <v>3071</v>
      </c>
      <c r="D1875" s="54" t="s">
        <v>3071</v>
      </c>
      <c r="E1875" s="54" t="s">
        <v>3036</v>
      </c>
      <c r="F1875" s="100">
        <v>971000</v>
      </c>
      <c r="G1875" s="55">
        <v>1977</v>
      </c>
      <c r="H1875" s="55">
        <v>1998</v>
      </c>
      <c r="I1875" s="55">
        <f t="shared" si="29"/>
        <v>21</v>
      </c>
      <c r="J1875" s="100">
        <v>0</v>
      </c>
      <c r="K1875" s="54" t="s">
        <v>3034</v>
      </c>
      <c r="L1875" s="54" t="s">
        <v>3070</v>
      </c>
    </row>
    <row r="1876" spans="1:12" x14ac:dyDescent="0.3">
      <c r="A1876" s="55">
        <v>2113</v>
      </c>
      <c r="B1876" s="54" t="s">
        <v>8062</v>
      </c>
      <c r="C1876" s="54" t="s">
        <v>3071</v>
      </c>
      <c r="D1876" s="54" t="s">
        <v>3071</v>
      </c>
      <c r="E1876" s="54" t="s">
        <v>3036</v>
      </c>
      <c r="F1876" s="100">
        <v>208565</v>
      </c>
      <c r="G1876" s="55">
        <v>1998</v>
      </c>
      <c r="H1876" s="55">
        <v>2030</v>
      </c>
      <c r="I1876" s="55">
        <f t="shared" si="29"/>
        <v>17</v>
      </c>
      <c r="J1876" s="100">
        <v>12268.529411764701</v>
      </c>
      <c r="K1876" s="54" t="s">
        <v>3034</v>
      </c>
      <c r="L1876" s="54" t="s">
        <v>3070</v>
      </c>
    </row>
    <row r="1877" spans="1:12" x14ac:dyDescent="0.3">
      <c r="A1877" s="55">
        <v>2115</v>
      </c>
      <c r="B1877" s="54" t="s">
        <v>8063</v>
      </c>
      <c r="C1877" s="54" t="s">
        <v>777</v>
      </c>
      <c r="D1877" s="54" t="s">
        <v>777</v>
      </c>
      <c r="E1877" s="54" t="s">
        <v>3036</v>
      </c>
      <c r="F1877" s="100">
        <v>1153802</v>
      </c>
      <c r="G1877" s="55">
        <v>1993</v>
      </c>
      <c r="H1877" s="55">
        <v>2029</v>
      </c>
      <c r="I1877" s="55">
        <f t="shared" si="29"/>
        <v>22</v>
      </c>
      <c r="J1877" s="100">
        <v>52445.5454545455</v>
      </c>
      <c r="K1877" s="54" t="s">
        <v>3034</v>
      </c>
      <c r="L1877" s="54" t="s">
        <v>3074</v>
      </c>
    </row>
    <row r="1878" spans="1:12" x14ac:dyDescent="0.3">
      <c r="A1878" s="55">
        <v>1913</v>
      </c>
      <c r="B1878" s="54" t="s">
        <v>8064</v>
      </c>
      <c r="C1878" s="54" t="s">
        <v>777</v>
      </c>
      <c r="D1878" s="54" t="s">
        <v>777</v>
      </c>
      <c r="E1878" s="54" t="s">
        <v>3036</v>
      </c>
      <c r="F1878" s="100">
        <v>751157</v>
      </c>
      <c r="G1878" s="55">
        <v>1970</v>
      </c>
      <c r="H1878" s="55">
        <v>1993</v>
      </c>
      <c r="I1878" s="55">
        <f t="shared" si="29"/>
        <v>23</v>
      </c>
      <c r="J1878" s="100">
        <v>0</v>
      </c>
      <c r="K1878" s="54" t="s">
        <v>3034</v>
      </c>
      <c r="L1878" s="54" t="s">
        <v>3074</v>
      </c>
    </row>
    <row r="1879" spans="1:12" x14ac:dyDescent="0.3">
      <c r="A1879" s="55">
        <v>2096</v>
      </c>
      <c r="B1879" s="54" t="s">
        <v>8080</v>
      </c>
      <c r="C1879" s="54" t="s">
        <v>7208</v>
      </c>
      <c r="D1879" s="54" t="s">
        <v>5391</v>
      </c>
      <c r="E1879" s="54" t="s">
        <v>3036</v>
      </c>
      <c r="F1879" s="100">
        <v>5457252</v>
      </c>
      <c r="G1879" s="55">
        <v>1982</v>
      </c>
      <c r="H1879" s="55">
        <v>2026</v>
      </c>
      <c r="I1879" s="55">
        <f t="shared" si="29"/>
        <v>33</v>
      </c>
      <c r="J1879" s="100">
        <v>165371.272727273</v>
      </c>
      <c r="K1879" s="54" t="s">
        <v>3034</v>
      </c>
      <c r="L1879" s="54" t="s">
        <v>3079</v>
      </c>
    </row>
    <row r="1880" spans="1:12" x14ac:dyDescent="0.3">
      <c r="A1880" s="55">
        <v>2099</v>
      </c>
      <c r="B1880" s="54" t="s">
        <v>8921</v>
      </c>
      <c r="C1880" s="54" t="s">
        <v>8076</v>
      </c>
      <c r="D1880" s="54" t="s">
        <v>3086</v>
      </c>
      <c r="E1880" s="54" t="s">
        <v>3036</v>
      </c>
      <c r="F1880" s="100">
        <v>2485571</v>
      </c>
      <c r="G1880" s="55">
        <v>1960</v>
      </c>
      <c r="H1880" s="55">
        <v>1988</v>
      </c>
      <c r="I1880" s="55">
        <f t="shared" si="29"/>
        <v>28</v>
      </c>
      <c r="J1880" s="100">
        <v>0</v>
      </c>
      <c r="K1880" s="54" t="s">
        <v>3034</v>
      </c>
      <c r="L1880" s="54" t="s">
        <v>3085</v>
      </c>
    </row>
    <row r="1881" spans="1:12" x14ac:dyDescent="0.3">
      <c r="A1881" s="55">
        <v>1917</v>
      </c>
      <c r="B1881" s="54" t="s">
        <v>8065</v>
      </c>
      <c r="C1881" s="54" t="s">
        <v>4745</v>
      </c>
      <c r="D1881" s="54" t="s">
        <v>3078</v>
      </c>
      <c r="E1881" s="54" t="s">
        <v>3036</v>
      </c>
      <c r="F1881" s="100">
        <v>4681748</v>
      </c>
      <c r="G1881" s="55">
        <v>1965</v>
      </c>
      <c r="H1881" s="55">
        <v>2036</v>
      </c>
      <c r="I1881" s="55">
        <f t="shared" si="29"/>
        <v>50</v>
      </c>
      <c r="J1881" s="100">
        <v>93634.96</v>
      </c>
      <c r="K1881" s="54" t="s">
        <v>3034</v>
      </c>
      <c r="L1881" s="54" t="s">
        <v>3077</v>
      </c>
    </row>
    <row r="1882" spans="1:12" x14ac:dyDescent="0.3">
      <c r="A1882" s="55">
        <v>2117</v>
      </c>
      <c r="B1882" s="54" t="s">
        <v>8101</v>
      </c>
      <c r="C1882" s="54" t="s">
        <v>8102</v>
      </c>
      <c r="D1882" s="54" t="s">
        <v>3081</v>
      </c>
      <c r="E1882" s="54" t="s">
        <v>3036</v>
      </c>
      <c r="F1882" s="100">
        <v>1048021</v>
      </c>
      <c r="G1882" s="55">
        <v>1978</v>
      </c>
      <c r="H1882" s="55">
        <v>2000</v>
      </c>
      <c r="I1882" s="55">
        <f t="shared" si="29"/>
        <v>22</v>
      </c>
      <c r="J1882" s="100">
        <v>0</v>
      </c>
      <c r="K1882" s="54" t="s">
        <v>3034</v>
      </c>
      <c r="L1882" s="54" t="s">
        <v>3080</v>
      </c>
    </row>
    <row r="1883" spans="1:12" x14ac:dyDescent="0.3">
      <c r="A1883" s="55">
        <v>2118</v>
      </c>
      <c r="B1883" s="54" t="s">
        <v>8103</v>
      </c>
      <c r="C1883" s="54" t="s">
        <v>1864</v>
      </c>
      <c r="D1883" s="54" t="s">
        <v>1864</v>
      </c>
      <c r="E1883" s="54" t="s">
        <v>3036</v>
      </c>
      <c r="I1883" s="55">
        <f t="shared" si="29"/>
        <v>0</v>
      </c>
      <c r="J1883" s="100">
        <v>0</v>
      </c>
      <c r="K1883" s="54" t="s">
        <v>3034</v>
      </c>
      <c r="L1883" s="54" t="s">
        <v>3082</v>
      </c>
    </row>
    <row r="1884" spans="1:12" x14ac:dyDescent="0.3">
      <c r="A1884" s="55">
        <v>1920</v>
      </c>
      <c r="B1884" s="54" t="s">
        <v>8066</v>
      </c>
      <c r="C1884" s="54" t="s">
        <v>8067</v>
      </c>
      <c r="D1884" s="54" t="s">
        <v>3038</v>
      </c>
      <c r="E1884" s="54" t="s">
        <v>3036</v>
      </c>
      <c r="F1884" s="100">
        <v>1273000</v>
      </c>
      <c r="G1884" s="55">
        <v>1979</v>
      </c>
      <c r="H1884" s="55">
        <v>1998</v>
      </c>
      <c r="I1884" s="55">
        <f t="shared" si="29"/>
        <v>19</v>
      </c>
      <c r="J1884" s="100">
        <v>0</v>
      </c>
      <c r="K1884" s="54" t="s">
        <v>3034</v>
      </c>
      <c r="L1884" s="54" t="s">
        <v>3037</v>
      </c>
    </row>
    <row r="1885" spans="1:12" x14ac:dyDescent="0.3">
      <c r="A1885" s="55">
        <v>2119</v>
      </c>
      <c r="B1885" s="54" t="s">
        <v>8104</v>
      </c>
      <c r="C1885" s="54" t="s">
        <v>5412</v>
      </c>
      <c r="D1885" s="54" t="s">
        <v>5412</v>
      </c>
      <c r="E1885" s="54" t="s">
        <v>3036</v>
      </c>
      <c r="I1885" s="55">
        <f t="shared" si="29"/>
        <v>0</v>
      </c>
      <c r="J1885" s="100">
        <v>0</v>
      </c>
      <c r="K1885" s="54" t="s">
        <v>3034</v>
      </c>
      <c r="L1885" s="54" t="s">
        <v>3083</v>
      </c>
    </row>
    <row r="1886" spans="1:12" x14ac:dyDescent="0.3">
      <c r="A1886" s="55">
        <v>2094</v>
      </c>
      <c r="B1886" s="54" t="s">
        <v>8068</v>
      </c>
      <c r="C1886" s="54" t="s">
        <v>8069</v>
      </c>
      <c r="D1886" s="54" t="s">
        <v>2801</v>
      </c>
      <c r="E1886" s="54" t="s">
        <v>3036</v>
      </c>
      <c r="F1886" s="100">
        <v>3674775</v>
      </c>
      <c r="G1886" s="55">
        <v>1994</v>
      </c>
      <c r="H1886" s="55">
        <v>2062</v>
      </c>
      <c r="I1886" s="55">
        <f t="shared" si="29"/>
        <v>21</v>
      </c>
      <c r="J1886" s="100">
        <v>174989.285714286</v>
      </c>
      <c r="K1886" s="54" t="s">
        <v>3034</v>
      </c>
      <c r="L1886" s="54" t="s">
        <v>3084</v>
      </c>
    </row>
    <row r="1887" spans="1:12" x14ac:dyDescent="0.3">
      <c r="A1887" s="55">
        <v>2120</v>
      </c>
      <c r="B1887" s="54" t="s">
        <v>8105</v>
      </c>
      <c r="C1887" s="54" t="s">
        <v>3086</v>
      </c>
      <c r="D1887" s="54" t="s">
        <v>3086</v>
      </c>
      <c r="E1887" s="54" t="s">
        <v>3036</v>
      </c>
      <c r="F1887" s="100">
        <v>500000</v>
      </c>
      <c r="G1887" s="55">
        <v>1988</v>
      </c>
      <c r="H1887" s="55">
        <v>1995</v>
      </c>
      <c r="I1887" s="55">
        <f t="shared" si="29"/>
        <v>7</v>
      </c>
      <c r="J1887" s="100">
        <v>0</v>
      </c>
      <c r="K1887" s="54" t="s">
        <v>3034</v>
      </c>
      <c r="L1887" s="54" t="s">
        <v>3085</v>
      </c>
    </row>
    <row r="1888" spans="1:12" x14ac:dyDescent="0.3">
      <c r="A1888" s="55">
        <v>2305</v>
      </c>
      <c r="B1888" s="54" t="s">
        <v>8081</v>
      </c>
      <c r="C1888" s="54" t="s">
        <v>4743</v>
      </c>
      <c r="D1888" s="54" t="s">
        <v>399</v>
      </c>
      <c r="E1888" s="54" t="s">
        <v>3036</v>
      </c>
      <c r="F1888" s="100">
        <v>1846796</v>
      </c>
      <c r="G1888" s="55">
        <v>1972</v>
      </c>
      <c r="I1888" s="55">
        <f t="shared" si="29"/>
        <v>0</v>
      </c>
      <c r="J1888" s="100">
        <v>0</v>
      </c>
      <c r="K1888" s="54" t="s">
        <v>3034</v>
      </c>
      <c r="L1888" s="54" t="s">
        <v>3098</v>
      </c>
    </row>
    <row r="1889" spans="1:12" x14ac:dyDescent="0.3">
      <c r="A1889" s="55">
        <v>2124</v>
      </c>
      <c r="B1889" s="54" t="s">
        <v>8082</v>
      </c>
      <c r="C1889" s="54" t="s">
        <v>8083</v>
      </c>
      <c r="D1889" s="54" t="s">
        <v>399</v>
      </c>
      <c r="E1889" s="54" t="s">
        <v>3036</v>
      </c>
      <c r="F1889" s="100">
        <v>1987890</v>
      </c>
      <c r="G1889" s="55">
        <v>1988</v>
      </c>
      <c r="H1889" s="55">
        <v>2018</v>
      </c>
      <c r="I1889" s="55">
        <f t="shared" si="29"/>
        <v>27</v>
      </c>
      <c r="J1889" s="100">
        <v>73625.555555555606</v>
      </c>
      <c r="K1889" s="54" t="s">
        <v>3034</v>
      </c>
      <c r="L1889" s="54" t="s">
        <v>3098</v>
      </c>
    </row>
    <row r="1890" spans="1:12" x14ac:dyDescent="0.3">
      <c r="A1890" s="55">
        <v>2000</v>
      </c>
      <c r="B1890" s="54" t="s">
        <v>8084</v>
      </c>
      <c r="C1890" s="54" t="s">
        <v>1065</v>
      </c>
      <c r="D1890" s="54" t="s">
        <v>1065</v>
      </c>
      <c r="E1890" s="54" t="s">
        <v>3036</v>
      </c>
      <c r="F1890" s="100">
        <v>3183595</v>
      </c>
      <c r="G1890" s="55">
        <v>1987</v>
      </c>
      <c r="H1890" s="55">
        <v>2020</v>
      </c>
      <c r="I1890" s="55">
        <f t="shared" si="29"/>
        <v>28</v>
      </c>
      <c r="J1890" s="100">
        <v>113699.821428571</v>
      </c>
      <c r="K1890" s="54" t="s">
        <v>3034</v>
      </c>
      <c r="L1890" s="54" t="s">
        <v>3064</v>
      </c>
    </row>
    <row r="1891" spans="1:12" x14ac:dyDescent="0.3">
      <c r="A1891" s="55">
        <v>2100</v>
      </c>
      <c r="B1891" s="54" t="s">
        <v>8106</v>
      </c>
      <c r="C1891" s="54" t="s">
        <v>3096</v>
      </c>
      <c r="D1891" s="54" t="s">
        <v>3096</v>
      </c>
      <c r="E1891" s="54" t="s">
        <v>3036</v>
      </c>
      <c r="F1891" s="100">
        <v>1093022</v>
      </c>
      <c r="G1891" s="55">
        <v>1972</v>
      </c>
      <c r="H1891" s="55">
        <v>1996</v>
      </c>
      <c r="I1891" s="55">
        <f t="shared" si="29"/>
        <v>24</v>
      </c>
      <c r="J1891" s="100">
        <v>0</v>
      </c>
      <c r="K1891" s="54" t="s">
        <v>3034</v>
      </c>
      <c r="L1891" s="54" t="s">
        <v>3095</v>
      </c>
    </row>
    <row r="1892" spans="1:12" x14ac:dyDescent="0.3">
      <c r="A1892" s="55">
        <v>1928</v>
      </c>
      <c r="B1892" s="54" t="s">
        <v>8070</v>
      </c>
      <c r="C1892" s="54" t="s">
        <v>8071</v>
      </c>
      <c r="D1892" s="54" t="s">
        <v>3102</v>
      </c>
      <c r="E1892" s="54" t="s">
        <v>3036</v>
      </c>
      <c r="F1892" s="100">
        <v>19537406</v>
      </c>
      <c r="G1892" s="55">
        <v>1979</v>
      </c>
      <c r="H1892" s="55">
        <v>2016</v>
      </c>
      <c r="I1892" s="55">
        <f t="shared" si="29"/>
        <v>36</v>
      </c>
      <c r="J1892" s="100">
        <v>542705.72222222202</v>
      </c>
      <c r="K1892" s="54" t="s">
        <v>3034</v>
      </c>
      <c r="L1892" s="54" t="s">
        <v>3101</v>
      </c>
    </row>
    <row r="1893" spans="1:12" x14ac:dyDescent="0.3">
      <c r="A1893" s="55">
        <v>2097</v>
      </c>
      <c r="B1893" s="54" t="s">
        <v>8107</v>
      </c>
      <c r="C1893" s="54" t="s">
        <v>4504</v>
      </c>
      <c r="D1893" s="54" t="s">
        <v>722</v>
      </c>
      <c r="E1893" s="54" t="s">
        <v>3036</v>
      </c>
      <c r="F1893" s="100">
        <v>600000</v>
      </c>
      <c r="G1893" s="55">
        <v>1973</v>
      </c>
      <c r="H1893" s="55">
        <v>1993</v>
      </c>
      <c r="I1893" s="55">
        <f t="shared" si="29"/>
        <v>20</v>
      </c>
      <c r="J1893" s="100">
        <v>0</v>
      </c>
      <c r="K1893" s="54" t="s">
        <v>3034</v>
      </c>
      <c r="L1893" s="54" t="s">
        <v>3041</v>
      </c>
    </row>
    <row r="1894" spans="1:12" x14ac:dyDescent="0.3">
      <c r="A1894" s="55">
        <v>2122</v>
      </c>
      <c r="B1894" s="54" t="s">
        <v>8108</v>
      </c>
      <c r="C1894" s="54" t="s">
        <v>5196</v>
      </c>
      <c r="D1894" s="54" t="s">
        <v>2840</v>
      </c>
      <c r="E1894" s="54" t="s">
        <v>3036</v>
      </c>
      <c r="H1894" s="55">
        <v>1998</v>
      </c>
      <c r="I1894" s="55">
        <f t="shared" si="29"/>
        <v>0</v>
      </c>
      <c r="J1894" s="100">
        <v>0</v>
      </c>
      <c r="K1894" s="54" t="s">
        <v>3034</v>
      </c>
      <c r="L1894" s="54" t="s">
        <v>3097</v>
      </c>
    </row>
    <row r="1895" spans="1:12" x14ac:dyDescent="0.3">
      <c r="A1895" s="55">
        <v>1854</v>
      </c>
      <c r="B1895" s="54" t="s">
        <v>8072</v>
      </c>
      <c r="C1895" s="54" t="s">
        <v>8073</v>
      </c>
      <c r="D1895" s="54" t="s">
        <v>399</v>
      </c>
      <c r="E1895" s="54" t="s">
        <v>3036</v>
      </c>
      <c r="F1895" s="100">
        <v>15250000</v>
      </c>
      <c r="G1895" s="55">
        <v>1972</v>
      </c>
      <c r="H1895" s="55">
        <v>2048</v>
      </c>
      <c r="I1895" s="55">
        <f t="shared" si="29"/>
        <v>43</v>
      </c>
      <c r="J1895" s="100">
        <v>354651.162790698</v>
      </c>
      <c r="K1895" s="54" t="s">
        <v>3034</v>
      </c>
      <c r="L1895" s="54" t="s">
        <v>3098</v>
      </c>
    </row>
    <row r="1896" spans="1:12" x14ac:dyDescent="0.3">
      <c r="A1896" s="55">
        <v>2112</v>
      </c>
      <c r="B1896" s="54" t="s">
        <v>8109</v>
      </c>
      <c r="C1896" s="54" t="s">
        <v>9377</v>
      </c>
      <c r="D1896" s="54" t="s">
        <v>1065</v>
      </c>
      <c r="E1896" s="54" t="s">
        <v>3036</v>
      </c>
      <c r="F1896" s="100">
        <v>310908</v>
      </c>
      <c r="I1896" s="55">
        <f t="shared" si="29"/>
        <v>0</v>
      </c>
      <c r="J1896" s="100">
        <v>0</v>
      </c>
      <c r="K1896" s="54" t="s">
        <v>3034</v>
      </c>
      <c r="L1896" s="54" t="s">
        <v>3064</v>
      </c>
    </row>
    <row r="1897" spans="1:12" x14ac:dyDescent="0.3">
      <c r="A1897" s="55">
        <v>2121</v>
      </c>
      <c r="B1897" s="54" t="s">
        <v>8085</v>
      </c>
      <c r="C1897" s="54" t="s">
        <v>2136</v>
      </c>
      <c r="D1897" s="54" t="s">
        <v>48</v>
      </c>
      <c r="E1897" s="54" t="s">
        <v>3036</v>
      </c>
      <c r="F1897" s="100">
        <v>749266</v>
      </c>
      <c r="G1897" s="55">
        <v>1945</v>
      </c>
      <c r="H1897" s="55">
        <v>1998</v>
      </c>
      <c r="I1897" s="55">
        <f t="shared" si="29"/>
        <v>53</v>
      </c>
      <c r="J1897" s="100">
        <v>0</v>
      </c>
      <c r="K1897" s="54" t="s">
        <v>3034</v>
      </c>
      <c r="L1897" s="54" t="s">
        <v>3094</v>
      </c>
    </row>
    <row r="1898" spans="1:12" x14ac:dyDescent="0.3">
      <c r="A1898" s="55">
        <v>2130</v>
      </c>
      <c r="B1898" s="54" t="s">
        <v>8110</v>
      </c>
      <c r="C1898" s="54" t="s">
        <v>3735</v>
      </c>
      <c r="D1898" s="54" t="s">
        <v>722</v>
      </c>
      <c r="E1898" s="54" t="s">
        <v>3036</v>
      </c>
      <c r="F1898" s="100">
        <v>1120000</v>
      </c>
      <c r="G1898" s="55">
        <v>1973</v>
      </c>
      <c r="H1898" s="55">
        <v>1993</v>
      </c>
      <c r="I1898" s="55">
        <f t="shared" si="29"/>
        <v>20</v>
      </c>
      <c r="J1898" s="100">
        <v>0</v>
      </c>
      <c r="K1898" s="54" t="s">
        <v>3034</v>
      </c>
      <c r="L1898" s="54" t="s">
        <v>3041</v>
      </c>
    </row>
    <row r="1899" spans="1:12" x14ac:dyDescent="0.3">
      <c r="A1899" s="55">
        <v>2065</v>
      </c>
      <c r="B1899" s="54" t="s">
        <v>8111</v>
      </c>
      <c r="C1899" s="54" t="s">
        <v>2858</v>
      </c>
      <c r="D1899" s="54" t="s">
        <v>2858</v>
      </c>
      <c r="E1899" s="54" t="s">
        <v>3036</v>
      </c>
      <c r="F1899" s="100">
        <v>786000</v>
      </c>
      <c r="G1899" s="55">
        <v>1973</v>
      </c>
      <c r="H1899" s="55">
        <v>1998</v>
      </c>
      <c r="I1899" s="55">
        <f t="shared" si="29"/>
        <v>25</v>
      </c>
      <c r="J1899" s="100">
        <v>0</v>
      </c>
      <c r="K1899" s="54" t="s">
        <v>3034</v>
      </c>
      <c r="L1899" s="54" t="s">
        <v>3103</v>
      </c>
    </row>
    <row r="1900" spans="1:12" ht="28.8" x14ac:dyDescent="0.3">
      <c r="A1900" s="55">
        <v>2105</v>
      </c>
      <c r="B1900" s="54" t="s">
        <v>8074</v>
      </c>
      <c r="C1900" s="54" t="s">
        <v>2786</v>
      </c>
      <c r="D1900" s="54" t="s">
        <v>3038</v>
      </c>
      <c r="E1900" s="54" t="s">
        <v>3036</v>
      </c>
      <c r="F1900" s="100">
        <v>2890700</v>
      </c>
      <c r="G1900" s="55">
        <v>1998</v>
      </c>
      <c r="H1900" s="55">
        <v>2070</v>
      </c>
      <c r="I1900" s="55">
        <f t="shared" si="29"/>
        <v>17</v>
      </c>
      <c r="J1900" s="100">
        <v>170041.17647058799</v>
      </c>
      <c r="K1900" s="54" t="s">
        <v>3034</v>
      </c>
      <c r="L1900" s="54" t="s">
        <v>3037</v>
      </c>
    </row>
    <row r="1901" spans="1:12" x14ac:dyDescent="0.3">
      <c r="A1901" s="55">
        <v>11180</v>
      </c>
      <c r="B1901" s="54" t="s">
        <v>8112</v>
      </c>
      <c r="C1901" s="54" t="s">
        <v>8113</v>
      </c>
      <c r="D1901" s="54" t="s">
        <v>3073</v>
      </c>
      <c r="E1901" s="54" t="s">
        <v>3036</v>
      </c>
      <c r="F1901" s="100">
        <v>575000</v>
      </c>
      <c r="G1901" s="55">
        <v>2007</v>
      </c>
      <c r="H1901" s="55">
        <v>2052</v>
      </c>
      <c r="I1901" s="55">
        <f t="shared" si="29"/>
        <v>8</v>
      </c>
      <c r="J1901" s="100">
        <v>71875</v>
      </c>
      <c r="K1901" s="54" t="s">
        <v>3034</v>
      </c>
      <c r="L1901" s="54" t="s">
        <v>3072</v>
      </c>
    </row>
    <row r="1902" spans="1:12" x14ac:dyDescent="0.3">
      <c r="A1902" s="55">
        <v>2126</v>
      </c>
      <c r="B1902" s="54" t="s">
        <v>8920</v>
      </c>
      <c r="C1902" s="54" t="s">
        <v>8919</v>
      </c>
      <c r="D1902" s="54" t="s">
        <v>4844</v>
      </c>
      <c r="E1902" s="54" t="s">
        <v>3036</v>
      </c>
      <c r="G1902" s="55">
        <v>2002</v>
      </c>
      <c r="H1902" s="55">
        <v>2019</v>
      </c>
      <c r="I1902" s="55">
        <f t="shared" si="29"/>
        <v>13</v>
      </c>
      <c r="J1902" s="100">
        <v>0</v>
      </c>
      <c r="K1902" s="54" t="s">
        <v>3034</v>
      </c>
      <c r="L1902" s="54" t="s">
        <v>3104</v>
      </c>
    </row>
    <row r="1903" spans="1:12" x14ac:dyDescent="0.3">
      <c r="A1903" s="55">
        <v>1918</v>
      </c>
      <c r="B1903" s="54" t="s">
        <v>8075</v>
      </c>
      <c r="C1903" s="54" t="s">
        <v>8071</v>
      </c>
      <c r="D1903" s="54" t="s">
        <v>3102</v>
      </c>
      <c r="E1903" s="54" t="s">
        <v>3036</v>
      </c>
      <c r="F1903" s="100">
        <v>2700000</v>
      </c>
      <c r="G1903" s="55">
        <v>1977</v>
      </c>
      <c r="H1903" s="55">
        <v>2018</v>
      </c>
      <c r="I1903" s="55">
        <f t="shared" si="29"/>
        <v>38</v>
      </c>
      <c r="J1903" s="100">
        <v>71052.631578947403</v>
      </c>
      <c r="K1903" s="54" t="s">
        <v>3034</v>
      </c>
      <c r="L1903" s="54" t="s">
        <v>3101</v>
      </c>
    </row>
    <row r="1904" spans="1:12" x14ac:dyDescent="0.3">
      <c r="A1904" s="55">
        <v>2103</v>
      </c>
      <c r="B1904" s="54" t="s">
        <v>8114</v>
      </c>
      <c r="C1904" s="54" t="s">
        <v>3038</v>
      </c>
      <c r="D1904" s="54" t="s">
        <v>3038</v>
      </c>
      <c r="E1904" s="54" t="s">
        <v>3036</v>
      </c>
      <c r="I1904" s="55">
        <f t="shared" si="29"/>
        <v>0</v>
      </c>
      <c r="J1904" s="100">
        <v>0</v>
      </c>
      <c r="K1904" s="54" t="s">
        <v>3034</v>
      </c>
      <c r="L1904" s="54" t="s">
        <v>3037</v>
      </c>
    </row>
    <row r="1905" spans="1:12" x14ac:dyDescent="0.3">
      <c r="A1905" s="55">
        <v>2127</v>
      </c>
      <c r="B1905" s="54" t="s">
        <v>8115</v>
      </c>
      <c r="C1905" s="54" t="s">
        <v>8116</v>
      </c>
      <c r="D1905" s="54" t="s">
        <v>3106</v>
      </c>
      <c r="E1905" s="54" t="s">
        <v>3036</v>
      </c>
      <c r="G1905" s="55">
        <v>1977</v>
      </c>
      <c r="H1905" s="55">
        <v>2010</v>
      </c>
      <c r="I1905" s="55">
        <f t="shared" si="29"/>
        <v>33</v>
      </c>
      <c r="J1905" s="100">
        <v>0</v>
      </c>
      <c r="K1905" s="54" t="s">
        <v>3034</v>
      </c>
      <c r="L1905" s="54" t="s">
        <v>3105</v>
      </c>
    </row>
    <row r="1906" spans="1:12" x14ac:dyDescent="0.3">
      <c r="A1906" s="55">
        <v>1916</v>
      </c>
      <c r="B1906" s="54" t="s">
        <v>7389</v>
      </c>
      <c r="C1906" s="54" t="s">
        <v>1046</v>
      </c>
      <c r="D1906" s="54" t="s">
        <v>1046</v>
      </c>
      <c r="E1906" s="54" t="s">
        <v>3036</v>
      </c>
      <c r="F1906" s="100">
        <v>2955847</v>
      </c>
      <c r="G1906" s="55">
        <v>1950</v>
      </c>
      <c r="H1906" s="55">
        <v>1998</v>
      </c>
      <c r="I1906" s="55">
        <f t="shared" si="29"/>
        <v>48</v>
      </c>
      <c r="J1906" s="100">
        <v>0</v>
      </c>
      <c r="K1906" s="54" t="s">
        <v>3034</v>
      </c>
      <c r="L1906" s="54" t="s">
        <v>3107</v>
      </c>
    </row>
    <row r="1907" spans="1:12" x14ac:dyDescent="0.3">
      <c r="A1907" s="55">
        <v>2327</v>
      </c>
      <c r="B1907" s="54" t="s">
        <v>8119</v>
      </c>
      <c r="C1907" s="54" t="s">
        <v>3119</v>
      </c>
      <c r="D1907" s="54" t="s">
        <v>3119</v>
      </c>
      <c r="E1907" s="54" t="s">
        <v>3111</v>
      </c>
      <c r="F1907" s="100">
        <v>322471</v>
      </c>
      <c r="G1907" s="55">
        <v>1993</v>
      </c>
      <c r="H1907" s="55">
        <v>2043</v>
      </c>
      <c r="I1907" s="55">
        <f t="shared" si="29"/>
        <v>22</v>
      </c>
      <c r="J1907" s="100">
        <v>14657.772727272701</v>
      </c>
      <c r="K1907" s="54" t="s">
        <v>3109</v>
      </c>
      <c r="L1907" s="54" t="s">
        <v>3118</v>
      </c>
    </row>
    <row r="1908" spans="1:12" x14ac:dyDescent="0.3">
      <c r="A1908" s="55">
        <v>2330</v>
      </c>
      <c r="B1908" s="54" t="s">
        <v>7826</v>
      </c>
      <c r="C1908" s="54" t="s">
        <v>7743</v>
      </c>
      <c r="D1908" s="54" t="s">
        <v>286</v>
      </c>
      <c r="E1908" s="54" t="s">
        <v>3111</v>
      </c>
      <c r="I1908" s="55">
        <f t="shared" si="29"/>
        <v>0</v>
      </c>
      <c r="J1908" s="100">
        <v>0</v>
      </c>
      <c r="K1908" s="54" t="s">
        <v>3109</v>
      </c>
      <c r="L1908" s="54" t="s">
        <v>3120</v>
      </c>
    </row>
    <row r="1909" spans="1:12" x14ac:dyDescent="0.3">
      <c r="A1909" s="55">
        <v>2325</v>
      </c>
      <c r="B1909" s="54" t="s">
        <v>8120</v>
      </c>
      <c r="C1909" s="54" t="s">
        <v>31</v>
      </c>
      <c r="D1909" s="54" t="s">
        <v>3136</v>
      </c>
      <c r="E1909" s="54" t="s">
        <v>3111</v>
      </c>
      <c r="F1909" s="100">
        <v>746864</v>
      </c>
      <c r="G1909" s="55">
        <v>1965</v>
      </c>
      <c r="H1909" s="55">
        <v>2005</v>
      </c>
      <c r="I1909" s="55">
        <f t="shared" si="29"/>
        <v>40</v>
      </c>
      <c r="J1909" s="100">
        <v>0</v>
      </c>
      <c r="K1909" s="54" t="s">
        <v>3109</v>
      </c>
      <c r="L1909" s="54" t="s">
        <v>3135</v>
      </c>
    </row>
    <row r="1910" spans="1:12" x14ac:dyDescent="0.3">
      <c r="A1910" s="55">
        <v>2326</v>
      </c>
      <c r="B1910" s="54" t="s">
        <v>8121</v>
      </c>
      <c r="C1910" s="54" t="s">
        <v>8122</v>
      </c>
      <c r="D1910" s="54" t="s">
        <v>2582</v>
      </c>
      <c r="E1910" s="54" t="s">
        <v>3111</v>
      </c>
      <c r="F1910" s="100">
        <v>133933</v>
      </c>
      <c r="G1910" s="55">
        <v>2003</v>
      </c>
      <c r="H1910" s="55">
        <v>2282</v>
      </c>
      <c r="I1910" s="55">
        <f t="shared" si="29"/>
        <v>12</v>
      </c>
      <c r="J1910" s="100">
        <v>11161.083333333299</v>
      </c>
      <c r="K1910" s="54" t="s">
        <v>3109</v>
      </c>
      <c r="L1910" s="54" t="s">
        <v>3160</v>
      </c>
    </row>
    <row r="1911" spans="1:12" x14ac:dyDescent="0.3">
      <c r="A1911" s="55">
        <v>2331</v>
      </c>
      <c r="B1911" s="54" t="s">
        <v>8117</v>
      </c>
      <c r="C1911" s="54" t="s">
        <v>8118</v>
      </c>
      <c r="D1911" s="54" t="s">
        <v>1360</v>
      </c>
      <c r="E1911" s="54" t="s">
        <v>3111</v>
      </c>
      <c r="F1911" s="100">
        <v>3000000</v>
      </c>
      <c r="G1911" s="55">
        <v>1960</v>
      </c>
      <c r="H1911" s="55">
        <v>2053</v>
      </c>
      <c r="I1911" s="55">
        <f t="shared" si="29"/>
        <v>55</v>
      </c>
      <c r="J1911" s="100">
        <v>54545.4545454545</v>
      </c>
      <c r="K1911" s="54" t="s">
        <v>3109</v>
      </c>
      <c r="L1911" s="54" t="s">
        <v>3188</v>
      </c>
    </row>
    <row r="1912" spans="1:12" ht="28.8" x14ac:dyDescent="0.3">
      <c r="A1912" s="55">
        <v>2294</v>
      </c>
      <c r="B1912" s="54" t="s">
        <v>8918</v>
      </c>
      <c r="C1912" s="54" t="s">
        <v>5103</v>
      </c>
      <c r="D1912" s="54" t="s">
        <v>3185</v>
      </c>
      <c r="E1912" s="54" t="s">
        <v>3111</v>
      </c>
      <c r="F1912" s="100">
        <v>10180000</v>
      </c>
      <c r="G1912" s="55">
        <v>1979</v>
      </c>
      <c r="H1912" s="55">
        <v>2078</v>
      </c>
      <c r="I1912" s="55">
        <f t="shared" si="29"/>
        <v>36</v>
      </c>
      <c r="J1912" s="100">
        <v>282777.77777777798</v>
      </c>
      <c r="K1912" s="54" t="s">
        <v>3109</v>
      </c>
      <c r="L1912" s="54" t="s">
        <v>3184</v>
      </c>
    </row>
    <row r="1913" spans="1:12" x14ac:dyDescent="0.3">
      <c r="A1913" s="55">
        <v>2328</v>
      </c>
      <c r="B1913" s="54" t="s">
        <v>8123</v>
      </c>
      <c r="C1913" s="54" t="s">
        <v>8124</v>
      </c>
      <c r="D1913" s="54" t="s">
        <v>3122</v>
      </c>
      <c r="E1913" s="54" t="s">
        <v>3111</v>
      </c>
      <c r="F1913" s="100">
        <v>100000</v>
      </c>
      <c r="G1913" s="55">
        <v>1996</v>
      </c>
      <c r="H1913" s="55">
        <v>2040</v>
      </c>
      <c r="I1913" s="55">
        <f t="shared" si="29"/>
        <v>19</v>
      </c>
      <c r="J1913" s="100">
        <v>5263.1578947368398</v>
      </c>
      <c r="K1913" s="54" t="s">
        <v>3109</v>
      </c>
      <c r="L1913" s="54" t="s">
        <v>3121</v>
      </c>
    </row>
    <row r="1914" spans="1:12" x14ac:dyDescent="0.3">
      <c r="A1914" s="55">
        <v>2329</v>
      </c>
      <c r="B1914" s="54" t="s">
        <v>8125</v>
      </c>
      <c r="C1914" s="54" t="s">
        <v>558</v>
      </c>
      <c r="D1914" s="54" t="s">
        <v>2720</v>
      </c>
      <c r="E1914" s="54" t="s">
        <v>3111</v>
      </c>
      <c r="F1914" s="100">
        <v>250000</v>
      </c>
      <c r="G1914" s="55">
        <v>1993</v>
      </c>
      <c r="H1914" s="55">
        <v>2060</v>
      </c>
      <c r="I1914" s="55">
        <f t="shared" si="29"/>
        <v>22</v>
      </c>
      <c r="J1914" s="100">
        <v>11363.6363636364</v>
      </c>
      <c r="K1914" s="54" t="s">
        <v>3109</v>
      </c>
      <c r="L1914" s="54" t="s">
        <v>3129</v>
      </c>
    </row>
    <row r="1915" spans="1:12" x14ac:dyDescent="0.3">
      <c r="A1915" s="55">
        <v>2332</v>
      </c>
      <c r="B1915" s="54" t="s">
        <v>8126</v>
      </c>
      <c r="C1915" s="54" t="s">
        <v>8127</v>
      </c>
      <c r="D1915" s="54" t="s">
        <v>3131</v>
      </c>
      <c r="E1915" s="54" t="s">
        <v>3111</v>
      </c>
      <c r="F1915" s="100">
        <v>486908</v>
      </c>
      <c r="G1915" s="55">
        <v>1994</v>
      </c>
      <c r="H1915" s="55">
        <v>2083</v>
      </c>
      <c r="I1915" s="55">
        <f t="shared" si="29"/>
        <v>21</v>
      </c>
      <c r="J1915" s="100">
        <v>23186.0952380952</v>
      </c>
      <c r="K1915" s="54" t="s">
        <v>3109</v>
      </c>
      <c r="L1915" s="54" t="s">
        <v>3130</v>
      </c>
    </row>
    <row r="1916" spans="1:12" ht="28.8" x14ac:dyDescent="0.3">
      <c r="A1916" s="55">
        <v>1326</v>
      </c>
      <c r="B1916" s="54" t="s">
        <v>8128</v>
      </c>
      <c r="C1916" s="54" t="s">
        <v>8129</v>
      </c>
      <c r="D1916" s="54" t="s">
        <v>2693</v>
      </c>
      <c r="E1916" s="54" t="s">
        <v>3215</v>
      </c>
      <c r="F1916" s="100">
        <v>1986401</v>
      </c>
      <c r="G1916" s="55">
        <v>1973</v>
      </c>
      <c r="H1916" s="55">
        <v>2072</v>
      </c>
      <c r="I1916" s="55">
        <f t="shared" si="29"/>
        <v>42</v>
      </c>
      <c r="J1916" s="100">
        <v>47295.261904761901</v>
      </c>
      <c r="K1916" s="54" t="s">
        <v>3214</v>
      </c>
      <c r="L1916" s="54" t="s">
        <v>3220</v>
      </c>
    </row>
    <row r="1917" spans="1:12" x14ac:dyDescent="0.3">
      <c r="A1917" s="55">
        <v>1332</v>
      </c>
      <c r="B1917" s="54" t="s">
        <v>8130</v>
      </c>
      <c r="C1917" s="54" t="s">
        <v>8131</v>
      </c>
      <c r="D1917" s="54" t="s">
        <v>2831</v>
      </c>
      <c r="E1917" s="54" t="s">
        <v>3215</v>
      </c>
      <c r="F1917" s="100">
        <v>2800000</v>
      </c>
      <c r="G1917" s="55">
        <v>1975</v>
      </c>
      <c r="H1917" s="55">
        <v>2018</v>
      </c>
      <c r="I1917" s="55">
        <f t="shared" si="29"/>
        <v>40</v>
      </c>
      <c r="J1917" s="100">
        <v>70000</v>
      </c>
      <c r="K1917" s="54" t="s">
        <v>3214</v>
      </c>
      <c r="L1917" s="54" t="s">
        <v>3294</v>
      </c>
    </row>
    <row r="1918" spans="1:12" x14ac:dyDescent="0.3">
      <c r="A1918" s="55">
        <v>1333</v>
      </c>
      <c r="B1918" s="54" t="s">
        <v>8159</v>
      </c>
      <c r="C1918" s="54" t="s">
        <v>9377</v>
      </c>
      <c r="D1918" s="54" t="s">
        <v>3228</v>
      </c>
      <c r="E1918" s="54" t="s">
        <v>3215</v>
      </c>
      <c r="F1918" s="100">
        <v>154440</v>
      </c>
      <c r="G1918" s="55">
        <v>1973</v>
      </c>
      <c r="H1918" s="55">
        <v>1990</v>
      </c>
      <c r="I1918" s="55">
        <f t="shared" si="29"/>
        <v>17</v>
      </c>
      <c r="J1918" s="100">
        <v>0</v>
      </c>
      <c r="K1918" s="54" t="s">
        <v>3214</v>
      </c>
      <c r="L1918" s="54" t="s">
        <v>3227</v>
      </c>
    </row>
    <row r="1919" spans="1:12" x14ac:dyDescent="0.3">
      <c r="A1919" s="55">
        <v>1334</v>
      </c>
      <c r="B1919" s="54" t="s">
        <v>8160</v>
      </c>
      <c r="C1919" s="54" t="s">
        <v>1424</v>
      </c>
      <c r="D1919" s="54" t="s">
        <v>3261</v>
      </c>
      <c r="E1919" s="54" t="s">
        <v>3215</v>
      </c>
      <c r="H1919" s="55">
        <v>1988</v>
      </c>
      <c r="I1919" s="55">
        <f t="shared" si="29"/>
        <v>0</v>
      </c>
      <c r="J1919" s="100">
        <v>0</v>
      </c>
      <c r="K1919" s="54" t="s">
        <v>3214</v>
      </c>
      <c r="L1919" s="54" t="s">
        <v>3260</v>
      </c>
    </row>
    <row r="1920" spans="1:12" x14ac:dyDescent="0.3">
      <c r="A1920" s="55">
        <v>1335</v>
      </c>
      <c r="B1920" s="54" t="s">
        <v>8161</v>
      </c>
      <c r="C1920" s="54" t="s">
        <v>1424</v>
      </c>
      <c r="D1920" s="54" t="s">
        <v>3261</v>
      </c>
      <c r="E1920" s="54" t="s">
        <v>3215</v>
      </c>
      <c r="F1920" s="100">
        <v>390301</v>
      </c>
      <c r="G1920" s="55">
        <v>1975</v>
      </c>
      <c r="H1920" s="55">
        <v>2011</v>
      </c>
      <c r="I1920" s="55">
        <f t="shared" si="29"/>
        <v>36</v>
      </c>
      <c r="J1920" s="100">
        <v>10841.6944444444</v>
      </c>
      <c r="K1920" s="54" t="s">
        <v>3214</v>
      </c>
      <c r="L1920" s="54" t="s">
        <v>3260</v>
      </c>
    </row>
    <row r="1921" spans="1:12" x14ac:dyDescent="0.3">
      <c r="A1921" s="55">
        <v>1336</v>
      </c>
      <c r="B1921" s="54" t="s">
        <v>8146</v>
      </c>
      <c r="C1921" s="54" t="s">
        <v>5628</v>
      </c>
      <c r="D1921" s="54" t="s">
        <v>2205</v>
      </c>
      <c r="E1921" s="54" t="s">
        <v>3215</v>
      </c>
      <c r="F1921" s="100">
        <v>3850150</v>
      </c>
      <c r="G1921" s="55">
        <v>1973</v>
      </c>
      <c r="H1921" s="55">
        <v>1994</v>
      </c>
      <c r="I1921" s="55">
        <f t="shared" si="29"/>
        <v>21</v>
      </c>
      <c r="J1921" s="100">
        <v>0</v>
      </c>
      <c r="K1921" s="54" t="s">
        <v>3214</v>
      </c>
      <c r="L1921" s="54" t="s">
        <v>3238</v>
      </c>
    </row>
    <row r="1922" spans="1:12" x14ac:dyDescent="0.3">
      <c r="A1922" s="55">
        <v>1337</v>
      </c>
      <c r="B1922" s="54" t="s">
        <v>8149</v>
      </c>
      <c r="C1922" s="54" t="s">
        <v>1610</v>
      </c>
      <c r="D1922" s="54" t="s">
        <v>4730</v>
      </c>
      <c r="E1922" s="54" t="s">
        <v>3215</v>
      </c>
      <c r="F1922" s="100">
        <v>1595853</v>
      </c>
      <c r="G1922" s="55">
        <v>1972</v>
      </c>
      <c r="H1922" s="55">
        <v>2050</v>
      </c>
      <c r="I1922" s="55">
        <f t="shared" si="29"/>
        <v>43</v>
      </c>
      <c r="J1922" s="100">
        <v>37112.860465116297</v>
      </c>
      <c r="K1922" s="54" t="s">
        <v>3214</v>
      </c>
      <c r="L1922" s="54" t="s">
        <v>3221</v>
      </c>
    </row>
    <row r="1923" spans="1:12" x14ac:dyDescent="0.3">
      <c r="A1923" s="55">
        <v>1338</v>
      </c>
      <c r="B1923" s="54" t="s">
        <v>8162</v>
      </c>
      <c r="C1923" s="54" t="s">
        <v>9377</v>
      </c>
      <c r="D1923" s="54" t="s">
        <v>2233</v>
      </c>
      <c r="E1923" s="54" t="s">
        <v>3215</v>
      </c>
      <c r="G1923" s="55">
        <v>1972</v>
      </c>
      <c r="H1923" s="55">
        <v>1987</v>
      </c>
      <c r="I1923" s="55">
        <f t="shared" ref="I1923:I1986" si="30">IF((AND(G1923&lt;&gt;0,H1923&lt;&gt;0)), (IF(H1923&gt;2015,2015,H1923)-G1923),0)</f>
        <v>15</v>
      </c>
      <c r="J1923" s="100">
        <v>0</v>
      </c>
      <c r="K1923" s="54" t="s">
        <v>3214</v>
      </c>
      <c r="L1923" s="54" t="s">
        <v>3265</v>
      </c>
    </row>
    <row r="1924" spans="1:12" x14ac:dyDescent="0.3">
      <c r="A1924" s="55">
        <v>1339</v>
      </c>
      <c r="B1924" s="54" t="s">
        <v>8163</v>
      </c>
      <c r="C1924" s="54" t="s">
        <v>8164</v>
      </c>
      <c r="D1924" s="54" t="s">
        <v>3325</v>
      </c>
      <c r="E1924" s="54" t="s">
        <v>3215</v>
      </c>
      <c r="F1924" s="100">
        <v>1144000</v>
      </c>
      <c r="G1924" s="55">
        <v>1972</v>
      </c>
      <c r="H1924" s="55">
        <v>1979</v>
      </c>
      <c r="I1924" s="55">
        <f t="shared" si="30"/>
        <v>7</v>
      </c>
      <c r="J1924" s="100">
        <v>0</v>
      </c>
      <c r="K1924" s="54" t="s">
        <v>3214</v>
      </c>
      <c r="L1924" s="54" t="s">
        <v>3324</v>
      </c>
    </row>
    <row r="1925" spans="1:12" x14ac:dyDescent="0.3">
      <c r="A1925" s="55">
        <v>1340</v>
      </c>
      <c r="B1925" s="54" t="s">
        <v>8165</v>
      </c>
      <c r="C1925" s="54" t="s">
        <v>8166</v>
      </c>
      <c r="D1925" s="54" t="s">
        <v>930</v>
      </c>
      <c r="E1925" s="54" t="s">
        <v>3215</v>
      </c>
      <c r="F1925" s="100">
        <v>468565</v>
      </c>
      <c r="G1925" s="55">
        <v>1982</v>
      </c>
      <c r="H1925" s="55">
        <v>1997</v>
      </c>
      <c r="I1925" s="55">
        <f t="shared" si="30"/>
        <v>15</v>
      </c>
      <c r="J1925" s="100">
        <v>0</v>
      </c>
      <c r="K1925" s="54" t="s">
        <v>3214</v>
      </c>
      <c r="L1925" s="54" t="s">
        <v>3226</v>
      </c>
    </row>
    <row r="1926" spans="1:12" x14ac:dyDescent="0.3">
      <c r="A1926" s="55">
        <v>1452</v>
      </c>
      <c r="B1926" s="54" t="s">
        <v>8132</v>
      </c>
      <c r="C1926" s="54" t="s">
        <v>8133</v>
      </c>
      <c r="D1926" s="54" t="s">
        <v>3264</v>
      </c>
      <c r="E1926" s="54" t="s">
        <v>3215</v>
      </c>
      <c r="F1926" s="100">
        <v>12723765</v>
      </c>
      <c r="G1926" s="55">
        <v>1982</v>
      </c>
      <c r="H1926" s="55">
        <v>2038</v>
      </c>
      <c r="I1926" s="55">
        <f t="shared" si="30"/>
        <v>33</v>
      </c>
      <c r="J1926" s="100">
        <v>385568.636363636</v>
      </c>
      <c r="K1926" s="54" t="s">
        <v>3214</v>
      </c>
      <c r="L1926" s="54" t="s">
        <v>3263</v>
      </c>
    </row>
    <row r="1927" spans="1:12" x14ac:dyDescent="0.3">
      <c r="A1927" s="55">
        <v>1341</v>
      </c>
      <c r="B1927" s="54" t="s">
        <v>8167</v>
      </c>
      <c r="C1927" s="54" t="s">
        <v>9377</v>
      </c>
      <c r="D1927" s="54" t="s">
        <v>867</v>
      </c>
      <c r="E1927" s="54" t="s">
        <v>3215</v>
      </c>
      <c r="F1927" s="100">
        <v>81510</v>
      </c>
      <c r="G1927" s="55">
        <v>1972</v>
      </c>
      <c r="H1927" s="55">
        <v>1990</v>
      </c>
      <c r="I1927" s="55">
        <f t="shared" si="30"/>
        <v>18</v>
      </c>
      <c r="J1927" s="100">
        <v>0</v>
      </c>
      <c r="K1927" s="54" t="s">
        <v>3214</v>
      </c>
      <c r="L1927" s="54" t="s">
        <v>3317</v>
      </c>
    </row>
    <row r="1928" spans="1:12" x14ac:dyDescent="0.3">
      <c r="A1928" s="55">
        <v>1342</v>
      </c>
      <c r="B1928" s="54" t="s">
        <v>8168</v>
      </c>
      <c r="C1928" s="54" t="s">
        <v>9377</v>
      </c>
      <c r="D1928" s="54" t="s">
        <v>887</v>
      </c>
      <c r="E1928" s="54" t="s">
        <v>3215</v>
      </c>
      <c r="F1928" s="100">
        <v>42900</v>
      </c>
      <c r="G1928" s="55">
        <v>1994</v>
      </c>
      <c r="H1928" s="55">
        <v>1997</v>
      </c>
      <c r="I1928" s="55">
        <f t="shared" si="30"/>
        <v>3</v>
      </c>
      <c r="J1928" s="100">
        <v>0</v>
      </c>
      <c r="K1928" s="54" t="s">
        <v>3214</v>
      </c>
      <c r="L1928" s="54" t="s">
        <v>3335</v>
      </c>
    </row>
    <row r="1929" spans="1:12" x14ac:dyDescent="0.3">
      <c r="A1929" s="55">
        <v>1343</v>
      </c>
      <c r="B1929" s="54" t="s">
        <v>8150</v>
      </c>
      <c r="C1929" s="54" t="s">
        <v>8151</v>
      </c>
      <c r="D1929" s="54" t="s">
        <v>2822</v>
      </c>
      <c r="E1929" s="54" t="s">
        <v>3215</v>
      </c>
      <c r="F1929" s="100">
        <v>2500000</v>
      </c>
      <c r="G1929" s="55">
        <v>1991</v>
      </c>
      <c r="H1929" s="55">
        <v>2018</v>
      </c>
      <c r="I1929" s="55">
        <f t="shared" si="30"/>
        <v>24</v>
      </c>
      <c r="J1929" s="100">
        <v>104166.66666666701</v>
      </c>
      <c r="K1929" s="54" t="s">
        <v>3214</v>
      </c>
      <c r="L1929" s="54" t="s">
        <v>3289</v>
      </c>
    </row>
    <row r="1930" spans="1:12" x14ac:dyDescent="0.3">
      <c r="A1930" s="55">
        <v>1344</v>
      </c>
      <c r="B1930" s="54" t="s">
        <v>8169</v>
      </c>
      <c r="C1930" s="54" t="s">
        <v>8170</v>
      </c>
      <c r="D1930" s="54" t="s">
        <v>3228</v>
      </c>
      <c r="E1930" s="54" t="s">
        <v>3215</v>
      </c>
      <c r="F1930" s="100">
        <v>262518</v>
      </c>
      <c r="G1930" s="55">
        <v>1980</v>
      </c>
      <c r="H1930" s="55">
        <v>1995</v>
      </c>
      <c r="I1930" s="55">
        <f t="shared" si="30"/>
        <v>15</v>
      </c>
      <c r="J1930" s="100">
        <v>0</v>
      </c>
      <c r="K1930" s="54" t="s">
        <v>3214</v>
      </c>
      <c r="L1930" s="54" t="s">
        <v>3227</v>
      </c>
    </row>
    <row r="1931" spans="1:12" x14ac:dyDescent="0.3">
      <c r="A1931" s="55">
        <v>1345</v>
      </c>
      <c r="B1931" s="54" t="s">
        <v>8171</v>
      </c>
      <c r="C1931" s="54" t="s">
        <v>333</v>
      </c>
      <c r="D1931" s="54" t="s">
        <v>2948</v>
      </c>
      <c r="E1931" s="54" t="s">
        <v>3215</v>
      </c>
      <c r="F1931" s="100">
        <v>187603</v>
      </c>
      <c r="G1931" s="55">
        <v>1974</v>
      </c>
      <c r="H1931" s="55">
        <v>1992</v>
      </c>
      <c r="I1931" s="55">
        <f t="shared" si="30"/>
        <v>18</v>
      </c>
      <c r="J1931" s="100">
        <v>0</v>
      </c>
      <c r="K1931" s="54" t="s">
        <v>3214</v>
      </c>
      <c r="L1931" s="54" t="s">
        <v>3229</v>
      </c>
    </row>
    <row r="1932" spans="1:12" x14ac:dyDescent="0.3">
      <c r="A1932" s="55">
        <v>1346</v>
      </c>
      <c r="B1932" s="54" t="s">
        <v>8134</v>
      </c>
      <c r="C1932" s="54" t="s">
        <v>8135</v>
      </c>
      <c r="D1932" s="54" t="s">
        <v>722</v>
      </c>
      <c r="E1932" s="54" t="s">
        <v>3215</v>
      </c>
      <c r="F1932" s="100">
        <v>5031388</v>
      </c>
      <c r="G1932" s="55">
        <v>1980</v>
      </c>
      <c r="H1932" s="55">
        <v>2078</v>
      </c>
      <c r="I1932" s="55">
        <f t="shared" si="30"/>
        <v>35</v>
      </c>
      <c r="J1932" s="100">
        <v>143753.942857143</v>
      </c>
      <c r="K1932" s="54" t="s">
        <v>3214</v>
      </c>
      <c r="L1932" s="54" t="s">
        <v>3213</v>
      </c>
    </row>
    <row r="1933" spans="1:12" x14ac:dyDescent="0.3">
      <c r="A1933" s="55">
        <v>2202</v>
      </c>
      <c r="B1933" s="54" t="s">
        <v>8152</v>
      </c>
      <c r="C1933" s="54" t="s">
        <v>480</v>
      </c>
      <c r="D1933" s="54" t="s">
        <v>5171</v>
      </c>
      <c r="E1933" s="54" t="s">
        <v>3215</v>
      </c>
      <c r="F1933" s="100">
        <v>1500000</v>
      </c>
      <c r="G1933" s="55">
        <v>1999</v>
      </c>
      <c r="H1933" s="55">
        <v>2038</v>
      </c>
      <c r="I1933" s="55">
        <f t="shared" si="30"/>
        <v>16</v>
      </c>
      <c r="J1933" s="100">
        <v>93750</v>
      </c>
      <c r="K1933" s="54" t="s">
        <v>3214</v>
      </c>
      <c r="L1933" s="54" t="s">
        <v>3258</v>
      </c>
    </row>
    <row r="1934" spans="1:12" x14ac:dyDescent="0.3">
      <c r="A1934" s="55">
        <v>1347</v>
      </c>
      <c r="B1934" s="54" t="s">
        <v>8172</v>
      </c>
      <c r="C1934" s="54" t="s">
        <v>8173</v>
      </c>
      <c r="D1934" s="54" t="s">
        <v>4566</v>
      </c>
      <c r="E1934" s="54" t="s">
        <v>3215</v>
      </c>
      <c r="F1934" s="100">
        <v>441316</v>
      </c>
      <c r="G1934" s="55">
        <v>1972</v>
      </c>
      <c r="H1934" s="55">
        <v>1997</v>
      </c>
      <c r="I1934" s="55">
        <f t="shared" si="30"/>
        <v>25</v>
      </c>
      <c r="J1934" s="100">
        <v>0</v>
      </c>
      <c r="K1934" s="54" t="s">
        <v>3214</v>
      </c>
      <c r="L1934" s="54" t="s">
        <v>3230</v>
      </c>
    </row>
    <row r="1935" spans="1:12" x14ac:dyDescent="0.3">
      <c r="A1935" s="55">
        <v>1348</v>
      </c>
      <c r="B1935" s="54" t="s">
        <v>6806</v>
      </c>
      <c r="C1935" s="54" t="s">
        <v>9377</v>
      </c>
      <c r="D1935" s="54" t="s">
        <v>2720</v>
      </c>
      <c r="E1935" s="54" t="s">
        <v>3215</v>
      </c>
      <c r="F1935" s="100">
        <v>96525</v>
      </c>
      <c r="G1935" s="55">
        <v>1981</v>
      </c>
      <c r="H1935" s="55">
        <v>1989</v>
      </c>
      <c r="I1935" s="55">
        <f t="shared" si="30"/>
        <v>8</v>
      </c>
      <c r="J1935" s="100">
        <v>0</v>
      </c>
      <c r="K1935" s="54" t="s">
        <v>3214</v>
      </c>
      <c r="L1935" s="54" t="s">
        <v>3231</v>
      </c>
    </row>
    <row r="1936" spans="1:12" x14ac:dyDescent="0.3">
      <c r="A1936" s="55">
        <v>1349</v>
      </c>
      <c r="B1936" s="54" t="s">
        <v>8174</v>
      </c>
      <c r="C1936" s="54" t="s">
        <v>9377</v>
      </c>
      <c r="D1936" s="54" t="s">
        <v>722</v>
      </c>
      <c r="E1936" s="54" t="s">
        <v>3215</v>
      </c>
      <c r="G1936" s="55">
        <v>1972</v>
      </c>
      <c r="I1936" s="55">
        <f t="shared" si="30"/>
        <v>0</v>
      </c>
      <c r="J1936" s="100">
        <v>0</v>
      </c>
      <c r="K1936" s="54" t="s">
        <v>3214</v>
      </c>
      <c r="L1936" s="54" t="s">
        <v>3213</v>
      </c>
    </row>
    <row r="1937" spans="1:12" x14ac:dyDescent="0.3">
      <c r="A1937" s="55">
        <v>1350</v>
      </c>
      <c r="B1937" s="54" t="s">
        <v>8175</v>
      </c>
      <c r="C1937" s="54" t="s">
        <v>3029</v>
      </c>
      <c r="D1937" s="54" t="s">
        <v>3233</v>
      </c>
      <c r="E1937" s="54" t="s">
        <v>3215</v>
      </c>
      <c r="F1937" s="100">
        <v>379459</v>
      </c>
      <c r="G1937" s="55">
        <v>1985</v>
      </c>
      <c r="I1937" s="55">
        <f t="shared" si="30"/>
        <v>0</v>
      </c>
      <c r="J1937" s="100">
        <v>0</v>
      </c>
      <c r="K1937" s="54" t="s">
        <v>3214</v>
      </c>
      <c r="L1937" s="54" t="s">
        <v>3232</v>
      </c>
    </row>
    <row r="1938" spans="1:12" x14ac:dyDescent="0.3">
      <c r="A1938" s="55">
        <v>1351</v>
      </c>
      <c r="B1938" s="54" t="s">
        <v>8176</v>
      </c>
      <c r="C1938" s="54" t="s">
        <v>8142</v>
      </c>
      <c r="D1938" s="54" t="s">
        <v>2726</v>
      </c>
      <c r="E1938" s="54" t="s">
        <v>3215</v>
      </c>
      <c r="G1938" s="55">
        <v>1972</v>
      </c>
      <c r="H1938" s="55">
        <v>1989</v>
      </c>
      <c r="I1938" s="55">
        <f t="shared" si="30"/>
        <v>17</v>
      </c>
      <c r="J1938" s="100">
        <v>0</v>
      </c>
      <c r="K1938" s="54" t="s">
        <v>3214</v>
      </c>
      <c r="L1938" s="54" t="s">
        <v>3234</v>
      </c>
    </row>
    <row r="1939" spans="1:12" x14ac:dyDescent="0.3">
      <c r="A1939" s="55">
        <v>1352</v>
      </c>
      <c r="B1939" s="54" t="s">
        <v>8177</v>
      </c>
      <c r="C1939" s="54" t="s">
        <v>9377</v>
      </c>
      <c r="D1939" s="54" t="s">
        <v>306</v>
      </c>
      <c r="E1939" s="54" t="s">
        <v>3215</v>
      </c>
      <c r="F1939" s="100">
        <v>302280</v>
      </c>
      <c r="G1939" s="55">
        <v>1985</v>
      </c>
      <c r="H1939" s="55">
        <v>1993</v>
      </c>
      <c r="I1939" s="55">
        <f t="shared" si="30"/>
        <v>8</v>
      </c>
      <c r="J1939" s="100">
        <v>0</v>
      </c>
      <c r="K1939" s="54" t="s">
        <v>3214</v>
      </c>
      <c r="L1939" s="54" t="s">
        <v>3237</v>
      </c>
    </row>
    <row r="1940" spans="1:12" x14ac:dyDescent="0.3">
      <c r="A1940" s="55">
        <v>1353</v>
      </c>
      <c r="B1940" s="54" t="s">
        <v>7617</v>
      </c>
      <c r="C1940" s="54" t="s">
        <v>8178</v>
      </c>
      <c r="D1940" s="54" t="s">
        <v>306</v>
      </c>
      <c r="E1940" s="54" t="s">
        <v>3215</v>
      </c>
      <c r="F1940" s="100">
        <v>470845</v>
      </c>
      <c r="G1940" s="55">
        <v>1974</v>
      </c>
      <c r="H1940" s="55">
        <v>1997</v>
      </c>
      <c r="I1940" s="55">
        <f t="shared" si="30"/>
        <v>23</v>
      </c>
      <c r="J1940" s="100">
        <v>0</v>
      </c>
      <c r="K1940" s="54" t="s">
        <v>3214</v>
      </c>
      <c r="L1940" s="54" t="s">
        <v>3237</v>
      </c>
    </row>
    <row r="1941" spans="1:12" x14ac:dyDescent="0.3">
      <c r="A1941" s="55">
        <v>1354</v>
      </c>
      <c r="B1941" s="54" t="s">
        <v>8179</v>
      </c>
      <c r="C1941" s="54" t="s">
        <v>9377</v>
      </c>
      <c r="D1941" s="54" t="s">
        <v>4511</v>
      </c>
      <c r="E1941" s="54" t="s">
        <v>3215</v>
      </c>
      <c r="G1941" s="55">
        <v>1988</v>
      </c>
      <c r="H1941" s="55">
        <v>1994</v>
      </c>
      <c r="I1941" s="55">
        <f t="shared" si="30"/>
        <v>6</v>
      </c>
      <c r="J1941" s="100">
        <v>0</v>
      </c>
      <c r="K1941" s="54" t="s">
        <v>3214</v>
      </c>
      <c r="L1941" s="54" t="s">
        <v>3310</v>
      </c>
    </row>
    <row r="1942" spans="1:12" x14ac:dyDescent="0.3">
      <c r="A1942" s="55">
        <v>1362</v>
      </c>
      <c r="B1942" s="54" t="s">
        <v>8180</v>
      </c>
      <c r="C1942" s="54" t="s">
        <v>9377</v>
      </c>
      <c r="D1942" s="54" t="s">
        <v>2768</v>
      </c>
      <c r="E1942" s="54" t="s">
        <v>3215</v>
      </c>
      <c r="G1942" s="55">
        <v>1984</v>
      </c>
      <c r="I1942" s="55">
        <f t="shared" si="30"/>
        <v>0</v>
      </c>
      <c r="J1942" s="100">
        <v>0</v>
      </c>
      <c r="K1942" s="54" t="s">
        <v>3214</v>
      </c>
      <c r="L1942" s="54" t="s">
        <v>3248</v>
      </c>
    </row>
    <row r="1943" spans="1:12" x14ac:dyDescent="0.3">
      <c r="A1943" s="55">
        <v>1355</v>
      </c>
      <c r="B1943" s="54" t="s">
        <v>8181</v>
      </c>
      <c r="C1943" s="54" t="s">
        <v>7811</v>
      </c>
      <c r="D1943" s="54" t="s">
        <v>3307</v>
      </c>
      <c r="E1943" s="54" t="s">
        <v>3215</v>
      </c>
      <c r="H1943" s="55">
        <v>1994</v>
      </c>
      <c r="I1943" s="55">
        <f t="shared" si="30"/>
        <v>0</v>
      </c>
      <c r="J1943" s="100">
        <v>0</v>
      </c>
      <c r="K1943" s="54" t="s">
        <v>3214</v>
      </c>
      <c r="L1943" s="54" t="s">
        <v>3306</v>
      </c>
    </row>
    <row r="1944" spans="1:12" x14ac:dyDescent="0.3">
      <c r="A1944" s="55">
        <v>1356</v>
      </c>
      <c r="B1944" s="54" t="s">
        <v>8182</v>
      </c>
      <c r="C1944" s="54" t="s">
        <v>8183</v>
      </c>
      <c r="D1944" s="54" t="s">
        <v>5324</v>
      </c>
      <c r="E1944" s="54" t="s">
        <v>3215</v>
      </c>
      <c r="F1944" s="100">
        <v>78101</v>
      </c>
      <c r="G1944" s="55">
        <v>1981</v>
      </c>
      <c r="H1944" s="55">
        <v>2067</v>
      </c>
      <c r="I1944" s="55">
        <f t="shared" si="30"/>
        <v>34</v>
      </c>
      <c r="J1944" s="100">
        <v>2297.0882352941198</v>
      </c>
      <c r="K1944" s="54" t="s">
        <v>3214</v>
      </c>
      <c r="L1944" s="54" t="s">
        <v>3239</v>
      </c>
    </row>
    <row r="1945" spans="1:12" x14ac:dyDescent="0.3">
      <c r="A1945" s="55">
        <v>1357</v>
      </c>
      <c r="B1945" s="54" t="s">
        <v>8184</v>
      </c>
      <c r="C1945" s="54" t="s">
        <v>9377</v>
      </c>
      <c r="D1945" s="54" t="s">
        <v>5324</v>
      </c>
      <c r="E1945" s="54" t="s">
        <v>3215</v>
      </c>
      <c r="G1945" s="55">
        <v>1975</v>
      </c>
      <c r="I1945" s="55">
        <f t="shared" si="30"/>
        <v>0</v>
      </c>
      <c r="J1945" s="100">
        <v>0</v>
      </c>
      <c r="K1945" s="54" t="s">
        <v>3214</v>
      </c>
      <c r="L1945" s="54" t="s">
        <v>3239</v>
      </c>
    </row>
    <row r="1946" spans="1:12" x14ac:dyDescent="0.3">
      <c r="A1946" s="55">
        <v>1358</v>
      </c>
      <c r="B1946" s="54" t="s">
        <v>6559</v>
      </c>
      <c r="C1946" s="54" t="s">
        <v>8185</v>
      </c>
      <c r="D1946" s="54" t="s">
        <v>2753</v>
      </c>
      <c r="E1946" s="54" t="s">
        <v>3215</v>
      </c>
      <c r="F1946" s="100">
        <v>302668</v>
      </c>
      <c r="G1946" s="55">
        <v>1973</v>
      </c>
      <c r="H1946" s="55">
        <v>2000</v>
      </c>
      <c r="I1946" s="55">
        <f t="shared" si="30"/>
        <v>27</v>
      </c>
      <c r="J1946" s="100">
        <v>0</v>
      </c>
      <c r="K1946" s="54" t="s">
        <v>3214</v>
      </c>
      <c r="L1946" s="54" t="s">
        <v>3240</v>
      </c>
    </row>
    <row r="1947" spans="1:12" x14ac:dyDescent="0.3">
      <c r="A1947" s="55">
        <v>1359</v>
      </c>
      <c r="B1947" s="54" t="s">
        <v>8186</v>
      </c>
      <c r="C1947" s="54" t="s">
        <v>3242</v>
      </c>
      <c r="D1947" s="54" t="s">
        <v>3242</v>
      </c>
      <c r="E1947" s="54" t="s">
        <v>3215</v>
      </c>
      <c r="F1947" s="100">
        <v>724581</v>
      </c>
      <c r="G1947" s="55">
        <v>1972</v>
      </c>
      <c r="I1947" s="55">
        <f t="shared" si="30"/>
        <v>0</v>
      </c>
      <c r="J1947" s="100">
        <v>0</v>
      </c>
      <c r="K1947" s="54" t="s">
        <v>3214</v>
      </c>
      <c r="L1947" s="54" t="s">
        <v>3241</v>
      </c>
    </row>
    <row r="1948" spans="1:12" x14ac:dyDescent="0.3">
      <c r="A1948" s="55">
        <v>1360</v>
      </c>
      <c r="B1948" s="54" t="s">
        <v>8187</v>
      </c>
      <c r="C1948" s="54" t="s">
        <v>9377</v>
      </c>
      <c r="D1948" s="54" t="s">
        <v>474</v>
      </c>
      <c r="E1948" s="54" t="s">
        <v>3215</v>
      </c>
      <c r="G1948" s="55">
        <v>1973</v>
      </c>
      <c r="H1948" s="55">
        <v>1989</v>
      </c>
      <c r="I1948" s="55">
        <f t="shared" si="30"/>
        <v>16</v>
      </c>
      <c r="J1948" s="100">
        <v>0</v>
      </c>
      <c r="K1948" s="54" t="s">
        <v>3214</v>
      </c>
      <c r="L1948" s="54" t="s">
        <v>3249</v>
      </c>
    </row>
    <row r="1949" spans="1:12" x14ac:dyDescent="0.3">
      <c r="A1949" s="55">
        <v>1361</v>
      </c>
      <c r="B1949" s="54" t="s">
        <v>8188</v>
      </c>
      <c r="C1949" s="54" t="s">
        <v>8189</v>
      </c>
      <c r="D1949" s="54" t="s">
        <v>3244</v>
      </c>
      <c r="E1949" s="54" t="s">
        <v>3215</v>
      </c>
      <c r="F1949" s="100">
        <v>396621</v>
      </c>
      <c r="G1949" s="55">
        <v>1987</v>
      </c>
      <c r="H1949" s="55">
        <v>2095</v>
      </c>
      <c r="I1949" s="55">
        <f t="shared" si="30"/>
        <v>28</v>
      </c>
      <c r="J1949" s="100">
        <v>14165.035714285699</v>
      </c>
      <c r="K1949" s="54" t="s">
        <v>3214</v>
      </c>
      <c r="L1949" s="54" t="s">
        <v>3243</v>
      </c>
    </row>
    <row r="1950" spans="1:12" x14ac:dyDescent="0.3">
      <c r="A1950" s="55">
        <v>1363</v>
      </c>
      <c r="B1950" s="54" t="s">
        <v>8190</v>
      </c>
      <c r="C1950" s="54" t="s">
        <v>8144</v>
      </c>
      <c r="D1950" s="54" t="s">
        <v>2855</v>
      </c>
      <c r="E1950" s="54" t="s">
        <v>3215</v>
      </c>
      <c r="F1950" s="100">
        <v>0</v>
      </c>
      <c r="H1950" s="55">
        <v>2023</v>
      </c>
      <c r="I1950" s="55">
        <f t="shared" si="30"/>
        <v>0</v>
      </c>
      <c r="J1950" s="100">
        <v>0</v>
      </c>
      <c r="K1950" s="54" t="s">
        <v>3214</v>
      </c>
      <c r="L1950" s="54" t="s">
        <v>3316</v>
      </c>
    </row>
    <row r="1951" spans="1:12" x14ac:dyDescent="0.3">
      <c r="A1951" s="55">
        <v>1364</v>
      </c>
      <c r="B1951" s="54" t="s">
        <v>8191</v>
      </c>
      <c r="C1951" s="54" t="s">
        <v>9377</v>
      </c>
      <c r="D1951" s="54" t="s">
        <v>2780</v>
      </c>
      <c r="E1951" s="54" t="s">
        <v>3215</v>
      </c>
      <c r="G1951" s="55">
        <v>1973</v>
      </c>
      <c r="H1951" s="55">
        <v>1975</v>
      </c>
      <c r="I1951" s="55">
        <f t="shared" si="30"/>
        <v>2</v>
      </c>
      <c r="J1951" s="100">
        <v>0</v>
      </c>
      <c r="K1951" s="54" t="s">
        <v>3214</v>
      </c>
      <c r="L1951" s="54" t="s">
        <v>3267</v>
      </c>
    </row>
    <row r="1952" spans="1:12" x14ac:dyDescent="0.3">
      <c r="A1952" s="55">
        <v>1366</v>
      </c>
      <c r="B1952" s="54" t="s">
        <v>8192</v>
      </c>
      <c r="C1952" s="54" t="s">
        <v>8193</v>
      </c>
      <c r="D1952" s="54" t="s">
        <v>2765</v>
      </c>
      <c r="E1952" s="54" t="s">
        <v>3215</v>
      </c>
      <c r="H1952" s="55">
        <v>2015</v>
      </c>
      <c r="I1952" s="55">
        <f t="shared" si="30"/>
        <v>0</v>
      </c>
      <c r="J1952" s="100">
        <v>0</v>
      </c>
      <c r="K1952" s="54" t="s">
        <v>3214</v>
      </c>
      <c r="L1952" s="54" t="s">
        <v>3245</v>
      </c>
    </row>
    <row r="1953" spans="1:12" x14ac:dyDescent="0.3">
      <c r="A1953" s="55">
        <v>1365</v>
      </c>
      <c r="B1953" s="54" t="s">
        <v>8194</v>
      </c>
      <c r="C1953" s="54" t="s">
        <v>8193</v>
      </c>
      <c r="D1953" s="54" t="s">
        <v>2765</v>
      </c>
      <c r="E1953" s="54" t="s">
        <v>3215</v>
      </c>
      <c r="F1953" s="100">
        <v>171514</v>
      </c>
      <c r="G1953" s="55">
        <v>1982</v>
      </c>
      <c r="H1953" s="55">
        <v>1996</v>
      </c>
      <c r="I1953" s="55">
        <f t="shared" si="30"/>
        <v>14</v>
      </c>
      <c r="J1953" s="100">
        <v>0</v>
      </c>
      <c r="K1953" s="54" t="s">
        <v>3214</v>
      </c>
      <c r="L1953" s="54" t="s">
        <v>3245</v>
      </c>
    </row>
    <row r="1954" spans="1:12" x14ac:dyDescent="0.3">
      <c r="A1954" s="55">
        <v>1367</v>
      </c>
      <c r="B1954" s="54" t="s">
        <v>8195</v>
      </c>
      <c r="C1954" s="54" t="s">
        <v>9377</v>
      </c>
      <c r="D1954" s="54" t="s">
        <v>4788</v>
      </c>
      <c r="E1954" s="54" t="s">
        <v>3215</v>
      </c>
      <c r="F1954" s="100">
        <v>176450</v>
      </c>
      <c r="G1954" s="55">
        <v>1981</v>
      </c>
      <c r="H1954" s="55">
        <v>1993</v>
      </c>
      <c r="I1954" s="55">
        <f t="shared" si="30"/>
        <v>12</v>
      </c>
      <c r="J1954" s="100">
        <v>0</v>
      </c>
      <c r="K1954" s="54" t="s">
        <v>3214</v>
      </c>
      <c r="L1954" s="54" t="s">
        <v>3279</v>
      </c>
    </row>
    <row r="1955" spans="1:12" x14ac:dyDescent="0.3">
      <c r="A1955" s="55">
        <v>1368</v>
      </c>
      <c r="B1955" s="54" t="s">
        <v>8196</v>
      </c>
      <c r="C1955" s="54" t="s">
        <v>6096</v>
      </c>
      <c r="D1955" s="54" t="s">
        <v>3247</v>
      </c>
      <c r="E1955" s="54" t="s">
        <v>3215</v>
      </c>
      <c r="F1955" s="100">
        <v>127893</v>
      </c>
      <c r="G1955" s="55">
        <v>1983</v>
      </c>
      <c r="H1955" s="55">
        <v>1994</v>
      </c>
      <c r="I1955" s="55">
        <f t="shared" si="30"/>
        <v>11</v>
      </c>
      <c r="J1955" s="100">
        <v>0</v>
      </c>
      <c r="K1955" s="54" t="s">
        <v>3214</v>
      </c>
      <c r="L1955" s="54" t="s">
        <v>3246</v>
      </c>
    </row>
    <row r="1956" spans="1:12" x14ac:dyDescent="0.3">
      <c r="A1956" s="55">
        <v>1369</v>
      </c>
      <c r="B1956" s="54" t="s">
        <v>8197</v>
      </c>
      <c r="C1956" s="54" t="s">
        <v>8198</v>
      </c>
      <c r="D1956" s="54" t="s">
        <v>2831</v>
      </c>
      <c r="E1956" s="54" t="s">
        <v>3215</v>
      </c>
      <c r="F1956" s="100">
        <v>1000000</v>
      </c>
      <c r="G1956" s="55">
        <v>1987</v>
      </c>
      <c r="H1956" s="55">
        <v>1996</v>
      </c>
      <c r="I1956" s="55">
        <f t="shared" si="30"/>
        <v>9</v>
      </c>
      <c r="J1956" s="100">
        <v>0</v>
      </c>
      <c r="K1956" s="54" t="s">
        <v>3214</v>
      </c>
      <c r="L1956" s="54" t="s">
        <v>3294</v>
      </c>
    </row>
    <row r="1957" spans="1:12" x14ac:dyDescent="0.3">
      <c r="A1957" s="55">
        <v>1371</v>
      </c>
      <c r="B1957" s="54" t="s">
        <v>7719</v>
      </c>
      <c r="C1957" s="54" t="s">
        <v>4154</v>
      </c>
      <c r="D1957" s="54" t="s">
        <v>2768</v>
      </c>
      <c r="E1957" s="54" t="s">
        <v>3215</v>
      </c>
      <c r="F1957" s="100">
        <v>410018</v>
      </c>
      <c r="G1957" s="55">
        <v>1976</v>
      </c>
      <c r="H1957" s="55">
        <v>1994</v>
      </c>
      <c r="I1957" s="55">
        <f t="shared" si="30"/>
        <v>18</v>
      </c>
      <c r="J1957" s="100">
        <v>0</v>
      </c>
      <c r="K1957" s="54" t="s">
        <v>3214</v>
      </c>
      <c r="L1957" s="54" t="s">
        <v>3248</v>
      </c>
    </row>
    <row r="1958" spans="1:12" x14ac:dyDescent="0.3">
      <c r="A1958" s="55">
        <v>1370</v>
      </c>
      <c r="B1958" s="54" t="s">
        <v>8199</v>
      </c>
      <c r="C1958" s="54" t="s">
        <v>4835</v>
      </c>
      <c r="D1958" s="54" t="s">
        <v>4835</v>
      </c>
      <c r="E1958" s="54" t="s">
        <v>3215</v>
      </c>
      <c r="F1958" s="100">
        <v>718146</v>
      </c>
      <c r="G1958" s="55">
        <v>1972</v>
      </c>
      <c r="H1958" s="55">
        <v>1989</v>
      </c>
      <c r="I1958" s="55">
        <f t="shared" si="30"/>
        <v>17</v>
      </c>
      <c r="J1958" s="100">
        <v>0</v>
      </c>
      <c r="K1958" s="54" t="s">
        <v>3214</v>
      </c>
      <c r="L1958" s="54" t="s">
        <v>3315</v>
      </c>
    </row>
    <row r="1959" spans="1:12" x14ac:dyDescent="0.3">
      <c r="A1959" s="55">
        <v>1372</v>
      </c>
      <c r="B1959" s="54" t="s">
        <v>8200</v>
      </c>
      <c r="C1959" s="54" t="s">
        <v>8201</v>
      </c>
      <c r="D1959" s="54" t="s">
        <v>3253</v>
      </c>
      <c r="E1959" s="54" t="s">
        <v>3215</v>
      </c>
      <c r="F1959" s="100">
        <v>245197</v>
      </c>
      <c r="G1959" s="55">
        <v>1980</v>
      </c>
      <c r="H1959" s="55">
        <v>1997</v>
      </c>
      <c r="I1959" s="55">
        <f t="shared" si="30"/>
        <v>17</v>
      </c>
      <c r="J1959" s="100">
        <v>0</v>
      </c>
      <c r="K1959" s="54" t="s">
        <v>3214</v>
      </c>
      <c r="L1959" s="54" t="s">
        <v>3252</v>
      </c>
    </row>
    <row r="1960" spans="1:12" x14ac:dyDescent="0.3">
      <c r="A1960" s="55">
        <v>1373</v>
      </c>
      <c r="B1960" s="54" t="s">
        <v>8202</v>
      </c>
      <c r="C1960" s="54" t="s">
        <v>3298</v>
      </c>
      <c r="D1960" s="54" t="s">
        <v>3298</v>
      </c>
      <c r="E1960" s="54" t="s">
        <v>3215</v>
      </c>
      <c r="F1960" s="100">
        <v>89356</v>
      </c>
      <c r="G1960" s="55">
        <v>1979</v>
      </c>
      <c r="H1960" s="55">
        <v>1997</v>
      </c>
      <c r="I1960" s="55">
        <f t="shared" si="30"/>
        <v>18</v>
      </c>
      <c r="J1960" s="100">
        <v>0</v>
      </c>
      <c r="K1960" s="54" t="s">
        <v>3214</v>
      </c>
      <c r="L1960" s="54" t="s">
        <v>3297</v>
      </c>
    </row>
    <row r="1961" spans="1:12" x14ac:dyDescent="0.3">
      <c r="A1961" s="55">
        <v>1450</v>
      </c>
      <c r="B1961" s="54" t="s">
        <v>8203</v>
      </c>
      <c r="C1961" s="54" t="s">
        <v>8204</v>
      </c>
      <c r="D1961" s="54" t="s">
        <v>2774</v>
      </c>
      <c r="E1961" s="54" t="s">
        <v>3215</v>
      </c>
      <c r="F1961" s="100">
        <v>872958</v>
      </c>
      <c r="G1961" s="55">
        <v>1977</v>
      </c>
      <c r="H1961" s="55">
        <v>1993</v>
      </c>
      <c r="I1961" s="55">
        <f t="shared" si="30"/>
        <v>16</v>
      </c>
      <c r="J1961" s="100">
        <v>0</v>
      </c>
      <c r="K1961" s="54" t="s">
        <v>3214</v>
      </c>
      <c r="L1961" s="54" t="s">
        <v>3254</v>
      </c>
    </row>
    <row r="1962" spans="1:12" x14ac:dyDescent="0.3">
      <c r="A1962" s="55">
        <v>1451</v>
      </c>
      <c r="B1962" s="54" t="s">
        <v>8205</v>
      </c>
      <c r="C1962" s="54" t="s">
        <v>8206</v>
      </c>
      <c r="D1962" s="54" t="s">
        <v>3332</v>
      </c>
      <c r="E1962" s="54" t="s">
        <v>3215</v>
      </c>
      <c r="F1962" s="100">
        <v>55034</v>
      </c>
      <c r="G1962" s="55">
        <v>1973</v>
      </c>
      <c r="H1962" s="55">
        <v>1994</v>
      </c>
      <c r="I1962" s="55">
        <f t="shared" si="30"/>
        <v>21</v>
      </c>
      <c r="J1962" s="100">
        <v>0</v>
      </c>
      <c r="K1962" s="54" t="s">
        <v>3214</v>
      </c>
      <c r="L1962" s="54" t="s">
        <v>3331</v>
      </c>
    </row>
    <row r="1963" spans="1:12" x14ac:dyDescent="0.3">
      <c r="A1963" s="55">
        <v>1374</v>
      </c>
      <c r="B1963" s="54" t="s">
        <v>8207</v>
      </c>
      <c r="C1963" s="54" t="s">
        <v>9377</v>
      </c>
      <c r="D1963" s="54" t="s">
        <v>327</v>
      </c>
      <c r="E1963" s="54" t="s">
        <v>3215</v>
      </c>
      <c r="F1963" s="100">
        <v>96732</v>
      </c>
      <c r="G1963" s="55">
        <v>1977</v>
      </c>
      <c r="H1963" s="55">
        <v>2001</v>
      </c>
      <c r="I1963" s="55">
        <f t="shared" si="30"/>
        <v>24</v>
      </c>
      <c r="J1963" s="100">
        <v>0</v>
      </c>
      <c r="K1963" s="54" t="s">
        <v>3214</v>
      </c>
      <c r="L1963" s="54" t="s">
        <v>3255</v>
      </c>
    </row>
    <row r="1964" spans="1:12" ht="28.8" x14ac:dyDescent="0.3">
      <c r="A1964" s="55">
        <v>1375</v>
      </c>
      <c r="B1964" s="54" t="s">
        <v>8153</v>
      </c>
      <c r="C1964" s="54" t="s">
        <v>6654</v>
      </c>
      <c r="D1964" s="54" t="s">
        <v>3257</v>
      </c>
      <c r="E1964" s="54" t="s">
        <v>3215</v>
      </c>
      <c r="F1964" s="100">
        <v>2100000</v>
      </c>
      <c r="G1964" s="55">
        <v>1976</v>
      </c>
      <c r="H1964" s="55">
        <v>2019</v>
      </c>
      <c r="I1964" s="55">
        <f t="shared" si="30"/>
        <v>39</v>
      </c>
      <c r="J1964" s="100">
        <v>53846.1538461538</v>
      </c>
      <c r="K1964" s="54" t="s">
        <v>3214</v>
      </c>
      <c r="L1964" s="54" t="s">
        <v>3256</v>
      </c>
    </row>
    <row r="1965" spans="1:12" x14ac:dyDescent="0.3">
      <c r="A1965" s="55">
        <v>1376</v>
      </c>
      <c r="B1965" s="54" t="s">
        <v>8208</v>
      </c>
      <c r="C1965" s="54" t="s">
        <v>8209</v>
      </c>
      <c r="D1965" s="54" t="s">
        <v>5171</v>
      </c>
      <c r="E1965" s="54" t="s">
        <v>3215</v>
      </c>
      <c r="F1965" s="100">
        <v>1361735</v>
      </c>
      <c r="G1965" s="55">
        <v>1972</v>
      </c>
      <c r="H1965" s="55">
        <v>1995</v>
      </c>
      <c r="I1965" s="55">
        <f t="shared" si="30"/>
        <v>23</v>
      </c>
      <c r="J1965" s="100">
        <v>0</v>
      </c>
      <c r="K1965" s="54" t="s">
        <v>3214</v>
      </c>
      <c r="L1965" s="54" t="s">
        <v>3258</v>
      </c>
    </row>
    <row r="1966" spans="1:12" x14ac:dyDescent="0.3">
      <c r="A1966" s="55">
        <v>1377</v>
      </c>
      <c r="B1966" s="54" t="s">
        <v>6704</v>
      </c>
      <c r="C1966" s="54" t="s">
        <v>9377</v>
      </c>
      <c r="D1966" s="54" t="s">
        <v>5371</v>
      </c>
      <c r="E1966" s="54" t="s">
        <v>3215</v>
      </c>
      <c r="F1966" s="100">
        <v>13801</v>
      </c>
      <c r="G1966" s="55">
        <v>1977</v>
      </c>
      <c r="H1966" s="55">
        <v>1992</v>
      </c>
      <c r="I1966" s="55">
        <f t="shared" si="30"/>
        <v>15</v>
      </c>
      <c r="J1966" s="100">
        <v>0</v>
      </c>
      <c r="K1966" s="54" t="s">
        <v>3214</v>
      </c>
      <c r="L1966" s="54" t="s">
        <v>3259</v>
      </c>
    </row>
    <row r="1967" spans="1:12" x14ac:dyDescent="0.3">
      <c r="A1967" s="55">
        <v>1378</v>
      </c>
      <c r="B1967" s="54" t="s">
        <v>8210</v>
      </c>
      <c r="C1967" s="54" t="s">
        <v>9377</v>
      </c>
      <c r="D1967" s="54" t="s">
        <v>3323</v>
      </c>
      <c r="E1967" s="54" t="s">
        <v>3215</v>
      </c>
      <c r="F1967" s="100">
        <v>88458</v>
      </c>
      <c r="G1967" s="55">
        <v>1974</v>
      </c>
      <c r="H1967" s="55">
        <v>1995</v>
      </c>
      <c r="I1967" s="55">
        <f t="shared" si="30"/>
        <v>21</v>
      </c>
      <c r="J1967" s="100">
        <v>0</v>
      </c>
      <c r="K1967" s="54" t="s">
        <v>3214</v>
      </c>
      <c r="L1967" s="54" t="s">
        <v>3322</v>
      </c>
    </row>
    <row r="1968" spans="1:12" x14ac:dyDescent="0.3">
      <c r="A1968" s="55">
        <v>1379</v>
      </c>
      <c r="B1968" s="54" t="s">
        <v>7663</v>
      </c>
      <c r="C1968" s="54" t="s">
        <v>6046</v>
      </c>
      <c r="D1968" s="54" t="s">
        <v>2233</v>
      </c>
      <c r="E1968" s="54" t="s">
        <v>3215</v>
      </c>
      <c r="F1968" s="100">
        <v>400926</v>
      </c>
      <c r="G1968" s="55">
        <v>1973</v>
      </c>
      <c r="H1968" s="55">
        <v>2002</v>
      </c>
      <c r="I1968" s="55">
        <f t="shared" si="30"/>
        <v>29</v>
      </c>
      <c r="J1968" s="100">
        <v>0</v>
      </c>
      <c r="K1968" s="54" t="s">
        <v>3214</v>
      </c>
      <c r="L1968" s="54" t="s">
        <v>3265</v>
      </c>
    </row>
    <row r="1969" spans="1:12" x14ac:dyDescent="0.3">
      <c r="A1969" s="55">
        <v>1380</v>
      </c>
      <c r="B1969" s="54" t="s">
        <v>7620</v>
      </c>
      <c r="C1969" s="54" t="s">
        <v>9377</v>
      </c>
      <c r="D1969" s="54" t="s">
        <v>333</v>
      </c>
      <c r="E1969" s="54" t="s">
        <v>3215</v>
      </c>
      <c r="F1969" s="100">
        <v>69529</v>
      </c>
      <c r="G1969" s="55">
        <v>1990</v>
      </c>
      <c r="H1969" s="55">
        <v>1996</v>
      </c>
      <c r="I1969" s="55">
        <f t="shared" si="30"/>
        <v>6</v>
      </c>
      <c r="J1969" s="100">
        <v>0</v>
      </c>
      <c r="K1969" s="54" t="s">
        <v>3214</v>
      </c>
      <c r="L1969" s="54" t="s">
        <v>3266</v>
      </c>
    </row>
    <row r="1970" spans="1:12" x14ac:dyDescent="0.3">
      <c r="A1970" s="55">
        <v>1381</v>
      </c>
      <c r="B1970" s="54" t="s">
        <v>8211</v>
      </c>
      <c r="C1970" s="54" t="s">
        <v>8212</v>
      </c>
      <c r="D1970" s="54" t="s">
        <v>973</v>
      </c>
      <c r="E1970" s="54" t="s">
        <v>3215</v>
      </c>
      <c r="F1970" s="100">
        <v>354497</v>
      </c>
      <c r="G1970" s="55">
        <v>1972</v>
      </c>
      <c r="H1970" s="55">
        <v>1996</v>
      </c>
      <c r="I1970" s="55">
        <f t="shared" si="30"/>
        <v>24</v>
      </c>
      <c r="J1970" s="100">
        <v>0</v>
      </c>
      <c r="K1970" s="54" t="s">
        <v>3214</v>
      </c>
      <c r="L1970" s="54" t="s">
        <v>3268</v>
      </c>
    </row>
    <row r="1971" spans="1:12" x14ac:dyDescent="0.3">
      <c r="A1971" s="55">
        <v>1382</v>
      </c>
      <c r="B1971" s="54" t="s">
        <v>8213</v>
      </c>
      <c r="C1971" s="54" t="s">
        <v>8214</v>
      </c>
      <c r="D1971" s="54" t="s">
        <v>253</v>
      </c>
      <c r="E1971" s="54" t="s">
        <v>3215</v>
      </c>
      <c r="F1971" s="100">
        <v>156283</v>
      </c>
      <c r="G1971" s="55">
        <v>1972</v>
      </c>
      <c r="H1971" s="55">
        <v>1993</v>
      </c>
      <c r="I1971" s="55">
        <f t="shared" si="30"/>
        <v>21</v>
      </c>
      <c r="J1971" s="100">
        <v>0</v>
      </c>
      <c r="K1971" s="54" t="s">
        <v>3214</v>
      </c>
      <c r="L1971" s="54" t="s">
        <v>3278</v>
      </c>
    </row>
    <row r="1972" spans="1:12" x14ac:dyDescent="0.3">
      <c r="A1972" s="55">
        <v>1383</v>
      </c>
      <c r="B1972" s="54" t="s">
        <v>8215</v>
      </c>
      <c r="C1972" s="54" t="s">
        <v>8216</v>
      </c>
      <c r="D1972" s="54" t="s">
        <v>2783</v>
      </c>
      <c r="E1972" s="54" t="s">
        <v>3215</v>
      </c>
      <c r="F1972" s="100">
        <v>69002</v>
      </c>
      <c r="G1972" s="55">
        <v>1973</v>
      </c>
      <c r="H1972" s="55">
        <v>1992</v>
      </c>
      <c r="I1972" s="55">
        <f t="shared" si="30"/>
        <v>19</v>
      </c>
      <c r="J1972" s="100">
        <v>0</v>
      </c>
      <c r="K1972" s="54" t="s">
        <v>3214</v>
      </c>
      <c r="L1972" s="54" t="s">
        <v>3269</v>
      </c>
    </row>
    <row r="1973" spans="1:12" x14ac:dyDescent="0.3">
      <c r="A1973" s="55">
        <v>1384</v>
      </c>
      <c r="B1973" s="54" t="s">
        <v>8217</v>
      </c>
      <c r="C1973" s="54" t="s">
        <v>9377</v>
      </c>
      <c r="D1973" s="54" t="s">
        <v>474</v>
      </c>
      <c r="E1973" s="54" t="s">
        <v>3215</v>
      </c>
      <c r="F1973" s="100">
        <v>137966</v>
      </c>
      <c r="G1973" s="55">
        <v>1981</v>
      </c>
      <c r="H1973" s="55">
        <v>1997</v>
      </c>
      <c r="I1973" s="55">
        <f t="shared" si="30"/>
        <v>16</v>
      </c>
      <c r="J1973" s="100">
        <v>0</v>
      </c>
      <c r="K1973" s="54" t="s">
        <v>3214</v>
      </c>
      <c r="L1973" s="54" t="s">
        <v>3249</v>
      </c>
    </row>
    <row r="1974" spans="1:12" x14ac:dyDescent="0.3">
      <c r="A1974" s="55">
        <v>1385</v>
      </c>
      <c r="B1974" s="54" t="s">
        <v>8218</v>
      </c>
      <c r="C1974" s="54" t="s">
        <v>7844</v>
      </c>
      <c r="D1974" s="54" t="s">
        <v>1452</v>
      </c>
      <c r="E1974" s="54" t="s">
        <v>3215</v>
      </c>
      <c r="F1974" s="100">
        <v>351072</v>
      </c>
      <c r="G1974" s="55">
        <v>1971</v>
      </c>
      <c r="H1974" s="55">
        <v>1997</v>
      </c>
      <c r="I1974" s="55">
        <f t="shared" si="30"/>
        <v>26</v>
      </c>
      <c r="J1974" s="100">
        <v>0</v>
      </c>
      <c r="K1974" s="54" t="s">
        <v>3214</v>
      </c>
      <c r="L1974" s="54" t="s">
        <v>3270</v>
      </c>
    </row>
    <row r="1975" spans="1:12" x14ac:dyDescent="0.3">
      <c r="A1975" s="55">
        <v>1386</v>
      </c>
      <c r="B1975" s="54" t="s">
        <v>8219</v>
      </c>
      <c r="C1975" s="54" t="s">
        <v>9377</v>
      </c>
      <c r="D1975" s="54" t="s">
        <v>4733</v>
      </c>
      <c r="E1975" s="54" t="s">
        <v>3215</v>
      </c>
      <c r="F1975" s="100">
        <v>464424</v>
      </c>
      <c r="G1975" s="55">
        <v>1974</v>
      </c>
      <c r="H1975" s="55">
        <v>1994</v>
      </c>
      <c r="I1975" s="55">
        <f t="shared" si="30"/>
        <v>20</v>
      </c>
      <c r="J1975" s="100">
        <v>0</v>
      </c>
      <c r="K1975" s="54" t="s">
        <v>3214</v>
      </c>
      <c r="L1975" s="54" t="s">
        <v>3225</v>
      </c>
    </row>
    <row r="1976" spans="1:12" x14ac:dyDescent="0.3">
      <c r="A1976" s="55">
        <v>1388</v>
      </c>
      <c r="B1976" s="54" t="s">
        <v>8136</v>
      </c>
      <c r="C1976" s="54" t="s">
        <v>8137</v>
      </c>
      <c r="D1976" s="54" t="s">
        <v>2873</v>
      </c>
      <c r="E1976" s="54" t="s">
        <v>3215</v>
      </c>
      <c r="F1976" s="100">
        <v>3500000</v>
      </c>
      <c r="G1976" s="55">
        <v>1994</v>
      </c>
      <c r="H1976" s="55">
        <v>2028</v>
      </c>
      <c r="I1976" s="55">
        <f t="shared" si="30"/>
        <v>21</v>
      </c>
      <c r="J1976" s="100">
        <v>166666.66666666701</v>
      </c>
      <c r="K1976" s="54" t="s">
        <v>3214</v>
      </c>
      <c r="L1976" s="54" t="s">
        <v>3329</v>
      </c>
    </row>
    <row r="1977" spans="1:12" x14ac:dyDescent="0.3">
      <c r="A1977" s="55">
        <v>10580</v>
      </c>
      <c r="B1977" s="54" t="s">
        <v>8220</v>
      </c>
      <c r="C1977" s="54" t="s">
        <v>2786</v>
      </c>
      <c r="D1977" s="54" t="s">
        <v>2813</v>
      </c>
      <c r="E1977" s="54" t="s">
        <v>3215</v>
      </c>
      <c r="G1977" s="55">
        <v>1990</v>
      </c>
      <c r="H1977" s="55">
        <v>2105</v>
      </c>
      <c r="I1977" s="55">
        <f t="shared" si="30"/>
        <v>25</v>
      </c>
      <c r="J1977" s="100">
        <v>0</v>
      </c>
      <c r="K1977" s="54" t="s">
        <v>3214</v>
      </c>
      <c r="L1977" s="54" t="s">
        <v>3287</v>
      </c>
    </row>
    <row r="1978" spans="1:12" x14ac:dyDescent="0.3">
      <c r="A1978" s="55">
        <v>1390</v>
      </c>
      <c r="B1978" s="54" t="s">
        <v>7228</v>
      </c>
      <c r="C1978" s="54" t="s">
        <v>8154</v>
      </c>
      <c r="D1978" s="54" t="s">
        <v>2789</v>
      </c>
      <c r="E1978" s="54" t="s">
        <v>3215</v>
      </c>
      <c r="F1978" s="100">
        <v>1065797</v>
      </c>
      <c r="G1978" s="55">
        <v>1993</v>
      </c>
      <c r="H1978" s="55">
        <v>2032</v>
      </c>
      <c r="I1978" s="55">
        <f t="shared" si="30"/>
        <v>22</v>
      </c>
      <c r="J1978" s="100">
        <v>48445.318181818198</v>
      </c>
      <c r="K1978" s="54" t="s">
        <v>3214</v>
      </c>
      <c r="L1978" s="54" t="s">
        <v>3272</v>
      </c>
    </row>
    <row r="1979" spans="1:12" x14ac:dyDescent="0.3">
      <c r="A1979" s="55">
        <v>1391</v>
      </c>
      <c r="B1979" s="54" t="s">
        <v>8221</v>
      </c>
      <c r="C1979" s="54" t="s">
        <v>8189</v>
      </c>
      <c r="D1979" s="54" t="s">
        <v>3244</v>
      </c>
      <c r="E1979" s="54" t="s">
        <v>3215</v>
      </c>
      <c r="F1979" s="100">
        <v>755275</v>
      </c>
      <c r="G1979" s="55">
        <v>1972</v>
      </c>
      <c r="H1979" s="55">
        <v>2020</v>
      </c>
      <c r="I1979" s="55">
        <f t="shared" si="30"/>
        <v>43</v>
      </c>
      <c r="J1979" s="100">
        <v>17564.534883720899</v>
      </c>
      <c r="K1979" s="54" t="s">
        <v>3214</v>
      </c>
      <c r="L1979" s="54" t="s">
        <v>3243</v>
      </c>
    </row>
    <row r="1980" spans="1:12" x14ac:dyDescent="0.3">
      <c r="A1980" s="55">
        <v>1392</v>
      </c>
      <c r="B1980" s="54" t="s">
        <v>8222</v>
      </c>
      <c r="C1980" s="54" t="s">
        <v>9377</v>
      </c>
      <c r="D1980" s="54" t="s">
        <v>3298</v>
      </c>
      <c r="E1980" s="54" t="s">
        <v>3215</v>
      </c>
      <c r="G1980" s="55">
        <v>1982</v>
      </c>
      <c r="H1980" s="55">
        <v>1987</v>
      </c>
      <c r="I1980" s="55">
        <f t="shared" si="30"/>
        <v>5</v>
      </c>
      <c r="J1980" s="100">
        <v>0</v>
      </c>
      <c r="K1980" s="54" t="s">
        <v>3214</v>
      </c>
      <c r="L1980" s="54" t="s">
        <v>3297</v>
      </c>
    </row>
    <row r="1981" spans="1:12" x14ac:dyDescent="0.3">
      <c r="A1981" s="55">
        <v>1393</v>
      </c>
      <c r="B1981" s="54" t="s">
        <v>8223</v>
      </c>
      <c r="C1981" s="54" t="s">
        <v>9377</v>
      </c>
      <c r="D1981" s="54" t="s">
        <v>3298</v>
      </c>
      <c r="E1981" s="54" t="s">
        <v>3215</v>
      </c>
      <c r="G1981" s="55">
        <v>1973</v>
      </c>
      <c r="H1981" s="55">
        <v>1980</v>
      </c>
      <c r="I1981" s="55">
        <f t="shared" si="30"/>
        <v>7</v>
      </c>
      <c r="J1981" s="100">
        <v>0</v>
      </c>
      <c r="K1981" s="54" t="s">
        <v>3214</v>
      </c>
      <c r="L1981" s="54" t="s">
        <v>3297</v>
      </c>
    </row>
    <row r="1982" spans="1:12" x14ac:dyDescent="0.3">
      <c r="A1982" s="55">
        <v>1394</v>
      </c>
      <c r="B1982" s="54" t="s">
        <v>8224</v>
      </c>
      <c r="C1982" s="54" t="s">
        <v>9377</v>
      </c>
      <c r="D1982" s="54" t="s">
        <v>2873</v>
      </c>
      <c r="E1982" s="54" t="s">
        <v>3215</v>
      </c>
      <c r="F1982" s="100">
        <v>1500000</v>
      </c>
      <c r="G1982" s="55">
        <v>1975</v>
      </c>
      <c r="H1982" s="55">
        <v>1994</v>
      </c>
      <c r="I1982" s="55">
        <f t="shared" si="30"/>
        <v>19</v>
      </c>
      <c r="J1982" s="100">
        <v>0</v>
      </c>
      <c r="K1982" s="54" t="s">
        <v>3214</v>
      </c>
      <c r="L1982" s="54" t="s">
        <v>3329</v>
      </c>
    </row>
    <row r="1983" spans="1:12" x14ac:dyDescent="0.3">
      <c r="A1983" s="55">
        <v>1395</v>
      </c>
      <c r="B1983" s="54" t="s">
        <v>6785</v>
      </c>
      <c r="C1983" s="54" t="s">
        <v>9377</v>
      </c>
      <c r="D1983" s="54" t="s">
        <v>4782</v>
      </c>
      <c r="E1983" s="54" t="s">
        <v>3215</v>
      </c>
      <c r="F1983" s="100">
        <v>152241</v>
      </c>
      <c r="G1983" s="55">
        <v>1972</v>
      </c>
      <c r="H1983" s="55">
        <v>1996</v>
      </c>
      <c r="I1983" s="55">
        <f t="shared" si="30"/>
        <v>24</v>
      </c>
      <c r="J1983" s="100">
        <v>0</v>
      </c>
      <c r="K1983" s="54" t="s">
        <v>3214</v>
      </c>
      <c r="L1983" s="54" t="s">
        <v>3273</v>
      </c>
    </row>
    <row r="1984" spans="1:12" x14ac:dyDescent="0.3">
      <c r="A1984" s="55">
        <v>1455</v>
      </c>
      <c r="B1984" s="54" t="s">
        <v>8225</v>
      </c>
      <c r="C1984" s="54" t="s">
        <v>9377</v>
      </c>
      <c r="D1984" s="54" t="s">
        <v>2810</v>
      </c>
      <c r="E1984" s="54" t="s">
        <v>3215</v>
      </c>
      <c r="F1984" s="100">
        <v>173888</v>
      </c>
      <c r="G1984" s="55">
        <v>1973</v>
      </c>
      <c r="H1984" s="55">
        <v>1988</v>
      </c>
      <c r="I1984" s="55">
        <f t="shared" si="30"/>
        <v>15</v>
      </c>
      <c r="J1984" s="100">
        <v>0</v>
      </c>
      <c r="K1984" s="54" t="s">
        <v>3214</v>
      </c>
      <c r="L1984" s="54" t="s">
        <v>3286</v>
      </c>
    </row>
    <row r="1985" spans="1:12" x14ac:dyDescent="0.3">
      <c r="A1985" s="55">
        <v>1396</v>
      </c>
      <c r="B1985" s="54" t="s">
        <v>8226</v>
      </c>
      <c r="C1985" s="54" t="s">
        <v>533</v>
      </c>
      <c r="D1985" s="54" t="s">
        <v>2795</v>
      </c>
      <c r="E1985" s="54" t="s">
        <v>3215</v>
      </c>
      <c r="F1985" s="100">
        <v>592844</v>
      </c>
      <c r="G1985" s="55">
        <v>1973</v>
      </c>
      <c r="H1985" s="55">
        <v>2022</v>
      </c>
      <c r="I1985" s="55">
        <f t="shared" si="30"/>
        <v>42</v>
      </c>
      <c r="J1985" s="100">
        <v>14115.333333333299</v>
      </c>
      <c r="K1985" s="54" t="s">
        <v>3214</v>
      </c>
      <c r="L1985" s="54" t="s">
        <v>3276</v>
      </c>
    </row>
    <row r="1986" spans="1:12" x14ac:dyDescent="0.3">
      <c r="A1986" s="55">
        <v>1397</v>
      </c>
      <c r="B1986" s="54" t="s">
        <v>8227</v>
      </c>
      <c r="C1986" s="54" t="s">
        <v>8228</v>
      </c>
      <c r="D1986" s="54" t="s">
        <v>2798</v>
      </c>
      <c r="E1986" s="54" t="s">
        <v>3215</v>
      </c>
      <c r="F1986" s="100">
        <v>822071</v>
      </c>
      <c r="G1986" s="55">
        <v>1972</v>
      </c>
      <c r="H1986" s="55">
        <v>2000</v>
      </c>
      <c r="I1986" s="55">
        <f t="shared" si="30"/>
        <v>28</v>
      </c>
      <c r="J1986" s="100">
        <v>0</v>
      </c>
      <c r="K1986" s="54" t="s">
        <v>3214</v>
      </c>
      <c r="L1986" s="54" t="s">
        <v>3277</v>
      </c>
    </row>
    <row r="1987" spans="1:12" x14ac:dyDescent="0.3">
      <c r="A1987" s="55">
        <v>1398</v>
      </c>
      <c r="B1987" s="54" t="s">
        <v>8229</v>
      </c>
      <c r="C1987" s="54" t="s">
        <v>9377</v>
      </c>
      <c r="D1987" s="54" t="s">
        <v>2822</v>
      </c>
      <c r="E1987" s="54" t="s">
        <v>3215</v>
      </c>
      <c r="F1987" s="100">
        <v>79966</v>
      </c>
      <c r="G1987" s="55">
        <v>1979</v>
      </c>
      <c r="H1987" s="55">
        <v>1990</v>
      </c>
      <c r="I1987" s="55">
        <f t="shared" ref="I1987:I2050" si="31">IF((AND(G1987&lt;&gt;0,H1987&lt;&gt;0)), (IF(H1987&gt;2015,2015,H1987)-G1987),0)</f>
        <v>11</v>
      </c>
      <c r="J1987" s="100">
        <v>0</v>
      </c>
      <c r="K1987" s="54" t="s">
        <v>3214</v>
      </c>
      <c r="L1987" s="54" t="s">
        <v>3289</v>
      </c>
    </row>
    <row r="1988" spans="1:12" x14ac:dyDescent="0.3">
      <c r="A1988" s="55">
        <v>1399</v>
      </c>
      <c r="B1988" s="54" t="s">
        <v>8230</v>
      </c>
      <c r="C1988" s="54" t="s">
        <v>3086</v>
      </c>
      <c r="D1988" s="54" t="s">
        <v>333</v>
      </c>
      <c r="E1988" s="54" t="s">
        <v>3215</v>
      </c>
      <c r="F1988" s="100">
        <v>288555</v>
      </c>
      <c r="G1988" s="55">
        <v>1972</v>
      </c>
      <c r="H1988" s="55">
        <v>1991</v>
      </c>
      <c r="I1988" s="55">
        <f t="shared" si="31"/>
        <v>19</v>
      </c>
      <c r="J1988" s="100">
        <v>0</v>
      </c>
      <c r="K1988" s="54" t="s">
        <v>3214</v>
      </c>
      <c r="L1988" s="54" t="s">
        <v>3266</v>
      </c>
    </row>
    <row r="1989" spans="1:12" x14ac:dyDescent="0.3">
      <c r="A1989" s="55">
        <v>1389</v>
      </c>
      <c r="B1989" s="54" t="s">
        <v>7519</v>
      </c>
      <c r="C1989" s="54" t="s">
        <v>2786</v>
      </c>
      <c r="D1989" s="54" t="s">
        <v>2813</v>
      </c>
      <c r="E1989" s="54" t="s">
        <v>3215</v>
      </c>
      <c r="F1989" s="100">
        <v>1700000</v>
      </c>
      <c r="G1989" s="55">
        <v>1978</v>
      </c>
      <c r="H1989" s="55">
        <v>1992</v>
      </c>
      <c r="I1989" s="55">
        <f t="shared" si="31"/>
        <v>14</v>
      </c>
      <c r="J1989" s="100">
        <v>0</v>
      </c>
      <c r="K1989" s="54" t="s">
        <v>3214</v>
      </c>
      <c r="L1989" s="54" t="s">
        <v>3287</v>
      </c>
    </row>
    <row r="1990" spans="1:12" x14ac:dyDescent="0.3">
      <c r="A1990" s="55">
        <v>1402</v>
      </c>
      <c r="B1990" s="54" t="s">
        <v>6817</v>
      </c>
      <c r="C1990" s="54" t="s">
        <v>5391</v>
      </c>
      <c r="D1990" s="54" t="s">
        <v>2819</v>
      </c>
      <c r="E1990" s="54" t="s">
        <v>3215</v>
      </c>
      <c r="F1990" s="100">
        <v>331250</v>
      </c>
      <c r="G1990" s="55">
        <v>1984</v>
      </c>
      <c r="H1990" s="55">
        <v>2026</v>
      </c>
      <c r="I1990" s="55">
        <f t="shared" si="31"/>
        <v>31</v>
      </c>
      <c r="J1990" s="100">
        <v>10685.483870967701</v>
      </c>
      <c r="K1990" s="54" t="s">
        <v>3214</v>
      </c>
      <c r="L1990" s="54" t="s">
        <v>3288</v>
      </c>
    </row>
    <row r="1991" spans="1:12" x14ac:dyDescent="0.3">
      <c r="A1991" s="55">
        <v>1403</v>
      </c>
      <c r="B1991" s="54" t="s">
        <v>8231</v>
      </c>
      <c r="C1991" s="54" t="s">
        <v>9377</v>
      </c>
      <c r="D1991" s="54" t="s">
        <v>3332</v>
      </c>
      <c r="E1991" s="54" t="s">
        <v>3215</v>
      </c>
      <c r="F1991" s="100">
        <v>528608</v>
      </c>
      <c r="G1991" s="55">
        <v>1972</v>
      </c>
      <c r="H1991" s="55">
        <v>1994</v>
      </c>
      <c r="I1991" s="55">
        <f t="shared" si="31"/>
        <v>22</v>
      </c>
      <c r="J1991" s="100">
        <v>0</v>
      </c>
      <c r="K1991" s="54" t="s">
        <v>3214</v>
      </c>
      <c r="L1991" s="54" t="s">
        <v>3331</v>
      </c>
    </row>
    <row r="1992" spans="1:12" x14ac:dyDescent="0.3">
      <c r="A1992" s="55">
        <v>1400</v>
      </c>
      <c r="B1992" s="54" t="s">
        <v>8917</v>
      </c>
      <c r="C1992" s="54" t="s">
        <v>3281</v>
      </c>
      <c r="D1992" s="54" t="s">
        <v>3281</v>
      </c>
      <c r="E1992" s="54" t="s">
        <v>3215</v>
      </c>
      <c r="F1992" s="100">
        <v>900000</v>
      </c>
      <c r="G1992" s="55">
        <v>1987</v>
      </c>
      <c r="H1992" s="55">
        <v>2018</v>
      </c>
      <c r="I1992" s="55">
        <f t="shared" si="31"/>
        <v>28</v>
      </c>
      <c r="J1992" s="100">
        <v>32142.857142857101</v>
      </c>
      <c r="K1992" s="54" t="s">
        <v>3214</v>
      </c>
      <c r="L1992" s="54" t="s">
        <v>3280</v>
      </c>
    </row>
    <row r="1993" spans="1:12" x14ac:dyDescent="0.3">
      <c r="A1993" s="55">
        <v>1404</v>
      </c>
      <c r="B1993" s="54" t="s">
        <v>8232</v>
      </c>
      <c r="C1993" s="54" t="s">
        <v>4743</v>
      </c>
      <c r="D1993" s="54" t="s">
        <v>3291</v>
      </c>
      <c r="E1993" s="54" t="s">
        <v>3215</v>
      </c>
      <c r="F1993" s="100">
        <v>845293</v>
      </c>
      <c r="G1993" s="55">
        <v>1973</v>
      </c>
      <c r="H1993" s="55">
        <v>1996</v>
      </c>
      <c r="I1993" s="55">
        <f t="shared" si="31"/>
        <v>23</v>
      </c>
      <c r="J1993" s="100">
        <v>0</v>
      </c>
      <c r="K1993" s="54" t="s">
        <v>3214</v>
      </c>
      <c r="L1993" s="54" t="s">
        <v>3290</v>
      </c>
    </row>
    <row r="1994" spans="1:12" x14ac:dyDescent="0.3">
      <c r="A1994" s="55">
        <v>1405</v>
      </c>
      <c r="B1994" s="54" t="s">
        <v>8233</v>
      </c>
      <c r="C1994" s="54" t="s">
        <v>2369</v>
      </c>
      <c r="D1994" s="54" t="s">
        <v>4733</v>
      </c>
      <c r="E1994" s="54" t="s">
        <v>3215</v>
      </c>
      <c r="F1994" s="100">
        <v>282284</v>
      </c>
      <c r="G1994" s="55">
        <v>1972</v>
      </c>
      <c r="H1994" s="55">
        <v>1994</v>
      </c>
      <c r="I1994" s="55">
        <f t="shared" si="31"/>
        <v>22</v>
      </c>
      <c r="J1994" s="100">
        <v>0</v>
      </c>
      <c r="K1994" s="54" t="s">
        <v>3214</v>
      </c>
      <c r="L1994" s="54" t="s">
        <v>3225</v>
      </c>
    </row>
    <row r="1995" spans="1:12" x14ac:dyDescent="0.3">
      <c r="A1995" s="55">
        <v>1406</v>
      </c>
      <c r="B1995" s="54" t="s">
        <v>8234</v>
      </c>
      <c r="C1995" s="54" t="s">
        <v>2418</v>
      </c>
      <c r="D1995" s="54" t="s">
        <v>3283</v>
      </c>
      <c r="E1995" s="54" t="s">
        <v>3215</v>
      </c>
      <c r="F1995" s="100">
        <v>231996</v>
      </c>
      <c r="G1995" s="55">
        <v>1971</v>
      </c>
      <c r="H1995" s="55">
        <v>2030</v>
      </c>
      <c r="I1995" s="55">
        <f t="shared" si="31"/>
        <v>44</v>
      </c>
      <c r="J1995" s="100">
        <v>5272.6363636363603</v>
      </c>
      <c r="K1995" s="54" t="s">
        <v>3214</v>
      </c>
      <c r="L1995" s="54" t="s">
        <v>3282</v>
      </c>
    </row>
    <row r="1996" spans="1:12" x14ac:dyDescent="0.3">
      <c r="A1996" s="55">
        <v>1407</v>
      </c>
      <c r="B1996" s="54" t="s">
        <v>8235</v>
      </c>
      <c r="C1996" s="54" t="s">
        <v>9377</v>
      </c>
      <c r="D1996" s="54" t="s">
        <v>158</v>
      </c>
      <c r="E1996" s="54" t="s">
        <v>3215</v>
      </c>
      <c r="F1996" s="100">
        <v>311397</v>
      </c>
      <c r="G1996" s="55">
        <v>1972</v>
      </c>
      <c r="H1996" s="55">
        <v>1991</v>
      </c>
      <c r="I1996" s="55">
        <f t="shared" si="31"/>
        <v>19</v>
      </c>
      <c r="J1996" s="100">
        <v>0</v>
      </c>
      <c r="K1996" s="54" t="s">
        <v>3214</v>
      </c>
      <c r="L1996" s="54" t="s">
        <v>3328</v>
      </c>
    </row>
    <row r="1997" spans="1:12" x14ac:dyDescent="0.3">
      <c r="A1997" s="55">
        <v>1408</v>
      </c>
      <c r="B1997" s="54" t="s">
        <v>8236</v>
      </c>
      <c r="C1997" s="54" t="s">
        <v>8237</v>
      </c>
      <c r="D1997" s="54" t="s">
        <v>3285</v>
      </c>
      <c r="E1997" s="54" t="s">
        <v>3215</v>
      </c>
      <c r="F1997" s="100">
        <v>700637</v>
      </c>
      <c r="G1997" s="55">
        <v>1972</v>
      </c>
      <c r="H1997" s="55">
        <v>2004</v>
      </c>
      <c r="I1997" s="55">
        <f t="shared" si="31"/>
        <v>32</v>
      </c>
      <c r="J1997" s="100">
        <v>0</v>
      </c>
      <c r="K1997" s="54" t="s">
        <v>3214</v>
      </c>
      <c r="L1997" s="54" t="s">
        <v>3284</v>
      </c>
    </row>
    <row r="1998" spans="1:12" x14ac:dyDescent="0.3">
      <c r="A1998" s="55">
        <v>1411</v>
      </c>
      <c r="B1998" s="54" t="s">
        <v>8138</v>
      </c>
      <c r="C1998" s="54" t="s">
        <v>2418</v>
      </c>
      <c r="D1998" s="54" t="s">
        <v>3283</v>
      </c>
      <c r="E1998" s="54" t="s">
        <v>3215</v>
      </c>
      <c r="G1998" s="55">
        <v>1980</v>
      </c>
      <c r="H1998" s="55">
        <v>2021</v>
      </c>
      <c r="I1998" s="55">
        <f t="shared" si="31"/>
        <v>35</v>
      </c>
      <c r="J1998" s="100">
        <v>0</v>
      </c>
      <c r="K1998" s="54" t="s">
        <v>3214</v>
      </c>
      <c r="L1998" s="54" t="s">
        <v>3282</v>
      </c>
    </row>
    <row r="1999" spans="1:12" x14ac:dyDescent="0.3">
      <c r="A1999" s="55">
        <v>1415</v>
      </c>
      <c r="B1999" s="54" t="s">
        <v>8139</v>
      </c>
      <c r="C1999" s="54" t="s">
        <v>8140</v>
      </c>
      <c r="D1999" s="54" t="s">
        <v>2291</v>
      </c>
      <c r="E1999" s="54" t="s">
        <v>3215</v>
      </c>
      <c r="F1999" s="100">
        <v>12556163</v>
      </c>
      <c r="G1999" s="55">
        <v>1988</v>
      </c>
      <c r="H1999" s="55">
        <v>2028</v>
      </c>
      <c r="I1999" s="55">
        <f t="shared" si="31"/>
        <v>27</v>
      </c>
      <c r="J1999" s="100">
        <v>465043.07407407399</v>
      </c>
      <c r="K1999" s="54" t="s">
        <v>3214</v>
      </c>
      <c r="L1999" s="54" t="s">
        <v>3311</v>
      </c>
    </row>
    <row r="2000" spans="1:12" x14ac:dyDescent="0.3">
      <c r="A2000" s="55">
        <v>1409</v>
      </c>
      <c r="B2000" s="54" t="s">
        <v>8238</v>
      </c>
      <c r="C2000" s="54" t="s">
        <v>8239</v>
      </c>
      <c r="D2000" s="54" t="s">
        <v>4733</v>
      </c>
      <c r="E2000" s="54" t="s">
        <v>3215</v>
      </c>
      <c r="F2000" s="100">
        <v>9387</v>
      </c>
      <c r="G2000" s="55">
        <v>1978</v>
      </c>
      <c r="H2000" s="55">
        <v>1997</v>
      </c>
      <c r="I2000" s="55">
        <f t="shared" si="31"/>
        <v>19</v>
      </c>
      <c r="J2000" s="100">
        <v>0</v>
      </c>
      <c r="K2000" s="54" t="s">
        <v>3214</v>
      </c>
      <c r="L2000" s="54" t="s">
        <v>3225</v>
      </c>
    </row>
    <row r="2001" spans="1:12" x14ac:dyDescent="0.3">
      <c r="A2001" s="55">
        <v>1410</v>
      </c>
      <c r="B2001" s="54" t="s">
        <v>8240</v>
      </c>
      <c r="C2001" s="54" t="s">
        <v>6554</v>
      </c>
      <c r="D2001" s="54" t="s">
        <v>474</v>
      </c>
      <c r="E2001" s="54" t="s">
        <v>3215</v>
      </c>
      <c r="F2001" s="100">
        <v>198457</v>
      </c>
      <c r="G2001" s="55">
        <v>1972</v>
      </c>
      <c r="I2001" s="55">
        <f t="shared" si="31"/>
        <v>0</v>
      </c>
      <c r="J2001" s="100">
        <v>0</v>
      </c>
      <c r="K2001" s="54" t="s">
        <v>3214</v>
      </c>
      <c r="L2001" s="54" t="s">
        <v>3249</v>
      </c>
    </row>
    <row r="2002" spans="1:12" x14ac:dyDescent="0.3">
      <c r="A2002" s="55">
        <v>1412</v>
      </c>
      <c r="B2002" s="54" t="s">
        <v>6660</v>
      </c>
      <c r="C2002" s="54" t="s">
        <v>9377</v>
      </c>
      <c r="D2002" s="54" t="s">
        <v>2828</v>
      </c>
      <c r="E2002" s="54" t="s">
        <v>3215</v>
      </c>
      <c r="F2002" s="100">
        <v>200000</v>
      </c>
      <c r="G2002" s="55">
        <v>1974</v>
      </c>
      <c r="H2002" s="55">
        <v>1997</v>
      </c>
      <c r="I2002" s="55">
        <f t="shared" si="31"/>
        <v>23</v>
      </c>
      <c r="J2002" s="100">
        <v>0</v>
      </c>
      <c r="K2002" s="54" t="s">
        <v>3214</v>
      </c>
      <c r="L2002" s="54" t="s">
        <v>3293</v>
      </c>
    </row>
    <row r="2003" spans="1:12" x14ac:dyDescent="0.3">
      <c r="A2003" s="55">
        <v>1413</v>
      </c>
      <c r="B2003" s="54" t="s">
        <v>8241</v>
      </c>
      <c r="C2003" s="54" t="s">
        <v>9377</v>
      </c>
      <c r="D2003" s="54" t="s">
        <v>2834</v>
      </c>
      <c r="E2003" s="54" t="s">
        <v>3215</v>
      </c>
      <c r="F2003" s="100">
        <v>234569</v>
      </c>
      <c r="G2003" s="55">
        <v>1982</v>
      </c>
      <c r="H2003" s="55">
        <v>1994</v>
      </c>
      <c r="I2003" s="55">
        <f t="shared" si="31"/>
        <v>12</v>
      </c>
      <c r="J2003" s="100">
        <v>0</v>
      </c>
      <c r="K2003" s="54" t="s">
        <v>3214</v>
      </c>
      <c r="L2003" s="54" t="s">
        <v>3296</v>
      </c>
    </row>
    <row r="2004" spans="1:12" x14ac:dyDescent="0.3">
      <c r="A2004" s="55">
        <v>1414</v>
      </c>
      <c r="B2004" s="54" t="s">
        <v>8242</v>
      </c>
      <c r="C2004" s="54" t="s">
        <v>8243</v>
      </c>
      <c r="D2004" s="54" t="s">
        <v>3244</v>
      </c>
      <c r="E2004" s="54" t="s">
        <v>3215</v>
      </c>
      <c r="F2004" s="100">
        <v>49335</v>
      </c>
      <c r="G2004" s="55">
        <v>1972</v>
      </c>
      <c r="H2004" s="55">
        <v>1994</v>
      </c>
      <c r="I2004" s="55">
        <f t="shared" si="31"/>
        <v>22</v>
      </c>
      <c r="J2004" s="100">
        <v>0</v>
      </c>
      <c r="K2004" s="54" t="s">
        <v>3214</v>
      </c>
      <c r="L2004" s="54" t="s">
        <v>3243</v>
      </c>
    </row>
    <row r="2005" spans="1:12" x14ac:dyDescent="0.3">
      <c r="A2005" s="55">
        <v>1327</v>
      </c>
      <c r="B2005" s="54" t="s">
        <v>8155</v>
      </c>
      <c r="C2005" s="54" t="s">
        <v>8156</v>
      </c>
      <c r="D2005" s="54" t="s">
        <v>2855</v>
      </c>
      <c r="E2005" s="54" t="s">
        <v>3215</v>
      </c>
      <c r="F2005" s="100">
        <v>5500000</v>
      </c>
      <c r="G2005" s="55">
        <v>1988</v>
      </c>
      <c r="H2005" s="55">
        <v>2107</v>
      </c>
      <c r="I2005" s="55">
        <f t="shared" si="31"/>
        <v>27</v>
      </c>
      <c r="J2005" s="100">
        <v>203703.703703704</v>
      </c>
      <c r="K2005" s="54" t="s">
        <v>3214</v>
      </c>
      <c r="L2005" s="54" t="s">
        <v>3316</v>
      </c>
    </row>
    <row r="2006" spans="1:12" ht="28.8" x14ac:dyDescent="0.3">
      <c r="A2006" s="55">
        <v>1453</v>
      </c>
      <c r="B2006" s="54" t="s">
        <v>8244</v>
      </c>
      <c r="C2006" s="54" t="s">
        <v>8245</v>
      </c>
      <c r="D2006" s="54" t="s">
        <v>3264</v>
      </c>
      <c r="E2006" s="54" t="s">
        <v>3215</v>
      </c>
      <c r="F2006" s="100">
        <v>336369</v>
      </c>
      <c r="G2006" s="55">
        <v>1980</v>
      </c>
      <c r="H2006" s="55">
        <v>1993</v>
      </c>
      <c r="I2006" s="55">
        <f t="shared" si="31"/>
        <v>13</v>
      </c>
      <c r="J2006" s="100">
        <v>0</v>
      </c>
      <c r="K2006" s="54" t="s">
        <v>3214</v>
      </c>
      <c r="L2006" s="54" t="s">
        <v>3263</v>
      </c>
    </row>
    <row r="2007" spans="1:12" x14ac:dyDescent="0.3">
      <c r="A2007" s="55">
        <v>1328</v>
      </c>
      <c r="B2007" s="54" t="s">
        <v>8157</v>
      </c>
      <c r="C2007" s="54" t="s">
        <v>7887</v>
      </c>
      <c r="D2007" s="54" t="s">
        <v>3298</v>
      </c>
      <c r="E2007" s="54" t="s">
        <v>3215</v>
      </c>
      <c r="F2007" s="100">
        <v>2000000</v>
      </c>
      <c r="G2007" s="55">
        <v>1995</v>
      </c>
      <c r="H2007" s="55">
        <v>2072</v>
      </c>
      <c r="I2007" s="55">
        <f t="shared" si="31"/>
        <v>20</v>
      </c>
      <c r="J2007" s="100">
        <v>100000</v>
      </c>
      <c r="K2007" s="54" t="s">
        <v>3214</v>
      </c>
      <c r="L2007" s="54" t="s">
        <v>3297</v>
      </c>
    </row>
    <row r="2008" spans="1:12" x14ac:dyDescent="0.3">
      <c r="A2008" s="55">
        <v>1416</v>
      </c>
      <c r="B2008" s="54" t="s">
        <v>8246</v>
      </c>
      <c r="C2008" s="54" t="s">
        <v>9377</v>
      </c>
      <c r="D2008" s="54" t="s">
        <v>3300</v>
      </c>
      <c r="E2008" s="54" t="s">
        <v>3215</v>
      </c>
      <c r="F2008" s="100">
        <v>180219</v>
      </c>
      <c r="G2008" s="55">
        <v>1973</v>
      </c>
      <c r="H2008" s="55">
        <v>1996</v>
      </c>
      <c r="I2008" s="55">
        <f t="shared" si="31"/>
        <v>23</v>
      </c>
      <c r="J2008" s="100">
        <v>0</v>
      </c>
      <c r="K2008" s="54" t="s">
        <v>3214</v>
      </c>
      <c r="L2008" s="54" t="s">
        <v>3299</v>
      </c>
    </row>
    <row r="2009" spans="1:12" x14ac:dyDescent="0.3">
      <c r="A2009" s="55">
        <v>1417</v>
      </c>
      <c r="B2009" s="54" t="s">
        <v>8247</v>
      </c>
      <c r="C2009" s="54" t="s">
        <v>8248</v>
      </c>
      <c r="D2009" s="54" t="s">
        <v>2780</v>
      </c>
      <c r="E2009" s="54" t="s">
        <v>3215</v>
      </c>
      <c r="F2009" s="100">
        <v>292337</v>
      </c>
      <c r="G2009" s="55">
        <v>1972</v>
      </c>
      <c r="I2009" s="55">
        <f t="shared" si="31"/>
        <v>0</v>
      </c>
      <c r="J2009" s="100">
        <v>0</v>
      </c>
      <c r="K2009" s="54" t="s">
        <v>3214</v>
      </c>
      <c r="L2009" s="54" t="s">
        <v>3267</v>
      </c>
    </row>
    <row r="2010" spans="1:12" x14ac:dyDescent="0.3">
      <c r="A2010" s="55">
        <v>1418</v>
      </c>
      <c r="B2010" s="54" t="s">
        <v>8249</v>
      </c>
      <c r="C2010" s="54" t="s">
        <v>9377</v>
      </c>
      <c r="D2010" s="54" t="s">
        <v>2837</v>
      </c>
      <c r="E2010" s="54" t="s">
        <v>3215</v>
      </c>
      <c r="F2010" s="100">
        <v>194088</v>
      </c>
      <c r="G2010" s="55">
        <v>1973</v>
      </c>
      <c r="H2010" s="55">
        <v>1997</v>
      </c>
      <c r="I2010" s="55">
        <f t="shared" si="31"/>
        <v>24</v>
      </c>
      <c r="J2010" s="100">
        <v>0</v>
      </c>
      <c r="K2010" s="54" t="s">
        <v>3214</v>
      </c>
      <c r="L2010" s="54" t="s">
        <v>3301</v>
      </c>
    </row>
    <row r="2011" spans="1:12" x14ac:dyDescent="0.3">
      <c r="A2011" s="55">
        <v>1419</v>
      </c>
      <c r="B2011" s="54" t="s">
        <v>8250</v>
      </c>
      <c r="C2011" s="54" t="s">
        <v>8251</v>
      </c>
      <c r="D2011" s="54" t="s">
        <v>3303</v>
      </c>
      <c r="E2011" s="54" t="s">
        <v>3215</v>
      </c>
      <c r="F2011" s="100">
        <v>60435</v>
      </c>
      <c r="G2011" s="55">
        <v>1976</v>
      </c>
      <c r="H2011" s="55">
        <v>2017</v>
      </c>
      <c r="I2011" s="55">
        <f t="shared" si="31"/>
        <v>39</v>
      </c>
      <c r="J2011" s="100">
        <v>1549.61538461538</v>
      </c>
      <c r="K2011" s="54" t="s">
        <v>3214</v>
      </c>
      <c r="L2011" s="54" t="s">
        <v>3302</v>
      </c>
    </row>
    <row r="2012" spans="1:12" x14ac:dyDescent="0.3">
      <c r="A2012" s="55">
        <v>1420</v>
      </c>
      <c r="B2012" s="54" t="s">
        <v>8252</v>
      </c>
      <c r="C2012" s="54" t="s">
        <v>4822</v>
      </c>
      <c r="D2012" s="54" t="s">
        <v>3251</v>
      </c>
      <c r="E2012" s="54" t="s">
        <v>3215</v>
      </c>
      <c r="F2012" s="100">
        <v>285586</v>
      </c>
      <c r="G2012" s="55">
        <v>1979</v>
      </c>
      <c r="H2012" s="55">
        <v>1994</v>
      </c>
      <c r="I2012" s="55">
        <f t="shared" si="31"/>
        <v>15</v>
      </c>
      <c r="J2012" s="100">
        <v>0</v>
      </c>
      <c r="K2012" s="54" t="s">
        <v>3214</v>
      </c>
      <c r="L2012" s="54" t="s">
        <v>3250</v>
      </c>
    </row>
    <row r="2013" spans="1:12" x14ac:dyDescent="0.3">
      <c r="A2013" s="55">
        <v>1421</v>
      </c>
      <c r="B2013" s="54" t="s">
        <v>7881</v>
      </c>
      <c r="C2013" s="54" t="s">
        <v>8253</v>
      </c>
      <c r="D2013" s="54" t="s">
        <v>5224</v>
      </c>
      <c r="E2013" s="54" t="s">
        <v>3215</v>
      </c>
      <c r="F2013" s="100">
        <v>1256907</v>
      </c>
      <c r="G2013" s="55">
        <v>1972</v>
      </c>
      <c r="H2013" s="55">
        <v>1996</v>
      </c>
      <c r="I2013" s="55">
        <f t="shared" si="31"/>
        <v>24</v>
      </c>
      <c r="J2013" s="100">
        <v>0</v>
      </c>
      <c r="K2013" s="54" t="s">
        <v>3214</v>
      </c>
      <c r="L2013" s="54" t="s">
        <v>3305</v>
      </c>
    </row>
    <row r="2014" spans="1:12" x14ac:dyDescent="0.3">
      <c r="A2014" s="55">
        <v>1422</v>
      </c>
      <c r="B2014" s="54" t="s">
        <v>8141</v>
      </c>
      <c r="C2014" s="54" t="s">
        <v>8142</v>
      </c>
      <c r="D2014" s="54" t="s">
        <v>2932</v>
      </c>
      <c r="E2014" s="54" t="s">
        <v>3215</v>
      </c>
      <c r="F2014" s="100">
        <v>2936424</v>
      </c>
      <c r="G2014" s="55">
        <v>1974</v>
      </c>
      <c r="H2014" s="55">
        <v>1998</v>
      </c>
      <c r="I2014" s="55">
        <f t="shared" si="31"/>
        <v>24</v>
      </c>
      <c r="J2014" s="100">
        <v>0</v>
      </c>
      <c r="K2014" s="54" t="s">
        <v>3214</v>
      </c>
      <c r="L2014" s="54" t="s">
        <v>3216</v>
      </c>
    </row>
    <row r="2015" spans="1:12" x14ac:dyDescent="0.3">
      <c r="A2015" s="55">
        <v>1423</v>
      </c>
      <c r="B2015" s="54" t="s">
        <v>8254</v>
      </c>
      <c r="C2015" s="54" t="s">
        <v>9377</v>
      </c>
      <c r="D2015" s="54" t="s">
        <v>2810</v>
      </c>
      <c r="E2015" s="54" t="s">
        <v>3215</v>
      </c>
      <c r="F2015" s="100">
        <v>145159</v>
      </c>
      <c r="G2015" s="55">
        <v>1977</v>
      </c>
      <c r="H2015" s="55">
        <v>1998</v>
      </c>
      <c r="I2015" s="55">
        <f t="shared" si="31"/>
        <v>21</v>
      </c>
      <c r="J2015" s="100">
        <v>0</v>
      </c>
      <c r="K2015" s="54" t="s">
        <v>3214</v>
      </c>
      <c r="L2015" s="54" t="s">
        <v>3286</v>
      </c>
    </row>
    <row r="2016" spans="1:12" x14ac:dyDescent="0.3">
      <c r="A2016" s="55">
        <v>1424</v>
      </c>
      <c r="B2016" s="54" t="s">
        <v>8255</v>
      </c>
      <c r="C2016" s="54" t="s">
        <v>9377</v>
      </c>
      <c r="D2016" s="54" t="s">
        <v>2828</v>
      </c>
      <c r="E2016" s="54" t="s">
        <v>3215</v>
      </c>
      <c r="G2016" s="55">
        <v>1971</v>
      </c>
      <c r="I2016" s="55">
        <f t="shared" si="31"/>
        <v>0</v>
      </c>
      <c r="J2016" s="100">
        <v>0</v>
      </c>
      <c r="K2016" s="54" t="s">
        <v>3214</v>
      </c>
      <c r="L2016" s="54" t="s">
        <v>3293</v>
      </c>
    </row>
    <row r="2017" spans="1:12" x14ac:dyDescent="0.3">
      <c r="A2017" s="55">
        <v>1425</v>
      </c>
      <c r="B2017" s="54" t="s">
        <v>8256</v>
      </c>
      <c r="C2017" s="54" t="s">
        <v>7811</v>
      </c>
      <c r="D2017" s="54" t="s">
        <v>3307</v>
      </c>
      <c r="E2017" s="54" t="s">
        <v>3215</v>
      </c>
      <c r="F2017" s="100">
        <v>616688</v>
      </c>
      <c r="G2017" s="55">
        <v>1977</v>
      </c>
      <c r="H2017" s="55">
        <v>2027</v>
      </c>
      <c r="I2017" s="55">
        <f t="shared" si="31"/>
        <v>38</v>
      </c>
      <c r="J2017" s="100">
        <v>16228.631578947399</v>
      </c>
      <c r="K2017" s="54" t="s">
        <v>3214</v>
      </c>
      <c r="L2017" s="54" t="s">
        <v>3306</v>
      </c>
    </row>
    <row r="2018" spans="1:12" x14ac:dyDescent="0.3">
      <c r="A2018" s="55">
        <v>1426</v>
      </c>
      <c r="B2018" s="54" t="s">
        <v>8257</v>
      </c>
      <c r="C2018" s="54" t="s">
        <v>8258</v>
      </c>
      <c r="D2018" s="54" t="s">
        <v>3309</v>
      </c>
      <c r="E2018" s="54" t="s">
        <v>3215</v>
      </c>
      <c r="F2018" s="100">
        <v>1600000</v>
      </c>
      <c r="G2018" s="55">
        <v>1972</v>
      </c>
      <c r="H2018" s="55">
        <v>1998</v>
      </c>
      <c r="I2018" s="55">
        <f t="shared" si="31"/>
        <v>26</v>
      </c>
      <c r="J2018" s="100">
        <v>0</v>
      </c>
      <c r="K2018" s="54" t="s">
        <v>3214</v>
      </c>
      <c r="L2018" s="54" t="s">
        <v>3308</v>
      </c>
    </row>
    <row r="2019" spans="1:12" x14ac:dyDescent="0.3">
      <c r="A2019" s="55">
        <v>1427</v>
      </c>
      <c r="B2019" s="54" t="s">
        <v>8259</v>
      </c>
      <c r="C2019" s="54" t="s">
        <v>6556</v>
      </c>
      <c r="D2019" s="54" t="s">
        <v>4511</v>
      </c>
      <c r="E2019" s="54" t="s">
        <v>3215</v>
      </c>
      <c r="F2019" s="100">
        <v>542882</v>
      </c>
      <c r="G2019" s="55">
        <v>1972</v>
      </c>
      <c r="H2019" s="55">
        <v>1996</v>
      </c>
      <c r="I2019" s="55">
        <f t="shared" si="31"/>
        <v>24</v>
      </c>
      <c r="J2019" s="100">
        <v>0</v>
      </c>
      <c r="K2019" s="54" t="s">
        <v>3214</v>
      </c>
      <c r="L2019" s="54" t="s">
        <v>3310</v>
      </c>
    </row>
    <row r="2020" spans="1:12" x14ac:dyDescent="0.3">
      <c r="A2020" s="55">
        <v>1428</v>
      </c>
      <c r="B2020" s="54" t="s">
        <v>7761</v>
      </c>
      <c r="C2020" s="54" t="s">
        <v>8140</v>
      </c>
      <c r="D2020" s="54" t="s">
        <v>2291</v>
      </c>
      <c r="E2020" s="54" t="s">
        <v>3215</v>
      </c>
      <c r="F2020" s="100">
        <v>886600</v>
      </c>
      <c r="G2020" s="55">
        <v>1974</v>
      </c>
      <c r="H2020" s="55">
        <v>1993</v>
      </c>
      <c r="I2020" s="55">
        <f t="shared" si="31"/>
        <v>19</v>
      </c>
      <c r="J2020" s="100">
        <v>0</v>
      </c>
      <c r="K2020" s="54" t="s">
        <v>3214</v>
      </c>
      <c r="L2020" s="54" t="s">
        <v>3311</v>
      </c>
    </row>
    <row r="2021" spans="1:12" x14ac:dyDescent="0.3">
      <c r="A2021" s="55">
        <v>1429</v>
      </c>
      <c r="B2021" s="54" t="s">
        <v>8260</v>
      </c>
      <c r="C2021" s="54" t="s">
        <v>9377</v>
      </c>
      <c r="D2021" s="54" t="s">
        <v>331</v>
      </c>
      <c r="E2021" s="54" t="s">
        <v>3215</v>
      </c>
      <c r="F2021" s="100">
        <v>882395</v>
      </c>
      <c r="G2021" s="55">
        <v>1972</v>
      </c>
      <c r="H2021" s="55">
        <v>1994</v>
      </c>
      <c r="I2021" s="55">
        <f t="shared" si="31"/>
        <v>22</v>
      </c>
      <c r="J2021" s="100">
        <v>0</v>
      </c>
      <c r="K2021" s="54" t="s">
        <v>3214</v>
      </c>
      <c r="L2021" s="54" t="s">
        <v>3262</v>
      </c>
    </row>
    <row r="2022" spans="1:12" x14ac:dyDescent="0.3">
      <c r="A2022" s="55">
        <v>1430</v>
      </c>
      <c r="B2022" s="54" t="s">
        <v>8261</v>
      </c>
      <c r="C2022" s="54" t="s">
        <v>8262</v>
      </c>
      <c r="D2022" s="54" t="s">
        <v>4829</v>
      </c>
      <c r="E2022" s="54" t="s">
        <v>3215</v>
      </c>
      <c r="F2022" s="100">
        <v>650000</v>
      </c>
      <c r="G2022" s="55">
        <v>1975</v>
      </c>
      <c r="H2022" s="55">
        <v>1997</v>
      </c>
      <c r="I2022" s="55">
        <f t="shared" si="31"/>
        <v>22</v>
      </c>
      <c r="J2022" s="100">
        <v>0</v>
      </c>
      <c r="K2022" s="54" t="s">
        <v>3214</v>
      </c>
      <c r="L2022" s="54" t="s">
        <v>3312</v>
      </c>
    </row>
    <row r="2023" spans="1:12" x14ac:dyDescent="0.3">
      <c r="A2023" s="55">
        <v>1431</v>
      </c>
      <c r="B2023" s="54" t="s">
        <v>8263</v>
      </c>
      <c r="C2023" s="54" t="s">
        <v>8264</v>
      </c>
      <c r="D2023" s="54" t="s">
        <v>3219</v>
      </c>
      <c r="E2023" s="54" t="s">
        <v>3215</v>
      </c>
      <c r="F2023" s="100">
        <v>338738</v>
      </c>
      <c r="G2023" s="55">
        <v>1973</v>
      </c>
      <c r="H2023" s="55">
        <v>2005</v>
      </c>
      <c r="I2023" s="55">
        <f t="shared" si="31"/>
        <v>32</v>
      </c>
      <c r="J2023" s="100">
        <v>0</v>
      </c>
      <c r="K2023" s="54" t="s">
        <v>3214</v>
      </c>
      <c r="L2023" s="54" t="s">
        <v>3218</v>
      </c>
    </row>
    <row r="2024" spans="1:12" x14ac:dyDescent="0.3">
      <c r="A2024" s="55">
        <v>1432</v>
      </c>
      <c r="B2024" s="54" t="s">
        <v>8265</v>
      </c>
      <c r="C2024" s="54" t="s">
        <v>8266</v>
      </c>
      <c r="D2024" s="54" t="s">
        <v>4835</v>
      </c>
      <c r="E2024" s="54" t="s">
        <v>3215</v>
      </c>
      <c r="F2024" s="100">
        <v>253402</v>
      </c>
      <c r="G2024" s="55">
        <v>1985</v>
      </c>
      <c r="H2024" s="55">
        <v>2017</v>
      </c>
      <c r="I2024" s="55">
        <f t="shared" si="31"/>
        <v>30</v>
      </c>
      <c r="J2024" s="100">
        <v>8446.7333333333299</v>
      </c>
      <c r="K2024" s="54" t="s">
        <v>3214</v>
      </c>
      <c r="L2024" s="54" t="s">
        <v>3315</v>
      </c>
    </row>
    <row r="2025" spans="1:12" x14ac:dyDescent="0.3">
      <c r="A2025" s="55">
        <v>1433</v>
      </c>
      <c r="B2025" s="54" t="s">
        <v>8267</v>
      </c>
      <c r="C2025" s="54" t="s">
        <v>8144</v>
      </c>
      <c r="D2025" s="54" t="s">
        <v>2855</v>
      </c>
      <c r="E2025" s="54" t="s">
        <v>3215</v>
      </c>
      <c r="F2025" s="100">
        <v>242036</v>
      </c>
      <c r="G2025" s="55">
        <v>1968</v>
      </c>
      <c r="H2025" s="55">
        <v>1988</v>
      </c>
      <c r="I2025" s="55">
        <f t="shared" si="31"/>
        <v>20</v>
      </c>
      <c r="J2025" s="100">
        <v>0</v>
      </c>
      <c r="K2025" s="54" t="s">
        <v>3214</v>
      </c>
      <c r="L2025" s="54" t="s">
        <v>3316</v>
      </c>
    </row>
    <row r="2026" spans="1:12" x14ac:dyDescent="0.3">
      <c r="A2026" s="55">
        <v>1434</v>
      </c>
      <c r="B2026" s="54" t="s">
        <v>8268</v>
      </c>
      <c r="C2026" s="54" t="s">
        <v>6705</v>
      </c>
      <c r="D2026" s="54" t="s">
        <v>867</v>
      </c>
      <c r="E2026" s="54" t="s">
        <v>3215</v>
      </c>
      <c r="F2026" s="100">
        <v>132992</v>
      </c>
      <c r="G2026" s="55">
        <v>1988</v>
      </c>
      <c r="H2026" s="55">
        <v>1997</v>
      </c>
      <c r="I2026" s="55">
        <f t="shared" si="31"/>
        <v>9</v>
      </c>
      <c r="J2026" s="100">
        <v>0</v>
      </c>
      <c r="K2026" s="54" t="s">
        <v>3214</v>
      </c>
      <c r="L2026" s="54" t="s">
        <v>3317</v>
      </c>
    </row>
    <row r="2027" spans="1:12" x14ac:dyDescent="0.3">
      <c r="A2027" s="55">
        <v>1435</v>
      </c>
      <c r="B2027" s="54" t="s">
        <v>8269</v>
      </c>
      <c r="C2027" s="54" t="s">
        <v>9377</v>
      </c>
      <c r="D2027" s="54" t="s">
        <v>3298</v>
      </c>
      <c r="E2027" s="54" t="s">
        <v>3215</v>
      </c>
      <c r="F2027" s="100">
        <v>42358</v>
      </c>
      <c r="G2027" s="55">
        <v>1975</v>
      </c>
      <c r="H2027" s="55">
        <v>1993</v>
      </c>
      <c r="I2027" s="55">
        <f t="shared" si="31"/>
        <v>18</v>
      </c>
      <c r="J2027" s="100">
        <v>0</v>
      </c>
      <c r="K2027" s="54" t="s">
        <v>3214</v>
      </c>
      <c r="L2027" s="54" t="s">
        <v>3297</v>
      </c>
    </row>
    <row r="2028" spans="1:12" x14ac:dyDescent="0.3">
      <c r="A2028" s="55">
        <v>1330</v>
      </c>
      <c r="B2028" s="54" t="s">
        <v>8143</v>
      </c>
      <c r="C2028" s="54" t="s">
        <v>8144</v>
      </c>
      <c r="D2028" s="54" t="s">
        <v>2855</v>
      </c>
      <c r="E2028" s="54" t="s">
        <v>3215</v>
      </c>
      <c r="F2028" s="100">
        <v>24000000</v>
      </c>
      <c r="G2028" s="55">
        <v>1981</v>
      </c>
      <c r="H2028" s="55">
        <v>2044</v>
      </c>
      <c r="I2028" s="55">
        <f t="shared" si="31"/>
        <v>34</v>
      </c>
      <c r="J2028" s="100">
        <v>705882.35294117697</v>
      </c>
      <c r="K2028" s="54" t="s">
        <v>3214</v>
      </c>
      <c r="L2028" s="54" t="s">
        <v>3316</v>
      </c>
    </row>
    <row r="2029" spans="1:12" x14ac:dyDescent="0.3">
      <c r="A2029" s="55">
        <v>1436</v>
      </c>
      <c r="B2029" s="54" t="s">
        <v>8270</v>
      </c>
      <c r="C2029" s="54" t="s">
        <v>8164</v>
      </c>
      <c r="D2029" s="54" t="s">
        <v>547</v>
      </c>
      <c r="E2029" s="54" t="s">
        <v>3215</v>
      </c>
      <c r="F2029" s="100">
        <v>2000000</v>
      </c>
      <c r="G2029" s="55">
        <v>1979</v>
      </c>
      <c r="H2029" s="55">
        <v>1994</v>
      </c>
      <c r="I2029" s="55">
        <f t="shared" si="31"/>
        <v>15</v>
      </c>
      <c r="J2029" s="100">
        <v>0</v>
      </c>
      <c r="K2029" s="54" t="s">
        <v>3214</v>
      </c>
      <c r="L2029" s="54" t="s">
        <v>3319</v>
      </c>
    </row>
    <row r="2030" spans="1:12" x14ac:dyDescent="0.3">
      <c r="A2030" s="55">
        <v>1437</v>
      </c>
      <c r="B2030" s="54" t="s">
        <v>8147</v>
      </c>
      <c r="C2030" s="54" t="s">
        <v>8148</v>
      </c>
      <c r="D2030" s="54" t="s">
        <v>5171</v>
      </c>
      <c r="E2030" s="54" t="s">
        <v>3215</v>
      </c>
      <c r="F2030" s="100">
        <v>3800000</v>
      </c>
      <c r="G2030" s="55">
        <v>1980</v>
      </c>
      <c r="H2030" s="55">
        <v>1999</v>
      </c>
      <c r="I2030" s="55">
        <f t="shared" si="31"/>
        <v>19</v>
      </c>
      <c r="J2030" s="100">
        <v>0</v>
      </c>
      <c r="K2030" s="54" t="s">
        <v>3214</v>
      </c>
      <c r="L2030" s="54" t="s">
        <v>3258</v>
      </c>
    </row>
    <row r="2031" spans="1:12" x14ac:dyDescent="0.3">
      <c r="A2031" s="55">
        <v>1331</v>
      </c>
      <c r="B2031" s="54" t="s">
        <v>8271</v>
      </c>
      <c r="C2031" s="54" t="s">
        <v>8156</v>
      </c>
      <c r="D2031" s="54" t="s">
        <v>2855</v>
      </c>
      <c r="E2031" s="54" t="s">
        <v>3215</v>
      </c>
      <c r="G2031" s="55">
        <v>1972</v>
      </c>
      <c r="H2031" s="55">
        <v>1981</v>
      </c>
      <c r="I2031" s="55">
        <f t="shared" si="31"/>
        <v>9</v>
      </c>
      <c r="J2031" s="100">
        <v>0</v>
      </c>
      <c r="K2031" s="54" t="s">
        <v>3214</v>
      </c>
      <c r="L2031" s="54" t="s">
        <v>3316</v>
      </c>
    </row>
    <row r="2032" spans="1:12" x14ac:dyDescent="0.3">
      <c r="A2032" s="55">
        <v>1438</v>
      </c>
      <c r="B2032" s="54" t="s">
        <v>6733</v>
      </c>
      <c r="C2032" s="54" t="s">
        <v>8272</v>
      </c>
      <c r="D2032" s="54" t="s">
        <v>553</v>
      </c>
      <c r="E2032" s="54" t="s">
        <v>3215</v>
      </c>
      <c r="F2032" s="100">
        <v>782737</v>
      </c>
      <c r="G2032" s="55">
        <v>1972</v>
      </c>
      <c r="H2032" s="55">
        <v>1996</v>
      </c>
      <c r="I2032" s="55">
        <f t="shared" si="31"/>
        <v>24</v>
      </c>
      <c r="J2032" s="100">
        <v>0</v>
      </c>
      <c r="K2032" s="54" t="s">
        <v>3214</v>
      </c>
      <c r="L2032" s="54" t="s">
        <v>3321</v>
      </c>
    </row>
    <row r="2033" spans="1:12" x14ac:dyDescent="0.3">
      <c r="A2033" s="55">
        <v>1439</v>
      </c>
      <c r="B2033" s="54" t="s">
        <v>8273</v>
      </c>
      <c r="C2033" s="54" t="s">
        <v>8274</v>
      </c>
      <c r="D2033" s="54" t="s">
        <v>3332</v>
      </c>
      <c r="E2033" s="54" t="s">
        <v>3215</v>
      </c>
      <c r="F2033" s="100">
        <v>59837</v>
      </c>
      <c r="G2033" s="55">
        <v>1972</v>
      </c>
      <c r="H2033" s="55">
        <v>1993</v>
      </c>
      <c r="I2033" s="55">
        <f t="shared" si="31"/>
        <v>21</v>
      </c>
      <c r="J2033" s="100">
        <v>0</v>
      </c>
      <c r="K2033" s="54" t="s">
        <v>3214</v>
      </c>
      <c r="L2033" s="54" t="s">
        <v>3331</v>
      </c>
    </row>
    <row r="2034" spans="1:12" x14ac:dyDescent="0.3">
      <c r="A2034" s="55">
        <v>1440</v>
      </c>
      <c r="B2034" s="54" t="s">
        <v>8275</v>
      </c>
      <c r="C2034" s="54" t="s">
        <v>8276</v>
      </c>
      <c r="D2034" s="54" t="s">
        <v>352</v>
      </c>
      <c r="E2034" s="54" t="s">
        <v>3215</v>
      </c>
      <c r="F2034" s="100">
        <v>1505520</v>
      </c>
      <c r="G2034" s="55">
        <v>1982</v>
      </c>
      <c r="H2034" s="55">
        <v>1993</v>
      </c>
      <c r="I2034" s="55">
        <f t="shared" si="31"/>
        <v>11</v>
      </c>
      <c r="J2034" s="100">
        <v>0</v>
      </c>
      <c r="K2034" s="54" t="s">
        <v>3214</v>
      </c>
      <c r="L2034" s="54" t="s">
        <v>3274</v>
      </c>
    </row>
    <row r="2035" spans="1:12" x14ac:dyDescent="0.3">
      <c r="A2035" s="55">
        <v>1441</v>
      </c>
      <c r="B2035" s="54" t="s">
        <v>7775</v>
      </c>
      <c r="C2035" s="54" t="s">
        <v>8277</v>
      </c>
      <c r="D2035" s="54" t="s">
        <v>4844</v>
      </c>
      <c r="E2035" s="54" t="s">
        <v>3215</v>
      </c>
      <c r="F2035" s="100">
        <v>384572</v>
      </c>
      <c r="G2035" s="55">
        <v>1972</v>
      </c>
      <c r="H2035" s="55">
        <v>1997</v>
      </c>
      <c r="I2035" s="55">
        <f t="shared" si="31"/>
        <v>25</v>
      </c>
      <c r="J2035" s="100">
        <v>0</v>
      </c>
      <c r="K2035" s="54" t="s">
        <v>3214</v>
      </c>
      <c r="L2035" s="54" t="s">
        <v>3326</v>
      </c>
    </row>
    <row r="2036" spans="1:12" x14ac:dyDescent="0.3">
      <c r="A2036" s="55">
        <v>1442</v>
      </c>
      <c r="B2036" s="54" t="s">
        <v>8278</v>
      </c>
      <c r="C2036" s="54" t="s">
        <v>8279</v>
      </c>
      <c r="D2036" s="54" t="s">
        <v>2720</v>
      </c>
      <c r="E2036" s="54" t="s">
        <v>3215</v>
      </c>
      <c r="F2036" s="100">
        <v>133987</v>
      </c>
      <c r="G2036" s="55">
        <v>1990</v>
      </c>
      <c r="H2036" s="55">
        <v>2007</v>
      </c>
      <c r="I2036" s="55">
        <f t="shared" si="31"/>
        <v>17</v>
      </c>
      <c r="J2036" s="100">
        <v>0</v>
      </c>
      <c r="K2036" s="54" t="s">
        <v>3214</v>
      </c>
      <c r="L2036" s="54" t="s">
        <v>3231</v>
      </c>
    </row>
    <row r="2037" spans="1:12" x14ac:dyDescent="0.3">
      <c r="A2037" s="55">
        <v>1443</v>
      </c>
      <c r="B2037" s="54" t="s">
        <v>8280</v>
      </c>
      <c r="C2037" s="54" t="s">
        <v>9377</v>
      </c>
      <c r="D2037" s="54" t="s">
        <v>352</v>
      </c>
      <c r="E2037" s="54" t="s">
        <v>3215</v>
      </c>
      <c r="G2037" s="55">
        <v>1971</v>
      </c>
      <c r="I2037" s="55">
        <f t="shared" si="31"/>
        <v>0</v>
      </c>
      <c r="J2037" s="100">
        <v>0</v>
      </c>
      <c r="K2037" s="54" t="s">
        <v>3214</v>
      </c>
      <c r="L2037" s="54" t="s">
        <v>3274</v>
      </c>
    </row>
    <row r="2038" spans="1:12" x14ac:dyDescent="0.3">
      <c r="A2038" s="55">
        <v>1444</v>
      </c>
      <c r="B2038" s="54" t="s">
        <v>8281</v>
      </c>
      <c r="C2038" s="54" t="s">
        <v>9377</v>
      </c>
      <c r="D2038" s="54" t="s">
        <v>4847</v>
      </c>
      <c r="E2038" s="54" t="s">
        <v>3215</v>
      </c>
      <c r="F2038" s="100">
        <v>186025</v>
      </c>
      <c r="G2038" s="55">
        <v>1972</v>
      </c>
      <c r="H2038" s="55">
        <v>1997</v>
      </c>
      <c r="I2038" s="55">
        <f t="shared" si="31"/>
        <v>25</v>
      </c>
      <c r="J2038" s="100">
        <v>0</v>
      </c>
      <c r="K2038" s="54" t="s">
        <v>3214</v>
      </c>
      <c r="L2038" s="54" t="s">
        <v>3327</v>
      </c>
    </row>
    <row r="2039" spans="1:12" x14ac:dyDescent="0.3">
      <c r="A2039" s="55">
        <v>11682</v>
      </c>
      <c r="B2039" s="54" t="s">
        <v>8158</v>
      </c>
      <c r="C2039" s="54" t="s">
        <v>261</v>
      </c>
      <c r="D2039" s="54" t="s">
        <v>4829</v>
      </c>
      <c r="E2039" s="54" t="s">
        <v>3215</v>
      </c>
      <c r="G2039" s="55">
        <v>2000</v>
      </c>
      <c r="H2039" s="55">
        <v>2040</v>
      </c>
      <c r="I2039" s="55">
        <f t="shared" si="31"/>
        <v>15</v>
      </c>
      <c r="J2039" s="100">
        <v>0</v>
      </c>
      <c r="K2039" s="54" t="s">
        <v>3214</v>
      </c>
      <c r="L2039" s="54" t="s">
        <v>3312</v>
      </c>
    </row>
    <row r="2040" spans="1:12" x14ac:dyDescent="0.3">
      <c r="A2040" s="55">
        <v>1446</v>
      </c>
      <c r="B2040" s="54" t="s">
        <v>8282</v>
      </c>
      <c r="C2040" s="54" t="s">
        <v>9377</v>
      </c>
      <c r="D2040" s="54" t="s">
        <v>3332</v>
      </c>
      <c r="E2040" s="54" t="s">
        <v>3215</v>
      </c>
      <c r="G2040" s="55">
        <v>1972</v>
      </c>
      <c r="H2040" s="55">
        <v>1994</v>
      </c>
      <c r="I2040" s="55">
        <f t="shared" si="31"/>
        <v>22</v>
      </c>
      <c r="J2040" s="100">
        <v>0</v>
      </c>
      <c r="K2040" s="54" t="s">
        <v>3214</v>
      </c>
      <c r="L2040" s="54" t="s">
        <v>3331</v>
      </c>
    </row>
    <row r="2041" spans="1:12" x14ac:dyDescent="0.3">
      <c r="A2041" s="55">
        <v>1387</v>
      </c>
      <c r="B2041" s="54" t="s">
        <v>8145</v>
      </c>
      <c r="C2041" s="54" t="s">
        <v>5285</v>
      </c>
      <c r="D2041" s="54" t="s">
        <v>4726</v>
      </c>
      <c r="E2041" s="54" t="s">
        <v>3215</v>
      </c>
      <c r="F2041" s="100">
        <v>8727773</v>
      </c>
      <c r="G2041" s="55">
        <v>1994</v>
      </c>
      <c r="H2041" s="55">
        <v>2067</v>
      </c>
      <c r="I2041" s="55">
        <f t="shared" si="31"/>
        <v>21</v>
      </c>
      <c r="J2041" s="100">
        <v>415608.23809523799</v>
      </c>
      <c r="K2041" s="54" t="s">
        <v>3214</v>
      </c>
      <c r="L2041" s="54" t="s">
        <v>3217</v>
      </c>
    </row>
    <row r="2042" spans="1:12" x14ac:dyDescent="0.3">
      <c r="A2042" s="55">
        <v>1445</v>
      </c>
      <c r="B2042" s="54" t="s">
        <v>8283</v>
      </c>
      <c r="C2042" s="54" t="s">
        <v>9377</v>
      </c>
      <c r="D2042" s="54" t="s">
        <v>2795</v>
      </c>
      <c r="E2042" s="54" t="s">
        <v>3215</v>
      </c>
      <c r="G2042" s="55">
        <v>1994</v>
      </c>
      <c r="I2042" s="55">
        <f t="shared" si="31"/>
        <v>0</v>
      </c>
      <c r="J2042" s="100">
        <v>0</v>
      </c>
      <c r="K2042" s="54" t="s">
        <v>3214</v>
      </c>
      <c r="L2042" s="54" t="s">
        <v>3276</v>
      </c>
    </row>
    <row r="2043" spans="1:12" x14ac:dyDescent="0.3">
      <c r="A2043" s="55">
        <v>1447</v>
      </c>
      <c r="B2043" s="54" t="s">
        <v>8284</v>
      </c>
      <c r="C2043" s="54" t="s">
        <v>7649</v>
      </c>
      <c r="D2043" s="54" t="s">
        <v>4852</v>
      </c>
      <c r="E2043" s="54" t="s">
        <v>3215</v>
      </c>
      <c r="F2043" s="100">
        <v>214429</v>
      </c>
      <c r="G2043" s="55">
        <v>1977</v>
      </c>
      <c r="H2043" s="55">
        <v>2005</v>
      </c>
      <c r="I2043" s="55">
        <f t="shared" si="31"/>
        <v>28</v>
      </c>
      <c r="J2043" s="100">
        <v>0</v>
      </c>
      <c r="K2043" s="54" t="s">
        <v>3214</v>
      </c>
      <c r="L2043" s="54" t="s">
        <v>3333</v>
      </c>
    </row>
    <row r="2044" spans="1:12" x14ac:dyDescent="0.3">
      <c r="A2044" s="55">
        <v>1448</v>
      </c>
      <c r="B2044" s="54" t="s">
        <v>8285</v>
      </c>
      <c r="C2044" s="54" t="s">
        <v>2768</v>
      </c>
      <c r="D2044" s="54" t="s">
        <v>430</v>
      </c>
      <c r="E2044" s="54" t="s">
        <v>3215</v>
      </c>
      <c r="F2044" s="100">
        <v>1454272</v>
      </c>
      <c r="G2044" s="55">
        <v>1974</v>
      </c>
      <c r="H2044" s="55">
        <v>1998</v>
      </c>
      <c r="I2044" s="55">
        <f t="shared" si="31"/>
        <v>24</v>
      </c>
      <c r="J2044" s="100">
        <v>0</v>
      </c>
      <c r="K2044" s="54" t="s">
        <v>3214</v>
      </c>
      <c r="L2044" s="54" t="s">
        <v>3334</v>
      </c>
    </row>
    <row r="2045" spans="1:12" x14ac:dyDescent="0.3">
      <c r="A2045" s="55">
        <v>1449</v>
      </c>
      <c r="B2045" s="54" t="s">
        <v>7688</v>
      </c>
      <c r="C2045" s="54" t="s">
        <v>2980</v>
      </c>
      <c r="D2045" s="54" t="s">
        <v>887</v>
      </c>
      <c r="E2045" s="54" t="s">
        <v>3215</v>
      </c>
      <c r="F2045" s="100">
        <v>594158</v>
      </c>
      <c r="G2045" s="55">
        <v>1973</v>
      </c>
      <c r="H2045" s="55">
        <v>1997</v>
      </c>
      <c r="I2045" s="55">
        <f t="shared" si="31"/>
        <v>24</v>
      </c>
      <c r="J2045" s="100">
        <v>0</v>
      </c>
      <c r="K2045" s="54" t="s">
        <v>3214</v>
      </c>
      <c r="L2045" s="54" t="s">
        <v>3335</v>
      </c>
    </row>
    <row r="2046" spans="1:12" x14ac:dyDescent="0.3">
      <c r="A2046" s="55">
        <v>12201</v>
      </c>
      <c r="B2046" s="54" t="s">
        <v>8320</v>
      </c>
      <c r="C2046" s="54" t="s">
        <v>8321</v>
      </c>
      <c r="D2046" s="54" t="s">
        <v>3411</v>
      </c>
      <c r="E2046" s="54" t="s">
        <v>3338</v>
      </c>
      <c r="G2046" s="55">
        <v>2004</v>
      </c>
      <c r="H2046" s="55">
        <v>2065</v>
      </c>
      <c r="I2046" s="55">
        <f t="shared" si="31"/>
        <v>11</v>
      </c>
      <c r="J2046" s="100">
        <v>0</v>
      </c>
      <c r="K2046" s="54" t="s">
        <v>3337</v>
      </c>
      <c r="L2046" s="54" t="s">
        <v>3410</v>
      </c>
    </row>
    <row r="2047" spans="1:12" x14ac:dyDescent="0.3">
      <c r="A2047" s="55">
        <v>1490</v>
      </c>
      <c r="B2047" s="54" t="s">
        <v>8916</v>
      </c>
      <c r="C2047" s="54" t="s">
        <v>8325</v>
      </c>
      <c r="D2047" s="54" t="s">
        <v>5404</v>
      </c>
      <c r="E2047" s="54" t="s">
        <v>3338</v>
      </c>
      <c r="F2047" s="100">
        <v>7921300</v>
      </c>
      <c r="G2047" s="55">
        <v>1982</v>
      </c>
      <c r="H2047" s="55">
        <v>2157</v>
      </c>
      <c r="I2047" s="55">
        <f t="shared" si="31"/>
        <v>33</v>
      </c>
      <c r="J2047" s="100">
        <v>240039.39393939401</v>
      </c>
      <c r="K2047" s="54" t="s">
        <v>3337</v>
      </c>
      <c r="L2047" s="54" t="s">
        <v>3542</v>
      </c>
    </row>
    <row r="2048" spans="1:12" x14ac:dyDescent="0.3">
      <c r="A2048" s="55">
        <v>1494</v>
      </c>
      <c r="B2048" s="54" t="s">
        <v>8394</v>
      </c>
      <c r="C2048" s="54" t="s">
        <v>8389</v>
      </c>
      <c r="D2048" s="54" t="s">
        <v>3415</v>
      </c>
      <c r="E2048" s="54" t="s">
        <v>3338</v>
      </c>
      <c r="F2048" s="100">
        <v>8581378</v>
      </c>
      <c r="G2048" s="55">
        <v>1973</v>
      </c>
      <c r="H2048" s="55">
        <v>2025</v>
      </c>
      <c r="I2048" s="55">
        <f t="shared" si="31"/>
        <v>42</v>
      </c>
      <c r="J2048" s="100">
        <v>204318.52380952399</v>
      </c>
      <c r="K2048" s="54" t="s">
        <v>3337</v>
      </c>
      <c r="L2048" s="54" t="s">
        <v>3414</v>
      </c>
    </row>
    <row r="2049" spans="1:12" ht="28.8" x14ac:dyDescent="0.3">
      <c r="A2049" s="55">
        <v>12202</v>
      </c>
      <c r="B2049" s="54" t="s">
        <v>8323</v>
      </c>
      <c r="C2049" s="54" t="s">
        <v>8324</v>
      </c>
      <c r="D2049" s="54" t="s">
        <v>3342</v>
      </c>
      <c r="E2049" s="54" t="s">
        <v>3338</v>
      </c>
      <c r="G2049" s="55">
        <v>1992</v>
      </c>
      <c r="H2049" s="55">
        <v>2031</v>
      </c>
      <c r="I2049" s="55">
        <f t="shared" si="31"/>
        <v>23</v>
      </c>
      <c r="J2049" s="100">
        <v>0</v>
      </c>
      <c r="K2049" s="54" t="s">
        <v>3337</v>
      </c>
      <c r="L2049" s="54" t="s">
        <v>3341</v>
      </c>
    </row>
    <row r="2050" spans="1:12" x14ac:dyDescent="0.3">
      <c r="A2050" s="55">
        <v>1467</v>
      </c>
      <c r="B2050" s="54" t="s">
        <v>8286</v>
      </c>
      <c r="C2050" s="54" t="s">
        <v>8915</v>
      </c>
      <c r="D2050" s="54" t="s">
        <v>3752</v>
      </c>
      <c r="E2050" s="54" t="s">
        <v>3338</v>
      </c>
      <c r="F2050" s="100">
        <v>13981144</v>
      </c>
      <c r="G2050" s="55">
        <v>1965</v>
      </c>
      <c r="H2050" s="55">
        <v>2023</v>
      </c>
      <c r="I2050" s="55">
        <f t="shared" si="31"/>
        <v>50</v>
      </c>
      <c r="J2050" s="100">
        <v>279622.88</v>
      </c>
      <c r="K2050" s="54" t="s">
        <v>3337</v>
      </c>
      <c r="L2050" s="54" t="s">
        <v>3750</v>
      </c>
    </row>
    <row r="2051" spans="1:12" x14ac:dyDescent="0.3">
      <c r="A2051" s="55">
        <v>1479</v>
      </c>
      <c r="B2051" s="54" t="s">
        <v>8914</v>
      </c>
      <c r="C2051" s="54" t="s">
        <v>8312</v>
      </c>
      <c r="D2051" s="54" t="s">
        <v>5375</v>
      </c>
      <c r="E2051" s="54" t="s">
        <v>3338</v>
      </c>
      <c r="F2051" s="100">
        <v>9628700</v>
      </c>
      <c r="G2051" s="55">
        <v>1983</v>
      </c>
      <c r="H2051" s="55">
        <v>2045</v>
      </c>
      <c r="I2051" s="55">
        <f t="shared" ref="I2051:I2114" si="32">IF((AND(G2051&lt;&gt;0,H2051&lt;&gt;0)), (IF(H2051&gt;2015,2015,H2051)-G2051),0)</f>
        <v>32</v>
      </c>
      <c r="J2051" s="100">
        <v>300896.875</v>
      </c>
      <c r="K2051" s="54" t="s">
        <v>3337</v>
      </c>
      <c r="L2051" s="54" t="s">
        <v>3505</v>
      </c>
    </row>
    <row r="2052" spans="1:12" x14ac:dyDescent="0.3">
      <c r="A2052" s="55">
        <v>1464</v>
      </c>
      <c r="B2052" s="54" t="s">
        <v>8913</v>
      </c>
      <c r="C2052" s="54" t="s">
        <v>3351</v>
      </c>
      <c r="D2052" s="54" t="s">
        <v>3771</v>
      </c>
      <c r="E2052" s="54" t="s">
        <v>3338</v>
      </c>
      <c r="F2052" s="100">
        <v>13228353</v>
      </c>
      <c r="G2052" s="55">
        <v>1981</v>
      </c>
      <c r="H2052" s="55">
        <v>2040</v>
      </c>
      <c r="I2052" s="55">
        <f t="shared" si="32"/>
        <v>34</v>
      </c>
      <c r="J2052" s="100">
        <v>389069.20588235301</v>
      </c>
      <c r="K2052" s="54" t="s">
        <v>3337</v>
      </c>
      <c r="L2052" s="54" t="s">
        <v>3769</v>
      </c>
    </row>
    <row r="2053" spans="1:12" x14ac:dyDescent="0.3">
      <c r="A2053" s="55">
        <v>1822</v>
      </c>
      <c r="B2053" s="54" t="s">
        <v>8912</v>
      </c>
      <c r="C2053" s="54" t="s">
        <v>8306</v>
      </c>
      <c r="D2053" s="54" t="s">
        <v>2705</v>
      </c>
      <c r="E2053" s="54" t="s">
        <v>3338</v>
      </c>
      <c r="F2053" s="100">
        <v>6290000</v>
      </c>
      <c r="G2053" s="55">
        <v>1985</v>
      </c>
      <c r="H2053" s="55">
        <v>2046</v>
      </c>
      <c r="I2053" s="55">
        <f t="shared" si="32"/>
        <v>30</v>
      </c>
      <c r="J2053" s="100">
        <v>209666.66666666701</v>
      </c>
      <c r="K2053" s="54" t="s">
        <v>3337</v>
      </c>
      <c r="L2053" s="54" t="s">
        <v>3399</v>
      </c>
    </row>
    <row r="2054" spans="1:12" x14ac:dyDescent="0.3">
      <c r="A2054" s="55">
        <v>1466</v>
      </c>
      <c r="B2054" s="54" t="s">
        <v>8395</v>
      </c>
      <c r="C2054" s="54" t="s">
        <v>8396</v>
      </c>
      <c r="D2054" s="54" t="s">
        <v>904</v>
      </c>
      <c r="E2054" s="54" t="s">
        <v>3338</v>
      </c>
      <c r="F2054" s="100">
        <v>343200</v>
      </c>
      <c r="G2054" s="55">
        <v>1994</v>
      </c>
      <c r="H2054" s="55">
        <v>2001</v>
      </c>
      <c r="I2054" s="55">
        <f t="shared" si="32"/>
        <v>7</v>
      </c>
      <c r="J2054" s="100">
        <v>0</v>
      </c>
      <c r="K2054" s="54" t="s">
        <v>3337</v>
      </c>
      <c r="L2054" s="54" t="s">
        <v>3362</v>
      </c>
    </row>
    <row r="2055" spans="1:12" x14ac:dyDescent="0.3">
      <c r="A2055" s="55">
        <v>1481</v>
      </c>
      <c r="B2055" s="54" t="s">
        <v>8397</v>
      </c>
      <c r="C2055" s="54" t="s">
        <v>8349</v>
      </c>
      <c r="D2055" s="54" t="s">
        <v>885</v>
      </c>
      <c r="E2055" s="54" t="s">
        <v>3338</v>
      </c>
      <c r="G2055" s="55">
        <v>1990</v>
      </c>
      <c r="H2055" s="55">
        <v>2001</v>
      </c>
      <c r="I2055" s="55">
        <f t="shared" si="32"/>
        <v>11</v>
      </c>
      <c r="J2055" s="100">
        <v>0</v>
      </c>
      <c r="K2055" s="54" t="s">
        <v>3337</v>
      </c>
      <c r="L2055" s="54" t="s">
        <v>3812</v>
      </c>
    </row>
    <row r="2056" spans="1:12" x14ac:dyDescent="0.3">
      <c r="A2056" s="55">
        <v>10420</v>
      </c>
      <c r="B2056" s="54" t="s">
        <v>8398</v>
      </c>
      <c r="C2056" s="54" t="s">
        <v>2783</v>
      </c>
      <c r="D2056" s="54" t="s">
        <v>5375</v>
      </c>
      <c r="E2056" s="54" t="s">
        <v>3338</v>
      </c>
      <c r="F2056" s="100">
        <v>9731720</v>
      </c>
      <c r="G2056" s="55">
        <v>1954</v>
      </c>
      <c r="H2056" s="55">
        <v>1970</v>
      </c>
      <c r="I2056" s="55">
        <f t="shared" si="32"/>
        <v>16</v>
      </c>
      <c r="J2056" s="100">
        <v>0</v>
      </c>
      <c r="K2056" s="54" t="s">
        <v>3337</v>
      </c>
      <c r="L2056" s="54" t="s">
        <v>3505</v>
      </c>
    </row>
    <row r="2057" spans="1:12" x14ac:dyDescent="0.3">
      <c r="A2057" s="55">
        <v>1488</v>
      </c>
      <c r="B2057" s="54" t="s">
        <v>8399</v>
      </c>
      <c r="C2057" s="54" t="s">
        <v>8400</v>
      </c>
      <c r="D2057" s="54" t="s">
        <v>3799</v>
      </c>
      <c r="E2057" s="54" t="s">
        <v>3338</v>
      </c>
      <c r="H2057" s="55">
        <v>2001</v>
      </c>
      <c r="I2057" s="55">
        <f t="shared" si="32"/>
        <v>0</v>
      </c>
      <c r="J2057" s="100">
        <v>0</v>
      </c>
      <c r="K2057" s="54" t="s">
        <v>3337</v>
      </c>
      <c r="L2057" s="54" t="s">
        <v>3797</v>
      </c>
    </row>
    <row r="2058" spans="1:12" x14ac:dyDescent="0.3">
      <c r="A2058" s="55">
        <v>1513</v>
      </c>
      <c r="B2058" s="54" t="s">
        <v>8401</v>
      </c>
      <c r="C2058" s="54" t="s">
        <v>8325</v>
      </c>
      <c r="D2058" s="54" t="s">
        <v>5239</v>
      </c>
      <c r="E2058" s="54" t="s">
        <v>3338</v>
      </c>
      <c r="F2058" s="100">
        <v>745888</v>
      </c>
      <c r="G2058" s="55">
        <v>1993</v>
      </c>
      <c r="H2058" s="55">
        <v>1997</v>
      </c>
      <c r="I2058" s="55">
        <f t="shared" si="32"/>
        <v>4</v>
      </c>
      <c r="J2058" s="100">
        <v>0</v>
      </c>
      <c r="K2058" s="54" t="s">
        <v>3337</v>
      </c>
      <c r="L2058" s="54" t="s">
        <v>3753</v>
      </c>
    </row>
    <row r="2059" spans="1:12" x14ac:dyDescent="0.3">
      <c r="A2059" s="55">
        <v>1520</v>
      </c>
      <c r="B2059" s="54" t="s">
        <v>8288</v>
      </c>
      <c r="C2059" s="54" t="s">
        <v>2783</v>
      </c>
      <c r="D2059" s="54" t="s">
        <v>5375</v>
      </c>
      <c r="E2059" s="54" t="s">
        <v>3338</v>
      </c>
      <c r="F2059" s="100">
        <v>2526000</v>
      </c>
      <c r="G2059" s="55">
        <v>1979</v>
      </c>
      <c r="H2059" s="55">
        <v>1998</v>
      </c>
      <c r="I2059" s="55">
        <f t="shared" si="32"/>
        <v>19</v>
      </c>
      <c r="J2059" s="100">
        <v>0</v>
      </c>
      <c r="K2059" s="54" t="s">
        <v>3337</v>
      </c>
      <c r="L2059" s="54" t="s">
        <v>3505</v>
      </c>
    </row>
    <row r="2060" spans="1:12" x14ac:dyDescent="0.3">
      <c r="A2060" s="55">
        <v>1812</v>
      </c>
      <c r="B2060" s="54" t="s">
        <v>8289</v>
      </c>
      <c r="C2060" s="54" t="s">
        <v>4880</v>
      </c>
      <c r="D2060" s="54" t="s">
        <v>3471</v>
      </c>
      <c r="E2060" s="54" t="s">
        <v>3338</v>
      </c>
      <c r="F2060" s="100">
        <v>4113900</v>
      </c>
      <c r="G2060" s="55">
        <v>1993</v>
      </c>
      <c r="H2060" s="55">
        <v>2130</v>
      </c>
      <c r="I2060" s="55">
        <f t="shared" si="32"/>
        <v>22</v>
      </c>
      <c r="J2060" s="100">
        <v>186995.454545455</v>
      </c>
      <c r="K2060" s="54" t="s">
        <v>3337</v>
      </c>
      <c r="L2060" s="54" t="s">
        <v>3470</v>
      </c>
    </row>
    <row r="2061" spans="1:12" x14ac:dyDescent="0.3">
      <c r="A2061" s="55">
        <v>12207</v>
      </c>
      <c r="B2061" s="54" t="s">
        <v>8326</v>
      </c>
      <c r="C2061" s="54" t="s">
        <v>6046</v>
      </c>
      <c r="D2061" s="54" t="s">
        <v>4562</v>
      </c>
      <c r="E2061" s="54" t="s">
        <v>3338</v>
      </c>
      <c r="G2061" s="55">
        <v>1979</v>
      </c>
      <c r="H2061" s="55">
        <v>2050</v>
      </c>
      <c r="I2061" s="55">
        <f t="shared" si="32"/>
        <v>36</v>
      </c>
      <c r="J2061" s="100">
        <v>0</v>
      </c>
      <c r="K2061" s="54" t="s">
        <v>3337</v>
      </c>
      <c r="L2061" s="54" t="s">
        <v>3391</v>
      </c>
    </row>
    <row r="2062" spans="1:12" x14ac:dyDescent="0.3">
      <c r="A2062" s="55">
        <v>11761</v>
      </c>
      <c r="B2062" s="54" t="s">
        <v>8911</v>
      </c>
      <c r="C2062" s="54" t="s">
        <v>8327</v>
      </c>
      <c r="D2062" s="54" t="s">
        <v>2750</v>
      </c>
      <c r="E2062" s="54" t="s">
        <v>3338</v>
      </c>
      <c r="F2062" s="100">
        <v>3483475</v>
      </c>
      <c r="G2062" s="55">
        <v>2002</v>
      </c>
      <c r="H2062" s="55">
        <v>2053</v>
      </c>
      <c r="I2062" s="55">
        <f t="shared" si="32"/>
        <v>13</v>
      </c>
      <c r="J2062" s="100">
        <v>267959.61538461503</v>
      </c>
      <c r="K2062" s="54" t="s">
        <v>3337</v>
      </c>
      <c r="L2062" s="54" t="s">
        <v>3436</v>
      </c>
    </row>
    <row r="2063" spans="1:12" x14ac:dyDescent="0.3">
      <c r="A2063" s="55">
        <v>1803</v>
      </c>
      <c r="B2063" s="54" t="s">
        <v>8910</v>
      </c>
      <c r="C2063" s="54" t="s">
        <v>652</v>
      </c>
      <c r="D2063" s="54" t="s">
        <v>2026</v>
      </c>
      <c r="E2063" s="54" t="s">
        <v>3338</v>
      </c>
      <c r="F2063" s="100">
        <v>3844000</v>
      </c>
      <c r="G2063" s="55">
        <v>1976</v>
      </c>
      <c r="H2063" s="55">
        <v>2003</v>
      </c>
      <c r="I2063" s="55">
        <f t="shared" si="32"/>
        <v>27</v>
      </c>
      <c r="J2063" s="100">
        <v>0</v>
      </c>
      <c r="K2063" s="54" t="s">
        <v>3337</v>
      </c>
      <c r="L2063" s="54" t="s">
        <v>3515</v>
      </c>
    </row>
    <row r="2064" spans="1:12" x14ac:dyDescent="0.3">
      <c r="A2064" s="55">
        <v>1514</v>
      </c>
      <c r="B2064" s="54" t="s">
        <v>8909</v>
      </c>
      <c r="C2064" s="54" t="s">
        <v>3583</v>
      </c>
      <c r="D2064" s="54" t="s">
        <v>3583</v>
      </c>
      <c r="E2064" s="54" t="s">
        <v>3338</v>
      </c>
      <c r="F2064" s="100">
        <v>2177800</v>
      </c>
      <c r="G2064" s="55">
        <v>1970</v>
      </c>
      <c r="H2064" s="55">
        <v>2018</v>
      </c>
      <c r="I2064" s="55">
        <f t="shared" si="32"/>
        <v>45</v>
      </c>
      <c r="J2064" s="100">
        <v>48395.555555555598</v>
      </c>
      <c r="K2064" s="54" t="s">
        <v>3337</v>
      </c>
      <c r="L2064" s="54" t="s">
        <v>3582</v>
      </c>
    </row>
    <row r="2065" spans="1:12" x14ac:dyDescent="0.3">
      <c r="A2065" s="55">
        <v>1480</v>
      </c>
      <c r="B2065" s="54" t="s">
        <v>8290</v>
      </c>
      <c r="C2065" s="54" t="s">
        <v>8291</v>
      </c>
      <c r="D2065" s="54" t="s">
        <v>3442</v>
      </c>
      <c r="E2065" s="54" t="s">
        <v>3338</v>
      </c>
      <c r="F2065" s="100">
        <v>7458794</v>
      </c>
      <c r="G2065" s="55">
        <v>1980</v>
      </c>
      <c r="H2065" s="55">
        <v>2035</v>
      </c>
      <c r="I2065" s="55">
        <f t="shared" si="32"/>
        <v>35</v>
      </c>
      <c r="J2065" s="100">
        <v>213108.4</v>
      </c>
      <c r="K2065" s="54" t="s">
        <v>3337</v>
      </c>
      <c r="L2065" s="54" t="s">
        <v>3441</v>
      </c>
    </row>
    <row r="2066" spans="1:12" x14ac:dyDescent="0.3">
      <c r="A2066" s="55">
        <v>1778</v>
      </c>
      <c r="B2066" s="54" t="s">
        <v>8315</v>
      </c>
      <c r="C2066" s="54" t="s">
        <v>4765</v>
      </c>
      <c r="D2066" s="54" t="s">
        <v>2750</v>
      </c>
      <c r="E2066" s="54" t="s">
        <v>3338</v>
      </c>
      <c r="F2066" s="100">
        <v>5508137</v>
      </c>
      <c r="G2066" s="55">
        <v>1978</v>
      </c>
      <c r="H2066" s="55">
        <v>2003</v>
      </c>
      <c r="I2066" s="55">
        <f t="shared" si="32"/>
        <v>25</v>
      </c>
      <c r="J2066" s="100">
        <v>0</v>
      </c>
      <c r="K2066" s="54" t="s">
        <v>3337</v>
      </c>
      <c r="L2066" s="54" t="s">
        <v>3436</v>
      </c>
    </row>
    <row r="2067" spans="1:12" x14ac:dyDescent="0.3">
      <c r="A2067" s="55">
        <v>11862</v>
      </c>
      <c r="B2067" s="54" t="s">
        <v>8908</v>
      </c>
      <c r="C2067" s="54" t="s">
        <v>8328</v>
      </c>
      <c r="D2067" s="54" t="s">
        <v>3639</v>
      </c>
      <c r="E2067" s="54" t="s">
        <v>3338</v>
      </c>
      <c r="F2067" s="100">
        <v>2270000</v>
      </c>
      <c r="G2067" s="55">
        <v>2007</v>
      </c>
      <c r="H2067" s="55">
        <v>2095</v>
      </c>
      <c r="I2067" s="55">
        <f t="shared" si="32"/>
        <v>8</v>
      </c>
      <c r="J2067" s="100">
        <v>283750</v>
      </c>
      <c r="K2067" s="54" t="s">
        <v>3337</v>
      </c>
      <c r="L2067" s="54" t="s">
        <v>3637</v>
      </c>
    </row>
    <row r="2068" spans="1:12" x14ac:dyDescent="0.3">
      <c r="A2068" s="55">
        <v>2275</v>
      </c>
      <c r="B2068" s="54" t="s">
        <v>8329</v>
      </c>
      <c r="C2068" s="54" t="s">
        <v>8330</v>
      </c>
      <c r="D2068" s="54" t="s">
        <v>3455</v>
      </c>
      <c r="E2068" s="54" t="s">
        <v>3338</v>
      </c>
      <c r="F2068" s="100">
        <v>1300000</v>
      </c>
      <c r="G2068" s="55">
        <v>1992</v>
      </c>
      <c r="H2068" s="55">
        <v>2074</v>
      </c>
      <c r="I2068" s="55">
        <f t="shared" si="32"/>
        <v>23</v>
      </c>
      <c r="J2068" s="100">
        <v>56521.739130434798</v>
      </c>
      <c r="K2068" s="54" t="s">
        <v>3337</v>
      </c>
      <c r="L2068" s="54" t="s">
        <v>3454</v>
      </c>
    </row>
    <row r="2069" spans="1:12" x14ac:dyDescent="0.3">
      <c r="A2069" s="55">
        <v>1814</v>
      </c>
      <c r="B2069" s="54" t="s">
        <v>8907</v>
      </c>
      <c r="C2069" s="54" t="s">
        <v>8322</v>
      </c>
      <c r="D2069" s="54" t="s">
        <v>3004</v>
      </c>
      <c r="E2069" s="54" t="s">
        <v>3338</v>
      </c>
      <c r="F2069" s="100">
        <v>7031400</v>
      </c>
      <c r="G2069" s="55">
        <v>1975</v>
      </c>
      <c r="H2069" s="55">
        <v>2060</v>
      </c>
      <c r="I2069" s="55">
        <f t="shared" si="32"/>
        <v>40</v>
      </c>
      <c r="J2069" s="100">
        <v>175785</v>
      </c>
      <c r="K2069" s="54" t="s">
        <v>3337</v>
      </c>
      <c r="L2069" s="54" t="s">
        <v>3663</v>
      </c>
    </row>
    <row r="2070" spans="1:12" x14ac:dyDescent="0.3">
      <c r="A2070" s="55">
        <v>1492</v>
      </c>
      <c r="B2070" s="54" t="s">
        <v>8331</v>
      </c>
      <c r="C2070" s="54" t="s">
        <v>5742</v>
      </c>
      <c r="D2070" s="54" t="s">
        <v>2789</v>
      </c>
      <c r="E2070" s="54" t="s">
        <v>3338</v>
      </c>
      <c r="F2070" s="100">
        <v>3711975</v>
      </c>
      <c r="G2070" s="55">
        <v>1982</v>
      </c>
      <c r="H2070" s="55">
        <v>2050</v>
      </c>
      <c r="I2070" s="55">
        <f t="shared" si="32"/>
        <v>33</v>
      </c>
      <c r="J2070" s="100">
        <v>112484.090909091</v>
      </c>
      <c r="K2070" s="54" t="s">
        <v>3337</v>
      </c>
      <c r="L2070" s="54" t="s">
        <v>3536</v>
      </c>
    </row>
    <row r="2071" spans="1:12" x14ac:dyDescent="0.3">
      <c r="A2071" s="55">
        <v>1914</v>
      </c>
      <c r="B2071" s="54" t="s">
        <v>8316</v>
      </c>
      <c r="C2071" s="54" t="s">
        <v>8317</v>
      </c>
      <c r="D2071" s="54" t="s">
        <v>286</v>
      </c>
      <c r="E2071" s="54" t="s">
        <v>3338</v>
      </c>
      <c r="F2071" s="100">
        <v>1300100</v>
      </c>
      <c r="G2071" s="55">
        <v>1983</v>
      </c>
      <c r="H2071" s="55">
        <v>2040</v>
      </c>
      <c r="I2071" s="55">
        <f t="shared" si="32"/>
        <v>32</v>
      </c>
      <c r="J2071" s="100">
        <v>40628.125</v>
      </c>
      <c r="K2071" s="54" t="s">
        <v>3337</v>
      </c>
      <c r="L2071" s="54" t="s">
        <v>3382</v>
      </c>
    </row>
    <row r="2072" spans="1:12" x14ac:dyDescent="0.3">
      <c r="A2072" s="55">
        <v>1825</v>
      </c>
      <c r="B2072" s="54" t="s">
        <v>8402</v>
      </c>
      <c r="C2072" s="54" t="s">
        <v>2723</v>
      </c>
      <c r="D2072" s="54" t="s">
        <v>4782</v>
      </c>
      <c r="E2072" s="54" t="s">
        <v>3338</v>
      </c>
      <c r="F2072" s="100">
        <v>1583200</v>
      </c>
      <c r="G2072" s="55">
        <v>1976</v>
      </c>
      <c r="I2072" s="55">
        <f t="shared" si="32"/>
        <v>0</v>
      </c>
      <c r="J2072" s="100">
        <v>0</v>
      </c>
      <c r="K2072" s="54" t="s">
        <v>3337</v>
      </c>
      <c r="L2072" s="54" t="s">
        <v>3541</v>
      </c>
    </row>
    <row r="2073" spans="1:12" x14ac:dyDescent="0.3">
      <c r="A2073" s="55">
        <v>1460</v>
      </c>
      <c r="B2073" s="54" t="s">
        <v>8292</v>
      </c>
      <c r="C2073" s="54" t="s">
        <v>8293</v>
      </c>
      <c r="D2073" s="54" t="s">
        <v>2831</v>
      </c>
      <c r="E2073" s="54" t="s">
        <v>3338</v>
      </c>
      <c r="F2073" s="100">
        <v>3146000</v>
      </c>
      <c r="G2073" s="55">
        <v>1975</v>
      </c>
      <c r="H2073" s="55">
        <v>1996</v>
      </c>
      <c r="I2073" s="55">
        <f t="shared" si="32"/>
        <v>21</v>
      </c>
      <c r="J2073" s="100">
        <v>0</v>
      </c>
      <c r="K2073" s="54" t="s">
        <v>3337</v>
      </c>
      <c r="L2073" s="54" t="s">
        <v>3617</v>
      </c>
    </row>
    <row r="2074" spans="1:12" x14ac:dyDescent="0.3">
      <c r="A2074" s="55">
        <v>1516</v>
      </c>
      <c r="B2074" s="54" t="s">
        <v>8332</v>
      </c>
      <c r="C2074" s="54" t="s">
        <v>8333</v>
      </c>
      <c r="D2074" s="54" t="s">
        <v>3631</v>
      </c>
      <c r="E2074" s="54" t="s">
        <v>3338</v>
      </c>
      <c r="F2074" s="100">
        <v>788100</v>
      </c>
      <c r="G2074" s="55">
        <v>1976</v>
      </c>
      <c r="H2074" s="55">
        <v>2110</v>
      </c>
      <c r="I2074" s="55">
        <f t="shared" si="32"/>
        <v>39</v>
      </c>
      <c r="J2074" s="100">
        <v>20207.692307692301</v>
      </c>
      <c r="K2074" s="54" t="s">
        <v>3337</v>
      </c>
      <c r="L2074" s="54" t="s">
        <v>3629</v>
      </c>
    </row>
    <row r="2075" spans="1:12" x14ac:dyDescent="0.3">
      <c r="A2075" s="55">
        <v>1805</v>
      </c>
      <c r="B2075" s="54" t="s">
        <v>8294</v>
      </c>
      <c r="C2075" s="54" t="s">
        <v>3442</v>
      </c>
      <c r="D2075" s="54" t="s">
        <v>3442</v>
      </c>
      <c r="E2075" s="54" t="s">
        <v>3338</v>
      </c>
      <c r="F2075" s="100">
        <v>4900000</v>
      </c>
      <c r="G2075" s="55">
        <v>1984</v>
      </c>
      <c r="H2075" s="55">
        <v>2065</v>
      </c>
      <c r="I2075" s="55">
        <f t="shared" si="32"/>
        <v>31</v>
      </c>
      <c r="J2075" s="100">
        <v>158064.51612903201</v>
      </c>
      <c r="K2075" s="54" t="s">
        <v>3337</v>
      </c>
      <c r="L2075" s="54" t="s">
        <v>3441</v>
      </c>
    </row>
    <row r="2076" spans="1:12" x14ac:dyDescent="0.3">
      <c r="A2076" s="55">
        <v>11822</v>
      </c>
      <c r="B2076" s="54" t="s">
        <v>8906</v>
      </c>
      <c r="C2076" s="54" t="s">
        <v>8353</v>
      </c>
      <c r="D2076" s="54" t="s">
        <v>2026</v>
      </c>
      <c r="E2076" s="54" t="s">
        <v>3338</v>
      </c>
      <c r="F2076" s="100">
        <v>3900000</v>
      </c>
      <c r="G2076" s="55">
        <v>1977</v>
      </c>
      <c r="H2076" s="55">
        <v>2040</v>
      </c>
      <c r="I2076" s="55">
        <f t="shared" si="32"/>
        <v>38</v>
      </c>
      <c r="J2076" s="100">
        <v>102631.57894736801</v>
      </c>
      <c r="K2076" s="54" t="s">
        <v>3337</v>
      </c>
      <c r="L2076" s="54" t="s">
        <v>3515</v>
      </c>
    </row>
    <row r="2077" spans="1:12" x14ac:dyDescent="0.3">
      <c r="A2077" s="55">
        <v>1463</v>
      </c>
      <c r="B2077" s="54" t="s">
        <v>8905</v>
      </c>
      <c r="C2077" s="54" t="s">
        <v>8904</v>
      </c>
      <c r="D2077" s="54" t="s">
        <v>3752</v>
      </c>
      <c r="E2077" s="54" t="s">
        <v>3338</v>
      </c>
      <c r="F2077" s="100">
        <v>5299400</v>
      </c>
      <c r="G2077" s="55">
        <v>1969</v>
      </c>
      <c r="H2077" s="55">
        <v>2043</v>
      </c>
      <c r="I2077" s="55">
        <f t="shared" si="32"/>
        <v>46</v>
      </c>
      <c r="J2077" s="100">
        <v>115204.347826087</v>
      </c>
      <c r="K2077" s="54" t="s">
        <v>3337</v>
      </c>
      <c r="L2077" s="54" t="s">
        <v>3750</v>
      </c>
    </row>
    <row r="2078" spans="1:12" x14ac:dyDescent="0.3">
      <c r="A2078" s="55">
        <v>1475</v>
      </c>
      <c r="B2078" s="54" t="s">
        <v>8334</v>
      </c>
      <c r="C2078" s="54" t="s">
        <v>8335</v>
      </c>
      <c r="D2078" s="54" t="s">
        <v>2750</v>
      </c>
      <c r="E2078" s="54" t="s">
        <v>3338</v>
      </c>
      <c r="F2078" s="100">
        <v>2835800</v>
      </c>
      <c r="G2078" s="55">
        <v>1978</v>
      </c>
      <c r="H2078" s="55">
        <v>2047</v>
      </c>
      <c r="I2078" s="55">
        <f t="shared" si="32"/>
        <v>37</v>
      </c>
      <c r="J2078" s="100">
        <v>76643.243243243196</v>
      </c>
      <c r="K2078" s="54" t="s">
        <v>3337</v>
      </c>
      <c r="L2078" s="54" t="s">
        <v>3436</v>
      </c>
    </row>
    <row r="2079" spans="1:12" x14ac:dyDescent="0.3">
      <c r="A2079" s="55">
        <v>1828</v>
      </c>
      <c r="B2079" s="54" t="s">
        <v>8403</v>
      </c>
      <c r="C2079" s="54" t="s">
        <v>8404</v>
      </c>
      <c r="D2079" s="54" t="s">
        <v>2750</v>
      </c>
      <c r="E2079" s="54" t="s">
        <v>3338</v>
      </c>
      <c r="F2079" s="100">
        <v>2063900</v>
      </c>
      <c r="G2079" s="55">
        <v>1982</v>
      </c>
      <c r="H2079" s="55">
        <v>2077</v>
      </c>
      <c r="I2079" s="55">
        <f t="shared" si="32"/>
        <v>33</v>
      </c>
      <c r="J2079" s="100">
        <v>62542.424242424197</v>
      </c>
      <c r="K2079" s="54" t="s">
        <v>3337</v>
      </c>
      <c r="L2079" s="54" t="s">
        <v>3436</v>
      </c>
    </row>
    <row r="2080" spans="1:12" x14ac:dyDescent="0.3">
      <c r="A2080" s="55">
        <v>20409</v>
      </c>
      <c r="B2080" s="54" t="s">
        <v>8903</v>
      </c>
      <c r="C2080" s="54" t="s">
        <v>8902</v>
      </c>
      <c r="D2080" s="54" t="s">
        <v>3560</v>
      </c>
      <c r="E2080" s="54" t="s">
        <v>3338</v>
      </c>
      <c r="F2080" s="100">
        <v>583309</v>
      </c>
      <c r="G2080" s="55">
        <v>1977</v>
      </c>
      <c r="H2080" s="55">
        <v>2067</v>
      </c>
      <c r="I2080" s="55">
        <f t="shared" si="32"/>
        <v>38</v>
      </c>
      <c r="J2080" s="100">
        <v>15350.2368421053</v>
      </c>
      <c r="K2080" s="54" t="s">
        <v>3337</v>
      </c>
      <c r="L2080" s="54" t="s">
        <v>3559</v>
      </c>
    </row>
    <row r="2081" spans="1:12" x14ac:dyDescent="0.3">
      <c r="A2081" s="55">
        <v>1501</v>
      </c>
      <c r="B2081" s="54" t="s">
        <v>8336</v>
      </c>
      <c r="C2081" s="54" t="s">
        <v>8337</v>
      </c>
      <c r="D2081" s="54" t="s">
        <v>3806</v>
      </c>
      <c r="E2081" s="54" t="s">
        <v>3338</v>
      </c>
      <c r="F2081" s="100">
        <v>3180000</v>
      </c>
      <c r="G2081" s="55">
        <v>1986</v>
      </c>
      <c r="H2081" s="55">
        <v>2022</v>
      </c>
      <c r="I2081" s="55">
        <f t="shared" si="32"/>
        <v>29</v>
      </c>
      <c r="J2081" s="100">
        <v>109655.172413793</v>
      </c>
      <c r="K2081" s="54" t="s">
        <v>3337</v>
      </c>
      <c r="L2081" s="54" t="s">
        <v>3804</v>
      </c>
    </row>
    <row r="2082" spans="1:12" x14ac:dyDescent="0.3">
      <c r="A2082" s="55">
        <v>11422</v>
      </c>
      <c r="B2082" s="54" t="s">
        <v>8405</v>
      </c>
      <c r="C2082" s="54" t="s">
        <v>8406</v>
      </c>
      <c r="D2082" s="54" t="s">
        <v>921</v>
      </c>
      <c r="E2082" s="54" t="s">
        <v>3338</v>
      </c>
      <c r="G2082" s="55">
        <v>1965</v>
      </c>
      <c r="H2082" s="55">
        <v>1993</v>
      </c>
      <c r="I2082" s="55">
        <f t="shared" si="32"/>
        <v>28</v>
      </c>
      <c r="J2082" s="100">
        <v>0</v>
      </c>
      <c r="K2082" s="54" t="s">
        <v>3337</v>
      </c>
      <c r="L2082" s="54" t="s">
        <v>3387</v>
      </c>
    </row>
    <row r="2083" spans="1:12" x14ac:dyDescent="0.3">
      <c r="A2083" s="55">
        <v>1498</v>
      </c>
      <c r="B2083" s="54" t="s">
        <v>8901</v>
      </c>
      <c r="C2083" s="54" t="s">
        <v>1215</v>
      </c>
      <c r="D2083" s="54" t="s">
        <v>1215</v>
      </c>
      <c r="E2083" s="54" t="s">
        <v>3338</v>
      </c>
      <c r="F2083" s="100">
        <v>3053200</v>
      </c>
      <c r="G2083" s="55">
        <v>1985</v>
      </c>
      <c r="H2083" s="55">
        <v>2069</v>
      </c>
      <c r="I2083" s="55">
        <f t="shared" si="32"/>
        <v>30</v>
      </c>
      <c r="J2083" s="100">
        <v>101773.33333333299</v>
      </c>
      <c r="K2083" s="54" t="s">
        <v>3337</v>
      </c>
      <c r="L2083" s="54" t="s">
        <v>3605</v>
      </c>
    </row>
    <row r="2084" spans="1:12" x14ac:dyDescent="0.3">
      <c r="A2084" s="55">
        <v>1827</v>
      </c>
      <c r="B2084" s="54" t="s">
        <v>8338</v>
      </c>
      <c r="C2084" s="54" t="s">
        <v>3628</v>
      </c>
      <c r="D2084" s="54" t="s">
        <v>3628</v>
      </c>
      <c r="E2084" s="54" t="s">
        <v>3338</v>
      </c>
      <c r="F2084" s="100">
        <v>1296200</v>
      </c>
      <c r="G2084" s="55">
        <v>1976</v>
      </c>
      <c r="H2084" s="55">
        <v>2035</v>
      </c>
      <c r="I2084" s="55">
        <f t="shared" si="32"/>
        <v>39</v>
      </c>
      <c r="J2084" s="100">
        <v>33235.897435897401</v>
      </c>
      <c r="K2084" s="54" t="s">
        <v>3337</v>
      </c>
      <c r="L2084" s="54" t="s">
        <v>3626</v>
      </c>
    </row>
    <row r="2085" spans="1:12" x14ac:dyDescent="0.3">
      <c r="A2085" s="55">
        <v>11440</v>
      </c>
      <c r="B2085" s="54" t="s">
        <v>8407</v>
      </c>
      <c r="C2085" s="54" t="s">
        <v>8408</v>
      </c>
      <c r="D2085" s="54" t="s">
        <v>2789</v>
      </c>
      <c r="E2085" s="54" t="s">
        <v>3338</v>
      </c>
      <c r="H2085" s="55">
        <v>1990</v>
      </c>
      <c r="I2085" s="55">
        <f t="shared" si="32"/>
        <v>0</v>
      </c>
      <c r="J2085" s="100">
        <v>0</v>
      </c>
      <c r="K2085" s="54" t="s">
        <v>3337</v>
      </c>
      <c r="L2085" s="54" t="s">
        <v>3536</v>
      </c>
    </row>
    <row r="2086" spans="1:12" x14ac:dyDescent="0.3">
      <c r="A2086" s="55">
        <v>1517</v>
      </c>
      <c r="B2086" s="54" t="s">
        <v>8339</v>
      </c>
      <c r="C2086" s="54" t="s">
        <v>8340</v>
      </c>
      <c r="D2086" s="54" t="s">
        <v>773</v>
      </c>
      <c r="E2086" s="54" t="s">
        <v>3338</v>
      </c>
      <c r="F2086" s="100">
        <v>1176200</v>
      </c>
      <c r="G2086" s="55">
        <v>1940</v>
      </c>
      <c r="H2086" s="55">
        <v>2082</v>
      </c>
      <c r="I2086" s="55">
        <f t="shared" si="32"/>
        <v>75</v>
      </c>
      <c r="J2086" s="100">
        <v>15682.666666666701</v>
      </c>
      <c r="K2086" s="54" t="s">
        <v>3337</v>
      </c>
      <c r="L2086" s="54" t="s">
        <v>3491</v>
      </c>
    </row>
    <row r="2087" spans="1:12" x14ac:dyDescent="0.3">
      <c r="A2087" s="55">
        <v>1824</v>
      </c>
      <c r="B2087" s="54" t="s">
        <v>8341</v>
      </c>
      <c r="C2087" s="54" t="s">
        <v>8342</v>
      </c>
      <c r="D2087" s="54" t="s">
        <v>3642</v>
      </c>
      <c r="E2087" s="54" t="s">
        <v>3338</v>
      </c>
      <c r="F2087" s="100">
        <v>1631100</v>
      </c>
      <c r="G2087" s="55">
        <v>1979</v>
      </c>
      <c r="I2087" s="55">
        <f t="shared" si="32"/>
        <v>0</v>
      </c>
      <c r="J2087" s="100">
        <v>0</v>
      </c>
      <c r="K2087" s="54" t="s">
        <v>3337</v>
      </c>
      <c r="L2087" s="54" t="s">
        <v>3640</v>
      </c>
    </row>
    <row r="2088" spans="1:12" x14ac:dyDescent="0.3">
      <c r="A2088" s="55">
        <v>1802</v>
      </c>
      <c r="B2088" s="54" t="s">
        <v>8343</v>
      </c>
      <c r="C2088" s="54" t="s">
        <v>5742</v>
      </c>
      <c r="D2088" s="54" t="s">
        <v>2789</v>
      </c>
      <c r="E2088" s="54" t="s">
        <v>3338</v>
      </c>
      <c r="F2088" s="100">
        <v>1802100</v>
      </c>
      <c r="G2088" s="55">
        <v>1974</v>
      </c>
      <c r="H2088" s="55">
        <v>2050</v>
      </c>
      <c r="I2088" s="55">
        <f t="shared" si="32"/>
        <v>41</v>
      </c>
      <c r="J2088" s="100">
        <v>43953.658536585397</v>
      </c>
      <c r="K2088" s="54" t="s">
        <v>3337</v>
      </c>
      <c r="L2088" s="54" t="s">
        <v>3536</v>
      </c>
    </row>
    <row r="2089" spans="1:12" x14ac:dyDescent="0.3">
      <c r="A2089" s="55">
        <v>1458</v>
      </c>
      <c r="B2089" s="54" t="s">
        <v>8409</v>
      </c>
      <c r="C2089" s="54" t="s">
        <v>1892</v>
      </c>
      <c r="D2089" s="54" t="s">
        <v>3411</v>
      </c>
      <c r="E2089" s="54" t="s">
        <v>3338</v>
      </c>
      <c r="F2089" s="100">
        <v>825218</v>
      </c>
      <c r="G2089" s="55">
        <v>1975</v>
      </c>
      <c r="H2089" s="55">
        <v>1990</v>
      </c>
      <c r="I2089" s="55">
        <f t="shared" si="32"/>
        <v>15</v>
      </c>
      <c r="J2089" s="100">
        <v>0</v>
      </c>
      <c r="K2089" s="54" t="s">
        <v>3337</v>
      </c>
      <c r="L2089" s="54" t="s">
        <v>3410</v>
      </c>
    </row>
    <row r="2090" spans="1:12" x14ac:dyDescent="0.3">
      <c r="A2090" s="55">
        <v>1826</v>
      </c>
      <c r="B2090" s="54" t="s">
        <v>8344</v>
      </c>
      <c r="C2090" s="54" t="s">
        <v>4429</v>
      </c>
      <c r="D2090" s="54" t="s">
        <v>3636</v>
      </c>
      <c r="E2090" s="54" t="s">
        <v>3338</v>
      </c>
      <c r="F2090" s="100">
        <v>1283800</v>
      </c>
      <c r="G2090" s="55">
        <v>1976</v>
      </c>
      <c r="H2090" s="55">
        <v>2040</v>
      </c>
      <c r="I2090" s="55">
        <f t="shared" si="32"/>
        <v>39</v>
      </c>
      <c r="J2090" s="100">
        <v>32917.948717948697</v>
      </c>
      <c r="K2090" s="54" t="s">
        <v>3337</v>
      </c>
      <c r="L2090" s="54" t="s">
        <v>3634</v>
      </c>
    </row>
    <row r="2091" spans="1:12" x14ac:dyDescent="0.3">
      <c r="A2091" s="55">
        <v>1816</v>
      </c>
      <c r="B2091" s="54" t="s">
        <v>8346</v>
      </c>
      <c r="C2091" s="54" t="s">
        <v>6579</v>
      </c>
      <c r="D2091" s="54" t="s">
        <v>3794</v>
      </c>
      <c r="E2091" s="54" t="s">
        <v>3338</v>
      </c>
      <c r="F2091" s="100">
        <v>2556000</v>
      </c>
      <c r="G2091" s="55">
        <v>1983</v>
      </c>
      <c r="H2091" s="55">
        <v>2044</v>
      </c>
      <c r="I2091" s="55">
        <f t="shared" si="32"/>
        <v>32</v>
      </c>
      <c r="J2091" s="100">
        <v>79875</v>
      </c>
      <c r="K2091" s="54" t="s">
        <v>3337</v>
      </c>
      <c r="L2091" s="54" t="s">
        <v>3792</v>
      </c>
    </row>
    <row r="2092" spans="1:12" x14ac:dyDescent="0.3">
      <c r="A2092" s="55">
        <v>1473</v>
      </c>
      <c r="B2092" s="54" t="s">
        <v>8295</v>
      </c>
      <c r="C2092" s="54" t="s">
        <v>8296</v>
      </c>
      <c r="D2092" s="54" t="s">
        <v>3589</v>
      </c>
      <c r="E2092" s="54" t="s">
        <v>3338</v>
      </c>
      <c r="F2092" s="100">
        <v>6088917</v>
      </c>
      <c r="G2092" s="55">
        <v>1977</v>
      </c>
      <c r="H2092" s="55">
        <v>2025</v>
      </c>
      <c r="I2092" s="55">
        <f t="shared" si="32"/>
        <v>38</v>
      </c>
      <c r="J2092" s="100">
        <v>160234.657894737</v>
      </c>
      <c r="K2092" s="54" t="s">
        <v>3337</v>
      </c>
      <c r="L2092" s="54" t="s">
        <v>3588</v>
      </c>
    </row>
    <row r="2093" spans="1:12" x14ac:dyDescent="0.3">
      <c r="A2093" s="55">
        <v>1821</v>
      </c>
      <c r="B2093" s="54" t="s">
        <v>8348</v>
      </c>
      <c r="C2093" s="54" t="s">
        <v>8349</v>
      </c>
      <c r="D2093" s="54" t="s">
        <v>885</v>
      </c>
      <c r="E2093" s="54" t="s">
        <v>3338</v>
      </c>
      <c r="F2093" s="100">
        <v>4073200</v>
      </c>
      <c r="G2093" s="55">
        <v>1981</v>
      </c>
      <c r="H2093" s="55">
        <v>2353</v>
      </c>
      <c r="I2093" s="55">
        <f t="shared" si="32"/>
        <v>34</v>
      </c>
      <c r="J2093" s="100">
        <v>119800</v>
      </c>
      <c r="K2093" s="54" t="s">
        <v>3337</v>
      </c>
      <c r="L2093" s="54" t="s">
        <v>3812</v>
      </c>
    </row>
    <row r="2094" spans="1:12" x14ac:dyDescent="0.3">
      <c r="A2094" s="55">
        <v>1491</v>
      </c>
      <c r="B2094" s="54" t="s">
        <v>8900</v>
      </c>
      <c r="C2094" s="54" t="s">
        <v>5021</v>
      </c>
      <c r="D2094" s="54" t="s">
        <v>5021</v>
      </c>
      <c r="E2094" s="54" t="s">
        <v>3338</v>
      </c>
      <c r="F2094" s="100">
        <v>6800000</v>
      </c>
      <c r="G2094" s="55">
        <v>1983</v>
      </c>
      <c r="H2094" s="55">
        <v>2035</v>
      </c>
      <c r="I2094" s="55">
        <f t="shared" si="32"/>
        <v>32</v>
      </c>
      <c r="J2094" s="100">
        <v>212500</v>
      </c>
      <c r="K2094" s="54" t="s">
        <v>3337</v>
      </c>
      <c r="L2094" s="54" t="s">
        <v>3458</v>
      </c>
    </row>
    <row r="2095" spans="1:12" x14ac:dyDescent="0.3">
      <c r="A2095" s="55">
        <v>1808</v>
      </c>
      <c r="B2095" s="54" t="s">
        <v>8899</v>
      </c>
      <c r="C2095" s="54" t="s">
        <v>2050</v>
      </c>
      <c r="D2095" s="54" t="s">
        <v>3480</v>
      </c>
      <c r="E2095" s="54" t="s">
        <v>3338</v>
      </c>
      <c r="F2095" s="100">
        <v>11738042</v>
      </c>
      <c r="G2095" s="55">
        <v>1986</v>
      </c>
      <c r="H2095" s="55">
        <v>2043</v>
      </c>
      <c r="I2095" s="55">
        <f t="shared" si="32"/>
        <v>29</v>
      </c>
      <c r="J2095" s="100">
        <v>404760.06896551698</v>
      </c>
      <c r="K2095" s="54" t="s">
        <v>3337</v>
      </c>
      <c r="L2095" s="54" t="s">
        <v>3479</v>
      </c>
    </row>
    <row r="2096" spans="1:12" x14ac:dyDescent="0.3">
      <c r="A2096" s="55">
        <v>1815</v>
      </c>
      <c r="B2096" s="54" t="s">
        <v>8350</v>
      </c>
      <c r="C2096" s="54" t="s">
        <v>8351</v>
      </c>
      <c r="D2096" s="54" t="s">
        <v>31</v>
      </c>
      <c r="E2096" s="54" t="s">
        <v>3338</v>
      </c>
      <c r="F2096" s="100">
        <v>1545200</v>
      </c>
      <c r="G2096" s="55">
        <v>1975</v>
      </c>
      <c r="H2096" s="55">
        <v>2020</v>
      </c>
      <c r="I2096" s="55">
        <f t="shared" si="32"/>
        <v>40</v>
      </c>
      <c r="J2096" s="100">
        <v>38630</v>
      </c>
      <c r="K2096" s="54" t="s">
        <v>3337</v>
      </c>
      <c r="L2096" s="54" t="s">
        <v>3612</v>
      </c>
    </row>
    <row r="2097" spans="1:12" x14ac:dyDescent="0.3">
      <c r="A2097" s="55">
        <v>1509</v>
      </c>
      <c r="B2097" s="54" t="s">
        <v>8898</v>
      </c>
      <c r="C2097" s="54" t="s">
        <v>8287</v>
      </c>
      <c r="D2097" s="54" t="s">
        <v>3364</v>
      </c>
      <c r="E2097" s="54" t="s">
        <v>3338</v>
      </c>
      <c r="F2097" s="100">
        <v>12007000</v>
      </c>
      <c r="G2097" s="55">
        <v>1993</v>
      </c>
      <c r="H2097" s="55">
        <v>2116</v>
      </c>
      <c r="I2097" s="55">
        <f t="shared" si="32"/>
        <v>22</v>
      </c>
      <c r="J2097" s="100">
        <v>545772.72727272694</v>
      </c>
      <c r="K2097" s="54" t="s">
        <v>3337</v>
      </c>
      <c r="L2097" s="54" t="s">
        <v>3363</v>
      </c>
    </row>
    <row r="2098" spans="1:12" x14ac:dyDescent="0.3">
      <c r="A2098" s="55">
        <v>1478</v>
      </c>
      <c r="B2098" s="54" t="s">
        <v>8352</v>
      </c>
      <c r="C2098" s="54" t="s">
        <v>8897</v>
      </c>
      <c r="D2098" s="54" t="s">
        <v>759</v>
      </c>
      <c r="E2098" s="54" t="s">
        <v>3338</v>
      </c>
      <c r="F2098" s="100">
        <v>4254250</v>
      </c>
      <c r="G2098" s="55">
        <v>1980</v>
      </c>
      <c r="H2098" s="55">
        <v>2300</v>
      </c>
      <c r="I2098" s="55">
        <f t="shared" si="32"/>
        <v>35</v>
      </c>
      <c r="J2098" s="100">
        <v>121550</v>
      </c>
      <c r="K2098" s="54" t="s">
        <v>3337</v>
      </c>
      <c r="L2098" s="54" t="s">
        <v>3457</v>
      </c>
    </row>
    <row r="2099" spans="1:12" x14ac:dyDescent="0.3">
      <c r="A2099" s="55">
        <v>1461</v>
      </c>
      <c r="B2099" s="54" t="s">
        <v>8297</v>
      </c>
      <c r="C2099" s="54" t="s">
        <v>8291</v>
      </c>
      <c r="D2099" s="54" t="s">
        <v>3442</v>
      </c>
      <c r="E2099" s="54" t="s">
        <v>3338</v>
      </c>
      <c r="F2099" s="100">
        <v>20817174</v>
      </c>
      <c r="G2099" s="55">
        <v>1972</v>
      </c>
      <c r="H2099" s="55">
        <v>2024</v>
      </c>
      <c r="I2099" s="55">
        <f t="shared" si="32"/>
        <v>43</v>
      </c>
      <c r="J2099" s="100">
        <v>484120.32558139501</v>
      </c>
      <c r="K2099" s="54" t="s">
        <v>3337</v>
      </c>
      <c r="L2099" s="54" t="s">
        <v>3441</v>
      </c>
    </row>
    <row r="2100" spans="1:12" x14ac:dyDescent="0.3">
      <c r="A2100" s="55">
        <v>2049</v>
      </c>
      <c r="B2100" s="54" t="s">
        <v>8410</v>
      </c>
      <c r="C2100" s="54" t="s">
        <v>8373</v>
      </c>
      <c r="D2100" s="54" t="s">
        <v>3752</v>
      </c>
      <c r="E2100" s="54" t="s">
        <v>3338</v>
      </c>
      <c r="G2100" s="55">
        <v>1970</v>
      </c>
      <c r="H2100" s="55">
        <v>1993</v>
      </c>
      <c r="I2100" s="55">
        <f t="shared" si="32"/>
        <v>23</v>
      </c>
      <c r="J2100" s="100">
        <v>0</v>
      </c>
      <c r="K2100" s="54" t="s">
        <v>3337</v>
      </c>
      <c r="L2100" s="54" t="s">
        <v>3750</v>
      </c>
    </row>
    <row r="2101" spans="1:12" x14ac:dyDescent="0.3">
      <c r="A2101" s="55">
        <v>2437</v>
      </c>
      <c r="B2101" s="54" t="s">
        <v>8411</v>
      </c>
      <c r="C2101" s="54" t="s">
        <v>8412</v>
      </c>
      <c r="D2101" s="54" t="s">
        <v>759</v>
      </c>
      <c r="E2101" s="54" t="s">
        <v>3338</v>
      </c>
      <c r="G2101" s="55">
        <v>1988</v>
      </c>
      <c r="H2101" s="55">
        <v>2174</v>
      </c>
      <c r="I2101" s="55">
        <f t="shared" si="32"/>
        <v>27</v>
      </c>
      <c r="J2101" s="100">
        <v>0</v>
      </c>
      <c r="K2101" s="54" t="s">
        <v>3337</v>
      </c>
      <c r="L2101" s="54" t="s">
        <v>3457</v>
      </c>
    </row>
    <row r="2102" spans="1:12" x14ac:dyDescent="0.3">
      <c r="A2102" s="55">
        <v>11400</v>
      </c>
      <c r="B2102" s="54" t="s">
        <v>8413</v>
      </c>
      <c r="C2102" s="54" t="s">
        <v>8414</v>
      </c>
      <c r="D2102" s="54" t="s">
        <v>3809</v>
      </c>
      <c r="E2102" s="54" t="s">
        <v>3338</v>
      </c>
      <c r="G2102" s="55">
        <v>1985</v>
      </c>
      <c r="H2102" s="55">
        <v>1994</v>
      </c>
      <c r="I2102" s="55">
        <f t="shared" si="32"/>
        <v>9</v>
      </c>
      <c r="J2102" s="100">
        <v>0</v>
      </c>
      <c r="K2102" s="54" t="s">
        <v>3337</v>
      </c>
      <c r="L2102" s="54" t="s">
        <v>3807</v>
      </c>
    </row>
    <row r="2103" spans="1:12" x14ac:dyDescent="0.3">
      <c r="A2103" s="55">
        <v>2441</v>
      </c>
      <c r="B2103" s="54" t="s">
        <v>8415</v>
      </c>
      <c r="C2103" s="54" t="s">
        <v>8328</v>
      </c>
      <c r="D2103" s="54" t="s">
        <v>3639</v>
      </c>
      <c r="E2103" s="54" t="s">
        <v>3338</v>
      </c>
      <c r="G2103" s="55">
        <v>2000</v>
      </c>
      <c r="H2103" s="55">
        <v>2077</v>
      </c>
      <c r="I2103" s="55">
        <f t="shared" si="32"/>
        <v>15</v>
      </c>
      <c r="J2103" s="100">
        <v>0</v>
      </c>
      <c r="K2103" s="54" t="s">
        <v>3337</v>
      </c>
      <c r="L2103" s="54" t="s">
        <v>3637</v>
      </c>
    </row>
    <row r="2104" spans="1:12" x14ac:dyDescent="0.3">
      <c r="A2104" s="55">
        <v>1504</v>
      </c>
      <c r="B2104" s="54" t="s">
        <v>8416</v>
      </c>
      <c r="C2104" s="54" t="s">
        <v>5537</v>
      </c>
      <c r="D2104" s="54" t="s">
        <v>759</v>
      </c>
      <c r="E2104" s="54" t="s">
        <v>3338</v>
      </c>
      <c r="F2104" s="100">
        <v>892320</v>
      </c>
      <c r="G2104" s="55">
        <v>1994</v>
      </c>
      <c r="I2104" s="55">
        <f t="shared" si="32"/>
        <v>0</v>
      </c>
      <c r="J2104" s="100">
        <v>0</v>
      </c>
      <c r="K2104" s="54" t="s">
        <v>3337</v>
      </c>
      <c r="L2104" s="54" t="s">
        <v>3457</v>
      </c>
    </row>
    <row r="2105" spans="1:12" x14ac:dyDescent="0.3">
      <c r="A2105" s="55">
        <v>1468</v>
      </c>
      <c r="B2105" s="54" t="s">
        <v>8896</v>
      </c>
      <c r="C2105" s="54" t="s">
        <v>3351</v>
      </c>
      <c r="D2105" s="54" t="s">
        <v>3771</v>
      </c>
      <c r="E2105" s="54" t="s">
        <v>3338</v>
      </c>
      <c r="F2105" s="100">
        <v>4858500</v>
      </c>
      <c r="G2105" s="55">
        <v>1968</v>
      </c>
      <c r="H2105" s="55">
        <v>2008</v>
      </c>
      <c r="I2105" s="55">
        <f t="shared" si="32"/>
        <v>40</v>
      </c>
      <c r="J2105" s="100">
        <v>0</v>
      </c>
      <c r="K2105" s="54" t="s">
        <v>3337</v>
      </c>
      <c r="L2105" s="54" t="s">
        <v>3769</v>
      </c>
    </row>
    <row r="2106" spans="1:12" x14ac:dyDescent="0.3">
      <c r="A2106" s="55">
        <v>1948</v>
      </c>
      <c r="B2106" s="54" t="s">
        <v>8318</v>
      </c>
      <c r="C2106" s="54" t="s">
        <v>8319</v>
      </c>
      <c r="D2106" s="54" t="s">
        <v>3471</v>
      </c>
      <c r="E2106" s="54" t="s">
        <v>3338</v>
      </c>
      <c r="F2106" s="100">
        <v>2649100</v>
      </c>
      <c r="G2106" s="55">
        <v>1978</v>
      </c>
      <c r="H2106" s="55">
        <v>1993</v>
      </c>
      <c r="I2106" s="55">
        <f t="shared" si="32"/>
        <v>15</v>
      </c>
      <c r="J2106" s="100">
        <v>0</v>
      </c>
      <c r="K2106" s="54" t="s">
        <v>3337</v>
      </c>
      <c r="L2106" s="54" t="s">
        <v>3470</v>
      </c>
    </row>
    <row r="2107" spans="1:12" x14ac:dyDescent="0.3">
      <c r="A2107" s="55">
        <v>12101</v>
      </c>
      <c r="B2107" s="54" t="s">
        <v>8895</v>
      </c>
      <c r="C2107" s="54" t="s">
        <v>8356</v>
      </c>
      <c r="D2107" s="54" t="s">
        <v>3471</v>
      </c>
      <c r="E2107" s="54" t="s">
        <v>3338</v>
      </c>
      <c r="F2107" s="100">
        <v>7000000</v>
      </c>
      <c r="G2107" s="55">
        <v>2004</v>
      </c>
      <c r="H2107" s="55">
        <v>2055</v>
      </c>
      <c r="I2107" s="55">
        <f t="shared" si="32"/>
        <v>11</v>
      </c>
      <c r="J2107" s="100">
        <v>636363.636363636</v>
      </c>
      <c r="K2107" s="54" t="s">
        <v>3337</v>
      </c>
      <c r="L2107" s="54" t="s">
        <v>3470</v>
      </c>
    </row>
    <row r="2108" spans="1:12" ht="28.8" x14ac:dyDescent="0.3">
      <c r="A2108" s="55">
        <v>20378</v>
      </c>
      <c r="B2108" s="54" t="s">
        <v>8894</v>
      </c>
      <c r="C2108" s="54" t="s">
        <v>5021</v>
      </c>
      <c r="D2108" s="54" t="s">
        <v>5021</v>
      </c>
      <c r="E2108" s="54" t="s">
        <v>3338</v>
      </c>
      <c r="F2108" s="100">
        <v>205818</v>
      </c>
      <c r="G2108" s="55">
        <v>1974</v>
      </c>
      <c r="H2108" s="55">
        <v>2013</v>
      </c>
      <c r="I2108" s="55">
        <f t="shared" si="32"/>
        <v>39</v>
      </c>
      <c r="J2108" s="100">
        <v>5277.3846153846198</v>
      </c>
      <c r="K2108" s="54" t="s">
        <v>3337</v>
      </c>
      <c r="L2108" s="54" t="s">
        <v>3458</v>
      </c>
    </row>
    <row r="2109" spans="1:12" x14ac:dyDescent="0.3">
      <c r="A2109" s="55">
        <v>11361</v>
      </c>
      <c r="B2109" s="54" t="s">
        <v>8354</v>
      </c>
      <c r="C2109" s="54" t="s">
        <v>8355</v>
      </c>
      <c r="D2109" s="54" t="s">
        <v>3424</v>
      </c>
      <c r="E2109" s="54" t="s">
        <v>3338</v>
      </c>
      <c r="F2109" s="100">
        <v>2240000</v>
      </c>
      <c r="I2109" s="55">
        <f t="shared" si="32"/>
        <v>0</v>
      </c>
      <c r="J2109" s="100">
        <v>0</v>
      </c>
      <c r="K2109" s="54" t="s">
        <v>3337</v>
      </c>
      <c r="L2109" s="54" t="s">
        <v>3423</v>
      </c>
    </row>
    <row r="2110" spans="1:12" x14ac:dyDescent="0.3">
      <c r="A2110" s="55">
        <v>2415</v>
      </c>
      <c r="B2110" s="54" t="s">
        <v>8298</v>
      </c>
      <c r="C2110" s="54" t="s">
        <v>8299</v>
      </c>
      <c r="D2110" s="54" t="s">
        <v>3752</v>
      </c>
      <c r="E2110" s="54" t="s">
        <v>3338</v>
      </c>
      <c r="G2110" s="55">
        <v>1979</v>
      </c>
      <c r="H2110" s="55">
        <v>1995</v>
      </c>
      <c r="I2110" s="55">
        <f t="shared" si="32"/>
        <v>16</v>
      </c>
      <c r="J2110" s="100">
        <v>0</v>
      </c>
      <c r="K2110" s="54" t="s">
        <v>3337</v>
      </c>
      <c r="L2110" s="54" t="s">
        <v>3750</v>
      </c>
    </row>
    <row r="2111" spans="1:12" x14ac:dyDescent="0.3">
      <c r="A2111" s="55">
        <v>1810</v>
      </c>
      <c r="B2111" s="54" t="s">
        <v>8357</v>
      </c>
      <c r="C2111" s="54" t="s">
        <v>8358</v>
      </c>
      <c r="D2111" s="54" t="s">
        <v>3480</v>
      </c>
      <c r="E2111" s="54" t="s">
        <v>3338</v>
      </c>
      <c r="F2111" s="100">
        <v>7822500</v>
      </c>
      <c r="G2111" s="55">
        <v>1973</v>
      </c>
      <c r="H2111" s="55">
        <v>2021</v>
      </c>
      <c r="I2111" s="55">
        <f t="shared" si="32"/>
        <v>42</v>
      </c>
      <c r="J2111" s="100">
        <v>186250</v>
      </c>
      <c r="K2111" s="54" t="s">
        <v>3337</v>
      </c>
      <c r="L2111" s="54" t="s">
        <v>3479</v>
      </c>
    </row>
    <row r="2112" spans="1:12" x14ac:dyDescent="0.3">
      <c r="A2112" s="55">
        <v>1477</v>
      </c>
      <c r="B2112" s="54" t="s">
        <v>8359</v>
      </c>
      <c r="C2112" s="54" t="s">
        <v>5742</v>
      </c>
      <c r="D2112" s="54" t="s">
        <v>2789</v>
      </c>
      <c r="E2112" s="54" t="s">
        <v>3338</v>
      </c>
      <c r="F2112" s="100">
        <v>2310400</v>
      </c>
      <c r="G2112" s="55">
        <v>1993</v>
      </c>
      <c r="H2112" s="55">
        <v>2053</v>
      </c>
      <c r="I2112" s="55">
        <f t="shared" si="32"/>
        <v>22</v>
      </c>
      <c r="J2112" s="100">
        <v>105018.181818182</v>
      </c>
      <c r="K2112" s="54" t="s">
        <v>3337</v>
      </c>
      <c r="L2112" s="54" t="s">
        <v>3536</v>
      </c>
    </row>
    <row r="2113" spans="1:12" x14ac:dyDescent="0.3">
      <c r="A2113" s="55">
        <v>1503</v>
      </c>
      <c r="B2113" s="54" t="s">
        <v>8300</v>
      </c>
      <c r="C2113" s="54" t="s">
        <v>3776</v>
      </c>
      <c r="D2113" s="54" t="s">
        <v>867</v>
      </c>
      <c r="E2113" s="54" t="s">
        <v>3338</v>
      </c>
      <c r="F2113" s="100">
        <v>5500000</v>
      </c>
      <c r="G2113" s="55">
        <v>1989</v>
      </c>
      <c r="H2113" s="55">
        <v>2292</v>
      </c>
      <c r="I2113" s="55">
        <f t="shared" si="32"/>
        <v>26</v>
      </c>
      <c r="J2113" s="100">
        <v>211538.461538462</v>
      </c>
      <c r="K2113" s="54" t="s">
        <v>3337</v>
      </c>
      <c r="L2113" s="54" t="s">
        <v>3728</v>
      </c>
    </row>
    <row r="2114" spans="1:12" x14ac:dyDescent="0.3">
      <c r="A2114" s="55">
        <v>11420</v>
      </c>
      <c r="B2114" s="54" t="s">
        <v>8417</v>
      </c>
      <c r="C2114" s="54" t="s">
        <v>8418</v>
      </c>
      <c r="D2114" s="54" t="s">
        <v>3569</v>
      </c>
      <c r="E2114" s="54" t="s">
        <v>3338</v>
      </c>
      <c r="G2114" s="55">
        <v>1928</v>
      </c>
      <c r="H2114" s="55">
        <v>1992</v>
      </c>
      <c r="I2114" s="55">
        <f t="shared" si="32"/>
        <v>64</v>
      </c>
      <c r="J2114" s="100">
        <v>0</v>
      </c>
      <c r="K2114" s="54" t="s">
        <v>3337</v>
      </c>
      <c r="L2114" s="54" t="s">
        <v>3568</v>
      </c>
    </row>
    <row r="2115" spans="1:12" x14ac:dyDescent="0.3">
      <c r="A2115" s="55">
        <v>1496</v>
      </c>
      <c r="B2115" s="54" t="s">
        <v>8419</v>
      </c>
      <c r="C2115" s="54" t="s">
        <v>8306</v>
      </c>
      <c r="D2115" s="54" t="s">
        <v>9377</v>
      </c>
      <c r="E2115" s="54" t="s">
        <v>3338</v>
      </c>
      <c r="I2115" s="55">
        <f t="shared" ref="I2115:I2178" si="33">IF((AND(G2115&lt;&gt;0,H2115&lt;&gt;0)), (IF(H2115&gt;2015,2015,H2115)-G2115),0)</f>
        <v>0</v>
      </c>
      <c r="J2115" s="100">
        <v>0</v>
      </c>
      <c r="K2115" s="56" t="s">
        <v>3337</v>
      </c>
      <c r="L2115" s="54" t="s">
        <v>9377</v>
      </c>
    </row>
    <row r="2116" spans="1:12" x14ac:dyDescent="0.3">
      <c r="A2116" s="55">
        <v>1809</v>
      </c>
      <c r="B2116" s="54" t="s">
        <v>8360</v>
      </c>
      <c r="C2116" s="54" t="s">
        <v>865</v>
      </c>
      <c r="D2116" s="54" t="s">
        <v>959</v>
      </c>
      <c r="E2116" s="54" t="s">
        <v>3338</v>
      </c>
      <c r="F2116" s="100">
        <v>4273776</v>
      </c>
      <c r="G2116" s="55">
        <v>1965</v>
      </c>
      <c r="H2116" s="55">
        <v>2105</v>
      </c>
      <c r="I2116" s="55">
        <f t="shared" si="33"/>
        <v>50</v>
      </c>
      <c r="J2116" s="100">
        <v>85475.520000000004</v>
      </c>
      <c r="K2116" s="54" t="s">
        <v>3337</v>
      </c>
      <c r="L2116" s="54" t="s">
        <v>3492</v>
      </c>
    </row>
    <row r="2117" spans="1:12" x14ac:dyDescent="0.3">
      <c r="A2117" s="55">
        <v>2044</v>
      </c>
      <c r="B2117" s="54" t="s">
        <v>8420</v>
      </c>
      <c r="C2117" s="54" t="s">
        <v>8421</v>
      </c>
      <c r="D2117" s="54" t="s">
        <v>2750</v>
      </c>
      <c r="E2117" s="54" t="s">
        <v>3338</v>
      </c>
      <c r="F2117" s="100">
        <v>1000000</v>
      </c>
      <c r="G2117" s="55">
        <v>1978</v>
      </c>
      <c r="H2117" s="55">
        <v>1992</v>
      </c>
      <c r="I2117" s="55">
        <f t="shared" si="33"/>
        <v>14</v>
      </c>
      <c r="J2117" s="100">
        <v>0</v>
      </c>
      <c r="K2117" s="54" t="s">
        <v>3337</v>
      </c>
      <c r="L2117" s="54" t="s">
        <v>3436</v>
      </c>
    </row>
    <row r="2118" spans="1:12" x14ac:dyDescent="0.3">
      <c r="A2118" s="55">
        <v>12204</v>
      </c>
      <c r="B2118" s="54" t="s">
        <v>8361</v>
      </c>
      <c r="C2118" s="54" t="s">
        <v>8362</v>
      </c>
      <c r="D2118" s="54" t="s">
        <v>885</v>
      </c>
      <c r="E2118" s="54" t="s">
        <v>3338</v>
      </c>
      <c r="G2118" s="55">
        <v>1983</v>
      </c>
      <c r="H2118" s="55">
        <v>2114</v>
      </c>
      <c r="I2118" s="55">
        <f t="shared" si="33"/>
        <v>32</v>
      </c>
      <c r="J2118" s="100">
        <v>0</v>
      </c>
      <c r="K2118" s="54" t="s">
        <v>3337</v>
      </c>
      <c r="L2118" s="54" t="s">
        <v>3812</v>
      </c>
    </row>
    <row r="2119" spans="1:12" x14ac:dyDescent="0.3">
      <c r="A2119" s="55">
        <v>12217</v>
      </c>
      <c r="B2119" s="54" t="s">
        <v>8363</v>
      </c>
      <c r="C2119" s="54" t="s">
        <v>333</v>
      </c>
      <c r="D2119" s="54" t="s">
        <v>3700</v>
      </c>
      <c r="E2119" s="54" t="s">
        <v>3338</v>
      </c>
      <c r="G2119" s="55">
        <v>1979</v>
      </c>
      <c r="H2119" s="55">
        <v>2068</v>
      </c>
      <c r="I2119" s="55">
        <f t="shared" si="33"/>
        <v>36</v>
      </c>
      <c r="J2119" s="100">
        <v>0</v>
      </c>
      <c r="K2119" s="54" t="s">
        <v>3337</v>
      </c>
      <c r="L2119" s="54" t="s">
        <v>3698</v>
      </c>
    </row>
    <row r="2120" spans="1:12" x14ac:dyDescent="0.3">
      <c r="A2120" s="55">
        <v>1485</v>
      </c>
      <c r="B2120" s="54" t="s">
        <v>8893</v>
      </c>
      <c r="C2120" s="54" t="s">
        <v>8314</v>
      </c>
      <c r="D2120" s="54" t="s">
        <v>4782</v>
      </c>
      <c r="E2120" s="54" t="s">
        <v>3338</v>
      </c>
      <c r="F2120" s="100">
        <v>11022493</v>
      </c>
      <c r="G2120" s="55">
        <v>1983</v>
      </c>
      <c r="H2120" s="55">
        <v>2030</v>
      </c>
      <c r="I2120" s="55">
        <f t="shared" si="33"/>
        <v>32</v>
      </c>
      <c r="J2120" s="100">
        <v>344452.90625</v>
      </c>
      <c r="K2120" s="54" t="s">
        <v>3337</v>
      </c>
      <c r="L2120" s="54" t="s">
        <v>3541</v>
      </c>
    </row>
    <row r="2121" spans="1:12" x14ac:dyDescent="0.3">
      <c r="A2121" s="55">
        <v>1817</v>
      </c>
      <c r="B2121" s="54" t="s">
        <v>8892</v>
      </c>
      <c r="C2121" s="54" t="s">
        <v>8347</v>
      </c>
      <c r="D2121" s="54" t="s">
        <v>3654</v>
      </c>
      <c r="E2121" s="54" t="s">
        <v>3338</v>
      </c>
      <c r="F2121" s="100">
        <v>1079000</v>
      </c>
      <c r="G2121" s="55">
        <v>1977</v>
      </c>
      <c r="H2121" s="55">
        <v>2022</v>
      </c>
      <c r="I2121" s="55">
        <f t="shared" si="33"/>
        <v>38</v>
      </c>
      <c r="J2121" s="100">
        <v>28394.7368421053</v>
      </c>
      <c r="K2121" s="54" t="s">
        <v>3337</v>
      </c>
      <c r="L2121" s="54" t="s">
        <v>3652</v>
      </c>
    </row>
    <row r="2122" spans="1:12" x14ac:dyDescent="0.3">
      <c r="A2122" s="55">
        <v>2438</v>
      </c>
      <c r="B2122" s="54" t="s">
        <v>8422</v>
      </c>
      <c r="C2122" s="54" t="s">
        <v>1315</v>
      </c>
      <c r="D2122" s="54" t="s">
        <v>1724</v>
      </c>
      <c r="E2122" s="54" t="s">
        <v>3338</v>
      </c>
      <c r="G2122" s="55">
        <v>1977</v>
      </c>
      <c r="H2122" s="55">
        <v>2055</v>
      </c>
      <c r="I2122" s="55">
        <f t="shared" si="33"/>
        <v>38</v>
      </c>
      <c r="J2122" s="100">
        <v>0</v>
      </c>
      <c r="K2122" s="54" t="s">
        <v>3337</v>
      </c>
      <c r="L2122" s="54" t="s">
        <v>3516</v>
      </c>
    </row>
    <row r="2123" spans="1:12" x14ac:dyDescent="0.3">
      <c r="A2123" s="55">
        <v>1469</v>
      </c>
      <c r="B2123" s="54" t="s">
        <v>8364</v>
      </c>
      <c r="C2123" s="54" t="s">
        <v>8365</v>
      </c>
      <c r="D2123" s="54" t="s">
        <v>3639</v>
      </c>
      <c r="E2123" s="54" t="s">
        <v>3338</v>
      </c>
      <c r="F2123" s="100">
        <v>9930000</v>
      </c>
      <c r="G2123" s="55">
        <v>1972</v>
      </c>
      <c r="H2123" s="55">
        <v>2007</v>
      </c>
      <c r="I2123" s="55">
        <f t="shared" si="33"/>
        <v>35</v>
      </c>
      <c r="J2123" s="100">
        <v>0</v>
      </c>
      <c r="K2123" s="54" t="s">
        <v>3337</v>
      </c>
      <c r="L2123" s="54" t="s">
        <v>3637</v>
      </c>
    </row>
    <row r="2124" spans="1:12" x14ac:dyDescent="0.3">
      <c r="A2124" s="55">
        <v>2439</v>
      </c>
      <c r="B2124" s="54" t="s">
        <v>8366</v>
      </c>
      <c r="C2124" s="54" t="s">
        <v>8367</v>
      </c>
      <c r="D2124" s="54" t="s">
        <v>3552</v>
      </c>
      <c r="E2124" s="54" t="s">
        <v>3338</v>
      </c>
      <c r="F2124" s="100">
        <v>722608</v>
      </c>
      <c r="G2124" s="55">
        <v>1984</v>
      </c>
      <c r="H2124" s="55">
        <v>2040</v>
      </c>
      <c r="I2124" s="55">
        <f t="shared" si="33"/>
        <v>31</v>
      </c>
      <c r="J2124" s="100">
        <v>23309.935483870999</v>
      </c>
      <c r="K2124" s="54" t="s">
        <v>3337</v>
      </c>
      <c r="L2124" s="54" t="s">
        <v>3551</v>
      </c>
    </row>
    <row r="2125" spans="1:12" x14ac:dyDescent="0.3">
      <c r="A2125" s="55">
        <v>1499</v>
      </c>
      <c r="B2125" s="54" t="s">
        <v>8891</v>
      </c>
      <c r="C2125" s="54" t="s">
        <v>8368</v>
      </c>
      <c r="D2125" s="54" t="s">
        <v>3589</v>
      </c>
      <c r="E2125" s="54" t="s">
        <v>3338</v>
      </c>
      <c r="F2125" s="100">
        <v>1306200</v>
      </c>
      <c r="G2125" s="55">
        <v>1983</v>
      </c>
      <c r="H2125" s="55">
        <v>2022</v>
      </c>
      <c r="I2125" s="55">
        <f t="shared" si="33"/>
        <v>32</v>
      </c>
      <c r="J2125" s="100">
        <v>40818.75</v>
      </c>
      <c r="K2125" s="54" t="s">
        <v>3337</v>
      </c>
      <c r="L2125" s="54" t="s">
        <v>3588</v>
      </c>
    </row>
    <row r="2126" spans="1:12" x14ac:dyDescent="0.3">
      <c r="A2126" s="55">
        <v>1510</v>
      </c>
      <c r="B2126" s="54" t="s">
        <v>8423</v>
      </c>
      <c r="C2126" s="54" t="s">
        <v>8424</v>
      </c>
      <c r="D2126" s="54" t="s">
        <v>2750</v>
      </c>
      <c r="E2126" s="54" t="s">
        <v>3338</v>
      </c>
      <c r="F2126" s="100">
        <v>686400</v>
      </c>
      <c r="G2126" s="55">
        <v>1992</v>
      </c>
      <c r="H2126" s="55">
        <v>2001</v>
      </c>
      <c r="I2126" s="55">
        <f t="shared" si="33"/>
        <v>9</v>
      </c>
      <c r="J2126" s="100">
        <v>0</v>
      </c>
      <c r="K2126" s="54" t="s">
        <v>3337</v>
      </c>
      <c r="L2126" s="54" t="s">
        <v>3436</v>
      </c>
    </row>
    <row r="2127" spans="1:12" x14ac:dyDescent="0.3">
      <c r="A2127" s="55">
        <v>2436</v>
      </c>
      <c r="B2127" s="54" t="s">
        <v>8425</v>
      </c>
      <c r="C2127" s="54" t="s">
        <v>8291</v>
      </c>
      <c r="D2127" s="54" t="s">
        <v>3442</v>
      </c>
      <c r="E2127" s="54" t="s">
        <v>3338</v>
      </c>
      <c r="G2127" s="55">
        <v>1986</v>
      </c>
      <c r="H2127" s="55">
        <v>2003</v>
      </c>
      <c r="I2127" s="55">
        <f t="shared" si="33"/>
        <v>17</v>
      </c>
      <c r="J2127" s="100">
        <v>0</v>
      </c>
      <c r="K2127" s="54" t="s">
        <v>3337</v>
      </c>
      <c r="L2127" s="54" t="s">
        <v>3441</v>
      </c>
    </row>
    <row r="2128" spans="1:12" x14ac:dyDescent="0.3">
      <c r="A2128" s="55">
        <v>2273</v>
      </c>
      <c r="B2128" s="54" t="s">
        <v>8426</v>
      </c>
      <c r="C2128" s="54" t="s">
        <v>925</v>
      </c>
      <c r="D2128" s="54" t="s">
        <v>3527</v>
      </c>
      <c r="E2128" s="54" t="s">
        <v>3338</v>
      </c>
      <c r="F2128" s="100">
        <v>610000</v>
      </c>
      <c r="G2128" s="55">
        <v>1979</v>
      </c>
      <c r="H2128" s="55">
        <v>2043</v>
      </c>
      <c r="I2128" s="55">
        <f t="shared" si="33"/>
        <v>36</v>
      </c>
      <c r="J2128" s="100">
        <v>16944.444444444402</v>
      </c>
      <c r="K2128" s="54" t="s">
        <v>3337</v>
      </c>
      <c r="L2128" s="54" t="s">
        <v>3526</v>
      </c>
    </row>
    <row r="2129" spans="1:12" x14ac:dyDescent="0.3">
      <c r="A2129" s="55">
        <v>1457</v>
      </c>
      <c r="B2129" s="54" t="s">
        <v>8369</v>
      </c>
      <c r="C2129" s="54" t="s">
        <v>8370</v>
      </c>
      <c r="D2129" s="54" t="s">
        <v>3411</v>
      </c>
      <c r="E2129" s="54" t="s">
        <v>3338</v>
      </c>
      <c r="F2129" s="100">
        <v>4502694</v>
      </c>
      <c r="G2129" s="55">
        <v>1982</v>
      </c>
      <c r="H2129" s="55">
        <v>2005</v>
      </c>
      <c r="I2129" s="55">
        <f t="shared" si="33"/>
        <v>23</v>
      </c>
      <c r="J2129" s="100">
        <v>0</v>
      </c>
      <c r="K2129" s="54" t="s">
        <v>3337</v>
      </c>
      <c r="L2129" s="54" t="s">
        <v>3410</v>
      </c>
    </row>
    <row r="2130" spans="1:12" x14ac:dyDescent="0.3">
      <c r="A2130" s="55">
        <v>1465</v>
      </c>
      <c r="B2130" s="54" t="s">
        <v>8301</v>
      </c>
      <c r="C2130" s="54" t="s">
        <v>2783</v>
      </c>
      <c r="D2130" s="54" t="s">
        <v>5375</v>
      </c>
      <c r="E2130" s="54" t="s">
        <v>3338</v>
      </c>
      <c r="F2130" s="100">
        <v>28918718</v>
      </c>
      <c r="G2130" s="55">
        <v>1972</v>
      </c>
      <c r="H2130" s="55">
        <v>2028</v>
      </c>
      <c r="I2130" s="55">
        <f t="shared" si="33"/>
        <v>43</v>
      </c>
      <c r="J2130" s="100">
        <v>672528.32558139495</v>
      </c>
      <c r="K2130" s="54" t="s">
        <v>3337</v>
      </c>
      <c r="L2130" s="54" t="s">
        <v>3505</v>
      </c>
    </row>
    <row r="2131" spans="1:12" x14ac:dyDescent="0.3">
      <c r="A2131" s="55">
        <v>1471</v>
      </c>
      <c r="B2131" s="54" t="s">
        <v>8371</v>
      </c>
      <c r="C2131" s="54" t="s">
        <v>5021</v>
      </c>
      <c r="D2131" s="54" t="s">
        <v>5021</v>
      </c>
      <c r="E2131" s="54" t="s">
        <v>3338</v>
      </c>
      <c r="F2131" s="100">
        <v>2083806</v>
      </c>
      <c r="G2131" s="55">
        <v>1977</v>
      </c>
      <c r="H2131" s="55">
        <v>2047</v>
      </c>
      <c r="I2131" s="55">
        <f t="shared" si="33"/>
        <v>38</v>
      </c>
      <c r="J2131" s="100">
        <v>54837</v>
      </c>
      <c r="K2131" s="54" t="s">
        <v>3337</v>
      </c>
      <c r="L2131" s="54" t="s">
        <v>3458</v>
      </c>
    </row>
    <row r="2132" spans="1:12" x14ac:dyDescent="0.3">
      <c r="A2132" s="55">
        <v>1459</v>
      </c>
      <c r="B2132" s="54" t="s">
        <v>8890</v>
      </c>
      <c r="C2132" s="54" t="s">
        <v>2750</v>
      </c>
      <c r="D2132" s="54" t="s">
        <v>2750</v>
      </c>
      <c r="E2132" s="54" t="s">
        <v>3338</v>
      </c>
      <c r="F2132" s="100">
        <v>40000000</v>
      </c>
      <c r="G2132" s="55">
        <v>1981</v>
      </c>
      <c r="H2132" s="55">
        <v>2060</v>
      </c>
      <c r="I2132" s="55">
        <f t="shared" si="33"/>
        <v>34</v>
      </c>
      <c r="J2132" s="100">
        <v>1176470.58823529</v>
      </c>
      <c r="K2132" s="54" t="s">
        <v>3337</v>
      </c>
      <c r="L2132" s="54" t="s">
        <v>3436</v>
      </c>
    </row>
    <row r="2133" spans="1:12" x14ac:dyDescent="0.3">
      <c r="A2133" s="55">
        <v>1470</v>
      </c>
      <c r="B2133" s="54" t="s">
        <v>8302</v>
      </c>
      <c r="C2133" s="54" t="s">
        <v>8303</v>
      </c>
      <c r="D2133" s="54" t="s">
        <v>3411</v>
      </c>
      <c r="E2133" s="54" t="s">
        <v>3338</v>
      </c>
      <c r="F2133" s="100">
        <v>3957000</v>
      </c>
      <c r="G2133" s="55">
        <v>1968</v>
      </c>
      <c r="H2133" s="55">
        <v>2008</v>
      </c>
      <c r="I2133" s="55">
        <f t="shared" si="33"/>
        <v>40</v>
      </c>
      <c r="J2133" s="100">
        <v>0</v>
      </c>
      <c r="K2133" s="54" t="s">
        <v>3337</v>
      </c>
      <c r="L2133" s="54" t="s">
        <v>3410</v>
      </c>
    </row>
    <row r="2134" spans="1:12" x14ac:dyDescent="0.3">
      <c r="A2134" s="55">
        <v>1807</v>
      </c>
      <c r="B2134" s="54" t="s">
        <v>8304</v>
      </c>
      <c r="C2134" s="54" t="s">
        <v>8305</v>
      </c>
      <c r="D2134" s="54" t="s">
        <v>3417</v>
      </c>
      <c r="E2134" s="54" t="s">
        <v>3338</v>
      </c>
      <c r="F2134" s="100">
        <v>3817620</v>
      </c>
      <c r="G2134" s="55">
        <v>1975</v>
      </c>
      <c r="H2134" s="55">
        <v>2040</v>
      </c>
      <c r="I2134" s="55">
        <f t="shared" si="33"/>
        <v>40</v>
      </c>
      <c r="J2134" s="100">
        <v>95440.5</v>
      </c>
      <c r="K2134" s="54" t="s">
        <v>3337</v>
      </c>
      <c r="L2134" s="54" t="s">
        <v>3416</v>
      </c>
    </row>
    <row r="2135" spans="1:12" x14ac:dyDescent="0.3">
      <c r="A2135" s="55">
        <v>2440</v>
      </c>
      <c r="B2135" s="54" t="s">
        <v>8427</v>
      </c>
      <c r="C2135" s="54" t="s">
        <v>8428</v>
      </c>
      <c r="D2135" s="54" t="s">
        <v>2804</v>
      </c>
      <c r="E2135" s="54" t="s">
        <v>3338</v>
      </c>
      <c r="G2135" s="55">
        <v>1983</v>
      </c>
      <c r="H2135" s="55">
        <v>2147</v>
      </c>
      <c r="I2135" s="55">
        <f t="shared" si="33"/>
        <v>32</v>
      </c>
      <c r="J2135" s="100">
        <v>0</v>
      </c>
      <c r="K2135" s="54" t="s">
        <v>3337</v>
      </c>
      <c r="L2135" s="54" t="s">
        <v>3573</v>
      </c>
    </row>
    <row r="2136" spans="1:12" x14ac:dyDescent="0.3">
      <c r="A2136" s="55">
        <v>1462</v>
      </c>
      <c r="B2136" s="54" t="s">
        <v>8372</v>
      </c>
      <c r="C2136" s="54" t="s">
        <v>8373</v>
      </c>
      <c r="D2136" s="54" t="s">
        <v>3752</v>
      </c>
      <c r="E2136" s="54" t="s">
        <v>3338</v>
      </c>
      <c r="F2136" s="100">
        <v>4815500</v>
      </c>
      <c r="G2136" s="55">
        <v>1973</v>
      </c>
      <c r="H2136" s="55">
        <v>2001</v>
      </c>
      <c r="I2136" s="55">
        <f t="shared" si="33"/>
        <v>28</v>
      </c>
      <c r="J2136" s="100">
        <v>0</v>
      </c>
      <c r="K2136" s="54" t="s">
        <v>3337</v>
      </c>
      <c r="L2136" s="54" t="s">
        <v>3750</v>
      </c>
    </row>
    <row r="2137" spans="1:12" x14ac:dyDescent="0.3">
      <c r="A2137" s="55">
        <v>2285</v>
      </c>
      <c r="B2137" s="54" t="s">
        <v>8313</v>
      </c>
      <c r="C2137" s="54" t="s">
        <v>8287</v>
      </c>
      <c r="D2137" s="54" t="s">
        <v>3364</v>
      </c>
      <c r="E2137" s="54" t="s">
        <v>3338</v>
      </c>
      <c r="F2137" s="100">
        <v>11800000</v>
      </c>
      <c r="G2137" s="55">
        <v>1980</v>
      </c>
      <c r="H2137" s="55">
        <v>1993</v>
      </c>
      <c r="I2137" s="55">
        <f t="shared" si="33"/>
        <v>13</v>
      </c>
      <c r="J2137" s="100">
        <v>0</v>
      </c>
      <c r="K2137" s="54" t="s">
        <v>3337</v>
      </c>
      <c r="L2137" s="54" t="s">
        <v>3363</v>
      </c>
    </row>
    <row r="2138" spans="1:12" x14ac:dyDescent="0.3">
      <c r="A2138" s="55">
        <v>2396</v>
      </c>
      <c r="B2138" s="54" t="s">
        <v>8374</v>
      </c>
      <c r="C2138" s="54" t="s">
        <v>8375</v>
      </c>
      <c r="D2138" s="54" t="s">
        <v>3372</v>
      </c>
      <c r="E2138" s="54" t="s">
        <v>3338</v>
      </c>
      <c r="G2138" s="55">
        <v>1968</v>
      </c>
      <c r="H2138" s="55">
        <v>2020</v>
      </c>
      <c r="I2138" s="55">
        <f t="shared" si="33"/>
        <v>47</v>
      </c>
      <c r="J2138" s="100">
        <v>0</v>
      </c>
      <c r="K2138" s="54" t="s">
        <v>3337</v>
      </c>
      <c r="L2138" s="54" t="s">
        <v>3371</v>
      </c>
    </row>
    <row r="2139" spans="1:12" x14ac:dyDescent="0.3">
      <c r="A2139" s="55">
        <v>2397</v>
      </c>
      <c r="B2139" s="54" t="s">
        <v>6640</v>
      </c>
      <c r="C2139" s="54" t="s">
        <v>8889</v>
      </c>
      <c r="D2139" s="54" t="s">
        <v>4806</v>
      </c>
      <c r="E2139" s="54" t="s">
        <v>3338</v>
      </c>
      <c r="G2139" s="55">
        <v>1998</v>
      </c>
      <c r="H2139" s="55">
        <v>2157</v>
      </c>
      <c r="I2139" s="55">
        <f t="shared" si="33"/>
        <v>17</v>
      </c>
      <c r="J2139" s="100">
        <v>0</v>
      </c>
      <c r="K2139" s="54" t="s">
        <v>3337</v>
      </c>
      <c r="L2139" s="54" t="s">
        <v>3632</v>
      </c>
    </row>
    <row r="2140" spans="1:12" x14ac:dyDescent="0.3">
      <c r="A2140" s="55">
        <v>2274</v>
      </c>
      <c r="B2140" s="54" t="s">
        <v>8429</v>
      </c>
      <c r="C2140" s="54" t="s">
        <v>617</v>
      </c>
      <c r="D2140" s="54" t="s">
        <v>3480</v>
      </c>
      <c r="E2140" s="54" t="s">
        <v>3338</v>
      </c>
      <c r="I2140" s="55">
        <f t="shared" si="33"/>
        <v>0</v>
      </c>
      <c r="J2140" s="100">
        <v>0</v>
      </c>
      <c r="K2140" s="54" t="s">
        <v>3337</v>
      </c>
      <c r="L2140" s="54" t="s">
        <v>3479</v>
      </c>
    </row>
    <row r="2141" spans="1:12" x14ac:dyDescent="0.3">
      <c r="A2141" s="55">
        <v>10760</v>
      </c>
      <c r="B2141" s="54" t="s">
        <v>7545</v>
      </c>
      <c r="C2141" s="54" t="s">
        <v>4919</v>
      </c>
      <c r="D2141" s="54" t="s">
        <v>4919</v>
      </c>
      <c r="E2141" s="54" t="s">
        <v>3338</v>
      </c>
      <c r="F2141" s="100">
        <v>1517000</v>
      </c>
      <c r="G2141" s="55">
        <v>1975</v>
      </c>
      <c r="H2141" s="55">
        <v>1993</v>
      </c>
      <c r="I2141" s="55">
        <f t="shared" si="33"/>
        <v>18</v>
      </c>
      <c r="J2141" s="100">
        <v>0</v>
      </c>
      <c r="K2141" s="54" t="s">
        <v>3337</v>
      </c>
      <c r="L2141" s="54" t="s">
        <v>3645</v>
      </c>
    </row>
    <row r="2142" spans="1:12" x14ac:dyDescent="0.3">
      <c r="A2142" s="55">
        <v>2398</v>
      </c>
      <c r="B2142" s="54" t="s">
        <v>8430</v>
      </c>
      <c r="C2142" s="54" t="s">
        <v>8431</v>
      </c>
      <c r="D2142" s="54" t="s">
        <v>2792</v>
      </c>
      <c r="E2142" s="54" t="s">
        <v>3338</v>
      </c>
      <c r="G2142" s="55">
        <v>1982</v>
      </c>
      <c r="H2142" s="55">
        <v>2162</v>
      </c>
      <c r="I2142" s="55">
        <f t="shared" si="33"/>
        <v>33</v>
      </c>
      <c r="J2142" s="100">
        <v>0</v>
      </c>
      <c r="K2142" s="54" t="s">
        <v>3337</v>
      </c>
      <c r="L2142" s="54" t="s">
        <v>3562</v>
      </c>
    </row>
    <row r="2143" spans="1:12" x14ac:dyDescent="0.3">
      <c r="A2143" s="55">
        <v>2047</v>
      </c>
      <c r="B2143" s="54" t="s">
        <v>8432</v>
      </c>
      <c r="C2143" s="54" t="s">
        <v>8888</v>
      </c>
      <c r="D2143" s="54" t="s">
        <v>3527</v>
      </c>
      <c r="E2143" s="54" t="s">
        <v>3338</v>
      </c>
      <c r="F2143" s="100">
        <v>1479900</v>
      </c>
      <c r="G2143" s="55">
        <v>1985</v>
      </c>
      <c r="H2143" s="55">
        <v>1998</v>
      </c>
      <c r="I2143" s="55">
        <f t="shared" si="33"/>
        <v>13</v>
      </c>
      <c r="J2143" s="100">
        <v>0</v>
      </c>
      <c r="K2143" s="54" t="s">
        <v>3337</v>
      </c>
      <c r="L2143" s="54" t="s">
        <v>3526</v>
      </c>
    </row>
    <row r="2144" spans="1:12" x14ac:dyDescent="0.3">
      <c r="A2144" s="55">
        <v>1472</v>
      </c>
      <c r="B2144" s="54" t="s">
        <v>8376</v>
      </c>
      <c r="C2144" s="54" t="s">
        <v>8887</v>
      </c>
      <c r="D2144" s="54" t="s">
        <v>3494</v>
      </c>
      <c r="E2144" s="54" t="s">
        <v>3338</v>
      </c>
      <c r="F2144" s="100">
        <v>12141700</v>
      </c>
      <c r="G2144" s="55">
        <v>1980</v>
      </c>
      <c r="H2144" s="55">
        <v>2102</v>
      </c>
      <c r="I2144" s="55">
        <f t="shared" si="33"/>
        <v>35</v>
      </c>
      <c r="J2144" s="100">
        <v>346905.71428571403</v>
      </c>
      <c r="K2144" s="54" t="s">
        <v>3337</v>
      </c>
      <c r="L2144" s="54" t="s">
        <v>3493</v>
      </c>
    </row>
    <row r="2145" spans="1:12" x14ac:dyDescent="0.3">
      <c r="A2145" s="55">
        <v>2443</v>
      </c>
      <c r="B2145" s="54" t="s">
        <v>8433</v>
      </c>
      <c r="C2145" s="54" t="s">
        <v>8434</v>
      </c>
      <c r="D2145" s="54" t="s">
        <v>3765</v>
      </c>
      <c r="E2145" s="54" t="s">
        <v>3338</v>
      </c>
      <c r="G2145" s="55">
        <v>1960</v>
      </c>
      <c r="H2145" s="55">
        <v>2211</v>
      </c>
      <c r="I2145" s="55">
        <f t="shared" si="33"/>
        <v>55</v>
      </c>
      <c r="J2145" s="100">
        <v>0</v>
      </c>
      <c r="K2145" s="54" t="s">
        <v>3337</v>
      </c>
      <c r="L2145" s="54" t="s">
        <v>3763</v>
      </c>
    </row>
    <row r="2146" spans="1:12" x14ac:dyDescent="0.3">
      <c r="A2146" s="55">
        <v>11360</v>
      </c>
      <c r="B2146" s="54" t="s">
        <v>8378</v>
      </c>
      <c r="C2146" s="54" t="s">
        <v>359</v>
      </c>
      <c r="D2146" s="54" t="s">
        <v>4816</v>
      </c>
      <c r="E2146" s="54" t="s">
        <v>3338</v>
      </c>
      <c r="F2146" s="100">
        <v>1332000</v>
      </c>
      <c r="G2146" s="55">
        <v>1981</v>
      </c>
      <c r="H2146" s="55">
        <v>2065</v>
      </c>
      <c r="I2146" s="55">
        <f t="shared" si="33"/>
        <v>34</v>
      </c>
      <c r="J2146" s="100">
        <v>39176.470588235301</v>
      </c>
      <c r="K2146" s="54" t="s">
        <v>3337</v>
      </c>
      <c r="L2146" s="54" t="s">
        <v>3661</v>
      </c>
    </row>
    <row r="2147" spans="1:12" x14ac:dyDescent="0.3">
      <c r="A2147" s="55">
        <v>1474</v>
      </c>
      <c r="B2147" s="54" t="s">
        <v>8435</v>
      </c>
      <c r="C2147" s="54" t="s">
        <v>3583</v>
      </c>
      <c r="D2147" s="54" t="s">
        <v>3583</v>
      </c>
      <c r="E2147" s="54" t="s">
        <v>3338</v>
      </c>
      <c r="F2147" s="100">
        <v>200200</v>
      </c>
      <c r="G2147" s="55">
        <v>1977</v>
      </c>
      <c r="H2147" s="55">
        <v>1993</v>
      </c>
      <c r="I2147" s="55">
        <f t="shared" si="33"/>
        <v>16</v>
      </c>
      <c r="J2147" s="100">
        <v>0</v>
      </c>
      <c r="K2147" s="54" t="s">
        <v>3337</v>
      </c>
      <c r="L2147" s="54" t="s">
        <v>3582</v>
      </c>
    </row>
    <row r="2148" spans="1:12" x14ac:dyDescent="0.3">
      <c r="A2148" s="55">
        <v>2445</v>
      </c>
      <c r="B2148" s="54" t="s">
        <v>8379</v>
      </c>
      <c r="C2148" s="54" t="s">
        <v>8380</v>
      </c>
      <c r="D2148" s="54" t="s">
        <v>2026</v>
      </c>
      <c r="E2148" s="54" t="s">
        <v>3338</v>
      </c>
      <c r="G2148" s="55">
        <v>1994</v>
      </c>
      <c r="H2148" s="55">
        <v>2013</v>
      </c>
      <c r="I2148" s="55">
        <f t="shared" si="33"/>
        <v>19</v>
      </c>
      <c r="J2148" s="100">
        <v>0</v>
      </c>
      <c r="K2148" s="54" t="s">
        <v>3337</v>
      </c>
      <c r="L2148" s="54" t="s">
        <v>3515</v>
      </c>
    </row>
    <row r="2149" spans="1:12" x14ac:dyDescent="0.3">
      <c r="A2149" s="55">
        <v>1818</v>
      </c>
      <c r="B2149" s="54" t="s">
        <v>8381</v>
      </c>
      <c r="C2149" s="54" t="s">
        <v>8382</v>
      </c>
      <c r="D2149" s="54" t="s">
        <v>3376</v>
      </c>
      <c r="E2149" s="54" t="s">
        <v>3338</v>
      </c>
      <c r="F2149" s="100">
        <v>4391600</v>
      </c>
      <c r="G2149" s="55">
        <v>1982</v>
      </c>
      <c r="H2149" s="55">
        <v>2011</v>
      </c>
      <c r="I2149" s="55">
        <f t="shared" si="33"/>
        <v>29</v>
      </c>
      <c r="J2149" s="100">
        <v>151434.48275862099</v>
      </c>
      <c r="K2149" s="54" t="s">
        <v>3337</v>
      </c>
      <c r="L2149" s="54" t="s">
        <v>3375</v>
      </c>
    </row>
    <row r="2150" spans="1:12" x14ac:dyDescent="0.3">
      <c r="A2150" s="55">
        <v>1779</v>
      </c>
      <c r="B2150" s="54" t="s">
        <v>8383</v>
      </c>
      <c r="C2150" s="54" t="s">
        <v>6220</v>
      </c>
      <c r="D2150" s="54" t="s">
        <v>2708</v>
      </c>
      <c r="E2150" s="54" t="s">
        <v>3338</v>
      </c>
      <c r="F2150" s="100">
        <v>1044200</v>
      </c>
      <c r="G2150" s="55">
        <v>1984</v>
      </c>
      <c r="H2150" s="55">
        <v>2039</v>
      </c>
      <c r="I2150" s="55">
        <f t="shared" si="33"/>
        <v>31</v>
      </c>
      <c r="J2150" s="100">
        <v>33683.870967741903</v>
      </c>
      <c r="K2150" s="54" t="s">
        <v>3337</v>
      </c>
      <c r="L2150" s="54" t="s">
        <v>3400</v>
      </c>
    </row>
    <row r="2151" spans="1:12" x14ac:dyDescent="0.3">
      <c r="A2151" s="55">
        <v>2276</v>
      </c>
      <c r="B2151" s="54" t="s">
        <v>8886</v>
      </c>
      <c r="C2151" s="54" t="s">
        <v>8387</v>
      </c>
      <c r="D2151" s="54" t="s">
        <v>3768</v>
      </c>
      <c r="E2151" s="54" t="s">
        <v>3338</v>
      </c>
      <c r="F2151" s="100">
        <v>790000</v>
      </c>
      <c r="G2151" s="55">
        <v>1970</v>
      </c>
      <c r="H2151" s="55">
        <v>2033</v>
      </c>
      <c r="I2151" s="55">
        <f t="shared" si="33"/>
        <v>45</v>
      </c>
      <c r="J2151" s="100">
        <v>17555.555555555598</v>
      </c>
      <c r="K2151" s="54" t="s">
        <v>3337</v>
      </c>
      <c r="L2151" s="54" t="s">
        <v>3766</v>
      </c>
    </row>
    <row r="2152" spans="1:12" x14ac:dyDescent="0.3">
      <c r="A2152" s="55">
        <v>1497</v>
      </c>
      <c r="B2152" s="54" t="s">
        <v>8384</v>
      </c>
      <c r="C2152" s="54" t="s">
        <v>8385</v>
      </c>
      <c r="D2152" s="54" t="s">
        <v>3374</v>
      </c>
      <c r="E2152" s="54" t="s">
        <v>3338</v>
      </c>
      <c r="F2152" s="100">
        <v>6279700</v>
      </c>
      <c r="G2152" s="55">
        <v>1974</v>
      </c>
      <c r="H2152" s="55">
        <v>2043</v>
      </c>
      <c r="I2152" s="55">
        <f t="shared" si="33"/>
        <v>41</v>
      </c>
      <c r="J2152" s="100">
        <v>153163.414634146</v>
      </c>
      <c r="K2152" s="54" t="s">
        <v>3337</v>
      </c>
      <c r="L2152" s="54" t="s">
        <v>3373</v>
      </c>
    </row>
    <row r="2153" spans="1:12" x14ac:dyDescent="0.3">
      <c r="A2153" s="55">
        <v>1505</v>
      </c>
      <c r="B2153" s="54" t="s">
        <v>8307</v>
      </c>
      <c r="C2153" s="54" t="s">
        <v>4741</v>
      </c>
      <c r="D2153" s="54" t="s">
        <v>2831</v>
      </c>
      <c r="E2153" s="54" t="s">
        <v>3338</v>
      </c>
      <c r="F2153" s="100">
        <v>4014800</v>
      </c>
      <c r="G2153" s="55">
        <v>1988</v>
      </c>
      <c r="H2153" s="55">
        <v>2043</v>
      </c>
      <c r="I2153" s="55">
        <f t="shared" si="33"/>
        <v>27</v>
      </c>
      <c r="J2153" s="100">
        <v>148696.296296296</v>
      </c>
      <c r="K2153" s="54" t="s">
        <v>3337</v>
      </c>
      <c r="L2153" s="54" t="s">
        <v>3617</v>
      </c>
    </row>
    <row r="2154" spans="1:12" x14ac:dyDescent="0.3">
      <c r="A2154" s="55">
        <v>2442</v>
      </c>
      <c r="B2154" s="54" t="s">
        <v>8885</v>
      </c>
      <c r="C2154" s="54" t="s">
        <v>8436</v>
      </c>
      <c r="D2154" s="54" t="s">
        <v>3711</v>
      </c>
      <c r="E2154" s="54" t="s">
        <v>3338</v>
      </c>
      <c r="G2154" s="55">
        <v>1972</v>
      </c>
      <c r="H2154" s="55">
        <v>2002</v>
      </c>
      <c r="I2154" s="55">
        <f t="shared" si="33"/>
        <v>30</v>
      </c>
      <c r="J2154" s="100">
        <v>0</v>
      </c>
      <c r="K2154" s="54" t="s">
        <v>3337</v>
      </c>
      <c r="L2154" s="54" t="s">
        <v>3709</v>
      </c>
    </row>
    <row r="2155" spans="1:12" x14ac:dyDescent="0.3">
      <c r="A2155" s="55">
        <v>1456</v>
      </c>
      <c r="B2155" s="54" t="s">
        <v>8308</v>
      </c>
      <c r="C2155" s="54" t="s">
        <v>8309</v>
      </c>
      <c r="D2155" s="54" t="s">
        <v>759</v>
      </c>
      <c r="E2155" s="54" t="s">
        <v>3338</v>
      </c>
      <c r="F2155" s="100">
        <v>8191000</v>
      </c>
      <c r="G2155" s="55">
        <v>1950</v>
      </c>
      <c r="H2155" s="55">
        <v>2041</v>
      </c>
      <c r="I2155" s="55">
        <f t="shared" si="33"/>
        <v>65</v>
      </c>
      <c r="J2155" s="100">
        <v>126015.384615385</v>
      </c>
      <c r="K2155" s="54" t="s">
        <v>3337</v>
      </c>
      <c r="L2155" s="54" t="s">
        <v>3457</v>
      </c>
    </row>
    <row r="2156" spans="1:12" x14ac:dyDescent="0.3">
      <c r="A2156" s="55">
        <v>1813</v>
      </c>
      <c r="B2156" s="54" t="s">
        <v>8884</v>
      </c>
      <c r="C2156" s="54" t="s">
        <v>225</v>
      </c>
      <c r="D2156" s="54" t="s">
        <v>3673</v>
      </c>
      <c r="E2156" s="54" t="s">
        <v>3338</v>
      </c>
      <c r="F2156" s="100">
        <v>3393200</v>
      </c>
      <c r="G2156" s="55">
        <v>1985</v>
      </c>
      <c r="H2156" s="55">
        <v>2025</v>
      </c>
      <c r="I2156" s="55">
        <f t="shared" si="33"/>
        <v>30</v>
      </c>
      <c r="J2156" s="100">
        <v>113106.66666666701</v>
      </c>
      <c r="K2156" s="54" t="s">
        <v>3337</v>
      </c>
      <c r="L2156" s="54" t="s">
        <v>3671</v>
      </c>
    </row>
    <row r="2157" spans="1:12" x14ac:dyDescent="0.3">
      <c r="A2157" s="55">
        <v>1489</v>
      </c>
      <c r="B2157" s="54" t="s">
        <v>8883</v>
      </c>
      <c r="C2157" s="54" t="s">
        <v>3351</v>
      </c>
      <c r="D2157" s="54" t="s">
        <v>3771</v>
      </c>
      <c r="E2157" s="54" t="s">
        <v>3338</v>
      </c>
      <c r="F2157" s="100">
        <v>9600000</v>
      </c>
      <c r="G2157" s="55">
        <v>1982</v>
      </c>
      <c r="H2157" s="55">
        <v>2015</v>
      </c>
      <c r="I2157" s="55">
        <f t="shared" si="33"/>
        <v>33</v>
      </c>
      <c r="J2157" s="100">
        <v>290909.090909091</v>
      </c>
      <c r="K2157" s="54" t="s">
        <v>3337</v>
      </c>
      <c r="L2157" s="54" t="s">
        <v>3769</v>
      </c>
    </row>
    <row r="2158" spans="1:12" x14ac:dyDescent="0.3">
      <c r="A2158" s="55">
        <v>2048</v>
      </c>
      <c r="B2158" s="54" t="s">
        <v>8882</v>
      </c>
      <c r="C2158" s="54" t="s">
        <v>8345</v>
      </c>
      <c r="D2158" s="54" t="s">
        <v>904</v>
      </c>
      <c r="E2158" s="54" t="s">
        <v>3338</v>
      </c>
      <c r="F2158" s="100">
        <v>3600000</v>
      </c>
      <c r="G2158" s="55">
        <v>1979</v>
      </c>
      <c r="H2158" s="55">
        <v>2036</v>
      </c>
      <c r="I2158" s="55">
        <f t="shared" si="33"/>
        <v>36</v>
      </c>
      <c r="J2158" s="100">
        <v>100000</v>
      </c>
      <c r="K2158" s="54" t="s">
        <v>3337</v>
      </c>
      <c r="L2158" s="54" t="s">
        <v>3362</v>
      </c>
    </row>
    <row r="2159" spans="1:12" x14ac:dyDescent="0.3">
      <c r="A2159" s="55">
        <v>1820</v>
      </c>
      <c r="B2159" s="54" t="s">
        <v>8881</v>
      </c>
      <c r="C2159" s="54" t="s">
        <v>8287</v>
      </c>
      <c r="D2159" s="54" t="s">
        <v>3364</v>
      </c>
      <c r="E2159" s="54" t="s">
        <v>3338</v>
      </c>
      <c r="F2159" s="100">
        <v>11300000</v>
      </c>
      <c r="G2159" s="55">
        <v>1982</v>
      </c>
      <c r="H2159" s="55">
        <v>2053</v>
      </c>
      <c r="I2159" s="55">
        <f t="shared" si="33"/>
        <v>33</v>
      </c>
      <c r="J2159" s="100">
        <v>342424.24242424202</v>
      </c>
      <c r="K2159" s="54" t="s">
        <v>3337</v>
      </c>
      <c r="L2159" s="54" t="s">
        <v>3363</v>
      </c>
    </row>
    <row r="2160" spans="1:12" x14ac:dyDescent="0.3">
      <c r="A2160" s="55">
        <v>1511</v>
      </c>
      <c r="B2160" s="54" t="s">
        <v>8386</v>
      </c>
      <c r="C2160" s="54" t="s">
        <v>8880</v>
      </c>
      <c r="D2160" s="54" t="s">
        <v>3771</v>
      </c>
      <c r="E2160" s="54" t="s">
        <v>3338</v>
      </c>
      <c r="F2160" s="100">
        <v>4408900</v>
      </c>
      <c r="G2160" s="55">
        <v>1991</v>
      </c>
      <c r="H2160" s="55">
        <v>2046</v>
      </c>
      <c r="I2160" s="55">
        <f t="shared" si="33"/>
        <v>24</v>
      </c>
      <c r="J2160" s="100">
        <v>183704.16666666701</v>
      </c>
      <c r="K2160" s="54" t="s">
        <v>3337</v>
      </c>
      <c r="L2160" s="54" t="s">
        <v>3769</v>
      </c>
    </row>
    <row r="2161" spans="1:12" ht="28.8" x14ac:dyDescent="0.3">
      <c r="A2161" s="55">
        <v>1518</v>
      </c>
      <c r="B2161" s="54" t="s">
        <v>8388</v>
      </c>
      <c r="C2161" s="54" t="s">
        <v>8389</v>
      </c>
      <c r="D2161" s="54" t="s">
        <v>3415</v>
      </c>
      <c r="E2161" s="54" t="s">
        <v>3338</v>
      </c>
      <c r="F2161" s="100">
        <v>1980400</v>
      </c>
      <c r="G2161" s="55">
        <v>1976</v>
      </c>
      <c r="H2161" s="55">
        <v>2002</v>
      </c>
      <c r="I2161" s="55">
        <f t="shared" si="33"/>
        <v>26</v>
      </c>
      <c r="J2161" s="100">
        <v>0</v>
      </c>
      <c r="K2161" s="54" t="s">
        <v>3337</v>
      </c>
      <c r="L2161" s="54" t="s">
        <v>3414</v>
      </c>
    </row>
    <row r="2162" spans="1:12" x14ac:dyDescent="0.3">
      <c r="A2162" s="55">
        <v>1801</v>
      </c>
      <c r="B2162" s="54" t="s">
        <v>8310</v>
      </c>
      <c r="C2162" s="54" t="s">
        <v>2750</v>
      </c>
      <c r="D2162" s="54" t="s">
        <v>2750</v>
      </c>
      <c r="E2162" s="54" t="s">
        <v>3338</v>
      </c>
      <c r="F2162" s="100">
        <v>6838600</v>
      </c>
      <c r="G2162" s="55">
        <v>1976</v>
      </c>
      <c r="H2162" s="55">
        <v>2002</v>
      </c>
      <c r="I2162" s="55">
        <f t="shared" si="33"/>
        <v>26</v>
      </c>
      <c r="J2162" s="100">
        <v>0</v>
      </c>
      <c r="K2162" s="54" t="s">
        <v>3337</v>
      </c>
      <c r="L2162" s="54" t="s">
        <v>3436</v>
      </c>
    </row>
    <row r="2163" spans="1:12" x14ac:dyDescent="0.3">
      <c r="A2163" s="55">
        <v>12212</v>
      </c>
      <c r="B2163" s="54" t="s">
        <v>8390</v>
      </c>
      <c r="C2163" s="54" t="s">
        <v>8391</v>
      </c>
      <c r="D2163" s="54" t="s">
        <v>3583</v>
      </c>
      <c r="E2163" s="54" t="s">
        <v>3338</v>
      </c>
      <c r="G2163" s="55">
        <v>1999</v>
      </c>
      <c r="H2163" s="55">
        <v>2111</v>
      </c>
      <c r="I2163" s="55">
        <f t="shared" si="33"/>
        <v>16</v>
      </c>
      <c r="J2163" s="100">
        <v>0</v>
      </c>
      <c r="K2163" s="54" t="s">
        <v>3337</v>
      </c>
      <c r="L2163" s="54" t="s">
        <v>3582</v>
      </c>
    </row>
    <row r="2164" spans="1:12" x14ac:dyDescent="0.3">
      <c r="A2164" s="55">
        <v>1519</v>
      </c>
      <c r="B2164" s="54" t="s">
        <v>8879</v>
      </c>
      <c r="C2164" s="54" t="s">
        <v>8311</v>
      </c>
      <c r="D2164" s="54" t="s">
        <v>3752</v>
      </c>
      <c r="E2164" s="54" t="s">
        <v>3338</v>
      </c>
      <c r="F2164" s="100">
        <v>9955600</v>
      </c>
      <c r="G2164" s="55">
        <v>1975</v>
      </c>
      <c r="H2164" s="55">
        <v>2007</v>
      </c>
      <c r="I2164" s="55">
        <f t="shared" si="33"/>
        <v>32</v>
      </c>
      <c r="J2164" s="100">
        <v>0</v>
      </c>
      <c r="K2164" s="54" t="s">
        <v>3337</v>
      </c>
      <c r="L2164" s="54" t="s">
        <v>3750</v>
      </c>
    </row>
    <row r="2165" spans="1:12" x14ac:dyDescent="0.3">
      <c r="A2165" s="55">
        <v>1811</v>
      </c>
      <c r="B2165" s="54" t="s">
        <v>8392</v>
      </c>
      <c r="C2165" s="54" t="s">
        <v>2783</v>
      </c>
      <c r="D2165" s="54" t="s">
        <v>5375</v>
      </c>
      <c r="E2165" s="54" t="s">
        <v>3338</v>
      </c>
      <c r="F2165" s="100">
        <v>6405000</v>
      </c>
      <c r="G2165" s="55">
        <v>1978</v>
      </c>
      <c r="H2165" s="55">
        <v>2029</v>
      </c>
      <c r="I2165" s="55">
        <f t="shared" si="33"/>
        <v>37</v>
      </c>
      <c r="J2165" s="100">
        <v>173108.10810810799</v>
      </c>
      <c r="K2165" s="54" t="s">
        <v>3337</v>
      </c>
      <c r="L2165" s="54" t="s">
        <v>3505</v>
      </c>
    </row>
    <row r="2166" spans="1:12" x14ac:dyDescent="0.3">
      <c r="A2166" s="55">
        <v>1819</v>
      </c>
      <c r="B2166" s="54" t="s">
        <v>8285</v>
      </c>
      <c r="C2166" s="54" t="s">
        <v>8393</v>
      </c>
      <c r="D2166" s="54" t="s">
        <v>430</v>
      </c>
      <c r="E2166" s="54" t="s">
        <v>3338</v>
      </c>
      <c r="F2166" s="100">
        <v>2134700</v>
      </c>
      <c r="G2166" s="55">
        <v>1985</v>
      </c>
      <c r="H2166" s="55">
        <v>2093</v>
      </c>
      <c r="I2166" s="55">
        <f t="shared" si="33"/>
        <v>30</v>
      </c>
      <c r="J2166" s="100">
        <v>71156.666666666701</v>
      </c>
      <c r="K2166" s="54" t="s">
        <v>3337</v>
      </c>
      <c r="L2166" s="54" t="s">
        <v>3820</v>
      </c>
    </row>
    <row r="2167" spans="1:12" x14ac:dyDescent="0.3">
      <c r="A2167" s="55">
        <v>1553</v>
      </c>
      <c r="B2167" s="54" t="s">
        <v>8455</v>
      </c>
      <c r="C2167" s="54" t="s">
        <v>2542</v>
      </c>
      <c r="D2167" s="54" t="s">
        <v>2542</v>
      </c>
      <c r="E2167" s="54" t="s">
        <v>3846</v>
      </c>
      <c r="F2167" s="100">
        <v>107648</v>
      </c>
      <c r="G2167" s="55">
        <v>1968</v>
      </c>
      <c r="H2167" s="55">
        <v>2026</v>
      </c>
      <c r="I2167" s="55">
        <f t="shared" si="33"/>
        <v>47</v>
      </c>
      <c r="J2167" s="100">
        <v>2290.3829787233999</v>
      </c>
      <c r="K2167" s="54" t="s">
        <v>3845</v>
      </c>
      <c r="L2167" s="54" t="s">
        <v>3844</v>
      </c>
    </row>
    <row r="2168" spans="1:12" x14ac:dyDescent="0.3">
      <c r="A2168" s="55">
        <v>1548</v>
      </c>
      <c r="B2168" s="54" t="s">
        <v>8456</v>
      </c>
      <c r="C2168" s="54" t="s">
        <v>8457</v>
      </c>
      <c r="D2168" s="54" t="s">
        <v>5085</v>
      </c>
      <c r="E2168" s="54" t="s">
        <v>3846</v>
      </c>
      <c r="F2168" s="100">
        <v>50780</v>
      </c>
      <c r="G2168" s="55">
        <v>1956</v>
      </c>
      <c r="H2168" s="55">
        <v>1995</v>
      </c>
      <c r="I2168" s="55">
        <f t="shared" si="33"/>
        <v>39</v>
      </c>
      <c r="J2168" s="100">
        <v>0</v>
      </c>
      <c r="K2168" s="54" t="s">
        <v>3845</v>
      </c>
      <c r="L2168" s="54" t="s">
        <v>3874</v>
      </c>
    </row>
    <row r="2169" spans="1:12" x14ac:dyDescent="0.3">
      <c r="A2169" s="55">
        <v>1540</v>
      </c>
      <c r="B2169" s="54" t="s">
        <v>8878</v>
      </c>
      <c r="C2169" s="54" t="s">
        <v>8444</v>
      </c>
      <c r="D2169" s="54" t="s">
        <v>611</v>
      </c>
      <c r="E2169" s="54" t="s">
        <v>3846</v>
      </c>
      <c r="F2169" s="100">
        <v>2500000</v>
      </c>
      <c r="G2169" s="55">
        <v>1960</v>
      </c>
      <c r="H2169" s="55">
        <v>2050</v>
      </c>
      <c r="I2169" s="55">
        <f t="shared" si="33"/>
        <v>55</v>
      </c>
      <c r="J2169" s="100">
        <v>45454.5454545455</v>
      </c>
      <c r="K2169" s="54" t="s">
        <v>3845</v>
      </c>
      <c r="L2169" s="54" t="s">
        <v>3854</v>
      </c>
    </row>
    <row r="2170" spans="1:12" x14ac:dyDescent="0.3">
      <c r="A2170" s="55">
        <v>1521</v>
      </c>
      <c r="B2170" s="54" t="s">
        <v>8458</v>
      </c>
      <c r="C2170" s="54" t="s">
        <v>8459</v>
      </c>
      <c r="D2170" s="54" t="s">
        <v>3848</v>
      </c>
      <c r="E2170" s="54" t="s">
        <v>3846</v>
      </c>
      <c r="F2170" s="100">
        <v>693000</v>
      </c>
      <c r="G2170" s="55">
        <v>1960</v>
      </c>
      <c r="H2170" s="55">
        <v>1995</v>
      </c>
      <c r="I2170" s="55">
        <f t="shared" si="33"/>
        <v>35</v>
      </c>
      <c r="J2170" s="100">
        <v>0</v>
      </c>
      <c r="K2170" s="54" t="s">
        <v>3845</v>
      </c>
      <c r="L2170" s="54" t="s">
        <v>3847</v>
      </c>
    </row>
    <row r="2171" spans="1:12" x14ac:dyDescent="0.3">
      <c r="A2171" s="55">
        <v>1529</v>
      </c>
      <c r="B2171" s="54" t="s">
        <v>8460</v>
      </c>
      <c r="C2171" s="54" t="s">
        <v>9377</v>
      </c>
      <c r="D2171" s="54" t="s">
        <v>3863</v>
      </c>
      <c r="E2171" s="54" t="s">
        <v>3846</v>
      </c>
      <c r="G2171" s="55">
        <v>1970</v>
      </c>
      <c r="I2171" s="55">
        <f t="shared" si="33"/>
        <v>0</v>
      </c>
      <c r="J2171" s="100">
        <v>0</v>
      </c>
      <c r="K2171" s="54" t="s">
        <v>3845</v>
      </c>
      <c r="L2171" s="54" t="s">
        <v>3862</v>
      </c>
    </row>
    <row r="2172" spans="1:12" x14ac:dyDescent="0.3">
      <c r="A2172" s="55">
        <v>1544</v>
      </c>
      <c r="B2172" s="54" t="s">
        <v>8461</v>
      </c>
      <c r="C2172" s="54" t="s">
        <v>4367</v>
      </c>
      <c r="D2172" s="54" t="s">
        <v>1697</v>
      </c>
      <c r="E2172" s="54" t="s">
        <v>3846</v>
      </c>
      <c r="F2172" s="100">
        <v>280000</v>
      </c>
      <c r="G2172" s="55">
        <v>1956</v>
      </c>
      <c r="H2172" s="55">
        <v>1995</v>
      </c>
      <c r="I2172" s="55">
        <f t="shared" si="33"/>
        <v>39</v>
      </c>
      <c r="J2172" s="100">
        <v>0</v>
      </c>
      <c r="K2172" s="54" t="s">
        <v>3845</v>
      </c>
      <c r="L2172" s="54" t="s">
        <v>3851</v>
      </c>
    </row>
    <row r="2173" spans="1:12" x14ac:dyDescent="0.3">
      <c r="A2173" s="55">
        <v>1527</v>
      </c>
      <c r="B2173" s="54" t="s">
        <v>8445</v>
      </c>
      <c r="C2173" s="54" t="s">
        <v>4792</v>
      </c>
      <c r="D2173" s="54" t="s">
        <v>3850</v>
      </c>
      <c r="E2173" s="54" t="s">
        <v>3846</v>
      </c>
      <c r="F2173" s="100">
        <v>1400000</v>
      </c>
      <c r="G2173" s="55">
        <v>1960</v>
      </c>
      <c r="H2173" s="55">
        <v>2024</v>
      </c>
      <c r="I2173" s="55">
        <f t="shared" si="33"/>
        <v>55</v>
      </c>
      <c r="J2173" s="100">
        <v>25454.5454545455</v>
      </c>
      <c r="K2173" s="54" t="s">
        <v>3845</v>
      </c>
      <c r="L2173" s="54" t="s">
        <v>3849</v>
      </c>
    </row>
    <row r="2174" spans="1:12" x14ac:dyDescent="0.3">
      <c r="A2174" s="55">
        <v>1549</v>
      </c>
      <c r="B2174" s="54" t="s">
        <v>8462</v>
      </c>
      <c r="C2174" s="54" t="s">
        <v>6636</v>
      </c>
      <c r="D2174" s="54" t="s">
        <v>5085</v>
      </c>
      <c r="E2174" s="54" t="s">
        <v>3846</v>
      </c>
      <c r="F2174" s="100">
        <v>36000</v>
      </c>
      <c r="G2174" s="55">
        <v>1960</v>
      </c>
      <c r="H2174" s="55">
        <v>1995</v>
      </c>
      <c r="I2174" s="55">
        <f t="shared" si="33"/>
        <v>35</v>
      </c>
      <c r="J2174" s="100">
        <v>0</v>
      </c>
      <c r="K2174" s="54" t="s">
        <v>3845</v>
      </c>
      <c r="L2174" s="54" t="s">
        <v>3874</v>
      </c>
    </row>
    <row r="2175" spans="1:12" x14ac:dyDescent="0.3">
      <c r="A2175" s="55">
        <v>1541</v>
      </c>
      <c r="B2175" s="54" t="s">
        <v>8437</v>
      </c>
      <c r="C2175" s="54" t="s">
        <v>8438</v>
      </c>
      <c r="D2175" s="54" t="s">
        <v>611</v>
      </c>
      <c r="E2175" s="54" t="s">
        <v>3846</v>
      </c>
      <c r="F2175" s="100">
        <v>4309000</v>
      </c>
      <c r="G2175" s="55">
        <v>1953</v>
      </c>
      <c r="H2175" s="55">
        <v>2036</v>
      </c>
      <c r="I2175" s="55">
        <f t="shared" si="33"/>
        <v>62</v>
      </c>
      <c r="J2175" s="100">
        <v>69500</v>
      </c>
      <c r="K2175" s="54" t="s">
        <v>3845</v>
      </c>
      <c r="L2175" s="54" t="s">
        <v>3854</v>
      </c>
    </row>
    <row r="2176" spans="1:12" x14ac:dyDescent="0.3">
      <c r="A2176" s="55">
        <v>1565</v>
      </c>
      <c r="B2176" s="54" t="s">
        <v>8463</v>
      </c>
      <c r="C2176" s="54" t="s">
        <v>3856</v>
      </c>
      <c r="D2176" s="54" t="s">
        <v>3856</v>
      </c>
      <c r="E2176" s="54" t="s">
        <v>3846</v>
      </c>
      <c r="G2176" s="55">
        <v>1984</v>
      </c>
      <c r="H2176" s="55">
        <v>2044</v>
      </c>
      <c r="I2176" s="55">
        <f t="shared" si="33"/>
        <v>31</v>
      </c>
      <c r="J2176" s="100">
        <v>0</v>
      </c>
      <c r="K2176" s="54" t="s">
        <v>3845</v>
      </c>
      <c r="L2176" s="54" t="s">
        <v>3855</v>
      </c>
    </row>
    <row r="2177" spans="1:12" x14ac:dyDescent="0.3">
      <c r="A2177" s="55">
        <v>2074</v>
      </c>
      <c r="B2177" s="54" t="s">
        <v>8446</v>
      </c>
      <c r="C2177" s="54" t="s">
        <v>8447</v>
      </c>
      <c r="D2177" s="54" t="s">
        <v>1697</v>
      </c>
      <c r="E2177" s="54" t="s">
        <v>3846</v>
      </c>
      <c r="G2177" s="55">
        <v>1992</v>
      </c>
      <c r="H2177" s="55">
        <v>3000</v>
      </c>
      <c r="I2177" s="55">
        <f t="shared" si="33"/>
        <v>23</v>
      </c>
      <c r="J2177" s="100">
        <v>0</v>
      </c>
      <c r="K2177" s="54" t="s">
        <v>3845</v>
      </c>
      <c r="L2177" s="54" t="s">
        <v>3851</v>
      </c>
    </row>
    <row r="2178" spans="1:12" x14ac:dyDescent="0.3">
      <c r="A2178" s="55">
        <v>1545</v>
      </c>
      <c r="B2178" s="54" t="s">
        <v>8464</v>
      </c>
      <c r="C2178" s="54" t="s">
        <v>8465</v>
      </c>
      <c r="D2178" s="54" t="s">
        <v>3858</v>
      </c>
      <c r="E2178" s="54" t="s">
        <v>3846</v>
      </c>
      <c r="F2178" s="100">
        <v>212184</v>
      </c>
      <c r="G2178" s="55">
        <v>1983</v>
      </c>
      <c r="H2178" s="55">
        <v>2024</v>
      </c>
      <c r="I2178" s="55">
        <f t="shared" si="33"/>
        <v>32</v>
      </c>
      <c r="J2178" s="100">
        <v>6630.75</v>
      </c>
      <c r="K2178" s="54" t="s">
        <v>3845</v>
      </c>
      <c r="L2178" s="54" t="s">
        <v>3857</v>
      </c>
    </row>
    <row r="2179" spans="1:12" x14ac:dyDescent="0.3">
      <c r="A2179" s="55">
        <v>1532</v>
      </c>
      <c r="B2179" s="54" t="s">
        <v>8466</v>
      </c>
      <c r="C2179" s="54" t="s">
        <v>9377</v>
      </c>
      <c r="D2179" s="54" t="s">
        <v>3866</v>
      </c>
      <c r="E2179" s="54" t="s">
        <v>3846</v>
      </c>
      <c r="I2179" s="55">
        <f t="shared" ref="I2179:I2242" si="34">IF((AND(G2179&lt;&gt;0,H2179&lt;&gt;0)), (IF(H2179&gt;2015,2015,H2179)-G2179),0)</f>
        <v>0</v>
      </c>
      <c r="J2179" s="100">
        <v>0</v>
      </c>
      <c r="K2179" s="54" t="s">
        <v>3845</v>
      </c>
      <c r="L2179" s="54" t="s">
        <v>3865</v>
      </c>
    </row>
    <row r="2180" spans="1:12" x14ac:dyDescent="0.3">
      <c r="A2180" s="55">
        <v>1554</v>
      </c>
      <c r="B2180" s="54" t="s">
        <v>8467</v>
      </c>
      <c r="C2180" s="54" t="s">
        <v>9377</v>
      </c>
      <c r="D2180" s="54" t="s">
        <v>5025</v>
      </c>
      <c r="E2180" s="54" t="s">
        <v>3846</v>
      </c>
      <c r="F2180" s="100">
        <v>16200</v>
      </c>
      <c r="G2180" s="55">
        <v>1992</v>
      </c>
      <c r="H2180" s="55">
        <v>2044</v>
      </c>
      <c r="I2180" s="55">
        <f t="shared" si="34"/>
        <v>23</v>
      </c>
      <c r="J2180" s="100">
        <v>704.34782608695696</v>
      </c>
      <c r="K2180" s="54" t="s">
        <v>3845</v>
      </c>
      <c r="L2180" s="54" t="s">
        <v>3859</v>
      </c>
    </row>
    <row r="2181" spans="1:12" x14ac:dyDescent="0.3">
      <c r="A2181" s="55">
        <v>1555</v>
      </c>
      <c r="B2181" s="54" t="s">
        <v>8468</v>
      </c>
      <c r="C2181" s="54" t="s">
        <v>8877</v>
      </c>
      <c r="D2181" s="54" t="s">
        <v>5025</v>
      </c>
      <c r="E2181" s="54" t="s">
        <v>3846</v>
      </c>
      <c r="F2181" s="100">
        <v>8852</v>
      </c>
      <c r="G2181" s="55">
        <v>1993</v>
      </c>
      <c r="H2181" s="55">
        <v>2014</v>
      </c>
      <c r="I2181" s="55">
        <f t="shared" si="34"/>
        <v>21</v>
      </c>
      <c r="J2181" s="100">
        <v>421.52380952380997</v>
      </c>
      <c r="K2181" s="54" t="s">
        <v>3845</v>
      </c>
      <c r="L2181" s="54" t="s">
        <v>3859</v>
      </c>
    </row>
    <row r="2182" spans="1:12" x14ac:dyDescent="0.3">
      <c r="A2182" s="55">
        <v>1533</v>
      </c>
      <c r="B2182" s="54" t="s">
        <v>8469</v>
      </c>
      <c r="C2182" s="54" t="s">
        <v>8470</v>
      </c>
      <c r="D2182" s="54" t="s">
        <v>3866</v>
      </c>
      <c r="E2182" s="54" t="s">
        <v>3846</v>
      </c>
      <c r="F2182" s="100">
        <v>660</v>
      </c>
      <c r="G2182" s="55">
        <v>1986</v>
      </c>
      <c r="H2182" s="55">
        <v>1997</v>
      </c>
      <c r="I2182" s="55">
        <f t="shared" si="34"/>
        <v>11</v>
      </c>
      <c r="J2182" s="100">
        <v>0</v>
      </c>
      <c r="K2182" s="54" t="s">
        <v>3845</v>
      </c>
      <c r="L2182" s="54" t="s">
        <v>3865</v>
      </c>
    </row>
    <row r="2183" spans="1:12" x14ac:dyDescent="0.3">
      <c r="A2183" s="55">
        <v>1547</v>
      </c>
      <c r="B2183" s="54" t="s">
        <v>8471</v>
      </c>
      <c r="C2183" s="54" t="s">
        <v>8472</v>
      </c>
      <c r="D2183" s="54" t="s">
        <v>5029</v>
      </c>
      <c r="E2183" s="54" t="s">
        <v>3846</v>
      </c>
      <c r="F2183" s="100">
        <v>76300</v>
      </c>
      <c r="G2183" s="55">
        <v>1960</v>
      </c>
      <c r="H2183" s="55">
        <v>2004</v>
      </c>
      <c r="I2183" s="55">
        <f t="shared" si="34"/>
        <v>44</v>
      </c>
      <c r="J2183" s="100">
        <v>0</v>
      </c>
      <c r="K2183" s="54" t="s">
        <v>3845</v>
      </c>
      <c r="L2183" s="54" t="s">
        <v>3860</v>
      </c>
    </row>
    <row r="2184" spans="1:12" x14ac:dyDescent="0.3">
      <c r="A2184" s="55">
        <v>1546</v>
      </c>
      <c r="B2184" s="54" t="s">
        <v>8473</v>
      </c>
      <c r="C2184" s="54" t="s">
        <v>8474</v>
      </c>
      <c r="D2184" s="54" t="s">
        <v>3858</v>
      </c>
      <c r="E2184" s="54" t="s">
        <v>3846</v>
      </c>
      <c r="F2184" s="100">
        <v>79205</v>
      </c>
      <c r="G2184" s="55">
        <v>1965</v>
      </c>
      <c r="H2184" s="55">
        <v>1995</v>
      </c>
      <c r="I2184" s="55">
        <f t="shared" si="34"/>
        <v>30</v>
      </c>
      <c r="J2184" s="100">
        <v>0</v>
      </c>
      <c r="K2184" s="54" t="s">
        <v>3845</v>
      </c>
      <c r="L2184" s="54" t="s">
        <v>3857</v>
      </c>
    </row>
    <row r="2185" spans="1:12" x14ac:dyDescent="0.3">
      <c r="A2185" s="55">
        <v>1522</v>
      </c>
      <c r="B2185" s="54" t="s">
        <v>8475</v>
      </c>
      <c r="C2185" s="54" t="s">
        <v>8476</v>
      </c>
      <c r="D2185" s="54" t="s">
        <v>3848</v>
      </c>
      <c r="E2185" s="54" t="s">
        <v>3846</v>
      </c>
      <c r="F2185" s="100">
        <v>1760</v>
      </c>
      <c r="G2185" s="55">
        <v>1980</v>
      </c>
      <c r="H2185" s="55">
        <v>1995</v>
      </c>
      <c r="I2185" s="55">
        <f t="shared" si="34"/>
        <v>15</v>
      </c>
      <c r="J2185" s="100">
        <v>0</v>
      </c>
      <c r="K2185" s="54" t="s">
        <v>3845</v>
      </c>
      <c r="L2185" s="54" t="s">
        <v>3847</v>
      </c>
    </row>
    <row r="2186" spans="1:12" x14ac:dyDescent="0.3">
      <c r="A2186" s="55">
        <v>1556</v>
      </c>
      <c r="B2186" s="54" t="s">
        <v>8477</v>
      </c>
      <c r="C2186" s="54" t="s">
        <v>8478</v>
      </c>
      <c r="D2186" s="54" t="s">
        <v>1180</v>
      </c>
      <c r="E2186" s="54" t="s">
        <v>3846</v>
      </c>
      <c r="F2186" s="100">
        <v>44962</v>
      </c>
      <c r="G2186" s="55">
        <v>1993</v>
      </c>
      <c r="H2186" s="55">
        <v>2014</v>
      </c>
      <c r="I2186" s="55">
        <f t="shared" si="34"/>
        <v>21</v>
      </c>
      <c r="J2186" s="100">
        <v>2141.0476190476202</v>
      </c>
      <c r="K2186" s="54" t="s">
        <v>3845</v>
      </c>
      <c r="L2186" s="54" t="s">
        <v>3861</v>
      </c>
    </row>
    <row r="2187" spans="1:12" x14ac:dyDescent="0.3">
      <c r="A2187" s="55">
        <v>1557</v>
      </c>
      <c r="B2187" s="54" t="s">
        <v>8479</v>
      </c>
      <c r="C2187" s="54" t="s">
        <v>8480</v>
      </c>
      <c r="D2187" s="54" t="s">
        <v>346</v>
      </c>
      <c r="E2187" s="54" t="s">
        <v>3846</v>
      </c>
      <c r="F2187" s="100">
        <v>39680</v>
      </c>
      <c r="G2187" s="55">
        <v>1981</v>
      </c>
      <c r="H2187" s="55">
        <v>2044</v>
      </c>
      <c r="I2187" s="55">
        <f t="shared" si="34"/>
        <v>34</v>
      </c>
      <c r="J2187" s="100">
        <v>1167.0588235294099</v>
      </c>
      <c r="K2187" s="54" t="s">
        <v>3845</v>
      </c>
      <c r="L2187" s="54" t="s">
        <v>3864</v>
      </c>
    </row>
    <row r="2188" spans="1:12" x14ac:dyDescent="0.3">
      <c r="A2188" s="55">
        <v>1558</v>
      </c>
      <c r="B2188" s="54" t="s">
        <v>8481</v>
      </c>
      <c r="C2188" s="54" t="s">
        <v>5544</v>
      </c>
      <c r="D2188" s="54" t="s">
        <v>346</v>
      </c>
      <c r="E2188" s="54" t="s">
        <v>3846</v>
      </c>
      <c r="F2188" s="100">
        <v>6560</v>
      </c>
      <c r="G2188" s="55">
        <v>1988</v>
      </c>
      <c r="H2188" s="55">
        <v>2094</v>
      </c>
      <c r="I2188" s="55">
        <f t="shared" si="34"/>
        <v>27</v>
      </c>
      <c r="J2188" s="100">
        <v>242.96296296296299</v>
      </c>
      <c r="K2188" s="54" t="s">
        <v>3845</v>
      </c>
      <c r="L2188" s="54" t="s">
        <v>3864</v>
      </c>
    </row>
    <row r="2189" spans="1:12" x14ac:dyDescent="0.3">
      <c r="A2189" s="55">
        <v>1564</v>
      </c>
      <c r="B2189" s="54" t="s">
        <v>8482</v>
      </c>
      <c r="C2189" s="54" t="s">
        <v>8483</v>
      </c>
      <c r="D2189" s="54" t="s">
        <v>3853</v>
      </c>
      <c r="E2189" s="54" t="s">
        <v>3846</v>
      </c>
      <c r="F2189" s="100">
        <v>32120</v>
      </c>
      <c r="G2189" s="55">
        <v>1974</v>
      </c>
      <c r="H2189" s="55">
        <v>1995</v>
      </c>
      <c r="I2189" s="55">
        <f t="shared" si="34"/>
        <v>21</v>
      </c>
      <c r="J2189" s="100">
        <v>0</v>
      </c>
      <c r="K2189" s="54" t="s">
        <v>3845</v>
      </c>
      <c r="L2189" s="54" t="s">
        <v>3852</v>
      </c>
    </row>
    <row r="2190" spans="1:12" x14ac:dyDescent="0.3">
      <c r="A2190" s="55">
        <v>1534</v>
      </c>
      <c r="B2190" s="54" t="s">
        <v>8484</v>
      </c>
      <c r="C2190" s="54" t="s">
        <v>5009</v>
      </c>
      <c r="D2190" s="54" t="s">
        <v>3866</v>
      </c>
      <c r="E2190" s="54" t="s">
        <v>3846</v>
      </c>
      <c r="F2190" s="100">
        <v>67650</v>
      </c>
      <c r="G2190" s="55">
        <v>1986</v>
      </c>
      <c r="H2190" s="55">
        <v>2034</v>
      </c>
      <c r="I2190" s="55">
        <f t="shared" si="34"/>
        <v>29</v>
      </c>
      <c r="J2190" s="100">
        <v>2332.7586206896599</v>
      </c>
      <c r="K2190" s="54" t="s">
        <v>3845</v>
      </c>
      <c r="L2190" s="54" t="s">
        <v>3865</v>
      </c>
    </row>
    <row r="2191" spans="1:12" x14ac:dyDescent="0.3">
      <c r="A2191" s="55">
        <v>1530</v>
      </c>
      <c r="B2191" s="54" t="s">
        <v>8485</v>
      </c>
      <c r="C2191" s="54" t="s">
        <v>8486</v>
      </c>
      <c r="D2191" s="54" t="s">
        <v>3863</v>
      </c>
      <c r="E2191" s="54" t="s">
        <v>3846</v>
      </c>
      <c r="F2191" s="100">
        <v>18300</v>
      </c>
      <c r="G2191" s="55">
        <v>1987</v>
      </c>
      <c r="H2191" s="55">
        <v>2044</v>
      </c>
      <c r="I2191" s="55">
        <f t="shared" si="34"/>
        <v>28</v>
      </c>
      <c r="J2191" s="100">
        <v>653.57142857142901</v>
      </c>
      <c r="K2191" s="54" t="s">
        <v>3845</v>
      </c>
      <c r="L2191" s="54" t="s">
        <v>3862</v>
      </c>
    </row>
    <row r="2192" spans="1:12" x14ac:dyDescent="0.3">
      <c r="A2192" s="55">
        <v>1523</v>
      </c>
      <c r="B2192" s="54" t="s">
        <v>8487</v>
      </c>
      <c r="C2192" s="54" t="s">
        <v>8488</v>
      </c>
      <c r="D2192" s="54" t="s">
        <v>3848</v>
      </c>
      <c r="E2192" s="54" t="s">
        <v>3846</v>
      </c>
      <c r="F2192" s="100">
        <v>2400</v>
      </c>
      <c r="G2192" s="55">
        <v>1980</v>
      </c>
      <c r="H2192" s="55">
        <v>1995</v>
      </c>
      <c r="I2192" s="55">
        <f t="shared" si="34"/>
        <v>15</v>
      </c>
      <c r="J2192" s="100">
        <v>0</v>
      </c>
      <c r="K2192" s="54" t="s">
        <v>3845</v>
      </c>
      <c r="L2192" s="54" t="s">
        <v>3847</v>
      </c>
    </row>
    <row r="2193" spans="1:12" x14ac:dyDescent="0.3">
      <c r="A2193" s="55">
        <v>1531</v>
      </c>
      <c r="B2193" s="54" t="s">
        <v>8489</v>
      </c>
      <c r="C2193" s="54" t="s">
        <v>9377</v>
      </c>
      <c r="D2193" s="54" t="s">
        <v>3863</v>
      </c>
      <c r="E2193" s="54" t="s">
        <v>3846</v>
      </c>
      <c r="I2193" s="55">
        <f t="shared" si="34"/>
        <v>0</v>
      </c>
      <c r="J2193" s="100">
        <v>0</v>
      </c>
      <c r="K2193" s="54" t="s">
        <v>3845</v>
      </c>
      <c r="L2193" s="54" t="s">
        <v>3862</v>
      </c>
    </row>
    <row r="2194" spans="1:12" x14ac:dyDescent="0.3">
      <c r="A2194" s="55">
        <v>1537</v>
      </c>
      <c r="B2194" s="54" t="s">
        <v>8490</v>
      </c>
      <c r="C2194" s="54" t="s">
        <v>8491</v>
      </c>
      <c r="D2194" s="54" t="s">
        <v>3884</v>
      </c>
      <c r="E2194" s="54" t="s">
        <v>3846</v>
      </c>
      <c r="F2194" s="100">
        <v>616029</v>
      </c>
      <c r="G2194" s="55">
        <v>1950</v>
      </c>
      <c r="H2194" s="55">
        <v>2014</v>
      </c>
      <c r="I2194" s="55">
        <f t="shared" si="34"/>
        <v>64</v>
      </c>
      <c r="J2194" s="100">
        <v>9625.453125</v>
      </c>
      <c r="K2194" s="54" t="s">
        <v>3845</v>
      </c>
      <c r="L2194" s="54" t="s">
        <v>3883</v>
      </c>
    </row>
    <row r="2195" spans="1:12" x14ac:dyDescent="0.3">
      <c r="A2195" s="55">
        <v>1569</v>
      </c>
      <c r="B2195" s="54" t="s">
        <v>8492</v>
      </c>
      <c r="C2195" s="54" t="s">
        <v>8493</v>
      </c>
      <c r="D2195" s="54" t="s">
        <v>3884</v>
      </c>
      <c r="E2195" s="54" t="s">
        <v>3846</v>
      </c>
      <c r="F2195" s="100">
        <v>1131000</v>
      </c>
      <c r="G2195" s="55">
        <v>1963</v>
      </c>
      <c r="H2195" s="55">
        <v>1991</v>
      </c>
      <c r="I2195" s="55">
        <f t="shared" si="34"/>
        <v>28</v>
      </c>
      <c r="J2195" s="100">
        <v>0</v>
      </c>
      <c r="K2195" s="54" t="s">
        <v>3845</v>
      </c>
      <c r="L2195" s="54" t="s">
        <v>3883</v>
      </c>
    </row>
    <row r="2196" spans="1:12" x14ac:dyDescent="0.3">
      <c r="A2196" s="55">
        <v>1528</v>
      </c>
      <c r="B2196" s="54" t="s">
        <v>8494</v>
      </c>
      <c r="C2196" s="54" t="s">
        <v>8495</v>
      </c>
      <c r="D2196" s="54" t="s">
        <v>3871</v>
      </c>
      <c r="E2196" s="54" t="s">
        <v>3846</v>
      </c>
      <c r="F2196" s="100">
        <v>40688</v>
      </c>
      <c r="G2196" s="55">
        <v>1981</v>
      </c>
      <c r="H2196" s="55">
        <v>2030</v>
      </c>
      <c r="I2196" s="55">
        <f t="shared" si="34"/>
        <v>34</v>
      </c>
      <c r="J2196" s="100">
        <v>1196.7058823529401</v>
      </c>
      <c r="K2196" s="54" t="s">
        <v>3845</v>
      </c>
      <c r="L2196" s="54" t="s">
        <v>3870</v>
      </c>
    </row>
    <row r="2197" spans="1:12" x14ac:dyDescent="0.3">
      <c r="A2197" s="55">
        <v>1542</v>
      </c>
      <c r="B2197" s="54" t="s">
        <v>8439</v>
      </c>
      <c r="C2197" s="54" t="s">
        <v>8876</v>
      </c>
      <c r="D2197" s="54" t="s">
        <v>3873</v>
      </c>
      <c r="E2197" s="54" t="s">
        <v>3846</v>
      </c>
      <c r="F2197" s="100">
        <v>11000000</v>
      </c>
      <c r="G2197" s="55">
        <v>1982</v>
      </c>
      <c r="H2197" s="55">
        <v>2067</v>
      </c>
      <c r="I2197" s="55">
        <f t="shared" si="34"/>
        <v>33</v>
      </c>
      <c r="J2197" s="100">
        <v>333333.33333333302</v>
      </c>
      <c r="K2197" s="54" t="s">
        <v>3845</v>
      </c>
      <c r="L2197" s="54" t="s">
        <v>3872</v>
      </c>
    </row>
    <row r="2198" spans="1:12" x14ac:dyDescent="0.3">
      <c r="A2198" s="55">
        <v>1550</v>
      </c>
      <c r="B2198" s="54" t="s">
        <v>8496</v>
      </c>
      <c r="C2198" s="54" t="s">
        <v>8497</v>
      </c>
      <c r="D2198" s="54" t="s">
        <v>5085</v>
      </c>
      <c r="E2198" s="54" t="s">
        <v>3846</v>
      </c>
      <c r="F2198" s="100">
        <v>1600</v>
      </c>
      <c r="G2198" s="55">
        <v>1980</v>
      </c>
      <c r="H2198" s="55">
        <v>1995</v>
      </c>
      <c r="I2198" s="55">
        <f t="shared" si="34"/>
        <v>15</v>
      </c>
      <c r="J2198" s="100">
        <v>0</v>
      </c>
      <c r="K2198" s="54" t="s">
        <v>3845</v>
      </c>
      <c r="L2198" s="54" t="s">
        <v>3874</v>
      </c>
    </row>
    <row r="2199" spans="1:12" x14ac:dyDescent="0.3">
      <c r="A2199" s="55">
        <v>1551</v>
      </c>
      <c r="B2199" s="54" t="s">
        <v>8498</v>
      </c>
      <c r="C2199" s="54" t="s">
        <v>8499</v>
      </c>
      <c r="D2199" s="54" t="s">
        <v>5085</v>
      </c>
      <c r="E2199" s="54" t="s">
        <v>3846</v>
      </c>
      <c r="F2199" s="100">
        <v>9464</v>
      </c>
      <c r="G2199" s="55">
        <v>1970</v>
      </c>
      <c r="H2199" s="55">
        <v>1995</v>
      </c>
      <c r="I2199" s="55">
        <f t="shared" si="34"/>
        <v>25</v>
      </c>
      <c r="J2199" s="100">
        <v>0</v>
      </c>
      <c r="K2199" s="54" t="s">
        <v>3845</v>
      </c>
      <c r="L2199" s="54" t="s">
        <v>3874</v>
      </c>
    </row>
    <row r="2200" spans="1:12" x14ac:dyDescent="0.3">
      <c r="A2200" s="55">
        <v>1552</v>
      </c>
      <c r="B2200" s="54" t="s">
        <v>8500</v>
      </c>
      <c r="C2200" s="54" t="s">
        <v>8501</v>
      </c>
      <c r="D2200" s="54" t="s">
        <v>5085</v>
      </c>
      <c r="E2200" s="54" t="s">
        <v>3846</v>
      </c>
      <c r="F2200" s="100">
        <v>1600</v>
      </c>
      <c r="G2200" s="55">
        <v>1980</v>
      </c>
      <c r="H2200" s="55">
        <v>1995</v>
      </c>
      <c r="I2200" s="55">
        <f t="shared" si="34"/>
        <v>15</v>
      </c>
      <c r="J2200" s="100">
        <v>0</v>
      </c>
      <c r="K2200" s="54" t="s">
        <v>3845</v>
      </c>
      <c r="L2200" s="54" t="s">
        <v>3874</v>
      </c>
    </row>
    <row r="2201" spans="1:12" x14ac:dyDescent="0.3">
      <c r="A2201" s="55">
        <v>1538</v>
      </c>
      <c r="B2201" s="54" t="s">
        <v>8502</v>
      </c>
      <c r="C2201" s="54" t="s">
        <v>8503</v>
      </c>
      <c r="D2201" s="54" t="s">
        <v>3884</v>
      </c>
      <c r="E2201" s="54" t="s">
        <v>3846</v>
      </c>
      <c r="F2201" s="100">
        <v>262080</v>
      </c>
      <c r="G2201" s="55">
        <v>1900</v>
      </c>
      <c r="H2201" s="55">
        <v>1995</v>
      </c>
      <c r="I2201" s="55">
        <f t="shared" si="34"/>
        <v>95</v>
      </c>
      <c r="J2201" s="100">
        <v>0</v>
      </c>
      <c r="K2201" s="54" t="s">
        <v>3845</v>
      </c>
      <c r="L2201" s="54" t="s">
        <v>3883</v>
      </c>
    </row>
    <row r="2202" spans="1:12" x14ac:dyDescent="0.3">
      <c r="A2202" s="55">
        <v>1536</v>
      </c>
      <c r="B2202" s="54" t="s">
        <v>8504</v>
      </c>
      <c r="C2202" s="54" t="s">
        <v>8505</v>
      </c>
      <c r="D2202" s="54" t="s">
        <v>4835</v>
      </c>
      <c r="E2202" s="54" t="s">
        <v>3846</v>
      </c>
      <c r="F2202" s="100">
        <v>70200</v>
      </c>
      <c r="G2202" s="55">
        <v>1993</v>
      </c>
      <c r="H2202" s="55">
        <v>2024</v>
      </c>
      <c r="I2202" s="55">
        <f t="shared" si="34"/>
        <v>22</v>
      </c>
      <c r="J2202" s="100">
        <v>3190.9090909090901</v>
      </c>
      <c r="K2202" s="54" t="s">
        <v>3845</v>
      </c>
      <c r="L2202" s="54" t="s">
        <v>3877</v>
      </c>
    </row>
    <row r="2203" spans="1:12" x14ac:dyDescent="0.3">
      <c r="A2203" s="55">
        <v>1524</v>
      </c>
      <c r="B2203" s="54" t="s">
        <v>8506</v>
      </c>
      <c r="C2203" s="54" t="s">
        <v>8507</v>
      </c>
      <c r="D2203" s="54" t="s">
        <v>3848</v>
      </c>
      <c r="E2203" s="54" t="s">
        <v>3846</v>
      </c>
      <c r="F2203" s="100">
        <v>8100</v>
      </c>
      <c r="G2203" s="55">
        <v>1970</v>
      </c>
      <c r="H2203" s="55">
        <v>1997</v>
      </c>
      <c r="I2203" s="55">
        <f t="shared" si="34"/>
        <v>27</v>
      </c>
      <c r="J2203" s="100">
        <v>0</v>
      </c>
      <c r="K2203" s="54" t="s">
        <v>3845</v>
      </c>
      <c r="L2203" s="54" t="s">
        <v>3847</v>
      </c>
    </row>
    <row r="2204" spans="1:12" x14ac:dyDescent="0.3">
      <c r="A2204" s="55">
        <v>1539</v>
      </c>
      <c r="B2204" s="54" t="s">
        <v>8448</v>
      </c>
      <c r="C2204" s="54" t="s">
        <v>8449</v>
      </c>
      <c r="D2204" s="54" t="s">
        <v>3884</v>
      </c>
      <c r="E2204" s="54" t="s">
        <v>3846</v>
      </c>
      <c r="F2204" s="100">
        <v>2740730</v>
      </c>
      <c r="G2204" s="55">
        <v>1991</v>
      </c>
      <c r="H2204" s="55">
        <v>2106</v>
      </c>
      <c r="I2204" s="55">
        <f t="shared" si="34"/>
        <v>24</v>
      </c>
      <c r="J2204" s="100">
        <v>114197.08333333299</v>
      </c>
      <c r="K2204" s="54" t="s">
        <v>3845</v>
      </c>
      <c r="L2204" s="54" t="s">
        <v>3883</v>
      </c>
    </row>
    <row r="2205" spans="1:12" x14ac:dyDescent="0.3">
      <c r="A2205" s="55">
        <v>1560</v>
      </c>
      <c r="B2205" s="54" t="s">
        <v>8508</v>
      </c>
      <c r="C2205" s="54" t="s">
        <v>8509</v>
      </c>
      <c r="D2205" s="54" t="s">
        <v>5091</v>
      </c>
      <c r="E2205" s="54" t="s">
        <v>3846</v>
      </c>
      <c r="F2205" s="100">
        <v>358896</v>
      </c>
      <c r="G2205" s="55">
        <v>1986</v>
      </c>
      <c r="H2205" s="55">
        <v>2026</v>
      </c>
      <c r="I2205" s="55">
        <f t="shared" si="34"/>
        <v>29</v>
      </c>
      <c r="J2205" s="100">
        <v>12375.724137931</v>
      </c>
      <c r="K2205" s="54" t="s">
        <v>3845</v>
      </c>
      <c r="L2205" s="54" t="s">
        <v>3878</v>
      </c>
    </row>
    <row r="2206" spans="1:12" x14ac:dyDescent="0.3">
      <c r="A2206" s="55">
        <v>1561</v>
      </c>
      <c r="B2206" s="54" t="s">
        <v>8510</v>
      </c>
      <c r="C2206" s="54" t="s">
        <v>3880</v>
      </c>
      <c r="D2206" s="54" t="s">
        <v>3880</v>
      </c>
      <c r="E2206" s="54" t="s">
        <v>3846</v>
      </c>
      <c r="H2206" s="55">
        <v>1995</v>
      </c>
      <c r="I2206" s="55">
        <f t="shared" si="34"/>
        <v>0</v>
      </c>
      <c r="J2206" s="100">
        <v>0</v>
      </c>
      <c r="K2206" s="54" t="s">
        <v>3845</v>
      </c>
      <c r="L2206" s="54" t="s">
        <v>3879</v>
      </c>
    </row>
    <row r="2207" spans="1:12" x14ac:dyDescent="0.3">
      <c r="A2207" s="55">
        <v>1562</v>
      </c>
      <c r="B2207" s="54" t="s">
        <v>8511</v>
      </c>
      <c r="C2207" s="54" t="s">
        <v>3880</v>
      </c>
      <c r="D2207" s="54" t="s">
        <v>3880</v>
      </c>
      <c r="E2207" s="54" t="s">
        <v>3846</v>
      </c>
      <c r="H2207" s="55">
        <v>1995</v>
      </c>
      <c r="I2207" s="55">
        <f t="shared" si="34"/>
        <v>0</v>
      </c>
      <c r="J2207" s="100">
        <v>0</v>
      </c>
      <c r="K2207" s="54" t="s">
        <v>3845</v>
      </c>
      <c r="L2207" s="54" t="s">
        <v>3879</v>
      </c>
    </row>
    <row r="2208" spans="1:12" x14ac:dyDescent="0.3">
      <c r="A2208" s="55">
        <v>1543</v>
      </c>
      <c r="B2208" s="54" t="s">
        <v>8440</v>
      </c>
      <c r="C2208" s="54" t="s">
        <v>8441</v>
      </c>
      <c r="D2208" s="54" t="s">
        <v>3873</v>
      </c>
      <c r="E2208" s="54" t="s">
        <v>3846</v>
      </c>
      <c r="F2208" s="100">
        <v>8200000</v>
      </c>
      <c r="G2208" s="55">
        <v>1958</v>
      </c>
      <c r="H2208" s="55">
        <v>2031</v>
      </c>
      <c r="I2208" s="55">
        <f t="shared" si="34"/>
        <v>57</v>
      </c>
      <c r="J2208" s="100">
        <v>143859.64912280699</v>
      </c>
      <c r="K2208" s="54" t="s">
        <v>3845</v>
      </c>
      <c r="L2208" s="54" t="s">
        <v>3872</v>
      </c>
    </row>
    <row r="2209" spans="1:12" x14ac:dyDescent="0.3">
      <c r="A2209" s="55">
        <v>1525</v>
      </c>
      <c r="B2209" s="54" t="s">
        <v>8512</v>
      </c>
      <c r="C2209" s="54" t="s">
        <v>8513</v>
      </c>
      <c r="D2209" s="54" t="s">
        <v>3848</v>
      </c>
      <c r="E2209" s="54" t="s">
        <v>3846</v>
      </c>
      <c r="F2209" s="100">
        <v>184600</v>
      </c>
      <c r="G2209" s="55">
        <v>1970</v>
      </c>
      <c r="H2209" s="55">
        <v>1995</v>
      </c>
      <c r="I2209" s="55">
        <f t="shared" si="34"/>
        <v>25</v>
      </c>
      <c r="J2209" s="100">
        <v>0</v>
      </c>
      <c r="K2209" s="54" t="s">
        <v>3845</v>
      </c>
      <c r="L2209" s="54" t="s">
        <v>3847</v>
      </c>
    </row>
    <row r="2210" spans="1:12" x14ac:dyDescent="0.3">
      <c r="A2210" s="55">
        <v>1566</v>
      </c>
      <c r="B2210" s="54" t="s">
        <v>8450</v>
      </c>
      <c r="C2210" s="54" t="s">
        <v>8451</v>
      </c>
      <c r="D2210" s="54" t="s">
        <v>3882</v>
      </c>
      <c r="E2210" s="54" t="s">
        <v>3846</v>
      </c>
      <c r="F2210" s="100">
        <v>2773000</v>
      </c>
      <c r="G2210" s="55">
        <v>1950</v>
      </c>
      <c r="H2210" s="55">
        <v>2008</v>
      </c>
      <c r="I2210" s="55">
        <f t="shared" si="34"/>
        <v>58</v>
      </c>
      <c r="J2210" s="100">
        <v>0</v>
      </c>
      <c r="K2210" s="54" t="s">
        <v>3845</v>
      </c>
      <c r="L2210" s="54" t="s">
        <v>3881</v>
      </c>
    </row>
    <row r="2211" spans="1:12" x14ac:dyDescent="0.3">
      <c r="A2211" s="55">
        <v>1568</v>
      </c>
      <c r="B2211" s="54" t="s">
        <v>8514</v>
      </c>
      <c r="C2211" s="54" t="s">
        <v>9377</v>
      </c>
      <c r="D2211" s="54" t="s">
        <v>3884</v>
      </c>
      <c r="E2211" s="54" t="s">
        <v>3846</v>
      </c>
      <c r="F2211" s="100">
        <v>1707965</v>
      </c>
      <c r="G2211" s="55">
        <v>1964</v>
      </c>
      <c r="H2211" s="55">
        <v>1993</v>
      </c>
      <c r="I2211" s="55">
        <f t="shared" si="34"/>
        <v>29</v>
      </c>
      <c r="J2211" s="100">
        <v>0</v>
      </c>
      <c r="K2211" s="54" t="s">
        <v>3845</v>
      </c>
      <c r="L2211" s="54" t="s">
        <v>3883</v>
      </c>
    </row>
    <row r="2212" spans="1:12" ht="28.8" x14ac:dyDescent="0.3">
      <c r="A2212" s="55">
        <v>12209</v>
      </c>
      <c r="B2212" s="54" t="s">
        <v>8452</v>
      </c>
      <c r="C2212" s="54" t="s">
        <v>8453</v>
      </c>
      <c r="D2212" s="54" t="s">
        <v>3880</v>
      </c>
      <c r="E2212" s="54" t="s">
        <v>3846</v>
      </c>
      <c r="G2212" s="55">
        <v>2005</v>
      </c>
      <c r="H2212" s="55">
        <v>2144</v>
      </c>
      <c r="I2212" s="55">
        <f t="shared" si="34"/>
        <v>10</v>
      </c>
      <c r="J2212" s="100">
        <v>0</v>
      </c>
      <c r="K2212" s="54" t="s">
        <v>3845</v>
      </c>
      <c r="L2212" s="54" t="s">
        <v>3879</v>
      </c>
    </row>
    <row r="2213" spans="1:12" x14ac:dyDescent="0.3">
      <c r="A2213" s="55">
        <v>1559</v>
      </c>
      <c r="B2213" s="54" t="s">
        <v>8454</v>
      </c>
      <c r="C2213" s="54" t="s">
        <v>2873</v>
      </c>
      <c r="D2213" s="54" t="s">
        <v>2873</v>
      </c>
      <c r="E2213" s="54" t="s">
        <v>3846</v>
      </c>
      <c r="F2213" s="100">
        <v>1292000</v>
      </c>
      <c r="G2213" s="55">
        <v>1981</v>
      </c>
      <c r="H2213" s="55">
        <v>2058</v>
      </c>
      <c r="I2213" s="55">
        <f t="shared" si="34"/>
        <v>34</v>
      </c>
      <c r="J2213" s="100">
        <v>38000</v>
      </c>
      <c r="K2213" s="54" t="s">
        <v>3845</v>
      </c>
      <c r="L2213" s="54" t="s">
        <v>3887</v>
      </c>
    </row>
    <row r="2214" spans="1:12" x14ac:dyDescent="0.3">
      <c r="A2214" s="55">
        <v>1567</v>
      </c>
      <c r="B2214" s="54" t="s">
        <v>8442</v>
      </c>
      <c r="C2214" s="54" t="s">
        <v>8443</v>
      </c>
      <c r="D2214" s="54" t="s">
        <v>3890</v>
      </c>
      <c r="E2214" s="54" t="s">
        <v>3846</v>
      </c>
      <c r="F2214" s="100">
        <v>3500000</v>
      </c>
      <c r="G2214" s="55">
        <v>1966</v>
      </c>
      <c r="H2214" s="55">
        <v>1996</v>
      </c>
      <c r="I2214" s="55">
        <f t="shared" si="34"/>
        <v>30</v>
      </c>
      <c r="J2214" s="100">
        <v>0</v>
      </c>
      <c r="K2214" s="54" t="s">
        <v>3845</v>
      </c>
      <c r="L2214" s="54" t="s">
        <v>3889</v>
      </c>
    </row>
    <row r="2215" spans="1:12" x14ac:dyDescent="0.3">
      <c r="A2215" s="55">
        <v>1563</v>
      </c>
      <c r="B2215" s="54" t="s">
        <v>8515</v>
      </c>
      <c r="C2215" s="54" t="s">
        <v>8516</v>
      </c>
      <c r="D2215" s="54" t="s">
        <v>3880</v>
      </c>
      <c r="E2215" s="54" t="s">
        <v>3846</v>
      </c>
      <c r="F2215" s="100">
        <v>118260</v>
      </c>
      <c r="G2215" s="55">
        <v>1970</v>
      </c>
      <c r="H2215" s="55">
        <v>1996</v>
      </c>
      <c r="I2215" s="55">
        <f t="shared" si="34"/>
        <v>26</v>
      </c>
      <c r="J2215" s="100">
        <v>0</v>
      </c>
      <c r="K2215" s="54" t="s">
        <v>3845</v>
      </c>
      <c r="L2215" s="54" t="s">
        <v>3879</v>
      </c>
    </row>
    <row r="2216" spans="1:12" x14ac:dyDescent="0.3">
      <c r="A2216" s="55">
        <v>1535</v>
      </c>
      <c r="B2216" s="54" t="s">
        <v>8517</v>
      </c>
      <c r="C2216" s="54" t="s">
        <v>8518</v>
      </c>
      <c r="D2216" s="54" t="s">
        <v>3876</v>
      </c>
      <c r="E2216" s="54" t="s">
        <v>3846</v>
      </c>
      <c r="F2216" s="100">
        <v>108396</v>
      </c>
      <c r="G2216" s="55">
        <v>1989</v>
      </c>
      <c r="H2216" s="55">
        <v>2066</v>
      </c>
      <c r="I2216" s="55">
        <f t="shared" si="34"/>
        <v>26</v>
      </c>
      <c r="J2216" s="100">
        <v>4169.0769230769201</v>
      </c>
      <c r="K2216" s="54" t="s">
        <v>3845</v>
      </c>
      <c r="L2216" s="54" t="s">
        <v>3875</v>
      </c>
    </row>
    <row r="2217" spans="1:12" x14ac:dyDescent="0.3">
      <c r="A2217" s="55">
        <v>1526</v>
      </c>
      <c r="B2217" s="54" t="s">
        <v>8519</v>
      </c>
      <c r="C2217" s="54" t="s">
        <v>8520</v>
      </c>
      <c r="D2217" s="54" t="s">
        <v>3848</v>
      </c>
      <c r="E2217" s="54" t="s">
        <v>3846</v>
      </c>
      <c r="F2217" s="100">
        <v>800</v>
      </c>
      <c r="G2217" s="55">
        <v>1980</v>
      </c>
      <c r="H2217" s="55">
        <v>1995</v>
      </c>
      <c r="I2217" s="55">
        <f t="shared" si="34"/>
        <v>15</v>
      </c>
      <c r="J2217" s="100">
        <v>0</v>
      </c>
      <c r="K2217" s="54" t="s">
        <v>3845</v>
      </c>
      <c r="L2217" s="54" t="s">
        <v>3847</v>
      </c>
    </row>
    <row r="2218" spans="1:12" x14ac:dyDescent="0.3">
      <c r="A2218" s="55">
        <v>1570</v>
      </c>
      <c r="B2218" s="54" t="s">
        <v>8558</v>
      </c>
      <c r="C2218" s="54" t="s">
        <v>4066</v>
      </c>
      <c r="D2218" s="54" t="s">
        <v>3920</v>
      </c>
      <c r="E2218" s="54" t="s">
        <v>3918</v>
      </c>
      <c r="F2218" s="100">
        <v>1923599</v>
      </c>
      <c r="G2218" s="55">
        <v>1966</v>
      </c>
      <c r="H2218" s="55">
        <v>2001</v>
      </c>
      <c r="I2218" s="55">
        <f t="shared" si="34"/>
        <v>35</v>
      </c>
      <c r="J2218" s="100">
        <v>0</v>
      </c>
      <c r="K2218" s="54" t="s">
        <v>3916</v>
      </c>
      <c r="L2218" s="54" t="s">
        <v>3919</v>
      </c>
    </row>
    <row r="2219" spans="1:12" x14ac:dyDescent="0.3">
      <c r="A2219" s="55">
        <v>1572</v>
      </c>
      <c r="B2219" s="54" t="s">
        <v>8572</v>
      </c>
      <c r="C2219" s="54" t="s">
        <v>9377</v>
      </c>
      <c r="D2219" s="54" t="s">
        <v>3923</v>
      </c>
      <c r="E2219" s="54" t="s">
        <v>3918</v>
      </c>
      <c r="F2219" s="100">
        <v>57320</v>
      </c>
      <c r="G2219" s="55">
        <v>1982</v>
      </c>
      <c r="H2219" s="55">
        <v>1993</v>
      </c>
      <c r="I2219" s="55">
        <f t="shared" si="34"/>
        <v>11</v>
      </c>
      <c r="J2219" s="100">
        <v>0</v>
      </c>
      <c r="K2219" s="54" t="s">
        <v>3916</v>
      </c>
      <c r="L2219" s="54" t="s">
        <v>3922</v>
      </c>
    </row>
    <row r="2220" spans="1:12" ht="28.8" x14ac:dyDescent="0.3">
      <c r="A2220" s="55">
        <v>10087</v>
      </c>
      <c r="B2220" s="54" t="s">
        <v>8573</v>
      </c>
      <c r="C2220" s="54" t="s">
        <v>8574</v>
      </c>
      <c r="D2220" s="54" t="s">
        <v>3925</v>
      </c>
      <c r="E2220" s="54" t="s">
        <v>3918</v>
      </c>
      <c r="F2220" s="100">
        <v>115376</v>
      </c>
      <c r="H2220" s="55">
        <v>2031</v>
      </c>
      <c r="I2220" s="55">
        <f t="shared" si="34"/>
        <v>0</v>
      </c>
      <c r="J2220" s="100">
        <v>0</v>
      </c>
      <c r="K2220" s="54" t="s">
        <v>3916</v>
      </c>
      <c r="L2220" s="54" t="s">
        <v>3924</v>
      </c>
    </row>
    <row r="2221" spans="1:12" x14ac:dyDescent="0.3">
      <c r="A2221" s="55">
        <v>1595</v>
      </c>
      <c r="B2221" s="54" t="s">
        <v>8531</v>
      </c>
      <c r="C2221" s="54" t="s">
        <v>7844</v>
      </c>
      <c r="D2221" s="54" t="s">
        <v>5123</v>
      </c>
      <c r="E2221" s="54" t="s">
        <v>3918</v>
      </c>
      <c r="F2221" s="100">
        <v>14500000</v>
      </c>
      <c r="G2221" s="55">
        <v>1994</v>
      </c>
      <c r="H2221" s="55">
        <v>2062</v>
      </c>
      <c r="I2221" s="55">
        <f t="shared" si="34"/>
        <v>21</v>
      </c>
      <c r="J2221" s="100">
        <v>690476.190476191</v>
      </c>
      <c r="K2221" s="54" t="s">
        <v>3916</v>
      </c>
      <c r="L2221" s="54" t="s">
        <v>4049</v>
      </c>
    </row>
    <row r="2222" spans="1:12" ht="28.8" x14ac:dyDescent="0.3">
      <c r="A2222" s="55">
        <v>10080</v>
      </c>
      <c r="B2222" s="54" t="s">
        <v>8875</v>
      </c>
      <c r="C2222" s="54" t="s">
        <v>4142</v>
      </c>
      <c r="D2222" s="54" t="s">
        <v>3931</v>
      </c>
      <c r="E2222" s="54" t="s">
        <v>3918</v>
      </c>
      <c r="F2222" s="100">
        <v>2891891</v>
      </c>
      <c r="G2222" s="55">
        <v>1971</v>
      </c>
      <c r="H2222" s="55">
        <v>2050</v>
      </c>
      <c r="I2222" s="55">
        <f t="shared" si="34"/>
        <v>44</v>
      </c>
      <c r="J2222" s="100">
        <v>65724.7954545455</v>
      </c>
      <c r="K2222" s="54" t="s">
        <v>3916</v>
      </c>
      <c r="L2222" s="54" t="s">
        <v>3930</v>
      </c>
    </row>
    <row r="2223" spans="1:12" x14ac:dyDescent="0.3">
      <c r="A2223" s="55">
        <v>10083</v>
      </c>
      <c r="B2223" s="54" t="s">
        <v>8559</v>
      </c>
      <c r="C2223" s="54" t="s">
        <v>8560</v>
      </c>
      <c r="D2223" s="54" t="s">
        <v>677</v>
      </c>
      <c r="E2223" s="54" t="s">
        <v>3918</v>
      </c>
      <c r="F2223" s="100">
        <v>976943</v>
      </c>
      <c r="G2223" s="55">
        <v>1999</v>
      </c>
      <c r="H2223" s="55">
        <v>2046</v>
      </c>
      <c r="I2223" s="55">
        <f t="shared" si="34"/>
        <v>16</v>
      </c>
      <c r="J2223" s="100">
        <v>61058.9375</v>
      </c>
      <c r="K2223" s="54" t="s">
        <v>3916</v>
      </c>
      <c r="L2223" s="54" t="s">
        <v>4015</v>
      </c>
    </row>
    <row r="2224" spans="1:12" x14ac:dyDescent="0.3">
      <c r="A2224" s="55">
        <v>1573</v>
      </c>
      <c r="B2224" s="54" t="s">
        <v>8575</v>
      </c>
      <c r="C2224" s="54" t="s">
        <v>2932</v>
      </c>
      <c r="D2224" s="54" t="s">
        <v>2932</v>
      </c>
      <c r="E2224" s="54" t="s">
        <v>3918</v>
      </c>
      <c r="F2224" s="100">
        <v>92664</v>
      </c>
      <c r="G2224" s="55">
        <v>1994</v>
      </c>
      <c r="I2224" s="55">
        <f t="shared" si="34"/>
        <v>0</v>
      </c>
      <c r="J2224" s="100">
        <v>0</v>
      </c>
      <c r="K2224" s="54" t="s">
        <v>3916</v>
      </c>
      <c r="L2224" s="54" t="s">
        <v>3933</v>
      </c>
    </row>
    <row r="2225" spans="1:12" x14ac:dyDescent="0.3">
      <c r="A2225" s="55">
        <v>1574</v>
      </c>
      <c r="B2225" s="54" t="s">
        <v>8576</v>
      </c>
      <c r="C2225" s="54" t="s">
        <v>2932</v>
      </c>
      <c r="D2225" s="54" t="s">
        <v>2932</v>
      </c>
      <c r="E2225" s="54" t="s">
        <v>3918</v>
      </c>
      <c r="F2225" s="100">
        <v>14300</v>
      </c>
      <c r="G2225" s="55">
        <v>1993</v>
      </c>
      <c r="H2225" s="55">
        <v>2004</v>
      </c>
      <c r="I2225" s="55">
        <f t="shared" si="34"/>
        <v>11</v>
      </c>
      <c r="J2225" s="100">
        <v>0</v>
      </c>
      <c r="K2225" s="54" t="s">
        <v>3916</v>
      </c>
      <c r="L2225" s="54" t="s">
        <v>3933</v>
      </c>
    </row>
    <row r="2226" spans="1:12" x14ac:dyDescent="0.3">
      <c r="A2226" s="55">
        <v>10093</v>
      </c>
      <c r="B2226" s="54" t="s">
        <v>8577</v>
      </c>
      <c r="C2226" s="54" t="s">
        <v>2932</v>
      </c>
      <c r="D2226" s="54" t="s">
        <v>2932</v>
      </c>
      <c r="E2226" s="54" t="s">
        <v>3918</v>
      </c>
      <c r="H2226" s="55">
        <v>2008</v>
      </c>
      <c r="I2226" s="55">
        <f t="shared" si="34"/>
        <v>0</v>
      </c>
      <c r="J2226" s="100">
        <v>0</v>
      </c>
      <c r="K2226" s="54" t="s">
        <v>3916</v>
      </c>
      <c r="L2226" s="54" t="s">
        <v>3933</v>
      </c>
    </row>
    <row r="2227" spans="1:12" x14ac:dyDescent="0.3">
      <c r="A2227" s="55">
        <v>1584</v>
      </c>
      <c r="B2227" s="54" t="s">
        <v>8532</v>
      </c>
      <c r="C2227" s="54" t="s">
        <v>3076</v>
      </c>
      <c r="D2227" s="54" t="s">
        <v>9389</v>
      </c>
      <c r="E2227" s="54" t="s">
        <v>3918</v>
      </c>
      <c r="F2227" s="100">
        <v>7839446</v>
      </c>
      <c r="G2227" s="55">
        <v>1975</v>
      </c>
      <c r="H2227" s="55">
        <v>2090</v>
      </c>
      <c r="I2227" s="55">
        <f t="shared" si="34"/>
        <v>40</v>
      </c>
      <c r="J2227" s="100">
        <v>195986.15</v>
      </c>
      <c r="K2227" s="54" t="s">
        <v>3916</v>
      </c>
      <c r="L2227" s="54" t="s">
        <v>4094</v>
      </c>
    </row>
    <row r="2228" spans="1:12" x14ac:dyDescent="0.3">
      <c r="A2228" s="55">
        <v>10089</v>
      </c>
      <c r="B2228" s="54" t="s">
        <v>8578</v>
      </c>
      <c r="C2228" s="54" t="s">
        <v>8579</v>
      </c>
      <c r="D2228" s="54" t="s">
        <v>3937</v>
      </c>
      <c r="E2228" s="54" t="s">
        <v>3918</v>
      </c>
      <c r="F2228" s="100">
        <v>200000</v>
      </c>
      <c r="G2228" s="55">
        <v>1996</v>
      </c>
      <c r="H2228" s="55">
        <v>2009</v>
      </c>
      <c r="I2228" s="55">
        <f t="shared" si="34"/>
        <v>13</v>
      </c>
      <c r="J2228" s="100">
        <v>0</v>
      </c>
      <c r="K2228" s="54" t="s">
        <v>3916</v>
      </c>
      <c r="L2228" s="54" t="s">
        <v>3936</v>
      </c>
    </row>
    <row r="2229" spans="1:12" x14ac:dyDescent="0.3">
      <c r="A2229" s="55">
        <v>2333</v>
      </c>
      <c r="B2229" s="54" t="s">
        <v>8533</v>
      </c>
      <c r="C2229" s="54" t="s">
        <v>6379</v>
      </c>
      <c r="D2229" s="54" t="s">
        <v>2175</v>
      </c>
      <c r="E2229" s="54" t="s">
        <v>3918</v>
      </c>
      <c r="F2229" s="100">
        <v>7500000</v>
      </c>
      <c r="G2229" s="55">
        <v>1997</v>
      </c>
      <c r="H2229" s="55">
        <v>2100</v>
      </c>
      <c r="I2229" s="55">
        <f t="shared" si="34"/>
        <v>18</v>
      </c>
      <c r="J2229" s="100">
        <v>416666.66666666698</v>
      </c>
      <c r="K2229" s="54" t="s">
        <v>3916</v>
      </c>
      <c r="L2229" s="54" t="s">
        <v>3938</v>
      </c>
    </row>
    <row r="2230" spans="1:12" x14ac:dyDescent="0.3">
      <c r="A2230" s="55">
        <v>10680</v>
      </c>
      <c r="B2230" s="54" t="s">
        <v>8581</v>
      </c>
      <c r="C2230" s="54" t="s">
        <v>6873</v>
      </c>
      <c r="D2230" s="54" t="s">
        <v>1058</v>
      </c>
      <c r="E2230" s="54" t="s">
        <v>3918</v>
      </c>
      <c r="G2230" s="55">
        <v>1973</v>
      </c>
      <c r="H2230" s="55">
        <v>2001</v>
      </c>
      <c r="I2230" s="55">
        <f t="shared" si="34"/>
        <v>28</v>
      </c>
      <c r="J2230" s="100">
        <v>0</v>
      </c>
      <c r="K2230" s="54" t="s">
        <v>3916</v>
      </c>
      <c r="L2230" s="54" t="s">
        <v>3943</v>
      </c>
    </row>
    <row r="2231" spans="1:12" ht="28.8" x14ac:dyDescent="0.3">
      <c r="A2231" s="55">
        <v>10082</v>
      </c>
      <c r="B2231" s="54" t="s">
        <v>8874</v>
      </c>
      <c r="C2231" s="54" t="s">
        <v>8582</v>
      </c>
      <c r="D2231" s="54" t="s">
        <v>4733</v>
      </c>
      <c r="E2231" s="54" t="s">
        <v>3918</v>
      </c>
      <c r="F2231" s="100">
        <v>863460</v>
      </c>
      <c r="G2231" s="55">
        <v>1987</v>
      </c>
      <c r="H2231" s="55">
        <v>2033</v>
      </c>
      <c r="I2231" s="55">
        <f t="shared" si="34"/>
        <v>28</v>
      </c>
      <c r="J2231" s="100">
        <v>30837.857142857101</v>
      </c>
      <c r="K2231" s="54" t="s">
        <v>3916</v>
      </c>
      <c r="L2231" s="54" t="s">
        <v>3944</v>
      </c>
    </row>
    <row r="2232" spans="1:12" x14ac:dyDescent="0.3">
      <c r="A2232" s="55">
        <v>1599</v>
      </c>
      <c r="B2232" s="54" t="s">
        <v>8554</v>
      </c>
      <c r="C2232" s="54" t="s">
        <v>2948</v>
      </c>
      <c r="D2232" s="54" t="s">
        <v>3055</v>
      </c>
      <c r="E2232" s="54" t="s">
        <v>3918</v>
      </c>
      <c r="F2232" s="100">
        <v>1250000</v>
      </c>
      <c r="G2232" s="55">
        <v>1962</v>
      </c>
      <c r="H2232" s="55">
        <v>1990</v>
      </c>
      <c r="I2232" s="55">
        <f t="shared" si="34"/>
        <v>28</v>
      </c>
      <c r="J2232" s="100">
        <v>0</v>
      </c>
      <c r="K2232" s="54" t="s">
        <v>3916</v>
      </c>
      <c r="L2232" s="54" t="s">
        <v>3949</v>
      </c>
    </row>
    <row r="2233" spans="1:12" x14ac:dyDescent="0.3">
      <c r="A2233" s="55">
        <v>1575</v>
      </c>
      <c r="B2233" s="54" t="s">
        <v>8534</v>
      </c>
      <c r="C2233" s="54" t="s">
        <v>3947</v>
      </c>
      <c r="D2233" s="54" t="s">
        <v>3947</v>
      </c>
      <c r="E2233" s="54" t="s">
        <v>3918</v>
      </c>
      <c r="F2233" s="100">
        <v>13562596</v>
      </c>
      <c r="G2233" s="55">
        <v>1990</v>
      </c>
      <c r="H2233" s="55">
        <v>2071</v>
      </c>
      <c r="I2233" s="55">
        <f t="shared" si="34"/>
        <v>25</v>
      </c>
      <c r="J2233" s="100">
        <v>542503.84</v>
      </c>
      <c r="K2233" s="54" t="s">
        <v>3916</v>
      </c>
      <c r="L2233" s="54" t="s">
        <v>3945</v>
      </c>
    </row>
    <row r="2234" spans="1:12" x14ac:dyDescent="0.3">
      <c r="A2234" s="55">
        <v>1577</v>
      </c>
      <c r="B2234" s="54" t="s">
        <v>8555</v>
      </c>
      <c r="C2234" s="54" t="s">
        <v>8556</v>
      </c>
      <c r="D2234" s="54" t="s">
        <v>3055</v>
      </c>
      <c r="E2234" s="54" t="s">
        <v>3918</v>
      </c>
      <c r="F2234" s="100">
        <v>858000</v>
      </c>
      <c r="G2234" s="55">
        <v>1981</v>
      </c>
      <c r="H2234" s="55">
        <v>1993</v>
      </c>
      <c r="I2234" s="55">
        <f t="shared" si="34"/>
        <v>12</v>
      </c>
      <c r="J2234" s="100">
        <v>0</v>
      </c>
      <c r="K2234" s="54" t="s">
        <v>3916</v>
      </c>
      <c r="L2234" s="54" t="s">
        <v>3949</v>
      </c>
    </row>
    <row r="2235" spans="1:12" ht="28.8" x14ac:dyDescent="0.3">
      <c r="A2235" s="55">
        <v>10081</v>
      </c>
      <c r="B2235" s="54" t="s">
        <v>8873</v>
      </c>
      <c r="C2235" s="54" t="s">
        <v>1097</v>
      </c>
      <c r="D2235" s="54" t="s">
        <v>9388</v>
      </c>
      <c r="E2235" s="54" t="s">
        <v>3918</v>
      </c>
      <c r="F2235" s="100">
        <v>3630000</v>
      </c>
      <c r="G2235" s="55">
        <v>1977</v>
      </c>
      <c r="H2235" s="55">
        <v>2056</v>
      </c>
      <c r="I2235" s="55">
        <f t="shared" si="34"/>
        <v>38</v>
      </c>
      <c r="J2235" s="100">
        <v>95526.315789473694</v>
      </c>
      <c r="K2235" s="54" t="s">
        <v>3916</v>
      </c>
      <c r="L2235" s="54" t="s">
        <v>4060</v>
      </c>
    </row>
    <row r="2236" spans="1:12" x14ac:dyDescent="0.3">
      <c r="A2236" s="55">
        <v>1587</v>
      </c>
      <c r="B2236" s="54" t="s">
        <v>8535</v>
      </c>
      <c r="C2236" s="54" t="s">
        <v>4106</v>
      </c>
      <c r="D2236" s="54" t="s">
        <v>9386</v>
      </c>
      <c r="E2236" s="54" t="s">
        <v>3918</v>
      </c>
      <c r="F2236" s="100">
        <v>1600000</v>
      </c>
      <c r="G2236" s="55">
        <v>1993</v>
      </c>
      <c r="H2236" s="55">
        <v>2014</v>
      </c>
      <c r="I2236" s="55">
        <f t="shared" si="34"/>
        <v>21</v>
      </c>
      <c r="J2236" s="100">
        <v>76190.476190476198</v>
      </c>
      <c r="K2236" s="54" t="s">
        <v>3916</v>
      </c>
      <c r="L2236" s="54" t="s">
        <v>4104</v>
      </c>
    </row>
    <row r="2237" spans="1:12" x14ac:dyDescent="0.3">
      <c r="A2237" s="55">
        <v>2060</v>
      </c>
      <c r="B2237" s="54" t="s">
        <v>8872</v>
      </c>
      <c r="C2237" s="54" t="s">
        <v>7778</v>
      </c>
      <c r="D2237" s="54" t="s">
        <v>3963</v>
      </c>
      <c r="E2237" s="54" t="s">
        <v>3918</v>
      </c>
      <c r="F2237" s="100">
        <v>1240495</v>
      </c>
      <c r="G2237" s="55">
        <v>1974</v>
      </c>
      <c r="H2237" s="55">
        <v>2050</v>
      </c>
      <c r="I2237" s="55">
        <f t="shared" si="34"/>
        <v>41</v>
      </c>
      <c r="J2237" s="100">
        <v>30255.9756097561</v>
      </c>
      <c r="K2237" s="54" t="s">
        <v>3916</v>
      </c>
      <c r="L2237" s="54" t="s">
        <v>3962</v>
      </c>
    </row>
    <row r="2238" spans="1:12" x14ac:dyDescent="0.3">
      <c r="A2238" s="55">
        <v>1579</v>
      </c>
      <c r="B2238" s="54" t="s">
        <v>8583</v>
      </c>
      <c r="C2238" s="54" t="s">
        <v>4077</v>
      </c>
      <c r="D2238" s="54" t="s">
        <v>9387</v>
      </c>
      <c r="E2238" s="54" t="s">
        <v>3918</v>
      </c>
      <c r="F2238" s="100">
        <v>2745600</v>
      </c>
      <c r="G2238" s="55">
        <v>1974</v>
      </c>
      <c r="H2238" s="55">
        <v>1993</v>
      </c>
      <c r="I2238" s="55">
        <f t="shared" si="34"/>
        <v>19</v>
      </c>
      <c r="J2238" s="100">
        <v>0</v>
      </c>
      <c r="K2238" s="54" t="s">
        <v>3916</v>
      </c>
      <c r="L2238" s="54" t="s">
        <v>4075</v>
      </c>
    </row>
    <row r="2239" spans="1:12" x14ac:dyDescent="0.3">
      <c r="A2239" s="55">
        <v>1600</v>
      </c>
      <c r="B2239" s="54" t="s">
        <v>8557</v>
      </c>
      <c r="C2239" s="54" t="s">
        <v>3958</v>
      </c>
      <c r="D2239" s="54" t="s">
        <v>3958</v>
      </c>
      <c r="E2239" s="54" t="s">
        <v>3918</v>
      </c>
      <c r="F2239" s="100">
        <v>450000</v>
      </c>
      <c r="G2239" s="55">
        <v>1979</v>
      </c>
      <c r="H2239" s="55">
        <v>1994</v>
      </c>
      <c r="I2239" s="55">
        <f t="shared" si="34"/>
        <v>15</v>
      </c>
      <c r="J2239" s="100">
        <v>0</v>
      </c>
      <c r="K2239" s="54" t="s">
        <v>3916</v>
      </c>
      <c r="L2239" s="54" t="s">
        <v>3957</v>
      </c>
    </row>
    <row r="2240" spans="1:12" x14ac:dyDescent="0.3">
      <c r="A2240" s="55">
        <v>1581</v>
      </c>
      <c r="B2240" s="54" t="s">
        <v>7801</v>
      </c>
      <c r="C2240" s="54" t="s">
        <v>8561</v>
      </c>
      <c r="D2240" s="54" t="s">
        <v>2768</v>
      </c>
      <c r="E2240" s="54" t="s">
        <v>3918</v>
      </c>
      <c r="F2240" s="100">
        <v>1200700</v>
      </c>
      <c r="G2240" s="55">
        <v>1975</v>
      </c>
      <c r="H2240" s="55">
        <v>2035</v>
      </c>
      <c r="I2240" s="55">
        <f t="shared" si="34"/>
        <v>40</v>
      </c>
      <c r="J2240" s="100">
        <v>30017.5</v>
      </c>
      <c r="K2240" s="54" t="s">
        <v>3916</v>
      </c>
      <c r="L2240" s="54" t="s">
        <v>3967</v>
      </c>
    </row>
    <row r="2241" spans="1:12" x14ac:dyDescent="0.3">
      <c r="A2241" s="55">
        <v>1582</v>
      </c>
      <c r="B2241" s="54" t="s">
        <v>8536</v>
      </c>
      <c r="C2241" s="54" t="s">
        <v>4154</v>
      </c>
      <c r="D2241" s="54" t="s">
        <v>1067</v>
      </c>
      <c r="E2241" s="54" t="s">
        <v>3918</v>
      </c>
      <c r="F2241" s="100">
        <v>1470160</v>
      </c>
      <c r="G2241" s="55">
        <v>1972</v>
      </c>
      <c r="H2241" s="55">
        <v>1993</v>
      </c>
      <c r="I2241" s="55">
        <f t="shared" si="34"/>
        <v>21</v>
      </c>
      <c r="J2241" s="100">
        <v>0</v>
      </c>
      <c r="K2241" s="54" t="s">
        <v>3916</v>
      </c>
      <c r="L2241" s="54" t="s">
        <v>3968</v>
      </c>
    </row>
    <row r="2242" spans="1:12" x14ac:dyDescent="0.3">
      <c r="A2242" s="55">
        <v>1583</v>
      </c>
      <c r="B2242" s="54" t="s">
        <v>8537</v>
      </c>
      <c r="C2242" s="54" t="s">
        <v>4154</v>
      </c>
      <c r="D2242" s="54" t="s">
        <v>1067</v>
      </c>
      <c r="E2242" s="54" t="s">
        <v>3918</v>
      </c>
      <c r="F2242" s="100">
        <v>3664945</v>
      </c>
      <c r="G2242" s="55">
        <v>1993</v>
      </c>
      <c r="H2242" s="55">
        <v>2049</v>
      </c>
      <c r="I2242" s="55">
        <f t="shared" si="34"/>
        <v>22</v>
      </c>
      <c r="J2242" s="100">
        <v>166588.409090909</v>
      </c>
      <c r="K2242" s="54" t="s">
        <v>3916</v>
      </c>
      <c r="L2242" s="54" t="s">
        <v>3968</v>
      </c>
    </row>
    <row r="2243" spans="1:12" x14ac:dyDescent="0.3">
      <c r="A2243" s="55">
        <v>1603</v>
      </c>
      <c r="B2243" s="54" t="s">
        <v>7722</v>
      </c>
      <c r="C2243" s="54" t="s">
        <v>8584</v>
      </c>
      <c r="D2243" s="54" t="s">
        <v>2774</v>
      </c>
      <c r="E2243" s="54" t="s">
        <v>3918</v>
      </c>
      <c r="F2243" s="100">
        <v>1000000</v>
      </c>
      <c r="I2243" s="55">
        <f t="shared" ref="I2243:I2306" si="35">IF((AND(G2243&lt;&gt;0,H2243&lt;&gt;0)), (IF(H2243&gt;2015,2015,H2243)-G2243),0)</f>
        <v>0</v>
      </c>
      <c r="J2243" s="100">
        <v>0</v>
      </c>
      <c r="K2243" s="54" t="s">
        <v>3916</v>
      </c>
      <c r="L2243" s="54" t="s">
        <v>3974</v>
      </c>
    </row>
    <row r="2244" spans="1:12" x14ac:dyDescent="0.3">
      <c r="A2244" s="55">
        <v>10088</v>
      </c>
      <c r="B2244" s="54" t="s">
        <v>8585</v>
      </c>
      <c r="C2244" s="54" t="s">
        <v>4080</v>
      </c>
      <c r="D2244" s="54" t="s">
        <v>3976</v>
      </c>
      <c r="E2244" s="54" t="s">
        <v>3918</v>
      </c>
      <c r="F2244" s="100">
        <v>169664</v>
      </c>
      <c r="H2244" s="55">
        <v>2022</v>
      </c>
      <c r="I2244" s="55">
        <f t="shared" si="35"/>
        <v>0</v>
      </c>
      <c r="J2244" s="100">
        <v>0</v>
      </c>
      <c r="K2244" s="54" t="s">
        <v>3916</v>
      </c>
      <c r="L2244" s="54" t="s">
        <v>3975</v>
      </c>
    </row>
    <row r="2245" spans="1:12" x14ac:dyDescent="0.3">
      <c r="A2245" s="55">
        <v>10940</v>
      </c>
      <c r="B2245" s="54" t="s">
        <v>8538</v>
      </c>
      <c r="C2245" s="54" t="s">
        <v>3979</v>
      </c>
      <c r="D2245" s="54" t="s">
        <v>3979</v>
      </c>
      <c r="E2245" s="54" t="s">
        <v>3918</v>
      </c>
      <c r="F2245" s="100">
        <v>850000</v>
      </c>
      <c r="G2245" s="55">
        <v>1981</v>
      </c>
      <c r="H2245" s="55">
        <v>2002</v>
      </c>
      <c r="I2245" s="55">
        <f t="shared" si="35"/>
        <v>21</v>
      </c>
      <c r="J2245" s="100">
        <v>0</v>
      </c>
      <c r="K2245" s="54" t="s">
        <v>3916</v>
      </c>
      <c r="L2245" s="54" t="s">
        <v>3978</v>
      </c>
    </row>
    <row r="2246" spans="1:12" x14ac:dyDescent="0.3">
      <c r="A2246" s="55">
        <v>12102</v>
      </c>
      <c r="B2246" s="54" t="s">
        <v>8539</v>
      </c>
      <c r="C2246" s="54" t="s">
        <v>3961</v>
      </c>
      <c r="D2246" s="54" t="s">
        <v>3961</v>
      </c>
      <c r="E2246" s="54" t="s">
        <v>3918</v>
      </c>
      <c r="F2246" s="100">
        <v>5000000</v>
      </c>
      <c r="G2246" s="55">
        <v>1964</v>
      </c>
      <c r="H2246" s="55">
        <v>1983</v>
      </c>
      <c r="I2246" s="55">
        <f t="shared" si="35"/>
        <v>19</v>
      </c>
      <c r="J2246" s="100">
        <v>0</v>
      </c>
      <c r="K2246" s="54" t="s">
        <v>3916</v>
      </c>
      <c r="L2246" s="54" t="s">
        <v>3960</v>
      </c>
    </row>
    <row r="2247" spans="1:12" x14ac:dyDescent="0.3">
      <c r="A2247" s="55">
        <v>1580</v>
      </c>
      <c r="B2247" s="54" t="s">
        <v>8540</v>
      </c>
      <c r="C2247" s="54" t="s">
        <v>8541</v>
      </c>
      <c r="D2247" s="54" t="s">
        <v>3961</v>
      </c>
      <c r="E2247" s="54" t="s">
        <v>3918</v>
      </c>
      <c r="F2247" s="100">
        <v>20229000</v>
      </c>
      <c r="G2247" s="55">
        <v>1973</v>
      </c>
      <c r="H2247" s="55">
        <v>1995</v>
      </c>
      <c r="I2247" s="55">
        <f t="shared" si="35"/>
        <v>22</v>
      </c>
      <c r="J2247" s="100">
        <v>0</v>
      </c>
      <c r="K2247" s="54" t="s">
        <v>3916</v>
      </c>
      <c r="L2247" s="54" t="s">
        <v>3960</v>
      </c>
    </row>
    <row r="2248" spans="1:12" x14ac:dyDescent="0.3">
      <c r="A2248" s="55">
        <v>2444</v>
      </c>
      <c r="B2248" s="54" t="s">
        <v>8542</v>
      </c>
      <c r="C2248" s="54" t="s">
        <v>8543</v>
      </c>
      <c r="D2248" s="54" t="s">
        <v>3989</v>
      </c>
      <c r="E2248" s="54" t="s">
        <v>3918</v>
      </c>
      <c r="G2248" s="55">
        <v>1993</v>
      </c>
      <c r="H2248" s="55">
        <v>2032</v>
      </c>
      <c r="I2248" s="55">
        <f t="shared" si="35"/>
        <v>22</v>
      </c>
      <c r="J2248" s="100">
        <v>0</v>
      </c>
      <c r="K2248" s="54" t="s">
        <v>3916</v>
      </c>
      <c r="L2248" s="54" t="s">
        <v>3988</v>
      </c>
    </row>
    <row r="2249" spans="1:12" x14ac:dyDescent="0.3">
      <c r="A2249" s="55">
        <v>2071</v>
      </c>
      <c r="B2249" s="54" t="s">
        <v>8871</v>
      </c>
      <c r="C2249" s="54" t="s">
        <v>3991</v>
      </c>
      <c r="D2249" s="54" t="s">
        <v>3991</v>
      </c>
      <c r="E2249" s="54" t="s">
        <v>3918</v>
      </c>
      <c r="F2249" s="100">
        <v>11400000</v>
      </c>
      <c r="G2249" s="55">
        <v>1996</v>
      </c>
      <c r="H2249" s="55">
        <v>2028</v>
      </c>
      <c r="I2249" s="55">
        <f t="shared" si="35"/>
        <v>19</v>
      </c>
      <c r="J2249" s="100">
        <v>600000</v>
      </c>
      <c r="K2249" s="54" t="s">
        <v>3916</v>
      </c>
      <c r="L2249" s="54" t="s">
        <v>3990</v>
      </c>
    </row>
    <row r="2250" spans="1:12" x14ac:dyDescent="0.3">
      <c r="A2250" s="55">
        <v>10084</v>
      </c>
      <c r="B2250" s="54" t="s">
        <v>8870</v>
      </c>
      <c r="C2250" s="54" t="s">
        <v>4046</v>
      </c>
      <c r="D2250" s="54" t="s">
        <v>4046</v>
      </c>
      <c r="E2250" s="54" t="s">
        <v>3918</v>
      </c>
      <c r="F2250" s="100">
        <v>831200</v>
      </c>
      <c r="G2250" s="55">
        <v>1993</v>
      </c>
      <c r="H2250" s="55">
        <v>2022</v>
      </c>
      <c r="I2250" s="55">
        <f t="shared" si="35"/>
        <v>22</v>
      </c>
      <c r="J2250" s="100">
        <v>37781.818181818198</v>
      </c>
      <c r="K2250" s="54" t="s">
        <v>3916</v>
      </c>
      <c r="L2250" s="54" t="s">
        <v>4045</v>
      </c>
    </row>
    <row r="2251" spans="1:12" x14ac:dyDescent="0.3">
      <c r="A2251" s="55">
        <v>1585</v>
      </c>
      <c r="B2251" s="54" t="s">
        <v>8869</v>
      </c>
      <c r="C2251" s="54" t="s">
        <v>8562</v>
      </c>
      <c r="D2251" s="54" t="s">
        <v>3997</v>
      </c>
      <c r="E2251" s="54" t="s">
        <v>3918</v>
      </c>
      <c r="F2251" s="100">
        <v>1919312</v>
      </c>
      <c r="G2251" s="55">
        <v>1971</v>
      </c>
      <c r="H2251" s="55">
        <v>2057</v>
      </c>
      <c r="I2251" s="55">
        <f t="shared" si="35"/>
        <v>44</v>
      </c>
      <c r="J2251" s="100">
        <v>43620.727272727301</v>
      </c>
      <c r="K2251" s="54" t="s">
        <v>3916</v>
      </c>
      <c r="L2251" s="54" t="s">
        <v>3996</v>
      </c>
    </row>
    <row r="2252" spans="1:12" x14ac:dyDescent="0.3">
      <c r="A2252" s="55">
        <v>10091</v>
      </c>
      <c r="B2252" s="54" t="s">
        <v>8586</v>
      </c>
      <c r="C2252" s="54" t="s">
        <v>4000</v>
      </c>
      <c r="D2252" s="54" t="s">
        <v>4000</v>
      </c>
      <c r="E2252" s="54" t="s">
        <v>3918</v>
      </c>
      <c r="F2252" s="100">
        <v>97500</v>
      </c>
      <c r="H2252" s="55">
        <v>2013</v>
      </c>
      <c r="I2252" s="55">
        <f t="shared" si="35"/>
        <v>0</v>
      </c>
      <c r="J2252" s="100">
        <v>0</v>
      </c>
      <c r="K2252" s="54" t="s">
        <v>3916</v>
      </c>
      <c r="L2252" s="54" t="s">
        <v>3999</v>
      </c>
    </row>
    <row r="2253" spans="1:12" x14ac:dyDescent="0.3">
      <c r="A2253" s="55">
        <v>1586</v>
      </c>
      <c r="B2253" s="54" t="s">
        <v>8544</v>
      </c>
      <c r="C2253" s="54" t="s">
        <v>4106</v>
      </c>
      <c r="D2253" s="54" t="s">
        <v>9386</v>
      </c>
      <c r="E2253" s="54" t="s">
        <v>3918</v>
      </c>
      <c r="F2253" s="100">
        <v>900000</v>
      </c>
      <c r="G2253" s="55">
        <v>1979</v>
      </c>
      <c r="H2253" s="55">
        <v>1993</v>
      </c>
      <c r="I2253" s="55">
        <f t="shared" si="35"/>
        <v>14</v>
      </c>
      <c r="J2253" s="100">
        <v>0</v>
      </c>
      <c r="K2253" s="54" t="s">
        <v>3916</v>
      </c>
      <c r="L2253" s="54" t="s">
        <v>4104</v>
      </c>
    </row>
    <row r="2254" spans="1:12" x14ac:dyDescent="0.3">
      <c r="A2254" s="55">
        <v>1578</v>
      </c>
      <c r="B2254" s="54" t="s">
        <v>8587</v>
      </c>
      <c r="C2254" s="54" t="s">
        <v>306</v>
      </c>
      <c r="D2254" s="54" t="s">
        <v>306</v>
      </c>
      <c r="E2254" s="54" t="s">
        <v>3918</v>
      </c>
      <c r="G2254" s="55">
        <v>1983</v>
      </c>
      <c r="I2254" s="55">
        <f t="shared" si="35"/>
        <v>0</v>
      </c>
      <c r="J2254" s="100">
        <v>0</v>
      </c>
      <c r="K2254" s="54" t="s">
        <v>3916</v>
      </c>
      <c r="L2254" s="54" t="s">
        <v>3954</v>
      </c>
    </row>
    <row r="2255" spans="1:12" ht="28.8" x14ac:dyDescent="0.3">
      <c r="A2255" s="55">
        <v>1571</v>
      </c>
      <c r="B2255" s="54" t="s">
        <v>8868</v>
      </c>
      <c r="C2255" s="54" t="s">
        <v>8530</v>
      </c>
      <c r="D2255" s="54" t="s">
        <v>3923</v>
      </c>
      <c r="E2255" s="54" t="s">
        <v>3918</v>
      </c>
      <c r="F2255" s="100">
        <v>3800000</v>
      </c>
      <c r="G2255" s="55">
        <v>1993</v>
      </c>
      <c r="H2255" s="55">
        <v>2117</v>
      </c>
      <c r="I2255" s="55">
        <f t="shared" si="35"/>
        <v>22</v>
      </c>
      <c r="J2255" s="100">
        <v>172727.272727273</v>
      </c>
      <c r="K2255" s="54" t="s">
        <v>3916</v>
      </c>
      <c r="L2255" s="54" t="s">
        <v>3922</v>
      </c>
    </row>
    <row r="2256" spans="1:12" x14ac:dyDescent="0.3">
      <c r="A2256" s="55">
        <v>1588</v>
      </c>
      <c r="B2256" s="54" t="s">
        <v>8867</v>
      </c>
      <c r="C2256" s="54" t="s">
        <v>4115</v>
      </c>
      <c r="D2256" s="54" t="s">
        <v>2780</v>
      </c>
      <c r="E2256" s="54" t="s">
        <v>3918</v>
      </c>
      <c r="F2256" s="100">
        <v>1740000</v>
      </c>
      <c r="G2256" s="55">
        <v>1972</v>
      </c>
      <c r="H2256" s="55">
        <v>2005</v>
      </c>
      <c r="I2256" s="55">
        <f t="shared" si="35"/>
        <v>33</v>
      </c>
      <c r="J2256" s="100">
        <v>0</v>
      </c>
      <c r="K2256" s="54" t="s">
        <v>3916</v>
      </c>
      <c r="L2256" s="54" t="s">
        <v>3982</v>
      </c>
    </row>
    <row r="2257" spans="1:12" x14ac:dyDescent="0.3">
      <c r="A2257" s="55">
        <v>12081</v>
      </c>
      <c r="B2257" s="54" t="s">
        <v>7741</v>
      </c>
      <c r="C2257" s="54" t="s">
        <v>8563</v>
      </c>
      <c r="D2257" s="54" t="s">
        <v>2257</v>
      </c>
      <c r="E2257" s="54" t="s">
        <v>3918</v>
      </c>
      <c r="G2257" s="55">
        <v>1971</v>
      </c>
      <c r="H2257" s="55">
        <v>2007</v>
      </c>
      <c r="I2257" s="55">
        <f t="shared" si="35"/>
        <v>36</v>
      </c>
      <c r="J2257" s="100">
        <v>0</v>
      </c>
      <c r="K2257" s="54" t="s">
        <v>3916</v>
      </c>
      <c r="L2257" s="54" t="s">
        <v>4004</v>
      </c>
    </row>
    <row r="2258" spans="1:12" x14ac:dyDescent="0.3">
      <c r="A2258" s="55">
        <v>2059</v>
      </c>
      <c r="B2258" s="54" t="s">
        <v>8866</v>
      </c>
      <c r="C2258" s="54" t="s">
        <v>4118</v>
      </c>
      <c r="D2258" s="54" t="s">
        <v>9385</v>
      </c>
      <c r="E2258" s="54" t="s">
        <v>3918</v>
      </c>
      <c r="F2258" s="100">
        <v>1250000</v>
      </c>
      <c r="G2258" s="55">
        <v>1966</v>
      </c>
      <c r="H2258" s="55">
        <v>1984</v>
      </c>
      <c r="I2258" s="55">
        <f t="shared" si="35"/>
        <v>18</v>
      </c>
      <c r="J2258" s="100">
        <v>0</v>
      </c>
      <c r="K2258" s="54" t="s">
        <v>3916</v>
      </c>
      <c r="L2258" s="54" t="s">
        <v>4116</v>
      </c>
    </row>
    <row r="2259" spans="1:12" x14ac:dyDescent="0.3">
      <c r="A2259" s="55">
        <v>2132</v>
      </c>
      <c r="B2259" s="54" t="s">
        <v>8865</v>
      </c>
      <c r="C2259" s="54" t="s">
        <v>8546</v>
      </c>
      <c r="D2259" s="54" t="s">
        <v>2831</v>
      </c>
      <c r="E2259" s="54" t="s">
        <v>3918</v>
      </c>
      <c r="F2259" s="100">
        <v>1300000</v>
      </c>
      <c r="G2259" s="55">
        <v>1979</v>
      </c>
      <c r="H2259" s="55">
        <v>2000</v>
      </c>
      <c r="I2259" s="55">
        <f t="shared" si="35"/>
        <v>21</v>
      </c>
      <c r="J2259" s="100">
        <v>0</v>
      </c>
      <c r="K2259" s="54" t="s">
        <v>3916</v>
      </c>
      <c r="L2259" s="54" t="s">
        <v>4006</v>
      </c>
    </row>
    <row r="2260" spans="1:12" x14ac:dyDescent="0.3">
      <c r="A2260" s="55">
        <v>2072</v>
      </c>
      <c r="B2260" s="54" t="s">
        <v>8545</v>
      </c>
      <c r="C2260" s="54" t="s">
        <v>3100</v>
      </c>
      <c r="D2260" s="54" t="s">
        <v>1980</v>
      </c>
      <c r="E2260" s="54" t="s">
        <v>3918</v>
      </c>
      <c r="F2260" s="100">
        <v>1500000</v>
      </c>
      <c r="G2260" s="55">
        <v>1995</v>
      </c>
      <c r="H2260" s="55">
        <v>2103</v>
      </c>
      <c r="I2260" s="55">
        <f t="shared" si="35"/>
        <v>20</v>
      </c>
      <c r="J2260" s="100">
        <v>75000</v>
      </c>
      <c r="K2260" s="54" t="s">
        <v>3916</v>
      </c>
      <c r="L2260" s="54" t="s">
        <v>3970</v>
      </c>
    </row>
    <row r="2261" spans="1:12" ht="28.8" x14ac:dyDescent="0.3">
      <c r="A2261" s="55">
        <v>2133</v>
      </c>
      <c r="B2261" s="54" t="s">
        <v>8564</v>
      </c>
      <c r="C2261" s="54" t="s">
        <v>6395</v>
      </c>
      <c r="D2261" s="54" t="s">
        <v>4822</v>
      </c>
      <c r="E2261" s="54" t="s">
        <v>3918</v>
      </c>
      <c r="F2261" s="100">
        <v>1305343</v>
      </c>
      <c r="G2261" s="55">
        <v>1997</v>
      </c>
      <c r="H2261" s="55">
        <v>2045</v>
      </c>
      <c r="I2261" s="55">
        <f t="shared" si="35"/>
        <v>18</v>
      </c>
      <c r="J2261" s="100">
        <v>72519.055555555606</v>
      </c>
      <c r="K2261" s="54" t="s">
        <v>3916</v>
      </c>
      <c r="L2261" s="54" t="s">
        <v>4028</v>
      </c>
    </row>
    <row r="2262" spans="1:12" x14ac:dyDescent="0.3">
      <c r="A2262" s="55">
        <v>1589</v>
      </c>
      <c r="B2262" s="54" t="s">
        <v>8864</v>
      </c>
      <c r="C2262" s="54" t="s">
        <v>4118</v>
      </c>
      <c r="D2262" s="54" t="s">
        <v>9385</v>
      </c>
      <c r="E2262" s="54" t="s">
        <v>3918</v>
      </c>
      <c r="F2262" s="100">
        <v>1800000</v>
      </c>
      <c r="G2262" s="55">
        <v>1985</v>
      </c>
      <c r="H2262" s="55">
        <v>1996</v>
      </c>
      <c r="I2262" s="55">
        <f t="shared" si="35"/>
        <v>11</v>
      </c>
      <c r="J2262" s="100">
        <v>0</v>
      </c>
      <c r="K2262" s="54" t="s">
        <v>3916</v>
      </c>
      <c r="L2262" s="54" t="s">
        <v>4116</v>
      </c>
    </row>
    <row r="2263" spans="1:12" x14ac:dyDescent="0.3">
      <c r="A2263" s="55">
        <v>2159</v>
      </c>
      <c r="B2263" s="54" t="s">
        <v>8588</v>
      </c>
      <c r="C2263" s="54" t="s">
        <v>8589</v>
      </c>
      <c r="D2263" s="54" t="s">
        <v>2267</v>
      </c>
      <c r="E2263" s="54" t="s">
        <v>3918</v>
      </c>
      <c r="H2263" s="55">
        <v>2009</v>
      </c>
      <c r="I2263" s="55">
        <f t="shared" si="35"/>
        <v>0</v>
      </c>
      <c r="J2263" s="100">
        <v>0</v>
      </c>
      <c r="K2263" s="54" t="s">
        <v>3916</v>
      </c>
      <c r="L2263" s="54" t="s">
        <v>4010</v>
      </c>
    </row>
    <row r="2264" spans="1:12" x14ac:dyDescent="0.3">
      <c r="A2264" s="55">
        <v>2075</v>
      </c>
      <c r="B2264" s="54" t="s">
        <v>8547</v>
      </c>
      <c r="C2264" s="54" t="s">
        <v>81</v>
      </c>
      <c r="D2264" s="54" t="s">
        <v>3981</v>
      </c>
      <c r="E2264" s="54" t="s">
        <v>3918</v>
      </c>
      <c r="G2264" s="55">
        <v>1994</v>
      </c>
      <c r="H2264" s="55">
        <v>2020</v>
      </c>
      <c r="I2264" s="55">
        <f t="shared" si="35"/>
        <v>21</v>
      </c>
      <c r="J2264" s="100">
        <v>0</v>
      </c>
      <c r="K2264" s="54" t="s">
        <v>3916</v>
      </c>
      <c r="L2264" s="54" t="s">
        <v>3980</v>
      </c>
    </row>
    <row r="2265" spans="1:12" x14ac:dyDescent="0.3">
      <c r="A2265" s="55">
        <v>1590</v>
      </c>
      <c r="B2265" s="54" t="s">
        <v>7545</v>
      </c>
      <c r="C2265" s="54" t="s">
        <v>4919</v>
      </c>
      <c r="D2265" s="54" t="s">
        <v>4919</v>
      </c>
      <c r="E2265" s="54" t="s">
        <v>3918</v>
      </c>
      <c r="F2265" s="100">
        <v>429000</v>
      </c>
      <c r="G2265" s="55">
        <v>1972</v>
      </c>
      <c r="H2265" s="55">
        <v>2012</v>
      </c>
      <c r="I2265" s="55">
        <f t="shared" si="35"/>
        <v>40</v>
      </c>
      <c r="J2265" s="100">
        <v>10725</v>
      </c>
      <c r="K2265" s="54" t="s">
        <v>3916</v>
      </c>
      <c r="L2265" s="54" t="s">
        <v>4014</v>
      </c>
    </row>
    <row r="2266" spans="1:12" x14ac:dyDescent="0.3">
      <c r="A2266" s="55">
        <v>12241</v>
      </c>
      <c r="B2266" s="54" t="s">
        <v>8590</v>
      </c>
      <c r="C2266" s="54" t="s">
        <v>4919</v>
      </c>
      <c r="D2266" s="54" t="s">
        <v>4919</v>
      </c>
      <c r="E2266" s="54" t="s">
        <v>3918</v>
      </c>
      <c r="G2266" s="55">
        <v>2013</v>
      </c>
      <c r="I2266" s="55">
        <f t="shared" si="35"/>
        <v>0</v>
      </c>
      <c r="J2266" s="100">
        <v>0</v>
      </c>
      <c r="K2266" s="54" t="s">
        <v>3916</v>
      </c>
      <c r="L2266" s="54" t="s">
        <v>4014</v>
      </c>
    </row>
    <row r="2267" spans="1:12" x14ac:dyDescent="0.3">
      <c r="A2267" s="55">
        <v>2134</v>
      </c>
      <c r="B2267" s="54" t="s">
        <v>8591</v>
      </c>
      <c r="C2267" s="54" t="s">
        <v>3199</v>
      </c>
      <c r="D2267" s="54" t="s">
        <v>677</v>
      </c>
      <c r="E2267" s="54" t="s">
        <v>3918</v>
      </c>
      <c r="H2267" s="55">
        <v>2000</v>
      </c>
      <c r="I2267" s="55">
        <f t="shared" si="35"/>
        <v>0</v>
      </c>
      <c r="J2267" s="100">
        <v>0</v>
      </c>
      <c r="K2267" s="54" t="s">
        <v>3916</v>
      </c>
      <c r="L2267" s="54" t="s">
        <v>4015</v>
      </c>
    </row>
    <row r="2268" spans="1:12" x14ac:dyDescent="0.3">
      <c r="A2268" s="55">
        <v>10092</v>
      </c>
      <c r="B2268" s="54" t="s">
        <v>8592</v>
      </c>
      <c r="C2268" s="54" t="s">
        <v>2738</v>
      </c>
      <c r="D2268" s="54" t="s">
        <v>2161</v>
      </c>
      <c r="E2268" s="54" t="s">
        <v>3918</v>
      </c>
      <c r="F2268" s="100">
        <v>67033</v>
      </c>
      <c r="H2268" s="55">
        <v>2052</v>
      </c>
      <c r="I2268" s="55">
        <f t="shared" si="35"/>
        <v>0</v>
      </c>
      <c r="J2268" s="100">
        <v>0</v>
      </c>
      <c r="K2268" s="54" t="s">
        <v>3916</v>
      </c>
      <c r="L2268" s="54" t="s">
        <v>3921</v>
      </c>
    </row>
    <row r="2269" spans="1:12" x14ac:dyDescent="0.3">
      <c r="A2269" s="55">
        <v>10086</v>
      </c>
      <c r="B2269" s="54" t="s">
        <v>8593</v>
      </c>
      <c r="C2269" s="54" t="s">
        <v>8594</v>
      </c>
      <c r="D2269" s="54" t="s">
        <v>4019</v>
      </c>
      <c r="E2269" s="54" t="s">
        <v>3918</v>
      </c>
      <c r="F2269" s="100">
        <v>382496</v>
      </c>
      <c r="H2269" s="55">
        <v>2029</v>
      </c>
      <c r="I2269" s="55">
        <f t="shared" si="35"/>
        <v>0</v>
      </c>
      <c r="J2269" s="100">
        <v>0</v>
      </c>
      <c r="K2269" s="54" t="s">
        <v>3916</v>
      </c>
      <c r="L2269" s="54" t="s">
        <v>4018</v>
      </c>
    </row>
    <row r="2270" spans="1:12" x14ac:dyDescent="0.3">
      <c r="A2270" s="55">
        <v>10090</v>
      </c>
      <c r="B2270" s="54" t="s">
        <v>8595</v>
      </c>
      <c r="C2270" s="54" t="s">
        <v>8596</v>
      </c>
      <c r="D2270" s="54" t="s">
        <v>4023</v>
      </c>
      <c r="E2270" s="54" t="s">
        <v>3918</v>
      </c>
      <c r="F2270" s="100">
        <v>403085</v>
      </c>
      <c r="G2270" s="55">
        <v>1984</v>
      </c>
      <c r="H2270" s="55">
        <v>2016</v>
      </c>
      <c r="I2270" s="55">
        <f t="shared" si="35"/>
        <v>31</v>
      </c>
      <c r="J2270" s="100">
        <v>13002.7419354839</v>
      </c>
      <c r="K2270" s="54" t="s">
        <v>3916</v>
      </c>
      <c r="L2270" s="54" t="s">
        <v>4022</v>
      </c>
    </row>
    <row r="2271" spans="1:12" x14ac:dyDescent="0.3">
      <c r="A2271" s="55">
        <v>1592</v>
      </c>
      <c r="B2271" s="54" t="s">
        <v>8863</v>
      </c>
      <c r="C2271" s="54" t="s">
        <v>4109</v>
      </c>
      <c r="D2271" s="54" t="s">
        <v>4027</v>
      </c>
      <c r="E2271" s="54" t="s">
        <v>3918</v>
      </c>
      <c r="F2271" s="100">
        <v>8000000</v>
      </c>
      <c r="G2271" s="55">
        <v>1968</v>
      </c>
      <c r="H2271" s="55">
        <v>2065</v>
      </c>
      <c r="I2271" s="55">
        <f t="shared" si="35"/>
        <v>47</v>
      </c>
      <c r="J2271" s="100">
        <v>170212.765957447</v>
      </c>
      <c r="K2271" s="54" t="s">
        <v>3916</v>
      </c>
      <c r="L2271" s="54" t="s">
        <v>4026</v>
      </c>
    </row>
    <row r="2272" spans="1:12" ht="28.8" x14ac:dyDescent="0.3">
      <c r="A2272" s="55">
        <v>10085</v>
      </c>
      <c r="B2272" s="54" t="s">
        <v>8862</v>
      </c>
      <c r="C2272" s="54" t="s">
        <v>8580</v>
      </c>
      <c r="D2272" s="54" t="s">
        <v>925</v>
      </c>
      <c r="E2272" s="54" t="s">
        <v>3918</v>
      </c>
      <c r="F2272" s="100">
        <v>101009</v>
      </c>
      <c r="G2272" s="55">
        <v>1978</v>
      </c>
      <c r="H2272" s="55">
        <v>2018</v>
      </c>
      <c r="I2272" s="55">
        <f t="shared" si="35"/>
        <v>37</v>
      </c>
      <c r="J2272" s="100">
        <v>2729.9729729729702</v>
      </c>
      <c r="K2272" s="54" t="s">
        <v>3916</v>
      </c>
      <c r="L2272" s="54" t="s">
        <v>3942</v>
      </c>
    </row>
    <row r="2273" spans="1:12" x14ac:dyDescent="0.3">
      <c r="A2273" s="55">
        <v>1602</v>
      </c>
      <c r="B2273" s="54" t="s">
        <v>8548</v>
      </c>
      <c r="C2273" s="54" t="s">
        <v>81</v>
      </c>
      <c r="D2273" s="54" t="s">
        <v>3981</v>
      </c>
      <c r="E2273" s="54" t="s">
        <v>3918</v>
      </c>
      <c r="F2273" s="100">
        <v>1000000</v>
      </c>
      <c r="G2273" s="55">
        <v>1974</v>
      </c>
      <c r="H2273" s="55">
        <v>1993</v>
      </c>
      <c r="I2273" s="55">
        <f t="shared" si="35"/>
        <v>19</v>
      </c>
      <c r="J2273" s="100">
        <v>0</v>
      </c>
      <c r="K2273" s="54" t="s">
        <v>3916</v>
      </c>
      <c r="L2273" s="54" t="s">
        <v>3980</v>
      </c>
    </row>
    <row r="2274" spans="1:12" x14ac:dyDescent="0.3">
      <c r="A2274" s="55">
        <v>1925</v>
      </c>
      <c r="B2274" s="54" t="s">
        <v>8861</v>
      </c>
      <c r="C2274" s="54" t="s">
        <v>4033</v>
      </c>
      <c r="D2274" s="54" t="s">
        <v>4033</v>
      </c>
      <c r="E2274" s="54" t="s">
        <v>3918</v>
      </c>
      <c r="F2274" s="100">
        <v>2735923</v>
      </c>
      <c r="G2274" s="55">
        <v>1976</v>
      </c>
      <c r="H2274" s="55">
        <v>1994</v>
      </c>
      <c r="I2274" s="55">
        <f t="shared" si="35"/>
        <v>18</v>
      </c>
      <c r="J2274" s="100">
        <v>0</v>
      </c>
      <c r="K2274" s="54" t="s">
        <v>3916</v>
      </c>
      <c r="L2274" s="54" t="s">
        <v>4032</v>
      </c>
    </row>
    <row r="2275" spans="1:12" x14ac:dyDescent="0.3">
      <c r="A2275" s="55">
        <v>10800</v>
      </c>
      <c r="B2275" s="54" t="s">
        <v>8565</v>
      </c>
      <c r="C2275" s="54" t="s">
        <v>592</v>
      </c>
      <c r="D2275" s="54" t="s">
        <v>4035</v>
      </c>
      <c r="E2275" s="54" t="s">
        <v>3918</v>
      </c>
      <c r="F2275" s="100">
        <v>1326850</v>
      </c>
      <c r="G2275" s="55">
        <v>1972</v>
      </c>
      <c r="H2275" s="55">
        <v>2012</v>
      </c>
      <c r="I2275" s="55">
        <f t="shared" si="35"/>
        <v>40</v>
      </c>
      <c r="J2275" s="100">
        <v>33171.25</v>
      </c>
      <c r="K2275" s="54" t="s">
        <v>3916</v>
      </c>
      <c r="L2275" s="54" t="s">
        <v>4034</v>
      </c>
    </row>
    <row r="2276" spans="1:12" x14ac:dyDescent="0.3">
      <c r="A2276" s="55">
        <v>2131</v>
      </c>
      <c r="B2276" s="54" t="s">
        <v>8549</v>
      </c>
      <c r="C2276" s="54" t="s">
        <v>4098</v>
      </c>
      <c r="D2276" s="54" t="s">
        <v>1962</v>
      </c>
      <c r="E2276" s="54" t="s">
        <v>3918</v>
      </c>
      <c r="F2276" s="100">
        <v>2500000</v>
      </c>
      <c r="G2276" s="55">
        <v>1972</v>
      </c>
      <c r="H2276" s="55">
        <v>2023</v>
      </c>
      <c r="I2276" s="55">
        <f t="shared" si="35"/>
        <v>43</v>
      </c>
      <c r="J2276" s="100">
        <v>58139.534883720902</v>
      </c>
      <c r="K2276" s="54" t="s">
        <v>3916</v>
      </c>
      <c r="L2276" s="54" t="s">
        <v>4036</v>
      </c>
    </row>
    <row r="2277" spans="1:12" x14ac:dyDescent="0.3">
      <c r="A2277" s="55">
        <v>12083</v>
      </c>
      <c r="B2277" s="54" t="s">
        <v>8597</v>
      </c>
      <c r="C2277" s="54" t="s">
        <v>8598</v>
      </c>
      <c r="D2277" s="54" t="s">
        <v>4829</v>
      </c>
      <c r="E2277" s="54" t="s">
        <v>3918</v>
      </c>
      <c r="G2277" s="55">
        <v>1972</v>
      </c>
      <c r="H2277" s="55">
        <v>2009</v>
      </c>
      <c r="I2277" s="55">
        <f t="shared" si="35"/>
        <v>37</v>
      </c>
      <c r="J2277" s="100">
        <v>0</v>
      </c>
      <c r="K2277" s="54" t="s">
        <v>3916</v>
      </c>
      <c r="L2277" s="54" t="s">
        <v>4038</v>
      </c>
    </row>
    <row r="2278" spans="1:12" x14ac:dyDescent="0.3">
      <c r="A2278" s="55">
        <v>2338</v>
      </c>
      <c r="B2278" s="54" t="s">
        <v>8566</v>
      </c>
      <c r="C2278" s="54" t="s">
        <v>8353</v>
      </c>
      <c r="D2278" s="54" t="s">
        <v>4040</v>
      </c>
      <c r="E2278" s="54" t="s">
        <v>3918</v>
      </c>
      <c r="F2278" s="100">
        <v>1423192</v>
      </c>
      <c r="G2278" s="55">
        <v>1972</v>
      </c>
      <c r="H2278" s="55">
        <v>2048</v>
      </c>
      <c r="I2278" s="55">
        <f t="shared" si="35"/>
        <v>43</v>
      </c>
      <c r="J2278" s="100">
        <v>33097.488372093001</v>
      </c>
      <c r="K2278" s="54" t="s">
        <v>3916</v>
      </c>
      <c r="L2278" s="54" t="s">
        <v>4039</v>
      </c>
    </row>
    <row r="2279" spans="1:12" x14ac:dyDescent="0.3">
      <c r="A2279" s="55">
        <v>1576</v>
      </c>
      <c r="B2279" s="54" t="s">
        <v>8860</v>
      </c>
      <c r="C2279" s="54" t="s">
        <v>2948</v>
      </c>
      <c r="D2279" s="54" t="s">
        <v>3055</v>
      </c>
      <c r="E2279" s="54" t="s">
        <v>3918</v>
      </c>
      <c r="F2279" s="100">
        <v>7000000</v>
      </c>
      <c r="G2279" s="55">
        <v>1976</v>
      </c>
      <c r="H2279" s="55">
        <v>2070</v>
      </c>
      <c r="I2279" s="55">
        <f t="shared" si="35"/>
        <v>39</v>
      </c>
      <c r="J2279" s="100">
        <v>179487.179487179</v>
      </c>
      <c r="K2279" s="54" t="s">
        <v>3916</v>
      </c>
      <c r="L2279" s="54" t="s">
        <v>3949</v>
      </c>
    </row>
    <row r="2280" spans="1:12" x14ac:dyDescent="0.3">
      <c r="A2280" s="55">
        <v>1593</v>
      </c>
      <c r="B2280" s="54" t="s">
        <v>8567</v>
      </c>
      <c r="C2280" s="54" t="s">
        <v>1995</v>
      </c>
      <c r="D2280" s="54" t="s">
        <v>4033</v>
      </c>
      <c r="E2280" s="54" t="s">
        <v>3918</v>
      </c>
      <c r="F2280" s="100">
        <v>2385188</v>
      </c>
      <c r="G2280" s="55">
        <v>1994</v>
      </c>
      <c r="H2280" s="55">
        <v>2052</v>
      </c>
      <c r="I2280" s="55">
        <f t="shared" si="35"/>
        <v>21</v>
      </c>
      <c r="J2280" s="100">
        <v>113580.38095238101</v>
      </c>
      <c r="K2280" s="54" t="s">
        <v>3916</v>
      </c>
      <c r="L2280" s="54" t="s">
        <v>4032</v>
      </c>
    </row>
    <row r="2281" spans="1:12" x14ac:dyDescent="0.3">
      <c r="A2281" s="55">
        <v>12082</v>
      </c>
      <c r="B2281" s="54" t="s">
        <v>8568</v>
      </c>
      <c r="C2281" s="54" t="s">
        <v>8569</v>
      </c>
      <c r="D2281" s="54" t="s">
        <v>2227</v>
      </c>
      <c r="E2281" s="54" t="s">
        <v>3918</v>
      </c>
      <c r="G2281" s="55">
        <v>1972</v>
      </c>
      <c r="H2281" s="55">
        <v>2007</v>
      </c>
      <c r="I2281" s="55">
        <f t="shared" si="35"/>
        <v>35</v>
      </c>
      <c r="J2281" s="100">
        <v>0</v>
      </c>
      <c r="K2281" s="54" t="s">
        <v>3916</v>
      </c>
      <c r="L2281" s="54" t="s">
        <v>3977</v>
      </c>
    </row>
    <row r="2282" spans="1:12" x14ac:dyDescent="0.3">
      <c r="A2282" s="55">
        <v>1601</v>
      </c>
      <c r="B2282" s="54" t="s">
        <v>8550</v>
      </c>
      <c r="C2282" s="54" t="s">
        <v>8551</v>
      </c>
      <c r="D2282" s="54" t="s">
        <v>3981</v>
      </c>
      <c r="E2282" s="54" t="s">
        <v>3918</v>
      </c>
      <c r="F2282" s="100">
        <v>5750000</v>
      </c>
      <c r="G2282" s="55">
        <v>1966</v>
      </c>
      <c r="H2282" s="55">
        <v>2015</v>
      </c>
      <c r="I2282" s="55">
        <f t="shared" si="35"/>
        <v>49</v>
      </c>
      <c r="J2282" s="100">
        <v>117346.93877551</v>
      </c>
      <c r="K2282" s="54" t="s">
        <v>3916</v>
      </c>
      <c r="L2282" s="54" t="s">
        <v>3980</v>
      </c>
    </row>
    <row r="2283" spans="1:12" x14ac:dyDescent="0.3">
      <c r="A2283" s="55">
        <v>1597</v>
      </c>
      <c r="B2283" s="54" t="s">
        <v>8552</v>
      </c>
      <c r="C2283" s="54" t="s">
        <v>1114</v>
      </c>
      <c r="D2283" s="54" t="s">
        <v>9384</v>
      </c>
      <c r="E2283" s="54" t="s">
        <v>3918</v>
      </c>
      <c r="F2283" s="100">
        <v>20000000</v>
      </c>
      <c r="G2283" s="55">
        <v>1985</v>
      </c>
      <c r="H2283" s="55">
        <v>2016</v>
      </c>
      <c r="I2283" s="55">
        <f t="shared" si="35"/>
        <v>30</v>
      </c>
      <c r="J2283" s="100">
        <v>666666.66666666698</v>
      </c>
      <c r="K2283" s="54" t="s">
        <v>3916</v>
      </c>
      <c r="L2283" s="54" t="s">
        <v>4143</v>
      </c>
    </row>
    <row r="2284" spans="1:12" x14ac:dyDescent="0.3">
      <c r="A2284" s="55">
        <v>1594</v>
      </c>
      <c r="B2284" s="54" t="s">
        <v>8553</v>
      </c>
      <c r="C2284" s="54" t="s">
        <v>869</v>
      </c>
      <c r="D2284" s="54" t="s">
        <v>869</v>
      </c>
      <c r="E2284" s="54" t="s">
        <v>3918</v>
      </c>
      <c r="F2284" s="100">
        <v>715000</v>
      </c>
      <c r="G2284" s="55">
        <v>1987</v>
      </c>
      <c r="H2284" s="55">
        <v>2023</v>
      </c>
      <c r="I2284" s="55">
        <f t="shared" si="35"/>
        <v>28</v>
      </c>
      <c r="J2284" s="100">
        <v>25535.714285714301</v>
      </c>
      <c r="K2284" s="54" t="s">
        <v>3916</v>
      </c>
      <c r="L2284" s="54" t="s">
        <v>4047</v>
      </c>
    </row>
    <row r="2285" spans="1:12" x14ac:dyDescent="0.3">
      <c r="A2285" s="55">
        <v>2045</v>
      </c>
      <c r="B2285" s="54" t="s">
        <v>8570</v>
      </c>
      <c r="C2285" s="54" t="s">
        <v>8571</v>
      </c>
      <c r="D2285" s="54" t="s">
        <v>415</v>
      </c>
      <c r="E2285" s="54" t="s">
        <v>3918</v>
      </c>
      <c r="F2285" s="100">
        <v>652700</v>
      </c>
      <c r="G2285" s="55">
        <v>1994</v>
      </c>
      <c r="H2285" s="55">
        <v>2038</v>
      </c>
      <c r="I2285" s="55">
        <f t="shared" si="35"/>
        <v>21</v>
      </c>
      <c r="J2285" s="100">
        <v>31080.9523809524</v>
      </c>
      <c r="K2285" s="54" t="s">
        <v>3916</v>
      </c>
      <c r="L2285" s="54" t="s">
        <v>4050</v>
      </c>
    </row>
    <row r="2286" spans="1:12" x14ac:dyDescent="0.3">
      <c r="A2286" s="55">
        <v>1591</v>
      </c>
      <c r="B2286" s="54" t="s">
        <v>8859</v>
      </c>
      <c r="C2286" s="54" t="s">
        <v>4125</v>
      </c>
      <c r="D2286" s="54" t="s">
        <v>9383</v>
      </c>
      <c r="E2286" s="54" t="s">
        <v>3918</v>
      </c>
      <c r="F2286" s="100">
        <v>1144000</v>
      </c>
      <c r="G2286" s="55">
        <v>1977</v>
      </c>
      <c r="H2286" s="55">
        <v>2023</v>
      </c>
      <c r="I2286" s="55">
        <f t="shared" si="35"/>
        <v>38</v>
      </c>
      <c r="J2286" s="100">
        <v>30105.2631578947</v>
      </c>
      <c r="K2286" s="54" t="s">
        <v>3916</v>
      </c>
      <c r="L2286" s="54" t="s">
        <v>4123</v>
      </c>
    </row>
    <row r="2287" spans="1:12" x14ac:dyDescent="0.3">
      <c r="A2287" s="55">
        <v>1596</v>
      </c>
      <c r="B2287" s="54" t="s">
        <v>8858</v>
      </c>
      <c r="C2287" s="54" t="s">
        <v>4147</v>
      </c>
      <c r="D2287" s="54" t="s">
        <v>9382</v>
      </c>
      <c r="E2287" s="54" t="s">
        <v>3918</v>
      </c>
      <c r="F2287" s="100">
        <v>7500000</v>
      </c>
      <c r="G2287" s="55">
        <v>1971</v>
      </c>
      <c r="H2287" s="55">
        <v>2039</v>
      </c>
      <c r="I2287" s="55">
        <f t="shared" si="35"/>
        <v>44</v>
      </c>
      <c r="J2287" s="100">
        <v>170454.545454545</v>
      </c>
      <c r="K2287" s="54" t="s">
        <v>3916</v>
      </c>
      <c r="L2287" s="54" t="s">
        <v>4145</v>
      </c>
    </row>
    <row r="2288" spans="1:12" x14ac:dyDescent="0.3">
      <c r="A2288" s="55">
        <v>10094</v>
      </c>
      <c r="B2288" s="54" t="s">
        <v>8599</v>
      </c>
      <c r="C2288" s="54" t="s">
        <v>827</v>
      </c>
      <c r="D2288" s="54" t="s">
        <v>3829</v>
      </c>
      <c r="E2288" s="54" t="s">
        <v>3918</v>
      </c>
      <c r="F2288" s="100">
        <v>487718</v>
      </c>
      <c r="H2288" s="55">
        <v>2006</v>
      </c>
      <c r="I2288" s="55">
        <f t="shared" si="35"/>
        <v>0</v>
      </c>
      <c r="J2288" s="100">
        <v>0</v>
      </c>
      <c r="K2288" s="54" t="s">
        <v>3916</v>
      </c>
      <c r="L2288" s="54" t="s">
        <v>4054</v>
      </c>
    </row>
    <row r="2289" spans="1:12" x14ac:dyDescent="0.3">
      <c r="A2289" s="55">
        <v>2295</v>
      </c>
      <c r="B2289" s="54" t="s">
        <v>9381</v>
      </c>
      <c r="C2289" s="54" t="s">
        <v>9380</v>
      </c>
      <c r="D2289" s="54" t="s">
        <v>4374</v>
      </c>
      <c r="E2289" s="54" t="s">
        <v>9212</v>
      </c>
      <c r="F2289" s="100">
        <v>2200000</v>
      </c>
      <c r="G2289" s="55">
        <v>1966</v>
      </c>
      <c r="H2289" s="55">
        <v>2010</v>
      </c>
      <c r="I2289" s="55">
        <f t="shared" si="35"/>
        <v>44</v>
      </c>
      <c r="J2289" s="100">
        <v>0</v>
      </c>
      <c r="K2289" s="54" t="s">
        <v>9370</v>
      </c>
      <c r="L2289" s="54" t="s">
        <v>9369</v>
      </c>
    </row>
    <row r="2290" spans="1:12" x14ac:dyDescent="0.3">
      <c r="A2290" s="55">
        <v>2296</v>
      </c>
      <c r="B2290" s="54" t="s">
        <v>9379</v>
      </c>
      <c r="C2290" s="54" t="s">
        <v>9378</v>
      </c>
      <c r="D2290" s="54" t="s">
        <v>9376</v>
      </c>
      <c r="E2290" s="54" t="s">
        <v>9212</v>
      </c>
      <c r="F2290" s="100">
        <v>1500000</v>
      </c>
      <c r="G2290" s="55">
        <v>1980</v>
      </c>
      <c r="H2290" s="55">
        <v>2012</v>
      </c>
      <c r="I2290" s="55">
        <f t="shared" si="35"/>
        <v>32</v>
      </c>
      <c r="J2290" s="100">
        <v>46875</v>
      </c>
      <c r="K2290" s="54" t="s">
        <v>9370</v>
      </c>
      <c r="L2290" s="54" t="s">
        <v>9374</v>
      </c>
    </row>
    <row r="2291" spans="1:12" x14ac:dyDescent="0.3">
      <c r="A2291" s="55">
        <v>1850</v>
      </c>
      <c r="B2291" s="54" t="s">
        <v>8521</v>
      </c>
      <c r="C2291" s="54" t="s">
        <v>8521</v>
      </c>
      <c r="D2291" s="54" t="s">
        <v>5115</v>
      </c>
      <c r="E2291" s="54" t="s">
        <v>3894</v>
      </c>
      <c r="F2291" s="100">
        <v>1500000</v>
      </c>
      <c r="G2291" s="55">
        <v>1965</v>
      </c>
      <c r="H2291" s="55">
        <v>1995</v>
      </c>
      <c r="I2291" s="55">
        <f t="shared" si="35"/>
        <v>30</v>
      </c>
      <c r="J2291" s="100">
        <v>0</v>
      </c>
      <c r="K2291" s="54" t="s">
        <v>3892</v>
      </c>
      <c r="L2291" s="54" t="s">
        <v>3912</v>
      </c>
    </row>
    <row r="2292" spans="1:12" x14ac:dyDescent="0.3">
      <c r="A2292" s="55">
        <v>1851</v>
      </c>
      <c r="B2292" s="54" t="s">
        <v>8522</v>
      </c>
      <c r="C2292" s="54" t="s">
        <v>1973</v>
      </c>
      <c r="D2292" s="54" t="s">
        <v>3900</v>
      </c>
      <c r="E2292" s="54" t="s">
        <v>3894</v>
      </c>
      <c r="F2292" s="100">
        <v>863000</v>
      </c>
      <c r="G2292" s="55">
        <v>1949</v>
      </c>
      <c r="H2292" s="55">
        <v>1985</v>
      </c>
      <c r="I2292" s="55">
        <f t="shared" si="35"/>
        <v>36</v>
      </c>
      <c r="J2292" s="100">
        <v>0</v>
      </c>
      <c r="K2292" s="54" t="s">
        <v>3892</v>
      </c>
      <c r="L2292" s="54" t="s">
        <v>3899</v>
      </c>
    </row>
    <row r="2293" spans="1:12" x14ac:dyDescent="0.3">
      <c r="A2293" s="55">
        <v>2400</v>
      </c>
      <c r="B2293" s="54" t="s">
        <v>8523</v>
      </c>
      <c r="C2293" s="54" t="s">
        <v>8524</v>
      </c>
      <c r="D2293" s="54" t="s">
        <v>3900</v>
      </c>
      <c r="E2293" s="54" t="s">
        <v>3894</v>
      </c>
      <c r="F2293" s="100">
        <v>262000</v>
      </c>
      <c r="H2293" s="55">
        <v>1995</v>
      </c>
      <c r="I2293" s="55">
        <f t="shared" si="35"/>
        <v>0</v>
      </c>
      <c r="J2293" s="100">
        <v>0</v>
      </c>
      <c r="K2293" s="54" t="s">
        <v>3892</v>
      </c>
      <c r="L2293" s="54" t="s">
        <v>3899</v>
      </c>
    </row>
    <row r="2294" spans="1:12" ht="28.8" x14ac:dyDescent="0.3">
      <c r="A2294" s="55">
        <v>2037</v>
      </c>
      <c r="B2294" s="54" t="s">
        <v>8525</v>
      </c>
      <c r="C2294" s="54" t="s">
        <v>7961</v>
      </c>
      <c r="D2294" s="54" t="s">
        <v>3906</v>
      </c>
      <c r="E2294" s="54" t="s">
        <v>3894</v>
      </c>
      <c r="I2294" s="55">
        <f t="shared" si="35"/>
        <v>0</v>
      </c>
      <c r="J2294" s="100">
        <v>0</v>
      </c>
      <c r="K2294" s="54" t="s">
        <v>3892</v>
      </c>
      <c r="L2294" s="54" t="s">
        <v>3905</v>
      </c>
    </row>
    <row r="2295" spans="1:12" x14ac:dyDescent="0.3">
      <c r="A2295" s="55">
        <v>2042</v>
      </c>
      <c r="B2295" s="54" t="s">
        <v>8857</v>
      </c>
      <c r="C2295" s="54" t="s">
        <v>6182</v>
      </c>
      <c r="D2295" s="54" t="s">
        <v>2873</v>
      </c>
      <c r="E2295" s="54" t="s">
        <v>3894</v>
      </c>
      <c r="F2295" s="100">
        <v>2200000</v>
      </c>
      <c r="G2295" s="55">
        <v>1980</v>
      </c>
      <c r="H2295" s="55">
        <v>2013</v>
      </c>
      <c r="I2295" s="55">
        <f t="shared" si="35"/>
        <v>33</v>
      </c>
      <c r="J2295" s="100">
        <v>66666.666666666701</v>
      </c>
      <c r="K2295" s="54" t="s">
        <v>3892</v>
      </c>
      <c r="L2295" s="54" t="s">
        <v>3911</v>
      </c>
    </row>
    <row r="2296" spans="1:12" x14ac:dyDescent="0.3">
      <c r="A2296" s="55">
        <v>2041</v>
      </c>
      <c r="B2296" s="54" t="s">
        <v>8856</v>
      </c>
      <c r="C2296" s="54" t="s">
        <v>3029</v>
      </c>
      <c r="D2296" s="54" t="s">
        <v>4601</v>
      </c>
      <c r="E2296" s="54" t="s">
        <v>3894</v>
      </c>
      <c r="F2296" s="100">
        <v>7320000</v>
      </c>
      <c r="G2296" s="55">
        <v>1970</v>
      </c>
      <c r="H2296" s="55">
        <v>2020</v>
      </c>
      <c r="I2296" s="55">
        <f t="shared" si="35"/>
        <v>45</v>
      </c>
      <c r="J2296" s="100">
        <v>162666.66666666701</v>
      </c>
      <c r="K2296" s="54" t="s">
        <v>3892</v>
      </c>
      <c r="L2296" s="54" t="s">
        <v>3908</v>
      </c>
    </row>
    <row r="2297" spans="1:12" x14ac:dyDescent="0.3">
      <c r="A2297" s="55">
        <v>2446</v>
      </c>
      <c r="B2297" s="54" t="s">
        <v>8526</v>
      </c>
      <c r="C2297" s="54" t="s">
        <v>8527</v>
      </c>
      <c r="D2297" s="54" t="s">
        <v>3900</v>
      </c>
      <c r="E2297" s="54" t="s">
        <v>3894</v>
      </c>
      <c r="F2297" s="100">
        <v>500000</v>
      </c>
      <c r="G2297" s="55">
        <v>1967</v>
      </c>
      <c r="H2297" s="55">
        <v>1992</v>
      </c>
      <c r="I2297" s="55">
        <f t="shared" si="35"/>
        <v>25</v>
      </c>
      <c r="J2297" s="100">
        <v>0</v>
      </c>
      <c r="K2297" s="54" t="s">
        <v>3892</v>
      </c>
      <c r="L2297" s="54" t="s">
        <v>3899</v>
      </c>
    </row>
    <row r="2298" spans="1:12" x14ac:dyDescent="0.3">
      <c r="A2298" s="55">
        <v>2036</v>
      </c>
      <c r="B2298" s="54" t="s">
        <v>8528</v>
      </c>
      <c r="C2298" s="54" t="s">
        <v>1097</v>
      </c>
      <c r="D2298" s="54" t="s">
        <v>3893</v>
      </c>
      <c r="E2298" s="54" t="s">
        <v>3894</v>
      </c>
      <c r="G2298" s="55">
        <v>1989</v>
      </c>
      <c r="H2298" s="55">
        <v>2020</v>
      </c>
      <c r="I2298" s="55">
        <f t="shared" si="35"/>
        <v>26</v>
      </c>
      <c r="J2298" s="100">
        <v>0</v>
      </c>
      <c r="K2298" s="54" t="s">
        <v>3892</v>
      </c>
      <c r="L2298" s="54" t="s">
        <v>3891</v>
      </c>
    </row>
    <row r="2299" spans="1:12" x14ac:dyDescent="0.3">
      <c r="A2299" s="55">
        <v>2039</v>
      </c>
      <c r="B2299" s="54" t="s">
        <v>8529</v>
      </c>
      <c r="C2299" s="54" t="s">
        <v>6962</v>
      </c>
      <c r="D2299" s="54" t="s">
        <v>3893</v>
      </c>
      <c r="E2299" s="54" t="s">
        <v>3894</v>
      </c>
      <c r="G2299" s="55">
        <v>1989</v>
      </c>
      <c r="H2299" s="55">
        <v>2015</v>
      </c>
      <c r="I2299" s="55">
        <f t="shared" si="35"/>
        <v>26</v>
      </c>
      <c r="J2299" s="100">
        <v>0</v>
      </c>
      <c r="K2299" s="54" t="s">
        <v>3892</v>
      </c>
      <c r="L2299" s="54" t="s">
        <v>3891</v>
      </c>
    </row>
    <row r="2300" spans="1:12" x14ac:dyDescent="0.3">
      <c r="A2300" s="55">
        <v>1632</v>
      </c>
      <c r="B2300" s="54" t="s">
        <v>8620</v>
      </c>
      <c r="C2300" s="54" t="s">
        <v>7743</v>
      </c>
      <c r="D2300" s="54" t="s">
        <v>4176</v>
      </c>
      <c r="E2300" s="54" t="s">
        <v>4157</v>
      </c>
      <c r="F2300" s="100">
        <v>430714</v>
      </c>
      <c r="G2300" s="55">
        <v>1968</v>
      </c>
      <c r="H2300" s="55">
        <v>1993</v>
      </c>
      <c r="I2300" s="55">
        <f t="shared" si="35"/>
        <v>25</v>
      </c>
      <c r="J2300" s="100">
        <v>0</v>
      </c>
      <c r="K2300" s="54" t="s">
        <v>4156</v>
      </c>
      <c r="L2300" s="54" t="s">
        <v>4175</v>
      </c>
    </row>
    <row r="2301" spans="1:12" x14ac:dyDescent="0.3">
      <c r="A2301" s="55">
        <v>1604</v>
      </c>
      <c r="B2301" s="54" t="s">
        <v>8621</v>
      </c>
      <c r="C2301" s="54" t="s">
        <v>8622</v>
      </c>
      <c r="D2301" s="54" t="s">
        <v>4159</v>
      </c>
      <c r="E2301" s="54" t="s">
        <v>4157</v>
      </c>
      <c r="F2301" s="100">
        <v>848342</v>
      </c>
      <c r="G2301" s="55">
        <v>1975</v>
      </c>
      <c r="I2301" s="55">
        <f t="shared" si="35"/>
        <v>0</v>
      </c>
      <c r="J2301" s="100">
        <v>0</v>
      </c>
      <c r="K2301" s="54" t="s">
        <v>4156</v>
      </c>
      <c r="L2301" s="54" t="s">
        <v>4158</v>
      </c>
    </row>
    <row r="2302" spans="1:12" x14ac:dyDescent="0.3">
      <c r="A2302" s="55">
        <v>1605</v>
      </c>
      <c r="B2302" s="54" t="s">
        <v>8623</v>
      </c>
      <c r="C2302" s="54" t="s">
        <v>8624</v>
      </c>
      <c r="D2302" s="54" t="s">
        <v>4977</v>
      </c>
      <c r="E2302" s="54" t="s">
        <v>4157</v>
      </c>
      <c r="F2302" s="100">
        <v>220609</v>
      </c>
      <c r="G2302" s="55">
        <v>1978</v>
      </c>
      <c r="I2302" s="55">
        <f t="shared" si="35"/>
        <v>0</v>
      </c>
      <c r="J2302" s="100">
        <v>0</v>
      </c>
      <c r="K2302" s="54" t="s">
        <v>4156</v>
      </c>
      <c r="L2302" s="54" t="s">
        <v>4155</v>
      </c>
    </row>
    <row r="2303" spans="1:12" x14ac:dyDescent="0.3">
      <c r="A2303" s="55">
        <v>1643</v>
      </c>
      <c r="B2303" s="54" t="s">
        <v>8625</v>
      </c>
      <c r="C2303" s="54" t="s">
        <v>9377</v>
      </c>
      <c r="D2303" s="54" t="s">
        <v>3556</v>
      </c>
      <c r="E2303" s="54" t="s">
        <v>4157</v>
      </c>
      <c r="H2303" s="55">
        <v>1989</v>
      </c>
      <c r="I2303" s="55">
        <f t="shared" si="35"/>
        <v>0</v>
      </c>
      <c r="J2303" s="100">
        <v>0</v>
      </c>
      <c r="K2303" s="54" t="s">
        <v>4156</v>
      </c>
      <c r="L2303" s="54" t="s">
        <v>4180</v>
      </c>
    </row>
    <row r="2304" spans="1:12" x14ac:dyDescent="0.3">
      <c r="A2304" s="55">
        <v>1633</v>
      </c>
      <c r="B2304" s="54" t="s">
        <v>8600</v>
      </c>
      <c r="C2304" s="54" t="s">
        <v>4203</v>
      </c>
      <c r="D2304" s="54" t="s">
        <v>4203</v>
      </c>
      <c r="E2304" s="54" t="s">
        <v>4157</v>
      </c>
      <c r="F2304" s="100">
        <v>3258989</v>
      </c>
      <c r="G2304" s="55">
        <v>1980</v>
      </c>
      <c r="H2304" s="55">
        <v>1991</v>
      </c>
      <c r="I2304" s="55">
        <f t="shared" si="35"/>
        <v>11</v>
      </c>
      <c r="J2304" s="100">
        <v>0</v>
      </c>
      <c r="K2304" s="54" t="s">
        <v>4156</v>
      </c>
      <c r="L2304" s="54" t="s">
        <v>4202</v>
      </c>
    </row>
    <row r="2305" spans="1:12" x14ac:dyDescent="0.3">
      <c r="A2305" s="55">
        <v>1606</v>
      </c>
      <c r="B2305" s="54" t="s">
        <v>8601</v>
      </c>
      <c r="C2305" s="54" t="s">
        <v>8602</v>
      </c>
      <c r="D2305" s="54" t="s">
        <v>3556</v>
      </c>
      <c r="E2305" s="54" t="s">
        <v>4157</v>
      </c>
      <c r="F2305" s="100">
        <v>33000000</v>
      </c>
      <c r="G2305" s="55">
        <v>1965</v>
      </c>
      <c r="H2305" s="55">
        <v>2024</v>
      </c>
      <c r="I2305" s="55">
        <f t="shared" si="35"/>
        <v>50</v>
      </c>
      <c r="J2305" s="100">
        <v>660000</v>
      </c>
      <c r="K2305" s="54" t="s">
        <v>4156</v>
      </c>
      <c r="L2305" s="54" t="s">
        <v>4180</v>
      </c>
    </row>
    <row r="2306" spans="1:12" x14ac:dyDescent="0.3">
      <c r="A2306" s="55">
        <v>1634</v>
      </c>
      <c r="B2306" s="54" t="s">
        <v>8626</v>
      </c>
      <c r="C2306" s="54" t="s">
        <v>9377</v>
      </c>
      <c r="D2306" s="54" t="s">
        <v>4213</v>
      </c>
      <c r="E2306" s="54" t="s">
        <v>4157</v>
      </c>
      <c r="F2306" s="100">
        <v>250000</v>
      </c>
      <c r="G2306" s="55">
        <v>1981</v>
      </c>
      <c r="H2306" s="55">
        <v>1990</v>
      </c>
      <c r="I2306" s="55">
        <f t="shared" si="35"/>
        <v>9</v>
      </c>
      <c r="J2306" s="100">
        <v>0</v>
      </c>
      <c r="K2306" s="54" t="s">
        <v>4156</v>
      </c>
      <c r="L2306" s="54" t="s">
        <v>4212</v>
      </c>
    </row>
    <row r="2307" spans="1:12" x14ac:dyDescent="0.3">
      <c r="A2307" s="55">
        <v>1607</v>
      </c>
      <c r="B2307" s="54" t="s">
        <v>8603</v>
      </c>
      <c r="C2307" s="54" t="s">
        <v>8604</v>
      </c>
      <c r="D2307" s="54" t="s">
        <v>253</v>
      </c>
      <c r="E2307" s="54" t="s">
        <v>4157</v>
      </c>
      <c r="F2307" s="100">
        <v>1769760</v>
      </c>
      <c r="G2307" s="55">
        <v>1958</v>
      </c>
      <c r="H2307" s="55">
        <v>1994</v>
      </c>
      <c r="I2307" s="55">
        <f t="shared" ref="I2307:I2370" si="36">IF((AND(G2307&lt;&gt;0,H2307&lt;&gt;0)), (IF(H2307&gt;2015,2015,H2307)-G2307),0)</f>
        <v>36</v>
      </c>
      <c r="J2307" s="100">
        <v>0</v>
      </c>
      <c r="K2307" s="54" t="s">
        <v>4156</v>
      </c>
      <c r="L2307" s="54" t="s">
        <v>4187</v>
      </c>
    </row>
    <row r="2308" spans="1:12" x14ac:dyDescent="0.3">
      <c r="A2308" s="55">
        <v>1608</v>
      </c>
      <c r="B2308" s="54" t="s">
        <v>8610</v>
      </c>
      <c r="C2308" s="54" t="s">
        <v>8611</v>
      </c>
      <c r="D2308" s="54" t="s">
        <v>4217</v>
      </c>
      <c r="E2308" s="54" t="s">
        <v>4157</v>
      </c>
      <c r="F2308" s="100">
        <v>1198976</v>
      </c>
      <c r="G2308" s="55">
        <v>1972</v>
      </c>
      <c r="H2308" s="55">
        <v>2040</v>
      </c>
      <c r="I2308" s="55">
        <f t="shared" si="36"/>
        <v>43</v>
      </c>
      <c r="J2308" s="100">
        <v>27883.162790697701</v>
      </c>
      <c r="K2308" s="54" t="s">
        <v>4156</v>
      </c>
      <c r="L2308" s="54" t="s">
        <v>4216</v>
      </c>
    </row>
    <row r="2309" spans="1:12" x14ac:dyDescent="0.3">
      <c r="A2309" s="55">
        <v>1610</v>
      </c>
      <c r="B2309" s="54" t="s">
        <v>8612</v>
      </c>
      <c r="C2309" s="54" t="s">
        <v>8377</v>
      </c>
      <c r="D2309" s="54" t="s">
        <v>4168</v>
      </c>
      <c r="E2309" s="54" t="s">
        <v>4157</v>
      </c>
      <c r="F2309" s="100">
        <v>2100000</v>
      </c>
      <c r="G2309" s="55">
        <v>1976</v>
      </c>
      <c r="H2309" s="55">
        <v>2013</v>
      </c>
      <c r="I2309" s="55">
        <f t="shared" si="36"/>
        <v>37</v>
      </c>
      <c r="J2309" s="100">
        <v>56756.756756756797</v>
      </c>
      <c r="K2309" s="54" t="s">
        <v>4156</v>
      </c>
      <c r="L2309" s="54" t="s">
        <v>4167</v>
      </c>
    </row>
    <row r="2310" spans="1:12" x14ac:dyDescent="0.3">
      <c r="A2310" s="55">
        <v>1611</v>
      </c>
      <c r="B2310" s="54" t="s">
        <v>8627</v>
      </c>
      <c r="C2310" s="54" t="s">
        <v>8628</v>
      </c>
      <c r="D2310" s="54" t="s">
        <v>4767</v>
      </c>
      <c r="E2310" s="54" t="s">
        <v>4157</v>
      </c>
      <c r="F2310" s="100">
        <v>83500</v>
      </c>
      <c r="G2310" s="55">
        <v>1973</v>
      </c>
      <c r="H2310" s="55">
        <v>2009</v>
      </c>
      <c r="I2310" s="55">
        <f t="shared" si="36"/>
        <v>36</v>
      </c>
      <c r="J2310" s="100">
        <v>0</v>
      </c>
      <c r="K2310" s="54" t="s">
        <v>4156</v>
      </c>
      <c r="L2310" s="54" t="s">
        <v>4174</v>
      </c>
    </row>
    <row r="2311" spans="1:12" x14ac:dyDescent="0.3">
      <c r="A2311" s="55">
        <v>1636</v>
      </c>
      <c r="B2311" s="54" t="s">
        <v>8629</v>
      </c>
      <c r="C2311" s="54" t="s">
        <v>8630</v>
      </c>
      <c r="D2311" s="54" t="s">
        <v>3556</v>
      </c>
      <c r="E2311" s="54" t="s">
        <v>4157</v>
      </c>
      <c r="F2311" s="100">
        <v>724824</v>
      </c>
      <c r="G2311" s="55">
        <v>1950</v>
      </c>
      <c r="H2311" s="55">
        <v>1993</v>
      </c>
      <c r="I2311" s="55">
        <f t="shared" si="36"/>
        <v>43</v>
      </c>
      <c r="J2311" s="100">
        <v>0</v>
      </c>
      <c r="K2311" s="54" t="s">
        <v>4156</v>
      </c>
      <c r="L2311" s="54" t="s">
        <v>4180</v>
      </c>
    </row>
    <row r="2312" spans="1:12" x14ac:dyDescent="0.3">
      <c r="A2312" s="55">
        <v>1612</v>
      </c>
      <c r="B2312" s="54" t="s">
        <v>8631</v>
      </c>
      <c r="C2312" s="54" t="s">
        <v>8632</v>
      </c>
      <c r="D2312" s="54" t="s">
        <v>4767</v>
      </c>
      <c r="E2312" s="54" t="s">
        <v>4157</v>
      </c>
      <c r="F2312" s="100">
        <v>801000</v>
      </c>
      <c r="G2312" s="55">
        <v>2005</v>
      </c>
      <c r="H2312" s="55">
        <v>2034</v>
      </c>
      <c r="I2312" s="55">
        <f t="shared" si="36"/>
        <v>10</v>
      </c>
      <c r="J2312" s="100">
        <v>80100</v>
      </c>
      <c r="K2312" s="54" t="s">
        <v>4156</v>
      </c>
      <c r="L2312" s="54" t="s">
        <v>4174</v>
      </c>
    </row>
    <row r="2313" spans="1:12" ht="28.8" x14ac:dyDescent="0.3">
      <c r="A2313" s="55">
        <v>1613</v>
      </c>
      <c r="B2313" s="54" t="s">
        <v>8613</v>
      </c>
      <c r="C2313" s="54" t="s">
        <v>8855</v>
      </c>
      <c r="D2313" s="54" t="s">
        <v>62</v>
      </c>
      <c r="E2313" s="54" t="s">
        <v>4157</v>
      </c>
      <c r="F2313" s="100">
        <v>1198910</v>
      </c>
      <c r="G2313" s="55">
        <v>1969</v>
      </c>
      <c r="H2313" s="55">
        <v>2004</v>
      </c>
      <c r="I2313" s="55">
        <f t="shared" si="36"/>
        <v>35</v>
      </c>
      <c r="J2313" s="100">
        <v>0</v>
      </c>
      <c r="K2313" s="54" t="s">
        <v>4156</v>
      </c>
      <c r="L2313" s="54" t="s">
        <v>4196</v>
      </c>
    </row>
    <row r="2314" spans="1:12" x14ac:dyDescent="0.3">
      <c r="A2314" s="55">
        <v>1644</v>
      </c>
      <c r="B2314" s="54" t="s">
        <v>8633</v>
      </c>
      <c r="C2314" s="54" t="s">
        <v>9377</v>
      </c>
      <c r="D2314" s="54" t="s">
        <v>4199</v>
      </c>
      <c r="E2314" s="54" t="s">
        <v>4157</v>
      </c>
      <c r="H2314" s="55">
        <v>1989</v>
      </c>
      <c r="I2314" s="55">
        <f t="shared" si="36"/>
        <v>0</v>
      </c>
      <c r="J2314" s="100">
        <v>0</v>
      </c>
      <c r="K2314" s="54" t="s">
        <v>4156</v>
      </c>
      <c r="L2314" s="54" t="s">
        <v>4198</v>
      </c>
    </row>
    <row r="2315" spans="1:12" ht="28.8" x14ac:dyDescent="0.3">
      <c r="A2315" s="55">
        <v>1614</v>
      </c>
      <c r="B2315" s="54" t="s">
        <v>8614</v>
      </c>
      <c r="C2315" s="54" t="s">
        <v>8615</v>
      </c>
      <c r="D2315" s="54" t="s">
        <v>5015</v>
      </c>
      <c r="E2315" s="54" t="s">
        <v>4157</v>
      </c>
      <c r="F2315" s="100">
        <v>2008248</v>
      </c>
      <c r="G2315" s="55">
        <v>1960</v>
      </c>
      <c r="H2315" s="55">
        <v>2168</v>
      </c>
      <c r="I2315" s="55">
        <f t="shared" si="36"/>
        <v>55</v>
      </c>
      <c r="J2315" s="100">
        <v>36513.599999999999</v>
      </c>
      <c r="K2315" s="54" t="s">
        <v>4156</v>
      </c>
      <c r="L2315" s="54" t="s">
        <v>4169</v>
      </c>
    </row>
    <row r="2316" spans="1:12" x14ac:dyDescent="0.3">
      <c r="A2316" s="55">
        <v>1637</v>
      </c>
      <c r="B2316" s="54" t="s">
        <v>8634</v>
      </c>
      <c r="C2316" s="54" t="s">
        <v>7431</v>
      </c>
      <c r="D2316" s="54" t="s">
        <v>4182</v>
      </c>
      <c r="E2316" s="54" t="s">
        <v>4157</v>
      </c>
      <c r="F2316" s="100">
        <v>599880</v>
      </c>
      <c r="G2316" s="55">
        <v>1962</v>
      </c>
      <c r="H2316" s="55">
        <v>1989</v>
      </c>
      <c r="I2316" s="55">
        <f t="shared" si="36"/>
        <v>27</v>
      </c>
      <c r="J2316" s="100">
        <v>0</v>
      </c>
      <c r="K2316" s="54" t="s">
        <v>4156</v>
      </c>
      <c r="L2316" s="54" t="s">
        <v>4181</v>
      </c>
    </row>
    <row r="2317" spans="1:12" x14ac:dyDescent="0.3">
      <c r="A2317" s="55">
        <v>1616</v>
      </c>
      <c r="B2317" s="54" t="s">
        <v>8605</v>
      </c>
      <c r="C2317" s="54" t="s">
        <v>8606</v>
      </c>
      <c r="D2317" s="54" t="s">
        <v>62</v>
      </c>
      <c r="E2317" s="54" t="s">
        <v>4157</v>
      </c>
      <c r="F2317" s="100">
        <v>17425280</v>
      </c>
      <c r="G2317" s="55">
        <v>1965</v>
      </c>
      <c r="H2317" s="55">
        <v>1998</v>
      </c>
      <c r="I2317" s="55">
        <f t="shared" si="36"/>
        <v>33</v>
      </c>
      <c r="J2317" s="100">
        <v>0</v>
      </c>
      <c r="K2317" s="54" t="s">
        <v>4156</v>
      </c>
      <c r="L2317" s="54" t="s">
        <v>4196</v>
      </c>
    </row>
    <row r="2318" spans="1:12" x14ac:dyDescent="0.3">
      <c r="A2318" s="55">
        <v>1638</v>
      </c>
      <c r="B2318" s="54" t="s">
        <v>8635</v>
      </c>
      <c r="C2318" s="54" t="s">
        <v>8602</v>
      </c>
      <c r="D2318" s="54" t="s">
        <v>3556</v>
      </c>
      <c r="E2318" s="54" t="s">
        <v>4157</v>
      </c>
      <c r="F2318" s="100">
        <v>802273</v>
      </c>
      <c r="G2318" s="55">
        <v>1950</v>
      </c>
      <c r="H2318" s="55">
        <v>1993</v>
      </c>
      <c r="I2318" s="55">
        <f t="shared" si="36"/>
        <v>43</v>
      </c>
      <c r="J2318" s="100">
        <v>0</v>
      </c>
      <c r="K2318" s="54" t="s">
        <v>4156</v>
      </c>
      <c r="L2318" s="54" t="s">
        <v>4180</v>
      </c>
    </row>
    <row r="2319" spans="1:12" x14ac:dyDescent="0.3">
      <c r="A2319" s="55">
        <v>1617</v>
      </c>
      <c r="B2319" s="54" t="s">
        <v>8636</v>
      </c>
      <c r="C2319" s="54" t="s">
        <v>8637</v>
      </c>
      <c r="D2319" s="54" t="s">
        <v>4162</v>
      </c>
      <c r="E2319" s="54" t="s">
        <v>4157</v>
      </c>
      <c r="I2319" s="55">
        <f t="shared" si="36"/>
        <v>0</v>
      </c>
      <c r="J2319" s="100">
        <v>0</v>
      </c>
      <c r="K2319" s="54" t="s">
        <v>4156</v>
      </c>
      <c r="L2319" s="54" t="s">
        <v>4161</v>
      </c>
    </row>
    <row r="2320" spans="1:12" x14ac:dyDescent="0.3">
      <c r="A2320" s="55">
        <v>1639</v>
      </c>
      <c r="B2320" s="54" t="s">
        <v>8638</v>
      </c>
      <c r="C2320" s="54" t="s">
        <v>8639</v>
      </c>
      <c r="D2320" s="54" t="s">
        <v>4199</v>
      </c>
      <c r="E2320" s="54" t="s">
        <v>4157</v>
      </c>
      <c r="G2320" s="55">
        <v>1972</v>
      </c>
      <c r="H2320" s="55">
        <v>1994</v>
      </c>
      <c r="I2320" s="55">
        <f t="shared" si="36"/>
        <v>22</v>
      </c>
      <c r="J2320" s="100">
        <v>0</v>
      </c>
      <c r="K2320" s="54" t="s">
        <v>4156</v>
      </c>
      <c r="L2320" s="54" t="s">
        <v>4198</v>
      </c>
    </row>
    <row r="2321" spans="1:12" x14ac:dyDescent="0.3">
      <c r="A2321" s="55">
        <v>1656</v>
      </c>
      <c r="B2321" s="54" t="s">
        <v>8640</v>
      </c>
      <c r="C2321" s="54" t="s">
        <v>5118</v>
      </c>
      <c r="D2321" s="54" t="s">
        <v>3556</v>
      </c>
      <c r="E2321" s="54" t="s">
        <v>4157</v>
      </c>
      <c r="F2321" s="100">
        <v>8000000</v>
      </c>
      <c r="G2321" s="55">
        <v>1968</v>
      </c>
      <c r="H2321" s="55">
        <v>1986</v>
      </c>
      <c r="I2321" s="55">
        <f t="shared" si="36"/>
        <v>18</v>
      </c>
      <c r="J2321" s="100">
        <v>0</v>
      </c>
      <c r="K2321" s="54" t="s">
        <v>4156</v>
      </c>
      <c r="L2321" s="54" t="s">
        <v>4180</v>
      </c>
    </row>
    <row r="2322" spans="1:12" x14ac:dyDescent="0.3">
      <c r="A2322" s="55">
        <v>11040</v>
      </c>
      <c r="B2322" s="54" t="s">
        <v>8854</v>
      </c>
      <c r="C2322" s="54" t="s">
        <v>4695</v>
      </c>
      <c r="D2322" s="54" t="s">
        <v>62</v>
      </c>
      <c r="E2322" s="54" t="s">
        <v>4157</v>
      </c>
      <c r="G2322" s="55">
        <v>1999</v>
      </c>
      <c r="H2322" s="55">
        <v>2032</v>
      </c>
      <c r="I2322" s="55">
        <f t="shared" si="36"/>
        <v>16</v>
      </c>
      <c r="J2322" s="100">
        <v>0</v>
      </c>
      <c r="K2322" s="54" t="s">
        <v>4156</v>
      </c>
      <c r="L2322" s="54" t="s">
        <v>4196</v>
      </c>
    </row>
    <row r="2323" spans="1:12" x14ac:dyDescent="0.3">
      <c r="A2323" s="55">
        <v>1640</v>
      </c>
      <c r="B2323" s="54" t="s">
        <v>8641</v>
      </c>
      <c r="C2323" s="54" t="s">
        <v>8642</v>
      </c>
      <c r="D2323" s="54" t="s">
        <v>4737</v>
      </c>
      <c r="E2323" s="54" t="s">
        <v>4157</v>
      </c>
      <c r="F2323" s="100">
        <v>5000000</v>
      </c>
      <c r="G2323" s="55">
        <v>1935</v>
      </c>
      <c r="H2323" s="55">
        <v>1991</v>
      </c>
      <c r="I2323" s="55">
        <f t="shared" si="36"/>
        <v>56</v>
      </c>
      <c r="J2323" s="100">
        <v>0</v>
      </c>
      <c r="K2323" s="54" t="s">
        <v>4156</v>
      </c>
      <c r="L2323" s="54" t="s">
        <v>4165</v>
      </c>
    </row>
    <row r="2324" spans="1:12" x14ac:dyDescent="0.3">
      <c r="A2324" s="55">
        <v>1618</v>
      </c>
      <c r="B2324" s="54" t="s">
        <v>8643</v>
      </c>
      <c r="C2324" s="54" t="s">
        <v>9377</v>
      </c>
      <c r="D2324" s="54" t="s">
        <v>4162</v>
      </c>
      <c r="E2324" s="54" t="s">
        <v>4157</v>
      </c>
      <c r="I2324" s="55">
        <f t="shared" si="36"/>
        <v>0</v>
      </c>
      <c r="J2324" s="100">
        <v>0</v>
      </c>
      <c r="K2324" s="54" t="s">
        <v>4156</v>
      </c>
      <c r="L2324" s="54" t="s">
        <v>4161</v>
      </c>
    </row>
    <row r="2325" spans="1:12" x14ac:dyDescent="0.3">
      <c r="A2325" s="55">
        <v>1641</v>
      </c>
      <c r="B2325" s="54" t="s">
        <v>8644</v>
      </c>
      <c r="C2325" s="54" t="s">
        <v>6178</v>
      </c>
      <c r="D2325" s="54" t="s">
        <v>374</v>
      </c>
      <c r="E2325" s="54" t="s">
        <v>4157</v>
      </c>
      <c r="F2325" s="100">
        <v>655454</v>
      </c>
      <c r="G2325" s="55">
        <v>1971</v>
      </c>
      <c r="H2325" s="55">
        <v>1993</v>
      </c>
      <c r="I2325" s="55">
        <f t="shared" si="36"/>
        <v>22</v>
      </c>
      <c r="J2325" s="100">
        <v>0</v>
      </c>
      <c r="K2325" s="54" t="s">
        <v>4156</v>
      </c>
      <c r="L2325" s="54" t="s">
        <v>4189</v>
      </c>
    </row>
    <row r="2326" spans="1:12" x14ac:dyDescent="0.3">
      <c r="A2326" s="55">
        <v>1619</v>
      </c>
      <c r="B2326" s="54" t="s">
        <v>8645</v>
      </c>
      <c r="C2326" s="54" t="s">
        <v>5219</v>
      </c>
      <c r="D2326" s="54" t="s">
        <v>2768</v>
      </c>
      <c r="E2326" s="54" t="s">
        <v>4157</v>
      </c>
      <c r="H2326" s="55">
        <v>2002</v>
      </c>
      <c r="I2326" s="55">
        <f t="shared" si="36"/>
        <v>0</v>
      </c>
      <c r="J2326" s="100">
        <v>0</v>
      </c>
      <c r="K2326" s="54" t="s">
        <v>4156</v>
      </c>
      <c r="L2326" s="54" t="s">
        <v>4172</v>
      </c>
    </row>
    <row r="2327" spans="1:12" x14ac:dyDescent="0.3">
      <c r="A2327" s="55">
        <v>1645</v>
      </c>
      <c r="B2327" s="54" t="s">
        <v>8646</v>
      </c>
      <c r="C2327" s="54" t="s">
        <v>5751</v>
      </c>
      <c r="D2327" s="54" t="s">
        <v>4195</v>
      </c>
      <c r="E2327" s="54" t="s">
        <v>4157</v>
      </c>
      <c r="G2327" s="55">
        <v>1976</v>
      </c>
      <c r="H2327" s="55">
        <v>1994</v>
      </c>
      <c r="I2327" s="55">
        <f t="shared" si="36"/>
        <v>18</v>
      </c>
      <c r="J2327" s="100">
        <v>0</v>
      </c>
      <c r="K2327" s="54" t="s">
        <v>4156</v>
      </c>
      <c r="L2327" s="54" t="s">
        <v>4194</v>
      </c>
    </row>
    <row r="2328" spans="1:12" x14ac:dyDescent="0.3">
      <c r="A2328" s="55">
        <v>1620</v>
      </c>
      <c r="B2328" s="54" t="s">
        <v>6662</v>
      </c>
      <c r="C2328" s="54" t="s">
        <v>4205</v>
      </c>
      <c r="D2328" s="54" t="s">
        <v>4205</v>
      </c>
      <c r="E2328" s="54" t="s">
        <v>4157</v>
      </c>
      <c r="F2328" s="100">
        <v>3000000</v>
      </c>
      <c r="G2328" s="55">
        <v>1962</v>
      </c>
      <c r="H2328" s="55">
        <v>1991</v>
      </c>
      <c r="I2328" s="55">
        <f t="shared" si="36"/>
        <v>29</v>
      </c>
      <c r="J2328" s="100">
        <v>0</v>
      </c>
      <c r="K2328" s="54" t="s">
        <v>4156</v>
      </c>
      <c r="L2328" s="54" t="s">
        <v>4204</v>
      </c>
    </row>
    <row r="2329" spans="1:12" x14ac:dyDescent="0.3">
      <c r="A2329" s="55">
        <v>1646</v>
      </c>
      <c r="B2329" s="54" t="s">
        <v>8647</v>
      </c>
      <c r="C2329" s="54" t="s">
        <v>9377</v>
      </c>
      <c r="D2329" s="54" t="s">
        <v>4788</v>
      </c>
      <c r="E2329" s="54" t="s">
        <v>4157</v>
      </c>
      <c r="H2329" s="55">
        <v>1994</v>
      </c>
      <c r="I2329" s="55">
        <f t="shared" si="36"/>
        <v>0</v>
      </c>
      <c r="J2329" s="100">
        <v>0</v>
      </c>
      <c r="K2329" s="54" t="s">
        <v>4156</v>
      </c>
      <c r="L2329" s="54" t="s">
        <v>4188</v>
      </c>
    </row>
    <row r="2330" spans="1:12" x14ac:dyDescent="0.3">
      <c r="A2330" s="55">
        <v>1621</v>
      </c>
      <c r="B2330" s="54" t="s">
        <v>8648</v>
      </c>
      <c r="C2330" s="54" t="s">
        <v>4191</v>
      </c>
      <c r="D2330" s="54" t="s">
        <v>4191</v>
      </c>
      <c r="E2330" s="54" t="s">
        <v>4157</v>
      </c>
      <c r="F2330" s="100">
        <v>700</v>
      </c>
      <c r="G2330" s="55">
        <v>1993</v>
      </c>
      <c r="I2330" s="55">
        <f t="shared" si="36"/>
        <v>0</v>
      </c>
      <c r="J2330" s="100">
        <v>0</v>
      </c>
      <c r="K2330" s="54" t="s">
        <v>4156</v>
      </c>
      <c r="L2330" s="54" t="s">
        <v>4190</v>
      </c>
    </row>
    <row r="2331" spans="1:12" x14ac:dyDescent="0.3">
      <c r="A2331" s="55">
        <v>1647</v>
      </c>
      <c r="B2331" s="54" t="s">
        <v>8649</v>
      </c>
      <c r="C2331" s="54" t="s">
        <v>4191</v>
      </c>
      <c r="D2331" s="54" t="s">
        <v>4191</v>
      </c>
      <c r="E2331" s="54" t="s">
        <v>4157</v>
      </c>
      <c r="H2331" s="55">
        <v>1993</v>
      </c>
      <c r="I2331" s="55">
        <f t="shared" si="36"/>
        <v>0</v>
      </c>
      <c r="J2331" s="100">
        <v>0</v>
      </c>
      <c r="K2331" s="54" t="s">
        <v>4156</v>
      </c>
      <c r="L2331" s="54" t="s">
        <v>4190</v>
      </c>
    </row>
    <row r="2332" spans="1:12" x14ac:dyDescent="0.3">
      <c r="A2332" s="55">
        <v>1648</v>
      </c>
      <c r="B2332" s="54" t="s">
        <v>8650</v>
      </c>
      <c r="C2332" s="54" t="s">
        <v>8651</v>
      </c>
      <c r="D2332" s="54" t="s">
        <v>4182</v>
      </c>
      <c r="E2332" s="54" t="s">
        <v>4157</v>
      </c>
      <c r="H2332" s="55">
        <v>1989</v>
      </c>
      <c r="I2332" s="55">
        <f t="shared" si="36"/>
        <v>0</v>
      </c>
      <c r="J2332" s="100">
        <v>0</v>
      </c>
      <c r="K2332" s="54" t="s">
        <v>4156</v>
      </c>
      <c r="L2332" s="54" t="s">
        <v>4181</v>
      </c>
    </row>
    <row r="2333" spans="1:12" x14ac:dyDescent="0.3">
      <c r="A2333" s="55">
        <v>1622</v>
      </c>
      <c r="B2333" s="54" t="s">
        <v>8853</v>
      </c>
      <c r="C2333" s="54" t="s">
        <v>8609</v>
      </c>
      <c r="D2333" s="54" t="s">
        <v>4182</v>
      </c>
      <c r="E2333" s="54" t="s">
        <v>4157</v>
      </c>
      <c r="F2333" s="100">
        <v>7004248</v>
      </c>
      <c r="G2333" s="55">
        <v>1963</v>
      </c>
      <c r="H2333" s="55">
        <v>2003</v>
      </c>
      <c r="I2333" s="55">
        <f t="shared" si="36"/>
        <v>40</v>
      </c>
      <c r="J2333" s="100">
        <v>0</v>
      </c>
      <c r="K2333" s="54" t="s">
        <v>4156</v>
      </c>
      <c r="L2333" s="54" t="s">
        <v>4181</v>
      </c>
    </row>
    <row r="2334" spans="1:12" x14ac:dyDescent="0.3">
      <c r="A2334" s="55">
        <v>1649</v>
      </c>
      <c r="B2334" s="54" t="s">
        <v>8652</v>
      </c>
      <c r="C2334" s="54" t="s">
        <v>5219</v>
      </c>
      <c r="D2334" s="54" t="s">
        <v>2768</v>
      </c>
      <c r="E2334" s="54" t="s">
        <v>4157</v>
      </c>
      <c r="H2334" s="55">
        <v>1993</v>
      </c>
      <c r="I2334" s="55">
        <f t="shared" si="36"/>
        <v>0</v>
      </c>
      <c r="J2334" s="100">
        <v>0</v>
      </c>
      <c r="K2334" s="54" t="s">
        <v>4156</v>
      </c>
      <c r="L2334" s="54" t="s">
        <v>4172</v>
      </c>
    </row>
    <row r="2335" spans="1:12" x14ac:dyDescent="0.3">
      <c r="A2335" s="55">
        <v>1650</v>
      </c>
      <c r="B2335" s="54" t="s">
        <v>8653</v>
      </c>
      <c r="C2335" s="54" t="s">
        <v>9377</v>
      </c>
      <c r="D2335" s="54" t="s">
        <v>4213</v>
      </c>
      <c r="E2335" s="54" t="s">
        <v>4157</v>
      </c>
      <c r="H2335" s="55">
        <v>1991</v>
      </c>
      <c r="I2335" s="55">
        <f t="shared" si="36"/>
        <v>0</v>
      </c>
      <c r="J2335" s="100">
        <v>0</v>
      </c>
      <c r="K2335" s="54" t="s">
        <v>4156</v>
      </c>
      <c r="L2335" s="54" t="s">
        <v>4212</v>
      </c>
    </row>
    <row r="2336" spans="1:12" x14ac:dyDescent="0.3">
      <c r="A2336" s="55">
        <v>1623</v>
      </c>
      <c r="B2336" s="54" t="s">
        <v>8616</v>
      </c>
      <c r="C2336" s="54" t="s">
        <v>8617</v>
      </c>
      <c r="D2336" s="54" t="s">
        <v>4164</v>
      </c>
      <c r="E2336" s="54" t="s">
        <v>4157</v>
      </c>
      <c r="F2336" s="100">
        <v>1026000</v>
      </c>
      <c r="G2336" s="55">
        <v>1955</v>
      </c>
      <c r="H2336" s="55">
        <v>2006</v>
      </c>
      <c r="I2336" s="55">
        <f t="shared" si="36"/>
        <v>51</v>
      </c>
      <c r="J2336" s="100">
        <v>0</v>
      </c>
      <c r="K2336" s="54" t="s">
        <v>4156</v>
      </c>
      <c r="L2336" s="54" t="s">
        <v>4163</v>
      </c>
    </row>
    <row r="2337" spans="1:12" x14ac:dyDescent="0.3">
      <c r="A2337" s="55">
        <v>1642</v>
      </c>
      <c r="B2337" s="54" t="s">
        <v>8654</v>
      </c>
      <c r="C2337" s="54" t="s">
        <v>8655</v>
      </c>
      <c r="D2337" s="54" t="s">
        <v>62</v>
      </c>
      <c r="E2337" s="54" t="s">
        <v>4157</v>
      </c>
      <c r="F2337" s="100">
        <v>473243</v>
      </c>
      <c r="G2337" s="55">
        <v>1956</v>
      </c>
      <c r="H2337" s="55">
        <v>1990</v>
      </c>
      <c r="I2337" s="55">
        <f t="shared" si="36"/>
        <v>34</v>
      </c>
      <c r="J2337" s="100">
        <v>0</v>
      </c>
      <c r="K2337" s="54" t="s">
        <v>4156</v>
      </c>
      <c r="L2337" s="54" t="s">
        <v>4196</v>
      </c>
    </row>
    <row r="2338" spans="1:12" x14ac:dyDescent="0.3">
      <c r="A2338" s="55">
        <v>1651</v>
      </c>
      <c r="B2338" s="54" t="s">
        <v>8656</v>
      </c>
      <c r="C2338" s="54" t="s">
        <v>8657</v>
      </c>
      <c r="D2338" s="54" t="s">
        <v>4193</v>
      </c>
      <c r="E2338" s="54" t="s">
        <v>4157</v>
      </c>
      <c r="F2338" s="100">
        <v>300000</v>
      </c>
      <c r="G2338" s="55">
        <v>1980</v>
      </c>
      <c r="H2338" s="55">
        <v>1991</v>
      </c>
      <c r="I2338" s="55">
        <f t="shared" si="36"/>
        <v>11</v>
      </c>
      <c r="J2338" s="100">
        <v>0</v>
      </c>
      <c r="K2338" s="54" t="s">
        <v>4156</v>
      </c>
      <c r="L2338" s="54" t="s">
        <v>4192</v>
      </c>
    </row>
    <row r="2339" spans="1:12" x14ac:dyDescent="0.3">
      <c r="A2339" s="55">
        <v>1624</v>
      </c>
      <c r="B2339" s="54" t="s">
        <v>8658</v>
      </c>
      <c r="C2339" s="54" t="s">
        <v>399</v>
      </c>
      <c r="D2339" s="54" t="s">
        <v>4726</v>
      </c>
      <c r="E2339" s="54" t="s">
        <v>4157</v>
      </c>
      <c r="G2339" s="55">
        <v>1975</v>
      </c>
      <c r="I2339" s="55">
        <f t="shared" si="36"/>
        <v>0</v>
      </c>
      <c r="J2339" s="100">
        <v>0</v>
      </c>
      <c r="K2339" s="54" t="s">
        <v>4156</v>
      </c>
      <c r="L2339" s="54" t="s">
        <v>4160</v>
      </c>
    </row>
    <row r="2340" spans="1:12" x14ac:dyDescent="0.3">
      <c r="A2340" s="55">
        <v>1625</v>
      </c>
      <c r="B2340" s="54" t="s">
        <v>8607</v>
      </c>
      <c r="C2340" s="54" t="s">
        <v>1757</v>
      </c>
      <c r="D2340" s="54" t="s">
        <v>4186</v>
      </c>
      <c r="E2340" s="54" t="s">
        <v>4157</v>
      </c>
      <c r="F2340" s="100">
        <v>32325000</v>
      </c>
      <c r="G2340" s="55">
        <v>1990</v>
      </c>
      <c r="H2340" s="55">
        <v>2050</v>
      </c>
      <c r="I2340" s="55">
        <f t="shared" si="36"/>
        <v>25</v>
      </c>
      <c r="J2340" s="100">
        <v>1293000</v>
      </c>
      <c r="K2340" s="54" t="s">
        <v>4156</v>
      </c>
      <c r="L2340" s="54" t="s">
        <v>4185</v>
      </c>
    </row>
    <row r="2341" spans="1:12" x14ac:dyDescent="0.3">
      <c r="A2341" s="55">
        <v>1626</v>
      </c>
      <c r="B2341" s="54" t="s">
        <v>8659</v>
      </c>
      <c r="C2341" s="54" t="s">
        <v>8660</v>
      </c>
      <c r="D2341" s="54" t="s">
        <v>4184</v>
      </c>
      <c r="E2341" s="54" t="s">
        <v>4157</v>
      </c>
      <c r="F2341" s="100">
        <v>464000</v>
      </c>
      <c r="G2341" s="55">
        <v>1965</v>
      </c>
      <c r="I2341" s="55">
        <f t="shared" si="36"/>
        <v>0</v>
      </c>
      <c r="J2341" s="100">
        <v>0</v>
      </c>
      <c r="K2341" s="54" t="s">
        <v>4156</v>
      </c>
      <c r="L2341" s="54" t="s">
        <v>4183</v>
      </c>
    </row>
    <row r="2342" spans="1:12" x14ac:dyDescent="0.3">
      <c r="A2342" s="55">
        <v>1652</v>
      </c>
      <c r="B2342" s="54" t="s">
        <v>8661</v>
      </c>
      <c r="C2342" s="54" t="s">
        <v>9377</v>
      </c>
      <c r="D2342" s="54" t="s">
        <v>5085</v>
      </c>
      <c r="E2342" s="54" t="s">
        <v>4157</v>
      </c>
      <c r="H2342" s="55">
        <v>1994</v>
      </c>
      <c r="I2342" s="55">
        <f t="shared" si="36"/>
        <v>0</v>
      </c>
      <c r="J2342" s="100">
        <v>0</v>
      </c>
      <c r="K2342" s="54" t="s">
        <v>4156</v>
      </c>
      <c r="L2342" s="54" t="s">
        <v>4197</v>
      </c>
    </row>
    <row r="2343" spans="1:12" x14ac:dyDescent="0.3">
      <c r="A2343" s="55">
        <v>1653</v>
      </c>
      <c r="B2343" s="54" t="s">
        <v>8662</v>
      </c>
      <c r="C2343" s="54" t="s">
        <v>9377</v>
      </c>
      <c r="D2343" s="54" t="s">
        <v>4217</v>
      </c>
      <c r="E2343" s="54" t="s">
        <v>4157</v>
      </c>
      <c r="I2343" s="55">
        <f t="shared" si="36"/>
        <v>0</v>
      </c>
      <c r="J2343" s="100">
        <v>0</v>
      </c>
      <c r="K2343" s="54" t="s">
        <v>4156</v>
      </c>
      <c r="L2343" s="54" t="s">
        <v>4216</v>
      </c>
    </row>
    <row r="2344" spans="1:12" x14ac:dyDescent="0.3">
      <c r="A2344" s="55">
        <v>1654</v>
      </c>
      <c r="B2344" s="54" t="s">
        <v>8663</v>
      </c>
      <c r="C2344" s="54" t="s">
        <v>3029</v>
      </c>
      <c r="D2344" s="54" t="s">
        <v>4195</v>
      </c>
      <c r="E2344" s="54" t="s">
        <v>4157</v>
      </c>
      <c r="G2344" s="55">
        <v>1976</v>
      </c>
      <c r="H2344" s="55">
        <v>1994</v>
      </c>
      <c r="I2344" s="55">
        <f t="shared" si="36"/>
        <v>18</v>
      </c>
      <c r="J2344" s="100">
        <v>0</v>
      </c>
      <c r="K2344" s="54" t="s">
        <v>4156</v>
      </c>
      <c r="L2344" s="54" t="s">
        <v>4194</v>
      </c>
    </row>
    <row r="2345" spans="1:12" x14ac:dyDescent="0.3">
      <c r="A2345" s="55">
        <v>1627</v>
      </c>
      <c r="B2345" s="54" t="s">
        <v>8664</v>
      </c>
      <c r="C2345" s="54" t="s">
        <v>8665</v>
      </c>
      <c r="D2345" s="54" t="s">
        <v>873</v>
      </c>
      <c r="E2345" s="54" t="s">
        <v>4157</v>
      </c>
      <c r="I2345" s="55">
        <f t="shared" si="36"/>
        <v>0</v>
      </c>
      <c r="J2345" s="100">
        <v>0</v>
      </c>
      <c r="K2345" s="54" t="s">
        <v>4156</v>
      </c>
      <c r="L2345" s="54" t="s">
        <v>4206</v>
      </c>
    </row>
    <row r="2346" spans="1:12" x14ac:dyDescent="0.3">
      <c r="A2346" s="55">
        <v>1628</v>
      </c>
      <c r="B2346" s="54" t="s">
        <v>8618</v>
      </c>
      <c r="C2346" s="54" t="s">
        <v>4211</v>
      </c>
      <c r="D2346" s="54" t="s">
        <v>4211</v>
      </c>
      <c r="E2346" s="54" t="s">
        <v>4157</v>
      </c>
      <c r="F2346" s="100">
        <v>1102317</v>
      </c>
      <c r="G2346" s="55">
        <v>1972</v>
      </c>
      <c r="I2346" s="55">
        <f t="shared" si="36"/>
        <v>0</v>
      </c>
      <c r="J2346" s="100">
        <v>0</v>
      </c>
      <c r="K2346" s="54" t="s">
        <v>4156</v>
      </c>
      <c r="L2346" s="54" t="s">
        <v>4210</v>
      </c>
    </row>
    <row r="2347" spans="1:12" x14ac:dyDescent="0.3">
      <c r="A2347" s="55">
        <v>1609</v>
      </c>
      <c r="B2347" s="54" t="s">
        <v>8852</v>
      </c>
      <c r="C2347" s="54" t="s">
        <v>8608</v>
      </c>
      <c r="D2347" s="54" t="s">
        <v>62</v>
      </c>
      <c r="E2347" s="54" t="s">
        <v>4157</v>
      </c>
      <c r="F2347" s="100">
        <v>5610756</v>
      </c>
      <c r="G2347" s="55">
        <v>1960</v>
      </c>
      <c r="H2347" s="55">
        <v>2013</v>
      </c>
      <c r="I2347" s="55">
        <f t="shared" si="36"/>
        <v>53</v>
      </c>
      <c r="J2347" s="100">
        <v>105863.320754717</v>
      </c>
      <c r="K2347" s="54" t="s">
        <v>4156</v>
      </c>
      <c r="L2347" s="54" t="s">
        <v>4196</v>
      </c>
    </row>
    <row r="2348" spans="1:12" x14ac:dyDescent="0.3">
      <c r="A2348" s="55">
        <v>1629</v>
      </c>
      <c r="B2348" s="54" t="s">
        <v>8619</v>
      </c>
      <c r="C2348" s="54" t="s">
        <v>4217</v>
      </c>
      <c r="D2348" s="54" t="s">
        <v>4217</v>
      </c>
      <c r="E2348" s="54" t="s">
        <v>4157</v>
      </c>
      <c r="F2348" s="100">
        <v>3727219</v>
      </c>
      <c r="G2348" s="55">
        <v>1974</v>
      </c>
      <c r="H2348" s="55">
        <v>2020</v>
      </c>
      <c r="I2348" s="55">
        <f t="shared" si="36"/>
        <v>41</v>
      </c>
      <c r="J2348" s="100">
        <v>90907.780487804906</v>
      </c>
      <c r="K2348" s="54" t="s">
        <v>4156</v>
      </c>
      <c r="L2348" s="54" t="s">
        <v>4216</v>
      </c>
    </row>
    <row r="2349" spans="1:12" ht="28.8" x14ac:dyDescent="0.3">
      <c r="A2349" s="55">
        <v>1615</v>
      </c>
      <c r="B2349" s="54" t="s">
        <v>8666</v>
      </c>
      <c r="C2349" s="54" t="s">
        <v>8667</v>
      </c>
      <c r="D2349" s="54" t="s">
        <v>1910</v>
      </c>
      <c r="E2349" s="54" t="s">
        <v>4157</v>
      </c>
      <c r="F2349" s="100">
        <v>2135753</v>
      </c>
      <c r="G2349" s="55">
        <v>1970</v>
      </c>
      <c r="H2349" s="55">
        <v>2000</v>
      </c>
      <c r="I2349" s="55">
        <f t="shared" si="36"/>
        <v>30</v>
      </c>
      <c r="J2349" s="100">
        <v>0</v>
      </c>
      <c r="K2349" s="54" t="s">
        <v>4156</v>
      </c>
      <c r="L2349" s="54" t="s">
        <v>4207</v>
      </c>
    </row>
    <row r="2350" spans="1:12" x14ac:dyDescent="0.3">
      <c r="A2350" s="55">
        <v>1630</v>
      </c>
      <c r="B2350" s="54" t="s">
        <v>8668</v>
      </c>
      <c r="C2350" s="54" t="s">
        <v>8669</v>
      </c>
      <c r="D2350" s="54" t="s">
        <v>3556</v>
      </c>
      <c r="E2350" s="54" t="s">
        <v>4157</v>
      </c>
      <c r="F2350" s="100">
        <v>477037</v>
      </c>
      <c r="G2350" s="55">
        <v>1940</v>
      </c>
      <c r="H2350" s="55">
        <v>1999</v>
      </c>
      <c r="I2350" s="55">
        <f t="shared" si="36"/>
        <v>59</v>
      </c>
      <c r="J2350" s="100">
        <v>0</v>
      </c>
      <c r="K2350" s="54" t="s">
        <v>4156</v>
      </c>
      <c r="L2350" s="54" t="s">
        <v>4180</v>
      </c>
    </row>
    <row r="2351" spans="1:12" x14ac:dyDescent="0.3">
      <c r="A2351" s="55">
        <v>1655</v>
      </c>
      <c r="B2351" s="54" t="s">
        <v>8670</v>
      </c>
      <c r="C2351" s="54" t="s">
        <v>8671</v>
      </c>
      <c r="D2351" s="54" t="s">
        <v>4215</v>
      </c>
      <c r="E2351" s="54" t="s">
        <v>4157</v>
      </c>
      <c r="H2351" s="55">
        <v>1993</v>
      </c>
      <c r="I2351" s="55">
        <f t="shared" si="36"/>
        <v>0</v>
      </c>
      <c r="J2351" s="100">
        <v>0</v>
      </c>
      <c r="K2351" s="54" t="s">
        <v>4156</v>
      </c>
      <c r="L2351" s="54" t="s">
        <v>4214</v>
      </c>
    </row>
    <row r="2352" spans="1:12" x14ac:dyDescent="0.3">
      <c r="A2352" s="55">
        <v>1631</v>
      </c>
      <c r="B2352" s="54" t="s">
        <v>8672</v>
      </c>
      <c r="C2352" s="54" t="s">
        <v>4217</v>
      </c>
      <c r="D2352" s="54" t="s">
        <v>4217</v>
      </c>
      <c r="E2352" s="54" t="s">
        <v>4157</v>
      </c>
      <c r="I2352" s="55">
        <f t="shared" si="36"/>
        <v>0</v>
      </c>
      <c r="J2352" s="100">
        <v>0</v>
      </c>
      <c r="K2352" s="54" t="s">
        <v>4156</v>
      </c>
      <c r="L2352" s="54" t="s">
        <v>4216</v>
      </c>
    </row>
    <row r="2353" spans="1:12" x14ac:dyDescent="0.3">
      <c r="A2353" s="55">
        <v>1657</v>
      </c>
      <c r="B2353" s="54" t="s">
        <v>8749</v>
      </c>
      <c r="C2353" s="54" t="s">
        <v>8750</v>
      </c>
      <c r="D2353" s="54" t="s">
        <v>4977</v>
      </c>
      <c r="E2353" s="54" t="s">
        <v>4294</v>
      </c>
      <c r="F2353" s="100">
        <v>280556</v>
      </c>
      <c r="G2353" s="55">
        <v>1989</v>
      </c>
      <c r="H2353" s="55">
        <v>2041</v>
      </c>
      <c r="I2353" s="55">
        <f t="shared" si="36"/>
        <v>26</v>
      </c>
      <c r="J2353" s="100">
        <v>10790.615384615399</v>
      </c>
      <c r="K2353" s="54" t="s">
        <v>4293</v>
      </c>
      <c r="L2353" s="54" t="s">
        <v>4292</v>
      </c>
    </row>
    <row r="2354" spans="1:12" ht="28.8" x14ac:dyDescent="0.3">
      <c r="A2354" s="55">
        <v>1702</v>
      </c>
      <c r="B2354" s="54" t="s">
        <v>8851</v>
      </c>
      <c r="C2354" s="54" t="s">
        <v>8731</v>
      </c>
      <c r="D2354" s="54" t="s">
        <v>2531</v>
      </c>
      <c r="E2354" s="54" t="s">
        <v>4294</v>
      </c>
      <c r="F2354" s="100">
        <v>4571703</v>
      </c>
      <c r="G2354" s="55">
        <v>1970</v>
      </c>
      <c r="H2354" s="55">
        <v>2028</v>
      </c>
      <c r="I2354" s="55">
        <f t="shared" si="36"/>
        <v>45</v>
      </c>
      <c r="J2354" s="100">
        <v>101593.4</v>
      </c>
      <c r="K2354" s="54" t="s">
        <v>4293</v>
      </c>
      <c r="L2354" s="54" t="s">
        <v>4400</v>
      </c>
    </row>
    <row r="2355" spans="1:12" ht="28.8" x14ac:dyDescent="0.3">
      <c r="A2355" s="55">
        <v>1712</v>
      </c>
      <c r="B2355" s="54" t="s">
        <v>8850</v>
      </c>
      <c r="C2355" s="54" t="s">
        <v>8735</v>
      </c>
      <c r="D2355" s="54" t="s">
        <v>4394</v>
      </c>
      <c r="E2355" s="54" t="s">
        <v>4294</v>
      </c>
      <c r="F2355" s="100">
        <v>10170900</v>
      </c>
      <c r="G2355" s="55">
        <v>1995</v>
      </c>
      <c r="H2355" s="55">
        <v>2039</v>
      </c>
      <c r="I2355" s="55">
        <f t="shared" si="36"/>
        <v>20</v>
      </c>
      <c r="J2355" s="100">
        <v>508545</v>
      </c>
      <c r="K2355" s="54" t="s">
        <v>4293</v>
      </c>
      <c r="L2355" s="54" t="s">
        <v>4393</v>
      </c>
    </row>
    <row r="2356" spans="1:12" ht="28.8" x14ac:dyDescent="0.3">
      <c r="A2356" s="55">
        <v>1667</v>
      </c>
      <c r="B2356" s="54" t="s">
        <v>8849</v>
      </c>
      <c r="C2356" s="54" t="s">
        <v>8732</v>
      </c>
      <c r="D2356" s="54" t="s">
        <v>5327</v>
      </c>
      <c r="E2356" s="54" t="s">
        <v>4294</v>
      </c>
      <c r="F2356" s="100">
        <v>5404652</v>
      </c>
      <c r="G2356" s="55">
        <v>1960</v>
      </c>
      <c r="H2356" s="55">
        <v>2033</v>
      </c>
      <c r="I2356" s="55">
        <f t="shared" si="36"/>
        <v>55</v>
      </c>
      <c r="J2356" s="100">
        <v>98266.4</v>
      </c>
      <c r="K2356" s="54" t="s">
        <v>4293</v>
      </c>
      <c r="L2356" s="54" t="s">
        <v>4312</v>
      </c>
    </row>
    <row r="2357" spans="1:12" ht="28.8" x14ac:dyDescent="0.3">
      <c r="A2357" s="55">
        <v>2152</v>
      </c>
      <c r="B2357" s="54" t="s">
        <v>8848</v>
      </c>
      <c r="C2357" s="54" t="s">
        <v>8733</v>
      </c>
      <c r="D2357" s="54" t="s">
        <v>4305</v>
      </c>
      <c r="E2357" s="54" t="s">
        <v>4294</v>
      </c>
      <c r="F2357" s="100">
        <v>3702091</v>
      </c>
      <c r="G2357" s="55">
        <v>1999</v>
      </c>
      <c r="H2357" s="55">
        <v>2029</v>
      </c>
      <c r="I2357" s="55">
        <f t="shared" si="36"/>
        <v>16</v>
      </c>
      <c r="J2357" s="100">
        <v>231380.6875</v>
      </c>
      <c r="K2357" s="54" t="s">
        <v>4293</v>
      </c>
      <c r="L2357" s="54" t="s">
        <v>4304</v>
      </c>
    </row>
    <row r="2358" spans="1:12" ht="28.8" x14ac:dyDescent="0.3">
      <c r="A2358" s="55">
        <v>1676</v>
      </c>
      <c r="B2358" s="54" t="s">
        <v>8847</v>
      </c>
      <c r="C2358" s="54" t="s">
        <v>8715</v>
      </c>
      <c r="D2358" s="54" t="s">
        <v>3208</v>
      </c>
      <c r="E2358" s="54" t="s">
        <v>4294</v>
      </c>
      <c r="G2358" s="55">
        <v>1970</v>
      </c>
      <c r="H2358" s="55">
        <v>2026</v>
      </c>
      <c r="I2358" s="55">
        <f t="shared" si="36"/>
        <v>45</v>
      </c>
      <c r="J2358" s="100">
        <v>0</v>
      </c>
      <c r="K2358" s="54" t="s">
        <v>4293</v>
      </c>
      <c r="L2358" s="54" t="s">
        <v>4389</v>
      </c>
    </row>
    <row r="2359" spans="1:12" x14ac:dyDescent="0.3">
      <c r="A2359" s="55">
        <v>1658</v>
      </c>
      <c r="B2359" s="54" t="s">
        <v>8707</v>
      </c>
      <c r="C2359" s="54" t="s">
        <v>8708</v>
      </c>
      <c r="D2359" s="54" t="s">
        <v>286</v>
      </c>
      <c r="E2359" s="54" t="s">
        <v>4294</v>
      </c>
      <c r="F2359" s="100">
        <v>4000000</v>
      </c>
      <c r="G2359" s="55">
        <v>1979</v>
      </c>
      <c r="H2359" s="55">
        <v>2003</v>
      </c>
      <c r="I2359" s="55">
        <f t="shared" si="36"/>
        <v>24</v>
      </c>
      <c r="J2359" s="100">
        <v>0</v>
      </c>
      <c r="K2359" s="54" t="s">
        <v>4293</v>
      </c>
      <c r="L2359" s="54" t="s">
        <v>4300</v>
      </c>
    </row>
    <row r="2360" spans="1:12" x14ac:dyDescent="0.3">
      <c r="A2360" s="55">
        <v>1659</v>
      </c>
      <c r="B2360" s="54" t="s">
        <v>8751</v>
      </c>
      <c r="C2360" s="54" t="s">
        <v>261</v>
      </c>
      <c r="D2360" s="54" t="s">
        <v>286</v>
      </c>
      <c r="E2360" s="54" t="s">
        <v>4294</v>
      </c>
      <c r="F2360" s="100">
        <v>3800000</v>
      </c>
      <c r="G2360" s="55">
        <v>1977</v>
      </c>
      <c r="H2360" s="55">
        <v>1996</v>
      </c>
      <c r="I2360" s="55">
        <f t="shared" si="36"/>
        <v>19</v>
      </c>
      <c r="J2360" s="100">
        <v>0</v>
      </c>
      <c r="K2360" s="54" t="s">
        <v>4293</v>
      </c>
      <c r="L2360" s="54" t="s">
        <v>4300</v>
      </c>
    </row>
    <row r="2361" spans="1:12" x14ac:dyDescent="0.3">
      <c r="A2361" s="55">
        <v>1709</v>
      </c>
      <c r="B2361" s="54" t="s">
        <v>8709</v>
      </c>
      <c r="C2361" s="54" t="s">
        <v>8710</v>
      </c>
      <c r="D2361" s="54" t="s">
        <v>4311</v>
      </c>
      <c r="E2361" s="54" t="s">
        <v>4294</v>
      </c>
      <c r="F2361" s="100">
        <v>1050000</v>
      </c>
      <c r="G2361" s="55">
        <v>1977</v>
      </c>
      <c r="H2361" s="55">
        <v>1987</v>
      </c>
      <c r="I2361" s="55">
        <f t="shared" si="36"/>
        <v>10</v>
      </c>
      <c r="J2361" s="100">
        <v>0</v>
      </c>
      <c r="K2361" s="54" t="s">
        <v>4293</v>
      </c>
      <c r="L2361" s="54" t="s">
        <v>4310</v>
      </c>
    </row>
    <row r="2362" spans="1:12" x14ac:dyDescent="0.3">
      <c r="A2362" s="55">
        <v>1660</v>
      </c>
      <c r="B2362" s="54" t="s">
        <v>8711</v>
      </c>
      <c r="C2362" s="54" t="s">
        <v>2813</v>
      </c>
      <c r="D2362" s="54" t="s">
        <v>4311</v>
      </c>
      <c r="E2362" s="54" t="s">
        <v>4294</v>
      </c>
      <c r="F2362" s="100">
        <v>4029904</v>
      </c>
      <c r="G2362" s="55">
        <v>1985</v>
      </c>
      <c r="H2362" s="55">
        <v>2015</v>
      </c>
      <c r="I2362" s="55">
        <f t="shared" si="36"/>
        <v>30</v>
      </c>
      <c r="J2362" s="100">
        <v>134330.13333333301</v>
      </c>
      <c r="K2362" s="54" t="s">
        <v>4293</v>
      </c>
      <c r="L2362" s="54" t="s">
        <v>4310</v>
      </c>
    </row>
    <row r="2363" spans="1:12" x14ac:dyDescent="0.3">
      <c r="A2363" s="55">
        <v>1661</v>
      </c>
      <c r="B2363" s="54" t="s">
        <v>8712</v>
      </c>
      <c r="C2363" s="54" t="s">
        <v>8127</v>
      </c>
      <c r="D2363" s="54" t="s">
        <v>2789</v>
      </c>
      <c r="E2363" s="54" t="s">
        <v>4294</v>
      </c>
      <c r="G2363" s="55">
        <v>1975</v>
      </c>
      <c r="H2363" s="55">
        <v>2037</v>
      </c>
      <c r="I2363" s="55">
        <f t="shared" si="36"/>
        <v>40</v>
      </c>
      <c r="J2363" s="100">
        <v>0</v>
      </c>
      <c r="K2363" s="54" t="s">
        <v>4293</v>
      </c>
      <c r="L2363" s="54" t="s">
        <v>4330</v>
      </c>
    </row>
    <row r="2364" spans="1:12" x14ac:dyDescent="0.3">
      <c r="A2364" s="55">
        <v>1662</v>
      </c>
      <c r="B2364" s="54" t="s">
        <v>8752</v>
      </c>
      <c r="C2364" s="54" t="s">
        <v>8753</v>
      </c>
      <c r="D2364" s="54" t="s">
        <v>4314</v>
      </c>
      <c r="E2364" s="54" t="s">
        <v>4294</v>
      </c>
      <c r="F2364" s="100">
        <v>348089</v>
      </c>
      <c r="G2364" s="55">
        <v>1980</v>
      </c>
      <c r="H2364" s="55">
        <v>2032</v>
      </c>
      <c r="I2364" s="55">
        <f t="shared" si="36"/>
        <v>35</v>
      </c>
      <c r="J2364" s="100">
        <v>9945.4</v>
      </c>
      <c r="K2364" s="54" t="s">
        <v>4293</v>
      </c>
      <c r="L2364" s="54" t="s">
        <v>4313</v>
      </c>
    </row>
    <row r="2365" spans="1:12" x14ac:dyDescent="0.3">
      <c r="A2365" s="55">
        <v>1663</v>
      </c>
      <c r="B2365" s="54" t="s">
        <v>8754</v>
      </c>
      <c r="C2365" s="54" t="s">
        <v>6985</v>
      </c>
      <c r="D2365" s="54" t="s">
        <v>4977</v>
      </c>
      <c r="E2365" s="54" t="s">
        <v>4294</v>
      </c>
      <c r="F2365" s="100">
        <v>3833</v>
      </c>
      <c r="G2365" s="55">
        <v>1970</v>
      </c>
      <c r="H2365" s="55">
        <v>1990</v>
      </c>
      <c r="I2365" s="55">
        <f t="shared" si="36"/>
        <v>20</v>
      </c>
      <c r="J2365" s="100">
        <v>0</v>
      </c>
      <c r="K2365" s="54" t="s">
        <v>4293</v>
      </c>
      <c r="L2365" s="54" t="s">
        <v>4292</v>
      </c>
    </row>
    <row r="2366" spans="1:12" x14ac:dyDescent="0.3">
      <c r="A2366" s="55">
        <v>1711</v>
      </c>
      <c r="B2366" s="54" t="s">
        <v>8755</v>
      </c>
      <c r="C2366" s="54" t="s">
        <v>7416</v>
      </c>
      <c r="D2366" s="54" t="s">
        <v>4326</v>
      </c>
      <c r="E2366" s="54" t="s">
        <v>4294</v>
      </c>
      <c r="F2366" s="100">
        <v>239952</v>
      </c>
      <c r="G2366" s="55">
        <v>1970</v>
      </c>
      <c r="I2366" s="55">
        <f t="shared" si="36"/>
        <v>0</v>
      </c>
      <c r="J2366" s="100">
        <v>0</v>
      </c>
      <c r="K2366" s="54" t="s">
        <v>4293</v>
      </c>
      <c r="L2366" s="54" t="s">
        <v>4325</v>
      </c>
    </row>
    <row r="2367" spans="1:12" x14ac:dyDescent="0.3">
      <c r="A2367" s="55">
        <v>1666</v>
      </c>
      <c r="B2367" s="54" t="s">
        <v>8756</v>
      </c>
      <c r="C2367" s="54" t="s">
        <v>8757</v>
      </c>
      <c r="D2367" s="54" t="s">
        <v>4378</v>
      </c>
      <c r="E2367" s="54" t="s">
        <v>4294</v>
      </c>
      <c r="F2367" s="100">
        <v>133120</v>
      </c>
      <c r="G2367" s="55">
        <v>1971</v>
      </c>
      <c r="H2367" s="55">
        <v>1990</v>
      </c>
      <c r="I2367" s="55">
        <f t="shared" si="36"/>
        <v>19</v>
      </c>
      <c r="J2367" s="100">
        <v>0</v>
      </c>
      <c r="K2367" s="54" t="s">
        <v>4293</v>
      </c>
      <c r="L2367" s="54" t="s">
        <v>4377</v>
      </c>
    </row>
    <row r="2368" spans="1:12" ht="28.8" x14ac:dyDescent="0.3">
      <c r="A2368" s="55">
        <v>1668</v>
      </c>
      <c r="B2368" s="54" t="s">
        <v>8758</v>
      </c>
      <c r="C2368" s="54" t="s">
        <v>8759</v>
      </c>
      <c r="D2368" s="54" t="s">
        <v>5327</v>
      </c>
      <c r="E2368" s="54" t="s">
        <v>4294</v>
      </c>
      <c r="F2368" s="100">
        <v>5150</v>
      </c>
      <c r="G2368" s="55">
        <v>1971</v>
      </c>
      <c r="H2368" s="55">
        <v>1990</v>
      </c>
      <c r="I2368" s="55">
        <f t="shared" si="36"/>
        <v>19</v>
      </c>
      <c r="J2368" s="100">
        <v>0</v>
      </c>
      <c r="K2368" s="54" t="s">
        <v>4293</v>
      </c>
      <c r="L2368" s="54" t="s">
        <v>4312</v>
      </c>
    </row>
    <row r="2369" spans="1:12" x14ac:dyDescent="0.3">
      <c r="A2369" s="55">
        <v>1669</v>
      </c>
      <c r="B2369" s="54" t="s">
        <v>8760</v>
      </c>
      <c r="C2369" s="54" t="s">
        <v>8761</v>
      </c>
      <c r="D2369" s="54" t="s">
        <v>2786</v>
      </c>
      <c r="E2369" s="54" t="s">
        <v>4294</v>
      </c>
      <c r="F2369" s="100">
        <v>498202</v>
      </c>
      <c r="G2369" s="55">
        <v>1987</v>
      </c>
      <c r="H2369" s="55">
        <v>1997</v>
      </c>
      <c r="I2369" s="55">
        <f t="shared" si="36"/>
        <v>10</v>
      </c>
      <c r="J2369" s="100">
        <v>0</v>
      </c>
      <c r="K2369" s="54" t="s">
        <v>4293</v>
      </c>
      <c r="L2369" s="54" t="s">
        <v>4329</v>
      </c>
    </row>
    <row r="2370" spans="1:12" x14ac:dyDescent="0.3">
      <c r="A2370" s="55">
        <v>1697</v>
      </c>
      <c r="B2370" s="54" t="s">
        <v>8846</v>
      </c>
      <c r="C2370" s="54" t="s">
        <v>8725</v>
      </c>
      <c r="D2370" s="54" t="s">
        <v>1377</v>
      </c>
      <c r="E2370" s="54" t="s">
        <v>4294</v>
      </c>
      <c r="F2370" s="100">
        <v>2304393</v>
      </c>
      <c r="G2370" s="55">
        <v>1985</v>
      </c>
      <c r="H2370" s="55">
        <v>2020</v>
      </c>
      <c r="I2370" s="55">
        <f t="shared" si="36"/>
        <v>30</v>
      </c>
      <c r="J2370" s="100">
        <v>76813.100000000006</v>
      </c>
      <c r="K2370" s="54" t="s">
        <v>4293</v>
      </c>
      <c r="L2370" s="54" t="s">
        <v>4371</v>
      </c>
    </row>
    <row r="2371" spans="1:12" x14ac:dyDescent="0.3">
      <c r="A2371" s="55">
        <v>1674</v>
      </c>
      <c r="B2371" s="54" t="s">
        <v>8845</v>
      </c>
      <c r="C2371" s="54" t="s">
        <v>4369</v>
      </c>
      <c r="D2371" s="54" t="s">
        <v>4369</v>
      </c>
      <c r="E2371" s="54" t="s">
        <v>4294</v>
      </c>
      <c r="F2371" s="100">
        <v>9425000</v>
      </c>
      <c r="G2371" s="55">
        <v>1963</v>
      </c>
      <c r="H2371" s="55">
        <v>2029</v>
      </c>
      <c r="I2371" s="55">
        <f t="shared" ref="I2371:I2434" si="37">IF((AND(G2371&lt;&gt;0,H2371&lt;&gt;0)), (IF(H2371&gt;2015,2015,H2371)-G2371),0)</f>
        <v>52</v>
      </c>
      <c r="J2371" s="100">
        <v>181250</v>
      </c>
      <c r="K2371" s="54" t="s">
        <v>4293</v>
      </c>
      <c r="L2371" s="54" t="s">
        <v>4368</v>
      </c>
    </row>
    <row r="2372" spans="1:12" x14ac:dyDescent="0.3">
      <c r="A2372" s="55">
        <v>1670</v>
      </c>
      <c r="B2372" s="54" t="s">
        <v>8740</v>
      </c>
      <c r="C2372" s="54" t="s">
        <v>4335</v>
      </c>
      <c r="D2372" s="54" t="s">
        <v>4335</v>
      </c>
      <c r="E2372" s="54" t="s">
        <v>4294</v>
      </c>
      <c r="F2372" s="100">
        <v>507200</v>
      </c>
      <c r="G2372" s="55">
        <v>1984</v>
      </c>
      <c r="H2372" s="55">
        <v>2021</v>
      </c>
      <c r="I2372" s="55">
        <f t="shared" si="37"/>
        <v>31</v>
      </c>
      <c r="J2372" s="100">
        <v>16361.2903225806</v>
      </c>
      <c r="K2372" s="54" t="s">
        <v>4293</v>
      </c>
      <c r="L2372" s="54" t="s">
        <v>4334</v>
      </c>
    </row>
    <row r="2373" spans="1:12" x14ac:dyDescent="0.3">
      <c r="A2373" s="55">
        <v>1672</v>
      </c>
      <c r="B2373" s="54" t="s">
        <v>8713</v>
      </c>
      <c r="C2373" s="54" t="s">
        <v>8714</v>
      </c>
      <c r="D2373" s="54" t="s">
        <v>4337</v>
      </c>
      <c r="E2373" s="54" t="s">
        <v>4294</v>
      </c>
      <c r="F2373" s="100">
        <v>2297485</v>
      </c>
      <c r="G2373" s="55">
        <v>1992</v>
      </c>
      <c r="H2373" s="55">
        <v>2055</v>
      </c>
      <c r="I2373" s="55">
        <f t="shared" si="37"/>
        <v>23</v>
      </c>
      <c r="J2373" s="100">
        <v>99890.652173912997</v>
      </c>
      <c r="K2373" s="54" t="s">
        <v>4293</v>
      </c>
      <c r="L2373" s="54" t="s">
        <v>4336</v>
      </c>
    </row>
    <row r="2374" spans="1:12" x14ac:dyDescent="0.3">
      <c r="A2374" s="55">
        <v>1671</v>
      </c>
      <c r="B2374" s="54" t="s">
        <v>8762</v>
      </c>
      <c r="C2374" s="54" t="s">
        <v>8763</v>
      </c>
      <c r="D2374" s="54" t="s">
        <v>4337</v>
      </c>
      <c r="E2374" s="54" t="s">
        <v>4294</v>
      </c>
      <c r="F2374" s="100">
        <v>697680</v>
      </c>
      <c r="G2374" s="55">
        <v>1977</v>
      </c>
      <c r="H2374" s="55">
        <v>1991</v>
      </c>
      <c r="I2374" s="55">
        <f t="shared" si="37"/>
        <v>14</v>
      </c>
      <c r="J2374" s="100">
        <v>0</v>
      </c>
      <c r="K2374" s="54" t="s">
        <v>4293</v>
      </c>
      <c r="L2374" s="54" t="s">
        <v>4336</v>
      </c>
    </row>
    <row r="2375" spans="1:12" x14ac:dyDescent="0.3">
      <c r="A2375" s="55">
        <v>1673</v>
      </c>
      <c r="B2375" s="54" t="s">
        <v>8741</v>
      </c>
      <c r="C2375" s="54" t="s">
        <v>8742</v>
      </c>
      <c r="D2375" s="54" t="s">
        <v>4391</v>
      </c>
      <c r="E2375" s="54" t="s">
        <v>4294</v>
      </c>
      <c r="G2375" s="55">
        <v>1973</v>
      </c>
      <c r="H2375" s="55">
        <v>2072</v>
      </c>
      <c r="I2375" s="55">
        <f t="shared" si="37"/>
        <v>42</v>
      </c>
      <c r="J2375" s="100">
        <v>0</v>
      </c>
      <c r="K2375" s="54" t="s">
        <v>4293</v>
      </c>
      <c r="L2375" s="54" t="s">
        <v>4390</v>
      </c>
    </row>
    <row r="2376" spans="1:12" x14ac:dyDescent="0.3">
      <c r="A2376" s="55">
        <v>1675</v>
      </c>
      <c r="B2376" s="54" t="s">
        <v>8764</v>
      </c>
      <c r="C2376" s="54" t="s">
        <v>8765</v>
      </c>
      <c r="D2376" s="54" t="s">
        <v>4788</v>
      </c>
      <c r="E2376" s="54" t="s">
        <v>4294</v>
      </c>
      <c r="F2376" s="100">
        <v>307370</v>
      </c>
      <c r="G2376" s="55">
        <v>1989</v>
      </c>
      <c r="H2376" s="55">
        <v>2024</v>
      </c>
      <c r="I2376" s="55">
        <f t="shared" si="37"/>
        <v>26</v>
      </c>
      <c r="J2376" s="100">
        <v>11821.9230769231</v>
      </c>
      <c r="K2376" s="54" t="s">
        <v>4293</v>
      </c>
      <c r="L2376" s="54" t="s">
        <v>4341</v>
      </c>
    </row>
    <row r="2377" spans="1:12" x14ac:dyDescent="0.3">
      <c r="A2377" s="55">
        <v>1677</v>
      </c>
      <c r="B2377" s="54" t="s">
        <v>8736</v>
      </c>
      <c r="C2377" s="54" t="s">
        <v>8717</v>
      </c>
      <c r="D2377" s="54" t="s">
        <v>4345</v>
      </c>
      <c r="E2377" s="54" t="s">
        <v>4294</v>
      </c>
      <c r="F2377" s="100">
        <v>1532612</v>
      </c>
      <c r="G2377" s="55">
        <v>1980</v>
      </c>
      <c r="H2377" s="55">
        <v>1993</v>
      </c>
      <c r="I2377" s="55">
        <f t="shared" si="37"/>
        <v>13</v>
      </c>
      <c r="J2377" s="100">
        <v>0</v>
      </c>
      <c r="K2377" s="54" t="s">
        <v>4293</v>
      </c>
      <c r="L2377" s="54" t="s">
        <v>4344</v>
      </c>
    </row>
    <row r="2378" spans="1:12" x14ac:dyDescent="0.3">
      <c r="A2378" s="55">
        <v>1678</v>
      </c>
      <c r="B2378" s="54" t="s">
        <v>8716</v>
      </c>
      <c r="C2378" s="54" t="s">
        <v>8717</v>
      </c>
      <c r="D2378" s="54" t="s">
        <v>4345</v>
      </c>
      <c r="E2378" s="54" t="s">
        <v>4294</v>
      </c>
      <c r="F2378" s="100">
        <v>1060000</v>
      </c>
      <c r="G2378" s="55">
        <v>1993</v>
      </c>
      <c r="H2378" s="55">
        <v>2014</v>
      </c>
      <c r="I2378" s="55">
        <f t="shared" si="37"/>
        <v>21</v>
      </c>
      <c r="J2378" s="100">
        <v>50476.190476190503</v>
      </c>
      <c r="K2378" s="54" t="s">
        <v>4293</v>
      </c>
      <c r="L2378" s="54" t="s">
        <v>4344</v>
      </c>
    </row>
    <row r="2379" spans="1:12" x14ac:dyDescent="0.3">
      <c r="A2379" s="55">
        <v>1679</v>
      </c>
      <c r="B2379" s="54" t="s">
        <v>8766</v>
      </c>
      <c r="C2379" s="54" t="s">
        <v>4347</v>
      </c>
      <c r="D2379" s="54" t="s">
        <v>4347</v>
      </c>
      <c r="E2379" s="54" t="s">
        <v>4294</v>
      </c>
      <c r="F2379" s="100">
        <v>420130</v>
      </c>
      <c r="G2379" s="55">
        <v>1988</v>
      </c>
      <c r="H2379" s="55">
        <v>2023</v>
      </c>
      <c r="I2379" s="55">
        <f t="shared" si="37"/>
        <v>27</v>
      </c>
      <c r="J2379" s="100">
        <v>15560.3703703704</v>
      </c>
      <c r="K2379" s="54" t="s">
        <v>4293</v>
      </c>
      <c r="L2379" s="54" t="s">
        <v>4346</v>
      </c>
    </row>
    <row r="2380" spans="1:12" x14ac:dyDescent="0.3">
      <c r="A2380" s="55">
        <v>1680</v>
      </c>
      <c r="B2380" s="54" t="s">
        <v>8767</v>
      </c>
      <c r="C2380" s="54" t="s">
        <v>8768</v>
      </c>
      <c r="D2380" s="54" t="s">
        <v>4326</v>
      </c>
      <c r="E2380" s="54" t="s">
        <v>4294</v>
      </c>
      <c r="F2380" s="100">
        <v>7807</v>
      </c>
      <c r="G2380" s="55">
        <v>1968</v>
      </c>
      <c r="H2380" s="55">
        <v>1990</v>
      </c>
      <c r="I2380" s="55">
        <f t="shared" si="37"/>
        <v>22</v>
      </c>
      <c r="J2380" s="100">
        <v>0</v>
      </c>
      <c r="K2380" s="54" t="s">
        <v>4293</v>
      </c>
      <c r="L2380" s="54" t="s">
        <v>4325</v>
      </c>
    </row>
    <row r="2381" spans="1:12" x14ac:dyDescent="0.3">
      <c r="A2381" s="55">
        <v>1681</v>
      </c>
      <c r="B2381" s="54" t="s">
        <v>8844</v>
      </c>
      <c r="C2381" s="54" t="s">
        <v>2768</v>
      </c>
      <c r="D2381" s="54" t="s">
        <v>4352</v>
      </c>
      <c r="E2381" s="54" t="s">
        <v>4294</v>
      </c>
      <c r="F2381" s="100">
        <v>3666667</v>
      </c>
      <c r="G2381" s="55">
        <v>1951</v>
      </c>
      <c r="H2381" s="55">
        <v>2020</v>
      </c>
      <c r="I2381" s="55">
        <f t="shared" si="37"/>
        <v>64</v>
      </c>
      <c r="J2381" s="100">
        <v>57291.671875</v>
      </c>
      <c r="K2381" s="54" t="s">
        <v>4293</v>
      </c>
      <c r="L2381" s="54" t="s">
        <v>4351</v>
      </c>
    </row>
    <row r="2382" spans="1:12" ht="28.8" x14ac:dyDescent="0.3">
      <c r="A2382" s="55">
        <v>1682</v>
      </c>
      <c r="B2382" s="54" t="s">
        <v>8737</v>
      </c>
      <c r="C2382" s="54" t="s">
        <v>8738</v>
      </c>
      <c r="D2382" s="54" t="s">
        <v>4311</v>
      </c>
      <c r="E2382" s="54" t="s">
        <v>4294</v>
      </c>
      <c r="F2382" s="100">
        <v>574518</v>
      </c>
      <c r="G2382" s="55">
        <v>1961</v>
      </c>
      <c r="H2382" s="55">
        <v>1994</v>
      </c>
      <c r="I2382" s="55">
        <f t="shared" si="37"/>
        <v>33</v>
      </c>
      <c r="J2382" s="100">
        <v>0</v>
      </c>
      <c r="K2382" s="54" t="s">
        <v>4293</v>
      </c>
      <c r="L2382" s="54" t="s">
        <v>4310</v>
      </c>
    </row>
    <row r="2383" spans="1:12" x14ac:dyDescent="0.3">
      <c r="A2383" s="55">
        <v>1701</v>
      </c>
      <c r="B2383" s="54" t="s">
        <v>8843</v>
      </c>
      <c r="C2383" s="54" t="s">
        <v>8747</v>
      </c>
      <c r="D2383" s="54" t="s">
        <v>5015</v>
      </c>
      <c r="E2383" s="54" t="s">
        <v>4294</v>
      </c>
      <c r="F2383" s="100">
        <v>826738</v>
      </c>
      <c r="G2383" s="55">
        <v>1976</v>
      </c>
      <c r="H2383" s="55">
        <v>2025</v>
      </c>
      <c r="I2383" s="55">
        <f t="shared" si="37"/>
        <v>39</v>
      </c>
      <c r="J2383" s="100">
        <v>21198.410256410301</v>
      </c>
      <c r="K2383" s="54" t="s">
        <v>4293</v>
      </c>
      <c r="L2383" s="54" t="s">
        <v>4315</v>
      </c>
    </row>
    <row r="2384" spans="1:12" x14ac:dyDescent="0.3">
      <c r="A2384" s="55">
        <v>1684</v>
      </c>
      <c r="B2384" s="54" t="s">
        <v>8769</v>
      </c>
      <c r="C2384" s="54" t="s">
        <v>8770</v>
      </c>
      <c r="D2384" s="54" t="s">
        <v>1208</v>
      </c>
      <c r="E2384" s="54" t="s">
        <v>4294</v>
      </c>
      <c r="F2384" s="100">
        <v>29012</v>
      </c>
      <c r="G2384" s="55">
        <v>1970</v>
      </c>
      <c r="H2384" s="55">
        <v>1990</v>
      </c>
      <c r="I2384" s="55">
        <f t="shared" si="37"/>
        <v>20</v>
      </c>
      <c r="J2384" s="100">
        <v>0</v>
      </c>
      <c r="K2384" s="54" t="s">
        <v>4293</v>
      </c>
      <c r="L2384" s="54" t="s">
        <v>4348</v>
      </c>
    </row>
    <row r="2385" spans="1:12" ht="28.8" x14ac:dyDescent="0.3">
      <c r="A2385" s="55">
        <v>1685</v>
      </c>
      <c r="B2385" s="54" t="s">
        <v>8739</v>
      </c>
      <c r="C2385" s="54" t="s">
        <v>8719</v>
      </c>
      <c r="D2385" s="54" t="s">
        <v>2873</v>
      </c>
      <c r="E2385" s="54" t="s">
        <v>4294</v>
      </c>
      <c r="F2385" s="100">
        <v>9000000</v>
      </c>
      <c r="G2385" s="55">
        <v>1971</v>
      </c>
      <c r="H2385" s="55">
        <v>1989</v>
      </c>
      <c r="I2385" s="55">
        <f t="shared" si="37"/>
        <v>18</v>
      </c>
      <c r="J2385" s="100">
        <v>0</v>
      </c>
      <c r="K2385" s="54" t="s">
        <v>4293</v>
      </c>
      <c r="L2385" s="54" t="s">
        <v>4392</v>
      </c>
    </row>
    <row r="2386" spans="1:12" x14ac:dyDescent="0.3">
      <c r="A2386" s="55">
        <v>1686</v>
      </c>
      <c r="B2386" s="54" t="s">
        <v>8743</v>
      </c>
      <c r="C2386" s="54" t="s">
        <v>8744</v>
      </c>
      <c r="D2386" s="54" t="s">
        <v>261</v>
      </c>
      <c r="E2386" s="54" t="s">
        <v>4294</v>
      </c>
      <c r="F2386" s="100">
        <v>456458</v>
      </c>
      <c r="G2386" s="55">
        <v>1979</v>
      </c>
      <c r="H2386" s="55">
        <v>2001</v>
      </c>
      <c r="I2386" s="55">
        <f t="shared" si="37"/>
        <v>22</v>
      </c>
      <c r="J2386" s="100">
        <v>0</v>
      </c>
      <c r="K2386" s="54" t="s">
        <v>4293</v>
      </c>
      <c r="L2386" s="54" t="s">
        <v>4356</v>
      </c>
    </row>
    <row r="2387" spans="1:12" ht="28.8" x14ac:dyDescent="0.3">
      <c r="A2387" s="55">
        <v>2151</v>
      </c>
      <c r="B2387" s="54" t="s">
        <v>8718</v>
      </c>
      <c r="C2387" s="54" t="s">
        <v>8719</v>
      </c>
      <c r="D2387" s="54" t="s">
        <v>4394</v>
      </c>
      <c r="E2387" s="54" t="s">
        <v>4294</v>
      </c>
      <c r="F2387" s="100">
        <v>28174968</v>
      </c>
      <c r="G2387" s="55">
        <v>1950</v>
      </c>
      <c r="H2387" s="55">
        <v>2019</v>
      </c>
      <c r="I2387" s="55">
        <f t="shared" si="37"/>
        <v>65</v>
      </c>
      <c r="J2387" s="100">
        <v>433461.04615384602</v>
      </c>
      <c r="K2387" s="54" t="s">
        <v>4293</v>
      </c>
      <c r="L2387" s="54" t="s">
        <v>4393</v>
      </c>
    </row>
    <row r="2388" spans="1:12" x14ac:dyDescent="0.3">
      <c r="A2388" s="55">
        <v>1687</v>
      </c>
      <c r="B2388" s="54" t="s">
        <v>8720</v>
      </c>
      <c r="C2388" s="54" t="s">
        <v>8842</v>
      </c>
      <c r="D2388" s="54" t="s">
        <v>4358</v>
      </c>
      <c r="E2388" s="54" t="s">
        <v>4294</v>
      </c>
      <c r="F2388" s="100">
        <v>1308097</v>
      </c>
      <c r="G2388" s="55">
        <v>1975</v>
      </c>
      <c r="H2388" s="55">
        <v>2022</v>
      </c>
      <c r="I2388" s="55">
        <f t="shared" si="37"/>
        <v>40</v>
      </c>
      <c r="J2388" s="100">
        <v>32702.424999999999</v>
      </c>
      <c r="K2388" s="54" t="s">
        <v>4293</v>
      </c>
      <c r="L2388" s="54" t="s">
        <v>4357</v>
      </c>
    </row>
    <row r="2389" spans="1:12" ht="28.8" x14ac:dyDescent="0.3">
      <c r="A2389" s="55">
        <v>1688</v>
      </c>
      <c r="B2389" s="54" t="s">
        <v>8721</v>
      </c>
      <c r="C2389" s="54" t="s">
        <v>8719</v>
      </c>
      <c r="D2389" s="54" t="s">
        <v>4394</v>
      </c>
      <c r="E2389" s="54" t="s">
        <v>4294</v>
      </c>
      <c r="F2389" s="100">
        <v>4250000</v>
      </c>
      <c r="G2389" s="55">
        <v>1990</v>
      </c>
      <c r="H2389" s="55">
        <v>1995</v>
      </c>
      <c r="I2389" s="55">
        <f t="shared" si="37"/>
        <v>5</v>
      </c>
      <c r="J2389" s="100">
        <v>0</v>
      </c>
      <c r="K2389" s="54" t="s">
        <v>4293</v>
      </c>
      <c r="L2389" s="54" t="s">
        <v>4393</v>
      </c>
    </row>
    <row r="2390" spans="1:12" ht="28.8" x14ac:dyDescent="0.3">
      <c r="A2390" s="55">
        <v>1689</v>
      </c>
      <c r="B2390" s="54" t="s">
        <v>8722</v>
      </c>
      <c r="C2390" s="54" t="s">
        <v>1097</v>
      </c>
      <c r="D2390" s="54" t="s">
        <v>4333</v>
      </c>
      <c r="E2390" s="54" t="s">
        <v>4294</v>
      </c>
      <c r="F2390" s="100">
        <v>8800800</v>
      </c>
      <c r="G2390" s="55">
        <v>1967</v>
      </c>
      <c r="H2390" s="55">
        <v>2094</v>
      </c>
      <c r="I2390" s="55">
        <f t="shared" si="37"/>
        <v>48</v>
      </c>
      <c r="J2390" s="100">
        <v>183350</v>
      </c>
      <c r="K2390" s="54" t="s">
        <v>4293</v>
      </c>
      <c r="L2390" s="54" t="s">
        <v>4332</v>
      </c>
    </row>
    <row r="2391" spans="1:12" x14ac:dyDescent="0.3">
      <c r="A2391" s="55">
        <v>1690</v>
      </c>
      <c r="B2391" s="54" t="s">
        <v>8771</v>
      </c>
      <c r="C2391" s="54" t="s">
        <v>8772</v>
      </c>
      <c r="D2391" s="54" t="s">
        <v>4382</v>
      </c>
      <c r="E2391" s="54" t="s">
        <v>4294</v>
      </c>
      <c r="F2391" s="100">
        <v>10260</v>
      </c>
      <c r="G2391" s="55">
        <v>1970</v>
      </c>
      <c r="I2391" s="55">
        <f t="shared" si="37"/>
        <v>0</v>
      </c>
      <c r="J2391" s="100">
        <v>0</v>
      </c>
      <c r="K2391" s="54" t="s">
        <v>4293</v>
      </c>
      <c r="L2391" s="54" t="s">
        <v>4381</v>
      </c>
    </row>
    <row r="2392" spans="1:12" x14ac:dyDescent="0.3">
      <c r="A2392" s="55">
        <v>1691</v>
      </c>
      <c r="B2392" s="54" t="s">
        <v>8773</v>
      </c>
      <c r="C2392" s="54" t="s">
        <v>5007</v>
      </c>
      <c r="D2392" s="54" t="s">
        <v>2502</v>
      </c>
      <c r="E2392" s="54" t="s">
        <v>4294</v>
      </c>
      <c r="F2392" s="100">
        <v>699000</v>
      </c>
      <c r="G2392" s="55">
        <v>1982</v>
      </c>
      <c r="H2392" s="55">
        <v>2007</v>
      </c>
      <c r="I2392" s="55">
        <f t="shared" si="37"/>
        <v>25</v>
      </c>
      <c r="J2392" s="100">
        <v>0</v>
      </c>
      <c r="K2392" s="54" t="s">
        <v>4293</v>
      </c>
      <c r="L2392" s="54" t="s">
        <v>4365</v>
      </c>
    </row>
    <row r="2393" spans="1:12" x14ac:dyDescent="0.3">
      <c r="A2393" s="55">
        <v>1692</v>
      </c>
      <c r="B2393" s="54" t="s">
        <v>8774</v>
      </c>
      <c r="C2393" s="54" t="s">
        <v>8775</v>
      </c>
      <c r="D2393" s="54" t="s">
        <v>4367</v>
      </c>
      <c r="E2393" s="54" t="s">
        <v>4294</v>
      </c>
      <c r="F2393" s="100">
        <v>3627</v>
      </c>
      <c r="G2393" s="55">
        <v>1971</v>
      </c>
      <c r="I2393" s="55">
        <f t="shared" si="37"/>
        <v>0</v>
      </c>
      <c r="J2393" s="100">
        <v>0</v>
      </c>
      <c r="K2393" s="54" t="s">
        <v>4293</v>
      </c>
      <c r="L2393" s="54" t="s">
        <v>4366</v>
      </c>
    </row>
    <row r="2394" spans="1:12" x14ac:dyDescent="0.3">
      <c r="A2394" s="55">
        <v>1693</v>
      </c>
      <c r="B2394" s="54" t="s">
        <v>8776</v>
      </c>
      <c r="C2394" s="54" t="s">
        <v>8684</v>
      </c>
      <c r="D2394" s="54" t="s">
        <v>4326</v>
      </c>
      <c r="E2394" s="54" t="s">
        <v>4294</v>
      </c>
      <c r="F2394" s="100">
        <v>5848</v>
      </c>
      <c r="G2394" s="55">
        <v>1957</v>
      </c>
      <c r="H2394" s="55">
        <v>1990</v>
      </c>
      <c r="I2394" s="55">
        <f t="shared" si="37"/>
        <v>33</v>
      </c>
      <c r="J2394" s="100">
        <v>0</v>
      </c>
      <c r="K2394" s="54" t="s">
        <v>4293</v>
      </c>
      <c r="L2394" s="54" t="s">
        <v>4325</v>
      </c>
    </row>
    <row r="2395" spans="1:12" x14ac:dyDescent="0.3">
      <c r="A2395" s="55">
        <v>1695</v>
      </c>
      <c r="B2395" s="54" t="s">
        <v>8723</v>
      </c>
      <c r="C2395" s="54" t="s">
        <v>8724</v>
      </c>
      <c r="D2395" s="54" t="s">
        <v>4343</v>
      </c>
      <c r="E2395" s="54" t="s">
        <v>4294</v>
      </c>
      <c r="F2395" s="100">
        <v>10944786</v>
      </c>
      <c r="G2395" s="55">
        <v>1976</v>
      </c>
      <c r="H2395" s="55">
        <v>2046</v>
      </c>
      <c r="I2395" s="55">
        <f t="shared" si="37"/>
        <v>39</v>
      </c>
      <c r="J2395" s="100">
        <v>280635.53846153797</v>
      </c>
      <c r="K2395" s="54" t="s">
        <v>4293</v>
      </c>
      <c r="L2395" s="54" t="s">
        <v>4342</v>
      </c>
    </row>
    <row r="2396" spans="1:12" x14ac:dyDescent="0.3">
      <c r="A2396" s="55">
        <v>1683</v>
      </c>
      <c r="B2396" s="54" t="s">
        <v>8777</v>
      </c>
      <c r="C2396" s="54" t="s">
        <v>8746</v>
      </c>
      <c r="D2396" s="54" t="s">
        <v>2828</v>
      </c>
      <c r="E2396" s="54" t="s">
        <v>4294</v>
      </c>
      <c r="F2396" s="100">
        <v>370350</v>
      </c>
      <c r="G2396" s="55">
        <v>1980</v>
      </c>
      <c r="H2396" s="55">
        <v>2002</v>
      </c>
      <c r="I2396" s="55">
        <f t="shared" si="37"/>
        <v>22</v>
      </c>
      <c r="J2396" s="100">
        <v>0</v>
      </c>
      <c r="K2396" s="54" t="s">
        <v>4293</v>
      </c>
      <c r="L2396" s="54" t="s">
        <v>4353</v>
      </c>
    </row>
    <row r="2397" spans="1:12" x14ac:dyDescent="0.3">
      <c r="A2397" s="55">
        <v>11561</v>
      </c>
      <c r="B2397" s="54" t="s">
        <v>8745</v>
      </c>
      <c r="C2397" s="54" t="s">
        <v>8746</v>
      </c>
      <c r="D2397" s="54" t="s">
        <v>2828</v>
      </c>
      <c r="E2397" s="54" t="s">
        <v>4294</v>
      </c>
      <c r="F2397" s="100">
        <v>244351</v>
      </c>
      <c r="G2397" s="55">
        <v>2002</v>
      </c>
      <c r="H2397" s="55">
        <v>2019</v>
      </c>
      <c r="I2397" s="55">
        <f t="shared" si="37"/>
        <v>13</v>
      </c>
      <c r="J2397" s="100">
        <v>18796.230769230799</v>
      </c>
      <c r="K2397" s="54" t="s">
        <v>4293</v>
      </c>
      <c r="L2397" s="54" t="s">
        <v>4353</v>
      </c>
    </row>
    <row r="2398" spans="1:12" x14ac:dyDescent="0.3">
      <c r="A2398" s="55">
        <v>1696</v>
      </c>
      <c r="B2398" s="54" t="s">
        <v>8778</v>
      </c>
      <c r="C2398" s="54" t="s">
        <v>8779</v>
      </c>
      <c r="D2398" s="54" t="s">
        <v>4743</v>
      </c>
      <c r="E2398" s="54" t="s">
        <v>4294</v>
      </c>
      <c r="F2398" s="100">
        <v>2258</v>
      </c>
      <c r="G2398" s="55">
        <v>1970</v>
      </c>
      <c r="H2398" s="55">
        <v>1990</v>
      </c>
      <c r="I2398" s="55">
        <f t="shared" si="37"/>
        <v>20</v>
      </c>
      <c r="J2398" s="100">
        <v>0</v>
      </c>
      <c r="K2398" s="54" t="s">
        <v>4293</v>
      </c>
      <c r="L2398" s="54" t="s">
        <v>4308</v>
      </c>
    </row>
    <row r="2399" spans="1:12" x14ac:dyDescent="0.3">
      <c r="A2399" s="55">
        <v>1698</v>
      </c>
      <c r="B2399" s="54" t="s">
        <v>8780</v>
      </c>
      <c r="C2399" s="54" t="s">
        <v>8781</v>
      </c>
      <c r="D2399" s="54" t="s">
        <v>4378</v>
      </c>
      <c r="E2399" s="54" t="s">
        <v>4294</v>
      </c>
      <c r="F2399" s="100">
        <v>1508</v>
      </c>
      <c r="G2399" s="55">
        <v>1982</v>
      </c>
      <c r="H2399" s="55">
        <v>1990</v>
      </c>
      <c r="I2399" s="55">
        <f t="shared" si="37"/>
        <v>8</v>
      </c>
      <c r="J2399" s="100">
        <v>0</v>
      </c>
      <c r="K2399" s="54" t="s">
        <v>4293</v>
      </c>
      <c r="L2399" s="54" t="s">
        <v>4377</v>
      </c>
    </row>
    <row r="2400" spans="1:12" x14ac:dyDescent="0.3">
      <c r="A2400" s="55">
        <v>1699</v>
      </c>
      <c r="B2400" s="54" t="s">
        <v>8726</v>
      </c>
      <c r="C2400" s="54" t="s">
        <v>8727</v>
      </c>
      <c r="D2400" s="54" t="s">
        <v>4376</v>
      </c>
      <c r="E2400" s="54" t="s">
        <v>4294</v>
      </c>
      <c r="F2400" s="100">
        <v>741336</v>
      </c>
      <c r="G2400" s="55">
        <v>1983</v>
      </c>
      <c r="H2400" s="55">
        <v>2005</v>
      </c>
      <c r="I2400" s="55">
        <f t="shared" si="37"/>
        <v>22</v>
      </c>
      <c r="J2400" s="100">
        <v>0</v>
      </c>
      <c r="K2400" s="54" t="s">
        <v>4293</v>
      </c>
      <c r="L2400" s="54" t="s">
        <v>4375</v>
      </c>
    </row>
    <row r="2401" spans="1:12" x14ac:dyDescent="0.3">
      <c r="A2401" s="55">
        <v>1664</v>
      </c>
      <c r="B2401" s="54" t="s">
        <v>8841</v>
      </c>
      <c r="C2401" s="54" t="s">
        <v>4318</v>
      </c>
      <c r="D2401" s="54" t="s">
        <v>4318</v>
      </c>
      <c r="E2401" s="54" t="s">
        <v>4294</v>
      </c>
      <c r="F2401" s="100">
        <v>960000</v>
      </c>
      <c r="G2401" s="55">
        <v>1979</v>
      </c>
      <c r="H2401" s="55">
        <v>1989</v>
      </c>
      <c r="I2401" s="55">
        <f t="shared" si="37"/>
        <v>10</v>
      </c>
      <c r="J2401" s="100">
        <v>0</v>
      </c>
      <c r="K2401" s="54" t="s">
        <v>4293</v>
      </c>
      <c r="L2401" s="54" t="s">
        <v>4317</v>
      </c>
    </row>
    <row r="2402" spans="1:12" x14ac:dyDescent="0.3">
      <c r="A2402" s="55">
        <v>1665</v>
      </c>
      <c r="B2402" s="54" t="s">
        <v>8840</v>
      </c>
      <c r="C2402" s="54" t="s">
        <v>4318</v>
      </c>
      <c r="D2402" s="54" t="s">
        <v>4318</v>
      </c>
      <c r="E2402" s="54" t="s">
        <v>4294</v>
      </c>
      <c r="F2402" s="100">
        <v>4794600</v>
      </c>
      <c r="G2402" s="55">
        <v>1990</v>
      </c>
      <c r="H2402" s="55">
        <v>2020</v>
      </c>
      <c r="I2402" s="55">
        <f t="shared" si="37"/>
        <v>25</v>
      </c>
      <c r="J2402" s="100">
        <v>191784</v>
      </c>
      <c r="K2402" s="54" t="s">
        <v>4293</v>
      </c>
      <c r="L2402" s="54" t="s">
        <v>4317</v>
      </c>
    </row>
    <row r="2403" spans="1:12" x14ac:dyDescent="0.3">
      <c r="A2403" s="55">
        <v>1700</v>
      </c>
      <c r="B2403" s="54" t="s">
        <v>8782</v>
      </c>
      <c r="C2403" s="54" t="s">
        <v>8783</v>
      </c>
      <c r="D2403" s="54" t="s">
        <v>4382</v>
      </c>
      <c r="E2403" s="54" t="s">
        <v>4294</v>
      </c>
      <c r="F2403" s="100">
        <v>146700</v>
      </c>
      <c r="G2403" s="55">
        <v>1972</v>
      </c>
      <c r="H2403" s="55">
        <v>1991</v>
      </c>
      <c r="I2403" s="55">
        <f t="shared" si="37"/>
        <v>19</v>
      </c>
      <c r="J2403" s="100">
        <v>0</v>
      </c>
      <c r="K2403" s="54" t="s">
        <v>4293</v>
      </c>
      <c r="L2403" s="54" t="s">
        <v>4381</v>
      </c>
    </row>
    <row r="2404" spans="1:12" ht="28.8" x14ac:dyDescent="0.3">
      <c r="A2404" s="55">
        <v>2407</v>
      </c>
      <c r="B2404" s="54" t="s">
        <v>8728</v>
      </c>
      <c r="C2404" s="54" t="s">
        <v>8729</v>
      </c>
      <c r="D2404" s="54" t="s">
        <v>3700</v>
      </c>
      <c r="E2404" s="54" t="s">
        <v>4294</v>
      </c>
      <c r="G2404" s="55">
        <v>1995</v>
      </c>
      <c r="H2404" s="55">
        <v>2028</v>
      </c>
      <c r="I2404" s="55">
        <f t="shared" si="37"/>
        <v>20</v>
      </c>
      <c r="J2404" s="100">
        <v>0</v>
      </c>
      <c r="K2404" s="54" t="s">
        <v>4293</v>
      </c>
      <c r="L2404" s="54" t="s">
        <v>4372</v>
      </c>
    </row>
    <row r="2405" spans="1:12" x14ac:dyDescent="0.3">
      <c r="A2405" s="55">
        <v>1703</v>
      </c>
      <c r="B2405" s="54" t="s">
        <v>8784</v>
      </c>
      <c r="C2405" s="54" t="s">
        <v>8785</v>
      </c>
      <c r="D2405" s="54" t="s">
        <v>3208</v>
      </c>
      <c r="E2405" s="54" t="s">
        <v>4294</v>
      </c>
      <c r="F2405" s="100">
        <v>3072144</v>
      </c>
      <c r="G2405" s="55">
        <v>1987</v>
      </c>
      <c r="H2405" s="55">
        <v>1996</v>
      </c>
      <c r="I2405" s="55">
        <f t="shared" si="37"/>
        <v>9</v>
      </c>
      <c r="J2405" s="100">
        <v>0</v>
      </c>
      <c r="K2405" s="54" t="s">
        <v>4293</v>
      </c>
      <c r="L2405" s="54" t="s">
        <v>4389</v>
      </c>
    </row>
    <row r="2406" spans="1:12" x14ac:dyDescent="0.3">
      <c r="A2406" s="55">
        <v>1704</v>
      </c>
      <c r="B2406" s="54" t="s">
        <v>8839</v>
      </c>
      <c r="C2406" s="54" t="s">
        <v>8748</v>
      </c>
      <c r="D2406" s="54" t="s">
        <v>2789</v>
      </c>
      <c r="E2406" s="54" t="s">
        <v>4294</v>
      </c>
      <c r="F2406" s="100">
        <v>1878264</v>
      </c>
      <c r="G2406" s="55">
        <v>1976</v>
      </c>
      <c r="H2406" s="55">
        <v>1999</v>
      </c>
      <c r="I2406" s="55">
        <f t="shared" si="37"/>
        <v>23</v>
      </c>
      <c r="J2406" s="100">
        <v>0</v>
      </c>
      <c r="K2406" s="54" t="s">
        <v>4293</v>
      </c>
      <c r="L2406" s="54" t="s">
        <v>4330</v>
      </c>
    </row>
    <row r="2407" spans="1:12" ht="28.8" x14ac:dyDescent="0.3">
      <c r="A2407" s="55">
        <v>1705</v>
      </c>
      <c r="B2407" s="54" t="s">
        <v>8730</v>
      </c>
      <c r="C2407" s="54" t="s">
        <v>7416</v>
      </c>
      <c r="D2407" s="54" t="s">
        <v>4326</v>
      </c>
      <c r="E2407" s="54" t="s">
        <v>4294</v>
      </c>
      <c r="F2407" s="100">
        <v>5118050</v>
      </c>
      <c r="G2407" s="55">
        <v>1969</v>
      </c>
      <c r="H2407" s="55">
        <v>2031</v>
      </c>
      <c r="I2407" s="55">
        <f t="shared" si="37"/>
        <v>46</v>
      </c>
      <c r="J2407" s="100">
        <v>111261.956521739</v>
      </c>
      <c r="K2407" s="54" t="s">
        <v>4293</v>
      </c>
      <c r="L2407" s="54" t="s">
        <v>4325</v>
      </c>
    </row>
    <row r="2408" spans="1:12" ht="28.8" x14ac:dyDescent="0.3">
      <c r="A2408" s="55">
        <v>1713</v>
      </c>
      <c r="B2408" s="54" t="s">
        <v>8786</v>
      </c>
      <c r="C2408" s="54" t="s">
        <v>8731</v>
      </c>
      <c r="D2408" s="54" t="s">
        <v>2531</v>
      </c>
      <c r="E2408" s="54" t="s">
        <v>4294</v>
      </c>
      <c r="F2408" s="100">
        <v>800000</v>
      </c>
      <c r="G2408" s="55">
        <v>1970</v>
      </c>
      <c r="H2408" s="55">
        <v>1988</v>
      </c>
      <c r="I2408" s="55">
        <f t="shared" si="37"/>
        <v>18</v>
      </c>
      <c r="J2408" s="100">
        <v>0</v>
      </c>
      <c r="K2408" s="54" t="s">
        <v>4293</v>
      </c>
      <c r="L2408" s="54" t="s">
        <v>4400</v>
      </c>
    </row>
    <row r="2409" spans="1:12" x14ac:dyDescent="0.3">
      <c r="A2409" s="55">
        <v>1706</v>
      </c>
      <c r="B2409" s="54" t="s">
        <v>8838</v>
      </c>
      <c r="C2409" s="54" t="s">
        <v>8734</v>
      </c>
      <c r="D2409" s="54" t="s">
        <v>432</v>
      </c>
      <c r="E2409" s="54" t="s">
        <v>4294</v>
      </c>
      <c r="F2409" s="100">
        <v>5000000</v>
      </c>
      <c r="G2409" s="55">
        <v>1968</v>
      </c>
      <c r="H2409" s="55">
        <v>1989</v>
      </c>
      <c r="I2409" s="55">
        <f t="shared" si="37"/>
        <v>21</v>
      </c>
      <c r="J2409" s="100">
        <v>0</v>
      </c>
      <c r="K2409" s="54" t="s">
        <v>4293</v>
      </c>
      <c r="L2409" s="54" t="s">
        <v>4399</v>
      </c>
    </row>
    <row r="2410" spans="1:12" x14ac:dyDescent="0.3">
      <c r="A2410" s="55">
        <v>1707</v>
      </c>
      <c r="B2410" s="54" t="s">
        <v>8837</v>
      </c>
      <c r="C2410" s="54" t="s">
        <v>8734</v>
      </c>
      <c r="D2410" s="54" t="s">
        <v>432</v>
      </c>
      <c r="E2410" s="54" t="s">
        <v>4294</v>
      </c>
      <c r="F2410" s="100">
        <v>1356000</v>
      </c>
      <c r="G2410" s="55">
        <v>1989</v>
      </c>
      <c r="H2410" s="55">
        <v>2012</v>
      </c>
      <c r="I2410" s="55">
        <f t="shared" si="37"/>
        <v>23</v>
      </c>
      <c r="J2410" s="100">
        <v>58956.521739130403</v>
      </c>
      <c r="K2410" s="54" t="s">
        <v>4293</v>
      </c>
      <c r="L2410" s="54" t="s">
        <v>4399</v>
      </c>
    </row>
    <row r="2411" spans="1:12" x14ac:dyDescent="0.3">
      <c r="A2411" s="55">
        <v>11200</v>
      </c>
      <c r="B2411" s="54" t="s">
        <v>8676</v>
      </c>
      <c r="C2411" s="54" t="s">
        <v>8677</v>
      </c>
      <c r="D2411" s="54" t="s">
        <v>3048</v>
      </c>
      <c r="E2411" s="54" t="s">
        <v>4220</v>
      </c>
      <c r="G2411" s="55">
        <v>1975</v>
      </c>
      <c r="H2411" s="55">
        <v>1991</v>
      </c>
      <c r="I2411" s="55">
        <f t="shared" si="37"/>
        <v>16</v>
      </c>
      <c r="J2411" s="100">
        <v>0</v>
      </c>
      <c r="K2411" s="54" t="s">
        <v>4219</v>
      </c>
      <c r="L2411" s="54" t="s">
        <v>4221</v>
      </c>
    </row>
    <row r="2412" spans="1:12" x14ac:dyDescent="0.3">
      <c r="A2412" s="55">
        <v>2226</v>
      </c>
      <c r="B2412" s="54" t="s">
        <v>8678</v>
      </c>
      <c r="C2412" s="54" t="s">
        <v>8679</v>
      </c>
      <c r="D2412" s="54" t="s">
        <v>4226</v>
      </c>
      <c r="E2412" s="54" t="s">
        <v>4220</v>
      </c>
      <c r="F2412" s="100">
        <v>2468400</v>
      </c>
      <c r="G2412" s="55">
        <v>1975</v>
      </c>
      <c r="H2412" s="55">
        <v>2000</v>
      </c>
      <c r="I2412" s="55">
        <f t="shared" si="37"/>
        <v>25</v>
      </c>
      <c r="J2412" s="100">
        <v>0</v>
      </c>
      <c r="K2412" s="54" t="s">
        <v>4219</v>
      </c>
      <c r="L2412" s="54" t="s">
        <v>4225</v>
      </c>
    </row>
    <row r="2413" spans="1:12" x14ac:dyDescent="0.3">
      <c r="A2413" s="55">
        <v>10160</v>
      </c>
      <c r="B2413" s="54" t="s">
        <v>8689</v>
      </c>
      <c r="C2413" s="54" t="s">
        <v>8679</v>
      </c>
      <c r="D2413" s="54" t="s">
        <v>4226</v>
      </c>
      <c r="E2413" s="54" t="s">
        <v>4220</v>
      </c>
      <c r="F2413" s="100">
        <v>657000</v>
      </c>
      <c r="G2413" s="55">
        <v>1991</v>
      </c>
      <c r="H2413" s="55">
        <v>2056</v>
      </c>
      <c r="I2413" s="55">
        <f t="shared" si="37"/>
        <v>24</v>
      </c>
      <c r="J2413" s="100">
        <v>27375</v>
      </c>
      <c r="K2413" s="54" t="s">
        <v>4219</v>
      </c>
      <c r="L2413" s="54" t="s">
        <v>4225</v>
      </c>
    </row>
    <row r="2414" spans="1:12" x14ac:dyDescent="0.3">
      <c r="A2414" s="55">
        <v>2207</v>
      </c>
      <c r="B2414" s="54" t="s">
        <v>8673</v>
      </c>
      <c r="C2414" s="54" t="s">
        <v>3051</v>
      </c>
      <c r="D2414" s="54" t="s">
        <v>4246</v>
      </c>
      <c r="E2414" s="54" t="s">
        <v>4220</v>
      </c>
      <c r="F2414" s="100">
        <v>2562038</v>
      </c>
      <c r="G2414" s="55">
        <v>1971</v>
      </c>
      <c r="H2414" s="55">
        <v>2024</v>
      </c>
      <c r="I2414" s="55">
        <f t="shared" si="37"/>
        <v>44</v>
      </c>
      <c r="J2414" s="100">
        <v>58228.136363636397</v>
      </c>
      <c r="K2414" s="54" t="s">
        <v>4219</v>
      </c>
      <c r="L2414" s="54" t="s">
        <v>4245</v>
      </c>
    </row>
    <row r="2415" spans="1:12" x14ac:dyDescent="0.3">
      <c r="A2415" s="55">
        <v>11961</v>
      </c>
      <c r="B2415" s="54" t="s">
        <v>8690</v>
      </c>
      <c r="C2415" s="54" t="s">
        <v>8691</v>
      </c>
      <c r="D2415" s="54" t="s">
        <v>2252</v>
      </c>
      <c r="E2415" s="54" t="s">
        <v>4220</v>
      </c>
      <c r="G2415" s="55">
        <v>2007</v>
      </c>
      <c r="H2415" s="55">
        <v>2110</v>
      </c>
      <c r="I2415" s="55">
        <f t="shared" si="37"/>
        <v>8</v>
      </c>
      <c r="J2415" s="100">
        <v>0</v>
      </c>
      <c r="K2415" s="54" t="s">
        <v>4219</v>
      </c>
      <c r="L2415" s="54" t="s">
        <v>4250</v>
      </c>
    </row>
    <row r="2416" spans="1:12" x14ac:dyDescent="0.3">
      <c r="A2416" s="55">
        <v>2205</v>
      </c>
      <c r="B2416" s="54" t="s">
        <v>8692</v>
      </c>
      <c r="C2416" s="54" t="s">
        <v>8693</v>
      </c>
      <c r="D2416" s="54" t="s">
        <v>5224</v>
      </c>
      <c r="E2416" s="54" t="s">
        <v>4220</v>
      </c>
      <c r="G2416" s="55">
        <v>1980</v>
      </c>
      <c r="H2416" s="55">
        <v>2075</v>
      </c>
      <c r="I2416" s="55">
        <f t="shared" si="37"/>
        <v>35</v>
      </c>
      <c r="J2416" s="100">
        <v>0</v>
      </c>
      <c r="K2416" s="54" t="s">
        <v>4219</v>
      </c>
      <c r="L2416" s="54" t="s">
        <v>4270</v>
      </c>
    </row>
    <row r="2417" spans="1:12" x14ac:dyDescent="0.3">
      <c r="A2417" s="55">
        <v>2219</v>
      </c>
      <c r="B2417" s="54" t="s">
        <v>8694</v>
      </c>
      <c r="C2417" s="54" t="s">
        <v>8695</v>
      </c>
      <c r="D2417" s="54" t="s">
        <v>2846</v>
      </c>
      <c r="E2417" s="54" t="s">
        <v>4220</v>
      </c>
      <c r="G2417" s="55">
        <v>1975</v>
      </c>
      <c r="H2417" s="55">
        <v>2056</v>
      </c>
      <c r="I2417" s="55">
        <f t="shared" si="37"/>
        <v>40</v>
      </c>
      <c r="J2417" s="100">
        <v>0</v>
      </c>
      <c r="K2417" s="54" t="s">
        <v>4219</v>
      </c>
      <c r="L2417" s="54" t="s">
        <v>4273</v>
      </c>
    </row>
    <row r="2418" spans="1:12" x14ac:dyDescent="0.3">
      <c r="A2418" s="55">
        <v>2220</v>
      </c>
      <c r="B2418" s="54" t="s">
        <v>8696</v>
      </c>
      <c r="C2418" s="54" t="s">
        <v>8151</v>
      </c>
      <c r="D2418" s="54" t="s">
        <v>4237</v>
      </c>
      <c r="E2418" s="54" t="s">
        <v>4220</v>
      </c>
      <c r="F2418" s="100">
        <v>780000</v>
      </c>
      <c r="G2418" s="55">
        <v>1976</v>
      </c>
      <c r="H2418" s="55">
        <v>2041</v>
      </c>
      <c r="I2418" s="55">
        <f t="shared" si="37"/>
        <v>39</v>
      </c>
      <c r="J2418" s="100">
        <v>20000</v>
      </c>
      <c r="K2418" s="54" t="s">
        <v>4219</v>
      </c>
      <c r="L2418" s="54" t="s">
        <v>4236</v>
      </c>
    </row>
    <row r="2419" spans="1:12" x14ac:dyDescent="0.3">
      <c r="A2419" s="55">
        <v>2210</v>
      </c>
      <c r="B2419" s="54" t="s">
        <v>8697</v>
      </c>
      <c r="C2419" s="54" t="s">
        <v>8698</v>
      </c>
      <c r="D2419" s="54" t="s">
        <v>2828</v>
      </c>
      <c r="E2419" s="54" t="s">
        <v>4220</v>
      </c>
      <c r="G2419" s="55">
        <v>1986</v>
      </c>
      <c r="H2419" s="55">
        <v>2046</v>
      </c>
      <c r="I2419" s="55">
        <f t="shared" si="37"/>
        <v>29</v>
      </c>
      <c r="J2419" s="100">
        <v>0</v>
      </c>
      <c r="K2419" s="54" t="s">
        <v>4219</v>
      </c>
      <c r="L2419" s="54" t="s">
        <v>4260</v>
      </c>
    </row>
    <row r="2420" spans="1:12" x14ac:dyDescent="0.3">
      <c r="A2420" s="55">
        <v>2208</v>
      </c>
      <c r="B2420" s="54" t="s">
        <v>8680</v>
      </c>
      <c r="C2420" s="54" t="s">
        <v>8681</v>
      </c>
      <c r="D2420" s="54" t="s">
        <v>3048</v>
      </c>
      <c r="E2420" s="54" t="s">
        <v>4220</v>
      </c>
      <c r="F2420" s="100">
        <v>1934347</v>
      </c>
      <c r="G2420" s="55">
        <v>1991</v>
      </c>
      <c r="H2420" s="55">
        <v>2050</v>
      </c>
      <c r="I2420" s="55">
        <f t="shared" si="37"/>
        <v>24</v>
      </c>
      <c r="J2420" s="100">
        <v>80597.791666666701</v>
      </c>
      <c r="K2420" s="54" t="s">
        <v>4219</v>
      </c>
      <c r="L2420" s="54" t="s">
        <v>4221</v>
      </c>
    </row>
    <row r="2421" spans="1:12" x14ac:dyDescent="0.3">
      <c r="A2421" s="55">
        <v>2206</v>
      </c>
      <c r="B2421" s="54" t="s">
        <v>8682</v>
      </c>
      <c r="C2421" s="54" t="s">
        <v>5841</v>
      </c>
      <c r="D2421" s="54" t="s">
        <v>480</v>
      </c>
      <c r="E2421" s="54" t="s">
        <v>4220</v>
      </c>
      <c r="F2421" s="100">
        <v>2250000</v>
      </c>
      <c r="G2421" s="55">
        <v>1975</v>
      </c>
      <c r="H2421" s="55">
        <v>2098</v>
      </c>
      <c r="I2421" s="55">
        <f t="shared" si="37"/>
        <v>40</v>
      </c>
      <c r="J2421" s="100">
        <v>56250</v>
      </c>
      <c r="K2421" s="54" t="s">
        <v>4219</v>
      </c>
      <c r="L2421" s="54" t="s">
        <v>4242</v>
      </c>
    </row>
    <row r="2422" spans="1:12" x14ac:dyDescent="0.3">
      <c r="A2422" s="55">
        <v>2215</v>
      </c>
      <c r="B2422" s="54" t="s">
        <v>8683</v>
      </c>
      <c r="C2422" s="54" t="s">
        <v>8684</v>
      </c>
      <c r="D2422" s="54" t="s">
        <v>380</v>
      </c>
      <c r="E2422" s="54" t="s">
        <v>4220</v>
      </c>
      <c r="F2422" s="100">
        <v>1400000</v>
      </c>
      <c r="G2422" s="55">
        <v>1976</v>
      </c>
      <c r="H2422" s="55">
        <v>2049</v>
      </c>
      <c r="I2422" s="55">
        <f t="shared" si="37"/>
        <v>39</v>
      </c>
      <c r="J2422" s="100">
        <v>35897.435897435898</v>
      </c>
      <c r="K2422" s="54" t="s">
        <v>4219</v>
      </c>
      <c r="L2422" s="54" t="s">
        <v>4254</v>
      </c>
    </row>
    <row r="2423" spans="1:12" ht="28.8" x14ac:dyDescent="0.3">
      <c r="A2423" s="55">
        <v>2222</v>
      </c>
      <c r="B2423" s="54" t="s">
        <v>8699</v>
      </c>
      <c r="C2423" s="54" t="s">
        <v>8700</v>
      </c>
      <c r="D2423" s="54" t="s">
        <v>4496</v>
      </c>
      <c r="E2423" s="54" t="s">
        <v>4220</v>
      </c>
      <c r="H2423" s="55">
        <v>2036</v>
      </c>
      <c r="I2423" s="55">
        <f t="shared" si="37"/>
        <v>0</v>
      </c>
      <c r="J2423" s="100">
        <v>0</v>
      </c>
      <c r="K2423" s="54" t="s">
        <v>4219</v>
      </c>
      <c r="L2423" s="54" t="s">
        <v>4262</v>
      </c>
    </row>
    <row r="2424" spans="1:12" x14ac:dyDescent="0.3">
      <c r="A2424" s="55">
        <v>2212</v>
      </c>
      <c r="B2424" s="54" t="s">
        <v>8836</v>
      </c>
      <c r="C2424" s="54" t="s">
        <v>8685</v>
      </c>
      <c r="D2424" s="54" t="s">
        <v>2531</v>
      </c>
      <c r="E2424" s="54" t="s">
        <v>4220</v>
      </c>
      <c r="F2424" s="100">
        <v>4100000</v>
      </c>
      <c r="G2424" s="55">
        <v>1975</v>
      </c>
      <c r="H2424" s="55">
        <v>2058</v>
      </c>
      <c r="I2424" s="55">
        <f t="shared" si="37"/>
        <v>40</v>
      </c>
      <c r="J2424" s="100">
        <v>102500</v>
      </c>
      <c r="K2424" s="54" t="s">
        <v>4219</v>
      </c>
      <c r="L2424" s="54" t="s">
        <v>4290</v>
      </c>
    </row>
    <row r="2425" spans="1:12" x14ac:dyDescent="0.3">
      <c r="A2425" s="55">
        <v>2223</v>
      </c>
      <c r="B2425" s="54" t="s">
        <v>8701</v>
      </c>
      <c r="C2425" s="54" t="s">
        <v>8702</v>
      </c>
      <c r="D2425" s="54" t="s">
        <v>380</v>
      </c>
      <c r="E2425" s="54" t="s">
        <v>4220</v>
      </c>
      <c r="I2425" s="55">
        <f t="shared" si="37"/>
        <v>0</v>
      </c>
      <c r="J2425" s="100">
        <v>0</v>
      </c>
      <c r="K2425" s="54" t="s">
        <v>4219</v>
      </c>
      <c r="L2425" s="54" t="s">
        <v>4254</v>
      </c>
    </row>
    <row r="2426" spans="1:12" x14ac:dyDescent="0.3">
      <c r="A2426" s="55">
        <v>2218</v>
      </c>
      <c r="B2426" s="54" t="s">
        <v>8703</v>
      </c>
      <c r="C2426" s="54" t="s">
        <v>7967</v>
      </c>
      <c r="D2426" s="54" t="s">
        <v>683</v>
      </c>
      <c r="E2426" s="54" t="s">
        <v>4220</v>
      </c>
      <c r="G2426" s="55">
        <v>1986</v>
      </c>
      <c r="H2426" s="55">
        <v>2018</v>
      </c>
      <c r="I2426" s="55">
        <f t="shared" si="37"/>
        <v>29</v>
      </c>
      <c r="J2426" s="100">
        <v>0</v>
      </c>
      <c r="K2426" s="54" t="s">
        <v>4219</v>
      </c>
      <c r="L2426" s="54" t="s">
        <v>4267</v>
      </c>
    </row>
    <row r="2427" spans="1:12" x14ac:dyDescent="0.3">
      <c r="A2427" s="55">
        <v>2150</v>
      </c>
      <c r="B2427" s="54" t="s">
        <v>8835</v>
      </c>
      <c r="C2427" s="54" t="s">
        <v>8686</v>
      </c>
      <c r="D2427" s="54" t="s">
        <v>4272</v>
      </c>
      <c r="E2427" s="54" t="s">
        <v>4220</v>
      </c>
      <c r="F2427" s="100">
        <v>1600000</v>
      </c>
      <c r="G2427" s="55">
        <v>1964</v>
      </c>
      <c r="H2427" s="55">
        <v>2060</v>
      </c>
      <c r="I2427" s="55">
        <f t="shared" si="37"/>
        <v>51</v>
      </c>
      <c r="J2427" s="100">
        <v>31372.549019607799</v>
      </c>
      <c r="K2427" s="54" t="s">
        <v>4219</v>
      </c>
      <c r="L2427" s="54" t="s">
        <v>4271</v>
      </c>
    </row>
    <row r="2428" spans="1:12" x14ac:dyDescent="0.3">
      <c r="A2428" s="55">
        <v>2209</v>
      </c>
      <c r="B2428" s="54" t="s">
        <v>8704</v>
      </c>
      <c r="C2428" s="54" t="s">
        <v>8705</v>
      </c>
      <c r="D2428" s="54" t="s">
        <v>480</v>
      </c>
      <c r="E2428" s="54" t="s">
        <v>4220</v>
      </c>
      <c r="F2428" s="100">
        <v>660000</v>
      </c>
      <c r="G2428" s="55">
        <v>1981</v>
      </c>
      <c r="H2428" s="55">
        <v>2037</v>
      </c>
      <c r="I2428" s="55">
        <f t="shared" si="37"/>
        <v>34</v>
      </c>
      <c r="J2428" s="100">
        <v>19411.7647058824</v>
      </c>
      <c r="K2428" s="54" t="s">
        <v>4219</v>
      </c>
      <c r="L2428" s="54" t="s">
        <v>4242</v>
      </c>
    </row>
    <row r="2429" spans="1:12" x14ac:dyDescent="0.3">
      <c r="A2429" s="55">
        <v>2224</v>
      </c>
      <c r="B2429" s="54" t="s">
        <v>8687</v>
      </c>
      <c r="C2429" s="54" t="s">
        <v>8834</v>
      </c>
      <c r="D2429" s="54" t="s">
        <v>517</v>
      </c>
      <c r="E2429" s="54" t="s">
        <v>4220</v>
      </c>
      <c r="F2429" s="100">
        <v>2985349</v>
      </c>
      <c r="G2429" s="55">
        <v>1980</v>
      </c>
      <c r="H2429" s="55">
        <v>2100</v>
      </c>
      <c r="I2429" s="55">
        <f t="shared" si="37"/>
        <v>35</v>
      </c>
      <c r="J2429" s="100">
        <v>85295.685714285704</v>
      </c>
      <c r="K2429" s="54" t="s">
        <v>4219</v>
      </c>
      <c r="L2429" s="54" t="s">
        <v>4263</v>
      </c>
    </row>
    <row r="2430" spans="1:12" x14ac:dyDescent="0.3">
      <c r="A2430" s="55">
        <v>2216</v>
      </c>
      <c r="B2430" s="54" t="s">
        <v>8706</v>
      </c>
      <c r="C2430" s="54" t="s">
        <v>8693</v>
      </c>
      <c r="D2430" s="54" t="s">
        <v>5224</v>
      </c>
      <c r="E2430" s="54" t="s">
        <v>4220</v>
      </c>
      <c r="G2430" s="55">
        <v>1990</v>
      </c>
      <c r="H2430" s="55">
        <v>2067</v>
      </c>
      <c r="I2430" s="55">
        <f t="shared" si="37"/>
        <v>25</v>
      </c>
      <c r="J2430" s="100">
        <v>0</v>
      </c>
      <c r="K2430" s="54" t="s">
        <v>4219</v>
      </c>
      <c r="L2430" s="54" t="s">
        <v>4270</v>
      </c>
    </row>
    <row r="2431" spans="1:12" ht="28.8" x14ac:dyDescent="0.3">
      <c r="A2431" s="55">
        <v>2214</v>
      </c>
      <c r="B2431" s="54" t="s">
        <v>8688</v>
      </c>
      <c r="C2431" s="54" t="s">
        <v>122</v>
      </c>
      <c r="D2431" s="54" t="s">
        <v>4281</v>
      </c>
      <c r="E2431" s="54" t="s">
        <v>4220</v>
      </c>
      <c r="F2431" s="100">
        <v>2076056</v>
      </c>
      <c r="G2431" s="55">
        <v>1985</v>
      </c>
      <c r="H2431" s="55">
        <v>2013</v>
      </c>
      <c r="I2431" s="55">
        <f t="shared" si="37"/>
        <v>28</v>
      </c>
      <c r="J2431" s="100">
        <v>74144.857142857101</v>
      </c>
      <c r="K2431" s="54" t="s">
        <v>4219</v>
      </c>
      <c r="L2431" s="54" t="s">
        <v>4280</v>
      </c>
    </row>
    <row r="2432" spans="1:12" ht="28.8" x14ac:dyDescent="0.3">
      <c r="A2432" s="55">
        <v>2225</v>
      </c>
      <c r="B2432" s="54" t="s">
        <v>8674</v>
      </c>
      <c r="C2432" s="54" t="s">
        <v>8675</v>
      </c>
      <c r="D2432" s="54" t="s">
        <v>4287</v>
      </c>
      <c r="E2432" s="54" t="s">
        <v>4220</v>
      </c>
      <c r="F2432" s="100">
        <v>1000000</v>
      </c>
      <c r="G2432" s="55">
        <v>1988</v>
      </c>
      <c r="H2432" s="55">
        <v>2045</v>
      </c>
      <c r="I2432" s="55">
        <f t="shared" si="37"/>
        <v>27</v>
      </c>
      <c r="J2432" s="100">
        <v>37037.037037037</v>
      </c>
      <c r="K2432" s="54" t="s">
        <v>4219</v>
      </c>
      <c r="L2432" s="54" t="s">
        <v>4286</v>
      </c>
    </row>
    <row r="2433" spans="1:12" x14ac:dyDescent="0.3">
      <c r="A2433" s="55">
        <v>11100</v>
      </c>
      <c r="B2433" s="54" t="s">
        <v>8833</v>
      </c>
      <c r="C2433" s="54" t="s">
        <v>8789</v>
      </c>
      <c r="D2433" s="54" t="s">
        <v>4420</v>
      </c>
      <c r="E2433" s="54" t="s">
        <v>4403</v>
      </c>
      <c r="F2433" s="100">
        <v>3438356</v>
      </c>
      <c r="G2433" s="55">
        <v>1966</v>
      </c>
      <c r="H2433" s="55">
        <v>2040</v>
      </c>
      <c r="I2433" s="55">
        <f t="shared" si="37"/>
        <v>49</v>
      </c>
      <c r="J2433" s="100">
        <v>70170.530612244896</v>
      </c>
      <c r="K2433" s="54" t="s">
        <v>4402</v>
      </c>
      <c r="L2433" s="54" t="s">
        <v>4419</v>
      </c>
    </row>
    <row r="2434" spans="1:12" x14ac:dyDescent="0.3">
      <c r="A2434" s="55">
        <v>2196</v>
      </c>
      <c r="B2434" s="54" t="s">
        <v>8787</v>
      </c>
      <c r="C2434" s="54" t="s">
        <v>4997</v>
      </c>
      <c r="D2434" s="54" t="s">
        <v>4417</v>
      </c>
      <c r="E2434" s="54" t="s">
        <v>4403</v>
      </c>
      <c r="F2434" s="100">
        <v>4189263</v>
      </c>
      <c r="G2434" s="55">
        <v>1966</v>
      </c>
      <c r="H2434" s="55">
        <v>2020</v>
      </c>
      <c r="I2434" s="55">
        <f t="shared" si="37"/>
        <v>49</v>
      </c>
      <c r="J2434" s="100">
        <v>85495.163265306095</v>
      </c>
      <c r="K2434" s="54" t="s">
        <v>4402</v>
      </c>
      <c r="L2434" s="54" t="s">
        <v>4416</v>
      </c>
    </row>
    <row r="2435" spans="1:12" x14ac:dyDescent="0.3">
      <c r="A2435" s="55">
        <v>11140</v>
      </c>
      <c r="B2435" s="54" t="s">
        <v>8788</v>
      </c>
      <c r="C2435" s="54" t="s">
        <v>863</v>
      </c>
      <c r="D2435" s="54" t="s">
        <v>863</v>
      </c>
      <c r="E2435" s="54" t="s">
        <v>4403</v>
      </c>
      <c r="F2435" s="100">
        <v>400637</v>
      </c>
      <c r="G2435" s="55">
        <v>1984</v>
      </c>
      <c r="H2435" s="55">
        <v>2018</v>
      </c>
      <c r="I2435" s="55">
        <f t="shared" ref="I2435" si="38">IF((AND(G2435&lt;&gt;0,H2435&lt;&gt;0)), (IF(H2435&gt;2015,2015,H2435)-G2435),0)</f>
        <v>31</v>
      </c>
      <c r="J2435" s="100">
        <v>12923.774193548399</v>
      </c>
      <c r="K2435" s="54" t="s">
        <v>4402</v>
      </c>
      <c r="L2435" s="54" t="s">
        <v>4425</v>
      </c>
    </row>
  </sheetData>
  <pageMargins left="0.7" right="0.7" top="0.75" bottom="0.75" header="0.3" footer="0.3"/>
  <pageSetup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3224"/>
  <sheetViews>
    <sheetView showGridLines="0" workbookViewId="0">
      <pane ySplit="1" topLeftCell="A2" activePane="bottomLeft" state="frozen"/>
      <selection pane="bottomLeft" activeCell="A2" sqref="A2"/>
    </sheetView>
  </sheetViews>
  <sheetFormatPr defaultColWidth="9.109375" defaultRowHeight="14.4" x14ac:dyDescent="0.3"/>
  <cols>
    <col min="1" max="1" width="9.109375" style="24"/>
    <col min="2" max="2" width="9.109375" style="25"/>
    <col min="3" max="3" width="22.88671875" style="19" customWidth="1"/>
    <col min="4" max="4" width="9.109375" style="25"/>
    <col min="5" max="5" width="10.6640625" style="24" customWidth="1"/>
    <col min="6" max="16384" width="9.109375" style="19"/>
  </cols>
  <sheetData>
    <row r="1" spans="1:5" s="22" customFormat="1" ht="28.8" x14ac:dyDescent="0.3">
      <c r="A1" s="21" t="s">
        <v>8791</v>
      </c>
      <c r="B1" s="21" t="s">
        <v>8792</v>
      </c>
      <c r="C1" s="21" t="s">
        <v>2680</v>
      </c>
      <c r="D1" s="21" t="s">
        <v>8793</v>
      </c>
      <c r="E1" s="21" t="s">
        <v>5425</v>
      </c>
    </row>
    <row r="2" spans="1:5" x14ac:dyDescent="0.3">
      <c r="A2" s="26" t="s">
        <v>2681</v>
      </c>
      <c r="B2" s="23" t="s">
        <v>2677</v>
      </c>
      <c r="C2" s="20" t="s">
        <v>2679</v>
      </c>
      <c r="D2" s="23" t="s">
        <v>2678</v>
      </c>
      <c r="E2" s="23" t="str">
        <f>B2&amp;D2</f>
        <v>01001</v>
      </c>
    </row>
    <row r="3" spans="1:5" x14ac:dyDescent="0.3">
      <c r="A3" s="26" t="s">
        <v>2681</v>
      </c>
      <c r="B3" s="23" t="s">
        <v>2677</v>
      </c>
      <c r="C3" s="20" t="s">
        <v>2684</v>
      </c>
      <c r="D3" s="23" t="s">
        <v>2683</v>
      </c>
      <c r="E3" s="23" t="str">
        <f t="shared" ref="E3:E66" si="0">B3&amp;D3</f>
        <v>01003</v>
      </c>
    </row>
    <row r="4" spans="1:5" x14ac:dyDescent="0.3">
      <c r="A4" s="26" t="s">
        <v>2681</v>
      </c>
      <c r="B4" s="23" t="s">
        <v>2677</v>
      </c>
      <c r="C4" s="20" t="s">
        <v>2687</v>
      </c>
      <c r="D4" s="23" t="s">
        <v>2686</v>
      </c>
      <c r="E4" s="23" t="str">
        <f t="shared" si="0"/>
        <v>01005</v>
      </c>
    </row>
    <row r="5" spans="1:5" x14ac:dyDescent="0.3">
      <c r="A5" s="26" t="s">
        <v>2681</v>
      </c>
      <c r="B5" s="23" t="s">
        <v>2677</v>
      </c>
      <c r="C5" s="20" t="s">
        <v>2690</v>
      </c>
      <c r="D5" s="23" t="s">
        <v>2689</v>
      </c>
      <c r="E5" s="23" t="str">
        <f t="shared" si="0"/>
        <v>01007</v>
      </c>
    </row>
    <row r="6" spans="1:5" x14ac:dyDescent="0.3">
      <c r="A6" s="26" t="s">
        <v>2681</v>
      </c>
      <c r="B6" s="23" t="s">
        <v>2677</v>
      </c>
      <c r="C6" s="20" t="s">
        <v>2693</v>
      </c>
      <c r="D6" s="23" t="s">
        <v>2692</v>
      </c>
      <c r="E6" s="23" t="str">
        <f t="shared" si="0"/>
        <v>01009</v>
      </c>
    </row>
    <row r="7" spans="1:5" x14ac:dyDescent="0.3">
      <c r="A7" s="26" t="s">
        <v>2681</v>
      </c>
      <c r="B7" s="23" t="s">
        <v>2677</v>
      </c>
      <c r="C7" s="20" t="s">
        <v>2696</v>
      </c>
      <c r="D7" s="23" t="s">
        <v>2695</v>
      </c>
      <c r="E7" s="23" t="str">
        <f t="shared" si="0"/>
        <v>01011</v>
      </c>
    </row>
    <row r="8" spans="1:5" x14ac:dyDescent="0.3">
      <c r="A8" s="26" t="s">
        <v>2681</v>
      </c>
      <c r="B8" s="23" t="s">
        <v>2677</v>
      </c>
      <c r="C8" s="20" t="s">
        <v>2699</v>
      </c>
      <c r="D8" s="23" t="s">
        <v>2698</v>
      </c>
      <c r="E8" s="23" t="str">
        <f t="shared" si="0"/>
        <v>01013</v>
      </c>
    </row>
    <row r="9" spans="1:5" x14ac:dyDescent="0.3">
      <c r="A9" s="26" t="s">
        <v>2681</v>
      </c>
      <c r="B9" s="23" t="s">
        <v>2677</v>
      </c>
      <c r="C9" s="20" t="s">
        <v>2702</v>
      </c>
      <c r="D9" s="23" t="s">
        <v>2701</v>
      </c>
      <c r="E9" s="23" t="str">
        <f t="shared" si="0"/>
        <v>01015</v>
      </c>
    </row>
    <row r="10" spans="1:5" x14ac:dyDescent="0.3">
      <c r="A10" s="26" t="s">
        <v>2681</v>
      </c>
      <c r="B10" s="23" t="s">
        <v>2677</v>
      </c>
      <c r="C10" s="20" t="s">
        <v>2705</v>
      </c>
      <c r="D10" s="23" t="s">
        <v>2704</v>
      </c>
      <c r="E10" s="23" t="str">
        <f t="shared" si="0"/>
        <v>01017</v>
      </c>
    </row>
    <row r="11" spans="1:5" x14ac:dyDescent="0.3">
      <c r="A11" s="26" t="s">
        <v>2681</v>
      </c>
      <c r="B11" s="23" t="s">
        <v>2677</v>
      </c>
      <c r="C11" s="20" t="s">
        <v>2708</v>
      </c>
      <c r="D11" s="23" t="s">
        <v>2707</v>
      </c>
      <c r="E11" s="23" t="str">
        <f t="shared" si="0"/>
        <v>01019</v>
      </c>
    </row>
    <row r="12" spans="1:5" x14ac:dyDescent="0.3">
      <c r="A12" s="26" t="s">
        <v>2681</v>
      </c>
      <c r="B12" s="23" t="s">
        <v>2677</v>
      </c>
      <c r="C12" s="20" t="s">
        <v>2711</v>
      </c>
      <c r="D12" s="23" t="s">
        <v>2710</v>
      </c>
      <c r="E12" s="23" t="str">
        <f t="shared" si="0"/>
        <v>01021</v>
      </c>
    </row>
    <row r="13" spans="1:5" x14ac:dyDescent="0.3">
      <c r="A13" s="26" t="s">
        <v>2681</v>
      </c>
      <c r="B13" s="23" t="s">
        <v>2677</v>
      </c>
      <c r="C13" s="20" t="s">
        <v>2714</v>
      </c>
      <c r="D13" s="23" t="s">
        <v>2713</v>
      </c>
      <c r="E13" s="23" t="str">
        <f t="shared" si="0"/>
        <v>01023</v>
      </c>
    </row>
    <row r="14" spans="1:5" x14ac:dyDescent="0.3">
      <c r="A14" s="26" t="s">
        <v>2681</v>
      </c>
      <c r="B14" s="23" t="s">
        <v>2677</v>
      </c>
      <c r="C14" s="20" t="s">
        <v>2717</v>
      </c>
      <c r="D14" s="23" t="s">
        <v>2716</v>
      </c>
      <c r="E14" s="23" t="str">
        <f t="shared" si="0"/>
        <v>01025</v>
      </c>
    </row>
    <row r="15" spans="1:5" x14ac:dyDescent="0.3">
      <c r="A15" s="26" t="s">
        <v>2681</v>
      </c>
      <c r="B15" s="23" t="s">
        <v>2677</v>
      </c>
      <c r="C15" s="20" t="s">
        <v>2720</v>
      </c>
      <c r="D15" s="23" t="s">
        <v>2719</v>
      </c>
      <c r="E15" s="23" t="str">
        <f t="shared" si="0"/>
        <v>01027</v>
      </c>
    </row>
    <row r="16" spans="1:5" x14ac:dyDescent="0.3">
      <c r="A16" s="26" t="s">
        <v>2681</v>
      </c>
      <c r="B16" s="23" t="s">
        <v>2677</v>
      </c>
      <c r="C16" s="20" t="s">
        <v>2723</v>
      </c>
      <c r="D16" s="23" t="s">
        <v>2722</v>
      </c>
      <c r="E16" s="23" t="str">
        <f t="shared" si="0"/>
        <v>01029</v>
      </c>
    </row>
    <row r="17" spans="1:5" x14ac:dyDescent="0.3">
      <c r="A17" s="26" t="s">
        <v>2681</v>
      </c>
      <c r="B17" s="23" t="s">
        <v>2677</v>
      </c>
      <c r="C17" s="20" t="s">
        <v>2726</v>
      </c>
      <c r="D17" s="23" t="s">
        <v>2725</v>
      </c>
      <c r="E17" s="23" t="str">
        <f t="shared" si="0"/>
        <v>01031</v>
      </c>
    </row>
    <row r="18" spans="1:5" x14ac:dyDescent="0.3">
      <c r="A18" s="26" t="s">
        <v>2681</v>
      </c>
      <c r="B18" s="23" t="s">
        <v>2677</v>
      </c>
      <c r="C18" s="20" t="s">
        <v>2729</v>
      </c>
      <c r="D18" s="23" t="s">
        <v>2728</v>
      </c>
      <c r="E18" s="23" t="str">
        <f t="shared" si="0"/>
        <v>01033</v>
      </c>
    </row>
    <row r="19" spans="1:5" x14ac:dyDescent="0.3">
      <c r="A19" s="26" t="s">
        <v>2681</v>
      </c>
      <c r="B19" s="23" t="s">
        <v>2677</v>
      </c>
      <c r="C19" s="20" t="s">
        <v>2732</v>
      </c>
      <c r="D19" s="23" t="s">
        <v>2731</v>
      </c>
      <c r="E19" s="23" t="str">
        <f t="shared" si="0"/>
        <v>01035</v>
      </c>
    </row>
    <row r="20" spans="1:5" x14ac:dyDescent="0.3">
      <c r="A20" s="26" t="s">
        <v>2681</v>
      </c>
      <c r="B20" s="23" t="s">
        <v>2677</v>
      </c>
      <c r="C20" s="20" t="s">
        <v>2735</v>
      </c>
      <c r="D20" s="23" t="s">
        <v>2734</v>
      </c>
      <c r="E20" s="23" t="str">
        <f t="shared" si="0"/>
        <v>01037</v>
      </c>
    </row>
    <row r="21" spans="1:5" x14ac:dyDescent="0.3">
      <c r="A21" s="26" t="s">
        <v>2681</v>
      </c>
      <c r="B21" s="23" t="s">
        <v>2677</v>
      </c>
      <c r="C21" s="20" t="s">
        <v>2738</v>
      </c>
      <c r="D21" s="23" t="s">
        <v>2737</v>
      </c>
      <c r="E21" s="23" t="str">
        <f t="shared" si="0"/>
        <v>01039</v>
      </c>
    </row>
    <row r="22" spans="1:5" x14ac:dyDescent="0.3">
      <c r="A22" s="26" t="s">
        <v>2681</v>
      </c>
      <c r="B22" s="23" t="s">
        <v>2677</v>
      </c>
      <c r="C22" s="20" t="s">
        <v>2741</v>
      </c>
      <c r="D22" s="23" t="s">
        <v>2740</v>
      </c>
      <c r="E22" s="23" t="str">
        <f t="shared" si="0"/>
        <v>01041</v>
      </c>
    </row>
    <row r="23" spans="1:5" x14ac:dyDescent="0.3">
      <c r="A23" s="26" t="s">
        <v>2681</v>
      </c>
      <c r="B23" s="23" t="s">
        <v>2677</v>
      </c>
      <c r="C23" s="20" t="s">
        <v>2744</v>
      </c>
      <c r="D23" s="23" t="s">
        <v>2743</v>
      </c>
      <c r="E23" s="23" t="str">
        <f t="shared" si="0"/>
        <v>01043</v>
      </c>
    </row>
    <row r="24" spans="1:5" x14ac:dyDescent="0.3">
      <c r="A24" s="26" t="s">
        <v>2681</v>
      </c>
      <c r="B24" s="23" t="s">
        <v>2677</v>
      </c>
      <c r="C24" s="20" t="s">
        <v>2747</v>
      </c>
      <c r="D24" s="23" t="s">
        <v>2746</v>
      </c>
      <c r="E24" s="23" t="str">
        <f t="shared" si="0"/>
        <v>01045</v>
      </c>
    </row>
    <row r="25" spans="1:5" x14ac:dyDescent="0.3">
      <c r="A25" s="26" t="s">
        <v>2681</v>
      </c>
      <c r="B25" s="23" t="s">
        <v>2677</v>
      </c>
      <c r="C25" s="20" t="s">
        <v>2750</v>
      </c>
      <c r="D25" s="23" t="s">
        <v>2749</v>
      </c>
      <c r="E25" s="23" t="str">
        <f t="shared" si="0"/>
        <v>01047</v>
      </c>
    </row>
    <row r="26" spans="1:5" x14ac:dyDescent="0.3">
      <c r="A26" s="26" t="s">
        <v>2681</v>
      </c>
      <c r="B26" s="23" t="s">
        <v>2677</v>
      </c>
      <c r="C26" s="20" t="s">
        <v>2753</v>
      </c>
      <c r="D26" s="23" t="s">
        <v>2752</v>
      </c>
      <c r="E26" s="23" t="str">
        <f t="shared" si="0"/>
        <v>01049</v>
      </c>
    </row>
    <row r="27" spans="1:5" x14ac:dyDescent="0.3">
      <c r="A27" s="26" t="s">
        <v>2681</v>
      </c>
      <c r="B27" s="23" t="s">
        <v>2677</v>
      </c>
      <c r="C27" s="20" t="s">
        <v>2756</v>
      </c>
      <c r="D27" s="23" t="s">
        <v>2755</v>
      </c>
      <c r="E27" s="23" t="str">
        <f t="shared" si="0"/>
        <v>01051</v>
      </c>
    </row>
    <row r="28" spans="1:5" x14ac:dyDescent="0.3">
      <c r="A28" s="26" t="s">
        <v>2681</v>
      </c>
      <c r="B28" s="23" t="s">
        <v>2677</v>
      </c>
      <c r="C28" s="20" t="s">
        <v>2759</v>
      </c>
      <c r="D28" s="23" t="s">
        <v>2758</v>
      </c>
      <c r="E28" s="23" t="str">
        <f t="shared" si="0"/>
        <v>01053</v>
      </c>
    </row>
    <row r="29" spans="1:5" x14ac:dyDescent="0.3">
      <c r="A29" s="26" t="s">
        <v>2681</v>
      </c>
      <c r="B29" s="23" t="s">
        <v>2677</v>
      </c>
      <c r="C29" s="20" t="s">
        <v>2762</v>
      </c>
      <c r="D29" s="23" t="s">
        <v>2761</v>
      </c>
      <c r="E29" s="23" t="str">
        <f t="shared" si="0"/>
        <v>01055</v>
      </c>
    </row>
    <row r="30" spans="1:5" x14ac:dyDescent="0.3">
      <c r="A30" s="26" t="s">
        <v>2681</v>
      </c>
      <c r="B30" s="23" t="s">
        <v>2677</v>
      </c>
      <c r="C30" s="20" t="s">
        <v>2765</v>
      </c>
      <c r="D30" s="23" t="s">
        <v>2764</v>
      </c>
      <c r="E30" s="23" t="str">
        <f t="shared" si="0"/>
        <v>01057</v>
      </c>
    </row>
    <row r="31" spans="1:5" x14ac:dyDescent="0.3">
      <c r="A31" s="26" t="s">
        <v>2681</v>
      </c>
      <c r="B31" s="23" t="s">
        <v>2677</v>
      </c>
      <c r="C31" s="20" t="s">
        <v>2768</v>
      </c>
      <c r="D31" s="23" t="s">
        <v>2767</v>
      </c>
      <c r="E31" s="23" t="str">
        <f t="shared" si="0"/>
        <v>01059</v>
      </c>
    </row>
    <row r="32" spans="1:5" x14ac:dyDescent="0.3">
      <c r="A32" s="26" t="s">
        <v>2681</v>
      </c>
      <c r="B32" s="23" t="s">
        <v>2677</v>
      </c>
      <c r="C32" s="20" t="s">
        <v>2771</v>
      </c>
      <c r="D32" s="23" t="s">
        <v>2770</v>
      </c>
      <c r="E32" s="23" t="str">
        <f t="shared" si="0"/>
        <v>01061</v>
      </c>
    </row>
    <row r="33" spans="1:5" x14ac:dyDescent="0.3">
      <c r="A33" s="26" t="s">
        <v>2681</v>
      </c>
      <c r="B33" s="23" t="s">
        <v>2677</v>
      </c>
      <c r="C33" s="20" t="s">
        <v>2774</v>
      </c>
      <c r="D33" s="23" t="s">
        <v>2773</v>
      </c>
      <c r="E33" s="23" t="str">
        <f t="shared" si="0"/>
        <v>01063</v>
      </c>
    </row>
    <row r="34" spans="1:5" x14ac:dyDescent="0.3">
      <c r="A34" s="26" t="s">
        <v>2681</v>
      </c>
      <c r="B34" s="23" t="s">
        <v>2677</v>
      </c>
      <c r="C34" s="20" t="s">
        <v>2777</v>
      </c>
      <c r="D34" s="23" t="s">
        <v>2776</v>
      </c>
      <c r="E34" s="23" t="str">
        <f t="shared" si="0"/>
        <v>01065</v>
      </c>
    </row>
    <row r="35" spans="1:5" x14ac:dyDescent="0.3">
      <c r="A35" s="26" t="s">
        <v>2681</v>
      </c>
      <c r="B35" s="23" t="s">
        <v>2677</v>
      </c>
      <c r="C35" s="20" t="s">
        <v>2780</v>
      </c>
      <c r="D35" s="23" t="s">
        <v>2779</v>
      </c>
      <c r="E35" s="23" t="str">
        <f t="shared" si="0"/>
        <v>01067</v>
      </c>
    </row>
    <row r="36" spans="1:5" x14ac:dyDescent="0.3">
      <c r="A36" s="26" t="s">
        <v>2681</v>
      </c>
      <c r="B36" s="23" t="s">
        <v>2677</v>
      </c>
      <c r="C36" s="20" t="s">
        <v>2783</v>
      </c>
      <c r="D36" s="23" t="s">
        <v>2782</v>
      </c>
      <c r="E36" s="23" t="str">
        <f t="shared" si="0"/>
        <v>01069</v>
      </c>
    </row>
    <row r="37" spans="1:5" x14ac:dyDescent="0.3">
      <c r="A37" s="26" t="s">
        <v>2681</v>
      </c>
      <c r="B37" s="23" t="s">
        <v>2677</v>
      </c>
      <c r="C37" s="20" t="s">
        <v>2786</v>
      </c>
      <c r="D37" s="23" t="s">
        <v>2785</v>
      </c>
      <c r="E37" s="23" t="str">
        <f t="shared" si="0"/>
        <v>01071</v>
      </c>
    </row>
    <row r="38" spans="1:5" x14ac:dyDescent="0.3">
      <c r="A38" s="26" t="s">
        <v>2681</v>
      </c>
      <c r="B38" s="23" t="s">
        <v>2677</v>
      </c>
      <c r="C38" s="20" t="s">
        <v>2789</v>
      </c>
      <c r="D38" s="23" t="s">
        <v>2788</v>
      </c>
      <c r="E38" s="23" t="str">
        <f t="shared" si="0"/>
        <v>01073</v>
      </c>
    </row>
    <row r="39" spans="1:5" x14ac:dyDescent="0.3">
      <c r="A39" s="26" t="s">
        <v>2681</v>
      </c>
      <c r="B39" s="23" t="s">
        <v>2677</v>
      </c>
      <c r="C39" s="20" t="s">
        <v>2792</v>
      </c>
      <c r="D39" s="23" t="s">
        <v>2791</v>
      </c>
      <c r="E39" s="23" t="str">
        <f t="shared" si="0"/>
        <v>01075</v>
      </c>
    </row>
    <row r="40" spans="1:5" x14ac:dyDescent="0.3">
      <c r="A40" s="26" t="s">
        <v>2681</v>
      </c>
      <c r="B40" s="23" t="s">
        <v>2677</v>
      </c>
      <c r="C40" s="20" t="s">
        <v>2795</v>
      </c>
      <c r="D40" s="23" t="s">
        <v>2794</v>
      </c>
      <c r="E40" s="23" t="str">
        <f t="shared" si="0"/>
        <v>01077</v>
      </c>
    </row>
    <row r="41" spans="1:5" x14ac:dyDescent="0.3">
      <c r="A41" s="26" t="s">
        <v>2681</v>
      </c>
      <c r="B41" s="23" t="s">
        <v>2677</v>
      </c>
      <c r="C41" s="20" t="s">
        <v>2798</v>
      </c>
      <c r="D41" s="23" t="s">
        <v>2797</v>
      </c>
      <c r="E41" s="23" t="str">
        <f t="shared" si="0"/>
        <v>01079</v>
      </c>
    </row>
    <row r="42" spans="1:5" x14ac:dyDescent="0.3">
      <c r="A42" s="26" t="s">
        <v>2681</v>
      </c>
      <c r="B42" s="23" t="s">
        <v>2677</v>
      </c>
      <c r="C42" s="20" t="s">
        <v>2801</v>
      </c>
      <c r="D42" s="23" t="s">
        <v>2800</v>
      </c>
      <c r="E42" s="23" t="str">
        <f t="shared" si="0"/>
        <v>01081</v>
      </c>
    </row>
    <row r="43" spans="1:5" x14ac:dyDescent="0.3">
      <c r="A43" s="26" t="s">
        <v>2681</v>
      </c>
      <c r="B43" s="23" t="s">
        <v>2677</v>
      </c>
      <c r="C43" s="20" t="s">
        <v>2804</v>
      </c>
      <c r="D43" s="23" t="s">
        <v>2803</v>
      </c>
      <c r="E43" s="23" t="str">
        <f t="shared" si="0"/>
        <v>01083</v>
      </c>
    </row>
    <row r="44" spans="1:5" x14ac:dyDescent="0.3">
      <c r="A44" s="26" t="s">
        <v>2681</v>
      </c>
      <c r="B44" s="23" t="s">
        <v>2677</v>
      </c>
      <c r="C44" s="20" t="s">
        <v>2807</v>
      </c>
      <c r="D44" s="23" t="s">
        <v>2806</v>
      </c>
      <c r="E44" s="23" t="str">
        <f t="shared" si="0"/>
        <v>01085</v>
      </c>
    </row>
    <row r="45" spans="1:5" x14ac:dyDescent="0.3">
      <c r="A45" s="26" t="s">
        <v>2681</v>
      </c>
      <c r="B45" s="23" t="s">
        <v>2677</v>
      </c>
      <c r="C45" s="20" t="s">
        <v>2810</v>
      </c>
      <c r="D45" s="23" t="s">
        <v>2809</v>
      </c>
      <c r="E45" s="23" t="str">
        <f t="shared" si="0"/>
        <v>01087</v>
      </c>
    </row>
    <row r="46" spans="1:5" x14ac:dyDescent="0.3">
      <c r="A46" s="26" t="s">
        <v>2681</v>
      </c>
      <c r="B46" s="23" t="s">
        <v>2677</v>
      </c>
      <c r="C46" s="20" t="s">
        <v>2813</v>
      </c>
      <c r="D46" s="23" t="s">
        <v>2812</v>
      </c>
      <c r="E46" s="23" t="str">
        <f t="shared" si="0"/>
        <v>01089</v>
      </c>
    </row>
    <row r="47" spans="1:5" x14ac:dyDescent="0.3">
      <c r="A47" s="26" t="s">
        <v>2681</v>
      </c>
      <c r="B47" s="23" t="s">
        <v>2677</v>
      </c>
      <c r="C47" s="20" t="s">
        <v>2816</v>
      </c>
      <c r="D47" s="23" t="s">
        <v>2815</v>
      </c>
      <c r="E47" s="23" t="str">
        <f t="shared" si="0"/>
        <v>01091</v>
      </c>
    </row>
    <row r="48" spans="1:5" x14ac:dyDescent="0.3">
      <c r="A48" s="26" t="s">
        <v>2681</v>
      </c>
      <c r="B48" s="23" t="s">
        <v>2677</v>
      </c>
      <c r="C48" s="20" t="s">
        <v>2819</v>
      </c>
      <c r="D48" s="23" t="s">
        <v>2818</v>
      </c>
      <c r="E48" s="23" t="str">
        <f t="shared" si="0"/>
        <v>01093</v>
      </c>
    </row>
    <row r="49" spans="1:5" x14ac:dyDescent="0.3">
      <c r="A49" s="26" t="s">
        <v>2681</v>
      </c>
      <c r="B49" s="23" t="s">
        <v>2677</v>
      </c>
      <c r="C49" s="20" t="s">
        <v>2822</v>
      </c>
      <c r="D49" s="23" t="s">
        <v>2821</v>
      </c>
      <c r="E49" s="23" t="str">
        <f t="shared" si="0"/>
        <v>01095</v>
      </c>
    </row>
    <row r="50" spans="1:5" x14ac:dyDescent="0.3">
      <c r="A50" s="26" t="s">
        <v>2681</v>
      </c>
      <c r="B50" s="23" t="s">
        <v>2677</v>
      </c>
      <c r="C50" s="20" t="s">
        <v>2825</v>
      </c>
      <c r="D50" s="23" t="s">
        <v>2824</v>
      </c>
      <c r="E50" s="23" t="str">
        <f t="shared" si="0"/>
        <v>01097</v>
      </c>
    </row>
    <row r="51" spans="1:5" x14ac:dyDescent="0.3">
      <c r="A51" s="26" t="s">
        <v>2681</v>
      </c>
      <c r="B51" s="23" t="s">
        <v>2677</v>
      </c>
      <c r="C51" s="20" t="s">
        <v>2828</v>
      </c>
      <c r="D51" s="23" t="s">
        <v>2827</v>
      </c>
      <c r="E51" s="23" t="str">
        <f t="shared" si="0"/>
        <v>01099</v>
      </c>
    </row>
    <row r="52" spans="1:5" x14ac:dyDescent="0.3">
      <c r="A52" s="26" t="s">
        <v>2681</v>
      </c>
      <c r="B52" s="23" t="s">
        <v>2677</v>
      </c>
      <c r="C52" s="20" t="s">
        <v>2831</v>
      </c>
      <c r="D52" s="23">
        <v>101</v>
      </c>
      <c r="E52" s="23" t="str">
        <f t="shared" si="0"/>
        <v>01101</v>
      </c>
    </row>
    <row r="53" spans="1:5" x14ac:dyDescent="0.3">
      <c r="A53" s="26" t="s">
        <v>2681</v>
      </c>
      <c r="B53" s="23" t="s">
        <v>2677</v>
      </c>
      <c r="C53" s="20" t="s">
        <v>2834</v>
      </c>
      <c r="D53" s="23">
        <v>103</v>
      </c>
      <c r="E53" s="23" t="str">
        <f t="shared" si="0"/>
        <v>01103</v>
      </c>
    </row>
    <row r="54" spans="1:5" x14ac:dyDescent="0.3">
      <c r="A54" s="26" t="s">
        <v>2681</v>
      </c>
      <c r="B54" s="23" t="s">
        <v>2677</v>
      </c>
      <c r="C54" s="20" t="s">
        <v>2837</v>
      </c>
      <c r="D54" s="23">
        <v>105</v>
      </c>
      <c r="E54" s="23" t="str">
        <f t="shared" si="0"/>
        <v>01105</v>
      </c>
    </row>
    <row r="55" spans="1:5" x14ac:dyDescent="0.3">
      <c r="A55" s="26" t="s">
        <v>2681</v>
      </c>
      <c r="B55" s="23" t="s">
        <v>2677</v>
      </c>
      <c r="C55" s="20" t="s">
        <v>2840</v>
      </c>
      <c r="D55" s="23">
        <v>107</v>
      </c>
      <c r="E55" s="23" t="str">
        <f t="shared" si="0"/>
        <v>01107</v>
      </c>
    </row>
    <row r="56" spans="1:5" x14ac:dyDescent="0.3">
      <c r="A56" s="26" t="s">
        <v>2681</v>
      </c>
      <c r="B56" s="23" t="s">
        <v>2677</v>
      </c>
      <c r="C56" s="20" t="s">
        <v>2843</v>
      </c>
      <c r="D56" s="23">
        <v>109</v>
      </c>
      <c r="E56" s="23" t="str">
        <f t="shared" si="0"/>
        <v>01109</v>
      </c>
    </row>
    <row r="57" spans="1:5" x14ac:dyDescent="0.3">
      <c r="A57" s="26" t="s">
        <v>2681</v>
      </c>
      <c r="B57" s="23" t="s">
        <v>2677</v>
      </c>
      <c r="C57" s="20" t="s">
        <v>2846</v>
      </c>
      <c r="D57" s="23">
        <v>111</v>
      </c>
      <c r="E57" s="23" t="str">
        <f t="shared" si="0"/>
        <v>01111</v>
      </c>
    </row>
    <row r="58" spans="1:5" x14ac:dyDescent="0.3">
      <c r="A58" s="26" t="s">
        <v>2681</v>
      </c>
      <c r="B58" s="23" t="s">
        <v>2677</v>
      </c>
      <c r="C58" s="20" t="s">
        <v>2849</v>
      </c>
      <c r="D58" s="23">
        <v>113</v>
      </c>
      <c r="E58" s="23" t="str">
        <f t="shared" si="0"/>
        <v>01113</v>
      </c>
    </row>
    <row r="59" spans="1:5" x14ac:dyDescent="0.3">
      <c r="A59" s="26" t="s">
        <v>2681</v>
      </c>
      <c r="B59" s="23" t="s">
        <v>2677</v>
      </c>
      <c r="C59" s="20" t="s">
        <v>2852</v>
      </c>
      <c r="D59" s="23">
        <v>115</v>
      </c>
      <c r="E59" s="23" t="str">
        <f t="shared" si="0"/>
        <v>01115</v>
      </c>
    </row>
    <row r="60" spans="1:5" x14ac:dyDescent="0.3">
      <c r="A60" s="26" t="s">
        <v>2681</v>
      </c>
      <c r="B60" s="23" t="s">
        <v>2677</v>
      </c>
      <c r="C60" s="20" t="s">
        <v>2855</v>
      </c>
      <c r="D60" s="23">
        <v>117</v>
      </c>
      <c r="E60" s="23" t="str">
        <f t="shared" si="0"/>
        <v>01117</v>
      </c>
    </row>
    <row r="61" spans="1:5" x14ac:dyDescent="0.3">
      <c r="A61" s="26" t="s">
        <v>2681</v>
      </c>
      <c r="B61" s="23" t="s">
        <v>2677</v>
      </c>
      <c r="C61" s="20" t="s">
        <v>2858</v>
      </c>
      <c r="D61" s="23">
        <v>119</v>
      </c>
      <c r="E61" s="23" t="str">
        <f t="shared" si="0"/>
        <v>01119</v>
      </c>
    </row>
    <row r="62" spans="1:5" x14ac:dyDescent="0.3">
      <c r="A62" s="26" t="s">
        <v>2681</v>
      </c>
      <c r="B62" s="23" t="s">
        <v>2677</v>
      </c>
      <c r="C62" s="20" t="s">
        <v>2861</v>
      </c>
      <c r="D62" s="23">
        <v>121</v>
      </c>
      <c r="E62" s="23" t="str">
        <f t="shared" si="0"/>
        <v>01121</v>
      </c>
    </row>
    <row r="63" spans="1:5" x14ac:dyDescent="0.3">
      <c r="A63" s="26" t="s">
        <v>2681</v>
      </c>
      <c r="B63" s="23" t="s">
        <v>2677</v>
      </c>
      <c r="C63" s="20" t="s">
        <v>2864</v>
      </c>
      <c r="D63" s="23">
        <v>123</v>
      </c>
      <c r="E63" s="23" t="str">
        <f t="shared" si="0"/>
        <v>01123</v>
      </c>
    </row>
    <row r="64" spans="1:5" x14ac:dyDescent="0.3">
      <c r="A64" s="26" t="s">
        <v>2681</v>
      </c>
      <c r="B64" s="23" t="s">
        <v>2677</v>
      </c>
      <c r="C64" s="20" t="s">
        <v>2867</v>
      </c>
      <c r="D64" s="23">
        <v>125</v>
      </c>
      <c r="E64" s="23" t="str">
        <f t="shared" si="0"/>
        <v>01125</v>
      </c>
    </row>
    <row r="65" spans="1:5" x14ac:dyDescent="0.3">
      <c r="A65" s="26" t="s">
        <v>2681</v>
      </c>
      <c r="B65" s="23" t="s">
        <v>2677</v>
      </c>
      <c r="C65" s="20" t="s">
        <v>2870</v>
      </c>
      <c r="D65" s="23">
        <v>127</v>
      </c>
      <c r="E65" s="23" t="str">
        <f t="shared" si="0"/>
        <v>01127</v>
      </c>
    </row>
    <row r="66" spans="1:5" x14ac:dyDescent="0.3">
      <c r="A66" s="26" t="s">
        <v>2681</v>
      </c>
      <c r="B66" s="23" t="s">
        <v>2677</v>
      </c>
      <c r="C66" s="20" t="s">
        <v>2873</v>
      </c>
      <c r="D66" s="23">
        <v>129</v>
      </c>
      <c r="E66" s="23" t="str">
        <f t="shared" si="0"/>
        <v>01129</v>
      </c>
    </row>
    <row r="67" spans="1:5" x14ac:dyDescent="0.3">
      <c r="A67" s="26" t="s">
        <v>2681</v>
      </c>
      <c r="B67" s="23" t="s">
        <v>2677</v>
      </c>
      <c r="C67" s="20" t="s">
        <v>2876</v>
      </c>
      <c r="D67" s="23">
        <v>131</v>
      </c>
      <c r="E67" s="23" t="str">
        <f t="shared" ref="E67:E130" si="1">B67&amp;D67</f>
        <v>01131</v>
      </c>
    </row>
    <row r="68" spans="1:5" x14ac:dyDescent="0.3">
      <c r="A68" s="26" t="s">
        <v>2681</v>
      </c>
      <c r="B68" s="23" t="s">
        <v>2677</v>
      </c>
      <c r="C68" s="20" t="s">
        <v>2879</v>
      </c>
      <c r="D68" s="23">
        <v>133</v>
      </c>
      <c r="E68" s="23" t="str">
        <f t="shared" si="1"/>
        <v>01133</v>
      </c>
    </row>
    <row r="69" spans="1:5" x14ac:dyDescent="0.3">
      <c r="A69" s="26" t="s">
        <v>2884</v>
      </c>
      <c r="B69" s="23" t="s">
        <v>2881</v>
      </c>
      <c r="C69" s="20" t="s">
        <v>2882</v>
      </c>
      <c r="D69" s="23" t="s">
        <v>2698</v>
      </c>
      <c r="E69" s="23" t="str">
        <f t="shared" si="1"/>
        <v>02013</v>
      </c>
    </row>
    <row r="70" spans="1:5" x14ac:dyDescent="0.3">
      <c r="A70" s="26" t="s">
        <v>2884</v>
      </c>
      <c r="B70" s="23" t="s">
        <v>2881</v>
      </c>
      <c r="C70" s="20" t="s">
        <v>4614</v>
      </c>
      <c r="D70" s="23" t="s">
        <v>4613</v>
      </c>
      <c r="E70" s="23" t="str">
        <f t="shared" si="1"/>
        <v>02016</v>
      </c>
    </row>
    <row r="71" spans="1:5" x14ac:dyDescent="0.3">
      <c r="A71" s="26" t="s">
        <v>2884</v>
      </c>
      <c r="B71" s="23" t="s">
        <v>2881</v>
      </c>
      <c r="C71" s="20" t="s">
        <v>4618</v>
      </c>
      <c r="D71" s="23" t="s">
        <v>4617</v>
      </c>
      <c r="E71" s="23" t="str">
        <f t="shared" si="1"/>
        <v>02020</v>
      </c>
    </row>
    <row r="72" spans="1:5" x14ac:dyDescent="0.3">
      <c r="A72" s="26" t="s">
        <v>2884</v>
      </c>
      <c r="B72" s="23" t="s">
        <v>2881</v>
      </c>
      <c r="C72" s="20" t="s">
        <v>4621</v>
      </c>
      <c r="D72" s="23" t="s">
        <v>4620</v>
      </c>
      <c r="E72" s="23" t="str">
        <f t="shared" si="1"/>
        <v>02050</v>
      </c>
    </row>
    <row r="73" spans="1:5" x14ac:dyDescent="0.3">
      <c r="A73" s="26" t="s">
        <v>2884</v>
      </c>
      <c r="B73" s="23" t="s">
        <v>2881</v>
      </c>
      <c r="C73" s="20" t="s">
        <v>4624</v>
      </c>
      <c r="D73" s="23" t="s">
        <v>4623</v>
      </c>
      <c r="E73" s="23" t="str">
        <f t="shared" si="1"/>
        <v>02060</v>
      </c>
    </row>
    <row r="74" spans="1:5" x14ac:dyDescent="0.3">
      <c r="A74" s="26" t="s">
        <v>2884</v>
      </c>
      <c r="B74" s="23" t="s">
        <v>2881</v>
      </c>
      <c r="C74" s="20" t="s">
        <v>4627</v>
      </c>
      <c r="D74" s="23" t="s">
        <v>4626</v>
      </c>
      <c r="E74" s="23" t="str">
        <f t="shared" si="1"/>
        <v>02068</v>
      </c>
    </row>
    <row r="75" spans="1:5" x14ac:dyDescent="0.3">
      <c r="A75" s="26" t="s">
        <v>2884</v>
      </c>
      <c r="B75" s="23" t="s">
        <v>2881</v>
      </c>
      <c r="C75" s="20" t="s">
        <v>4630</v>
      </c>
      <c r="D75" s="23" t="s">
        <v>4629</v>
      </c>
      <c r="E75" s="23" t="str">
        <f t="shared" si="1"/>
        <v>02070</v>
      </c>
    </row>
    <row r="76" spans="1:5" x14ac:dyDescent="0.3">
      <c r="A76" s="26" t="s">
        <v>2884</v>
      </c>
      <c r="B76" s="23" t="s">
        <v>2881</v>
      </c>
      <c r="C76" s="20" t="s">
        <v>4633</v>
      </c>
      <c r="D76" s="23" t="s">
        <v>4632</v>
      </c>
      <c r="E76" s="23" t="str">
        <f t="shared" si="1"/>
        <v>02090</v>
      </c>
    </row>
    <row r="77" spans="1:5" x14ac:dyDescent="0.3">
      <c r="A77" s="26" t="s">
        <v>2884</v>
      </c>
      <c r="B77" s="23" t="s">
        <v>2881</v>
      </c>
      <c r="C77" s="20" t="s">
        <v>4636</v>
      </c>
      <c r="D77" s="23">
        <v>100</v>
      </c>
      <c r="E77" s="23" t="str">
        <f t="shared" si="1"/>
        <v>02100</v>
      </c>
    </row>
    <row r="78" spans="1:5" x14ac:dyDescent="0.3">
      <c r="A78" s="26" t="s">
        <v>2884</v>
      </c>
      <c r="B78" s="23" t="s">
        <v>2881</v>
      </c>
      <c r="C78" s="20" t="s">
        <v>5414</v>
      </c>
      <c r="D78" s="23">
        <v>105</v>
      </c>
      <c r="E78" s="23" t="str">
        <f t="shared" si="1"/>
        <v>02105</v>
      </c>
    </row>
    <row r="79" spans="1:5" x14ac:dyDescent="0.3">
      <c r="A79" s="26" t="s">
        <v>2884</v>
      </c>
      <c r="B79" s="23" t="s">
        <v>2881</v>
      </c>
      <c r="C79" s="20" t="s">
        <v>4639</v>
      </c>
      <c r="D79" s="23">
        <v>110</v>
      </c>
      <c r="E79" s="23" t="str">
        <f t="shared" si="1"/>
        <v>02110</v>
      </c>
    </row>
    <row r="80" spans="1:5" x14ac:dyDescent="0.3">
      <c r="A80" s="26" t="s">
        <v>2884</v>
      </c>
      <c r="B80" s="23" t="s">
        <v>2881</v>
      </c>
      <c r="C80" s="20" t="s">
        <v>4642</v>
      </c>
      <c r="D80" s="23">
        <v>122</v>
      </c>
      <c r="E80" s="23" t="str">
        <f t="shared" si="1"/>
        <v>02122</v>
      </c>
    </row>
    <row r="81" spans="1:5" x14ac:dyDescent="0.3">
      <c r="A81" s="26" t="s">
        <v>2884</v>
      </c>
      <c r="B81" s="23" t="s">
        <v>2881</v>
      </c>
      <c r="C81" s="20" t="s">
        <v>4645</v>
      </c>
      <c r="D81" s="23">
        <v>130</v>
      </c>
      <c r="E81" s="23" t="str">
        <f t="shared" si="1"/>
        <v>02130</v>
      </c>
    </row>
    <row r="82" spans="1:5" x14ac:dyDescent="0.3">
      <c r="A82" s="26" t="s">
        <v>2884</v>
      </c>
      <c r="B82" s="23" t="s">
        <v>2881</v>
      </c>
      <c r="C82" s="20" t="s">
        <v>4648</v>
      </c>
      <c r="D82" s="23">
        <v>150</v>
      </c>
      <c r="E82" s="23" t="str">
        <f t="shared" si="1"/>
        <v>02150</v>
      </c>
    </row>
    <row r="83" spans="1:5" x14ac:dyDescent="0.3">
      <c r="A83" s="26" t="s">
        <v>2884</v>
      </c>
      <c r="B83" s="23" t="s">
        <v>2881</v>
      </c>
      <c r="C83" s="20" t="s">
        <v>4651</v>
      </c>
      <c r="D83" s="23">
        <v>164</v>
      </c>
      <c r="E83" s="23" t="str">
        <f t="shared" si="1"/>
        <v>02164</v>
      </c>
    </row>
    <row r="84" spans="1:5" x14ac:dyDescent="0.3">
      <c r="A84" s="26" t="s">
        <v>2884</v>
      </c>
      <c r="B84" s="23" t="s">
        <v>2881</v>
      </c>
      <c r="C84" s="20" t="s">
        <v>4654</v>
      </c>
      <c r="D84" s="23">
        <v>170</v>
      </c>
      <c r="E84" s="23" t="str">
        <f t="shared" si="1"/>
        <v>02170</v>
      </c>
    </row>
    <row r="85" spans="1:5" x14ac:dyDescent="0.3">
      <c r="A85" s="26" t="s">
        <v>2884</v>
      </c>
      <c r="B85" s="23" t="s">
        <v>2881</v>
      </c>
      <c r="C85" s="20" t="s">
        <v>4657</v>
      </c>
      <c r="D85" s="23">
        <v>180</v>
      </c>
      <c r="E85" s="23" t="str">
        <f t="shared" si="1"/>
        <v>02180</v>
      </c>
    </row>
    <row r="86" spans="1:5" x14ac:dyDescent="0.3">
      <c r="A86" s="26" t="s">
        <v>2884</v>
      </c>
      <c r="B86" s="23" t="s">
        <v>2881</v>
      </c>
      <c r="C86" s="20" t="s">
        <v>4660</v>
      </c>
      <c r="D86" s="23">
        <v>185</v>
      </c>
      <c r="E86" s="23" t="str">
        <f t="shared" si="1"/>
        <v>02185</v>
      </c>
    </row>
    <row r="87" spans="1:5" x14ac:dyDescent="0.3">
      <c r="A87" s="26" t="s">
        <v>2884</v>
      </c>
      <c r="B87" s="23" t="s">
        <v>2881</v>
      </c>
      <c r="C87" s="20" t="s">
        <v>8794</v>
      </c>
      <c r="D87" s="23">
        <v>188</v>
      </c>
      <c r="E87" s="23" t="str">
        <f t="shared" si="1"/>
        <v>02188</v>
      </c>
    </row>
    <row r="88" spans="1:5" x14ac:dyDescent="0.3">
      <c r="A88" s="26" t="s">
        <v>2884</v>
      </c>
      <c r="B88" s="23" t="s">
        <v>2881</v>
      </c>
      <c r="C88" s="20" t="s">
        <v>4125</v>
      </c>
      <c r="D88" s="23">
        <v>195</v>
      </c>
      <c r="E88" s="23" t="str">
        <f t="shared" si="1"/>
        <v>02195</v>
      </c>
    </row>
    <row r="89" spans="1:5" x14ac:dyDescent="0.3">
      <c r="A89" s="26" t="s">
        <v>2884</v>
      </c>
      <c r="B89" s="23" t="s">
        <v>2881</v>
      </c>
      <c r="C89" s="20" t="s">
        <v>5418</v>
      </c>
      <c r="D89" s="23">
        <v>198</v>
      </c>
      <c r="E89" s="23" t="str">
        <f t="shared" si="1"/>
        <v>02198</v>
      </c>
    </row>
    <row r="90" spans="1:5" x14ac:dyDescent="0.3">
      <c r="A90" s="26" t="s">
        <v>2884</v>
      </c>
      <c r="B90" s="23" t="s">
        <v>2881</v>
      </c>
      <c r="C90" s="20" t="s">
        <v>4667</v>
      </c>
      <c r="D90" s="23">
        <v>220</v>
      </c>
      <c r="E90" s="23" t="str">
        <f t="shared" si="1"/>
        <v>02220</v>
      </c>
    </row>
    <row r="91" spans="1:5" x14ac:dyDescent="0.3">
      <c r="A91" s="26" t="s">
        <v>2884</v>
      </c>
      <c r="B91" s="23" t="s">
        <v>2881</v>
      </c>
      <c r="C91" s="20" t="s">
        <v>5421</v>
      </c>
      <c r="D91" s="23">
        <v>230</v>
      </c>
      <c r="E91" s="23" t="str">
        <f t="shared" si="1"/>
        <v>02230</v>
      </c>
    </row>
    <row r="92" spans="1:5" x14ac:dyDescent="0.3">
      <c r="A92" s="26" t="s">
        <v>2884</v>
      </c>
      <c r="B92" s="23" t="s">
        <v>2881</v>
      </c>
      <c r="C92" s="20" t="s">
        <v>4670</v>
      </c>
      <c r="D92" s="23">
        <v>240</v>
      </c>
      <c r="E92" s="23" t="str">
        <f t="shared" si="1"/>
        <v>02240</v>
      </c>
    </row>
    <row r="93" spans="1:5" x14ac:dyDescent="0.3">
      <c r="A93" s="26" t="s">
        <v>2884</v>
      </c>
      <c r="B93" s="23" t="s">
        <v>2881</v>
      </c>
      <c r="C93" s="20" t="s">
        <v>4673</v>
      </c>
      <c r="D93" s="23">
        <v>261</v>
      </c>
      <c r="E93" s="23" t="str">
        <f t="shared" si="1"/>
        <v>02261</v>
      </c>
    </row>
    <row r="94" spans="1:5" x14ac:dyDescent="0.3">
      <c r="A94" s="26" t="s">
        <v>2884</v>
      </c>
      <c r="B94" s="23" t="s">
        <v>2881</v>
      </c>
      <c r="C94" s="20" t="s">
        <v>4676</v>
      </c>
      <c r="D94" s="23">
        <v>270</v>
      </c>
      <c r="E94" s="23" t="str">
        <f t="shared" si="1"/>
        <v>02270</v>
      </c>
    </row>
    <row r="95" spans="1:5" x14ac:dyDescent="0.3">
      <c r="A95" s="26" t="s">
        <v>2884</v>
      </c>
      <c r="B95" s="23" t="s">
        <v>2881</v>
      </c>
      <c r="C95" s="20" t="s">
        <v>8795</v>
      </c>
      <c r="D95" s="23">
        <v>275</v>
      </c>
      <c r="E95" s="23" t="str">
        <f t="shared" si="1"/>
        <v>02275</v>
      </c>
    </row>
    <row r="96" spans="1:5" x14ac:dyDescent="0.3">
      <c r="A96" s="26" t="s">
        <v>2884</v>
      </c>
      <c r="B96" s="23" t="s">
        <v>2881</v>
      </c>
      <c r="C96" s="20" t="s">
        <v>4680</v>
      </c>
      <c r="D96" s="23">
        <v>282</v>
      </c>
      <c r="E96" s="23" t="str">
        <f t="shared" si="1"/>
        <v>02282</v>
      </c>
    </row>
    <row r="97" spans="1:5" x14ac:dyDescent="0.3">
      <c r="A97" s="26" t="s">
        <v>2884</v>
      </c>
      <c r="B97" s="23" t="s">
        <v>2881</v>
      </c>
      <c r="C97" s="20" t="s">
        <v>4683</v>
      </c>
      <c r="D97" s="23">
        <v>290</v>
      </c>
      <c r="E97" s="23" t="str">
        <f t="shared" si="1"/>
        <v>02290</v>
      </c>
    </row>
    <row r="98" spans="1:5" x14ac:dyDescent="0.3">
      <c r="A98" s="26" t="s">
        <v>4687</v>
      </c>
      <c r="B98" s="23" t="s">
        <v>4685</v>
      </c>
      <c r="C98" s="20" t="s">
        <v>4686</v>
      </c>
      <c r="D98" s="23" t="s">
        <v>2678</v>
      </c>
      <c r="E98" s="23" t="str">
        <f t="shared" si="1"/>
        <v>04001</v>
      </c>
    </row>
    <row r="99" spans="1:5" x14ac:dyDescent="0.3">
      <c r="A99" s="26" t="s">
        <v>4687</v>
      </c>
      <c r="B99" s="23" t="s">
        <v>4685</v>
      </c>
      <c r="C99" s="20" t="s">
        <v>4689</v>
      </c>
      <c r="D99" s="23" t="s">
        <v>2683</v>
      </c>
      <c r="E99" s="23" t="str">
        <f t="shared" si="1"/>
        <v>04003</v>
      </c>
    </row>
    <row r="100" spans="1:5" x14ac:dyDescent="0.3">
      <c r="A100" s="26" t="s">
        <v>4687</v>
      </c>
      <c r="B100" s="23" t="s">
        <v>4685</v>
      </c>
      <c r="C100" s="20" t="s">
        <v>4691</v>
      </c>
      <c r="D100" s="23" t="s">
        <v>2686</v>
      </c>
      <c r="E100" s="23" t="str">
        <f t="shared" si="1"/>
        <v>04005</v>
      </c>
    </row>
    <row r="101" spans="1:5" x14ac:dyDescent="0.3">
      <c r="A101" s="26" t="s">
        <v>4687</v>
      </c>
      <c r="B101" s="23" t="s">
        <v>4685</v>
      </c>
      <c r="C101" s="20" t="s">
        <v>4693</v>
      </c>
      <c r="D101" s="23" t="s">
        <v>2689</v>
      </c>
      <c r="E101" s="23" t="str">
        <f t="shared" si="1"/>
        <v>04007</v>
      </c>
    </row>
    <row r="102" spans="1:5" x14ac:dyDescent="0.3">
      <c r="A102" s="26" t="s">
        <v>4687</v>
      </c>
      <c r="B102" s="23" t="s">
        <v>4685</v>
      </c>
      <c r="C102" s="20" t="s">
        <v>4695</v>
      </c>
      <c r="D102" s="23" t="s">
        <v>2692</v>
      </c>
      <c r="E102" s="23" t="str">
        <f t="shared" si="1"/>
        <v>04009</v>
      </c>
    </row>
    <row r="103" spans="1:5" x14ac:dyDescent="0.3">
      <c r="A103" s="26" t="s">
        <v>4687</v>
      </c>
      <c r="B103" s="23" t="s">
        <v>4685</v>
      </c>
      <c r="C103" s="20" t="s">
        <v>4697</v>
      </c>
      <c r="D103" s="23" t="s">
        <v>2695</v>
      </c>
      <c r="E103" s="23" t="str">
        <f t="shared" si="1"/>
        <v>04011</v>
      </c>
    </row>
    <row r="104" spans="1:5" x14ac:dyDescent="0.3">
      <c r="A104" s="26" t="s">
        <v>4687</v>
      </c>
      <c r="B104" s="23" t="s">
        <v>4685</v>
      </c>
      <c r="C104" s="20" t="s">
        <v>4700</v>
      </c>
      <c r="D104" s="23" t="s">
        <v>4699</v>
      </c>
      <c r="E104" s="23" t="str">
        <f t="shared" si="1"/>
        <v>04012</v>
      </c>
    </row>
    <row r="105" spans="1:5" x14ac:dyDescent="0.3">
      <c r="A105" s="26" t="s">
        <v>4687</v>
      </c>
      <c r="B105" s="23" t="s">
        <v>4685</v>
      </c>
      <c r="C105" s="20" t="s">
        <v>4702</v>
      </c>
      <c r="D105" s="23" t="s">
        <v>2698</v>
      </c>
      <c r="E105" s="23" t="str">
        <f t="shared" si="1"/>
        <v>04013</v>
      </c>
    </row>
    <row r="106" spans="1:5" x14ac:dyDescent="0.3">
      <c r="A106" s="26" t="s">
        <v>4687</v>
      </c>
      <c r="B106" s="23" t="s">
        <v>4685</v>
      </c>
      <c r="C106" s="20" t="s">
        <v>4704</v>
      </c>
      <c r="D106" s="23" t="s">
        <v>2701</v>
      </c>
      <c r="E106" s="23" t="str">
        <f t="shared" si="1"/>
        <v>04015</v>
      </c>
    </row>
    <row r="107" spans="1:5" x14ac:dyDescent="0.3">
      <c r="A107" s="26" t="s">
        <v>4687</v>
      </c>
      <c r="B107" s="23" t="s">
        <v>4685</v>
      </c>
      <c r="C107" s="20" t="s">
        <v>4706</v>
      </c>
      <c r="D107" s="23" t="s">
        <v>2704</v>
      </c>
      <c r="E107" s="23" t="str">
        <f t="shared" si="1"/>
        <v>04017</v>
      </c>
    </row>
    <row r="108" spans="1:5" x14ac:dyDescent="0.3">
      <c r="A108" s="26" t="s">
        <v>4687</v>
      </c>
      <c r="B108" s="23" t="s">
        <v>4685</v>
      </c>
      <c r="C108" s="20" t="s">
        <v>4708</v>
      </c>
      <c r="D108" s="23" t="s">
        <v>2707</v>
      </c>
      <c r="E108" s="23" t="str">
        <f t="shared" si="1"/>
        <v>04019</v>
      </c>
    </row>
    <row r="109" spans="1:5" x14ac:dyDescent="0.3">
      <c r="A109" s="26" t="s">
        <v>4687</v>
      </c>
      <c r="B109" s="23" t="s">
        <v>4685</v>
      </c>
      <c r="C109" s="20" t="s">
        <v>4710</v>
      </c>
      <c r="D109" s="23" t="s">
        <v>2710</v>
      </c>
      <c r="E109" s="23" t="str">
        <f t="shared" si="1"/>
        <v>04021</v>
      </c>
    </row>
    <row r="110" spans="1:5" x14ac:dyDescent="0.3">
      <c r="A110" s="26" t="s">
        <v>4687</v>
      </c>
      <c r="B110" s="23" t="s">
        <v>4685</v>
      </c>
      <c r="C110" s="20" t="s">
        <v>4712</v>
      </c>
      <c r="D110" s="23" t="s">
        <v>2713</v>
      </c>
      <c r="E110" s="23" t="str">
        <f t="shared" si="1"/>
        <v>04023</v>
      </c>
    </row>
    <row r="111" spans="1:5" x14ac:dyDescent="0.3">
      <c r="A111" s="26" t="s">
        <v>4687</v>
      </c>
      <c r="B111" s="23" t="s">
        <v>4685</v>
      </c>
      <c r="C111" s="20" t="s">
        <v>4714</v>
      </c>
      <c r="D111" s="23" t="s">
        <v>2716</v>
      </c>
      <c r="E111" s="23" t="str">
        <f t="shared" si="1"/>
        <v>04025</v>
      </c>
    </row>
    <row r="112" spans="1:5" x14ac:dyDescent="0.3">
      <c r="A112" s="26" t="s">
        <v>4687</v>
      </c>
      <c r="B112" s="23" t="s">
        <v>4685</v>
      </c>
      <c r="C112" s="20" t="s">
        <v>4716</v>
      </c>
      <c r="D112" s="23" t="s">
        <v>2719</v>
      </c>
      <c r="E112" s="23" t="str">
        <f t="shared" si="1"/>
        <v>04027</v>
      </c>
    </row>
    <row r="113" spans="1:5" x14ac:dyDescent="0.3">
      <c r="A113" s="26" t="s">
        <v>4720</v>
      </c>
      <c r="B113" s="23" t="s">
        <v>4718</v>
      </c>
      <c r="C113" s="20" t="s">
        <v>4719</v>
      </c>
      <c r="D113" s="23" t="s">
        <v>2678</v>
      </c>
      <c r="E113" s="23" t="str">
        <f t="shared" si="1"/>
        <v>05001</v>
      </c>
    </row>
    <row r="114" spans="1:5" x14ac:dyDescent="0.3">
      <c r="A114" s="26" t="s">
        <v>4720</v>
      </c>
      <c r="B114" s="23" t="s">
        <v>4718</v>
      </c>
      <c r="C114" s="20" t="s">
        <v>4722</v>
      </c>
      <c r="D114" s="23" t="s">
        <v>2683</v>
      </c>
      <c r="E114" s="23" t="str">
        <f t="shared" si="1"/>
        <v>05003</v>
      </c>
    </row>
    <row r="115" spans="1:5" x14ac:dyDescent="0.3">
      <c r="A115" s="26" t="s">
        <v>4720</v>
      </c>
      <c r="B115" s="23" t="s">
        <v>4718</v>
      </c>
      <c r="C115" s="20" t="s">
        <v>4724</v>
      </c>
      <c r="D115" s="23" t="s">
        <v>2686</v>
      </c>
      <c r="E115" s="23" t="str">
        <f t="shared" si="1"/>
        <v>05005</v>
      </c>
    </row>
    <row r="116" spans="1:5" x14ac:dyDescent="0.3">
      <c r="A116" s="26" t="s">
        <v>4720</v>
      </c>
      <c r="B116" s="23" t="s">
        <v>4718</v>
      </c>
      <c r="C116" s="20" t="s">
        <v>4726</v>
      </c>
      <c r="D116" s="23" t="s">
        <v>2689</v>
      </c>
      <c r="E116" s="23" t="str">
        <f t="shared" si="1"/>
        <v>05007</v>
      </c>
    </row>
    <row r="117" spans="1:5" x14ac:dyDescent="0.3">
      <c r="A117" s="26" t="s">
        <v>4720</v>
      </c>
      <c r="B117" s="23" t="s">
        <v>4718</v>
      </c>
      <c r="C117" s="20" t="s">
        <v>4728</v>
      </c>
      <c r="D117" s="23" t="s">
        <v>2692</v>
      </c>
      <c r="E117" s="23" t="str">
        <f t="shared" si="1"/>
        <v>05009</v>
      </c>
    </row>
    <row r="118" spans="1:5" x14ac:dyDescent="0.3">
      <c r="A118" s="26" t="s">
        <v>4720</v>
      </c>
      <c r="B118" s="23" t="s">
        <v>4718</v>
      </c>
      <c r="C118" s="20" t="s">
        <v>4730</v>
      </c>
      <c r="D118" s="23" t="s">
        <v>2695</v>
      </c>
      <c r="E118" s="23" t="str">
        <f t="shared" si="1"/>
        <v>05011</v>
      </c>
    </row>
    <row r="119" spans="1:5" x14ac:dyDescent="0.3">
      <c r="A119" s="26" t="s">
        <v>4720</v>
      </c>
      <c r="B119" s="23" t="s">
        <v>4718</v>
      </c>
      <c r="C119" s="20" t="s">
        <v>2702</v>
      </c>
      <c r="D119" s="23" t="s">
        <v>2698</v>
      </c>
      <c r="E119" s="23" t="str">
        <f t="shared" si="1"/>
        <v>05013</v>
      </c>
    </row>
    <row r="120" spans="1:5" x14ac:dyDescent="0.3">
      <c r="A120" s="26" t="s">
        <v>4720</v>
      </c>
      <c r="B120" s="23" t="s">
        <v>4718</v>
      </c>
      <c r="C120" s="20" t="s">
        <v>4733</v>
      </c>
      <c r="D120" s="23" t="s">
        <v>2701</v>
      </c>
      <c r="E120" s="23" t="str">
        <f t="shared" si="1"/>
        <v>05015</v>
      </c>
    </row>
    <row r="121" spans="1:5" x14ac:dyDescent="0.3">
      <c r="A121" s="26" t="s">
        <v>4720</v>
      </c>
      <c r="B121" s="23" t="s">
        <v>4718</v>
      </c>
      <c r="C121" s="20" t="s">
        <v>4735</v>
      </c>
      <c r="D121" s="23" t="s">
        <v>2704</v>
      </c>
      <c r="E121" s="23" t="str">
        <f t="shared" si="1"/>
        <v>05017</v>
      </c>
    </row>
    <row r="122" spans="1:5" x14ac:dyDescent="0.3">
      <c r="A122" s="26" t="s">
        <v>4720</v>
      </c>
      <c r="B122" s="23" t="s">
        <v>4718</v>
      </c>
      <c r="C122" s="20" t="s">
        <v>4737</v>
      </c>
      <c r="D122" s="23" t="s">
        <v>2707</v>
      </c>
      <c r="E122" s="23" t="str">
        <f t="shared" si="1"/>
        <v>05019</v>
      </c>
    </row>
    <row r="123" spans="1:5" x14ac:dyDescent="0.3">
      <c r="A123" s="26" t="s">
        <v>4720</v>
      </c>
      <c r="B123" s="23" t="s">
        <v>4718</v>
      </c>
      <c r="C123" s="20" t="s">
        <v>2720</v>
      </c>
      <c r="D123" s="23" t="s">
        <v>2710</v>
      </c>
      <c r="E123" s="23" t="str">
        <f t="shared" si="1"/>
        <v>05021</v>
      </c>
    </row>
    <row r="124" spans="1:5" x14ac:dyDescent="0.3">
      <c r="A124" s="26" t="s">
        <v>4720</v>
      </c>
      <c r="B124" s="23" t="s">
        <v>4718</v>
      </c>
      <c r="C124" s="20" t="s">
        <v>2723</v>
      </c>
      <c r="D124" s="23" t="s">
        <v>2713</v>
      </c>
      <c r="E124" s="23" t="str">
        <f t="shared" si="1"/>
        <v>05023</v>
      </c>
    </row>
    <row r="125" spans="1:5" x14ac:dyDescent="0.3">
      <c r="A125" s="26" t="s">
        <v>4720</v>
      </c>
      <c r="B125" s="23" t="s">
        <v>4718</v>
      </c>
      <c r="C125" s="20" t="s">
        <v>4741</v>
      </c>
      <c r="D125" s="23" t="s">
        <v>2716</v>
      </c>
      <c r="E125" s="23" t="str">
        <f t="shared" si="1"/>
        <v>05025</v>
      </c>
    </row>
    <row r="126" spans="1:5" x14ac:dyDescent="0.3">
      <c r="A126" s="26" t="s">
        <v>4720</v>
      </c>
      <c r="B126" s="23" t="s">
        <v>4718</v>
      </c>
      <c r="C126" s="20" t="s">
        <v>4743</v>
      </c>
      <c r="D126" s="23" t="s">
        <v>2719</v>
      </c>
      <c r="E126" s="23" t="str">
        <f t="shared" si="1"/>
        <v>05027</v>
      </c>
    </row>
    <row r="127" spans="1:5" x14ac:dyDescent="0.3">
      <c r="A127" s="26" t="s">
        <v>4720</v>
      </c>
      <c r="B127" s="23" t="s">
        <v>4718</v>
      </c>
      <c r="C127" s="20" t="s">
        <v>4745</v>
      </c>
      <c r="D127" s="23" t="s">
        <v>2722</v>
      </c>
      <c r="E127" s="23" t="str">
        <f t="shared" si="1"/>
        <v>05029</v>
      </c>
    </row>
    <row r="128" spans="1:5" x14ac:dyDescent="0.3">
      <c r="A128" s="26" t="s">
        <v>4720</v>
      </c>
      <c r="B128" s="23" t="s">
        <v>4718</v>
      </c>
      <c r="C128" s="20" t="s">
        <v>4747</v>
      </c>
      <c r="D128" s="23" t="s">
        <v>2725</v>
      </c>
      <c r="E128" s="23" t="str">
        <f t="shared" si="1"/>
        <v>05031</v>
      </c>
    </row>
    <row r="129" spans="1:5" x14ac:dyDescent="0.3">
      <c r="A129" s="26" t="s">
        <v>4720</v>
      </c>
      <c r="B129" s="23" t="s">
        <v>4718</v>
      </c>
      <c r="C129" s="20" t="s">
        <v>4749</v>
      </c>
      <c r="D129" s="23" t="s">
        <v>2728</v>
      </c>
      <c r="E129" s="23" t="str">
        <f t="shared" si="1"/>
        <v>05033</v>
      </c>
    </row>
    <row r="130" spans="1:5" x14ac:dyDescent="0.3">
      <c r="A130" s="26" t="s">
        <v>4720</v>
      </c>
      <c r="B130" s="23" t="s">
        <v>4718</v>
      </c>
      <c r="C130" s="20" t="s">
        <v>4751</v>
      </c>
      <c r="D130" s="23" t="s">
        <v>2731</v>
      </c>
      <c r="E130" s="23" t="str">
        <f t="shared" si="1"/>
        <v>05035</v>
      </c>
    </row>
    <row r="131" spans="1:5" x14ac:dyDescent="0.3">
      <c r="A131" s="26" t="s">
        <v>4720</v>
      </c>
      <c r="B131" s="23" t="s">
        <v>4718</v>
      </c>
      <c r="C131" s="20" t="s">
        <v>4753</v>
      </c>
      <c r="D131" s="23" t="s">
        <v>2734</v>
      </c>
      <c r="E131" s="23" t="str">
        <f t="shared" ref="E131:E194" si="2">B131&amp;D131</f>
        <v>05037</v>
      </c>
    </row>
    <row r="132" spans="1:5" x14ac:dyDescent="0.3">
      <c r="A132" s="26" t="s">
        <v>4720</v>
      </c>
      <c r="B132" s="23" t="s">
        <v>4718</v>
      </c>
      <c r="C132" s="20" t="s">
        <v>2750</v>
      </c>
      <c r="D132" s="23" t="s">
        <v>2737</v>
      </c>
      <c r="E132" s="23" t="str">
        <f t="shared" si="2"/>
        <v>05039</v>
      </c>
    </row>
    <row r="133" spans="1:5" x14ac:dyDescent="0.3">
      <c r="A133" s="26" t="s">
        <v>4720</v>
      </c>
      <c r="B133" s="23" t="s">
        <v>4718</v>
      </c>
      <c r="C133" s="20" t="s">
        <v>4756</v>
      </c>
      <c r="D133" s="23" t="s">
        <v>2740</v>
      </c>
      <c r="E133" s="23" t="str">
        <f t="shared" si="2"/>
        <v>05041</v>
      </c>
    </row>
    <row r="134" spans="1:5" x14ac:dyDescent="0.3">
      <c r="A134" s="26" t="s">
        <v>4720</v>
      </c>
      <c r="B134" s="23" t="s">
        <v>4718</v>
      </c>
      <c r="C134" s="20" t="s">
        <v>4758</v>
      </c>
      <c r="D134" s="23" t="s">
        <v>2743</v>
      </c>
      <c r="E134" s="23" t="str">
        <f t="shared" si="2"/>
        <v>05043</v>
      </c>
    </row>
    <row r="135" spans="1:5" x14ac:dyDescent="0.3">
      <c r="A135" s="26" t="s">
        <v>4720</v>
      </c>
      <c r="B135" s="23" t="s">
        <v>4718</v>
      </c>
      <c r="C135" s="20" t="s">
        <v>4760</v>
      </c>
      <c r="D135" s="23" t="s">
        <v>2746</v>
      </c>
      <c r="E135" s="23" t="str">
        <f t="shared" si="2"/>
        <v>05045</v>
      </c>
    </row>
    <row r="136" spans="1:5" x14ac:dyDescent="0.3">
      <c r="A136" s="26" t="s">
        <v>4720</v>
      </c>
      <c r="B136" s="23" t="s">
        <v>4718</v>
      </c>
      <c r="C136" s="20" t="s">
        <v>2768</v>
      </c>
      <c r="D136" s="23" t="s">
        <v>2749</v>
      </c>
      <c r="E136" s="23" t="str">
        <f t="shared" si="2"/>
        <v>05047</v>
      </c>
    </row>
    <row r="137" spans="1:5" x14ac:dyDescent="0.3">
      <c r="A137" s="26" t="s">
        <v>4720</v>
      </c>
      <c r="B137" s="23" t="s">
        <v>4718</v>
      </c>
      <c r="C137" s="20" t="s">
        <v>4763</v>
      </c>
      <c r="D137" s="23" t="s">
        <v>2752</v>
      </c>
      <c r="E137" s="23" t="str">
        <f t="shared" si="2"/>
        <v>05049</v>
      </c>
    </row>
    <row r="138" spans="1:5" x14ac:dyDescent="0.3">
      <c r="A138" s="26" t="s">
        <v>4720</v>
      </c>
      <c r="B138" s="23" t="s">
        <v>4718</v>
      </c>
      <c r="C138" s="20" t="s">
        <v>4765</v>
      </c>
      <c r="D138" s="23" t="s">
        <v>2755</v>
      </c>
      <c r="E138" s="23" t="str">
        <f t="shared" si="2"/>
        <v>05051</v>
      </c>
    </row>
    <row r="139" spans="1:5" x14ac:dyDescent="0.3">
      <c r="A139" s="26" t="s">
        <v>4720</v>
      </c>
      <c r="B139" s="23" t="s">
        <v>4718</v>
      </c>
      <c r="C139" s="20" t="s">
        <v>4767</v>
      </c>
      <c r="D139" s="23" t="s">
        <v>2758</v>
      </c>
      <c r="E139" s="23" t="str">
        <f t="shared" si="2"/>
        <v>05053</v>
      </c>
    </row>
    <row r="140" spans="1:5" x14ac:dyDescent="0.3">
      <c r="A140" s="26" t="s">
        <v>4720</v>
      </c>
      <c r="B140" s="23" t="s">
        <v>4718</v>
      </c>
      <c r="C140" s="20" t="s">
        <v>2774</v>
      </c>
      <c r="D140" s="23" t="s">
        <v>2761</v>
      </c>
      <c r="E140" s="23" t="str">
        <f t="shared" si="2"/>
        <v>05055</v>
      </c>
    </row>
    <row r="141" spans="1:5" x14ac:dyDescent="0.3">
      <c r="A141" s="26" t="s">
        <v>4720</v>
      </c>
      <c r="B141" s="23" t="s">
        <v>4718</v>
      </c>
      <c r="C141" s="20" t="s">
        <v>4770</v>
      </c>
      <c r="D141" s="23" t="s">
        <v>2764</v>
      </c>
      <c r="E141" s="23" t="str">
        <f t="shared" si="2"/>
        <v>05057</v>
      </c>
    </row>
    <row r="142" spans="1:5" x14ac:dyDescent="0.3">
      <c r="A142" s="26" t="s">
        <v>4720</v>
      </c>
      <c r="B142" s="23" t="s">
        <v>4718</v>
      </c>
      <c r="C142" s="20" t="s">
        <v>4772</v>
      </c>
      <c r="D142" s="23" t="s">
        <v>2767</v>
      </c>
      <c r="E142" s="23" t="str">
        <f t="shared" si="2"/>
        <v>05059</v>
      </c>
    </row>
    <row r="143" spans="1:5" x14ac:dyDescent="0.3">
      <c r="A143" s="26" t="s">
        <v>4720</v>
      </c>
      <c r="B143" s="23" t="s">
        <v>4718</v>
      </c>
      <c r="C143" s="20" t="s">
        <v>4774</v>
      </c>
      <c r="D143" s="23" t="s">
        <v>2770</v>
      </c>
      <c r="E143" s="23" t="str">
        <f t="shared" si="2"/>
        <v>05061</v>
      </c>
    </row>
    <row r="144" spans="1:5" x14ac:dyDescent="0.3">
      <c r="A144" s="26" t="s">
        <v>4720</v>
      </c>
      <c r="B144" s="23" t="s">
        <v>4718</v>
      </c>
      <c r="C144" s="20" t="s">
        <v>4776</v>
      </c>
      <c r="D144" s="23" t="s">
        <v>2773</v>
      </c>
      <c r="E144" s="23" t="str">
        <f t="shared" si="2"/>
        <v>05063</v>
      </c>
    </row>
    <row r="145" spans="1:5" x14ac:dyDescent="0.3">
      <c r="A145" s="26" t="s">
        <v>4720</v>
      </c>
      <c r="B145" s="23" t="s">
        <v>4718</v>
      </c>
      <c r="C145" s="20" t="s">
        <v>4778</v>
      </c>
      <c r="D145" s="23" t="s">
        <v>2776</v>
      </c>
      <c r="E145" s="23" t="str">
        <f t="shared" si="2"/>
        <v>05065</v>
      </c>
    </row>
    <row r="146" spans="1:5" x14ac:dyDescent="0.3">
      <c r="A146" s="26" t="s">
        <v>4720</v>
      </c>
      <c r="B146" s="23" t="s">
        <v>4718</v>
      </c>
      <c r="C146" s="20" t="s">
        <v>2786</v>
      </c>
      <c r="D146" s="23" t="s">
        <v>2779</v>
      </c>
      <c r="E146" s="23" t="str">
        <f t="shared" si="2"/>
        <v>05067</v>
      </c>
    </row>
    <row r="147" spans="1:5" x14ac:dyDescent="0.3">
      <c r="A147" s="26" t="s">
        <v>4720</v>
      </c>
      <c r="B147" s="23" t="s">
        <v>4718</v>
      </c>
      <c r="C147" s="20" t="s">
        <v>2789</v>
      </c>
      <c r="D147" s="23" t="s">
        <v>2782</v>
      </c>
      <c r="E147" s="23" t="str">
        <f t="shared" si="2"/>
        <v>05069</v>
      </c>
    </row>
    <row r="148" spans="1:5" x14ac:dyDescent="0.3">
      <c r="A148" s="26" t="s">
        <v>4720</v>
      </c>
      <c r="B148" s="23" t="s">
        <v>4718</v>
      </c>
      <c r="C148" s="20" t="s">
        <v>4782</v>
      </c>
      <c r="D148" s="23" t="s">
        <v>2785</v>
      </c>
      <c r="E148" s="23" t="str">
        <f t="shared" si="2"/>
        <v>05071</v>
      </c>
    </row>
    <row r="149" spans="1:5" x14ac:dyDescent="0.3">
      <c r="A149" s="26" t="s">
        <v>4720</v>
      </c>
      <c r="B149" s="23" t="s">
        <v>4718</v>
      </c>
      <c r="C149" s="20" t="s">
        <v>4784</v>
      </c>
      <c r="D149" s="23" t="s">
        <v>2788</v>
      </c>
      <c r="E149" s="23" t="str">
        <f t="shared" si="2"/>
        <v>05073</v>
      </c>
    </row>
    <row r="150" spans="1:5" x14ac:dyDescent="0.3">
      <c r="A150" s="26" t="s">
        <v>4720</v>
      </c>
      <c r="B150" s="23" t="s">
        <v>4718</v>
      </c>
      <c r="C150" s="20" t="s">
        <v>2798</v>
      </c>
      <c r="D150" s="23" t="s">
        <v>2791</v>
      </c>
      <c r="E150" s="23" t="str">
        <f t="shared" si="2"/>
        <v>05075</v>
      </c>
    </row>
    <row r="151" spans="1:5" x14ac:dyDescent="0.3">
      <c r="A151" s="26" t="s">
        <v>4720</v>
      </c>
      <c r="B151" s="23" t="s">
        <v>4718</v>
      </c>
      <c r="C151" s="20" t="s">
        <v>2801</v>
      </c>
      <c r="D151" s="23" t="s">
        <v>2794</v>
      </c>
      <c r="E151" s="23" t="str">
        <f t="shared" si="2"/>
        <v>05077</v>
      </c>
    </row>
    <row r="152" spans="1:5" x14ac:dyDescent="0.3">
      <c r="A152" s="26" t="s">
        <v>4720</v>
      </c>
      <c r="B152" s="23" t="s">
        <v>4718</v>
      </c>
      <c r="C152" s="20" t="s">
        <v>4788</v>
      </c>
      <c r="D152" s="23" t="s">
        <v>2797</v>
      </c>
      <c r="E152" s="23" t="str">
        <f t="shared" si="2"/>
        <v>05079</v>
      </c>
    </row>
    <row r="153" spans="1:5" x14ac:dyDescent="0.3">
      <c r="A153" s="26" t="s">
        <v>4720</v>
      </c>
      <c r="B153" s="23" t="s">
        <v>4718</v>
      </c>
      <c r="C153" s="20" t="s">
        <v>4790</v>
      </c>
      <c r="D153" s="23" t="s">
        <v>2800</v>
      </c>
      <c r="E153" s="23" t="str">
        <f t="shared" si="2"/>
        <v>05081</v>
      </c>
    </row>
    <row r="154" spans="1:5" x14ac:dyDescent="0.3">
      <c r="A154" s="26" t="s">
        <v>4720</v>
      </c>
      <c r="B154" s="23" t="s">
        <v>4718</v>
      </c>
      <c r="C154" s="20" t="s">
        <v>4792</v>
      </c>
      <c r="D154" s="23" t="s">
        <v>2803</v>
      </c>
      <c r="E154" s="23" t="str">
        <f t="shared" si="2"/>
        <v>05083</v>
      </c>
    </row>
    <row r="155" spans="1:5" x14ac:dyDescent="0.3">
      <c r="A155" s="26" t="s">
        <v>4720</v>
      </c>
      <c r="B155" s="23" t="s">
        <v>4718</v>
      </c>
      <c r="C155" s="20" t="s">
        <v>4794</v>
      </c>
      <c r="D155" s="23" t="s">
        <v>2806</v>
      </c>
      <c r="E155" s="23" t="str">
        <f t="shared" si="2"/>
        <v>05085</v>
      </c>
    </row>
    <row r="156" spans="1:5" x14ac:dyDescent="0.3">
      <c r="A156" s="26" t="s">
        <v>4720</v>
      </c>
      <c r="B156" s="23" t="s">
        <v>4718</v>
      </c>
      <c r="C156" s="20" t="s">
        <v>2813</v>
      </c>
      <c r="D156" s="23" t="s">
        <v>2809</v>
      </c>
      <c r="E156" s="23" t="str">
        <f t="shared" si="2"/>
        <v>05087</v>
      </c>
    </row>
    <row r="157" spans="1:5" x14ac:dyDescent="0.3">
      <c r="A157" s="26" t="s">
        <v>4720</v>
      </c>
      <c r="B157" s="23" t="s">
        <v>4718</v>
      </c>
      <c r="C157" s="20" t="s">
        <v>2819</v>
      </c>
      <c r="D157" s="23" t="s">
        <v>2812</v>
      </c>
      <c r="E157" s="23" t="str">
        <f t="shared" si="2"/>
        <v>05089</v>
      </c>
    </row>
    <row r="158" spans="1:5" x14ac:dyDescent="0.3">
      <c r="A158" s="26" t="s">
        <v>4720</v>
      </c>
      <c r="B158" s="23" t="s">
        <v>4718</v>
      </c>
      <c r="C158" s="20" t="s">
        <v>4798</v>
      </c>
      <c r="D158" s="23" t="s">
        <v>2815</v>
      </c>
      <c r="E158" s="23" t="str">
        <f t="shared" si="2"/>
        <v>05091</v>
      </c>
    </row>
    <row r="159" spans="1:5" x14ac:dyDescent="0.3">
      <c r="A159" s="26" t="s">
        <v>4720</v>
      </c>
      <c r="B159" s="23" t="s">
        <v>4718</v>
      </c>
      <c r="C159" s="20" t="s">
        <v>4800</v>
      </c>
      <c r="D159" s="23" t="s">
        <v>2818</v>
      </c>
      <c r="E159" s="23" t="str">
        <f t="shared" si="2"/>
        <v>05093</v>
      </c>
    </row>
    <row r="160" spans="1:5" x14ac:dyDescent="0.3">
      <c r="A160" s="26" t="s">
        <v>4720</v>
      </c>
      <c r="B160" s="23" t="s">
        <v>4718</v>
      </c>
      <c r="C160" s="20" t="s">
        <v>2828</v>
      </c>
      <c r="D160" s="23" t="s">
        <v>2821</v>
      </c>
      <c r="E160" s="23" t="str">
        <f t="shared" si="2"/>
        <v>05095</v>
      </c>
    </row>
    <row r="161" spans="1:5" x14ac:dyDescent="0.3">
      <c r="A161" s="26" t="s">
        <v>4720</v>
      </c>
      <c r="B161" s="23" t="s">
        <v>4718</v>
      </c>
      <c r="C161" s="20" t="s">
        <v>2831</v>
      </c>
      <c r="D161" s="23" t="s">
        <v>2824</v>
      </c>
      <c r="E161" s="23" t="str">
        <f t="shared" si="2"/>
        <v>05097</v>
      </c>
    </row>
    <row r="162" spans="1:5" x14ac:dyDescent="0.3">
      <c r="A162" s="26" t="s">
        <v>4720</v>
      </c>
      <c r="B162" s="23" t="s">
        <v>4718</v>
      </c>
      <c r="C162" s="20" t="s">
        <v>4804</v>
      </c>
      <c r="D162" s="23" t="s">
        <v>2827</v>
      </c>
      <c r="E162" s="23" t="str">
        <f t="shared" si="2"/>
        <v>05099</v>
      </c>
    </row>
    <row r="163" spans="1:5" x14ac:dyDescent="0.3">
      <c r="A163" s="26" t="s">
        <v>4720</v>
      </c>
      <c r="B163" s="23" t="s">
        <v>4718</v>
      </c>
      <c r="C163" s="20" t="s">
        <v>4806</v>
      </c>
      <c r="D163" s="23">
        <v>101</v>
      </c>
      <c r="E163" s="23" t="str">
        <f t="shared" si="2"/>
        <v>05101</v>
      </c>
    </row>
    <row r="164" spans="1:5" x14ac:dyDescent="0.3">
      <c r="A164" s="26" t="s">
        <v>4720</v>
      </c>
      <c r="B164" s="23" t="s">
        <v>4718</v>
      </c>
      <c r="C164" s="20" t="s">
        <v>4808</v>
      </c>
      <c r="D164" s="23">
        <v>103</v>
      </c>
      <c r="E164" s="23" t="str">
        <f t="shared" si="2"/>
        <v>05103</v>
      </c>
    </row>
    <row r="165" spans="1:5" x14ac:dyDescent="0.3">
      <c r="A165" s="26" t="s">
        <v>4720</v>
      </c>
      <c r="B165" s="23" t="s">
        <v>4718</v>
      </c>
      <c r="C165" s="20" t="s">
        <v>2837</v>
      </c>
      <c r="D165" s="23">
        <v>105</v>
      </c>
      <c r="E165" s="23" t="str">
        <f t="shared" si="2"/>
        <v>05105</v>
      </c>
    </row>
    <row r="166" spans="1:5" x14ac:dyDescent="0.3">
      <c r="A166" s="26" t="s">
        <v>4720</v>
      </c>
      <c r="B166" s="23" t="s">
        <v>4718</v>
      </c>
      <c r="C166" s="20" t="s">
        <v>4811</v>
      </c>
      <c r="D166" s="23">
        <v>107</v>
      </c>
      <c r="E166" s="23" t="str">
        <f t="shared" si="2"/>
        <v>05107</v>
      </c>
    </row>
    <row r="167" spans="1:5" x14ac:dyDescent="0.3">
      <c r="A167" s="26" t="s">
        <v>4720</v>
      </c>
      <c r="B167" s="23" t="s">
        <v>4718</v>
      </c>
      <c r="C167" s="20" t="s">
        <v>2843</v>
      </c>
      <c r="D167" s="23">
        <v>109</v>
      </c>
      <c r="E167" s="23" t="str">
        <f t="shared" si="2"/>
        <v>05109</v>
      </c>
    </row>
    <row r="168" spans="1:5" x14ac:dyDescent="0.3">
      <c r="A168" s="26" t="s">
        <v>4720</v>
      </c>
      <c r="B168" s="23" t="s">
        <v>4718</v>
      </c>
      <c r="C168" s="20" t="s">
        <v>4814</v>
      </c>
      <c r="D168" s="23">
        <v>111</v>
      </c>
      <c r="E168" s="23" t="str">
        <f t="shared" si="2"/>
        <v>05111</v>
      </c>
    </row>
    <row r="169" spans="1:5" x14ac:dyDescent="0.3">
      <c r="A169" s="26" t="s">
        <v>4720</v>
      </c>
      <c r="B169" s="23" t="s">
        <v>4718</v>
      </c>
      <c r="C169" s="20" t="s">
        <v>4816</v>
      </c>
      <c r="D169" s="23">
        <v>113</v>
      </c>
      <c r="E169" s="23" t="str">
        <f t="shared" si="2"/>
        <v>05113</v>
      </c>
    </row>
    <row r="170" spans="1:5" x14ac:dyDescent="0.3">
      <c r="A170" s="26" t="s">
        <v>4720</v>
      </c>
      <c r="B170" s="23" t="s">
        <v>4718</v>
      </c>
      <c r="C170" s="20" t="s">
        <v>4818</v>
      </c>
      <c r="D170" s="23">
        <v>115</v>
      </c>
      <c r="E170" s="23" t="str">
        <f t="shared" si="2"/>
        <v>05115</v>
      </c>
    </row>
    <row r="171" spans="1:5" x14ac:dyDescent="0.3">
      <c r="A171" s="26" t="s">
        <v>4720</v>
      </c>
      <c r="B171" s="23" t="s">
        <v>4718</v>
      </c>
      <c r="C171" s="20" t="s">
        <v>4820</v>
      </c>
      <c r="D171" s="23">
        <v>117</v>
      </c>
      <c r="E171" s="23" t="str">
        <f t="shared" si="2"/>
        <v>05117</v>
      </c>
    </row>
    <row r="172" spans="1:5" x14ac:dyDescent="0.3">
      <c r="A172" s="26" t="s">
        <v>4720</v>
      </c>
      <c r="B172" s="23" t="s">
        <v>4718</v>
      </c>
      <c r="C172" s="20" t="s">
        <v>4822</v>
      </c>
      <c r="D172" s="23">
        <v>119</v>
      </c>
      <c r="E172" s="23" t="str">
        <f t="shared" si="2"/>
        <v>05119</v>
      </c>
    </row>
    <row r="173" spans="1:5" x14ac:dyDescent="0.3">
      <c r="A173" s="26" t="s">
        <v>4720</v>
      </c>
      <c r="B173" s="23" t="s">
        <v>4718</v>
      </c>
      <c r="C173" s="20" t="s">
        <v>2846</v>
      </c>
      <c r="D173" s="23">
        <v>121</v>
      </c>
      <c r="E173" s="23" t="str">
        <f t="shared" si="2"/>
        <v>05121</v>
      </c>
    </row>
    <row r="174" spans="1:5" x14ac:dyDescent="0.3">
      <c r="A174" s="26" t="s">
        <v>4720</v>
      </c>
      <c r="B174" s="23" t="s">
        <v>4718</v>
      </c>
      <c r="C174" s="20" t="s">
        <v>4825</v>
      </c>
      <c r="D174" s="23">
        <v>123</v>
      </c>
      <c r="E174" s="23" t="str">
        <f t="shared" si="2"/>
        <v>05123</v>
      </c>
    </row>
    <row r="175" spans="1:5" x14ac:dyDescent="0.3">
      <c r="A175" s="26" t="s">
        <v>4720</v>
      </c>
      <c r="B175" s="23" t="s">
        <v>4718</v>
      </c>
      <c r="C175" s="20" t="s">
        <v>4827</v>
      </c>
      <c r="D175" s="23">
        <v>125</v>
      </c>
      <c r="E175" s="23" t="str">
        <f t="shared" si="2"/>
        <v>05125</v>
      </c>
    </row>
    <row r="176" spans="1:5" x14ac:dyDescent="0.3">
      <c r="A176" s="26" t="s">
        <v>4720</v>
      </c>
      <c r="B176" s="23" t="s">
        <v>4718</v>
      </c>
      <c r="C176" s="20" t="s">
        <v>4829</v>
      </c>
      <c r="D176" s="23">
        <v>127</v>
      </c>
      <c r="E176" s="23" t="str">
        <f t="shared" si="2"/>
        <v>05127</v>
      </c>
    </row>
    <row r="177" spans="1:5" x14ac:dyDescent="0.3">
      <c r="A177" s="26" t="s">
        <v>4720</v>
      </c>
      <c r="B177" s="23" t="s">
        <v>4718</v>
      </c>
      <c r="C177" s="20" t="s">
        <v>4831</v>
      </c>
      <c r="D177" s="23">
        <v>129</v>
      </c>
      <c r="E177" s="23" t="str">
        <f t="shared" si="2"/>
        <v>05129</v>
      </c>
    </row>
    <row r="178" spans="1:5" x14ac:dyDescent="0.3">
      <c r="A178" s="26" t="s">
        <v>4720</v>
      </c>
      <c r="B178" s="23" t="s">
        <v>4718</v>
      </c>
      <c r="C178" s="20" t="s">
        <v>4833</v>
      </c>
      <c r="D178" s="23">
        <v>131</v>
      </c>
      <c r="E178" s="23" t="str">
        <f t="shared" si="2"/>
        <v>05131</v>
      </c>
    </row>
    <row r="179" spans="1:5" x14ac:dyDescent="0.3">
      <c r="A179" s="26" t="s">
        <v>4720</v>
      </c>
      <c r="B179" s="23" t="s">
        <v>4718</v>
      </c>
      <c r="C179" s="20" t="s">
        <v>4835</v>
      </c>
      <c r="D179" s="23">
        <v>133</v>
      </c>
      <c r="E179" s="23" t="str">
        <f t="shared" si="2"/>
        <v>05133</v>
      </c>
    </row>
    <row r="180" spans="1:5" x14ac:dyDescent="0.3">
      <c r="A180" s="26" t="s">
        <v>4720</v>
      </c>
      <c r="B180" s="23" t="s">
        <v>4718</v>
      </c>
      <c r="C180" s="20" t="s">
        <v>4838</v>
      </c>
      <c r="D180" s="23">
        <v>135</v>
      </c>
      <c r="E180" s="23" t="str">
        <f t="shared" si="2"/>
        <v>05135</v>
      </c>
    </row>
    <row r="181" spans="1:5" x14ac:dyDescent="0.3">
      <c r="A181" s="26" t="s">
        <v>4720</v>
      </c>
      <c r="B181" s="23" t="s">
        <v>4718</v>
      </c>
      <c r="C181" s="20" t="s">
        <v>4841</v>
      </c>
      <c r="D181" s="23">
        <v>137</v>
      </c>
      <c r="E181" s="23" t="str">
        <f t="shared" si="2"/>
        <v>05137</v>
      </c>
    </row>
    <row r="182" spans="1:5" x14ac:dyDescent="0.3">
      <c r="A182" s="26" t="s">
        <v>4720</v>
      </c>
      <c r="B182" s="23" t="s">
        <v>4718</v>
      </c>
      <c r="C182" s="20" t="s">
        <v>4844</v>
      </c>
      <c r="D182" s="23">
        <v>139</v>
      </c>
      <c r="E182" s="23" t="str">
        <f t="shared" si="2"/>
        <v>05139</v>
      </c>
    </row>
    <row r="183" spans="1:5" x14ac:dyDescent="0.3">
      <c r="A183" s="26" t="s">
        <v>4720</v>
      </c>
      <c r="B183" s="23" t="s">
        <v>4718</v>
      </c>
      <c r="C183" s="20" t="s">
        <v>4847</v>
      </c>
      <c r="D183" s="23">
        <v>141</v>
      </c>
      <c r="E183" s="23" t="str">
        <f t="shared" si="2"/>
        <v>05141</v>
      </c>
    </row>
    <row r="184" spans="1:5" x14ac:dyDescent="0.3">
      <c r="A184" s="26" t="s">
        <v>4720</v>
      </c>
      <c r="B184" s="23" t="s">
        <v>4718</v>
      </c>
      <c r="C184" s="20" t="s">
        <v>2873</v>
      </c>
      <c r="D184" s="23">
        <v>143</v>
      </c>
      <c r="E184" s="23" t="str">
        <f t="shared" si="2"/>
        <v>05143</v>
      </c>
    </row>
    <row r="185" spans="1:5" x14ac:dyDescent="0.3">
      <c r="A185" s="26" t="s">
        <v>4720</v>
      </c>
      <c r="B185" s="23" t="s">
        <v>4718</v>
      </c>
      <c r="C185" s="20" t="s">
        <v>4852</v>
      </c>
      <c r="D185" s="23">
        <v>145</v>
      </c>
      <c r="E185" s="23" t="str">
        <f t="shared" si="2"/>
        <v>05145</v>
      </c>
    </row>
    <row r="186" spans="1:5" x14ac:dyDescent="0.3">
      <c r="A186" s="26" t="s">
        <v>4720</v>
      </c>
      <c r="B186" s="23" t="s">
        <v>4718</v>
      </c>
      <c r="C186" s="20" t="s">
        <v>4855</v>
      </c>
      <c r="D186" s="23">
        <v>147</v>
      </c>
      <c r="E186" s="23" t="str">
        <f t="shared" si="2"/>
        <v>05147</v>
      </c>
    </row>
    <row r="187" spans="1:5" x14ac:dyDescent="0.3">
      <c r="A187" s="26" t="s">
        <v>4720</v>
      </c>
      <c r="B187" s="23" t="s">
        <v>4718</v>
      </c>
      <c r="C187" s="20" t="s">
        <v>4858</v>
      </c>
      <c r="D187" s="23">
        <v>149</v>
      </c>
      <c r="E187" s="23" t="str">
        <f t="shared" si="2"/>
        <v>05149</v>
      </c>
    </row>
    <row r="188" spans="1:5" x14ac:dyDescent="0.3">
      <c r="A188" s="26" t="s">
        <v>4862</v>
      </c>
      <c r="B188" s="23" t="s">
        <v>4860</v>
      </c>
      <c r="C188" s="20" t="s">
        <v>4861</v>
      </c>
      <c r="D188" s="23" t="s">
        <v>2678</v>
      </c>
      <c r="E188" s="23" t="str">
        <f t="shared" si="2"/>
        <v>06001</v>
      </c>
    </row>
    <row r="189" spans="1:5" x14ac:dyDescent="0.3">
      <c r="A189" s="26" t="s">
        <v>4862</v>
      </c>
      <c r="B189" s="23" t="s">
        <v>4860</v>
      </c>
      <c r="C189" s="20" t="s">
        <v>4864</v>
      </c>
      <c r="D189" s="23" t="s">
        <v>2683</v>
      </c>
      <c r="E189" s="23" t="str">
        <f t="shared" si="2"/>
        <v>06003</v>
      </c>
    </row>
    <row r="190" spans="1:5" x14ac:dyDescent="0.3">
      <c r="A190" s="26" t="s">
        <v>4862</v>
      </c>
      <c r="B190" s="23" t="s">
        <v>4860</v>
      </c>
      <c r="C190" s="20" t="s">
        <v>4866</v>
      </c>
      <c r="D190" s="23" t="s">
        <v>2686</v>
      </c>
      <c r="E190" s="23" t="str">
        <f t="shared" si="2"/>
        <v>06005</v>
      </c>
    </row>
    <row r="191" spans="1:5" x14ac:dyDescent="0.3">
      <c r="A191" s="26" t="s">
        <v>4862</v>
      </c>
      <c r="B191" s="23" t="s">
        <v>4860</v>
      </c>
      <c r="C191" s="20" t="s">
        <v>4868</v>
      </c>
      <c r="D191" s="23" t="s">
        <v>2689</v>
      </c>
      <c r="E191" s="23" t="str">
        <f t="shared" si="2"/>
        <v>06007</v>
      </c>
    </row>
    <row r="192" spans="1:5" x14ac:dyDescent="0.3">
      <c r="A192" s="26" t="s">
        <v>4862</v>
      </c>
      <c r="B192" s="23" t="s">
        <v>4860</v>
      </c>
      <c r="C192" s="20" t="s">
        <v>4870</v>
      </c>
      <c r="D192" s="23" t="s">
        <v>2692</v>
      </c>
      <c r="E192" s="23" t="str">
        <f t="shared" si="2"/>
        <v>06009</v>
      </c>
    </row>
    <row r="193" spans="1:5" x14ac:dyDescent="0.3">
      <c r="A193" s="26" t="s">
        <v>4862</v>
      </c>
      <c r="B193" s="23" t="s">
        <v>4860</v>
      </c>
      <c r="C193" s="20" t="s">
        <v>4872</v>
      </c>
      <c r="D193" s="23" t="s">
        <v>2695</v>
      </c>
      <c r="E193" s="23" t="str">
        <f t="shared" si="2"/>
        <v>06011</v>
      </c>
    </row>
    <row r="194" spans="1:5" x14ac:dyDescent="0.3">
      <c r="A194" s="26" t="s">
        <v>4862</v>
      </c>
      <c r="B194" s="23" t="s">
        <v>4860</v>
      </c>
      <c r="C194" s="20" t="s">
        <v>4874</v>
      </c>
      <c r="D194" s="23" t="s">
        <v>2698</v>
      </c>
      <c r="E194" s="23" t="str">
        <f t="shared" si="2"/>
        <v>06013</v>
      </c>
    </row>
    <row r="195" spans="1:5" x14ac:dyDescent="0.3">
      <c r="A195" s="26" t="s">
        <v>4862</v>
      </c>
      <c r="B195" s="23" t="s">
        <v>4860</v>
      </c>
      <c r="C195" s="20" t="s">
        <v>4876</v>
      </c>
      <c r="D195" s="23" t="s">
        <v>2701</v>
      </c>
      <c r="E195" s="23" t="str">
        <f t="shared" ref="E195:E258" si="3">B195&amp;D195</f>
        <v>06015</v>
      </c>
    </row>
    <row r="196" spans="1:5" x14ac:dyDescent="0.3">
      <c r="A196" s="26" t="s">
        <v>4862</v>
      </c>
      <c r="B196" s="23" t="s">
        <v>4860</v>
      </c>
      <c r="C196" s="20" t="s">
        <v>4878</v>
      </c>
      <c r="D196" s="23" t="s">
        <v>2704</v>
      </c>
      <c r="E196" s="23" t="str">
        <f t="shared" si="3"/>
        <v>06017</v>
      </c>
    </row>
    <row r="197" spans="1:5" x14ac:dyDescent="0.3">
      <c r="A197" s="26" t="s">
        <v>4862</v>
      </c>
      <c r="B197" s="23" t="s">
        <v>4860</v>
      </c>
      <c r="C197" s="20" t="s">
        <v>4880</v>
      </c>
      <c r="D197" s="23" t="s">
        <v>2707</v>
      </c>
      <c r="E197" s="23" t="str">
        <f t="shared" si="3"/>
        <v>06019</v>
      </c>
    </row>
    <row r="198" spans="1:5" x14ac:dyDescent="0.3">
      <c r="A198" s="26" t="s">
        <v>4862</v>
      </c>
      <c r="B198" s="23" t="s">
        <v>4860</v>
      </c>
      <c r="C198" s="20" t="s">
        <v>4882</v>
      </c>
      <c r="D198" s="23" t="s">
        <v>2710</v>
      </c>
      <c r="E198" s="23" t="str">
        <f t="shared" si="3"/>
        <v>06021</v>
      </c>
    </row>
    <row r="199" spans="1:5" x14ac:dyDescent="0.3">
      <c r="A199" s="26" t="s">
        <v>4862</v>
      </c>
      <c r="B199" s="23" t="s">
        <v>4860</v>
      </c>
      <c r="C199" s="20" t="s">
        <v>4884</v>
      </c>
      <c r="D199" s="23" t="s">
        <v>2713</v>
      </c>
      <c r="E199" s="23" t="str">
        <f t="shared" si="3"/>
        <v>06023</v>
      </c>
    </row>
    <row r="200" spans="1:5" x14ac:dyDescent="0.3">
      <c r="A200" s="26" t="s">
        <v>4862</v>
      </c>
      <c r="B200" s="23" t="s">
        <v>4860</v>
      </c>
      <c r="C200" s="20" t="s">
        <v>4886</v>
      </c>
      <c r="D200" s="23" t="s">
        <v>2716</v>
      </c>
      <c r="E200" s="23" t="str">
        <f t="shared" si="3"/>
        <v>06025</v>
      </c>
    </row>
    <row r="201" spans="1:5" x14ac:dyDescent="0.3">
      <c r="A201" s="26" t="s">
        <v>4862</v>
      </c>
      <c r="B201" s="23" t="s">
        <v>4860</v>
      </c>
      <c r="C201" s="20" t="s">
        <v>4888</v>
      </c>
      <c r="D201" s="23" t="s">
        <v>2719</v>
      </c>
      <c r="E201" s="23" t="str">
        <f t="shared" si="3"/>
        <v>06027</v>
      </c>
    </row>
    <row r="202" spans="1:5" x14ac:dyDescent="0.3">
      <c r="A202" s="26" t="s">
        <v>4862</v>
      </c>
      <c r="B202" s="23" t="s">
        <v>4860</v>
      </c>
      <c r="C202" s="20" t="s">
        <v>4890</v>
      </c>
      <c r="D202" s="23" t="s">
        <v>2722</v>
      </c>
      <c r="E202" s="23" t="str">
        <f t="shared" si="3"/>
        <v>06029</v>
      </c>
    </row>
    <row r="203" spans="1:5" x14ac:dyDescent="0.3">
      <c r="A203" s="26" t="s">
        <v>4862</v>
      </c>
      <c r="B203" s="23" t="s">
        <v>4860</v>
      </c>
      <c r="C203" s="20" t="s">
        <v>4892</v>
      </c>
      <c r="D203" s="23" t="s">
        <v>2725</v>
      </c>
      <c r="E203" s="23" t="str">
        <f t="shared" si="3"/>
        <v>06031</v>
      </c>
    </row>
    <row r="204" spans="1:5" x14ac:dyDescent="0.3">
      <c r="A204" s="26" t="s">
        <v>4862</v>
      </c>
      <c r="B204" s="23" t="s">
        <v>4860</v>
      </c>
      <c r="C204" s="20" t="s">
        <v>4894</v>
      </c>
      <c r="D204" s="23" t="s">
        <v>2728</v>
      </c>
      <c r="E204" s="23" t="str">
        <f t="shared" si="3"/>
        <v>06033</v>
      </c>
    </row>
    <row r="205" spans="1:5" x14ac:dyDescent="0.3">
      <c r="A205" s="26" t="s">
        <v>4862</v>
      </c>
      <c r="B205" s="23" t="s">
        <v>4860</v>
      </c>
      <c r="C205" s="20" t="s">
        <v>4896</v>
      </c>
      <c r="D205" s="23" t="s">
        <v>2731</v>
      </c>
      <c r="E205" s="23" t="str">
        <f t="shared" si="3"/>
        <v>06035</v>
      </c>
    </row>
    <row r="206" spans="1:5" x14ac:dyDescent="0.3">
      <c r="A206" s="26" t="s">
        <v>4862</v>
      </c>
      <c r="B206" s="23" t="s">
        <v>4860</v>
      </c>
      <c r="C206" s="20" t="s">
        <v>4898</v>
      </c>
      <c r="D206" s="23" t="s">
        <v>2734</v>
      </c>
      <c r="E206" s="23" t="str">
        <f t="shared" si="3"/>
        <v>06037</v>
      </c>
    </row>
    <row r="207" spans="1:5" x14ac:dyDescent="0.3">
      <c r="A207" s="26" t="s">
        <v>4862</v>
      </c>
      <c r="B207" s="23" t="s">
        <v>4860</v>
      </c>
      <c r="C207" s="20" t="s">
        <v>4900</v>
      </c>
      <c r="D207" s="23" t="s">
        <v>2737</v>
      </c>
      <c r="E207" s="23" t="str">
        <f t="shared" si="3"/>
        <v>06039</v>
      </c>
    </row>
    <row r="208" spans="1:5" x14ac:dyDescent="0.3">
      <c r="A208" s="26" t="s">
        <v>4862</v>
      </c>
      <c r="B208" s="23" t="s">
        <v>4860</v>
      </c>
      <c r="C208" s="20" t="s">
        <v>4902</v>
      </c>
      <c r="D208" s="23" t="s">
        <v>2740</v>
      </c>
      <c r="E208" s="23" t="str">
        <f t="shared" si="3"/>
        <v>06041</v>
      </c>
    </row>
    <row r="209" spans="1:5" x14ac:dyDescent="0.3">
      <c r="A209" s="26" t="s">
        <v>4862</v>
      </c>
      <c r="B209" s="23" t="s">
        <v>4860</v>
      </c>
      <c r="C209" s="20" t="s">
        <v>4904</v>
      </c>
      <c r="D209" s="23" t="s">
        <v>2743</v>
      </c>
      <c r="E209" s="23" t="str">
        <f t="shared" si="3"/>
        <v>06043</v>
      </c>
    </row>
    <row r="210" spans="1:5" x14ac:dyDescent="0.3">
      <c r="A210" s="26" t="s">
        <v>4862</v>
      </c>
      <c r="B210" s="23" t="s">
        <v>4860</v>
      </c>
      <c r="C210" s="20" t="s">
        <v>4906</v>
      </c>
      <c r="D210" s="23" t="s">
        <v>2746</v>
      </c>
      <c r="E210" s="23" t="str">
        <f t="shared" si="3"/>
        <v>06045</v>
      </c>
    </row>
    <row r="211" spans="1:5" x14ac:dyDescent="0.3">
      <c r="A211" s="26" t="s">
        <v>4862</v>
      </c>
      <c r="B211" s="23" t="s">
        <v>4860</v>
      </c>
      <c r="C211" s="20" t="s">
        <v>4908</v>
      </c>
      <c r="D211" s="23" t="s">
        <v>2749</v>
      </c>
      <c r="E211" s="23" t="str">
        <f t="shared" si="3"/>
        <v>06047</v>
      </c>
    </row>
    <row r="212" spans="1:5" x14ac:dyDescent="0.3">
      <c r="A212" s="26" t="s">
        <v>4862</v>
      </c>
      <c r="B212" s="23" t="s">
        <v>4860</v>
      </c>
      <c r="C212" s="20" t="s">
        <v>4910</v>
      </c>
      <c r="D212" s="23" t="s">
        <v>2752</v>
      </c>
      <c r="E212" s="23" t="str">
        <f t="shared" si="3"/>
        <v>06049</v>
      </c>
    </row>
    <row r="213" spans="1:5" x14ac:dyDescent="0.3">
      <c r="A213" s="26" t="s">
        <v>4862</v>
      </c>
      <c r="B213" s="23" t="s">
        <v>4860</v>
      </c>
      <c r="C213" s="20" t="s">
        <v>4912</v>
      </c>
      <c r="D213" s="23" t="s">
        <v>2755</v>
      </c>
      <c r="E213" s="23" t="str">
        <f t="shared" si="3"/>
        <v>06051</v>
      </c>
    </row>
    <row r="214" spans="1:5" x14ac:dyDescent="0.3">
      <c r="A214" s="26" t="s">
        <v>4862</v>
      </c>
      <c r="B214" s="23" t="s">
        <v>4860</v>
      </c>
      <c r="C214" s="20" t="s">
        <v>4914</v>
      </c>
      <c r="D214" s="23" t="s">
        <v>2758</v>
      </c>
      <c r="E214" s="23" t="str">
        <f t="shared" si="3"/>
        <v>06053</v>
      </c>
    </row>
    <row r="215" spans="1:5" x14ac:dyDescent="0.3">
      <c r="A215" s="26" t="s">
        <v>4862</v>
      </c>
      <c r="B215" s="23" t="s">
        <v>4860</v>
      </c>
      <c r="C215" s="20" t="s">
        <v>4916</v>
      </c>
      <c r="D215" s="23" t="s">
        <v>2761</v>
      </c>
      <c r="E215" s="23" t="str">
        <f t="shared" si="3"/>
        <v>06055</v>
      </c>
    </row>
    <row r="216" spans="1:5" x14ac:dyDescent="0.3">
      <c r="A216" s="26" t="s">
        <v>4862</v>
      </c>
      <c r="B216" s="23" t="s">
        <v>4860</v>
      </c>
      <c r="C216" s="20" t="s">
        <v>4804</v>
      </c>
      <c r="D216" s="23" t="s">
        <v>2764</v>
      </c>
      <c r="E216" s="23" t="str">
        <f t="shared" si="3"/>
        <v>06057</v>
      </c>
    </row>
    <row r="217" spans="1:5" x14ac:dyDescent="0.3">
      <c r="A217" s="26" t="s">
        <v>4862</v>
      </c>
      <c r="B217" s="23" t="s">
        <v>4860</v>
      </c>
      <c r="C217" s="20" t="s">
        <v>4919</v>
      </c>
      <c r="D217" s="23" t="s">
        <v>2767</v>
      </c>
      <c r="E217" s="23" t="str">
        <f t="shared" si="3"/>
        <v>06059</v>
      </c>
    </row>
    <row r="218" spans="1:5" x14ac:dyDescent="0.3">
      <c r="A218" s="26" t="s">
        <v>4862</v>
      </c>
      <c r="B218" s="23" t="s">
        <v>4860</v>
      </c>
      <c r="C218" s="20" t="s">
        <v>4921</v>
      </c>
      <c r="D218" s="23" t="s">
        <v>2770</v>
      </c>
      <c r="E218" s="23" t="str">
        <f t="shared" si="3"/>
        <v>06061</v>
      </c>
    </row>
    <row r="219" spans="1:5" x14ac:dyDescent="0.3">
      <c r="A219" s="26" t="s">
        <v>4862</v>
      </c>
      <c r="B219" s="23" t="s">
        <v>4860</v>
      </c>
      <c r="C219" s="20" t="s">
        <v>4923</v>
      </c>
      <c r="D219" s="23" t="s">
        <v>2773</v>
      </c>
      <c r="E219" s="23" t="str">
        <f t="shared" si="3"/>
        <v>06063</v>
      </c>
    </row>
    <row r="220" spans="1:5" x14ac:dyDescent="0.3">
      <c r="A220" s="26" t="s">
        <v>4862</v>
      </c>
      <c r="B220" s="23" t="s">
        <v>4860</v>
      </c>
      <c r="C220" s="20" t="s">
        <v>4925</v>
      </c>
      <c r="D220" s="23" t="s">
        <v>2776</v>
      </c>
      <c r="E220" s="23" t="str">
        <f t="shared" si="3"/>
        <v>06065</v>
      </c>
    </row>
    <row r="221" spans="1:5" x14ac:dyDescent="0.3">
      <c r="A221" s="26" t="s">
        <v>4862</v>
      </c>
      <c r="B221" s="23" t="s">
        <v>4860</v>
      </c>
      <c r="C221" s="20" t="s">
        <v>4927</v>
      </c>
      <c r="D221" s="23" t="s">
        <v>2779</v>
      </c>
      <c r="E221" s="23" t="str">
        <f t="shared" si="3"/>
        <v>06067</v>
      </c>
    </row>
    <row r="222" spans="1:5" x14ac:dyDescent="0.3">
      <c r="A222" s="26" t="s">
        <v>4862</v>
      </c>
      <c r="B222" s="23" t="s">
        <v>4860</v>
      </c>
      <c r="C222" s="20" t="s">
        <v>4929</v>
      </c>
      <c r="D222" s="23" t="s">
        <v>2782</v>
      </c>
      <c r="E222" s="23" t="str">
        <f t="shared" si="3"/>
        <v>06069</v>
      </c>
    </row>
    <row r="223" spans="1:5" x14ac:dyDescent="0.3">
      <c r="A223" s="26" t="s">
        <v>4862</v>
      </c>
      <c r="B223" s="23" t="s">
        <v>4860</v>
      </c>
      <c r="C223" s="20" t="s">
        <v>4931</v>
      </c>
      <c r="D223" s="23" t="s">
        <v>2785</v>
      </c>
      <c r="E223" s="23" t="str">
        <f t="shared" si="3"/>
        <v>06071</v>
      </c>
    </row>
    <row r="224" spans="1:5" x14ac:dyDescent="0.3">
      <c r="A224" s="26" t="s">
        <v>4862</v>
      </c>
      <c r="B224" s="23" t="s">
        <v>4860</v>
      </c>
      <c r="C224" s="20" t="s">
        <v>4933</v>
      </c>
      <c r="D224" s="23" t="s">
        <v>2788</v>
      </c>
      <c r="E224" s="23" t="str">
        <f t="shared" si="3"/>
        <v>06073</v>
      </c>
    </row>
    <row r="225" spans="1:5" x14ac:dyDescent="0.3">
      <c r="A225" s="26" t="s">
        <v>4862</v>
      </c>
      <c r="B225" s="23" t="s">
        <v>4860</v>
      </c>
      <c r="C225" s="20" t="s">
        <v>8798</v>
      </c>
      <c r="D225" s="23" t="s">
        <v>2791</v>
      </c>
      <c r="E225" s="23" t="str">
        <f t="shared" si="3"/>
        <v>06075</v>
      </c>
    </row>
    <row r="226" spans="1:5" x14ac:dyDescent="0.3">
      <c r="A226" s="26" t="s">
        <v>4862</v>
      </c>
      <c r="B226" s="23" t="s">
        <v>4860</v>
      </c>
      <c r="C226" s="20" t="s">
        <v>4937</v>
      </c>
      <c r="D226" s="23" t="s">
        <v>2794</v>
      </c>
      <c r="E226" s="23" t="str">
        <f t="shared" si="3"/>
        <v>06077</v>
      </c>
    </row>
    <row r="227" spans="1:5" x14ac:dyDescent="0.3">
      <c r="A227" s="26" t="s">
        <v>4862</v>
      </c>
      <c r="B227" s="23" t="s">
        <v>4860</v>
      </c>
      <c r="C227" s="20" t="s">
        <v>4939</v>
      </c>
      <c r="D227" s="23" t="s">
        <v>2797</v>
      </c>
      <c r="E227" s="23" t="str">
        <f t="shared" si="3"/>
        <v>06079</v>
      </c>
    </row>
    <row r="228" spans="1:5" x14ac:dyDescent="0.3">
      <c r="A228" s="26" t="s">
        <v>4862</v>
      </c>
      <c r="B228" s="23" t="s">
        <v>4860</v>
      </c>
      <c r="C228" s="20" t="s">
        <v>4941</v>
      </c>
      <c r="D228" s="23" t="s">
        <v>2800</v>
      </c>
      <c r="E228" s="23" t="str">
        <f t="shared" si="3"/>
        <v>06081</v>
      </c>
    </row>
    <row r="229" spans="1:5" x14ac:dyDescent="0.3">
      <c r="A229" s="26" t="s">
        <v>4862</v>
      </c>
      <c r="B229" s="23" t="s">
        <v>4860</v>
      </c>
      <c r="C229" s="20" t="s">
        <v>4943</v>
      </c>
      <c r="D229" s="23" t="s">
        <v>2803</v>
      </c>
      <c r="E229" s="23" t="str">
        <f t="shared" si="3"/>
        <v>06083</v>
      </c>
    </row>
    <row r="230" spans="1:5" x14ac:dyDescent="0.3">
      <c r="A230" s="26" t="s">
        <v>4862</v>
      </c>
      <c r="B230" s="23" t="s">
        <v>4860</v>
      </c>
      <c r="C230" s="20" t="s">
        <v>4945</v>
      </c>
      <c r="D230" s="23" t="s">
        <v>2806</v>
      </c>
      <c r="E230" s="23" t="str">
        <f t="shared" si="3"/>
        <v>06085</v>
      </c>
    </row>
    <row r="231" spans="1:5" x14ac:dyDescent="0.3">
      <c r="A231" s="26" t="s">
        <v>4862</v>
      </c>
      <c r="B231" s="23" t="s">
        <v>4860</v>
      </c>
      <c r="C231" s="20" t="s">
        <v>4712</v>
      </c>
      <c r="D231" s="23" t="s">
        <v>2809</v>
      </c>
      <c r="E231" s="23" t="str">
        <f t="shared" si="3"/>
        <v>06087</v>
      </c>
    </row>
    <row r="232" spans="1:5" x14ac:dyDescent="0.3">
      <c r="A232" s="26" t="s">
        <v>4862</v>
      </c>
      <c r="B232" s="23" t="s">
        <v>4860</v>
      </c>
      <c r="C232" s="20" t="s">
        <v>4948</v>
      </c>
      <c r="D232" s="23" t="s">
        <v>2812</v>
      </c>
      <c r="E232" s="23" t="str">
        <f t="shared" si="3"/>
        <v>06089</v>
      </c>
    </row>
    <row r="233" spans="1:5" x14ac:dyDescent="0.3">
      <c r="A233" s="26" t="s">
        <v>4862</v>
      </c>
      <c r="B233" s="23" t="s">
        <v>4860</v>
      </c>
      <c r="C233" s="20" t="s">
        <v>4950</v>
      </c>
      <c r="D233" s="23" t="s">
        <v>2815</v>
      </c>
      <c r="E233" s="23" t="str">
        <f t="shared" si="3"/>
        <v>06091</v>
      </c>
    </row>
    <row r="234" spans="1:5" x14ac:dyDescent="0.3">
      <c r="A234" s="26" t="s">
        <v>4862</v>
      </c>
      <c r="B234" s="23" t="s">
        <v>4860</v>
      </c>
      <c r="C234" s="20" t="s">
        <v>4952</v>
      </c>
      <c r="D234" s="23" t="s">
        <v>2818</v>
      </c>
      <c r="E234" s="23" t="str">
        <f t="shared" si="3"/>
        <v>06093</v>
      </c>
    </row>
    <row r="235" spans="1:5" x14ac:dyDescent="0.3">
      <c r="A235" s="26" t="s">
        <v>4862</v>
      </c>
      <c r="B235" s="23" t="s">
        <v>4860</v>
      </c>
      <c r="C235" s="20" t="s">
        <v>4954</v>
      </c>
      <c r="D235" s="23" t="s">
        <v>2821</v>
      </c>
      <c r="E235" s="23" t="str">
        <f t="shared" si="3"/>
        <v>06095</v>
      </c>
    </row>
    <row r="236" spans="1:5" x14ac:dyDescent="0.3">
      <c r="A236" s="26" t="s">
        <v>4862</v>
      </c>
      <c r="B236" s="23" t="s">
        <v>4860</v>
      </c>
      <c r="C236" s="20" t="s">
        <v>4956</v>
      </c>
      <c r="D236" s="23" t="s">
        <v>2824</v>
      </c>
      <c r="E236" s="23" t="str">
        <f t="shared" si="3"/>
        <v>06097</v>
      </c>
    </row>
    <row r="237" spans="1:5" x14ac:dyDescent="0.3">
      <c r="A237" s="26" t="s">
        <v>4862</v>
      </c>
      <c r="B237" s="23" t="s">
        <v>4860</v>
      </c>
      <c r="C237" s="20" t="s">
        <v>4958</v>
      </c>
      <c r="D237" s="23" t="s">
        <v>2827</v>
      </c>
      <c r="E237" s="23" t="str">
        <f t="shared" si="3"/>
        <v>06099</v>
      </c>
    </row>
    <row r="238" spans="1:5" x14ac:dyDescent="0.3">
      <c r="A238" s="26" t="s">
        <v>4862</v>
      </c>
      <c r="B238" s="23" t="s">
        <v>4860</v>
      </c>
      <c r="C238" s="20" t="s">
        <v>4960</v>
      </c>
      <c r="D238" s="23">
        <v>101</v>
      </c>
      <c r="E238" s="23" t="str">
        <f t="shared" si="3"/>
        <v>06101</v>
      </c>
    </row>
    <row r="239" spans="1:5" x14ac:dyDescent="0.3">
      <c r="A239" s="26" t="s">
        <v>4862</v>
      </c>
      <c r="B239" s="23" t="s">
        <v>4860</v>
      </c>
      <c r="C239" s="20" t="s">
        <v>4962</v>
      </c>
      <c r="D239" s="23">
        <v>103</v>
      </c>
      <c r="E239" s="23" t="str">
        <f t="shared" si="3"/>
        <v>06103</v>
      </c>
    </row>
    <row r="240" spans="1:5" x14ac:dyDescent="0.3">
      <c r="A240" s="26" t="s">
        <v>4862</v>
      </c>
      <c r="B240" s="23" t="s">
        <v>4860</v>
      </c>
      <c r="C240" s="20" t="s">
        <v>4964</v>
      </c>
      <c r="D240" s="23">
        <v>105</v>
      </c>
      <c r="E240" s="23" t="str">
        <f t="shared" si="3"/>
        <v>06105</v>
      </c>
    </row>
    <row r="241" spans="1:5" x14ac:dyDescent="0.3">
      <c r="A241" s="26" t="s">
        <v>4862</v>
      </c>
      <c r="B241" s="23" t="s">
        <v>4860</v>
      </c>
      <c r="C241" s="20" t="s">
        <v>4966</v>
      </c>
      <c r="D241" s="23">
        <v>107</v>
      </c>
      <c r="E241" s="23" t="str">
        <f t="shared" si="3"/>
        <v>06107</v>
      </c>
    </row>
    <row r="242" spans="1:5" x14ac:dyDescent="0.3">
      <c r="A242" s="26" t="s">
        <v>4862</v>
      </c>
      <c r="B242" s="23" t="s">
        <v>4860</v>
      </c>
      <c r="C242" s="20" t="s">
        <v>4968</v>
      </c>
      <c r="D242" s="23">
        <v>109</v>
      </c>
      <c r="E242" s="23" t="str">
        <f t="shared" si="3"/>
        <v>06109</v>
      </c>
    </row>
    <row r="243" spans="1:5" x14ac:dyDescent="0.3">
      <c r="A243" s="26" t="s">
        <v>4862</v>
      </c>
      <c r="B243" s="23" t="s">
        <v>4860</v>
      </c>
      <c r="C243" s="20" t="s">
        <v>4970</v>
      </c>
      <c r="D243" s="23">
        <v>111</v>
      </c>
      <c r="E243" s="23" t="str">
        <f t="shared" si="3"/>
        <v>06111</v>
      </c>
    </row>
    <row r="244" spans="1:5" x14ac:dyDescent="0.3">
      <c r="A244" s="26" t="s">
        <v>4862</v>
      </c>
      <c r="B244" s="23" t="s">
        <v>4860</v>
      </c>
      <c r="C244" s="20" t="s">
        <v>4972</v>
      </c>
      <c r="D244" s="23">
        <v>113</v>
      </c>
      <c r="E244" s="23" t="str">
        <f t="shared" si="3"/>
        <v>06113</v>
      </c>
    </row>
    <row r="245" spans="1:5" x14ac:dyDescent="0.3">
      <c r="A245" s="26" t="s">
        <v>4862</v>
      </c>
      <c r="B245" s="23" t="s">
        <v>4860</v>
      </c>
      <c r="C245" s="20" t="s">
        <v>4974</v>
      </c>
      <c r="D245" s="23">
        <v>115</v>
      </c>
      <c r="E245" s="23" t="str">
        <f t="shared" si="3"/>
        <v>06115</v>
      </c>
    </row>
    <row r="246" spans="1:5" x14ac:dyDescent="0.3">
      <c r="A246" s="26" t="s">
        <v>4978</v>
      </c>
      <c r="B246" s="23" t="s">
        <v>4976</v>
      </c>
      <c r="C246" s="20" t="s">
        <v>4977</v>
      </c>
      <c r="D246" s="23" t="s">
        <v>2678</v>
      </c>
      <c r="E246" s="23" t="str">
        <f t="shared" si="3"/>
        <v>08001</v>
      </c>
    </row>
    <row r="247" spans="1:5" x14ac:dyDescent="0.3">
      <c r="A247" s="26" t="s">
        <v>4978</v>
      </c>
      <c r="B247" s="23" t="s">
        <v>4976</v>
      </c>
      <c r="C247" s="20" t="s">
        <v>4980</v>
      </c>
      <c r="D247" s="23" t="s">
        <v>2683</v>
      </c>
      <c r="E247" s="23" t="str">
        <f t="shared" si="3"/>
        <v>08003</v>
      </c>
    </row>
    <row r="248" spans="1:5" x14ac:dyDescent="0.3">
      <c r="A248" s="26" t="s">
        <v>4978</v>
      </c>
      <c r="B248" s="23" t="s">
        <v>4976</v>
      </c>
      <c r="C248" s="20" t="s">
        <v>4982</v>
      </c>
      <c r="D248" s="23" t="s">
        <v>2686</v>
      </c>
      <c r="E248" s="23" t="str">
        <f t="shared" si="3"/>
        <v>08005</v>
      </c>
    </row>
    <row r="249" spans="1:5" x14ac:dyDescent="0.3">
      <c r="A249" s="26" t="s">
        <v>4978</v>
      </c>
      <c r="B249" s="23" t="s">
        <v>4976</v>
      </c>
      <c r="C249" s="20" t="s">
        <v>4984</v>
      </c>
      <c r="D249" s="23" t="s">
        <v>2689</v>
      </c>
      <c r="E249" s="23" t="str">
        <f t="shared" si="3"/>
        <v>08007</v>
      </c>
    </row>
    <row r="250" spans="1:5" x14ac:dyDescent="0.3">
      <c r="A250" s="26" t="s">
        <v>4978</v>
      </c>
      <c r="B250" s="23" t="s">
        <v>4976</v>
      </c>
      <c r="C250" s="20" t="s">
        <v>4986</v>
      </c>
      <c r="D250" s="23" t="s">
        <v>2692</v>
      </c>
      <c r="E250" s="23" t="str">
        <f t="shared" si="3"/>
        <v>08009</v>
      </c>
    </row>
    <row r="251" spans="1:5" x14ac:dyDescent="0.3">
      <c r="A251" s="26" t="s">
        <v>4978</v>
      </c>
      <c r="B251" s="23" t="s">
        <v>4976</v>
      </c>
      <c r="C251" s="20" t="s">
        <v>4988</v>
      </c>
      <c r="D251" s="23" t="s">
        <v>2695</v>
      </c>
      <c r="E251" s="23" t="str">
        <f t="shared" si="3"/>
        <v>08011</v>
      </c>
    </row>
    <row r="252" spans="1:5" x14ac:dyDescent="0.3">
      <c r="A252" s="26" t="s">
        <v>4978</v>
      </c>
      <c r="B252" s="23" t="s">
        <v>4976</v>
      </c>
      <c r="C252" s="20" t="s">
        <v>4990</v>
      </c>
      <c r="D252" s="23" t="s">
        <v>2698</v>
      </c>
      <c r="E252" s="23" t="str">
        <f t="shared" si="3"/>
        <v>08013</v>
      </c>
    </row>
    <row r="253" spans="1:5" x14ac:dyDescent="0.3">
      <c r="A253" s="26" t="s">
        <v>4978</v>
      </c>
      <c r="B253" s="23" t="s">
        <v>4976</v>
      </c>
      <c r="C253" s="20" t="s">
        <v>4993</v>
      </c>
      <c r="D253" s="23" t="s">
        <v>4992</v>
      </c>
      <c r="E253" s="23" t="str">
        <f t="shared" si="3"/>
        <v>08014</v>
      </c>
    </row>
    <row r="254" spans="1:5" x14ac:dyDescent="0.3">
      <c r="A254" s="26" t="s">
        <v>4978</v>
      </c>
      <c r="B254" s="23" t="s">
        <v>4976</v>
      </c>
      <c r="C254" s="20" t="s">
        <v>4995</v>
      </c>
      <c r="D254" s="23" t="s">
        <v>2701</v>
      </c>
      <c r="E254" s="23" t="str">
        <f t="shared" si="3"/>
        <v>08015</v>
      </c>
    </row>
    <row r="255" spans="1:5" x14ac:dyDescent="0.3">
      <c r="A255" s="26" t="s">
        <v>4978</v>
      </c>
      <c r="B255" s="23" t="s">
        <v>4976</v>
      </c>
      <c r="C255" s="20" t="s">
        <v>4997</v>
      </c>
      <c r="D255" s="23" t="s">
        <v>2704</v>
      </c>
      <c r="E255" s="23" t="str">
        <f t="shared" si="3"/>
        <v>08017</v>
      </c>
    </row>
    <row r="256" spans="1:5" x14ac:dyDescent="0.3">
      <c r="A256" s="26" t="s">
        <v>4978</v>
      </c>
      <c r="B256" s="23" t="s">
        <v>4976</v>
      </c>
      <c r="C256" s="20" t="s">
        <v>4999</v>
      </c>
      <c r="D256" s="23" t="s">
        <v>2707</v>
      </c>
      <c r="E256" s="23" t="str">
        <f t="shared" si="3"/>
        <v>08019</v>
      </c>
    </row>
    <row r="257" spans="1:5" x14ac:dyDescent="0.3">
      <c r="A257" s="26" t="s">
        <v>4978</v>
      </c>
      <c r="B257" s="23" t="s">
        <v>4976</v>
      </c>
      <c r="C257" s="20" t="s">
        <v>5001</v>
      </c>
      <c r="D257" s="23" t="s">
        <v>2710</v>
      </c>
      <c r="E257" s="23" t="str">
        <f t="shared" si="3"/>
        <v>08021</v>
      </c>
    </row>
    <row r="258" spans="1:5" x14ac:dyDescent="0.3">
      <c r="A258" s="26" t="s">
        <v>4978</v>
      </c>
      <c r="B258" s="23" t="s">
        <v>4976</v>
      </c>
      <c r="C258" s="20" t="s">
        <v>5003</v>
      </c>
      <c r="D258" s="23" t="s">
        <v>2713</v>
      </c>
      <c r="E258" s="23" t="str">
        <f t="shared" si="3"/>
        <v>08023</v>
      </c>
    </row>
    <row r="259" spans="1:5" x14ac:dyDescent="0.3">
      <c r="A259" s="26" t="s">
        <v>4978</v>
      </c>
      <c r="B259" s="23" t="s">
        <v>4976</v>
      </c>
      <c r="C259" s="20" t="s">
        <v>5005</v>
      </c>
      <c r="D259" s="23" t="s">
        <v>2716</v>
      </c>
      <c r="E259" s="23" t="str">
        <f t="shared" ref="E259:E322" si="4">B259&amp;D259</f>
        <v>08025</v>
      </c>
    </row>
    <row r="260" spans="1:5" x14ac:dyDescent="0.3">
      <c r="A260" s="26" t="s">
        <v>4978</v>
      </c>
      <c r="B260" s="23" t="s">
        <v>4976</v>
      </c>
      <c r="C260" s="20" t="s">
        <v>5007</v>
      </c>
      <c r="D260" s="23" t="s">
        <v>2719</v>
      </c>
      <c r="E260" s="23" t="str">
        <f t="shared" si="4"/>
        <v>08027</v>
      </c>
    </row>
    <row r="261" spans="1:5" x14ac:dyDescent="0.3">
      <c r="A261" s="26" t="s">
        <v>4978</v>
      </c>
      <c r="B261" s="23" t="s">
        <v>4976</v>
      </c>
      <c r="C261" s="20" t="s">
        <v>5009</v>
      </c>
      <c r="D261" s="23" t="s">
        <v>2722</v>
      </c>
      <c r="E261" s="23" t="str">
        <f t="shared" si="4"/>
        <v>08029</v>
      </c>
    </row>
    <row r="262" spans="1:5" x14ac:dyDescent="0.3">
      <c r="A262" s="26" t="s">
        <v>4978</v>
      </c>
      <c r="B262" s="23" t="s">
        <v>4976</v>
      </c>
      <c r="C262" s="20" t="s">
        <v>5011</v>
      </c>
      <c r="D262" s="23" t="s">
        <v>2725</v>
      </c>
      <c r="E262" s="23" t="str">
        <f t="shared" si="4"/>
        <v>08031</v>
      </c>
    </row>
    <row r="263" spans="1:5" x14ac:dyDescent="0.3">
      <c r="A263" s="26" t="s">
        <v>4978</v>
      </c>
      <c r="B263" s="23" t="s">
        <v>4976</v>
      </c>
      <c r="C263" s="20" t="s">
        <v>5013</v>
      </c>
      <c r="D263" s="23" t="s">
        <v>2728</v>
      </c>
      <c r="E263" s="23" t="str">
        <f t="shared" si="4"/>
        <v>08033</v>
      </c>
    </row>
    <row r="264" spans="1:5" x14ac:dyDescent="0.3">
      <c r="A264" s="26" t="s">
        <v>4978</v>
      </c>
      <c r="B264" s="23" t="s">
        <v>4976</v>
      </c>
      <c r="C264" s="20" t="s">
        <v>5015</v>
      </c>
      <c r="D264" s="23" t="s">
        <v>2731</v>
      </c>
      <c r="E264" s="23" t="str">
        <f t="shared" si="4"/>
        <v>08035</v>
      </c>
    </row>
    <row r="265" spans="1:5" x14ac:dyDescent="0.3">
      <c r="A265" s="26" t="s">
        <v>4978</v>
      </c>
      <c r="B265" s="23" t="s">
        <v>4976</v>
      </c>
      <c r="C265" s="20" t="s">
        <v>5017</v>
      </c>
      <c r="D265" s="23" t="s">
        <v>2734</v>
      </c>
      <c r="E265" s="23" t="str">
        <f t="shared" si="4"/>
        <v>08037</v>
      </c>
    </row>
    <row r="266" spans="1:5" x14ac:dyDescent="0.3">
      <c r="A266" s="26" t="s">
        <v>4978</v>
      </c>
      <c r="B266" s="23" t="s">
        <v>4976</v>
      </c>
      <c r="C266" s="20" t="s">
        <v>5019</v>
      </c>
      <c r="D266" s="23" t="s">
        <v>2737</v>
      </c>
      <c r="E266" s="23" t="str">
        <f t="shared" si="4"/>
        <v>08039</v>
      </c>
    </row>
    <row r="267" spans="1:5" x14ac:dyDescent="0.3">
      <c r="A267" s="26" t="s">
        <v>4978</v>
      </c>
      <c r="B267" s="23" t="s">
        <v>4976</v>
      </c>
      <c r="C267" s="20" t="s">
        <v>5021</v>
      </c>
      <c r="D267" s="23" t="s">
        <v>2740</v>
      </c>
      <c r="E267" s="23" t="str">
        <f t="shared" si="4"/>
        <v>08041</v>
      </c>
    </row>
    <row r="268" spans="1:5" x14ac:dyDescent="0.3">
      <c r="A268" s="26" t="s">
        <v>4978</v>
      </c>
      <c r="B268" s="23" t="s">
        <v>4976</v>
      </c>
      <c r="C268" s="20" t="s">
        <v>5023</v>
      </c>
      <c r="D268" s="23" t="s">
        <v>2743</v>
      </c>
      <c r="E268" s="23" t="str">
        <f t="shared" si="4"/>
        <v>08043</v>
      </c>
    </row>
    <row r="269" spans="1:5" x14ac:dyDescent="0.3">
      <c r="A269" s="26" t="s">
        <v>4978</v>
      </c>
      <c r="B269" s="23" t="s">
        <v>4976</v>
      </c>
      <c r="C269" s="20" t="s">
        <v>5025</v>
      </c>
      <c r="D269" s="23" t="s">
        <v>2746</v>
      </c>
      <c r="E269" s="23" t="str">
        <f t="shared" si="4"/>
        <v>08045</v>
      </c>
    </row>
    <row r="270" spans="1:5" x14ac:dyDescent="0.3">
      <c r="A270" s="26" t="s">
        <v>4978</v>
      </c>
      <c r="B270" s="23" t="s">
        <v>4976</v>
      </c>
      <c r="C270" s="20" t="s">
        <v>5027</v>
      </c>
      <c r="D270" s="23" t="s">
        <v>2749</v>
      </c>
      <c r="E270" s="23" t="str">
        <f t="shared" si="4"/>
        <v>08047</v>
      </c>
    </row>
    <row r="271" spans="1:5" x14ac:dyDescent="0.3">
      <c r="A271" s="26" t="s">
        <v>4978</v>
      </c>
      <c r="B271" s="23" t="s">
        <v>4976</v>
      </c>
      <c r="C271" s="20" t="s">
        <v>5029</v>
      </c>
      <c r="D271" s="23" t="s">
        <v>2752</v>
      </c>
      <c r="E271" s="23" t="str">
        <f t="shared" si="4"/>
        <v>08049</v>
      </c>
    </row>
    <row r="272" spans="1:5" x14ac:dyDescent="0.3">
      <c r="A272" s="26" t="s">
        <v>4978</v>
      </c>
      <c r="B272" s="23" t="s">
        <v>4976</v>
      </c>
      <c r="C272" s="20" t="s">
        <v>5031</v>
      </c>
      <c r="D272" s="23" t="s">
        <v>2755</v>
      </c>
      <c r="E272" s="23" t="str">
        <f t="shared" si="4"/>
        <v>08051</v>
      </c>
    </row>
    <row r="273" spans="1:5" x14ac:dyDescent="0.3">
      <c r="A273" s="26" t="s">
        <v>4978</v>
      </c>
      <c r="B273" s="23" t="s">
        <v>4976</v>
      </c>
      <c r="C273" s="20" t="s">
        <v>5033</v>
      </c>
      <c r="D273" s="23" t="s">
        <v>2758</v>
      </c>
      <c r="E273" s="23" t="str">
        <f t="shared" si="4"/>
        <v>08053</v>
      </c>
    </row>
    <row r="274" spans="1:5" x14ac:dyDescent="0.3">
      <c r="A274" s="26" t="s">
        <v>4978</v>
      </c>
      <c r="B274" s="23" t="s">
        <v>4976</v>
      </c>
      <c r="C274" s="20" t="s">
        <v>5036</v>
      </c>
      <c r="D274" s="23" t="s">
        <v>2761</v>
      </c>
      <c r="E274" s="23" t="str">
        <f t="shared" si="4"/>
        <v>08055</v>
      </c>
    </row>
    <row r="275" spans="1:5" x14ac:dyDescent="0.3">
      <c r="A275" s="26" t="s">
        <v>4978</v>
      </c>
      <c r="B275" s="23" t="s">
        <v>4976</v>
      </c>
      <c r="C275" s="20" t="s">
        <v>2786</v>
      </c>
      <c r="D275" s="23" t="s">
        <v>2764</v>
      </c>
      <c r="E275" s="23" t="str">
        <f t="shared" si="4"/>
        <v>08057</v>
      </c>
    </row>
    <row r="276" spans="1:5" x14ac:dyDescent="0.3">
      <c r="A276" s="26" t="s">
        <v>4978</v>
      </c>
      <c r="B276" s="23" t="s">
        <v>4976</v>
      </c>
      <c r="C276" s="20" t="s">
        <v>2789</v>
      </c>
      <c r="D276" s="23" t="s">
        <v>2767</v>
      </c>
      <c r="E276" s="23" t="str">
        <f t="shared" si="4"/>
        <v>08059</v>
      </c>
    </row>
    <row r="277" spans="1:5" x14ac:dyDescent="0.3">
      <c r="A277" s="26" t="s">
        <v>4978</v>
      </c>
      <c r="B277" s="23" t="s">
        <v>4976</v>
      </c>
      <c r="C277" s="20" t="s">
        <v>5040</v>
      </c>
      <c r="D277" s="23" t="s">
        <v>2770</v>
      </c>
      <c r="E277" s="23" t="str">
        <f t="shared" si="4"/>
        <v>08061</v>
      </c>
    </row>
    <row r="278" spans="1:5" x14ac:dyDescent="0.3">
      <c r="A278" s="26" t="s">
        <v>4978</v>
      </c>
      <c r="B278" s="23" t="s">
        <v>4976</v>
      </c>
      <c r="C278" s="20" t="s">
        <v>5042</v>
      </c>
      <c r="D278" s="23" t="s">
        <v>2773</v>
      </c>
      <c r="E278" s="23" t="str">
        <f t="shared" si="4"/>
        <v>08063</v>
      </c>
    </row>
    <row r="279" spans="1:5" x14ac:dyDescent="0.3">
      <c r="A279" s="26" t="s">
        <v>4978</v>
      </c>
      <c r="B279" s="23" t="s">
        <v>4976</v>
      </c>
      <c r="C279" s="20" t="s">
        <v>4894</v>
      </c>
      <c r="D279" s="23" t="s">
        <v>2776</v>
      </c>
      <c r="E279" s="23" t="str">
        <f t="shared" si="4"/>
        <v>08065</v>
      </c>
    </row>
    <row r="280" spans="1:5" x14ac:dyDescent="0.3">
      <c r="A280" s="26" t="s">
        <v>4978</v>
      </c>
      <c r="B280" s="23" t="s">
        <v>4976</v>
      </c>
      <c r="C280" s="20" t="s">
        <v>5045</v>
      </c>
      <c r="D280" s="23" t="s">
        <v>2779</v>
      </c>
      <c r="E280" s="23" t="str">
        <f t="shared" si="4"/>
        <v>08067</v>
      </c>
    </row>
    <row r="281" spans="1:5" x14ac:dyDescent="0.3">
      <c r="A281" s="26" t="s">
        <v>4978</v>
      </c>
      <c r="B281" s="23" t="s">
        <v>4976</v>
      </c>
      <c r="C281" s="20" t="s">
        <v>5047</v>
      </c>
      <c r="D281" s="23" t="s">
        <v>2782</v>
      </c>
      <c r="E281" s="23" t="str">
        <f t="shared" si="4"/>
        <v>08069</v>
      </c>
    </row>
    <row r="282" spans="1:5" x14ac:dyDescent="0.3">
      <c r="A282" s="26" t="s">
        <v>4978</v>
      </c>
      <c r="B282" s="23" t="s">
        <v>4976</v>
      </c>
      <c r="C282" s="20" t="s">
        <v>8796</v>
      </c>
      <c r="D282" s="23" t="s">
        <v>2785</v>
      </c>
      <c r="E282" s="23" t="str">
        <f t="shared" si="4"/>
        <v>08071</v>
      </c>
    </row>
    <row r="283" spans="1:5" x14ac:dyDescent="0.3">
      <c r="A283" s="26" t="s">
        <v>4978</v>
      </c>
      <c r="B283" s="23" t="s">
        <v>4976</v>
      </c>
      <c r="C283" s="20" t="s">
        <v>4788</v>
      </c>
      <c r="D283" s="23" t="s">
        <v>2788</v>
      </c>
      <c r="E283" s="23" t="str">
        <f t="shared" si="4"/>
        <v>08073</v>
      </c>
    </row>
    <row r="284" spans="1:5" x14ac:dyDescent="0.3">
      <c r="A284" s="26" t="s">
        <v>4978</v>
      </c>
      <c r="B284" s="23" t="s">
        <v>4976</v>
      </c>
      <c r="C284" s="20" t="s">
        <v>4792</v>
      </c>
      <c r="D284" s="23" t="s">
        <v>2791</v>
      </c>
      <c r="E284" s="23" t="str">
        <f t="shared" si="4"/>
        <v>08075</v>
      </c>
    </row>
    <row r="285" spans="1:5" x14ac:dyDescent="0.3">
      <c r="A285" s="26" t="s">
        <v>4978</v>
      </c>
      <c r="B285" s="23" t="s">
        <v>4976</v>
      </c>
      <c r="C285" s="20" t="s">
        <v>5053</v>
      </c>
      <c r="D285" s="23" t="s">
        <v>2794</v>
      </c>
      <c r="E285" s="23" t="str">
        <f t="shared" si="4"/>
        <v>08077</v>
      </c>
    </row>
    <row r="286" spans="1:5" x14ac:dyDescent="0.3">
      <c r="A286" s="26" t="s">
        <v>4978</v>
      </c>
      <c r="B286" s="23" t="s">
        <v>4976</v>
      </c>
      <c r="C286" s="20" t="s">
        <v>5055</v>
      </c>
      <c r="D286" s="23" t="s">
        <v>2797</v>
      </c>
      <c r="E286" s="23" t="str">
        <f t="shared" si="4"/>
        <v>08079</v>
      </c>
    </row>
    <row r="287" spans="1:5" x14ac:dyDescent="0.3">
      <c r="A287" s="26" t="s">
        <v>4978</v>
      </c>
      <c r="B287" s="23" t="s">
        <v>4976</v>
      </c>
      <c r="C287" s="20" t="s">
        <v>5057</v>
      </c>
      <c r="D287" s="23" t="s">
        <v>2800</v>
      </c>
      <c r="E287" s="23" t="str">
        <f t="shared" si="4"/>
        <v>08081</v>
      </c>
    </row>
    <row r="288" spans="1:5" x14ac:dyDescent="0.3">
      <c r="A288" s="26" t="s">
        <v>4978</v>
      </c>
      <c r="B288" s="23" t="s">
        <v>4976</v>
      </c>
      <c r="C288" s="20" t="s">
        <v>5059</v>
      </c>
      <c r="D288" s="23" t="s">
        <v>2803</v>
      </c>
      <c r="E288" s="23" t="str">
        <f t="shared" si="4"/>
        <v>08083</v>
      </c>
    </row>
    <row r="289" spans="1:5" x14ac:dyDescent="0.3">
      <c r="A289" s="26" t="s">
        <v>4978</v>
      </c>
      <c r="B289" s="23" t="s">
        <v>4976</v>
      </c>
      <c r="C289" s="20" t="s">
        <v>5061</v>
      </c>
      <c r="D289" s="23" t="s">
        <v>2806</v>
      </c>
      <c r="E289" s="23" t="str">
        <f t="shared" si="4"/>
        <v>08085</v>
      </c>
    </row>
    <row r="290" spans="1:5" x14ac:dyDescent="0.3">
      <c r="A290" s="26" t="s">
        <v>4978</v>
      </c>
      <c r="B290" s="23" t="s">
        <v>4976</v>
      </c>
      <c r="C290" s="20" t="s">
        <v>2834</v>
      </c>
      <c r="D290" s="23" t="s">
        <v>2809</v>
      </c>
      <c r="E290" s="23" t="str">
        <f t="shared" si="4"/>
        <v>08087</v>
      </c>
    </row>
    <row r="291" spans="1:5" x14ac:dyDescent="0.3">
      <c r="A291" s="26" t="s">
        <v>4978</v>
      </c>
      <c r="B291" s="23" t="s">
        <v>4976</v>
      </c>
      <c r="C291" s="20" t="s">
        <v>5064</v>
      </c>
      <c r="D291" s="23" t="s">
        <v>2812</v>
      </c>
      <c r="E291" s="23" t="str">
        <f t="shared" si="4"/>
        <v>08089</v>
      </c>
    </row>
    <row r="292" spans="1:5" x14ac:dyDescent="0.3">
      <c r="A292" s="26" t="s">
        <v>4978</v>
      </c>
      <c r="B292" s="23" t="s">
        <v>4976</v>
      </c>
      <c r="C292" s="20" t="s">
        <v>5066</v>
      </c>
      <c r="D292" s="23" t="s">
        <v>2815</v>
      </c>
      <c r="E292" s="23" t="str">
        <f t="shared" si="4"/>
        <v>08091</v>
      </c>
    </row>
    <row r="293" spans="1:5" x14ac:dyDescent="0.3">
      <c r="A293" s="26" t="s">
        <v>4978</v>
      </c>
      <c r="B293" s="23" t="s">
        <v>4976</v>
      </c>
      <c r="C293" s="20" t="s">
        <v>5068</v>
      </c>
      <c r="D293" s="23" t="s">
        <v>2818</v>
      </c>
      <c r="E293" s="23" t="str">
        <f t="shared" si="4"/>
        <v>08093</v>
      </c>
    </row>
    <row r="294" spans="1:5" x14ac:dyDescent="0.3">
      <c r="A294" s="26" t="s">
        <v>4978</v>
      </c>
      <c r="B294" s="23" t="s">
        <v>4976</v>
      </c>
      <c r="C294" s="20" t="s">
        <v>4811</v>
      </c>
      <c r="D294" s="23" t="s">
        <v>2821</v>
      </c>
      <c r="E294" s="23" t="str">
        <f t="shared" si="4"/>
        <v>08095</v>
      </c>
    </row>
    <row r="295" spans="1:5" x14ac:dyDescent="0.3">
      <c r="A295" s="26" t="s">
        <v>4978</v>
      </c>
      <c r="B295" s="23" t="s">
        <v>4976</v>
      </c>
      <c r="C295" s="20" t="s">
        <v>5071</v>
      </c>
      <c r="D295" s="23" t="s">
        <v>2824</v>
      </c>
      <c r="E295" s="23" t="str">
        <f t="shared" si="4"/>
        <v>08097</v>
      </c>
    </row>
    <row r="296" spans="1:5" x14ac:dyDescent="0.3">
      <c r="A296" s="26" t="s">
        <v>4978</v>
      </c>
      <c r="B296" s="23" t="s">
        <v>4976</v>
      </c>
      <c r="C296" s="20" t="s">
        <v>5073</v>
      </c>
      <c r="D296" s="23" t="s">
        <v>2827</v>
      </c>
      <c r="E296" s="23" t="str">
        <f t="shared" si="4"/>
        <v>08099</v>
      </c>
    </row>
    <row r="297" spans="1:5" x14ac:dyDescent="0.3">
      <c r="A297" s="26" t="s">
        <v>4978</v>
      </c>
      <c r="B297" s="23" t="s">
        <v>4976</v>
      </c>
      <c r="C297" s="20" t="s">
        <v>5075</v>
      </c>
      <c r="D297" s="23">
        <v>101</v>
      </c>
      <c r="E297" s="23" t="str">
        <f t="shared" si="4"/>
        <v>08101</v>
      </c>
    </row>
    <row r="298" spans="1:5" x14ac:dyDescent="0.3">
      <c r="A298" s="26" t="s">
        <v>4978</v>
      </c>
      <c r="B298" s="23" t="s">
        <v>4976</v>
      </c>
      <c r="C298" s="20" t="s">
        <v>5077</v>
      </c>
      <c r="D298" s="23">
        <v>103</v>
      </c>
      <c r="E298" s="23" t="str">
        <f t="shared" si="4"/>
        <v>08103</v>
      </c>
    </row>
    <row r="299" spans="1:5" x14ac:dyDescent="0.3">
      <c r="A299" s="26" t="s">
        <v>4978</v>
      </c>
      <c r="B299" s="23" t="s">
        <v>4976</v>
      </c>
      <c r="C299" s="20" t="s">
        <v>5079</v>
      </c>
      <c r="D299" s="23">
        <v>105</v>
      </c>
      <c r="E299" s="23" t="str">
        <f t="shared" si="4"/>
        <v>08105</v>
      </c>
    </row>
    <row r="300" spans="1:5" x14ac:dyDescent="0.3">
      <c r="A300" s="26" t="s">
        <v>4978</v>
      </c>
      <c r="B300" s="23" t="s">
        <v>4976</v>
      </c>
      <c r="C300" s="20" t="s">
        <v>5081</v>
      </c>
      <c r="D300" s="23">
        <v>107</v>
      </c>
      <c r="E300" s="23" t="str">
        <f t="shared" si="4"/>
        <v>08107</v>
      </c>
    </row>
    <row r="301" spans="1:5" x14ac:dyDescent="0.3">
      <c r="A301" s="26" t="s">
        <v>4978</v>
      </c>
      <c r="B301" s="23" t="s">
        <v>4976</v>
      </c>
      <c r="C301" s="20" t="s">
        <v>5083</v>
      </c>
      <c r="D301" s="23">
        <v>109</v>
      </c>
      <c r="E301" s="23" t="str">
        <f t="shared" si="4"/>
        <v>08109</v>
      </c>
    </row>
    <row r="302" spans="1:5" x14ac:dyDescent="0.3">
      <c r="A302" s="26" t="s">
        <v>4978</v>
      </c>
      <c r="B302" s="23" t="s">
        <v>4976</v>
      </c>
      <c r="C302" s="20" t="s">
        <v>5085</v>
      </c>
      <c r="D302" s="23">
        <v>111</v>
      </c>
      <c r="E302" s="23" t="str">
        <f t="shared" si="4"/>
        <v>08111</v>
      </c>
    </row>
    <row r="303" spans="1:5" x14ac:dyDescent="0.3">
      <c r="A303" s="26" t="s">
        <v>4978</v>
      </c>
      <c r="B303" s="23" t="s">
        <v>4976</v>
      </c>
      <c r="C303" s="20" t="s">
        <v>5087</v>
      </c>
      <c r="D303" s="23">
        <v>113</v>
      </c>
      <c r="E303" s="23" t="str">
        <f t="shared" si="4"/>
        <v>08113</v>
      </c>
    </row>
    <row r="304" spans="1:5" x14ac:dyDescent="0.3">
      <c r="A304" s="26" t="s">
        <v>4978</v>
      </c>
      <c r="B304" s="23" t="s">
        <v>4976</v>
      </c>
      <c r="C304" s="20" t="s">
        <v>5089</v>
      </c>
      <c r="D304" s="23">
        <v>115</v>
      </c>
      <c r="E304" s="23" t="str">
        <f t="shared" si="4"/>
        <v>08115</v>
      </c>
    </row>
    <row r="305" spans="1:5" x14ac:dyDescent="0.3">
      <c r="A305" s="26" t="s">
        <v>4978</v>
      </c>
      <c r="B305" s="23" t="s">
        <v>4976</v>
      </c>
      <c r="C305" s="20" t="s">
        <v>5091</v>
      </c>
      <c r="D305" s="23">
        <v>117</v>
      </c>
      <c r="E305" s="23" t="str">
        <f t="shared" si="4"/>
        <v>08117</v>
      </c>
    </row>
    <row r="306" spans="1:5" x14ac:dyDescent="0.3">
      <c r="A306" s="26" t="s">
        <v>4978</v>
      </c>
      <c r="B306" s="23" t="s">
        <v>4976</v>
      </c>
      <c r="C306" s="20" t="s">
        <v>5093</v>
      </c>
      <c r="D306" s="23">
        <v>119</v>
      </c>
      <c r="E306" s="23" t="str">
        <f t="shared" si="4"/>
        <v>08119</v>
      </c>
    </row>
    <row r="307" spans="1:5" x14ac:dyDescent="0.3">
      <c r="A307" s="26" t="s">
        <v>4978</v>
      </c>
      <c r="B307" s="23" t="s">
        <v>4976</v>
      </c>
      <c r="C307" s="20" t="s">
        <v>2873</v>
      </c>
      <c r="D307" s="23">
        <v>121</v>
      </c>
      <c r="E307" s="23" t="str">
        <f t="shared" si="4"/>
        <v>08121</v>
      </c>
    </row>
    <row r="308" spans="1:5" x14ac:dyDescent="0.3">
      <c r="A308" s="26" t="s">
        <v>4978</v>
      </c>
      <c r="B308" s="23" t="s">
        <v>4976</v>
      </c>
      <c r="C308" s="20" t="s">
        <v>5096</v>
      </c>
      <c r="D308" s="23">
        <v>123</v>
      </c>
      <c r="E308" s="23" t="str">
        <f t="shared" si="4"/>
        <v>08123</v>
      </c>
    </row>
    <row r="309" spans="1:5" x14ac:dyDescent="0.3">
      <c r="A309" s="26" t="s">
        <v>4978</v>
      </c>
      <c r="B309" s="23" t="s">
        <v>4976</v>
      </c>
      <c r="C309" s="20" t="s">
        <v>4716</v>
      </c>
      <c r="D309" s="23">
        <v>125</v>
      </c>
      <c r="E309" s="23" t="str">
        <f t="shared" si="4"/>
        <v>08125</v>
      </c>
    </row>
    <row r="310" spans="1:5" x14ac:dyDescent="0.3">
      <c r="A310" s="26" t="s">
        <v>5101</v>
      </c>
      <c r="B310" s="23" t="s">
        <v>5099</v>
      </c>
      <c r="C310" s="20" t="s">
        <v>5100</v>
      </c>
      <c r="D310" s="23" t="s">
        <v>2678</v>
      </c>
      <c r="E310" s="23" t="str">
        <f t="shared" si="4"/>
        <v>09001</v>
      </c>
    </row>
    <row r="311" spans="1:5" x14ac:dyDescent="0.3">
      <c r="A311" s="26" t="s">
        <v>5101</v>
      </c>
      <c r="B311" s="23" t="s">
        <v>5099</v>
      </c>
      <c r="C311" s="20" t="s">
        <v>5103</v>
      </c>
      <c r="D311" s="23" t="s">
        <v>2683</v>
      </c>
      <c r="E311" s="23" t="str">
        <f t="shared" si="4"/>
        <v>09003</v>
      </c>
    </row>
    <row r="312" spans="1:5" x14ac:dyDescent="0.3">
      <c r="A312" s="26" t="s">
        <v>5101</v>
      </c>
      <c r="B312" s="23" t="s">
        <v>5099</v>
      </c>
      <c r="C312" s="20" t="s">
        <v>5105</v>
      </c>
      <c r="D312" s="23" t="s">
        <v>2686</v>
      </c>
      <c r="E312" s="23" t="str">
        <f t="shared" si="4"/>
        <v>09005</v>
      </c>
    </row>
    <row r="313" spans="1:5" x14ac:dyDescent="0.3">
      <c r="A313" s="26" t="s">
        <v>5101</v>
      </c>
      <c r="B313" s="23" t="s">
        <v>5099</v>
      </c>
      <c r="C313" s="20" t="s">
        <v>5107</v>
      </c>
      <c r="D313" s="23" t="s">
        <v>2689</v>
      </c>
      <c r="E313" s="23" t="str">
        <f t="shared" si="4"/>
        <v>09007</v>
      </c>
    </row>
    <row r="314" spans="1:5" x14ac:dyDescent="0.3">
      <c r="A314" s="26" t="s">
        <v>5101</v>
      </c>
      <c r="B314" s="23" t="s">
        <v>5099</v>
      </c>
      <c r="C314" s="20" t="s">
        <v>5109</v>
      </c>
      <c r="D314" s="23" t="s">
        <v>2692</v>
      </c>
      <c r="E314" s="23" t="str">
        <f t="shared" si="4"/>
        <v>09009</v>
      </c>
    </row>
    <row r="315" spans="1:5" x14ac:dyDescent="0.3">
      <c r="A315" s="26" t="s">
        <v>5101</v>
      </c>
      <c r="B315" s="23" t="s">
        <v>5099</v>
      </c>
      <c r="C315" s="20" t="s">
        <v>5111</v>
      </c>
      <c r="D315" s="23" t="s">
        <v>2695</v>
      </c>
      <c r="E315" s="23" t="str">
        <f t="shared" si="4"/>
        <v>09011</v>
      </c>
    </row>
    <row r="316" spans="1:5" x14ac:dyDescent="0.3">
      <c r="A316" s="26" t="s">
        <v>5101</v>
      </c>
      <c r="B316" s="23" t="s">
        <v>5099</v>
      </c>
      <c r="C316" s="20" t="s">
        <v>5113</v>
      </c>
      <c r="D316" s="23" t="s">
        <v>2698</v>
      </c>
      <c r="E316" s="23" t="str">
        <f t="shared" si="4"/>
        <v>09013</v>
      </c>
    </row>
    <row r="317" spans="1:5" x14ac:dyDescent="0.3">
      <c r="A317" s="26" t="s">
        <v>5101</v>
      </c>
      <c r="B317" s="23" t="s">
        <v>5099</v>
      </c>
      <c r="C317" s="20" t="s">
        <v>5115</v>
      </c>
      <c r="D317" s="23" t="s">
        <v>2701</v>
      </c>
      <c r="E317" s="23" t="str">
        <f t="shared" si="4"/>
        <v>09015</v>
      </c>
    </row>
    <row r="318" spans="1:5" x14ac:dyDescent="0.3">
      <c r="A318" s="26" t="s">
        <v>5119</v>
      </c>
      <c r="B318" s="23">
        <v>10</v>
      </c>
      <c r="C318" s="20" t="s">
        <v>5118</v>
      </c>
      <c r="D318" s="23" t="s">
        <v>2678</v>
      </c>
      <c r="E318" s="23" t="str">
        <f t="shared" si="4"/>
        <v>10001</v>
      </c>
    </row>
    <row r="319" spans="1:5" x14ac:dyDescent="0.3">
      <c r="A319" s="26" t="s">
        <v>5119</v>
      </c>
      <c r="B319" s="23">
        <v>10</v>
      </c>
      <c r="C319" s="20" t="s">
        <v>5121</v>
      </c>
      <c r="D319" s="23" t="s">
        <v>2683</v>
      </c>
      <c r="E319" s="23" t="str">
        <f t="shared" si="4"/>
        <v>10003</v>
      </c>
    </row>
    <row r="320" spans="1:5" x14ac:dyDescent="0.3">
      <c r="A320" s="26" t="s">
        <v>5119</v>
      </c>
      <c r="B320" s="23">
        <v>10</v>
      </c>
      <c r="C320" s="20" t="s">
        <v>5123</v>
      </c>
      <c r="D320" s="23" t="s">
        <v>2686</v>
      </c>
      <c r="E320" s="23" t="str">
        <f t="shared" si="4"/>
        <v>10005</v>
      </c>
    </row>
    <row r="321" spans="1:5" x14ac:dyDescent="0.3">
      <c r="A321" s="26" t="s">
        <v>5128</v>
      </c>
      <c r="B321" s="23">
        <v>11</v>
      </c>
      <c r="C321" s="20" t="s">
        <v>5126</v>
      </c>
      <c r="D321" s="23" t="s">
        <v>2678</v>
      </c>
      <c r="E321" s="23" t="str">
        <f t="shared" si="4"/>
        <v>11001</v>
      </c>
    </row>
    <row r="322" spans="1:5" x14ac:dyDescent="0.3">
      <c r="A322" s="26" t="s">
        <v>5132</v>
      </c>
      <c r="B322" s="23">
        <v>12</v>
      </c>
      <c r="C322" s="20" t="s">
        <v>5131</v>
      </c>
      <c r="D322" s="23" t="s">
        <v>2678</v>
      </c>
      <c r="E322" s="23" t="str">
        <f t="shared" si="4"/>
        <v>12001</v>
      </c>
    </row>
    <row r="323" spans="1:5" x14ac:dyDescent="0.3">
      <c r="A323" s="26" t="s">
        <v>5132</v>
      </c>
      <c r="B323" s="23">
        <v>12</v>
      </c>
      <c r="C323" s="20" t="s">
        <v>5134</v>
      </c>
      <c r="D323" s="23" t="s">
        <v>2683</v>
      </c>
      <c r="E323" s="23" t="str">
        <f t="shared" ref="E323:E386" si="5">B323&amp;D323</f>
        <v>12003</v>
      </c>
    </row>
    <row r="324" spans="1:5" x14ac:dyDescent="0.3">
      <c r="A324" s="26" t="s">
        <v>5132</v>
      </c>
      <c r="B324" s="23">
        <v>12</v>
      </c>
      <c r="C324" s="20" t="s">
        <v>5136</v>
      </c>
      <c r="D324" s="23" t="s">
        <v>2686</v>
      </c>
      <c r="E324" s="23" t="str">
        <f t="shared" si="5"/>
        <v>12005</v>
      </c>
    </row>
    <row r="325" spans="1:5" x14ac:dyDescent="0.3">
      <c r="A325" s="26" t="s">
        <v>5132</v>
      </c>
      <c r="B325" s="23">
        <v>12</v>
      </c>
      <c r="C325" s="20" t="s">
        <v>5138</v>
      </c>
      <c r="D325" s="23" t="s">
        <v>2689</v>
      </c>
      <c r="E325" s="23" t="str">
        <f t="shared" si="5"/>
        <v>12007</v>
      </c>
    </row>
    <row r="326" spans="1:5" x14ac:dyDescent="0.3">
      <c r="A326" s="26" t="s">
        <v>5132</v>
      </c>
      <c r="B326" s="23">
        <v>12</v>
      </c>
      <c r="C326" s="20" t="s">
        <v>5140</v>
      </c>
      <c r="D326" s="23" t="s">
        <v>2692</v>
      </c>
      <c r="E326" s="23" t="str">
        <f t="shared" si="5"/>
        <v>12009</v>
      </c>
    </row>
    <row r="327" spans="1:5" x14ac:dyDescent="0.3">
      <c r="A327" s="26" t="s">
        <v>5132</v>
      </c>
      <c r="B327" s="23">
        <v>12</v>
      </c>
      <c r="C327" s="20" t="s">
        <v>5142</v>
      </c>
      <c r="D327" s="23" t="s">
        <v>2695</v>
      </c>
      <c r="E327" s="23" t="str">
        <f t="shared" si="5"/>
        <v>12011</v>
      </c>
    </row>
    <row r="328" spans="1:5" x14ac:dyDescent="0.3">
      <c r="A328" s="26" t="s">
        <v>5132</v>
      </c>
      <c r="B328" s="23">
        <v>12</v>
      </c>
      <c r="C328" s="20" t="s">
        <v>2702</v>
      </c>
      <c r="D328" s="23" t="s">
        <v>2698</v>
      </c>
      <c r="E328" s="23" t="str">
        <f t="shared" si="5"/>
        <v>12013</v>
      </c>
    </row>
    <row r="329" spans="1:5" x14ac:dyDescent="0.3">
      <c r="A329" s="26" t="s">
        <v>5132</v>
      </c>
      <c r="B329" s="23">
        <v>12</v>
      </c>
      <c r="C329" s="20" t="s">
        <v>5145</v>
      </c>
      <c r="D329" s="23" t="s">
        <v>2701</v>
      </c>
      <c r="E329" s="23" t="str">
        <f t="shared" si="5"/>
        <v>12015</v>
      </c>
    </row>
    <row r="330" spans="1:5" x14ac:dyDescent="0.3">
      <c r="A330" s="26" t="s">
        <v>5132</v>
      </c>
      <c r="B330" s="23">
        <v>12</v>
      </c>
      <c r="C330" s="20" t="s">
        <v>5147</v>
      </c>
      <c r="D330" s="23" t="s">
        <v>2704</v>
      </c>
      <c r="E330" s="23" t="str">
        <f t="shared" si="5"/>
        <v>12017</v>
      </c>
    </row>
    <row r="331" spans="1:5" x14ac:dyDescent="0.3">
      <c r="A331" s="26" t="s">
        <v>5132</v>
      </c>
      <c r="B331" s="23">
        <v>12</v>
      </c>
      <c r="C331" s="20" t="s">
        <v>2720</v>
      </c>
      <c r="D331" s="23" t="s">
        <v>2707</v>
      </c>
      <c r="E331" s="23" t="str">
        <f t="shared" si="5"/>
        <v>12019</v>
      </c>
    </row>
    <row r="332" spans="1:5" x14ac:dyDescent="0.3">
      <c r="A332" s="26" t="s">
        <v>5132</v>
      </c>
      <c r="B332" s="23">
        <v>12</v>
      </c>
      <c r="C332" s="20" t="s">
        <v>5150</v>
      </c>
      <c r="D332" s="23" t="s">
        <v>2710</v>
      </c>
      <c r="E332" s="23" t="str">
        <f t="shared" si="5"/>
        <v>12021</v>
      </c>
    </row>
    <row r="333" spans="1:5" x14ac:dyDescent="0.3">
      <c r="A333" s="26" t="s">
        <v>5132</v>
      </c>
      <c r="B333" s="23">
        <v>12</v>
      </c>
      <c r="C333" s="20" t="s">
        <v>4743</v>
      </c>
      <c r="D333" s="23" t="s">
        <v>2713</v>
      </c>
      <c r="E333" s="23" t="str">
        <f t="shared" si="5"/>
        <v>12023</v>
      </c>
    </row>
    <row r="334" spans="1:5" x14ac:dyDescent="0.3">
      <c r="A334" s="26" t="s">
        <v>5132</v>
      </c>
      <c r="B334" s="23">
        <v>12</v>
      </c>
      <c r="C334" s="20" t="s">
        <v>5153</v>
      </c>
      <c r="D334" s="23" t="s">
        <v>2719</v>
      </c>
      <c r="E334" s="23" t="str">
        <f t="shared" si="5"/>
        <v>12027</v>
      </c>
    </row>
    <row r="335" spans="1:5" x14ac:dyDescent="0.3">
      <c r="A335" s="26" t="s">
        <v>5132</v>
      </c>
      <c r="B335" s="23">
        <v>12</v>
      </c>
      <c r="C335" s="20" t="s">
        <v>5155</v>
      </c>
      <c r="D335" s="23" t="s">
        <v>2722</v>
      </c>
      <c r="E335" s="23" t="str">
        <f t="shared" si="5"/>
        <v>12029</v>
      </c>
    </row>
    <row r="336" spans="1:5" x14ac:dyDescent="0.3">
      <c r="A336" s="26" t="s">
        <v>5132</v>
      </c>
      <c r="B336" s="23">
        <v>12</v>
      </c>
      <c r="C336" s="20" t="s">
        <v>5157</v>
      </c>
      <c r="D336" s="23" t="s">
        <v>2725</v>
      </c>
      <c r="E336" s="23" t="str">
        <f t="shared" si="5"/>
        <v>12031</v>
      </c>
    </row>
    <row r="337" spans="1:5" x14ac:dyDescent="0.3">
      <c r="A337" s="26" t="s">
        <v>5132</v>
      </c>
      <c r="B337" s="23">
        <v>12</v>
      </c>
      <c r="C337" s="20" t="s">
        <v>2759</v>
      </c>
      <c r="D337" s="23" t="s">
        <v>2728</v>
      </c>
      <c r="E337" s="23" t="str">
        <f t="shared" si="5"/>
        <v>12033</v>
      </c>
    </row>
    <row r="338" spans="1:5" x14ac:dyDescent="0.3">
      <c r="A338" s="26" t="s">
        <v>5132</v>
      </c>
      <c r="B338" s="23">
        <v>12</v>
      </c>
      <c r="C338" s="20" t="s">
        <v>5160</v>
      </c>
      <c r="D338" s="23" t="s">
        <v>2731</v>
      </c>
      <c r="E338" s="23" t="str">
        <f t="shared" si="5"/>
        <v>12035</v>
      </c>
    </row>
    <row r="339" spans="1:5" x14ac:dyDescent="0.3">
      <c r="A339" s="26" t="s">
        <v>5132</v>
      </c>
      <c r="B339" s="23">
        <v>12</v>
      </c>
      <c r="C339" s="20" t="s">
        <v>2768</v>
      </c>
      <c r="D339" s="23" t="s">
        <v>2734</v>
      </c>
      <c r="E339" s="23" t="str">
        <f t="shared" si="5"/>
        <v>12037</v>
      </c>
    </row>
    <row r="340" spans="1:5" x14ac:dyDescent="0.3">
      <c r="A340" s="26" t="s">
        <v>5132</v>
      </c>
      <c r="B340" s="23">
        <v>12</v>
      </c>
      <c r="C340" s="20" t="s">
        <v>5163</v>
      </c>
      <c r="D340" s="23" t="s">
        <v>2737</v>
      </c>
      <c r="E340" s="23" t="str">
        <f t="shared" si="5"/>
        <v>12039</v>
      </c>
    </row>
    <row r="341" spans="1:5" x14ac:dyDescent="0.3">
      <c r="A341" s="26" t="s">
        <v>5132</v>
      </c>
      <c r="B341" s="23">
        <v>12</v>
      </c>
      <c r="C341" s="20" t="s">
        <v>5165</v>
      </c>
      <c r="D341" s="23" t="s">
        <v>2740</v>
      </c>
      <c r="E341" s="23" t="str">
        <f t="shared" si="5"/>
        <v>12041</v>
      </c>
    </row>
    <row r="342" spans="1:5" x14ac:dyDescent="0.3">
      <c r="A342" s="26" t="s">
        <v>5132</v>
      </c>
      <c r="B342" s="23">
        <v>12</v>
      </c>
      <c r="C342" s="20" t="s">
        <v>5167</v>
      </c>
      <c r="D342" s="23" t="s">
        <v>2743</v>
      </c>
      <c r="E342" s="23" t="str">
        <f t="shared" si="5"/>
        <v>12043</v>
      </c>
    </row>
    <row r="343" spans="1:5" x14ac:dyDescent="0.3">
      <c r="A343" s="26" t="s">
        <v>5132</v>
      </c>
      <c r="B343" s="23">
        <v>12</v>
      </c>
      <c r="C343" s="20" t="s">
        <v>5169</v>
      </c>
      <c r="D343" s="23" t="s">
        <v>2746</v>
      </c>
      <c r="E343" s="23" t="str">
        <f t="shared" si="5"/>
        <v>12045</v>
      </c>
    </row>
    <row r="344" spans="1:5" x14ac:dyDescent="0.3">
      <c r="A344" s="26" t="s">
        <v>5132</v>
      </c>
      <c r="B344" s="23">
        <v>12</v>
      </c>
      <c r="C344" s="20" t="s">
        <v>5171</v>
      </c>
      <c r="D344" s="23" t="s">
        <v>2749</v>
      </c>
      <c r="E344" s="23" t="str">
        <f t="shared" si="5"/>
        <v>12047</v>
      </c>
    </row>
    <row r="345" spans="1:5" x14ac:dyDescent="0.3">
      <c r="A345" s="26" t="s">
        <v>5132</v>
      </c>
      <c r="B345" s="23">
        <v>12</v>
      </c>
      <c r="C345" s="20" t="s">
        <v>5173</v>
      </c>
      <c r="D345" s="23" t="s">
        <v>2752</v>
      </c>
      <c r="E345" s="23" t="str">
        <f t="shared" si="5"/>
        <v>12049</v>
      </c>
    </row>
    <row r="346" spans="1:5" x14ac:dyDescent="0.3">
      <c r="A346" s="26" t="s">
        <v>5132</v>
      </c>
      <c r="B346" s="23">
        <v>12</v>
      </c>
      <c r="C346" s="20" t="s">
        <v>5175</v>
      </c>
      <c r="D346" s="23" t="s">
        <v>2755</v>
      </c>
      <c r="E346" s="23" t="str">
        <f t="shared" si="5"/>
        <v>12051</v>
      </c>
    </row>
    <row r="347" spans="1:5" x14ac:dyDescent="0.3">
      <c r="A347" s="26" t="s">
        <v>5132</v>
      </c>
      <c r="B347" s="23">
        <v>12</v>
      </c>
      <c r="C347" s="20" t="s">
        <v>5177</v>
      </c>
      <c r="D347" s="23" t="s">
        <v>2758</v>
      </c>
      <c r="E347" s="23" t="str">
        <f t="shared" si="5"/>
        <v>12053</v>
      </c>
    </row>
    <row r="348" spans="1:5" x14ac:dyDescent="0.3">
      <c r="A348" s="26" t="s">
        <v>5132</v>
      </c>
      <c r="B348" s="23">
        <v>12</v>
      </c>
      <c r="C348" s="20" t="s">
        <v>5179</v>
      </c>
      <c r="D348" s="23" t="s">
        <v>2761</v>
      </c>
      <c r="E348" s="23" t="str">
        <f t="shared" si="5"/>
        <v>12055</v>
      </c>
    </row>
    <row r="349" spans="1:5" x14ac:dyDescent="0.3">
      <c r="A349" s="26" t="s">
        <v>5132</v>
      </c>
      <c r="B349" s="23">
        <v>12</v>
      </c>
      <c r="C349" s="20" t="s">
        <v>5181</v>
      </c>
      <c r="D349" s="23" t="s">
        <v>2764</v>
      </c>
      <c r="E349" s="23" t="str">
        <f t="shared" si="5"/>
        <v>12057</v>
      </c>
    </row>
    <row r="350" spans="1:5" x14ac:dyDescent="0.3">
      <c r="A350" s="26" t="s">
        <v>5132</v>
      </c>
      <c r="B350" s="23">
        <v>12</v>
      </c>
      <c r="C350" s="20" t="s">
        <v>5183</v>
      </c>
      <c r="D350" s="23" t="s">
        <v>2767</v>
      </c>
      <c r="E350" s="23" t="str">
        <f t="shared" si="5"/>
        <v>12059</v>
      </c>
    </row>
    <row r="351" spans="1:5" x14ac:dyDescent="0.3">
      <c r="A351" s="26" t="s">
        <v>5132</v>
      </c>
      <c r="B351" s="23">
        <v>12</v>
      </c>
      <c r="C351" s="20" t="s">
        <v>5185</v>
      </c>
      <c r="D351" s="23" t="s">
        <v>2770</v>
      </c>
      <c r="E351" s="23" t="str">
        <f t="shared" si="5"/>
        <v>12061</v>
      </c>
    </row>
    <row r="352" spans="1:5" x14ac:dyDescent="0.3">
      <c r="A352" s="26" t="s">
        <v>5132</v>
      </c>
      <c r="B352" s="23">
        <v>12</v>
      </c>
      <c r="C352" s="20" t="s">
        <v>2786</v>
      </c>
      <c r="D352" s="23" t="s">
        <v>2773</v>
      </c>
      <c r="E352" s="23" t="str">
        <f t="shared" si="5"/>
        <v>12063</v>
      </c>
    </row>
    <row r="353" spans="1:5" x14ac:dyDescent="0.3">
      <c r="A353" s="26" t="s">
        <v>5132</v>
      </c>
      <c r="B353" s="23">
        <v>12</v>
      </c>
      <c r="C353" s="20" t="s">
        <v>2789</v>
      </c>
      <c r="D353" s="23" t="s">
        <v>2776</v>
      </c>
      <c r="E353" s="23" t="str">
        <f t="shared" si="5"/>
        <v>12065</v>
      </c>
    </row>
    <row r="354" spans="1:5" x14ac:dyDescent="0.3">
      <c r="A354" s="26" t="s">
        <v>5132</v>
      </c>
      <c r="B354" s="23">
        <v>12</v>
      </c>
      <c r="C354" s="20" t="s">
        <v>4784</v>
      </c>
      <c r="D354" s="23" t="s">
        <v>2779</v>
      </c>
      <c r="E354" s="23" t="str">
        <f t="shared" si="5"/>
        <v>12067</v>
      </c>
    </row>
    <row r="355" spans="1:5" x14ac:dyDescent="0.3">
      <c r="A355" s="26" t="s">
        <v>5132</v>
      </c>
      <c r="B355" s="23">
        <v>12</v>
      </c>
      <c r="C355" s="20" t="s">
        <v>4894</v>
      </c>
      <c r="D355" s="23" t="s">
        <v>2782</v>
      </c>
      <c r="E355" s="23" t="str">
        <f t="shared" si="5"/>
        <v>12069</v>
      </c>
    </row>
    <row r="356" spans="1:5" x14ac:dyDescent="0.3">
      <c r="A356" s="26" t="s">
        <v>5132</v>
      </c>
      <c r="B356" s="23">
        <v>12</v>
      </c>
      <c r="C356" s="20" t="s">
        <v>2801</v>
      </c>
      <c r="D356" s="23" t="s">
        <v>2785</v>
      </c>
      <c r="E356" s="23" t="str">
        <f t="shared" si="5"/>
        <v>12071</v>
      </c>
    </row>
    <row r="357" spans="1:5" x14ac:dyDescent="0.3">
      <c r="A357" s="26" t="s">
        <v>5132</v>
      </c>
      <c r="B357" s="23">
        <v>12</v>
      </c>
      <c r="C357" s="20" t="s">
        <v>5192</v>
      </c>
      <c r="D357" s="23" t="s">
        <v>2788</v>
      </c>
      <c r="E357" s="23" t="str">
        <f t="shared" si="5"/>
        <v>12073</v>
      </c>
    </row>
    <row r="358" spans="1:5" x14ac:dyDescent="0.3">
      <c r="A358" s="26" t="s">
        <v>5132</v>
      </c>
      <c r="B358" s="23">
        <v>12</v>
      </c>
      <c r="C358" s="20" t="s">
        <v>5194</v>
      </c>
      <c r="D358" s="23" t="s">
        <v>2791</v>
      </c>
      <c r="E358" s="23" t="str">
        <f t="shared" si="5"/>
        <v>12075</v>
      </c>
    </row>
    <row r="359" spans="1:5" x14ac:dyDescent="0.3">
      <c r="A359" s="26" t="s">
        <v>5132</v>
      </c>
      <c r="B359" s="23">
        <v>12</v>
      </c>
      <c r="C359" s="20" t="s">
        <v>5196</v>
      </c>
      <c r="D359" s="23" t="s">
        <v>2794</v>
      </c>
      <c r="E359" s="23" t="str">
        <f t="shared" si="5"/>
        <v>12077</v>
      </c>
    </row>
    <row r="360" spans="1:5" x14ac:dyDescent="0.3">
      <c r="A360" s="26" t="s">
        <v>5132</v>
      </c>
      <c r="B360" s="23">
        <v>12</v>
      </c>
      <c r="C360" s="20" t="s">
        <v>2813</v>
      </c>
      <c r="D360" s="23" t="s">
        <v>2797</v>
      </c>
      <c r="E360" s="23" t="str">
        <f t="shared" si="5"/>
        <v>12079</v>
      </c>
    </row>
    <row r="361" spans="1:5" x14ac:dyDescent="0.3">
      <c r="A361" s="26" t="s">
        <v>5132</v>
      </c>
      <c r="B361" s="23">
        <v>12</v>
      </c>
      <c r="C361" s="20" t="s">
        <v>5199</v>
      </c>
      <c r="D361" s="23" t="s">
        <v>2800</v>
      </c>
      <c r="E361" s="23" t="str">
        <f t="shared" si="5"/>
        <v>12081</v>
      </c>
    </row>
    <row r="362" spans="1:5" x14ac:dyDescent="0.3">
      <c r="A362" s="26" t="s">
        <v>5132</v>
      </c>
      <c r="B362" s="23">
        <v>12</v>
      </c>
      <c r="C362" s="20" t="s">
        <v>2819</v>
      </c>
      <c r="D362" s="23" t="s">
        <v>2803</v>
      </c>
      <c r="E362" s="23" t="str">
        <f t="shared" si="5"/>
        <v>12083</v>
      </c>
    </row>
    <row r="363" spans="1:5" x14ac:dyDescent="0.3">
      <c r="A363" s="26" t="s">
        <v>5132</v>
      </c>
      <c r="B363" s="23">
        <v>12</v>
      </c>
      <c r="C363" s="20" t="s">
        <v>5202</v>
      </c>
      <c r="D363" s="23" t="s">
        <v>2806</v>
      </c>
      <c r="E363" s="23" t="str">
        <f t="shared" si="5"/>
        <v>12085</v>
      </c>
    </row>
    <row r="364" spans="1:5" x14ac:dyDescent="0.3">
      <c r="A364" s="26" t="s">
        <v>5132</v>
      </c>
      <c r="B364" s="23">
        <v>12</v>
      </c>
      <c r="C364" s="20" t="s">
        <v>5205</v>
      </c>
      <c r="D364" s="23" t="s">
        <v>5204</v>
      </c>
      <c r="E364" s="23" t="str">
        <f t="shared" si="5"/>
        <v>12086</v>
      </c>
    </row>
    <row r="365" spans="1:5" x14ac:dyDescent="0.3">
      <c r="A365" s="26" t="s">
        <v>5132</v>
      </c>
      <c r="B365" s="23">
        <v>12</v>
      </c>
      <c r="C365" s="20" t="s">
        <v>2828</v>
      </c>
      <c r="D365" s="23" t="s">
        <v>2809</v>
      </c>
      <c r="E365" s="23" t="str">
        <f t="shared" si="5"/>
        <v>12087</v>
      </c>
    </row>
    <row r="366" spans="1:5" x14ac:dyDescent="0.3">
      <c r="A366" s="26" t="s">
        <v>5132</v>
      </c>
      <c r="B366" s="23">
        <v>12</v>
      </c>
      <c r="C366" s="20" t="s">
        <v>5208</v>
      </c>
      <c r="D366" s="23" t="s">
        <v>2812</v>
      </c>
      <c r="E366" s="23" t="str">
        <f t="shared" si="5"/>
        <v>12089</v>
      </c>
    </row>
    <row r="367" spans="1:5" x14ac:dyDescent="0.3">
      <c r="A367" s="26" t="s">
        <v>5132</v>
      </c>
      <c r="B367" s="23">
        <v>12</v>
      </c>
      <c r="C367" s="20" t="s">
        <v>5210</v>
      </c>
      <c r="D367" s="23" t="s">
        <v>2815</v>
      </c>
      <c r="E367" s="23" t="str">
        <f t="shared" si="5"/>
        <v>12091</v>
      </c>
    </row>
    <row r="368" spans="1:5" x14ac:dyDescent="0.3">
      <c r="A368" s="26" t="s">
        <v>5132</v>
      </c>
      <c r="B368" s="23">
        <v>12</v>
      </c>
      <c r="C368" s="20" t="s">
        <v>5212</v>
      </c>
      <c r="D368" s="23" t="s">
        <v>2818</v>
      </c>
      <c r="E368" s="23" t="str">
        <f t="shared" si="5"/>
        <v>12093</v>
      </c>
    </row>
    <row r="369" spans="1:5" x14ac:dyDescent="0.3">
      <c r="A369" s="26" t="s">
        <v>5132</v>
      </c>
      <c r="B369" s="23">
        <v>12</v>
      </c>
      <c r="C369" s="20" t="s">
        <v>4919</v>
      </c>
      <c r="D369" s="23" t="s">
        <v>2821</v>
      </c>
      <c r="E369" s="23" t="str">
        <f t="shared" si="5"/>
        <v>12095</v>
      </c>
    </row>
    <row r="370" spans="1:5" x14ac:dyDescent="0.3">
      <c r="A370" s="26" t="s">
        <v>5132</v>
      </c>
      <c r="B370" s="23">
        <v>12</v>
      </c>
      <c r="C370" s="20" t="s">
        <v>5215</v>
      </c>
      <c r="D370" s="23" t="s">
        <v>2824</v>
      </c>
      <c r="E370" s="23" t="str">
        <f t="shared" si="5"/>
        <v>12097</v>
      </c>
    </row>
    <row r="371" spans="1:5" x14ac:dyDescent="0.3">
      <c r="A371" s="26" t="s">
        <v>5132</v>
      </c>
      <c r="B371" s="23">
        <v>12</v>
      </c>
      <c r="C371" s="20" t="s">
        <v>5217</v>
      </c>
      <c r="D371" s="23" t="s">
        <v>2827</v>
      </c>
      <c r="E371" s="23" t="str">
        <f t="shared" si="5"/>
        <v>12099</v>
      </c>
    </row>
    <row r="372" spans="1:5" x14ac:dyDescent="0.3">
      <c r="A372" s="26" t="s">
        <v>5132</v>
      </c>
      <c r="B372" s="23">
        <v>12</v>
      </c>
      <c r="C372" s="20" t="s">
        <v>5219</v>
      </c>
      <c r="D372" s="23">
        <v>101</v>
      </c>
      <c r="E372" s="23" t="str">
        <f t="shared" si="5"/>
        <v>12101</v>
      </c>
    </row>
    <row r="373" spans="1:5" x14ac:dyDescent="0.3">
      <c r="A373" s="26" t="s">
        <v>5132</v>
      </c>
      <c r="B373" s="23">
        <v>12</v>
      </c>
      <c r="C373" s="20" t="s">
        <v>5221</v>
      </c>
      <c r="D373" s="23">
        <v>103</v>
      </c>
      <c r="E373" s="23" t="str">
        <f t="shared" si="5"/>
        <v>12103</v>
      </c>
    </row>
    <row r="374" spans="1:5" x14ac:dyDescent="0.3">
      <c r="A374" s="26" t="s">
        <v>5132</v>
      </c>
      <c r="B374" s="23">
        <v>12</v>
      </c>
      <c r="C374" s="20" t="s">
        <v>4816</v>
      </c>
      <c r="D374" s="23">
        <v>105</v>
      </c>
      <c r="E374" s="23" t="str">
        <f t="shared" si="5"/>
        <v>12105</v>
      </c>
    </row>
    <row r="375" spans="1:5" x14ac:dyDescent="0.3">
      <c r="A375" s="26" t="s">
        <v>5132</v>
      </c>
      <c r="B375" s="23">
        <v>12</v>
      </c>
      <c r="C375" s="20" t="s">
        <v>5224</v>
      </c>
      <c r="D375" s="23">
        <v>107</v>
      </c>
      <c r="E375" s="23" t="str">
        <f t="shared" si="5"/>
        <v>12107</v>
      </c>
    </row>
    <row r="376" spans="1:5" x14ac:dyDescent="0.3">
      <c r="A376" s="26" t="s">
        <v>5132</v>
      </c>
      <c r="B376" s="23">
        <v>12</v>
      </c>
      <c r="C376" s="20" t="s">
        <v>5226</v>
      </c>
      <c r="D376" s="23">
        <v>109</v>
      </c>
      <c r="E376" s="23" t="str">
        <f t="shared" si="5"/>
        <v>12109</v>
      </c>
    </row>
    <row r="377" spans="1:5" x14ac:dyDescent="0.3">
      <c r="A377" s="26" t="s">
        <v>5132</v>
      </c>
      <c r="B377" s="23">
        <v>12</v>
      </c>
      <c r="C377" s="20" t="s">
        <v>5228</v>
      </c>
      <c r="D377" s="23">
        <v>111</v>
      </c>
      <c r="E377" s="23" t="str">
        <f t="shared" si="5"/>
        <v>12111</v>
      </c>
    </row>
    <row r="378" spans="1:5" x14ac:dyDescent="0.3">
      <c r="A378" s="26" t="s">
        <v>5132</v>
      </c>
      <c r="B378" s="23">
        <v>12</v>
      </c>
      <c r="C378" s="20" t="s">
        <v>5230</v>
      </c>
      <c r="D378" s="23">
        <v>113</v>
      </c>
      <c r="E378" s="23" t="str">
        <f t="shared" si="5"/>
        <v>12113</v>
      </c>
    </row>
    <row r="379" spans="1:5" x14ac:dyDescent="0.3">
      <c r="A379" s="26" t="s">
        <v>5132</v>
      </c>
      <c r="B379" s="23">
        <v>12</v>
      </c>
      <c r="C379" s="20" t="s">
        <v>5232</v>
      </c>
      <c r="D379" s="23">
        <v>115</v>
      </c>
      <c r="E379" s="23" t="str">
        <f t="shared" si="5"/>
        <v>12115</v>
      </c>
    </row>
    <row r="380" spans="1:5" x14ac:dyDescent="0.3">
      <c r="A380" s="26" t="s">
        <v>5132</v>
      </c>
      <c r="B380" s="23">
        <v>12</v>
      </c>
      <c r="C380" s="20" t="s">
        <v>5234</v>
      </c>
      <c r="D380" s="23">
        <v>117</v>
      </c>
      <c r="E380" s="23" t="str">
        <f t="shared" si="5"/>
        <v>12117</v>
      </c>
    </row>
    <row r="381" spans="1:5" x14ac:dyDescent="0.3">
      <c r="A381" s="26" t="s">
        <v>5132</v>
      </c>
      <c r="B381" s="23">
        <v>12</v>
      </c>
      <c r="C381" s="20" t="s">
        <v>2858</v>
      </c>
      <c r="D381" s="23">
        <v>119</v>
      </c>
      <c r="E381" s="23" t="str">
        <f t="shared" si="5"/>
        <v>12119</v>
      </c>
    </row>
    <row r="382" spans="1:5" x14ac:dyDescent="0.3">
      <c r="A382" s="26" t="s">
        <v>5132</v>
      </c>
      <c r="B382" s="23">
        <v>12</v>
      </c>
      <c r="C382" s="20" t="s">
        <v>5237</v>
      </c>
      <c r="D382" s="23">
        <v>121</v>
      </c>
      <c r="E382" s="23" t="str">
        <f t="shared" si="5"/>
        <v>12121</v>
      </c>
    </row>
    <row r="383" spans="1:5" x14ac:dyDescent="0.3">
      <c r="A383" s="26" t="s">
        <v>5132</v>
      </c>
      <c r="B383" s="23">
        <v>12</v>
      </c>
      <c r="C383" s="20" t="s">
        <v>5239</v>
      </c>
      <c r="D383" s="23">
        <v>123</v>
      </c>
      <c r="E383" s="23" t="str">
        <f t="shared" si="5"/>
        <v>12123</v>
      </c>
    </row>
    <row r="384" spans="1:5" x14ac:dyDescent="0.3">
      <c r="A384" s="26" t="s">
        <v>5132</v>
      </c>
      <c r="B384" s="23">
        <v>12</v>
      </c>
      <c r="C384" s="20" t="s">
        <v>4844</v>
      </c>
      <c r="D384" s="23">
        <v>125</v>
      </c>
      <c r="E384" s="23" t="str">
        <f t="shared" si="5"/>
        <v>12125</v>
      </c>
    </row>
    <row r="385" spans="1:5" x14ac:dyDescent="0.3">
      <c r="A385" s="26" t="s">
        <v>5132</v>
      </c>
      <c r="B385" s="23">
        <v>12</v>
      </c>
      <c r="C385" s="20" t="s">
        <v>5242</v>
      </c>
      <c r="D385" s="23">
        <v>127</v>
      </c>
      <c r="E385" s="23" t="str">
        <f t="shared" si="5"/>
        <v>12127</v>
      </c>
    </row>
    <row r="386" spans="1:5" x14ac:dyDescent="0.3">
      <c r="A386" s="26" t="s">
        <v>5132</v>
      </c>
      <c r="B386" s="23">
        <v>12</v>
      </c>
      <c r="C386" s="20" t="s">
        <v>5244</v>
      </c>
      <c r="D386" s="23">
        <v>129</v>
      </c>
      <c r="E386" s="23" t="str">
        <f t="shared" si="5"/>
        <v>12129</v>
      </c>
    </row>
    <row r="387" spans="1:5" x14ac:dyDescent="0.3">
      <c r="A387" s="26" t="s">
        <v>5132</v>
      </c>
      <c r="B387" s="23">
        <v>12</v>
      </c>
      <c r="C387" s="20" t="s">
        <v>5246</v>
      </c>
      <c r="D387" s="23">
        <v>131</v>
      </c>
      <c r="E387" s="23" t="str">
        <f t="shared" ref="E387:E450" si="6">B387&amp;D387</f>
        <v>12131</v>
      </c>
    </row>
    <row r="388" spans="1:5" x14ac:dyDescent="0.3">
      <c r="A388" s="26" t="s">
        <v>5132</v>
      </c>
      <c r="B388" s="23">
        <v>12</v>
      </c>
      <c r="C388" s="20" t="s">
        <v>2873</v>
      </c>
      <c r="D388" s="23">
        <v>133</v>
      </c>
      <c r="E388" s="23" t="str">
        <f t="shared" si="6"/>
        <v>12133</v>
      </c>
    </row>
    <row r="389" spans="1:5" x14ac:dyDescent="0.3">
      <c r="A389" s="26" t="s">
        <v>5251</v>
      </c>
      <c r="B389" s="23">
        <v>13</v>
      </c>
      <c r="C389" s="20" t="s">
        <v>5250</v>
      </c>
      <c r="D389" s="23" t="s">
        <v>2678</v>
      </c>
      <c r="E389" s="23" t="str">
        <f t="shared" si="6"/>
        <v>13001</v>
      </c>
    </row>
    <row r="390" spans="1:5" x14ac:dyDescent="0.3">
      <c r="A390" s="26" t="s">
        <v>5251</v>
      </c>
      <c r="B390" s="23">
        <v>13</v>
      </c>
      <c r="C390" s="20" t="s">
        <v>5253</v>
      </c>
      <c r="D390" s="23" t="s">
        <v>2683</v>
      </c>
      <c r="E390" s="23" t="str">
        <f t="shared" si="6"/>
        <v>13003</v>
      </c>
    </row>
    <row r="391" spans="1:5" x14ac:dyDescent="0.3">
      <c r="A391" s="26" t="s">
        <v>5251</v>
      </c>
      <c r="B391" s="23">
        <v>13</v>
      </c>
      <c r="C391" s="20" t="s">
        <v>5255</v>
      </c>
      <c r="D391" s="23" t="s">
        <v>2686</v>
      </c>
      <c r="E391" s="23" t="str">
        <f t="shared" si="6"/>
        <v>13005</v>
      </c>
    </row>
    <row r="392" spans="1:5" x14ac:dyDescent="0.3">
      <c r="A392" s="26" t="s">
        <v>5251</v>
      </c>
      <c r="B392" s="23">
        <v>13</v>
      </c>
      <c r="C392" s="20" t="s">
        <v>5134</v>
      </c>
      <c r="D392" s="23" t="s">
        <v>2689</v>
      </c>
      <c r="E392" s="23" t="str">
        <f t="shared" si="6"/>
        <v>13007</v>
      </c>
    </row>
    <row r="393" spans="1:5" x14ac:dyDescent="0.3">
      <c r="A393" s="26" t="s">
        <v>5251</v>
      </c>
      <c r="B393" s="23">
        <v>13</v>
      </c>
      <c r="C393" s="20" t="s">
        <v>2684</v>
      </c>
      <c r="D393" s="23" t="s">
        <v>2692</v>
      </c>
      <c r="E393" s="23" t="str">
        <f t="shared" si="6"/>
        <v>13009</v>
      </c>
    </row>
    <row r="394" spans="1:5" x14ac:dyDescent="0.3">
      <c r="A394" s="26" t="s">
        <v>5251</v>
      </c>
      <c r="B394" s="23">
        <v>13</v>
      </c>
      <c r="C394" s="20" t="s">
        <v>5259</v>
      </c>
      <c r="D394" s="23" t="s">
        <v>2695</v>
      </c>
      <c r="E394" s="23" t="str">
        <f t="shared" si="6"/>
        <v>13011</v>
      </c>
    </row>
    <row r="395" spans="1:5" x14ac:dyDescent="0.3">
      <c r="A395" s="26" t="s">
        <v>5251</v>
      </c>
      <c r="B395" s="23">
        <v>13</v>
      </c>
      <c r="C395" s="20" t="s">
        <v>5261</v>
      </c>
      <c r="D395" s="23" t="s">
        <v>2698</v>
      </c>
      <c r="E395" s="23" t="str">
        <f t="shared" si="6"/>
        <v>13013</v>
      </c>
    </row>
    <row r="396" spans="1:5" x14ac:dyDescent="0.3">
      <c r="A396" s="26" t="s">
        <v>5251</v>
      </c>
      <c r="B396" s="23">
        <v>13</v>
      </c>
      <c r="C396" s="20" t="s">
        <v>5263</v>
      </c>
      <c r="D396" s="23" t="s">
        <v>2701</v>
      </c>
      <c r="E396" s="23" t="str">
        <f t="shared" si="6"/>
        <v>13015</v>
      </c>
    </row>
    <row r="397" spans="1:5" x14ac:dyDescent="0.3">
      <c r="A397" s="26" t="s">
        <v>5251</v>
      </c>
      <c r="B397" s="23">
        <v>13</v>
      </c>
      <c r="C397" s="20" t="s">
        <v>5265</v>
      </c>
      <c r="D397" s="23" t="s">
        <v>2704</v>
      </c>
      <c r="E397" s="23" t="str">
        <f t="shared" si="6"/>
        <v>13017</v>
      </c>
    </row>
    <row r="398" spans="1:5" x14ac:dyDescent="0.3">
      <c r="A398" s="26" t="s">
        <v>5251</v>
      </c>
      <c r="B398" s="23">
        <v>13</v>
      </c>
      <c r="C398" s="20" t="s">
        <v>5267</v>
      </c>
      <c r="D398" s="23" t="s">
        <v>2707</v>
      </c>
      <c r="E398" s="23" t="str">
        <f t="shared" si="6"/>
        <v>13019</v>
      </c>
    </row>
    <row r="399" spans="1:5" x14ac:dyDescent="0.3">
      <c r="A399" s="26" t="s">
        <v>5251</v>
      </c>
      <c r="B399" s="23">
        <v>13</v>
      </c>
      <c r="C399" s="20" t="s">
        <v>2690</v>
      </c>
      <c r="D399" s="23" t="s">
        <v>2710</v>
      </c>
      <c r="E399" s="23" t="str">
        <f t="shared" si="6"/>
        <v>13021</v>
      </c>
    </row>
    <row r="400" spans="1:5" x14ac:dyDescent="0.3">
      <c r="A400" s="26" t="s">
        <v>5251</v>
      </c>
      <c r="B400" s="23">
        <v>13</v>
      </c>
      <c r="C400" s="20" t="s">
        <v>5270</v>
      </c>
      <c r="D400" s="23" t="s">
        <v>2713</v>
      </c>
      <c r="E400" s="23" t="str">
        <f t="shared" si="6"/>
        <v>13023</v>
      </c>
    </row>
    <row r="401" spans="1:5" x14ac:dyDescent="0.3">
      <c r="A401" s="26" t="s">
        <v>5251</v>
      </c>
      <c r="B401" s="23">
        <v>13</v>
      </c>
      <c r="C401" s="20" t="s">
        <v>5272</v>
      </c>
      <c r="D401" s="23" t="s">
        <v>2716</v>
      </c>
      <c r="E401" s="23" t="str">
        <f t="shared" si="6"/>
        <v>13025</v>
      </c>
    </row>
    <row r="402" spans="1:5" x14ac:dyDescent="0.3">
      <c r="A402" s="26" t="s">
        <v>5251</v>
      </c>
      <c r="B402" s="23">
        <v>13</v>
      </c>
      <c r="C402" s="20" t="s">
        <v>5274</v>
      </c>
      <c r="D402" s="23" t="s">
        <v>2719</v>
      </c>
      <c r="E402" s="23" t="str">
        <f t="shared" si="6"/>
        <v>13027</v>
      </c>
    </row>
    <row r="403" spans="1:5" x14ac:dyDescent="0.3">
      <c r="A403" s="26" t="s">
        <v>5251</v>
      </c>
      <c r="B403" s="23">
        <v>13</v>
      </c>
      <c r="C403" s="20" t="s">
        <v>5276</v>
      </c>
      <c r="D403" s="23" t="s">
        <v>2722</v>
      </c>
      <c r="E403" s="23" t="str">
        <f t="shared" si="6"/>
        <v>13029</v>
      </c>
    </row>
    <row r="404" spans="1:5" x14ac:dyDescent="0.3">
      <c r="A404" s="26" t="s">
        <v>5251</v>
      </c>
      <c r="B404" s="23">
        <v>13</v>
      </c>
      <c r="C404" s="20" t="s">
        <v>5278</v>
      </c>
      <c r="D404" s="23" t="s">
        <v>2725</v>
      </c>
      <c r="E404" s="23" t="str">
        <f t="shared" si="6"/>
        <v>13031</v>
      </c>
    </row>
    <row r="405" spans="1:5" x14ac:dyDescent="0.3">
      <c r="A405" s="26" t="s">
        <v>5251</v>
      </c>
      <c r="B405" s="23">
        <v>13</v>
      </c>
      <c r="C405" s="20" t="s">
        <v>5280</v>
      </c>
      <c r="D405" s="23" t="s">
        <v>2728</v>
      </c>
      <c r="E405" s="23" t="str">
        <f t="shared" si="6"/>
        <v>13033</v>
      </c>
    </row>
    <row r="406" spans="1:5" x14ac:dyDescent="0.3">
      <c r="A406" s="26" t="s">
        <v>5251</v>
      </c>
      <c r="B406" s="23">
        <v>13</v>
      </c>
      <c r="C406" s="20" t="s">
        <v>5282</v>
      </c>
      <c r="D406" s="23" t="s">
        <v>2731</v>
      </c>
      <c r="E406" s="23" t="str">
        <f t="shared" si="6"/>
        <v>13035</v>
      </c>
    </row>
    <row r="407" spans="1:5" x14ac:dyDescent="0.3">
      <c r="A407" s="26" t="s">
        <v>5251</v>
      </c>
      <c r="B407" s="23">
        <v>13</v>
      </c>
      <c r="C407" s="20" t="s">
        <v>2702</v>
      </c>
      <c r="D407" s="23" t="s">
        <v>2734</v>
      </c>
      <c r="E407" s="23" t="str">
        <f t="shared" si="6"/>
        <v>13037</v>
      </c>
    </row>
    <row r="408" spans="1:5" x14ac:dyDescent="0.3">
      <c r="A408" s="26" t="s">
        <v>5251</v>
      </c>
      <c r="B408" s="23">
        <v>13</v>
      </c>
      <c r="C408" s="20" t="s">
        <v>5285</v>
      </c>
      <c r="D408" s="23" t="s">
        <v>2737</v>
      </c>
      <c r="E408" s="23" t="str">
        <f t="shared" si="6"/>
        <v>13039</v>
      </c>
    </row>
    <row r="409" spans="1:5" x14ac:dyDescent="0.3">
      <c r="A409" s="26" t="s">
        <v>5251</v>
      </c>
      <c r="B409" s="23">
        <v>13</v>
      </c>
      <c r="C409" s="20" t="s">
        <v>5287</v>
      </c>
      <c r="D409" s="23" t="s">
        <v>2743</v>
      </c>
      <c r="E409" s="23" t="str">
        <f t="shared" si="6"/>
        <v>13043</v>
      </c>
    </row>
    <row r="410" spans="1:5" x14ac:dyDescent="0.3">
      <c r="A410" s="26" t="s">
        <v>5251</v>
      </c>
      <c r="B410" s="23">
        <v>13</v>
      </c>
      <c r="C410" s="20" t="s">
        <v>4733</v>
      </c>
      <c r="D410" s="23" t="s">
        <v>2746</v>
      </c>
      <c r="E410" s="23" t="str">
        <f t="shared" si="6"/>
        <v>13045</v>
      </c>
    </row>
    <row r="411" spans="1:5" x14ac:dyDescent="0.3">
      <c r="A411" s="26" t="s">
        <v>5251</v>
      </c>
      <c r="B411" s="23">
        <v>13</v>
      </c>
      <c r="C411" s="20" t="s">
        <v>5290</v>
      </c>
      <c r="D411" s="23" t="s">
        <v>2749</v>
      </c>
      <c r="E411" s="23" t="str">
        <f t="shared" si="6"/>
        <v>13047</v>
      </c>
    </row>
    <row r="412" spans="1:5" x14ac:dyDescent="0.3">
      <c r="A412" s="26" t="s">
        <v>5251</v>
      </c>
      <c r="B412" s="23">
        <v>13</v>
      </c>
      <c r="C412" s="20" t="s">
        <v>5292</v>
      </c>
      <c r="D412" s="23" t="s">
        <v>2752</v>
      </c>
      <c r="E412" s="23" t="str">
        <f t="shared" si="6"/>
        <v>13049</v>
      </c>
    </row>
    <row r="413" spans="1:5" x14ac:dyDescent="0.3">
      <c r="A413" s="26" t="s">
        <v>5251</v>
      </c>
      <c r="B413" s="23">
        <v>13</v>
      </c>
      <c r="C413" s="20" t="s">
        <v>5294</v>
      </c>
      <c r="D413" s="23" t="s">
        <v>2755</v>
      </c>
      <c r="E413" s="23" t="str">
        <f t="shared" si="6"/>
        <v>13051</v>
      </c>
    </row>
    <row r="414" spans="1:5" x14ac:dyDescent="0.3">
      <c r="A414" s="26" t="s">
        <v>5251</v>
      </c>
      <c r="B414" s="23">
        <v>13</v>
      </c>
      <c r="C414" s="20" t="s">
        <v>5296</v>
      </c>
      <c r="D414" s="23" t="s">
        <v>2758</v>
      </c>
      <c r="E414" s="23" t="str">
        <f t="shared" si="6"/>
        <v>13053</v>
      </c>
    </row>
    <row r="415" spans="1:5" x14ac:dyDescent="0.3">
      <c r="A415" s="26" t="s">
        <v>5251</v>
      </c>
      <c r="B415" s="23">
        <v>13</v>
      </c>
      <c r="C415" s="20" t="s">
        <v>5298</v>
      </c>
      <c r="D415" s="23" t="s">
        <v>2761</v>
      </c>
      <c r="E415" s="23" t="str">
        <f t="shared" si="6"/>
        <v>13055</v>
      </c>
    </row>
    <row r="416" spans="1:5" x14ac:dyDescent="0.3">
      <c r="A416" s="26" t="s">
        <v>5251</v>
      </c>
      <c r="B416" s="23">
        <v>13</v>
      </c>
      <c r="C416" s="20" t="s">
        <v>2708</v>
      </c>
      <c r="D416" s="23" t="s">
        <v>2764</v>
      </c>
      <c r="E416" s="23" t="str">
        <f t="shared" si="6"/>
        <v>13057</v>
      </c>
    </row>
    <row r="417" spans="1:5" x14ac:dyDescent="0.3">
      <c r="A417" s="26" t="s">
        <v>5251</v>
      </c>
      <c r="B417" s="23">
        <v>13</v>
      </c>
      <c r="C417" s="20" t="s">
        <v>2717</v>
      </c>
      <c r="D417" s="23" t="s">
        <v>2767</v>
      </c>
      <c r="E417" s="23" t="str">
        <f t="shared" si="6"/>
        <v>13059</v>
      </c>
    </row>
    <row r="418" spans="1:5" x14ac:dyDescent="0.3">
      <c r="A418" s="26" t="s">
        <v>5251</v>
      </c>
      <c r="B418" s="23">
        <v>13</v>
      </c>
      <c r="C418" s="20" t="s">
        <v>2720</v>
      </c>
      <c r="D418" s="23" t="s">
        <v>2770</v>
      </c>
      <c r="E418" s="23" t="str">
        <f t="shared" si="6"/>
        <v>13061</v>
      </c>
    </row>
    <row r="419" spans="1:5" x14ac:dyDescent="0.3">
      <c r="A419" s="26" t="s">
        <v>5251</v>
      </c>
      <c r="B419" s="23">
        <v>13</v>
      </c>
      <c r="C419" s="20" t="s">
        <v>5303</v>
      </c>
      <c r="D419" s="23" t="s">
        <v>2773</v>
      </c>
      <c r="E419" s="23" t="str">
        <f t="shared" si="6"/>
        <v>13063</v>
      </c>
    </row>
    <row r="420" spans="1:5" x14ac:dyDescent="0.3">
      <c r="A420" s="26" t="s">
        <v>5251</v>
      </c>
      <c r="B420" s="23">
        <v>13</v>
      </c>
      <c r="C420" s="20" t="s">
        <v>5305</v>
      </c>
      <c r="D420" s="23" t="s">
        <v>2776</v>
      </c>
      <c r="E420" s="23" t="str">
        <f t="shared" si="6"/>
        <v>13065</v>
      </c>
    </row>
    <row r="421" spans="1:5" x14ac:dyDescent="0.3">
      <c r="A421" s="26" t="s">
        <v>5251</v>
      </c>
      <c r="B421" s="23">
        <v>13</v>
      </c>
      <c r="C421" s="20" t="s">
        <v>5307</v>
      </c>
      <c r="D421" s="23" t="s">
        <v>2779</v>
      </c>
      <c r="E421" s="23" t="str">
        <f t="shared" si="6"/>
        <v>13067</v>
      </c>
    </row>
    <row r="422" spans="1:5" x14ac:dyDescent="0.3">
      <c r="A422" s="26" t="s">
        <v>5251</v>
      </c>
      <c r="B422" s="23">
        <v>13</v>
      </c>
      <c r="C422" s="20" t="s">
        <v>2726</v>
      </c>
      <c r="D422" s="23" t="s">
        <v>2782</v>
      </c>
      <c r="E422" s="23" t="str">
        <f t="shared" si="6"/>
        <v>13069</v>
      </c>
    </row>
    <row r="423" spans="1:5" x14ac:dyDescent="0.3">
      <c r="A423" s="26" t="s">
        <v>5251</v>
      </c>
      <c r="B423" s="23">
        <v>13</v>
      </c>
      <c r="C423" s="20" t="s">
        <v>5310</v>
      </c>
      <c r="D423" s="23" t="s">
        <v>2785</v>
      </c>
      <c r="E423" s="23" t="str">
        <f t="shared" si="6"/>
        <v>13071</v>
      </c>
    </row>
    <row r="424" spans="1:5" x14ac:dyDescent="0.3">
      <c r="A424" s="26" t="s">
        <v>5251</v>
      </c>
      <c r="B424" s="23">
        <v>13</v>
      </c>
      <c r="C424" s="20" t="s">
        <v>4743</v>
      </c>
      <c r="D424" s="23" t="s">
        <v>2788</v>
      </c>
      <c r="E424" s="23" t="str">
        <f t="shared" si="6"/>
        <v>13073</v>
      </c>
    </row>
    <row r="425" spans="1:5" x14ac:dyDescent="0.3">
      <c r="A425" s="26" t="s">
        <v>5251</v>
      </c>
      <c r="B425" s="23">
        <v>13</v>
      </c>
      <c r="C425" s="20" t="s">
        <v>5313</v>
      </c>
      <c r="D425" s="23" t="s">
        <v>2791</v>
      </c>
      <c r="E425" s="23" t="str">
        <f t="shared" si="6"/>
        <v>13075</v>
      </c>
    </row>
    <row r="426" spans="1:5" x14ac:dyDescent="0.3">
      <c r="A426" s="26" t="s">
        <v>5251</v>
      </c>
      <c r="B426" s="23">
        <v>13</v>
      </c>
      <c r="C426" s="20" t="s">
        <v>5315</v>
      </c>
      <c r="D426" s="23" t="s">
        <v>2794</v>
      </c>
      <c r="E426" s="23" t="str">
        <f t="shared" si="6"/>
        <v>13077</v>
      </c>
    </row>
    <row r="427" spans="1:5" x14ac:dyDescent="0.3">
      <c r="A427" s="26" t="s">
        <v>5251</v>
      </c>
      <c r="B427" s="23">
        <v>13</v>
      </c>
      <c r="C427" s="20" t="s">
        <v>4749</v>
      </c>
      <c r="D427" s="23" t="s">
        <v>2797</v>
      </c>
      <c r="E427" s="23" t="str">
        <f t="shared" si="6"/>
        <v>13079</v>
      </c>
    </row>
    <row r="428" spans="1:5" x14ac:dyDescent="0.3">
      <c r="A428" s="26" t="s">
        <v>5251</v>
      </c>
      <c r="B428" s="23">
        <v>13</v>
      </c>
      <c r="C428" s="20" t="s">
        <v>5318</v>
      </c>
      <c r="D428" s="23" t="s">
        <v>2800</v>
      </c>
      <c r="E428" s="23" t="str">
        <f t="shared" si="6"/>
        <v>13081</v>
      </c>
    </row>
    <row r="429" spans="1:5" x14ac:dyDescent="0.3">
      <c r="A429" s="26" t="s">
        <v>5251</v>
      </c>
      <c r="B429" s="23">
        <v>13</v>
      </c>
      <c r="C429" s="20" t="s">
        <v>5320</v>
      </c>
      <c r="D429" s="23" t="s">
        <v>2803</v>
      </c>
      <c r="E429" s="23" t="str">
        <f t="shared" si="6"/>
        <v>13083</v>
      </c>
    </row>
    <row r="430" spans="1:5" x14ac:dyDescent="0.3">
      <c r="A430" s="26" t="s">
        <v>5251</v>
      </c>
      <c r="B430" s="23">
        <v>13</v>
      </c>
      <c r="C430" s="20" t="s">
        <v>5322</v>
      </c>
      <c r="D430" s="23" t="s">
        <v>2806</v>
      </c>
      <c r="E430" s="23" t="str">
        <f t="shared" si="6"/>
        <v>13085</v>
      </c>
    </row>
    <row r="431" spans="1:5" x14ac:dyDescent="0.3">
      <c r="A431" s="26" t="s">
        <v>5251</v>
      </c>
      <c r="B431" s="23">
        <v>13</v>
      </c>
      <c r="C431" s="20" t="s">
        <v>5324</v>
      </c>
      <c r="D431" s="23" t="s">
        <v>2809</v>
      </c>
      <c r="E431" s="23" t="str">
        <f t="shared" si="6"/>
        <v>13087</v>
      </c>
    </row>
    <row r="432" spans="1:5" x14ac:dyDescent="0.3">
      <c r="A432" s="26" t="s">
        <v>5251</v>
      </c>
      <c r="B432" s="23">
        <v>13</v>
      </c>
      <c r="C432" s="20" t="s">
        <v>2753</v>
      </c>
      <c r="D432" s="23" t="s">
        <v>2812</v>
      </c>
      <c r="E432" s="23" t="str">
        <f t="shared" si="6"/>
        <v>13089</v>
      </c>
    </row>
    <row r="433" spans="1:5" x14ac:dyDescent="0.3">
      <c r="A433" s="26" t="s">
        <v>5251</v>
      </c>
      <c r="B433" s="23">
        <v>13</v>
      </c>
      <c r="C433" s="20" t="s">
        <v>5327</v>
      </c>
      <c r="D433" s="23" t="s">
        <v>2815</v>
      </c>
      <c r="E433" s="23" t="str">
        <f t="shared" si="6"/>
        <v>13091</v>
      </c>
    </row>
    <row r="434" spans="1:5" x14ac:dyDescent="0.3">
      <c r="A434" s="26" t="s">
        <v>5251</v>
      </c>
      <c r="B434" s="23">
        <v>13</v>
      </c>
      <c r="C434" s="20" t="s">
        <v>5329</v>
      </c>
      <c r="D434" s="23" t="s">
        <v>2818</v>
      </c>
      <c r="E434" s="23" t="str">
        <f t="shared" si="6"/>
        <v>13093</v>
      </c>
    </row>
    <row r="435" spans="1:5" x14ac:dyDescent="0.3">
      <c r="A435" s="26" t="s">
        <v>5251</v>
      </c>
      <c r="B435" s="23">
        <v>13</v>
      </c>
      <c r="C435" s="20" t="s">
        <v>5331</v>
      </c>
      <c r="D435" s="23" t="s">
        <v>2821</v>
      </c>
      <c r="E435" s="23" t="str">
        <f t="shared" si="6"/>
        <v>13095</v>
      </c>
    </row>
    <row r="436" spans="1:5" x14ac:dyDescent="0.3">
      <c r="A436" s="26" t="s">
        <v>5251</v>
      </c>
      <c r="B436" s="23">
        <v>13</v>
      </c>
      <c r="C436" s="20" t="s">
        <v>5015</v>
      </c>
      <c r="D436" s="23" t="s">
        <v>2824</v>
      </c>
      <c r="E436" s="23" t="str">
        <f t="shared" si="6"/>
        <v>13097</v>
      </c>
    </row>
    <row r="437" spans="1:5" x14ac:dyDescent="0.3">
      <c r="A437" s="26" t="s">
        <v>5251</v>
      </c>
      <c r="B437" s="23">
        <v>13</v>
      </c>
      <c r="C437" s="20" t="s">
        <v>5334</v>
      </c>
      <c r="D437" s="23" t="s">
        <v>2827</v>
      </c>
      <c r="E437" s="23" t="str">
        <f t="shared" si="6"/>
        <v>13099</v>
      </c>
    </row>
    <row r="438" spans="1:5" x14ac:dyDescent="0.3">
      <c r="A438" s="26" t="s">
        <v>5251</v>
      </c>
      <c r="B438" s="23">
        <v>13</v>
      </c>
      <c r="C438" s="20" t="s">
        <v>5336</v>
      </c>
      <c r="D438" s="23">
        <v>101</v>
      </c>
      <c r="E438" s="23" t="str">
        <f t="shared" si="6"/>
        <v>13101</v>
      </c>
    </row>
    <row r="439" spans="1:5" x14ac:dyDescent="0.3">
      <c r="A439" s="26" t="s">
        <v>5251</v>
      </c>
      <c r="B439" s="23">
        <v>13</v>
      </c>
      <c r="C439" s="20" t="s">
        <v>5338</v>
      </c>
      <c r="D439" s="23">
        <v>103</v>
      </c>
      <c r="E439" s="23" t="str">
        <f t="shared" si="6"/>
        <v>13103</v>
      </c>
    </row>
    <row r="440" spans="1:5" x14ac:dyDescent="0.3">
      <c r="A440" s="26" t="s">
        <v>5251</v>
      </c>
      <c r="B440" s="23">
        <v>13</v>
      </c>
      <c r="C440" s="20" t="s">
        <v>5019</v>
      </c>
      <c r="D440" s="23">
        <v>105</v>
      </c>
      <c r="E440" s="23" t="str">
        <f t="shared" si="6"/>
        <v>13105</v>
      </c>
    </row>
    <row r="441" spans="1:5" x14ac:dyDescent="0.3">
      <c r="A441" s="26" t="s">
        <v>5251</v>
      </c>
      <c r="B441" s="23">
        <v>13</v>
      </c>
      <c r="C441" s="20" t="s">
        <v>5341</v>
      </c>
      <c r="D441" s="23">
        <v>107</v>
      </c>
      <c r="E441" s="23" t="str">
        <f t="shared" si="6"/>
        <v>13107</v>
      </c>
    </row>
    <row r="442" spans="1:5" x14ac:dyDescent="0.3">
      <c r="A442" s="26" t="s">
        <v>5251</v>
      </c>
      <c r="B442" s="23">
        <v>13</v>
      </c>
      <c r="C442" s="20" t="s">
        <v>5343</v>
      </c>
      <c r="D442" s="23">
        <v>109</v>
      </c>
      <c r="E442" s="23" t="str">
        <f t="shared" si="6"/>
        <v>13109</v>
      </c>
    </row>
    <row r="443" spans="1:5" x14ac:dyDescent="0.3">
      <c r="A443" s="26" t="s">
        <v>5251</v>
      </c>
      <c r="B443" s="23">
        <v>13</v>
      </c>
      <c r="C443" s="20" t="s">
        <v>5345</v>
      </c>
      <c r="D443" s="23">
        <v>111</v>
      </c>
      <c r="E443" s="23" t="str">
        <f t="shared" si="6"/>
        <v>13111</v>
      </c>
    </row>
    <row r="444" spans="1:5" x14ac:dyDescent="0.3">
      <c r="A444" s="26" t="s">
        <v>5251</v>
      </c>
      <c r="B444" s="23">
        <v>13</v>
      </c>
      <c r="C444" s="20" t="s">
        <v>2765</v>
      </c>
      <c r="D444" s="23">
        <v>113</v>
      </c>
      <c r="E444" s="23" t="str">
        <f t="shared" si="6"/>
        <v>13113</v>
      </c>
    </row>
    <row r="445" spans="1:5" x14ac:dyDescent="0.3">
      <c r="A445" s="26" t="s">
        <v>5251</v>
      </c>
      <c r="B445" s="23">
        <v>13</v>
      </c>
      <c r="C445" s="20" t="s">
        <v>5348</v>
      </c>
      <c r="D445" s="23">
        <v>115</v>
      </c>
      <c r="E445" s="23" t="str">
        <f t="shared" si="6"/>
        <v>13115</v>
      </c>
    </row>
    <row r="446" spans="1:5" x14ac:dyDescent="0.3">
      <c r="A446" s="26" t="s">
        <v>5251</v>
      </c>
      <c r="B446" s="23">
        <v>13</v>
      </c>
      <c r="C446" s="20" t="s">
        <v>5350</v>
      </c>
      <c r="D446" s="23">
        <v>117</v>
      </c>
      <c r="E446" s="23" t="str">
        <f t="shared" si="6"/>
        <v>13117</v>
      </c>
    </row>
    <row r="447" spans="1:5" x14ac:dyDescent="0.3">
      <c r="A447" s="26" t="s">
        <v>5251</v>
      </c>
      <c r="B447" s="23">
        <v>13</v>
      </c>
      <c r="C447" s="20" t="s">
        <v>2768</v>
      </c>
      <c r="D447" s="23">
        <v>119</v>
      </c>
      <c r="E447" s="23" t="str">
        <f t="shared" si="6"/>
        <v>13119</v>
      </c>
    </row>
    <row r="448" spans="1:5" x14ac:dyDescent="0.3">
      <c r="A448" s="26" t="s">
        <v>5251</v>
      </c>
      <c r="B448" s="23">
        <v>13</v>
      </c>
      <c r="C448" s="20" t="s">
        <v>4763</v>
      </c>
      <c r="D448" s="23">
        <v>121</v>
      </c>
      <c r="E448" s="23" t="str">
        <f t="shared" si="6"/>
        <v>13121</v>
      </c>
    </row>
    <row r="449" spans="1:5" x14ac:dyDescent="0.3">
      <c r="A449" s="26" t="s">
        <v>5251</v>
      </c>
      <c r="B449" s="23">
        <v>13</v>
      </c>
      <c r="C449" s="20" t="s">
        <v>5354</v>
      </c>
      <c r="D449" s="23">
        <v>123</v>
      </c>
      <c r="E449" s="23" t="str">
        <f t="shared" si="6"/>
        <v>13123</v>
      </c>
    </row>
    <row r="450" spans="1:5" x14ac:dyDescent="0.3">
      <c r="A450" s="26" t="s">
        <v>5251</v>
      </c>
      <c r="B450" s="23">
        <v>13</v>
      </c>
      <c r="C450" s="20" t="s">
        <v>5356</v>
      </c>
      <c r="D450" s="23">
        <v>125</v>
      </c>
      <c r="E450" s="23" t="str">
        <f t="shared" si="6"/>
        <v>13125</v>
      </c>
    </row>
    <row r="451" spans="1:5" x14ac:dyDescent="0.3">
      <c r="A451" s="26" t="s">
        <v>5251</v>
      </c>
      <c r="B451" s="23">
        <v>13</v>
      </c>
      <c r="C451" s="20" t="s">
        <v>5358</v>
      </c>
      <c r="D451" s="23">
        <v>127</v>
      </c>
      <c r="E451" s="23" t="str">
        <f t="shared" ref="E451:E514" si="7">B451&amp;D451</f>
        <v>13127</v>
      </c>
    </row>
    <row r="452" spans="1:5" x14ac:dyDescent="0.3">
      <c r="A452" s="26" t="s">
        <v>5251</v>
      </c>
      <c r="B452" s="23">
        <v>13</v>
      </c>
      <c r="C452" s="20" t="s">
        <v>5360</v>
      </c>
      <c r="D452" s="23">
        <v>129</v>
      </c>
      <c r="E452" s="23" t="str">
        <f t="shared" si="7"/>
        <v>13129</v>
      </c>
    </row>
    <row r="453" spans="1:5" x14ac:dyDescent="0.3">
      <c r="A453" s="26" t="s">
        <v>5251</v>
      </c>
      <c r="B453" s="23">
        <v>13</v>
      </c>
      <c r="C453" s="20" t="s">
        <v>5362</v>
      </c>
      <c r="D453" s="23">
        <v>131</v>
      </c>
      <c r="E453" s="23" t="str">
        <f t="shared" si="7"/>
        <v>13131</v>
      </c>
    </row>
    <row r="454" spans="1:5" x14ac:dyDescent="0.3">
      <c r="A454" s="26" t="s">
        <v>5251</v>
      </c>
      <c r="B454" s="23">
        <v>13</v>
      </c>
      <c r="C454" s="20" t="s">
        <v>2774</v>
      </c>
      <c r="D454" s="23">
        <v>133</v>
      </c>
      <c r="E454" s="23" t="str">
        <f t="shared" si="7"/>
        <v>13133</v>
      </c>
    </row>
    <row r="455" spans="1:5" x14ac:dyDescent="0.3">
      <c r="A455" s="26" t="s">
        <v>5251</v>
      </c>
      <c r="B455" s="23">
        <v>13</v>
      </c>
      <c r="C455" s="20" t="s">
        <v>5365</v>
      </c>
      <c r="D455" s="23">
        <v>135</v>
      </c>
      <c r="E455" s="23" t="str">
        <f t="shared" si="7"/>
        <v>13135</v>
      </c>
    </row>
    <row r="456" spans="1:5" x14ac:dyDescent="0.3">
      <c r="A456" s="26" t="s">
        <v>5251</v>
      </c>
      <c r="B456" s="23">
        <v>13</v>
      </c>
      <c r="C456" s="20" t="s">
        <v>5367</v>
      </c>
      <c r="D456" s="23">
        <v>137</v>
      </c>
      <c r="E456" s="23" t="str">
        <f t="shared" si="7"/>
        <v>13137</v>
      </c>
    </row>
    <row r="457" spans="1:5" x14ac:dyDescent="0.3">
      <c r="A457" s="26" t="s">
        <v>5251</v>
      </c>
      <c r="B457" s="23">
        <v>13</v>
      </c>
      <c r="C457" s="20" t="s">
        <v>5369</v>
      </c>
      <c r="D457" s="23">
        <v>139</v>
      </c>
      <c r="E457" s="23" t="str">
        <f t="shared" si="7"/>
        <v>13139</v>
      </c>
    </row>
    <row r="458" spans="1:5" x14ac:dyDescent="0.3">
      <c r="A458" s="26" t="s">
        <v>5251</v>
      </c>
      <c r="B458" s="23">
        <v>13</v>
      </c>
      <c r="C458" s="20" t="s">
        <v>5371</v>
      </c>
      <c r="D458" s="23">
        <v>141</v>
      </c>
      <c r="E458" s="23" t="str">
        <f t="shared" si="7"/>
        <v>13141</v>
      </c>
    </row>
    <row r="459" spans="1:5" x14ac:dyDescent="0.3">
      <c r="A459" s="26" t="s">
        <v>5251</v>
      </c>
      <c r="B459" s="23">
        <v>13</v>
      </c>
      <c r="C459" s="20" t="s">
        <v>5373</v>
      </c>
      <c r="D459" s="23">
        <v>143</v>
      </c>
      <c r="E459" s="23" t="str">
        <f t="shared" si="7"/>
        <v>13143</v>
      </c>
    </row>
    <row r="460" spans="1:5" x14ac:dyDescent="0.3">
      <c r="A460" s="26" t="s">
        <v>5251</v>
      </c>
      <c r="B460" s="23">
        <v>13</v>
      </c>
      <c r="C460" s="20" t="s">
        <v>5375</v>
      </c>
      <c r="D460" s="23">
        <v>145</v>
      </c>
      <c r="E460" s="23" t="str">
        <f t="shared" si="7"/>
        <v>13145</v>
      </c>
    </row>
    <row r="461" spans="1:5" x14ac:dyDescent="0.3">
      <c r="A461" s="26" t="s">
        <v>5251</v>
      </c>
      <c r="B461" s="23">
        <v>13</v>
      </c>
      <c r="C461" s="20" t="s">
        <v>5377</v>
      </c>
      <c r="D461" s="23">
        <v>147</v>
      </c>
      <c r="E461" s="23" t="str">
        <f t="shared" si="7"/>
        <v>13147</v>
      </c>
    </row>
    <row r="462" spans="1:5" x14ac:dyDescent="0.3">
      <c r="A462" s="26" t="s">
        <v>5251</v>
      </c>
      <c r="B462" s="23">
        <v>13</v>
      </c>
      <c r="C462" s="20" t="s">
        <v>5379</v>
      </c>
      <c r="D462" s="23">
        <v>149</v>
      </c>
      <c r="E462" s="23" t="str">
        <f t="shared" si="7"/>
        <v>13149</v>
      </c>
    </row>
    <row r="463" spans="1:5" x14ac:dyDescent="0.3">
      <c r="A463" s="26" t="s">
        <v>5251</v>
      </c>
      <c r="B463" s="23">
        <v>13</v>
      </c>
      <c r="C463" s="20" t="s">
        <v>2780</v>
      </c>
      <c r="D463" s="23">
        <v>151</v>
      </c>
      <c r="E463" s="23" t="str">
        <f t="shared" si="7"/>
        <v>13151</v>
      </c>
    </row>
    <row r="464" spans="1:5" x14ac:dyDescent="0.3">
      <c r="A464" s="26" t="s">
        <v>5251</v>
      </c>
      <c r="B464" s="23">
        <v>13</v>
      </c>
      <c r="C464" s="20" t="s">
        <v>2783</v>
      </c>
      <c r="D464" s="23">
        <v>153</v>
      </c>
      <c r="E464" s="23" t="str">
        <f t="shared" si="7"/>
        <v>13153</v>
      </c>
    </row>
    <row r="465" spans="1:5" x14ac:dyDescent="0.3">
      <c r="A465" s="26" t="s">
        <v>5251</v>
      </c>
      <c r="B465" s="23">
        <v>13</v>
      </c>
      <c r="C465" s="20" t="s">
        <v>5386</v>
      </c>
      <c r="D465" s="23">
        <v>155</v>
      </c>
      <c r="E465" s="23" t="str">
        <f t="shared" si="7"/>
        <v>13155</v>
      </c>
    </row>
    <row r="466" spans="1:5" x14ac:dyDescent="0.3">
      <c r="A466" s="26" t="s">
        <v>5251</v>
      </c>
      <c r="B466" s="23">
        <v>13</v>
      </c>
      <c r="C466" s="20" t="s">
        <v>2786</v>
      </c>
      <c r="D466" s="23">
        <v>157</v>
      </c>
      <c r="E466" s="23" t="str">
        <f t="shared" si="7"/>
        <v>13157</v>
      </c>
    </row>
    <row r="467" spans="1:5" x14ac:dyDescent="0.3">
      <c r="A467" s="26" t="s">
        <v>5251</v>
      </c>
      <c r="B467" s="23">
        <v>13</v>
      </c>
      <c r="C467" s="20" t="s">
        <v>5391</v>
      </c>
      <c r="D467" s="23">
        <v>159</v>
      </c>
      <c r="E467" s="23" t="str">
        <f t="shared" si="7"/>
        <v>13159</v>
      </c>
    </row>
    <row r="468" spans="1:5" x14ac:dyDescent="0.3">
      <c r="A468" s="26" t="s">
        <v>5251</v>
      </c>
      <c r="B468" s="23">
        <v>13</v>
      </c>
      <c r="C468" s="20" t="s">
        <v>5394</v>
      </c>
      <c r="D468" s="23">
        <v>161</v>
      </c>
      <c r="E468" s="23" t="str">
        <f t="shared" si="7"/>
        <v>13161</v>
      </c>
    </row>
    <row r="469" spans="1:5" x14ac:dyDescent="0.3">
      <c r="A469" s="26" t="s">
        <v>5251</v>
      </c>
      <c r="B469" s="23">
        <v>13</v>
      </c>
      <c r="C469" s="20" t="s">
        <v>2789</v>
      </c>
      <c r="D469" s="23">
        <v>163</v>
      </c>
      <c r="E469" s="23" t="str">
        <f t="shared" si="7"/>
        <v>13163</v>
      </c>
    </row>
    <row r="470" spans="1:5" x14ac:dyDescent="0.3">
      <c r="A470" s="26" t="s">
        <v>5251</v>
      </c>
      <c r="B470" s="23">
        <v>13</v>
      </c>
      <c r="C470" s="20" t="s">
        <v>5399</v>
      </c>
      <c r="D470" s="23">
        <v>165</v>
      </c>
      <c r="E470" s="23" t="str">
        <f t="shared" si="7"/>
        <v>13165</v>
      </c>
    </row>
    <row r="471" spans="1:5" x14ac:dyDescent="0.3">
      <c r="A471" s="26" t="s">
        <v>5251</v>
      </c>
      <c r="B471" s="23">
        <v>13</v>
      </c>
      <c r="C471" s="20" t="s">
        <v>4782</v>
      </c>
      <c r="D471" s="23">
        <v>167</v>
      </c>
      <c r="E471" s="23" t="str">
        <f t="shared" si="7"/>
        <v>13167</v>
      </c>
    </row>
    <row r="472" spans="1:5" x14ac:dyDescent="0.3">
      <c r="A472" s="26" t="s">
        <v>5251</v>
      </c>
      <c r="B472" s="23">
        <v>13</v>
      </c>
      <c r="C472" s="20" t="s">
        <v>5404</v>
      </c>
      <c r="D472" s="23">
        <v>169</v>
      </c>
      <c r="E472" s="23" t="str">
        <f t="shared" si="7"/>
        <v>13169</v>
      </c>
    </row>
    <row r="473" spans="1:5" x14ac:dyDescent="0.3">
      <c r="A473" s="26" t="s">
        <v>5251</v>
      </c>
      <c r="B473" s="23">
        <v>13</v>
      </c>
      <c r="C473" s="20" t="s">
        <v>2792</v>
      </c>
      <c r="D473" s="23">
        <v>171</v>
      </c>
      <c r="E473" s="23" t="str">
        <f t="shared" si="7"/>
        <v>13171</v>
      </c>
    </row>
    <row r="474" spans="1:5" x14ac:dyDescent="0.3">
      <c r="A474" s="26" t="s">
        <v>5251</v>
      </c>
      <c r="B474" s="23">
        <v>13</v>
      </c>
      <c r="C474" s="20" t="s">
        <v>5409</v>
      </c>
      <c r="D474" s="23">
        <v>173</v>
      </c>
      <c r="E474" s="23" t="str">
        <f t="shared" si="7"/>
        <v>13173</v>
      </c>
    </row>
    <row r="475" spans="1:5" x14ac:dyDescent="0.3">
      <c r="A475" s="26" t="s">
        <v>5251</v>
      </c>
      <c r="B475" s="23">
        <v>13</v>
      </c>
      <c r="C475" s="20" t="s">
        <v>5412</v>
      </c>
      <c r="D475" s="23">
        <v>175</v>
      </c>
      <c r="E475" s="23" t="str">
        <f t="shared" si="7"/>
        <v>13175</v>
      </c>
    </row>
    <row r="476" spans="1:5" x14ac:dyDescent="0.3">
      <c r="A476" s="26" t="s">
        <v>5251</v>
      </c>
      <c r="B476" s="23">
        <v>13</v>
      </c>
      <c r="C476" s="20" t="s">
        <v>2801</v>
      </c>
      <c r="D476" s="23">
        <v>177</v>
      </c>
      <c r="E476" s="23" t="str">
        <f t="shared" si="7"/>
        <v>13177</v>
      </c>
    </row>
    <row r="477" spans="1:5" x14ac:dyDescent="0.3">
      <c r="A477" s="26" t="s">
        <v>5251</v>
      </c>
      <c r="B477" s="23">
        <v>13</v>
      </c>
      <c r="C477" s="20" t="s">
        <v>5196</v>
      </c>
      <c r="D477" s="23">
        <v>179</v>
      </c>
      <c r="E477" s="23" t="str">
        <f t="shared" si="7"/>
        <v>13179</v>
      </c>
    </row>
    <row r="478" spans="1:5" x14ac:dyDescent="0.3">
      <c r="A478" s="26" t="s">
        <v>5251</v>
      </c>
      <c r="B478" s="23">
        <v>13</v>
      </c>
      <c r="C478" s="20" t="s">
        <v>4788</v>
      </c>
      <c r="D478" s="23">
        <v>181</v>
      </c>
      <c r="E478" s="23" t="str">
        <f t="shared" si="7"/>
        <v>13181</v>
      </c>
    </row>
    <row r="479" spans="1:5" x14ac:dyDescent="0.3">
      <c r="A479" s="26" t="s">
        <v>5251</v>
      </c>
      <c r="B479" s="23">
        <v>13</v>
      </c>
      <c r="C479" s="20" t="s">
        <v>8</v>
      </c>
      <c r="D479" s="23">
        <v>183</v>
      </c>
      <c r="E479" s="23" t="str">
        <f t="shared" si="7"/>
        <v>13183</v>
      </c>
    </row>
    <row r="480" spans="1:5" x14ac:dyDescent="0.3">
      <c r="A480" s="26" t="s">
        <v>5251</v>
      </c>
      <c r="B480" s="23">
        <v>13</v>
      </c>
      <c r="C480" s="20" t="s">
        <v>2807</v>
      </c>
      <c r="D480" s="23">
        <v>185</v>
      </c>
      <c r="E480" s="23" t="str">
        <f t="shared" si="7"/>
        <v>13185</v>
      </c>
    </row>
    <row r="481" spans="1:5" x14ac:dyDescent="0.3">
      <c r="A481" s="26" t="s">
        <v>5251</v>
      </c>
      <c r="B481" s="23">
        <v>13</v>
      </c>
      <c r="C481" s="20" t="s">
        <v>12</v>
      </c>
      <c r="D481" s="23">
        <v>187</v>
      </c>
      <c r="E481" s="23" t="str">
        <f t="shared" si="7"/>
        <v>13187</v>
      </c>
    </row>
    <row r="482" spans="1:5" x14ac:dyDescent="0.3">
      <c r="A482" s="26" t="s">
        <v>5251</v>
      </c>
      <c r="B482" s="23">
        <v>13</v>
      </c>
      <c r="C482" s="20" t="s">
        <v>15</v>
      </c>
      <c r="D482" s="23">
        <v>189</v>
      </c>
      <c r="E482" s="23" t="str">
        <f t="shared" si="7"/>
        <v>13189</v>
      </c>
    </row>
    <row r="483" spans="1:5" x14ac:dyDescent="0.3">
      <c r="A483" s="26" t="s">
        <v>5251</v>
      </c>
      <c r="B483" s="23">
        <v>13</v>
      </c>
      <c r="C483" s="20" t="s">
        <v>18</v>
      </c>
      <c r="D483" s="23">
        <v>191</v>
      </c>
      <c r="E483" s="23" t="str">
        <f t="shared" si="7"/>
        <v>13191</v>
      </c>
    </row>
    <row r="484" spans="1:5" x14ac:dyDescent="0.3">
      <c r="A484" s="26" t="s">
        <v>5251</v>
      </c>
      <c r="B484" s="23">
        <v>13</v>
      </c>
      <c r="C484" s="20" t="s">
        <v>2810</v>
      </c>
      <c r="D484" s="23">
        <v>193</v>
      </c>
      <c r="E484" s="23" t="str">
        <f t="shared" si="7"/>
        <v>13193</v>
      </c>
    </row>
    <row r="485" spans="1:5" x14ac:dyDescent="0.3">
      <c r="A485" s="26" t="s">
        <v>5251</v>
      </c>
      <c r="B485" s="23">
        <v>13</v>
      </c>
      <c r="C485" s="20" t="s">
        <v>2813</v>
      </c>
      <c r="D485" s="23">
        <v>195</v>
      </c>
      <c r="E485" s="23" t="str">
        <f t="shared" si="7"/>
        <v>13195</v>
      </c>
    </row>
    <row r="486" spans="1:5" x14ac:dyDescent="0.3">
      <c r="A486" s="26" t="s">
        <v>5251</v>
      </c>
      <c r="B486" s="23">
        <v>13</v>
      </c>
      <c r="C486" s="20" t="s">
        <v>2819</v>
      </c>
      <c r="D486" s="23">
        <v>197</v>
      </c>
      <c r="E486" s="23" t="str">
        <f t="shared" si="7"/>
        <v>13197</v>
      </c>
    </row>
    <row r="487" spans="1:5" x14ac:dyDescent="0.3">
      <c r="A487" s="26" t="s">
        <v>5251</v>
      </c>
      <c r="B487" s="23">
        <v>13</v>
      </c>
      <c r="C487" s="20" t="s">
        <v>27</v>
      </c>
      <c r="D487" s="23">
        <v>199</v>
      </c>
      <c r="E487" s="23" t="str">
        <f t="shared" si="7"/>
        <v>13199</v>
      </c>
    </row>
    <row r="488" spans="1:5" x14ac:dyDescent="0.3">
      <c r="A488" s="26" t="s">
        <v>5251</v>
      </c>
      <c r="B488" s="23">
        <v>13</v>
      </c>
      <c r="C488" s="20" t="s">
        <v>4798</v>
      </c>
      <c r="D488" s="23">
        <v>201</v>
      </c>
      <c r="E488" s="23" t="str">
        <f t="shared" si="7"/>
        <v>13201</v>
      </c>
    </row>
    <row r="489" spans="1:5" x14ac:dyDescent="0.3">
      <c r="A489" s="26" t="s">
        <v>5251</v>
      </c>
      <c r="B489" s="23">
        <v>13</v>
      </c>
      <c r="C489" s="20" t="s">
        <v>31</v>
      </c>
      <c r="D489" s="23">
        <v>205</v>
      </c>
      <c r="E489" s="23" t="str">
        <f t="shared" si="7"/>
        <v>13205</v>
      </c>
    </row>
    <row r="490" spans="1:5" x14ac:dyDescent="0.3">
      <c r="A490" s="26" t="s">
        <v>5251</v>
      </c>
      <c r="B490" s="23">
        <v>13</v>
      </c>
      <c r="C490" s="20" t="s">
        <v>2828</v>
      </c>
      <c r="D490" s="23">
        <v>207</v>
      </c>
      <c r="E490" s="23" t="str">
        <f t="shared" si="7"/>
        <v>13207</v>
      </c>
    </row>
    <row r="491" spans="1:5" x14ac:dyDescent="0.3">
      <c r="A491" s="26" t="s">
        <v>5251</v>
      </c>
      <c r="B491" s="23">
        <v>13</v>
      </c>
      <c r="C491" s="20" t="s">
        <v>2831</v>
      </c>
      <c r="D491" s="23">
        <v>209</v>
      </c>
      <c r="E491" s="23" t="str">
        <f t="shared" si="7"/>
        <v>13209</v>
      </c>
    </row>
    <row r="492" spans="1:5" x14ac:dyDescent="0.3">
      <c r="A492" s="26" t="s">
        <v>5251</v>
      </c>
      <c r="B492" s="23">
        <v>13</v>
      </c>
      <c r="C492" s="20" t="s">
        <v>2834</v>
      </c>
      <c r="D492" s="23">
        <v>211</v>
      </c>
      <c r="E492" s="23" t="str">
        <f t="shared" si="7"/>
        <v>13211</v>
      </c>
    </row>
    <row r="493" spans="1:5" x14ac:dyDescent="0.3">
      <c r="A493" s="26" t="s">
        <v>5251</v>
      </c>
      <c r="B493" s="23">
        <v>13</v>
      </c>
      <c r="C493" s="20" t="s">
        <v>40</v>
      </c>
      <c r="D493" s="23">
        <v>213</v>
      </c>
      <c r="E493" s="23" t="str">
        <f t="shared" si="7"/>
        <v>13213</v>
      </c>
    </row>
    <row r="494" spans="1:5" x14ac:dyDescent="0.3">
      <c r="A494" s="26" t="s">
        <v>5251</v>
      </c>
      <c r="B494" s="23">
        <v>13</v>
      </c>
      <c r="C494" s="20" t="s">
        <v>43</v>
      </c>
      <c r="D494" s="23">
        <v>215</v>
      </c>
      <c r="E494" s="23" t="str">
        <f t="shared" si="7"/>
        <v>13215</v>
      </c>
    </row>
    <row r="495" spans="1:5" x14ac:dyDescent="0.3">
      <c r="A495" s="26" t="s">
        <v>5251</v>
      </c>
      <c r="B495" s="23">
        <v>13</v>
      </c>
      <c r="C495" s="20" t="s">
        <v>4806</v>
      </c>
      <c r="D495" s="23">
        <v>217</v>
      </c>
      <c r="E495" s="23" t="str">
        <f t="shared" si="7"/>
        <v>13217</v>
      </c>
    </row>
    <row r="496" spans="1:5" x14ac:dyDescent="0.3">
      <c r="A496" s="26" t="s">
        <v>5251</v>
      </c>
      <c r="B496" s="23">
        <v>13</v>
      </c>
      <c r="C496" s="20" t="s">
        <v>48</v>
      </c>
      <c r="D496" s="23">
        <v>219</v>
      </c>
      <c r="E496" s="23" t="str">
        <f t="shared" si="7"/>
        <v>13219</v>
      </c>
    </row>
    <row r="497" spans="1:5" x14ac:dyDescent="0.3">
      <c r="A497" s="26" t="s">
        <v>5251</v>
      </c>
      <c r="B497" s="23">
        <v>13</v>
      </c>
      <c r="C497" s="20" t="s">
        <v>51</v>
      </c>
      <c r="D497" s="23">
        <v>221</v>
      </c>
      <c r="E497" s="23" t="str">
        <f t="shared" si="7"/>
        <v>13221</v>
      </c>
    </row>
    <row r="498" spans="1:5" x14ac:dyDescent="0.3">
      <c r="A498" s="26" t="s">
        <v>5251</v>
      </c>
      <c r="B498" s="23">
        <v>13</v>
      </c>
      <c r="C498" s="20" t="s">
        <v>54</v>
      </c>
      <c r="D498" s="23">
        <v>223</v>
      </c>
      <c r="E498" s="23" t="str">
        <f t="shared" si="7"/>
        <v>13223</v>
      </c>
    </row>
    <row r="499" spans="1:5" x14ac:dyDescent="0.3">
      <c r="A499" s="26" t="s">
        <v>5251</v>
      </c>
      <c r="B499" s="23">
        <v>13</v>
      </c>
      <c r="C499" s="20" t="s">
        <v>57</v>
      </c>
      <c r="D499" s="23">
        <v>225</v>
      </c>
      <c r="E499" s="23" t="str">
        <f t="shared" si="7"/>
        <v>13225</v>
      </c>
    </row>
    <row r="500" spans="1:5" x14ac:dyDescent="0.3">
      <c r="A500" s="26" t="s">
        <v>5251</v>
      </c>
      <c r="B500" s="23">
        <v>13</v>
      </c>
      <c r="C500" s="20" t="s">
        <v>2840</v>
      </c>
      <c r="D500" s="23">
        <v>227</v>
      </c>
      <c r="E500" s="23" t="str">
        <f t="shared" si="7"/>
        <v>13227</v>
      </c>
    </row>
    <row r="501" spans="1:5" x14ac:dyDescent="0.3">
      <c r="A501" s="26" t="s">
        <v>5251</v>
      </c>
      <c r="B501" s="23">
        <v>13</v>
      </c>
      <c r="C501" s="20" t="s">
        <v>62</v>
      </c>
      <c r="D501" s="23">
        <v>229</v>
      </c>
      <c r="E501" s="23" t="str">
        <f t="shared" si="7"/>
        <v>13229</v>
      </c>
    </row>
    <row r="502" spans="1:5" x14ac:dyDescent="0.3">
      <c r="A502" s="26" t="s">
        <v>5251</v>
      </c>
      <c r="B502" s="23">
        <v>13</v>
      </c>
      <c r="C502" s="20" t="s">
        <v>2843</v>
      </c>
      <c r="D502" s="23">
        <v>231</v>
      </c>
      <c r="E502" s="23" t="str">
        <f t="shared" si="7"/>
        <v>13231</v>
      </c>
    </row>
    <row r="503" spans="1:5" x14ac:dyDescent="0.3">
      <c r="A503" s="26" t="s">
        <v>5251</v>
      </c>
      <c r="B503" s="23">
        <v>13</v>
      </c>
      <c r="C503" s="20" t="s">
        <v>4816</v>
      </c>
      <c r="D503" s="23">
        <v>233</v>
      </c>
      <c r="E503" s="23" t="str">
        <f t="shared" si="7"/>
        <v>13233</v>
      </c>
    </row>
    <row r="504" spans="1:5" x14ac:dyDescent="0.3">
      <c r="A504" s="26" t="s">
        <v>5251</v>
      </c>
      <c r="B504" s="23">
        <v>13</v>
      </c>
      <c r="C504" s="20" t="s">
        <v>4822</v>
      </c>
      <c r="D504" s="23">
        <v>235</v>
      </c>
      <c r="E504" s="23" t="str">
        <f t="shared" si="7"/>
        <v>13235</v>
      </c>
    </row>
    <row r="505" spans="1:5" x14ac:dyDescent="0.3">
      <c r="A505" s="26" t="s">
        <v>5251</v>
      </c>
      <c r="B505" s="23">
        <v>13</v>
      </c>
      <c r="C505" s="20" t="s">
        <v>5224</v>
      </c>
      <c r="D505" s="23">
        <v>237</v>
      </c>
      <c r="E505" s="23" t="str">
        <f t="shared" si="7"/>
        <v>13237</v>
      </c>
    </row>
    <row r="506" spans="1:5" x14ac:dyDescent="0.3">
      <c r="A506" s="26" t="s">
        <v>5251</v>
      </c>
      <c r="B506" s="23">
        <v>13</v>
      </c>
      <c r="C506" s="20" t="s">
        <v>73</v>
      </c>
      <c r="D506" s="23">
        <v>239</v>
      </c>
      <c r="E506" s="23" t="str">
        <f t="shared" si="7"/>
        <v>13239</v>
      </c>
    </row>
    <row r="507" spans="1:5" x14ac:dyDescent="0.3">
      <c r="A507" s="26" t="s">
        <v>5251</v>
      </c>
      <c r="B507" s="23">
        <v>13</v>
      </c>
      <c r="C507" s="20" t="s">
        <v>76</v>
      </c>
      <c r="D507" s="23">
        <v>241</v>
      </c>
      <c r="E507" s="23" t="str">
        <f t="shared" si="7"/>
        <v>13241</v>
      </c>
    </row>
    <row r="508" spans="1:5" x14ac:dyDescent="0.3">
      <c r="A508" s="26" t="s">
        <v>5251</v>
      </c>
      <c r="B508" s="23">
        <v>13</v>
      </c>
      <c r="C508" s="20" t="s">
        <v>2846</v>
      </c>
      <c r="D508" s="23">
        <v>243</v>
      </c>
      <c r="E508" s="23" t="str">
        <f t="shared" si="7"/>
        <v>13243</v>
      </c>
    </row>
    <row r="509" spans="1:5" x14ac:dyDescent="0.3">
      <c r="A509" s="26" t="s">
        <v>5251</v>
      </c>
      <c r="B509" s="23">
        <v>13</v>
      </c>
      <c r="C509" s="20" t="s">
        <v>81</v>
      </c>
      <c r="D509" s="23">
        <v>245</v>
      </c>
      <c r="E509" s="23" t="str">
        <f t="shared" si="7"/>
        <v>13245</v>
      </c>
    </row>
    <row r="510" spans="1:5" x14ac:dyDescent="0.3">
      <c r="A510" s="26" t="s">
        <v>5251</v>
      </c>
      <c r="B510" s="23">
        <v>13</v>
      </c>
      <c r="C510" s="20" t="s">
        <v>84</v>
      </c>
      <c r="D510" s="23">
        <v>247</v>
      </c>
      <c r="E510" s="23" t="str">
        <f t="shared" si="7"/>
        <v>13247</v>
      </c>
    </row>
    <row r="511" spans="1:5" x14ac:dyDescent="0.3">
      <c r="A511" s="26" t="s">
        <v>5251</v>
      </c>
      <c r="B511" s="23">
        <v>13</v>
      </c>
      <c r="C511" s="20" t="s">
        <v>87</v>
      </c>
      <c r="D511" s="23">
        <v>249</v>
      </c>
      <c r="E511" s="23" t="str">
        <f t="shared" si="7"/>
        <v>13249</v>
      </c>
    </row>
    <row r="512" spans="1:5" x14ac:dyDescent="0.3">
      <c r="A512" s="26" t="s">
        <v>5251</v>
      </c>
      <c r="B512" s="23">
        <v>13</v>
      </c>
      <c r="C512" s="20" t="s">
        <v>90</v>
      </c>
      <c r="D512" s="23">
        <v>251</v>
      </c>
      <c r="E512" s="23" t="str">
        <f t="shared" si="7"/>
        <v>13251</v>
      </c>
    </row>
    <row r="513" spans="1:5" x14ac:dyDescent="0.3">
      <c r="A513" s="26" t="s">
        <v>5251</v>
      </c>
      <c r="B513" s="23">
        <v>13</v>
      </c>
      <c r="C513" s="20" t="s">
        <v>5234</v>
      </c>
      <c r="D513" s="23">
        <v>253</v>
      </c>
      <c r="E513" s="23" t="str">
        <f t="shared" si="7"/>
        <v>13253</v>
      </c>
    </row>
    <row r="514" spans="1:5" x14ac:dyDescent="0.3">
      <c r="A514" s="26" t="s">
        <v>5251</v>
      </c>
      <c r="B514" s="23">
        <v>13</v>
      </c>
      <c r="C514" s="20" t="s">
        <v>95</v>
      </c>
      <c r="D514" s="23">
        <v>255</v>
      </c>
      <c r="E514" s="23" t="str">
        <f t="shared" si="7"/>
        <v>13255</v>
      </c>
    </row>
    <row r="515" spans="1:5" x14ac:dyDescent="0.3">
      <c r="A515" s="26" t="s">
        <v>5251</v>
      </c>
      <c r="B515" s="23">
        <v>13</v>
      </c>
      <c r="C515" s="20" t="s">
        <v>98</v>
      </c>
      <c r="D515" s="23">
        <v>257</v>
      </c>
      <c r="E515" s="23" t="str">
        <f t="shared" ref="E515:E578" si="8">B515&amp;D515</f>
        <v>13257</v>
      </c>
    </row>
    <row r="516" spans="1:5" x14ac:dyDescent="0.3">
      <c r="A516" s="26" t="s">
        <v>5251</v>
      </c>
      <c r="B516" s="23">
        <v>13</v>
      </c>
      <c r="C516" s="20" t="s">
        <v>101</v>
      </c>
      <c r="D516" s="23">
        <v>259</v>
      </c>
      <c r="E516" s="23" t="str">
        <f t="shared" si="8"/>
        <v>13259</v>
      </c>
    </row>
    <row r="517" spans="1:5" x14ac:dyDescent="0.3">
      <c r="A517" s="26" t="s">
        <v>5251</v>
      </c>
      <c r="B517" s="23">
        <v>13</v>
      </c>
      <c r="C517" s="20" t="s">
        <v>2858</v>
      </c>
      <c r="D517" s="23">
        <v>261</v>
      </c>
      <c r="E517" s="23" t="str">
        <f t="shared" si="8"/>
        <v>13261</v>
      </c>
    </row>
    <row r="518" spans="1:5" x14ac:dyDescent="0.3">
      <c r="A518" s="26" t="s">
        <v>5251</v>
      </c>
      <c r="B518" s="23">
        <v>13</v>
      </c>
      <c r="C518" s="20" t="s">
        <v>105</v>
      </c>
      <c r="D518" s="23">
        <v>263</v>
      </c>
      <c r="E518" s="23" t="str">
        <f t="shared" si="8"/>
        <v>13263</v>
      </c>
    </row>
    <row r="519" spans="1:5" x14ac:dyDescent="0.3">
      <c r="A519" s="26" t="s">
        <v>5251</v>
      </c>
      <c r="B519" s="23">
        <v>13</v>
      </c>
      <c r="C519" s="20" t="s">
        <v>108</v>
      </c>
      <c r="D519" s="23">
        <v>265</v>
      </c>
      <c r="E519" s="23" t="str">
        <f t="shared" si="8"/>
        <v>13265</v>
      </c>
    </row>
    <row r="520" spans="1:5" x14ac:dyDescent="0.3">
      <c r="A520" s="26" t="s">
        <v>5251</v>
      </c>
      <c r="B520" s="23">
        <v>13</v>
      </c>
      <c r="C520" s="20" t="s">
        <v>111</v>
      </c>
      <c r="D520" s="23">
        <v>267</v>
      </c>
      <c r="E520" s="23" t="str">
        <f t="shared" si="8"/>
        <v>13267</v>
      </c>
    </row>
    <row r="521" spans="1:5" x14ac:dyDescent="0.3">
      <c r="A521" s="26" t="s">
        <v>5251</v>
      </c>
      <c r="B521" s="23">
        <v>13</v>
      </c>
      <c r="C521" s="20" t="s">
        <v>5239</v>
      </c>
      <c r="D521" s="23">
        <v>269</v>
      </c>
      <c r="E521" s="23" t="str">
        <f t="shared" si="8"/>
        <v>13269</v>
      </c>
    </row>
    <row r="522" spans="1:5" x14ac:dyDescent="0.3">
      <c r="A522" s="26" t="s">
        <v>5251</v>
      </c>
      <c r="B522" s="23">
        <v>13</v>
      </c>
      <c r="C522" s="20" t="s">
        <v>116</v>
      </c>
      <c r="D522" s="23">
        <v>271</v>
      </c>
      <c r="E522" s="23" t="str">
        <f t="shared" si="8"/>
        <v>13271</v>
      </c>
    </row>
    <row r="523" spans="1:5" x14ac:dyDescent="0.3">
      <c r="A523" s="26" t="s">
        <v>5251</v>
      </c>
      <c r="B523" s="23">
        <v>13</v>
      </c>
      <c r="C523" s="20" t="s">
        <v>119</v>
      </c>
      <c r="D523" s="23">
        <v>273</v>
      </c>
      <c r="E523" s="23" t="str">
        <f t="shared" si="8"/>
        <v>13273</v>
      </c>
    </row>
    <row r="524" spans="1:5" x14ac:dyDescent="0.3">
      <c r="A524" s="26" t="s">
        <v>5251</v>
      </c>
      <c r="B524" s="23">
        <v>13</v>
      </c>
      <c r="C524" s="20" t="s">
        <v>122</v>
      </c>
      <c r="D524" s="23">
        <v>275</v>
      </c>
      <c r="E524" s="23" t="str">
        <f t="shared" si="8"/>
        <v>13275</v>
      </c>
    </row>
    <row r="525" spans="1:5" x14ac:dyDescent="0.3">
      <c r="A525" s="26" t="s">
        <v>5251</v>
      </c>
      <c r="B525" s="23">
        <v>13</v>
      </c>
      <c r="C525" s="20" t="s">
        <v>125</v>
      </c>
      <c r="D525" s="23">
        <v>277</v>
      </c>
      <c r="E525" s="23" t="str">
        <f t="shared" si="8"/>
        <v>13277</v>
      </c>
    </row>
    <row r="526" spans="1:5" x14ac:dyDescent="0.3">
      <c r="A526" s="26" t="s">
        <v>5251</v>
      </c>
      <c r="B526" s="23">
        <v>13</v>
      </c>
      <c r="C526" s="20" t="s">
        <v>128</v>
      </c>
      <c r="D526" s="23">
        <v>279</v>
      </c>
      <c r="E526" s="23" t="str">
        <f t="shared" si="8"/>
        <v>13279</v>
      </c>
    </row>
    <row r="527" spans="1:5" x14ac:dyDescent="0.3">
      <c r="A527" s="26" t="s">
        <v>5251</v>
      </c>
      <c r="B527" s="23">
        <v>13</v>
      </c>
      <c r="C527" s="20" t="s">
        <v>131</v>
      </c>
      <c r="D527" s="23">
        <v>281</v>
      </c>
      <c r="E527" s="23" t="str">
        <f t="shared" si="8"/>
        <v>13281</v>
      </c>
    </row>
    <row r="528" spans="1:5" x14ac:dyDescent="0.3">
      <c r="A528" s="26" t="s">
        <v>5251</v>
      </c>
      <c r="B528" s="23">
        <v>13</v>
      </c>
      <c r="C528" s="20" t="s">
        <v>134</v>
      </c>
      <c r="D528" s="23">
        <v>283</v>
      </c>
      <c r="E528" s="23" t="str">
        <f t="shared" si="8"/>
        <v>13283</v>
      </c>
    </row>
    <row r="529" spans="1:5" x14ac:dyDescent="0.3">
      <c r="A529" s="26" t="s">
        <v>5251</v>
      </c>
      <c r="B529" s="23">
        <v>13</v>
      </c>
      <c r="C529" s="20" t="s">
        <v>137</v>
      </c>
      <c r="D529" s="23">
        <v>285</v>
      </c>
      <c r="E529" s="23" t="str">
        <f t="shared" si="8"/>
        <v>13285</v>
      </c>
    </row>
    <row r="530" spans="1:5" x14ac:dyDescent="0.3">
      <c r="A530" s="26" t="s">
        <v>5251</v>
      </c>
      <c r="B530" s="23">
        <v>13</v>
      </c>
      <c r="C530" s="20" t="s">
        <v>140</v>
      </c>
      <c r="D530" s="23">
        <v>287</v>
      </c>
      <c r="E530" s="23" t="str">
        <f t="shared" si="8"/>
        <v>13287</v>
      </c>
    </row>
    <row r="531" spans="1:5" x14ac:dyDescent="0.3">
      <c r="A531" s="26" t="s">
        <v>5251</v>
      </c>
      <c r="B531" s="23">
        <v>13</v>
      </c>
      <c r="C531" s="20" t="s">
        <v>143</v>
      </c>
      <c r="D531" s="23">
        <v>289</v>
      </c>
      <c r="E531" s="23" t="str">
        <f t="shared" si="8"/>
        <v>13289</v>
      </c>
    </row>
    <row r="532" spans="1:5" x14ac:dyDescent="0.3">
      <c r="A532" s="26" t="s">
        <v>5251</v>
      </c>
      <c r="B532" s="23">
        <v>13</v>
      </c>
      <c r="C532" s="20" t="s">
        <v>4844</v>
      </c>
      <c r="D532" s="23">
        <v>291</v>
      </c>
      <c r="E532" s="23" t="str">
        <f t="shared" si="8"/>
        <v>13291</v>
      </c>
    </row>
    <row r="533" spans="1:5" x14ac:dyDescent="0.3">
      <c r="A533" s="26" t="s">
        <v>5251</v>
      </c>
      <c r="B533" s="23">
        <v>13</v>
      </c>
      <c r="C533" s="20" t="s">
        <v>148</v>
      </c>
      <c r="D533" s="23">
        <v>293</v>
      </c>
      <c r="E533" s="23" t="str">
        <f t="shared" si="8"/>
        <v>13293</v>
      </c>
    </row>
    <row r="534" spans="1:5" x14ac:dyDescent="0.3">
      <c r="A534" s="26" t="s">
        <v>5251</v>
      </c>
      <c r="B534" s="23">
        <v>13</v>
      </c>
      <c r="C534" s="20" t="s">
        <v>2870</v>
      </c>
      <c r="D534" s="23">
        <v>295</v>
      </c>
      <c r="E534" s="23" t="str">
        <f t="shared" si="8"/>
        <v>13295</v>
      </c>
    </row>
    <row r="535" spans="1:5" x14ac:dyDescent="0.3">
      <c r="A535" s="26" t="s">
        <v>5251</v>
      </c>
      <c r="B535" s="23">
        <v>13</v>
      </c>
      <c r="C535" s="20" t="s">
        <v>5246</v>
      </c>
      <c r="D535" s="23">
        <v>297</v>
      </c>
      <c r="E535" s="23" t="str">
        <f t="shared" si="8"/>
        <v>13297</v>
      </c>
    </row>
    <row r="536" spans="1:5" x14ac:dyDescent="0.3">
      <c r="A536" s="26" t="s">
        <v>5251</v>
      </c>
      <c r="B536" s="23">
        <v>13</v>
      </c>
      <c r="C536" s="20" t="s">
        <v>155</v>
      </c>
      <c r="D536" s="23">
        <v>299</v>
      </c>
      <c r="E536" s="23" t="str">
        <f t="shared" si="8"/>
        <v>13299</v>
      </c>
    </row>
    <row r="537" spans="1:5" x14ac:dyDescent="0.3">
      <c r="A537" s="26" t="s">
        <v>5251</v>
      </c>
      <c r="B537" s="23">
        <v>13</v>
      </c>
      <c r="C537" s="20" t="s">
        <v>158</v>
      </c>
      <c r="D537" s="23">
        <v>301</v>
      </c>
      <c r="E537" s="23" t="str">
        <f t="shared" si="8"/>
        <v>13301</v>
      </c>
    </row>
    <row r="538" spans="1:5" x14ac:dyDescent="0.3">
      <c r="A538" s="26" t="s">
        <v>5251</v>
      </c>
      <c r="B538" s="23">
        <v>13</v>
      </c>
      <c r="C538" s="20" t="s">
        <v>2873</v>
      </c>
      <c r="D538" s="23">
        <v>303</v>
      </c>
      <c r="E538" s="23" t="str">
        <f t="shared" si="8"/>
        <v>13303</v>
      </c>
    </row>
    <row r="539" spans="1:5" x14ac:dyDescent="0.3">
      <c r="A539" s="26" t="s">
        <v>5251</v>
      </c>
      <c r="B539" s="23">
        <v>13</v>
      </c>
      <c r="C539" s="20" t="s">
        <v>163</v>
      </c>
      <c r="D539" s="23">
        <v>305</v>
      </c>
      <c r="E539" s="23" t="str">
        <f t="shared" si="8"/>
        <v>13305</v>
      </c>
    </row>
    <row r="540" spans="1:5" x14ac:dyDescent="0.3">
      <c r="A540" s="26" t="s">
        <v>5251</v>
      </c>
      <c r="B540" s="23">
        <v>13</v>
      </c>
      <c r="C540" s="20" t="s">
        <v>166</v>
      </c>
      <c r="D540" s="23">
        <v>307</v>
      </c>
      <c r="E540" s="23" t="str">
        <f t="shared" si="8"/>
        <v>13307</v>
      </c>
    </row>
    <row r="541" spans="1:5" x14ac:dyDescent="0.3">
      <c r="A541" s="26" t="s">
        <v>5251</v>
      </c>
      <c r="B541" s="23">
        <v>13</v>
      </c>
      <c r="C541" s="20" t="s">
        <v>169</v>
      </c>
      <c r="D541" s="23">
        <v>309</v>
      </c>
      <c r="E541" s="23" t="str">
        <f t="shared" si="8"/>
        <v>13309</v>
      </c>
    </row>
    <row r="542" spans="1:5" x14ac:dyDescent="0.3">
      <c r="A542" s="26" t="s">
        <v>5251</v>
      </c>
      <c r="B542" s="23">
        <v>13</v>
      </c>
      <c r="C542" s="20" t="s">
        <v>4852</v>
      </c>
      <c r="D542" s="23">
        <v>311</v>
      </c>
      <c r="E542" s="23" t="str">
        <f t="shared" si="8"/>
        <v>13311</v>
      </c>
    </row>
    <row r="543" spans="1:5" x14ac:dyDescent="0.3">
      <c r="A543" s="26" t="s">
        <v>5251</v>
      </c>
      <c r="B543" s="23">
        <v>13</v>
      </c>
      <c r="C543" s="20" t="s">
        <v>174</v>
      </c>
      <c r="D543" s="23">
        <v>313</v>
      </c>
      <c r="E543" s="23" t="str">
        <f t="shared" si="8"/>
        <v>13313</v>
      </c>
    </row>
    <row r="544" spans="1:5" x14ac:dyDescent="0.3">
      <c r="A544" s="26" t="s">
        <v>5251</v>
      </c>
      <c r="B544" s="23">
        <v>13</v>
      </c>
      <c r="C544" s="20" t="s">
        <v>2876</v>
      </c>
      <c r="D544" s="23">
        <v>315</v>
      </c>
      <c r="E544" s="23" t="str">
        <f t="shared" si="8"/>
        <v>13315</v>
      </c>
    </row>
    <row r="545" spans="1:5" x14ac:dyDescent="0.3">
      <c r="A545" s="26" t="s">
        <v>5251</v>
      </c>
      <c r="B545" s="23">
        <v>13</v>
      </c>
      <c r="C545" s="20" t="s">
        <v>179</v>
      </c>
      <c r="D545" s="23">
        <v>317</v>
      </c>
      <c r="E545" s="23" t="str">
        <f t="shared" si="8"/>
        <v>13317</v>
      </c>
    </row>
    <row r="546" spans="1:5" x14ac:dyDescent="0.3">
      <c r="A546" s="26" t="s">
        <v>5251</v>
      </c>
      <c r="B546" s="23">
        <v>13</v>
      </c>
      <c r="C546" s="20" t="s">
        <v>182</v>
      </c>
      <c r="D546" s="23">
        <v>319</v>
      </c>
      <c r="E546" s="23" t="str">
        <f t="shared" si="8"/>
        <v>13319</v>
      </c>
    </row>
    <row r="547" spans="1:5" x14ac:dyDescent="0.3">
      <c r="A547" s="26" t="s">
        <v>5251</v>
      </c>
      <c r="B547" s="23">
        <v>13</v>
      </c>
      <c r="C547" s="20" t="s">
        <v>185</v>
      </c>
      <c r="D547" s="23">
        <v>321</v>
      </c>
      <c r="E547" s="23" t="str">
        <f t="shared" si="8"/>
        <v>13321</v>
      </c>
    </row>
    <row r="548" spans="1:5" x14ac:dyDescent="0.3">
      <c r="A548" s="26" t="s">
        <v>189</v>
      </c>
      <c r="B548" s="23">
        <v>15</v>
      </c>
      <c r="C548" s="20" t="s">
        <v>188</v>
      </c>
      <c r="D548" s="23" t="s">
        <v>2678</v>
      </c>
      <c r="E548" s="23" t="str">
        <f t="shared" si="8"/>
        <v>15001</v>
      </c>
    </row>
    <row r="549" spans="1:5" x14ac:dyDescent="0.3">
      <c r="A549" s="26" t="s">
        <v>189</v>
      </c>
      <c r="B549" s="23">
        <v>15</v>
      </c>
      <c r="C549" s="20" t="s">
        <v>191</v>
      </c>
      <c r="D549" s="23" t="s">
        <v>2683</v>
      </c>
      <c r="E549" s="23" t="str">
        <f t="shared" si="8"/>
        <v>15003</v>
      </c>
    </row>
    <row r="550" spans="1:5" x14ac:dyDescent="0.3">
      <c r="A550" s="26" t="s">
        <v>189</v>
      </c>
      <c r="B550" s="23">
        <v>15</v>
      </c>
      <c r="C550" s="20" t="s">
        <v>193</v>
      </c>
      <c r="D550" s="23" t="s">
        <v>2686</v>
      </c>
      <c r="E550" s="23" t="str">
        <f t="shared" si="8"/>
        <v>15005</v>
      </c>
    </row>
    <row r="551" spans="1:5" x14ac:dyDescent="0.3">
      <c r="A551" s="26" t="s">
        <v>189</v>
      </c>
      <c r="B551" s="23">
        <v>15</v>
      </c>
      <c r="C551" s="20" t="s">
        <v>195</v>
      </c>
      <c r="D551" s="23" t="s">
        <v>2689</v>
      </c>
      <c r="E551" s="23" t="str">
        <f t="shared" si="8"/>
        <v>15007</v>
      </c>
    </row>
    <row r="552" spans="1:5" x14ac:dyDescent="0.3">
      <c r="A552" s="26" t="s">
        <v>189</v>
      </c>
      <c r="B552" s="23">
        <v>15</v>
      </c>
      <c r="C552" s="20" t="s">
        <v>197</v>
      </c>
      <c r="D552" s="23" t="s">
        <v>2692</v>
      </c>
      <c r="E552" s="23" t="str">
        <f t="shared" si="8"/>
        <v>15009</v>
      </c>
    </row>
    <row r="553" spans="1:5" x14ac:dyDescent="0.3">
      <c r="A553" s="26" t="s">
        <v>201</v>
      </c>
      <c r="B553" s="23">
        <v>16</v>
      </c>
      <c r="C553" s="20" t="s">
        <v>200</v>
      </c>
      <c r="D553" s="23" t="s">
        <v>2678</v>
      </c>
      <c r="E553" s="23" t="str">
        <f t="shared" si="8"/>
        <v>16001</v>
      </c>
    </row>
    <row r="554" spans="1:5" x14ac:dyDescent="0.3">
      <c r="A554" s="26" t="s">
        <v>201</v>
      </c>
      <c r="B554" s="23">
        <v>16</v>
      </c>
      <c r="C554" s="20" t="s">
        <v>4977</v>
      </c>
      <c r="D554" s="23" t="s">
        <v>2683</v>
      </c>
      <c r="E554" s="23" t="str">
        <f t="shared" si="8"/>
        <v>16003</v>
      </c>
    </row>
    <row r="555" spans="1:5" x14ac:dyDescent="0.3">
      <c r="A555" s="26" t="s">
        <v>201</v>
      </c>
      <c r="B555" s="23">
        <v>16</v>
      </c>
      <c r="C555" s="20" t="s">
        <v>204</v>
      </c>
      <c r="D555" s="23" t="s">
        <v>2686</v>
      </c>
      <c r="E555" s="23" t="str">
        <f t="shared" si="8"/>
        <v>16005</v>
      </c>
    </row>
    <row r="556" spans="1:5" x14ac:dyDescent="0.3">
      <c r="A556" s="26" t="s">
        <v>201</v>
      </c>
      <c r="B556" s="23">
        <v>16</v>
      </c>
      <c r="C556" s="20" t="s">
        <v>206</v>
      </c>
      <c r="D556" s="23" t="s">
        <v>2689</v>
      </c>
      <c r="E556" s="23" t="str">
        <f t="shared" si="8"/>
        <v>16007</v>
      </c>
    </row>
    <row r="557" spans="1:5" x14ac:dyDescent="0.3">
      <c r="A557" s="26" t="s">
        <v>201</v>
      </c>
      <c r="B557" s="23">
        <v>16</v>
      </c>
      <c r="C557" s="20" t="s">
        <v>208</v>
      </c>
      <c r="D557" s="23" t="s">
        <v>2692</v>
      </c>
      <c r="E557" s="23" t="str">
        <f t="shared" si="8"/>
        <v>16009</v>
      </c>
    </row>
    <row r="558" spans="1:5" x14ac:dyDescent="0.3">
      <c r="A558" s="26" t="s">
        <v>201</v>
      </c>
      <c r="B558" s="23">
        <v>16</v>
      </c>
      <c r="C558" s="20" t="s">
        <v>210</v>
      </c>
      <c r="D558" s="23" t="s">
        <v>2695</v>
      </c>
      <c r="E558" s="23" t="str">
        <f t="shared" si="8"/>
        <v>16011</v>
      </c>
    </row>
    <row r="559" spans="1:5" x14ac:dyDescent="0.3">
      <c r="A559" s="26" t="s">
        <v>201</v>
      </c>
      <c r="B559" s="23">
        <v>16</v>
      </c>
      <c r="C559" s="20" t="s">
        <v>212</v>
      </c>
      <c r="D559" s="23" t="s">
        <v>2698</v>
      </c>
      <c r="E559" s="23" t="str">
        <f t="shared" si="8"/>
        <v>16013</v>
      </c>
    </row>
    <row r="560" spans="1:5" x14ac:dyDescent="0.3">
      <c r="A560" s="26" t="s">
        <v>201</v>
      </c>
      <c r="B560" s="23">
        <v>16</v>
      </c>
      <c r="C560" s="20" t="s">
        <v>214</v>
      </c>
      <c r="D560" s="23" t="s">
        <v>2701</v>
      </c>
      <c r="E560" s="23" t="str">
        <f t="shared" si="8"/>
        <v>16015</v>
      </c>
    </row>
    <row r="561" spans="1:5" x14ac:dyDescent="0.3">
      <c r="A561" s="26" t="s">
        <v>201</v>
      </c>
      <c r="B561" s="23">
        <v>16</v>
      </c>
      <c r="C561" s="20" t="s">
        <v>216</v>
      </c>
      <c r="D561" s="23" t="s">
        <v>2704</v>
      </c>
      <c r="E561" s="23" t="str">
        <f t="shared" si="8"/>
        <v>16017</v>
      </c>
    </row>
    <row r="562" spans="1:5" x14ac:dyDescent="0.3">
      <c r="A562" s="26" t="s">
        <v>201</v>
      </c>
      <c r="B562" s="23">
        <v>16</v>
      </c>
      <c r="C562" s="20" t="s">
        <v>218</v>
      </c>
      <c r="D562" s="23" t="s">
        <v>2707</v>
      </c>
      <c r="E562" s="23" t="str">
        <f t="shared" si="8"/>
        <v>16019</v>
      </c>
    </row>
    <row r="563" spans="1:5" x14ac:dyDescent="0.3">
      <c r="A563" s="26" t="s">
        <v>201</v>
      </c>
      <c r="B563" s="23">
        <v>16</v>
      </c>
      <c r="C563" s="20" t="s">
        <v>220</v>
      </c>
      <c r="D563" s="23" t="s">
        <v>2710</v>
      </c>
      <c r="E563" s="23" t="str">
        <f t="shared" si="8"/>
        <v>16021</v>
      </c>
    </row>
    <row r="564" spans="1:5" x14ac:dyDescent="0.3">
      <c r="A564" s="26" t="s">
        <v>201</v>
      </c>
      <c r="B564" s="23">
        <v>16</v>
      </c>
      <c r="C564" s="20" t="s">
        <v>4868</v>
      </c>
      <c r="D564" s="23" t="s">
        <v>2713</v>
      </c>
      <c r="E564" s="23" t="str">
        <f t="shared" si="8"/>
        <v>16023</v>
      </c>
    </row>
    <row r="565" spans="1:5" x14ac:dyDescent="0.3">
      <c r="A565" s="26" t="s">
        <v>201</v>
      </c>
      <c r="B565" s="23">
        <v>16</v>
      </c>
      <c r="C565" s="20" t="s">
        <v>223</v>
      </c>
      <c r="D565" s="23" t="s">
        <v>2716</v>
      </c>
      <c r="E565" s="23" t="str">
        <f t="shared" si="8"/>
        <v>16025</v>
      </c>
    </row>
    <row r="566" spans="1:5" x14ac:dyDescent="0.3">
      <c r="A566" s="26" t="s">
        <v>201</v>
      </c>
      <c r="B566" s="23">
        <v>16</v>
      </c>
      <c r="C566" s="20" t="s">
        <v>225</v>
      </c>
      <c r="D566" s="23" t="s">
        <v>2719</v>
      </c>
      <c r="E566" s="23" t="str">
        <f t="shared" si="8"/>
        <v>16027</v>
      </c>
    </row>
    <row r="567" spans="1:5" x14ac:dyDescent="0.3">
      <c r="A567" s="26" t="s">
        <v>201</v>
      </c>
      <c r="B567" s="23">
        <v>16</v>
      </c>
      <c r="C567" s="20" t="s">
        <v>227</v>
      </c>
      <c r="D567" s="23" t="s">
        <v>2722</v>
      </c>
      <c r="E567" s="23" t="str">
        <f t="shared" si="8"/>
        <v>16029</v>
      </c>
    </row>
    <row r="568" spans="1:5" x14ac:dyDescent="0.3">
      <c r="A568" s="26" t="s">
        <v>201</v>
      </c>
      <c r="B568" s="23">
        <v>16</v>
      </c>
      <c r="C568" s="20" t="s">
        <v>229</v>
      </c>
      <c r="D568" s="23" t="s">
        <v>2725</v>
      </c>
      <c r="E568" s="23" t="str">
        <f t="shared" si="8"/>
        <v>16031</v>
      </c>
    </row>
    <row r="569" spans="1:5" x14ac:dyDescent="0.3">
      <c r="A569" s="26" t="s">
        <v>201</v>
      </c>
      <c r="B569" s="23">
        <v>16</v>
      </c>
      <c r="C569" s="20" t="s">
        <v>4737</v>
      </c>
      <c r="D569" s="23" t="s">
        <v>2728</v>
      </c>
      <c r="E569" s="23" t="str">
        <f t="shared" si="8"/>
        <v>16033</v>
      </c>
    </row>
    <row r="570" spans="1:5" x14ac:dyDescent="0.3">
      <c r="A570" s="26" t="s">
        <v>201</v>
      </c>
      <c r="B570" s="23">
        <v>16</v>
      </c>
      <c r="C570" s="20" t="s">
        <v>232</v>
      </c>
      <c r="D570" s="23" t="s">
        <v>2731</v>
      </c>
      <c r="E570" s="23" t="str">
        <f t="shared" si="8"/>
        <v>16035</v>
      </c>
    </row>
    <row r="571" spans="1:5" x14ac:dyDescent="0.3">
      <c r="A571" s="26" t="s">
        <v>201</v>
      </c>
      <c r="B571" s="23">
        <v>16</v>
      </c>
      <c r="C571" s="20" t="s">
        <v>5007</v>
      </c>
      <c r="D571" s="23" t="s">
        <v>2734</v>
      </c>
      <c r="E571" s="23" t="str">
        <f t="shared" si="8"/>
        <v>16037</v>
      </c>
    </row>
    <row r="572" spans="1:5" x14ac:dyDescent="0.3">
      <c r="A572" s="26" t="s">
        <v>201</v>
      </c>
      <c r="B572" s="23">
        <v>16</v>
      </c>
      <c r="C572" s="20" t="s">
        <v>2756</v>
      </c>
      <c r="D572" s="23" t="s">
        <v>2737</v>
      </c>
      <c r="E572" s="23" t="str">
        <f t="shared" si="8"/>
        <v>16039</v>
      </c>
    </row>
    <row r="573" spans="1:5" x14ac:dyDescent="0.3">
      <c r="A573" s="26" t="s">
        <v>201</v>
      </c>
      <c r="B573" s="23">
        <v>16</v>
      </c>
      <c r="C573" s="20" t="s">
        <v>2768</v>
      </c>
      <c r="D573" s="23" t="s">
        <v>2740</v>
      </c>
      <c r="E573" s="23" t="str">
        <f t="shared" si="8"/>
        <v>16041</v>
      </c>
    </row>
    <row r="574" spans="1:5" x14ac:dyDescent="0.3">
      <c r="A574" s="26" t="s">
        <v>201</v>
      </c>
      <c r="B574" s="23">
        <v>16</v>
      </c>
      <c r="C574" s="20" t="s">
        <v>5023</v>
      </c>
      <c r="D574" s="23" t="s">
        <v>2743</v>
      </c>
      <c r="E574" s="23" t="str">
        <f t="shared" si="8"/>
        <v>16043</v>
      </c>
    </row>
    <row r="575" spans="1:5" x14ac:dyDescent="0.3">
      <c r="A575" s="26" t="s">
        <v>201</v>
      </c>
      <c r="B575" s="23">
        <v>16</v>
      </c>
      <c r="C575" s="20" t="s">
        <v>238</v>
      </c>
      <c r="D575" s="23" t="s">
        <v>2746</v>
      </c>
      <c r="E575" s="23" t="str">
        <f t="shared" si="8"/>
        <v>16045</v>
      </c>
    </row>
    <row r="576" spans="1:5" x14ac:dyDescent="0.3">
      <c r="A576" s="26" t="s">
        <v>201</v>
      </c>
      <c r="B576" s="23">
        <v>16</v>
      </c>
      <c r="C576" s="20" t="s">
        <v>240</v>
      </c>
      <c r="D576" s="23" t="s">
        <v>2749</v>
      </c>
      <c r="E576" s="23" t="str">
        <f t="shared" si="8"/>
        <v>16047</v>
      </c>
    </row>
    <row r="577" spans="1:5" x14ac:dyDescent="0.3">
      <c r="A577" s="26" t="s">
        <v>201</v>
      </c>
      <c r="B577" s="23">
        <v>16</v>
      </c>
      <c r="C577" s="20" t="s">
        <v>242</v>
      </c>
      <c r="D577" s="23" t="s">
        <v>2752</v>
      </c>
      <c r="E577" s="23" t="str">
        <f t="shared" si="8"/>
        <v>16049</v>
      </c>
    </row>
    <row r="578" spans="1:5" x14ac:dyDescent="0.3">
      <c r="A578" s="26" t="s">
        <v>201</v>
      </c>
      <c r="B578" s="23">
        <v>16</v>
      </c>
      <c r="C578" s="20" t="s">
        <v>2789</v>
      </c>
      <c r="D578" s="23" t="s">
        <v>2755</v>
      </c>
      <c r="E578" s="23" t="str">
        <f t="shared" si="8"/>
        <v>16051</v>
      </c>
    </row>
    <row r="579" spans="1:5" x14ac:dyDescent="0.3">
      <c r="A579" s="26" t="s">
        <v>201</v>
      </c>
      <c r="B579" s="23">
        <v>16</v>
      </c>
      <c r="C579" s="20" t="s">
        <v>245</v>
      </c>
      <c r="D579" s="23" t="s">
        <v>2758</v>
      </c>
      <c r="E579" s="23" t="str">
        <f t="shared" ref="E579:E642" si="9">B579&amp;D579</f>
        <v>16053</v>
      </c>
    </row>
    <row r="580" spans="1:5" x14ac:dyDescent="0.3">
      <c r="A580" s="26" t="s">
        <v>201</v>
      </c>
      <c r="B580" s="23">
        <v>16</v>
      </c>
      <c r="C580" s="20" t="s">
        <v>247</v>
      </c>
      <c r="D580" s="23" t="s">
        <v>2761</v>
      </c>
      <c r="E580" s="23" t="str">
        <f t="shared" si="9"/>
        <v>16055</v>
      </c>
    </row>
    <row r="581" spans="1:5" x14ac:dyDescent="0.3">
      <c r="A581" s="26" t="s">
        <v>201</v>
      </c>
      <c r="B581" s="23">
        <v>16</v>
      </c>
      <c r="C581" s="20" t="s">
        <v>249</v>
      </c>
      <c r="D581" s="23" t="s">
        <v>2764</v>
      </c>
      <c r="E581" s="23" t="str">
        <f t="shared" si="9"/>
        <v>16057</v>
      </c>
    </row>
    <row r="582" spans="1:5" x14ac:dyDescent="0.3">
      <c r="A582" s="26" t="s">
        <v>201</v>
      </c>
      <c r="B582" s="23">
        <v>16</v>
      </c>
      <c r="C582" s="20" t="s">
        <v>251</v>
      </c>
      <c r="D582" s="23" t="s">
        <v>2767</v>
      </c>
      <c r="E582" s="23" t="str">
        <f t="shared" si="9"/>
        <v>16059</v>
      </c>
    </row>
    <row r="583" spans="1:5" x14ac:dyDescent="0.3">
      <c r="A583" s="26" t="s">
        <v>201</v>
      </c>
      <c r="B583" s="23">
        <v>16</v>
      </c>
      <c r="C583" s="20" t="s">
        <v>253</v>
      </c>
      <c r="D583" s="23" t="s">
        <v>2770</v>
      </c>
      <c r="E583" s="23" t="str">
        <f t="shared" si="9"/>
        <v>16061</v>
      </c>
    </row>
    <row r="584" spans="1:5" x14ac:dyDescent="0.3">
      <c r="A584" s="26" t="s">
        <v>201</v>
      </c>
      <c r="B584" s="23">
        <v>16</v>
      </c>
      <c r="C584" s="20" t="s">
        <v>4788</v>
      </c>
      <c r="D584" s="23" t="s">
        <v>2773</v>
      </c>
      <c r="E584" s="23" t="str">
        <f t="shared" si="9"/>
        <v>16063</v>
      </c>
    </row>
    <row r="585" spans="1:5" x14ac:dyDescent="0.3">
      <c r="A585" s="26" t="s">
        <v>201</v>
      </c>
      <c r="B585" s="23">
        <v>16</v>
      </c>
      <c r="C585" s="20" t="s">
        <v>2813</v>
      </c>
      <c r="D585" s="23" t="s">
        <v>2776</v>
      </c>
      <c r="E585" s="23" t="str">
        <f t="shared" si="9"/>
        <v>16065</v>
      </c>
    </row>
    <row r="586" spans="1:5" x14ac:dyDescent="0.3">
      <c r="A586" s="26" t="s">
        <v>201</v>
      </c>
      <c r="B586" s="23">
        <v>16</v>
      </c>
      <c r="C586" s="20" t="s">
        <v>257</v>
      </c>
      <c r="D586" s="23" t="s">
        <v>2779</v>
      </c>
      <c r="E586" s="23" t="str">
        <f t="shared" si="9"/>
        <v>16067</v>
      </c>
    </row>
    <row r="587" spans="1:5" x14ac:dyDescent="0.3">
      <c r="A587" s="26" t="s">
        <v>201</v>
      </c>
      <c r="B587" s="23">
        <v>16</v>
      </c>
      <c r="C587" s="20" t="s">
        <v>8797</v>
      </c>
      <c r="D587" s="23" t="s">
        <v>2782</v>
      </c>
      <c r="E587" s="23" t="str">
        <f t="shared" si="9"/>
        <v>16069</v>
      </c>
    </row>
    <row r="588" spans="1:5" x14ac:dyDescent="0.3">
      <c r="A588" s="26" t="s">
        <v>201</v>
      </c>
      <c r="B588" s="23">
        <v>16</v>
      </c>
      <c r="C588" s="20" t="s">
        <v>261</v>
      </c>
      <c r="D588" s="23" t="s">
        <v>2785</v>
      </c>
      <c r="E588" s="23" t="str">
        <f t="shared" si="9"/>
        <v>16071</v>
      </c>
    </row>
    <row r="589" spans="1:5" x14ac:dyDescent="0.3">
      <c r="A589" s="26" t="s">
        <v>201</v>
      </c>
      <c r="B589" s="23">
        <v>16</v>
      </c>
      <c r="C589" s="20" t="s">
        <v>263</v>
      </c>
      <c r="D589" s="23" t="s">
        <v>2788</v>
      </c>
      <c r="E589" s="23" t="str">
        <f t="shared" si="9"/>
        <v>16073</v>
      </c>
    </row>
    <row r="590" spans="1:5" x14ac:dyDescent="0.3">
      <c r="A590" s="26" t="s">
        <v>201</v>
      </c>
      <c r="B590" s="23">
        <v>16</v>
      </c>
      <c r="C590" s="20" t="s">
        <v>265</v>
      </c>
      <c r="D590" s="23" t="s">
        <v>2791</v>
      </c>
      <c r="E590" s="23" t="str">
        <f t="shared" si="9"/>
        <v>16075</v>
      </c>
    </row>
    <row r="591" spans="1:5" x14ac:dyDescent="0.3">
      <c r="A591" s="26" t="s">
        <v>201</v>
      </c>
      <c r="B591" s="23">
        <v>16</v>
      </c>
      <c r="C591" s="20" t="s">
        <v>267</v>
      </c>
      <c r="D591" s="23" t="s">
        <v>2794</v>
      </c>
      <c r="E591" s="23" t="str">
        <f t="shared" si="9"/>
        <v>16077</v>
      </c>
    </row>
    <row r="592" spans="1:5" x14ac:dyDescent="0.3">
      <c r="A592" s="26" t="s">
        <v>201</v>
      </c>
      <c r="B592" s="23">
        <v>16</v>
      </c>
      <c r="C592" s="20" t="s">
        <v>269</v>
      </c>
      <c r="D592" s="23" t="s">
        <v>2797</v>
      </c>
      <c r="E592" s="23" t="str">
        <f t="shared" si="9"/>
        <v>16079</v>
      </c>
    </row>
    <row r="593" spans="1:5" x14ac:dyDescent="0.3">
      <c r="A593" s="26" t="s">
        <v>201</v>
      </c>
      <c r="B593" s="23">
        <v>16</v>
      </c>
      <c r="C593" s="20" t="s">
        <v>271</v>
      </c>
      <c r="D593" s="23" t="s">
        <v>2800</v>
      </c>
      <c r="E593" s="23" t="str">
        <f t="shared" si="9"/>
        <v>16081</v>
      </c>
    </row>
    <row r="594" spans="1:5" x14ac:dyDescent="0.3">
      <c r="A594" s="26" t="s">
        <v>201</v>
      </c>
      <c r="B594" s="23">
        <v>16</v>
      </c>
      <c r="C594" s="20" t="s">
        <v>273</v>
      </c>
      <c r="D594" s="23" t="s">
        <v>2803</v>
      </c>
      <c r="E594" s="23" t="str">
        <f t="shared" si="9"/>
        <v>16083</v>
      </c>
    </row>
    <row r="595" spans="1:5" x14ac:dyDescent="0.3">
      <c r="A595" s="26" t="s">
        <v>201</v>
      </c>
      <c r="B595" s="23">
        <v>16</v>
      </c>
      <c r="C595" s="20" t="s">
        <v>275</v>
      </c>
      <c r="D595" s="23" t="s">
        <v>2806</v>
      </c>
      <c r="E595" s="23" t="str">
        <f t="shared" si="9"/>
        <v>16085</v>
      </c>
    </row>
    <row r="596" spans="1:5" x14ac:dyDescent="0.3">
      <c r="A596" s="26" t="s">
        <v>201</v>
      </c>
      <c r="B596" s="23">
        <v>16</v>
      </c>
      <c r="C596" s="20" t="s">
        <v>2873</v>
      </c>
      <c r="D596" s="23" t="s">
        <v>2809</v>
      </c>
      <c r="E596" s="23" t="str">
        <f t="shared" si="9"/>
        <v>16087</v>
      </c>
    </row>
    <row r="597" spans="1:5" x14ac:dyDescent="0.3">
      <c r="A597" s="26" t="s">
        <v>279</v>
      </c>
      <c r="B597" s="23">
        <v>17</v>
      </c>
      <c r="C597" s="20" t="s">
        <v>4977</v>
      </c>
      <c r="D597" s="23" t="s">
        <v>2678</v>
      </c>
      <c r="E597" s="23" t="str">
        <f t="shared" si="9"/>
        <v>17001</v>
      </c>
    </row>
    <row r="598" spans="1:5" x14ac:dyDescent="0.3">
      <c r="A598" s="26" t="s">
        <v>279</v>
      </c>
      <c r="B598" s="23">
        <v>17</v>
      </c>
      <c r="C598" s="20" t="s">
        <v>281</v>
      </c>
      <c r="D598" s="23" t="s">
        <v>2683</v>
      </c>
      <c r="E598" s="23" t="str">
        <f t="shared" si="9"/>
        <v>17003</v>
      </c>
    </row>
    <row r="599" spans="1:5" x14ac:dyDescent="0.3">
      <c r="A599" s="26" t="s">
        <v>279</v>
      </c>
      <c r="B599" s="23">
        <v>17</v>
      </c>
      <c r="C599" s="20" t="s">
        <v>283</v>
      </c>
      <c r="D599" s="23" t="s">
        <v>2686</v>
      </c>
      <c r="E599" s="23" t="str">
        <f t="shared" si="9"/>
        <v>17005</v>
      </c>
    </row>
    <row r="600" spans="1:5" x14ac:dyDescent="0.3">
      <c r="A600" s="26" t="s">
        <v>279</v>
      </c>
      <c r="B600" s="23">
        <v>17</v>
      </c>
      <c r="C600" s="20" t="s">
        <v>4728</v>
      </c>
      <c r="D600" s="23" t="s">
        <v>2689</v>
      </c>
      <c r="E600" s="23" t="str">
        <f t="shared" si="9"/>
        <v>17007</v>
      </c>
    </row>
    <row r="601" spans="1:5" x14ac:dyDescent="0.3">
      <c r="A601" s="26" t="s">
        <v>279</v>
      </c>
      <c r="B601" s="23">
        <v>17</v>
      </c>
      <c r="C601" s="20" t="s">
        <v>286</v>
      </c>
      <c r="D601" s="23" t="s">
        <v>2692</v>
      </c>
      <c r="E601" s="23" t="str">
        <f t="shared" si="9"/>
        <v>17009</v>
      </c>
    </row>
    <row r="602" spans="1:5" x14ac:dyDescent="0.3">
      <c r="A602" s="26" t="s">
        <v>279</v>
      </c>
      <c r="B602" s="23">
        <v>17</v>
      </c>
      <c r="C602" s="20" t="s">
        <v>288</v>
      </c>
      <c r="D602" s="23" t="s">
        <v>2695</v>
      </c>
      <c r="E602" s="23" t="str">
        <f t="shared" si="9"/>
        <v>17011</v>
      </c>
    </row>
    <row r="603" spans="1:5" x14ac:dyDescent="0.3">
      <c r="A603" s="26" t="s">
        <v>279</v>
      </c>
      <c r="B603" s="23">
        <v>17</v>
      </c>
      <c r="C603" s="20" t="s">
        <v>2702</v>
      </c>
      <c r="D603" s="23" t="s">
        <v>2698</v>
      </c>
      <c r="E603" s="23" t="str">
        <f t="shared" si="9"/>
        <v>17013</v>
      </c>
    </row>
    <row r="604" spans="1:5" x14ac:dyDescent="0.3">
      <c r="A604" s="26" t="s">
        <v>279</v>
      </c>
      <c r="B604" s="23">
        <v>17</v>
      </c>
      <c r="C604" s="20" t="s">
        <v>4733</v>
      </c>
      <c r="D604" s="23" t="s">
        <v>2701</v>
      </c>
      <c r="E604" s="23" t="str">
        <f t="shared" si="9"/>
        <v>17015</v>
      </c>
    </row>
    <row r="605" spans="1:5" x14ac:dyDescent="0.3">
      <c r="A605" s="26" t="s">
        <v>279</v>
      </c>
      <c r="B605" s="23">
        <v>17</v>
      </c>
      <c r="C605" s="20" t="s">
        <v>292</v>
      </c>
      <c r="D605" s="23" t="s">
        <v>2704</v>
      </c>
      <c r="E605" s="23" t="str">
        <f t="shared" si="9"/>
        <v>17017</v>
      </c>
    </row>
    <row r="606" spans="1:5" x14ac:dyDescent="0.3">
      <c r="A606" s="26" t="s">
        <v>279</v>
      </c>
      <c r="B606" s="23">
        <v>17</v>
      </c>
      <c r="C606" s="20" t="s">
        <v>294</v>
      </c>
      <c r="D606" s="23" t="s">
        <v>2707</v>
      </c>
      <c r="E606" s="23" t="str">
        <f t="shared" si="9"/>
        <v>17019</v>
      </c>
    </row>
    <row r="607" spans="1:5" x14ac:dyDescent="0.3">
      <c r="A607" s="26" t="s">
        <v>279</v>
      </c>
      <c r="B607" s="23">
        <v>17</v>
      </c>
      <c r="C607" s="20" t="s">
        <v>296</v>
      </c>
      <c r="D607" s="23" t="s">
        <v>2710</v>
      </c>
      <c r="E607" s="23" t="str">
        <f t="shared" si="9"/>
        <v>17021</v>
      </c>
    </row>
    <row r="608" spans="1:5" x14ac:dyDescent="0.3">
      <c r="A608" s="26" t="s">
        <v>279</v>
      </c>
      <c r="B608" s="23">
        <v>17</v>
      </c>
      <c r="C608" s="20" t="s">
        <v>4737</v>
      </c>
      <c r="D608" s="23" t="s">
        <v>2713</v>
      </c>
      <c r="E608" s="23" t="str">
        <f t="shared" si="9"/>
        <v>17023</v>
      </c>
    </row>
    <row r="609" spans="1:5" x14ac:dyDescent="0.3">
      <c r="A609" s="26" t="s">
        <v>279</v>
      </c>
      <c r="B609" s="23">
        <v>17</v>
      </c>
      <c r="C609" s="20" t="s">
        <v>2720</v>
      </c>
      <c r="D609" s="23" t="s">
        <v>2716</v>
      </c>
      <c r="E609" s="23" t="str">
        <f t="shared" si="9"/>
        <v>17025</v>
      </c>
    </row>
    <row r="610" spans="1:5" x14ac:dyDescent="0.3">
      <c r="A610" s="26" t="s">
        <v>279</v>
      </c>
      <c r="B610" s="23">
        <v>17</v>
      </c>
      <c r="C610" s="20" t="s">
        <v>300</v>
      </c>
      <c r="D610" s="23" t="s">
        <v>2719</v>
      </c>
      <c r="E610" s="23" t="str">
        <f t="shared" si="9"/>
        <v>17027</v>
      </c>
    </row>
    <row r="611" spans="1:5" x14ac:dyDescent="0.3">
      <c r="A611" s="26" t="s">
        <v>279</v>
      </c>
      <c r="B611" s="23">
        <v>17</v>
      </c>
      <c r="C611" s="20" t="s">
        <v>302</v>
      </c>
      <c r="D611" s="23" t="s">
        <v>2722</v>
      </c>
      <c r="E611" s="23" t="str">
        <f t="shared" si="9"/>
        <v>17029</v>
      </c>
    </row>
    <row r="612" spans="1:5" x14ac:dyDescent="0.3">
      <c r="A612" s="26" t="s">
        <v>279</v>
      </c>
      <c r="B612" s="23">
        <v>17</v>
      </c>
      <c r="C612" s="20" t="s">
        <v>5313</v>
      </c>
      <c r="D612" s="23" t="s">
        <v>2725</v>
      </c>
      <c r="E612" s="23" t="str">
        <f t="shared" si="9"/>
        <v>17031</v>
      </c>
    </row>
    <row r="613" spans="1:5" x14ac:dyDescent="0.3">
      <c r="A613" s="26" t="s">
        <v>279</v>
      </c>
      <c r="B613" s="23">
        <v>17</v>
      </c>
      <c r="C613" s="20" t="s">
        <v>4749</v>
      </c>
      <c r="D613" s="23" t="s">
        <v>2728</v>
      </c>
      <c r="E613" s="23" t="str">
        <f t="shared" si="9"/>
        <v>17033</v>
      </c>
    </row>
    <row r="614" spans="1:5" x14ac:dyDescent="0.3">
      <c r="A614" s="26" t="s">
        <v>279</v>
      </c>
      <c r="B614" s="23">
        <v>17</v>
      </c>
      <c r="C614" s="20" t="s">
        <v>306</v>
      </c>
      <c r="D614" s="23" t="s">
        <v>2731</v>
      </c>
      <c r="E614" s="23" t="str">
        <f t="shared" si="9"/>
        <v>17035</v>
      </c>
    </row>
    <row r="615" spans="1:5" x14ac:dyDescent="0.3">
      <c r="A615" s="26" t="s">
        <v>279</v>
      </c>
      <c r="B615" s="23">
        <v>17</v>
      </c>
      <c r="C615" s="20" t="s">
        <v>2753</v>
      </c>
      <c r="D615" s="23" t="s">
        <v>2734</v>
      </c>
      <c r="E615" s="23" t="str">
        <f t="shared" si="9"/>
        <v>17037</v>
      </c>
    </row>
    <row r="616" spans="1:5" x14ac:dyDescent="0.3">
      <c r="A616" s="26" t="s">
        <v>279</v>
      </c>
      <c r="B616" s="23">
        <v>17</v>
      </c>
      <c r="C616" s="20" t="s">
        <v>309</v>
      </c>
      <c r="D616" s="23" t="s">
        <v>2737</v>
      </c>
      <c r="E616" s="23" t="str">
        <f t="shared" si="9"/>
        <v>17039</v>
      </c>
    </row>
    <row r="617" spans="1:5" x14ac:dyDescent="0.3">
      <c r="A617" s="26" t="s">
        <v>279</v>
      </c>
      <c r="B617" s="23">
        <v>17</v>
      </c>
      <c r="C617" s="20" t="s">
        <v>5015</v>
      </c>
      <c r="D617" s="23" t="s">
        <v>2740</v>
      </c>
      <c r="E617" s="23" t="str">
        <f t="shared" si="9"/>
        <v>17041</v>
      </c>
    </row>
    <row r="618" spans="1:5" x14ac:dyDescent="0.3">
      <c r="A618" s="26" t="s">
        <v>279</v>
      </c>
      <c r="B618" s="23">
        <v>17</v>
      </c>
      <c r="C618" s="20" t="s">
        <v>312</v>
      </c>
      <c r="D618" s="23" t="s">
        <v>2743</v>
      </c>
      <c r="E618" s="23" t="str">
        <f t="shared" si="9"/>
        <v>17043</v>
      </c>
    </row>
    <row r="619" spans="1:5" x14ac:dyDescent="0.3">
      <c r="A619" s="26" t="s">
        <v>279</v>
      </c>
      <c r="B619" s="23">
        <v>17</v>
      </c>
      <c r="C619" s="20" t="s">
        <v>314</v>
      </c>
      <c r="D619" s="23" t="s">
        <v>2746</v>
      </c>
      <c r="E619" s="23" t="str">
        <f t="shared" si="9"/>
        <v>17045</v>
      </c>
    </row>
    <row r="620" spans="1:5" x14ac:dyDescent="0.3">
      <c r="A620" s="26" t="s">
        <v>279</v>
      </c>
      <c r="B620" s="23">
        <v>17</v>
      </c>
      <c r="C620" s="20" t="s">
        <v>316</v>
      </c>
      <c r="D620" s="23" t="s">
        <v>2749</v>
      </c>
      <c r="E620" s="23" t="str">
        <f t="shared" si="9"/>
        <v>17047</v>
      </c>
    </row>
    <row r="621" spans="1:5" x14ac:dyDescent="0.3">
      <c r="A621" s="26" t="s">
        <v>279</v>
      </c>
      <c r="B621" s="23">
        <v>17</v>
      </c>
      <c r="C621" s="20" t="s">
        <v>5338</v>
      </c>
      <c r="D621" s="23" t="s">
        <v>2752</v>
      </c>
      <c r="E621" s="23" t="str">
        <f t="shared" si="9"/>
        <v>17049</v>
      </c>
    </row>
    <row r="622" spans="1:5" x14ac:dyDescent="0.3">
      <c r="A622" s="26" t="s">
        <v>279</v>
      </c>
      <c r="B622" s="23">
        <v>17</v>
      </c>
      <c r="C622" s="20" t="s">
        <v>2765</v>
      </c>
      <c r="D622" s="23" t="s">
        <v>2755</v>
      </c>
      <c r="E622" s="23" t="str">
        <f t="shared" si="9"/>
        <v>17051</v>
      </c>
    </row>
    <row r="623" spans="1:5" x14ac:dyDescent="0.3">
      <c r="A623" s="26" t="s">
        <v>279</v>
      </c>
      <c r="B623" s="23">
        <v>17</v>
      </c>
      <c r="C623" s="20" t="s">
        <v>320</v>
      </c>
      <c r="D623" s="23" t="s">
        <v>2758</v>
      </c>
      <c r="E623" s="23" t="str">
        <f t="shared" si="9"/>
        <v>17053</v>
      </c>
    </row>
    <row r="624" spans="1:5" x14ac:dyDescent="0.3">
      <c r="A624" s="26" t="s">
        <v>279</v>
      </c>
      <c r="B624" s="23">
        <v>17</v>
      </c>
      <c r="C624" s="20" t="s">
        <v>2768</v>
      </c>
      <c r="D624" s="23" t="s">
        <v>2761</v>
      </c>
      <c r="E624" s="23" t="str">
        <f t="shared" si="9"/>
        <v>17055</v>
      </c>
    </row>
    <row r="625" spans="1:5" x14ac:dyDescent="0.3">
      <c r="A625" s="26" t="s">
        <v>279</v>
      </c>
      <c r="B625" s="23">
        <v>17</v>
      </c>
      <c r="C625" s="20" t="s">
        <v>4763</v>
      </c>
      <c r="D625" s="23" t="s">
        <v>2764</v>
      </c>
      <c r="E625" s="23" t="str">
        <f t="shared" si="9"/>
        <v>17057</v>
      </c>
    </row>
    <row r="626" spans="1:5" x14ac:dyDescent="0.3">
      <c r="A626" s="26" t="s">
        <v>279</v>
      </c>
      <c r="B626" s="23">
        <v>17</v>
      </c>
      <c r="C626" s="20" t="s">
        <v>324</v>
      </c>
      <c r="D626" s="23" t="s">
        <v>2767</v>
      </c>
      <c r="E626" s="23" t="str">
        <f t="shared" si="9"/>
        <v>17059</v>
      </c>
    </row>
    <row r="627" spans="1:5" x14ac:dyDescent="0.3">
      <c r="A627" s="26" t="s">
        <v>279</v>
      </c>
      <c r="B627" s="23">
        <v>17</v>
      </c>
      <c r="C627" s="20" t="s">
        <v>2774</v>
      </c>
      <c r="D627" s="23" t="s">
        <v>2770</v>
      </c>
      <c r="E627" s="23" t="str">
        <f t="shared" si="9"/>
        <v>17061</v>
      </c>
    </row>
    <row r="628" spans="1:5" x14ac:dyDescent="0.3">
      <c r="A628" s="26" t="s">
        <v>279</v>
      </c>
      <c r="B628" s="23">
        <v>17</v>
      </c>
      <c r="C628" s="20" t="s">
        <v>327</v>
      </c>
      <c r="D628" s="23" t="s">
        <v>2773</v>
      </c>
      <c r="E628" s="23" t="str">
        <f t="shared" si="9"/>
        <v>17063</v>
      </c>
    </row>
    <row r="629" spans="1:5" x14ac:dyDescent="0.3">
      <c r="A629" s="26" t="s">
        <v>279</v>
      </c>
      <c r="B629" s="23">
        <v>17</v>
      </c>
      <c r="C629" s="20" t="s">
        <v>5171</v>
      </c>
      <c r="D629" s="23" t="s">
        <v>2776</v>
      </c>
      <c r="E629" s="23" t="str">
        <f t="shared" si="9"/>
        <v>17065</v>
      </c>
    </row>
    <row r="630" spans="1:5" x14ac:dyDescent="0.3">
      <c r="A630" s="26" t="s">
        <v>279</v>
      </c>
      <c r="B630" s="23">
        <v>17</v>
      </c>
      <c r="C630" s="20" t="s">
        <v>5371</v>
      </c>
      <c r="D630" s="23" t="s">
        <v>2779</v>
      </c>
      <c r="E630" s="23" t="str">
        <f t="shared" si="9"/>
        <v>17067</v>
      </c>
    </row>
    <row r="631" spans="1:5" x14ac:dyDescent="0.3">
      <c r="A631" s="26" t="s">
        <v>279</v>
      </c>
      <c r="B631" s="23">
        <v>17</v>
      </c>
      <c r="C631" s="20" t="s">
        <v>331</v>
      </c>
      <c r="D631" s="23" t="s">
        <v>2782</v>
      </c>
      <c r="E631" s="23" t="str">
        <f t="shared" si="9"/>
        <v>17069</v>
      </c>
    </row>
    <row r="632" spans="1:5" x14ac:dyDescent="0.3">
      <c r="A632" s="26" t="s">
        <v>279</v>
      </c>
      <c r="B632" s="23">
        <v>17</v>
      </c>
      <c r="C632" s="20" t="s">
        <v>333</v>
      </c>
      <c r="D632" s="23" t="s">
        <v>2785</v>
      </c>
      <c r="E632" s="23" t="str">
        <f t="shared" si="9"/>
        <v>17071</v>
      </c>
    </row>
    <row r="633" spans="1:5" x14ac:dyDescent="0.3">
      <c r="A633" s="26" t="s">
        <v>279</v>
      </c>
      <c r="B633" s="23">
        <v>17</v>
      </c>
      <c r="C633" s="20" t="s">
        <v>2780</v>
      </c>
      <c r="D633" s="23" t="s">
        <v>2788</v>
      </c>
      <c r="E633" s="23" t="str">
        <f t="shared" si="9"/>
        <v>17073</v>
      </c>
    </row>
    <row r="634" spans="1:5" x14ac:dyDescent="0.3">
      <c r="A634" s="26" t="s">
        <v>279</v>
      </c>
      <c r="B634" s="23">
        <v>17</v>
      </c>
      <c r="C634" s="20" t="s">
        <v>336</v>
      </c>
      <c r="D634" s="23" t="s">
        <v>2791</v>
      </c>
      <c r="E634" s="23" t="str">
        <f t="shared" si="9"/>
        <v>17075</v>
      </c>
    </row>
    <row r="635" spans="1:5" x14ac:dyDescent="0.3">
      <c r="A635" s="26" t="s">
        <v>279</v>
      </c>
      <c r="B635" s="23">
        <v>17</v>
      </c>
      <c r="C635" s="20" t="s">
        <v>2786</v>
      </c>
      <c r="D635" s="23" t="s">
        <v>2794</v>
      </c>
      <c r="E635" s="23" t="str">
        <f t="shared" si="9"/>
        <v>17077</v>
      </c>
    </row>
    <row r="636" spans="1:5" x14ac:dyDescent="0.3">
      <c r="A636" s="26" t="s">
        <v>279</v>
      </c>
      <c r="B636" s="23">
        <v>17</v>
      </c>
      <c r="C636" s="20" t="s">
        <v>5391</v>
      </c>
      <c r="D636" s="23" t="s">
        <v>2797</v>
      </c>
      <c r="E636" s="23" t="str">
        <f t="shared" si="9"/>
        <v>17079</v>
      </c>
    </row>
    <row r="637" spans="1:5" x14ac:dyDescent="0.3">
      <c r="A637" s="26" t="s">
        <v>279</v>
      </c>
      <c r="B637" s="23">
        <v>17</v>
      </c>
      <c r="C637" s="20" t="s">
        <v>2789</v>
      </c>
      <c r="D637" s="23" t="s">
        <v>2800</v>
      </c>
      <c r="E637" s="23" t="str">
        <f t="shared" si="9"/>
        <v>17081</v>
      </c>
    </row>
    <row r="638" spans="1:5" x14ac:dyDescent="0.3">
      <c r="A638" s="26" t="s">
        <v>279</v>
      </c>
      <c r="B638" s="23">
        <v>17</v>
      </c>
      <c r="C638" s="20" t="s">
        <v>341</v>
      </c>
      <c r="D638" s="23" t="s">
        <v>2803</v>
      </c>
      <c r="E638" s="23" t="str">
        <f t="shared" si="9"/>
        <v>17083</v>
      </c>
    </row>
    <row r="639" spans="1:5" x14ac:dyDescent="0.3">
      <c r="A639" s="26" t="s">
        <v>279</v>
      </c>
      <c r="B639" s="23">
        <v>17</v>
      </c>
      <c r="C639" s="20" t="s">
        <v>343</v>
      </c>
      <c r="D639" s="23" t="s">
        <v>2806</v>
      </c>
      <c r="E639" s="23" t="str">
        <f t="shared" si="9"/>
        <v>17085</v>
      </c>
    </row>
    <row r="640" spans="1:5" x14ac:dyDescent="0.3">
      <c r="A640" s="26" t="s">
        <v>279</v>
      </c>
      <c r="B640" s="23">
        <v>17</v>
      </c>
      <c r="C640" s="20" t="s">
        <v>4782</v>
      </c>
      <c r="D640" s="23" t="s">
        <v>2809</v>
      </c>
      <c r="E640" s="23" t="str">
        <f t="shared" si="9"/>
        <v>17087</v>
      </c>
    </row>
    <row r="641" spans="1:5" x14ac:dyDescent="0.3">
      <c r="A641" s="26" t="s">
        <v>279</v>
      </c>
      <c r="B641" s="23">
        <v>17</v>
      </c>
      <c r="C641" s="20" t="s">
        <v>346</v>
      </c>
      <c r="D641" s="23" t="s">
        <v>2812</v>
      </c>
      <c r="E641" s="23" t="str">
        <f t="shared" si="9"/>
        <v>17089</v>
      </c>
    </row>
    <row r="642" spans="1:5" x14ac:dyDescent="0.3">
      <c r="A642" s="26" t="s">
        <v>279</v>
      </c>
      <c r="B642" s="23">
        <v>17</v>
      </c>
      <c r="C642" s="20" t="s">
        <v>348</v>
      </c>
      <c r="D642" s="23" t="s">
        <v>2815</v>
      </c>
      <c r="E642" s="23" t="str">
        <f t="shared" si="9"/>
        <v>17091</v>
      </c>
    </row>
    <row r="643" spans="1:5" x14ac:dyDescent="0.3">
      <c r="A643" s="26" t="s">
        <v>279</v>
      </c>
      <c r="B643" s="23">
        <v>17</v>
      </c>
      <c r="C643" s="20" t="s">
        <v>350</v>
      </c>
      <c r="D643" s="23" t="s">
        <v>2818</v>
      </c>
      <c r="E643" s="23" t="str">
        <f t="shared" ref="E643:E706" si="10">B643&amp;D643</f>
        <v>17093</v>
      </c>
    </row>
    <row r="644" spans="1:5" x14ac:dyDescent="0.3">
      <c r="A644" s="26" t="s">
        <v>279</v>
      </c>
      <c r="B644" s="23">
        <v>17</v>
      </c>
      <c r="C644" s="20" t="s">
        <v>352</v>
      </c>
      <c r="D644" s="23" t="s">
        <v>2821</v>
      </c>
      <c r="E644" s="23" t="str">
        <f t="shared" si="10"/>
        <v>17095</v>
      </c>
    </row>
    <row r="645" spans="1:5" x14ac:dyDescent="0.3">
      <c r="A645" s="26" t="s">
        <v>279</v>
      </c>
      <c r="B645" s="23">
        <v>17</v>
      </c>
      <c r="C645" s="20" t="s">
        <v>4894</v>
      </c>
      <c r="D645" s="23" t="s">
        <v>2824</v>
      </c>
      <c r="E645" s="23" t="str">
        <f t="shared" si="10"/>
        <v>17097</v>
      </c>
    </row>
    <row r="646" spans="1:5" x14ac:dyDescent="0.3">
      <c r="A646" s="26" t="s">
        <v>279</v>
      </c>
      <c r="B646" s="23">
        <v>17</v>
      </c>
      <c r="C646" s="20" t="s">
        <v>355</v>
      </c>
      <c r="D646" s="23" t="s">
        <v>2827</v>
      </c>
      <c r="E646" s="23" t="str">
        <f t="shared" si="10"/>
        <v>17099</v>
      </c>
    </row>
    <row r="647" spans="1:5" x14ac:dyDescent="0.3">
      <c r="A647" s="26" t="s">
        <v>279</v>
      </c>
      <c r="B647" s="23">
        <v>17</v>
      </c>
      <c r="C647" s="20" t="s">
        <v>2798</v>
      </c>
      <c r="D647" s="23">
        <v>101</v>
      </c>
      <c r="E647" s="23" t="str">
        <f t="shared" si="10"/>
        <v>17101</v>
      </c>
    </row>
    <row r="648" spans="1:5" x14ac:dyDescent="0.3">
      <c r="A648" s="26" t="s">
        <v>279</v>
      </c>
      <c r="B648" s="23">
        <v>17</v>
      </c>
      <c r="C648" s="20" t="s">
        <v>2801</v>
      </c>
      <c r="D648" s="23">
        <v>103</v>
      </c>
      <c r="E648" s="23" t="str">
        <f t="shared" si="10"/>
        <v>17103</v>
      </c>
    </row>
    <row r="649" spans="1:5" x14ac:dyDescent="0.3">
      <c r="A649" s="26" t="s">
        <v>279</v>
      </c>
      <c r="B649" s="23">
        <v>17</v>
      </c>
      <c r="C649" s="20" t="s">
        <v>359</v>
      </c>
      <c r="D649" s="23">
        <v>105</v>
      </c>
      <c r="E649" s="23" t="str">
        <f t="shared" si="10"/>
        <v>17105</v>
      </c>
    </row>
    <row r="650" spans="1:5" x14ac:dyDescent="0.3">
      <c r="A650" s="26" t="s">
        <v>279</v>
      </c>
      <c r="B650" s="23">
        <v>17</v>
      </c>
      <c r="C650" s="20" t="s">
        <v>4792</v>
      </c>
      <c r="D650" s="23">
        <v>107</v>
      </c>
      <c r="E650" s="23" t="str">
        <f t="shared" si="10"/>
        <v>17107</v>
      </c>
    </row>
    <row r="651" spans="1:5" x14ac:dyDescent="0.3">
      <c r="A651" s="26" t="s">
        <v>279</v>
      </c>
      <c r="B651" s="23">
        <v>17</v>
      </c>
      <c r="C651" s="20" t="s">
        <v>362</v>
      </c>
      <c r="D651" s="23">
        <v>109</v>
      </c>
      <c r="E651" s="23" t="str">
        <f t="shared" si="10"/>
        <v>17109</v>
      </c>
    </row>
    <row r="652" spans="1:5" x14ac:dyDescent="0.3">
      <c r="A652" s="26" t="s">
        <v>279</v>
      </c>
      <c r="B652" s="23">
        <v>17</v>
      </c>
      <c r="C652" s="20" t="s">
        <v>364</v>
      </c>
      <c r="D652" s="23">
        <v>111</v>
      </c>
      <c r="E652" s="23" t="str">
        <f t="shared" si="10"/>
        <v>17111</v>
      </c>
    </row>
    <row r="653" spans="1:5" x14ac:dyDescent="0.3">
      <c r="A653" s="26" t="s">
        <v>279</v>
      </c>
      <c r="B653" s="23">
        <v>17</v>
      </c>
      <c r="C653" s="20" t="s">
        <v>366</v>
      </c>
      <c r="D653" s="23">
        <v>113</v>
      </c>
      <c r="E653" s="23" t="str">
        <f t="shared" si="10"/>
        <v>17113</v>
      </c>
    </row>
    <row r="654" spans="1:5" x14ac:dyDescent="0.3">
      <c r="A654" s="26" t="s">
        <v>279</v>
      </c>
      <c r="B654" s="23">
        <v>17</v>
      </c>
      <c r="C654" s="20" t="s">
        <v>2810</v>
      </c>
      <c r="D654" s="23">
        <v>115</v>
      </c>
      <c r="E654" s="23" t="str">
        <f t="shared" si="10"/>
        <v>17115</v>
      </c>
    </row>
    <row r="655" spans="1:5" x14ac:dyDescent="0.3">
      <c r="A655" s="26" t="s">
        <v>279</v>
      </c>
      <c r="B655" s="23">
        <v>17</v>
      </c>
      <c r="C655" s="20" t="s">
        <v>369</v>
      </c>
      <c r="D655" s="23">
        <v>117</v>
      </c>
      <c r="E655" s="23" t="str">
        <f t="shared" si="10"/>
        <v>17117</v>
      </c>
    </row>
    <row r="656" spans="1:5" x14ac:dyDescent="0.3">
      <c r="A656" s="26" t="s">
        <v>279</v>
      </c>
      <c r="B656" s="23">
        <v>17</v>
      </c>
      <c r="C656" s="20" t="s">
        <v>2813</v>
      </c>
      <c r="D656" s="23">
        <v>119</v>
      </c>
      <c r="E656" s="23" t="str">
        <f t="shared" si="10"/>
        <v>17119</v>
      </c>
    </row>
    <row r="657" spans="1:5" x14ac:dyDescent="0.3">
      <c r="A657" s="26" t="s">
        <v>279</v>
      </c>
      <c r="B657" s="23">
        <v>17</v>
      </c>
      <c r="C657" s="20" t="s">
        <v>2819</v>
      </c>
      <c r="D657" s="23">
        <v>121</v>
      </c>
      <c r="E657" s="23" t="str">
        <f t="shared" si="10"/>
        <v>17121</v>
      </c>
    </row>
    <row r="658" spans="1:5" x14ac:dyDescent="0.3">
      <c r="A658" s="26" t="s">
        <v>279</v>
      </c>
      <c r="B658" s="23">
        <v>17</v>
      </c>
      <c r="C658" s="20" t="s">
        <v>2822</v>
      </c>
      <c r="D658" s="23">
        <v>123</v>
      </c>
      <c r="E658" s="23" t="str">
        <f t="shared" si="10"/>
        <v>17123</v>
      </c>
    </row>
    <row r="659" spans="1:5" x14ac:dyDescent="0.3">
      <c r="A659" s="26" t="s">
        <v>279</v>
      </c>
      <c r="B659" s="23">
        <v>17</v>
      </c>
      <c r="C659" s="20" t="s">
        <v>374</v>
      </c>
      <c r="D659" s="23">
        <v>125</v>
      </c>
      <c r="E659" s="23" t="str">
        <f t="shared" si="10"/>
        <v>17125</v>
      </c>
    </row>
    <row r="660" spans="1:5" x14ac:dyDescent="0.3">
      <c r="A660" s="26" t="s">
        <v>279</v>
      </c>
      <c r="B660" s="23">
        <v>17</v>
      </c>
      <c r="C660" s="20" t="s">
        <v>376</v>
      </c>
      <c r="D660" s="23">
        <v>127</v>
      </c>
      <c r="E660" s="23" t="str">
        <f t="shared" si="10"/>
        <v>17127</v>
      </c>
    </row>
    <row r="661" spans="1:5" x14ac:dyDescent="0.3">
      <c r="A661" s="26" t="s">
        <v>279</v>
      </c>
      <c r="B661" s="23">
        <v>17</v>
      </c>
      <c r="C661" s="20" t="s">
        <v>378</v>
      </c>
      <c r="D661" s="23">
        <v>129</v>
      </c>
      <c r="E661" s="23" t="str">
        <f t="shared" si="10"/>
        <v>17129</v>
      </c>
    </row>
    <row r="662" spans="1:5" x14ac:dyDescent="0.3">
      <c r="A662" s="26" t="s">
        <v>279</v>
      </c>
      <c r="B662" s="23">
        <v>17</v>
      </c>
      <c r="C662" s="20" t="s">
        <v>380</v>
      </c>
      <c r="D662" s="23">
        <v>131</v>
      </c>
      <c r="E662" s="23" t="str">
        <f t="shared" si="10"/>
        <v>17131</v>
      </c>
    </row>
    <row r="663" spans="1:5" x14ac:dyDescent="0.3">
      <c r="A663" s="26" t="s">
        <v>279</v>
      </c>
      <c r="B663" s="23">
        <v>17</v>
      </c>
      <c r="C663" s="20" t="s">
        <v>2828</v>
      </c>
      <c r="D663" s="23">
        <v>133</v>
      </c>
      <c r="E663" s="23" t="str">
        <f t="shared" si="10"/>
        <v>17133</v>
      </c>
    </row>
    <row r="664" spans="1:5" x14ac:dyDescent="0.3">
      <c r="A664" s="26" t="s">
        <v>279</v>
      </c>
      <c r="B664" s="23">
        <v>17</v>
      </c>
      <c r="C664" s="20" t="s">
        <v>2831</v>
      </c>
      <c r="D664" s="23">
        <v>135</v>
      </c>
      <c r="E664" s="23" t="str">
        <f t="shared" si="10"/>
        <v>17135</v>
      </c>
    </row>
    <row r="665" spans="1:5" x14ac:dyDescent="0.3">
      <c r="A665" s="26" t="s">
        <v>279</v>
      </c>
      <c r="B665" s="23">
        <v>17</v>
      </c>
      <c r="C665" s="20" t="s">
        <v>2834</v>
      </c>
      <c r="D665" s="23">
        <v>137</v>
      </c>
      <c r="E665" s="23" t="str">
        <f t="shared" si="10"/>
        <v>17137</v>
      </c>
    </row>
    <row r="666" spans="1:5" x14ac:dyDescent="0.3">
      <c r="A666" s="26" t="s">
        <v>279</v>
      </c>
      <c r="B666" s="23">
        <v>17</v>
      </c>
      <c r="C666" s="20" t="s">
        <v>385</v>
      </c>
      <c r="D666" s="23">
        <v>139</v>
      </c>
      <c r="E666" s="23" t="str">
        <f t="shared" si="10"/>
        <v>17139</v>
      </c>
    </row>
    <row r="667" spans="1:5" x14ac:dyDescent="0.3">
      <c r="A667" s="26" t="s">
        <v>279</v>
      </c>
      <c r="B667" s="23">
        <v>17</v>
      </c>
      <c r="C667" s="20" t="s">
        <v>387</v>
      </c>
      <c r="D667" s="23">
        <v>141</v>
      </c>
      <c r="E667" s="23" t="str">
        <f t="shared" si="10"/>
        <v>17141</v>
      </c>
    </row>
    <row r="668" spans="1:5" x14ac:dyDescent="0.3">
      <c r="A668" s="26" t="s">
        <v>279</v>
      </c>
      <c r="B668" s="23">
        <v>17</v>
      </c>
      <c r="C668" s="20" t="s">
        <v>389</v>
      </c>
      <c r="D668" s="23">
        <v>143</v>
      </c>
      <c r="E668" s="23" t="str">
        <f t="shared" si="10"/>
        <v>17143</v>
      </c>
    </row>
    <row r="669" spans="1:5" x14ac:dyDescent="0.3">
      <c r="A669" s="26" t="s">
        <v>279</v>
      </c>
      <c r="B669" s="23">
        <v>17</v>
      </c>
      <c r="C669" s="20" t="s">
        <v>2837</v>
      </c>
      <c r="D669" s="23">
        <v>145</v>
      </c>
      <c r="E669" s="23" t="str">
        <f t="shared" si="10"/>
        <v>17145</v>
      </c>
    </row>
    <row r="670" spans="1:5" x14ac:dyDescent="0.3">
      <c r="A670" s="26" t="s">
        <v>279</v>
      </c>
      <c r="B670" s="23">
        <v>17</v>
      </c>
      <c r="C670" s="20" t="s">
        <v>392</v>
      </c>
      <c r="D670" s="23">
        <v>147</v>
      </c>
      <c r="E670" s="23" t="str">
        <f t="shared" si="10"/>
        <v>17147</v>
      </c>
    </row>
    <row r="671" spans="1:5" x14ac:dyDescent="0.3">
      <c r="A671" s="26" t="s">
        <v>279</v>
      </c>
      <c r="B671" s="23">
        <v>17</v>
      </c>
      <c r="C671" s="20" t="s">
        <v>2843</v>
      </c>
      <c r="D671" s="23">
        <v>149</v>
      </c>
      <c r="E671" s="23" t="str">
        <f t="shared" si="10"/>
        <v>17149</v>
      </c>
    </row>
    <row r="672" spans="1:5" x14ac:dyDescent="0.3">
      <c r="A672" s="26" t="s">
        <v>279</v>
      </c>
      <c r="B672" s="23">
        <v>17</v>
      </c>
      <c r="C672" s="20" t="s">
        <v>4818</v>
      </c>
      <c r="D672" s="23">
        <v>151</v>
      </c>
      <c r="E672" s="23" t="str">
        <f t="shared" si="10"/>
        <v>17151</v>
      </c>
    </row>
    <row r="673" spans="1:5" x14ac:dyDescent="0.3">
      <c r="A673" s="26" t="s">
        <v>279</v>
      </c>
      <c r="B673" s="23">
        <v>17</v>
      </c>
      <c r="C673" s="20" t="s">
        <v>4822</v>
      </c>
      <c r="D673" s="23">
        <v>153</v>
      </c>
      <c r="E673" s="23" t="str">
        <f t="shared" si="10"/>
        <v>17153</v>
      </c>
    </row>
    <row r="674" spans="1:5" x14ac:dyDescent="0.3">
      <c r="A674" s="26" t="s">
        <v>279</v>
      </c>
      <c r="B674" s="23">
        <v>17</v>
      </c>
      <c r="C674" s="20" t="s">
        <v>5224</v>
      </c>
      <c r="D674" s="23">
        <v>155</v>
      </c>
      <c r="E674" s="23" t="str">
        <f t="shared" si="10"/>
        <v>17155</v>
      </c>
    </row>
    <row r="675" spans="1:5" x14ac:dyDescent="0.3">
      <c r="A675" s="26" t="s">
        <v>279</v>
      </c>
      <c r="B675" s="23">
        <v>17</v>
      </c>
      <c r="C675" s="20" t="s">
        <v>2846</v>
      </c>
      <c r="D675" s="23">
        <v>157</v>
      </c>
      <c r="E675" s="23" t="str">
        <f t="shared" si="10"/>
        <v>17157</v>
      </c>
    </row>
    <row r="676" spans="1:5" x14ac:dyDescent="0.3">
      <c r="A676" s="26" t="s">
        <v>279</v>
      </c>
      <c r="B676" s="23">
        <v>17</v>
      </c>
      <c r="C676" s="20" t="s">
        <v>399</v>
      </c>
      <c r="D676" s="23">
        <v>159</v>
      </c>
      <c r="E676" s="23" t="str">
        <f t="shared" si="10"/>
        <v>17159</v>
      </c>
    </row>
    <row r="677" spans="1:5" x14ac:dyDescent="0.3">
      <c r="A677" s="26" t="s">
        <v>279</v>
      </c>
      <c r="B677" s="23">
        <v>17</v>
      </c>
      <c r="C677" s="20" t="s">
        <v>401</v>
      </c>
      <c r="D677" s="23">
        <v>161</v>
      </c>
      <c r="E677" s="23" t="str">
        <f t="shared" si="10"/>
        <v>17161</v>
      </c>
    </row>
    <row r="678" spans="1:5" x14ac:dyDescent="0.3">
      <c r="A678" s="26" t="s">
        <v>279</v>
      </c>
      <c r="B678" s="23">
        <v>17</v>
      </c>
      <c r="C678" s="20" t="s">
        <v>2852</v>
      </c>
      <c r="D678" s="23">
        <v>163</v>
      </c>
      <c r="E678" s="23" t="str">
        <f t="shared" si="10"/>
        <v>17163</v>
      </c>
    </row>
    <row r="679" spans="1:5" x14ac:dyDescent="0.3">
      <c r="A679" s="26" t="s">
        <v>279</v>
      </c>
      <c r="B679" s="23">
        <v>17</v>
      </c>
      <c r="C679" s="20" t="s">
        <v>4827</v>
      </c>
      <c r="D679" s="23">
        <v>165</v>
      </c>
      <c r="E679" s="23" t="str">
        <f t="shared" si="10"/>
        <v>17165</v>
      </c>
    </row>
    <row r="680" spans="1:5" x14ac:dyDescent="0.3">
      <c r="A680" s="26" t="s">
        <v>279</v>
      </c>
      <c r="B680" s="23">
        <v>17</v>
      </c>
      <c r="C680" s="20" t="s">
        <v>405</v>
      </c>
      <c r="D680" s="23">
        <v>167</v>
      </c>
      <c r="E680" s="23" t="str">
        <f t="shared" si="10"/>
        <v>17167</v>
      </c>
    </row>
    <row r="681" spans="1:5" x14ac:dyDescent="0.3">
      <c r="A681" s="26" t="s">
        <v>279</v>
      </c>
      <c r="B681" s="23">
        <v>17</v>
      </c>
      <c r="C681" s="20" t="s">
        <v>407</v>
      </c>
      <c r="D681" s="23">
        <v>169</v>
      </c>
      <c r="E681" s="23" t="str">
        <f t="shared" si="10"/>
        <v>17169</v>
      </c>
    </row>
    <row r="682" spans="1:5" x14ac:dyDescent="0.3">
      <c r="A682" s="26" t="s">
        <v>279</v>
      </c>
      <c r="B682" s="23">
        <v>17</v>
      </c>
      <c r="C682" s="20" t="s">
        <v>4829</v>
      </c>
      <c r="D682" s="23">
        <v>171</v>
      </c>
      <c r="E682" s="23" t="str">
        <f t="shared" si="10"/>
        <v>17171</v>
      </c>
    </row>
    <row r="683" spans="1:5" x14ac:dyDescent="0.3">
      <c r="A683" s="26" t="s">
        <v>279</v>
      </c>
      <c r="B683" s="23">
        <v>17</v>
      </c>
      <c r="C683" s="20" t="s">
        <v>2855</v>
      </c>
      <c r="D683" s="23">
        <v>173</v>
      </c>
      <c r="E683" s="23" t="str">
        <f t="shared" si="10"/>
        <v>17173</v>
      </c>
    </row>
    <row r="684" spans="1:5" x14ac:dyDescent="0.3">
      <c r="A684" s="26" t="s">
        <v>279</v>
      </c>
      <c r="B684" s="23">
        <v>17</v>
      </c>
      <c r="C684" s="20" t="s">
        <v>411</v>
      </c>
      <c r="D684" s="23">
        <v>175</v>
      </c>
      <c r="E684" s="23" t="str">
        <f t="shared" si="10"/>
        <v>17175</v>
      </c>
    </row>
    <row r="685" spans="1:5" x14ac:dyDescent="0.3">
      <c r="A685" s="26" t="s">
        <v>279</v>
      </c>
      <c r="B685" s="23">
        <v>17</v>
      </c>
      <c r="C685" s="20" t="s">
        <v>413</v>
      </c>
      <c r="D685" s="23">
        <v>177</v>
      </c>
      <c r="E685" s="23" t="str">
        <f t="shared" si="10"/>
        <v>17177</v>
      </c>
    </row>
    <row r="686" spans="1:5" x14ac:dyDescent="0.3">
      <c r="A686" s="26" t="s">
        <v>279</v>
      </c>
      <c r="B686" s="23">
        <v>17</v>
      </c>
      <c r="C686" s="20" t="s">
        <v>415</v>
      </c>
      <c r="D686" s="23">
        <v>179</v>
      </c>
      <c r="E686" s="23" t="str">
        <f t="shared" si="10"/>
        <v>17179</v>
      </c>
    </row>
    <row r="687" spans="1:5" x14ac:dyDescent="0.3">
      <c r="A687" s="26" t="s">
        <v>279</v>
      </c>
      <c r="B687" s="23">
        <v>17</v>
      </c>
      <c r="C687" s="20" t="s">
        <v>4844</v>
      </c>
      <c r="D687" s="23">
        <v>181</v>
      </c>
      <c r="E687" s="23" t="str">
        <f t="shared" si="10"/>
        <v>17181</v>
      </c>
    </row>
    <row r="688" spans="1:5" x14ac:dyDescent="0.3">
      <c r="A688" s="26" t="s">
        <v>279</v>
      </c>
      <c r="B688" s="23">
        <v>17</v>
      </c>
      <c r="C688" s="20" t="s">
        <v>418</v>
      </c>
      <c r="D688" s="23">
        <v>183</v>
      </c>
      <c r="E688" s="23" t="str">
        <f t="shared" si="10"/>
        <v>17183</v>
      </c>
    </row>
    <row r="689" spans="1:5" x14ac:dyDescent="0.3">
      <c r="A689" s="26" t="s">
        <v>279</v>
      </c>
      <c r="B689" s="23">
        <v>17</v>
      </c>
      <c r="C689" s="20" t="s">
        <v>420</v>
      </c>
      <c r="D689" s="23">
        <v>185</v>
      </c>
      <c r="E689" s="23" t="str">
        <f t="shared" si="10"/>
        <v>17185</v>
      </c>
    </row>
    <row r="690" spans="1:5" x14ac:dyDescent="0.3">
      <c r="A690" s="26" t="s">
        <v>279</v>
      </c>
      <c r="B690" s="23">
        <v>17</v>
      </c>
      <c r="C690" s="20" t="s">
        <v>158</v>
      </c>
      <c r="D690" s="23">
        <v>187</v>
      </c>
      <c r="E690" s="23" t="str">
        <f t="shared" si="10"/>
        <v>17187</v>
      </c>
    </row>
    <row r="691" spans="1:5" x14ac:dyDescent="0.3">
      <c r="A691" s="26" t="s">
        <v>279</v>
      </c>
      <c r="B691" s="23">
        <v>17</v>
      </c>
      <c r="C691" s="20" t="s">
        <v>2873</v>
      </c>
      <c r="D691" s="23">
        <v>189</v>
      </c>
      <c r="E691" s="23" t="str">
        <f t="shared" si="10"/>
        <v>17189</v>
      </c>
    </row>
    <row r="692" spans="1:5" x14ac:dyDescent="0.3">
      <c r="A692" s="26" t="s">
        <v>279</v>
      </c>
      <c r="B692" s="23">
        <v>17</v>
      </c>
      <c r="C692" s="20" t="s">
        <v>163</v>
      </c>
      <c r="D692" s="23">
        <v>191</v>
      </c>
      <c r="E692" s="23" t="str">
        <f t="shared" si="10"/>
        <v>17191</v>
      </c>
    </row>
    <row r="693" spans="1:5" x14ac:dyDescent="0.3">
      <c r="A693" s="26" t="s">
        <v>279</v>
      </c>
      <c r="B693" s="23">
        <v>17</v>
      </c>
      <c r="C693" s="20" t="s">
        <v>4852</v>
      </c>
      <c r="D693" s="23">
        <v>193</v>
      </c>
      <c r="E693" s="23" t="str">
        <f t="shared" si="10"/>
        <v>17193</v>
      </c>
    </row>
    <row r="694" spans="1:5" x14ac:dyDescent="0.3">
      <c r="A694" s="26" t="s">
        <v>279</v>
      </c>
      <c r="B694" s="23">
        <v>17</v>
      </c>
      <c r="C694" s="20" t="s">
        <v>426</v>
      </c>
      <c r="D694" s="23">
        <v>195</v>
      </c>
      <c r="E694" s="23" t="str">
        <f t="shared" si="10"/>
        <v>17195</v>
      </c>
    </row>
    <row r="695" spans="1:5" x14ac:dyDescent="0.3">
      <c r="A695" s="26" t="s">
        <v>279</v>
      </c>
      <c r="B695" s="23">
        <v>17</v>
      </c>
      <c r="C695" s="20" t="s">
        <v>428</v>
      </c>
      <c r="D695" s="23">
        <v>197</v>
      </c>
      <c r="E695" s="23" t="str">
        <f t="shared" si="10"/>
        <v>17197</v>
      </c>
    </row>
    <row r="696" spans="1:5" x14ac:dyDescent="0.3">
      <c r="A696" s="26" t="s">
        <v>279</v>
      </c>
      <c r="B696" s="23">
        <v>17</v>
      </c>
      <c r="C696" s="20" t="s">
        <v>430</v>
      </c>
      <c r="D696" s="23">
        <v>199</v>
      </c>
      <c r="E696" s="23" t="str">
        <f t="shared" si="10"/>
        <v>17199</v>
      </c>
    </row>
    <row r="697" spans="1:5" x14ac:dyDescent="0.3">
      <c r="A697" s="26" t="s">
        <v>279</v>
      </c>
      <c r="B697" s="23">
        <v>17</v>
      </c>
      <c r="C697" s="20" t="s">
        <v>432</v>
      </c>
      <c r="D697" s="23">
        <v>201</v>
      </c>
      <c r="E697" s="23" t="str">
        <f t="shared" si="10"/>
        <v>17201</v>
      </c>
    </row>
    <row r="698" spans="1:5" x14ac:dyDescent="0.3">
      <c r="A698" s="26" t="s">
        <v>279</v>
      </c>
      <c r="B698" s="23">
        <v>17</v>
      </c>
      <c r="C698" s="20" t="s">
        <v>435</v>
      </c>
      <c r="D698" s="23">
        <v>203</v>
      </c>
      <c r="E698" s="23" t="str">
        <f t="shared" si="10"/>
        <v>17203</v>
      </c>
    </row>
    <row r="699" spans="1:5" x14ac:dyDescent="0.3">
      <c r="A699" s="26" t="s">
        <v>438</v>
      </c>
      <c r="B699" s="23">
        <v>18</v>
      </c>
      <c r="C699" s="20" t="s">
        <v>4977</v>
      </c>
      <c r="D699" s="23" t="s">
        <v>2678</v>
      </c>
      <c r="E699" s="23" t="str">
        <f t="shared" si="10"/>
        <v>18001</v>
      </c>
    </row>
    <row r="700" spans="1:5" x14ac:dyDescent="0.3">
      <c r="A700" s="26" t="s">
        <v>438</v>
      </c>
      <c r="B700" s="23">
        <v>18</v>
      </c>
      <c r="C700" s="20" t="s">
        <v>440</v>
      </c>
      <c r="D700" s="23" t="s">
        <v>2683</v>
      </c>
      <c r="E700" s="23" t="str">
        <f t="shared" si="10"/>
        <v>18003</v>
      </c>
    </row>
    <row r="701" spans="1:5" x14ac:dyDescent="0.3">
      <c r="A701" s="26" t="s">
        <v>438</v>
      </c>
      <c r="B701" s="23">
        <v>18</v>
      </c>
      <c r="C701" s="20" t="s">
        <v>442</v>
      </c>
      <c r="D701" s="23" t="s">
        <v>2686</v>
      </c>
      <c r="E701" s="23" t="str">
        <f t="shared" si="10"/>
        <v>18005</v>
      </c>
    </row>
    <row r="702" spans="1:5" x14ac:dyDescent="0.3">
      <c r="A702" s="26" t="s">
        <v>438</v>
      </c>
      <c r="B702" s="23">
        <v>18</v>
      </c>
      <c r="C702" s="20" t="s">
        <v>4726</v>
      </c>
      <c r="D702" s="23" t="s">
        <v>2689</v>
      </c>
      <c r="E702" s="23" t="str">
        <f t="shared" si="10"/>
        <v>18007</v>
      </c>
    </row>
    <row r="703" spans="1:5" x14ac:dyDescent="0.3">
      <c r="A703" s="26" t="s">
        <v>438</v>
      </c>
      <c r="B703" s="23">
        <v>18</v>
      </c>
      <c r="C703" s="20" t="s">
        <v>445</v>
      </c>
      <c r="D703" s="23" t="s">
        <v>2692</v>
      </c>
      <c r="E703" s="23" t="str">
        <f t="shared" si="10"/>
        <v>18009</v>
      </c>
    </row>
    <row r="704" spans="1:5" x14ac:dyDescent="0.3">
      <c r="A704" s="26" t="s">
        <v>438</v>
      </c>
      <c r="B704" s="23">
        <v>18</v>
      </c>
      <c r="C704" s="20" t="s">
        <v>4728</v>
      </c>
      <c r="D704" s="23" t="s">
        <v>2695</v>
      </c>
      <c r="E704" s="23" t="str">
        <f t="shared" si="10"/>
        <v>18011</v>
      </c>
    </row>
    <row r="705" spans="1:5" x14ac:dyDescent="0.3">
      <c r="A705" s="26" t="s">
        <v>438</v>
      </c>
      <c r="B705" s="23">
        <v>18</v>
      </c>
      <c r="C705" s="20" t="s">
        <v>286</v>
      </c>
      <c r="D705" s="23" t="s">
        <v>2698</v>
      </c>
      <c r="E705" s="23" t="str">
        <f t="shared" si="10"/>
        <v>18013</v>
      </c>
    </row>
    <row r="706" spans="1:5" x14ac:dyDescent="0.3">
      <c r="A706" s="26" t="s">
        <v>438</v>
      </c>
      <c r="B706" s="23">
        <v>18</v>
      </c>
      <c r="C706" s="20" t="s">
        <v>4733</v>
      </c>
      <c r="D706" s="23" t="s">
        <v>2701</v>
      </c>
      <c r="E706" s="23" t="str">
        <f t="shared" si="10"/>
        <v>18015</v>
      </c>
    </row>
    <row r="707" spans="1:5" x14ac:dyDescent="0.3">
      <c r="A707" s="26" t="s">
        <v>438</v>
      </c>
      <c r="B707" s="23">
        <v>18</v>
      </c>
      <c r="C707" s="20" t="s">
        <v>292</v>
      </c>
      <c r="D707" s="23" t="s">
        <v>2704</v>
      </c>
      <c r="E707" s="23" t="str">
        <f t="shared" ref="E707:E770" si="11">B707&amp;D707</f>
        <v>18017</v>
      </c>
    </row>
    <row r="708" spans="1:5" x14ac:dyDescent="0.3">
      <c r="A708" s="26" t="s">
        <v>438</v>
      </c>
      <c r="B708" s="23">
        <v>18</v>
      </c>
      <c r="C708" s="20" t="s">
        <v>4737</v>
      </c>
      <c r="D708" s="23" t="s">
        <v>2707</v>
      </c>
      <c r="E708" s="23" t="str">
        <f t="shared" si="11"/>
        <v>18019</v>
      </c>
    </row>
    <row r="709" spans="1:5" x14ac:dyDescent="0.3">
      <c r="A709" s="26" t="s">
        <v>438</v>
      </c>
      <c r="B709" s="23">
        <v>18</v>
      </c>
      <c r="C709" s="20" t="s">
        <v>2720</v>
      </c>
      <c r="D709" s="23" t="s">
        <v>2710</v>
      </c>
      <c r="E709" s="23" t="str">
        <f t="shared" si="11"/>
        <v>18021</v>
      </c>
    </row>
    <row r="710" spans="1:5" x14ac:dyDescent="0.3">
      <c r="A710" s="26" t="s">
        <v>438</v>
      </c>
      <c r="B710" s="23">
        <v>18</v>
      </c>
      <c r="C710" s="20" t="s">
        <v>300</v>
      </c>
      <c r="D710" s="23" t="s">
        <v>2713</v>
      </c>
      <c r="E710" s="23" t="str">
        <f t="shared" si="11"/>
        <v>18023</v>
      </c>
    </row>
    <row r="711" spans="1:5" x14ac:dyDescent="0.3">
      <c r="A711" s="26" t="s">
        <v>438</v>
      </c>
      <c r="B711" s="23">
        <v>18</v>
      </c>
      <c r="C711" s="20" t="s">
        <v>4749</v>
      </c>
      <c r="D711" s="23" t="s">
        <v>2716</v>
      </c>
      <c r="E711" s="23" t="str">
        <f t="shared" si="11"/>
        <v>18025</v>
      </c>
    </row>
    <row r="712" spans="1:5" x14ac:dyDescent="0.3">
      <c r="A712" s="26" t="s">
        <v>438</v>
      </c>
      <c r="B712" s="23">
        <v>18</v>
      </c>
      <c r="C712" s="20" t="s">
        <v>455</v>
      </c>
      <c r="D712" s="23" t="s">
        <v>2719</v>
      </c>
      <c r="E712" s="23" t="str">
        <f t="shared" si="11"/>
        <v>18027</v>
      </c>
    </row>
    <row r="713" spans="1:5" x14ac:dyDescent="0.3">
      <c r="A713" s="26" t="s">
        <v>438</v>
      </c>
      <c r="B713" s="23">
        <v>18</v>
      </c>
      <c r="C713" s="20" t="s">
        <v>457</v>
      </c>
      <c r="D713" s="23" t="s">
        <v>2722</v>
      </c>
      <c r="E713" s="23" t="str">
        <f t="shared" si="11"/>
        <v>18029</v>
      </c>
    </row>
    <row r="714" spans="1:5" x14ac:dyDescent="0.3">
      <c r="A714" s="26" t="s">
        <v>438</v>
      </c>
      <c r="B714" s="23">
        <v>18</v>
      </c>
      <c r="C714" s="20" t="s">
        <v>5324</v>
      </c>
      <c r="D714" s="23" t="s">
        <v>2725</v>
      </c>
      <c r="E714" s="23" t="str">
        <f t="shared" si="11"/>
        <v>18031</v>
      </c>
    </row>
    <row r="715" spans="1:5" x14ac:dyDescent="0.3">
      <c r="A715" s="26" t="s">
        <v>438</v>
      </c>
      <c r="B715" s="23">
        <v>18</v>
      </c>
      <c r="C715" s="20" t="s">
        <v>2753</v>
      </c>
      <c r="D715" s="23" t="s">
        <v>2728</v>
      </c>
      <c r="E715" s="23" t="str">
        <f t="shared" si="11"/>
        <v>18033</v>
      </c>
    </row>
    <row r="716" spans="1:5" x14ac:dyDescent="0.3">
      <c r="A716" s="26" t="s">
        <v>438</v>
      </c>
      <c r="B716" s="23">
        <v>18</v>
      </c>
      <c r="C716" s="20" t="s">
        <v>462</v>
      </c>
      <c r="D716" s="23" t="s">
        <v>2731</v>
      </c>
      <c r="E716" s="23" t="str">
        <f t="shared" si="11"/>
        <v>18035</v>
      </c>
    </row>
    <row r="717" spans="1:5" x14ac:dyDescent="0.3">
      <c r="A717" s="26" t="s">
        <v>438</v>
      </c>
      <c r="B717" s="23">
        <v>18</v>
      </c>
      <c r="C717" s="20" t="s">
        <v>464</v>
      </c>
      <c r="D717" s="23" t="s">
        <v>2734</v>
      </c>
      <c r="E717" s="23" t="str">
        <f t="shared" si="11"/>
        <v>18037</v>
      </c>
    </row>
    <row r="718" spans="1:5" x14ac:dyDescent="0.3">
      <c r="A718" s="26" t="s">
        <v>438</v>
      </c>
      <c r="B718" s="23">
        <v>18</v>
      </c>
      <c r="C718" s="20" t="s">
        <v>466</v>
      </c>
      <c r="D718" s="23" t="s">
        <v>2737</v>
      </c>
      <c r="E718" s="23" t="str">
        <f t="shared" si="11"/>
        <v>18039</v>
      </c>
    </row>
    <row r="719" spans="1:5" x14ac:dyDescent="0.3">
      <c r="A719" s="26" t="s">
        <v>438</v>
      </c>
      <c r="B719" s="23">
        <v>18</v>
      </c>
      <c r="C719" s="20" t="s">
        <v>2765</v>
      </c>
      <c r="D719" s="23" t="s">
        <v>2740</v>
      </c>
      <c r="E719" s="23" t="str">
        <f t="shared" si="11"/>
        <v>18041</v>
      </c>
    </row>
    <row r="720" spans="1:5" x14ac:dyDescent="0.3">
      <c r="A720" s="26" t="s">
        <v>438</v>
      </c>
      <c r="B720" s="23">
        <v>18</v>
      </c>
      <c r="C720" s="20" t="s">
        <v>5348</v>
      </c>
      <c r="D720" s="23" t="s">
        <v>2743</v>
      </c>
      <c r="E720" s="23" t="str">
        <f t="shared" si="11"/>
        <v>18043</v>
      </c>
    </row>
    <row r="721" spans="1:5" x14ac:dyDescent="0.3">
      <c r="A721" s="26" t="s">
        <v>438</v>
      </c>
      <c r="B721" s="23">
        <v>18</v>
      </c>
      <c r="C721" s="20" t="s">
        <v>470</v>
      </c>
      <c r="D721" s="23" t="s">
        <v>2746</v>
      </c>
      <c r="E721" s="23" t="str">
        <f t="shared" si="11"/>
        <v>18045</v>
      </c>
    </row>
    <row r="722" spans="1:5" x14ac:dyDescent="0.3">
      <c r="A722" s="26" t="s">
        <v>438</v>
      </c>
      <c r="B722" s="23">
        <v>18</v>
      </c>
      <c r="C722" s="20" t="s">
        <v>2768</v>
      </c>
      <c r="D722" s="23" t="s">
        <v>2749</v>
      </c>
      <c r="E722" s="23" t="str">
        <f t="shared" si="11"/>
        <v>18047</v>
      </c>
    </row>
    <row r="723" spans="1:5" x14ac:dyDescent="0.3">
      <c r="A723" s="26" t="s">
        <v>438</v>
      </c>
      <c r="B723" s="23">
        <v>18</v>
      </c>
      <c r="C723" s="20" t="s">
        <v>4763</v>
      </c>
      <c r="D723" s="23" t="s">
        <v>2752</v>
      </c>
      <c r="E723" s="23" t="str">
        <f t="shared" si="11"/>
        <v>18049</v>
      </c>
    </row>
    <row r="724" spans="1:5" x14ac:dyDescent="0.3">
      <c r="A724" s="26" t="s">
        <v>438</v>
      </c>
      <c r="B724" s="23">
        <v>18</v>
      </c>
      <c r="C724" s="20" t="s">
        <v>474</v>
      </c>
      <c r="D724" s="23" t="s">
        <v>2755</v>
      </c>
      <c r="E724" s="23" t="str">
        <f t="shared" si="11"/>
        <v>18051</v>
      </c>
    </row>
    <row r="725" spans="1:5" x14ac:dyDescent="0.3">
      <c r="A725" s="26" t="s">
        <v>438</v>
      </c>
      <c r="B725" s="23">
        <v>18</v>
      </c>
      <c r="C725" s="20" t="s">
        <v>4767</v>
      </c>
      <c r="D725" s="23" t="s">
        <v>2758</v>
      </c>
      <c r="E725" s="23" t="str">
        <f t="shared" si="11"/>
        <v>18053</v>
      </c>
    </row>
    <row r="726" spans="1:5" x14ac:dyDescent="0.3">
      <c r="A726" s="26" t="s">
        <v>438</v>
      </c>
      <c r="B726" s="23">
        <v>18</v>
      </c>
      <c r="C726" s="20" t="s">
        <v>2774</v>
      </c>
      <c r="D726" s="23" t="s">
        <v>2761</v>
      </c>
      <c r="E726" s="23" t="str">
        <f t="shared" si="11"/>
        <v>18055</v>
      </c>
    </row>
    <row r="727" spans="1:5" x14ac:dyDescent="0.3">
      <c r="A727" s="26" t="s">
        <v>438</v>
      </c>
      <c r="B727" s="23">
        <v>18</v>
      </c>
      <c r="C727" s="20" t="s">
        <v>5171</v>
      </c>
      <c r="D727" s="23" t="s">
        <v>2764</v>
      </c>
      <c r="E727" s="23" t="str">
        <f t="shared" si="11"/>
        <v>18057</v>
      </c>
    </row>
    <row r="728" spans="1:5" x14ac:dyDescent="0.3">
      <c r="A728" s="26" t="s">
        <v>438</v>
      </c>
      <c r="B728" s="23">
        <v>18</v>
      </c>
      <c r="C728" s="20" t="s">
        <v>5371</v>
      </c>
      <c r="D728" s="23" t="s">
        <v>2767</v>
      </c>
      <c r="E728" s="23" t="str">
        <f t="shared" si="11"/>
        <v>18059</v>
      </c>
    </row>
    <row r="729" spans="1:5" x14ac:dyDescent="0.3">
      <c r="A729" s="26" t="s">
        <v>438</v>
      </c>
      <c r="B729" s="23">
        <v>18</v>
      </c>
      <c r="C729" s="20" t="s">
        <v>480</v>
      </c>
      <c r="D729" s="23" t="s">
        <v>2770</v>
      </c>
      <c r="E729" s="23" t="str">
        <f t="shared" si="11"/>
        <v>18061</v>
      </c>
    </row>
    <row r="730" spans="1:5" x14ac:dyDescent="0.3">
      <c r="A730" s="26" t="s">
        <v>438</v>
      </c>
      <c r="B730" s="23">
        <v>18</v>
      </c>
      <c r="C730" s="20" t="s">
        <v>482</v>
      </c>
      <c r="D730" s="23" t="s">
        <v>2773</v>
      </c>
      <c r="E730" s="23" t="str">
        <f t="shared" si="11"/>
        <v>18063</v>
      </c>
    </row>
    <row r="731" spans="1:5" x14ac:dyDescent="0.3">
      <c r="A731" s="26" t="s">
        <v>438</v>
      </c>
      <c r="B731" s="23">
        <v>18</v>
      </c>
      <c r="C731" s="20" t="s">
        <v>2780</v>
      </c>
      <c r="D731" s="23" t="s">
        <v>2776</v>
      </c>
      <c r="E731" s="23" t="str">
        <f t="shared" si="11"/>
        <v>18065</v>
      </c>
    </row>
    <row r="732" spans="1:5" x14ac:dyDescent="0.3">
      <c r="A732" s="26" t="s">
        <v>438</v>
      </c>
      <c r="B732" s="23">
        <v>18</v>
      </c>
      <c r="C732" s="20" t="s">
        <v>4774</v>
      </c>
      <c r="D732" s="23" t="s">
        <v>2779</v>
      </c>
      <c r="E732" s="23" t="str">
        <f t="shared" si="11"/>
        <v>18067</v>
      </c>
    </row>
    <row r="733" spans="1:5" x14ac:dyDescent="0.3">
      <c r="A733" s="26" t="s">
        <v>438</v>
      </c>
      <c r="B733" s="23">
        <v>18</v>
      </c>
      <c r="C733" s="20" t="s">
        <v>486</v>
      </c>
      <c r="D733" s="23" t="s">
        <v>2782</v>
      </c>
      <c r="E733" s="23" t="str">
        <f t="shared" si="11"/>
        <v>18069</v>
      </c>
    </row>
    <row r="734" spans="1:5" x14ac:dyDescent="0.3">
      <c r="A734" s="26" t="s">
        <v>438</v>
      </c>
      <c r="B734" s="23">
        <v>18</v>
      </c>
      <c r="C734" s="20" t="s">
        <v>2786</v>
      </c>
      <c r="D734" s="23" t="s">
        <v>2785</v>
      </c>
      <c r="E734" s="23" t="str">
        <f t="shared" si="11"/>
        <v>18071</v>
      </c>
    </row>
    <row r="735" spans="1:5" x14ac:dyDescent="0.3">
      <c r="A735" s="26" t="s">
        <v>438</v>
      </c>
      <c r="B735" s="23">
        <v>18</v>
      </c>
      <c r="C735" s="20" t="s">
        <v>5391</v>
      </c>
      <c r="D735" s="23" t="s">
        <v>2788</v>
      </c>
      <c r="E735" s="23" t="str">
        <f t="shared" si="11"/>
        <v>18073</v>
      </c>
    </row>
    <row r="736" spans="1:5" x14ac:dyDescent="0.3">
      <c r="A736" s="26" t="s">
        <v>438</v>
      </c>
      <c r="B736" s="23">
        <v>18</v>
      </c>
      <c r="C736" s="20" t="s">
        <v>490</v>
      </c>
      <c r="D736" s="23" t="s">
        <v>2791</v>
      </c>
      <c r="E736" s="23" t="str">
        <f t="shared" si="11"/>
        <v>18075</v>
      </c>
    </row>
    <row r="737" spans="1:5" x14ac:dyDescent="0.3">
      <c r="A737" s="26" t="s">
        <v>438</v>
      </c>
      <c r="B737" s="23">
        <v>18</v>
      </c>
      <c r="C737" s="20" t="s">
        <v>2789</v>
      </c>
      <c r="D737" s="23" t="s">
        <v>2794</v>
      </c>
      <c r="E737" s="23" t="str">
        <f t="shared" si="11"/>
        <v>18077</v>
      </c>
    </row>
    <row r="738" spans="1:5" x14ac:dyDescent="0.3">
      <c r="A738" s="26" t="s">
        <v>438</v>
      </c>
      <c r="B738" s="23">
        <v>18</v>
      </c>
      <c r="C738" s="20" t="s">
        <v>493</v>
      </c>
      <c r="D738" s="23" t="s">
        <v>2797</v>
      </c>
      <c r="E738" s="23" t="str">
        <f t="shared" si="11"/>
        <v>18079</v>
      </c>
    </row>
    <row r="739" spans="1:5" x14ac:dyDescent="0.3">
      <c r="A739" s="26" t="s">
        <v>438</v>
      </c>
      <c r="B739" s="23">
        <v>18</v>
      </c>
      <c r="C739" s="20" t="s">
        <v>4782</v>
      </c>
      <c r="D739" s="23" t="s">
        <v>2800</v>
      </c>
      <c r="E739" s="23" t="str">
        <f t="shared" si="11"/>
        <v>18081</v>
      </c>
    </row>
    <row r="740" spans="1:5" x14ac:dyDescent="0.3">
      <c r="A740" s="26" t="s">
        <v>438</v>
      </c>
      <c r="B740" s="23">
        <v>18</v>
      </c>
      <c r="C740" s="20" t="s">
        <v>352</v>
      </c>
      <c r="D740" s="23" t="s">
        <v>2803</v>
      </c>
      <c r="E740" s="23" t="str">
        <f t="shared" si="11"/>
        <v>18083</v>
      </c>
    </row>
    <row r="741" spans="1:5" x14ac:dyDescent="0.3">
      <c r="A741" s="26" t="s">
        <v>438</v>
      </c>
      <c r="B741" s="23">
        <v>18</v>
      </c>
      <c r="C741" s="20" t="s">
        <v>497</v>
      </c>
      <c r="D741" s="23" t="s">
        <v>2806</v>
      </c>
      <c r="E741" s="23" t="str">
        <f t="shared" si="11"/>
        <v>18085</v>
      </c>
    </row>
    <row r="742" spans="1:5" x14ac:dyDescent="0.3">
      <c r="A742" s="26" t="s">
        <v>438</v>
      </c>
      <c r="B742" s="23">
        <v>18</v>
      </c>
      <c r="C742" s="20" t="s">
        <v>6316</v>
      </c>
      <c r="D742" s="23" t="s">
        <v>2809</v>
      </c>
      <c r="E742" s="23" t="str">
        <f t="shared" si="11"/>
        <v>18087</v>
      </c>
    </row>
    <row r="743" spans="1:5" x14ac:dyDescent="0.3">
      <c r="A743" s="26" t="s">
        <v>438</v>
      </c>
      <c r="B743" s="23">
        <v>18</v>
      </c>
      <c r="C743" s="20" t="s">
        <v>4894</v>
      </c>
      <c r="D743" s="23" t="s">
        <v>2812</v>
      </c>
      <c r="E743" s="23" t="str">
        <f t="shared" si="11"/>
        <v>18089</v>
      </c>
    </row>
    <row r="744" spans="1:5" x14ac:dyDescent="0.3">
      <c r="A744" s="26" t="s">
        <v>438</v>
      </c>
      <c r="B744" s="23">
        <v>18</v>
      </c>
      <c r="C744" s="20" t="s">
        <v>502</v>
      </c>
      <c r="D744" s="23" t="s">
        <v>2815</v>
      </c>
      <c r="E744" s="23" t="str">
        <f t="shared" si="11"/>
        <v>18091</v>
      </c>
    </row>
    <row r="745" spans="1:5" x14ac:dyDescent="0.3">
      <c r="A745" s="26" t="s">
        <v>438</v>
      </c>
      <c r="B745" s="23">
        <v>18</v>
      </c>
      <c r="C745" s="20" t="s">
        <v>2798</v>
      </c>
      <c r="D745" s="23" t="s">
        <v>2818</v>
      </c>
      <c r="E745" s="23" t="str">
        <f t="shared" si="11"/>
        <v>18093</v>
      </c>
    </row>
    <row r="746" spans="1:5" x14ac:dyDescent="0.3">
      <c r="A746" s="26" t="s">
        <v>438</v>
      </c>
      <c r="B746" s="23">
        <v>18</v>
      </c>
      <c r="C746" s="20" t="s">
        <v>2813</v>
      </c>
      <c r="D746" s="23" t="s">
        <v>2821</v>
      </c>
      <c r="E746" s="23" t="str">
        <f t="shared" si="11"/>
        <v>18095</v>
      </c>
    </row>
    <row r="747" spans="1:5" x14ac:dyDescent="0.3">
      <c r="A747" s="26" t="s">
        <v>438</v>
      </c>
      <c r="B747" s="23">
        <v>18</v>
      </c>
      <c r="C747" s="20" t="s">
        <v>2819</v>
      </c>
      <c r="D747" s="23" t="s">
        <v>2824</v>
      </c>
      <c r="E747" s="23" t="str">
        <f t="shared" si="11"/>
        <v>18097</v>
      </c>
    </row>
    <row r="748" spans="1:5" x14ac:dyDescent="0.3">
      <c r="A748" s="26" t="s">
        <v>438</v>
      </c>
      <c r="B748" s="23">
        <v>18</v>
      </c>
      <c r="C748" s="20" t="s">
        <v>2822</v>
      </c>
      <c r="D748" s="23" t="s">
        <v>2827</v>
      </c>
      <c r="E748" s="23" t="str">
        <f t="shared" si="11"/>
        <v>18099</v>
      </c>
    </row>
    <row r="749" spans="1:5" x14ac:dyDescent="0.3">
      <c r="A749" s="26" t="s">
        <v>438</v>
      </c>
      <c r="B749" s="23">
        <v>18</v>
      </c>
      <c r="C749" s="20" t="s">
        <v>5202</v>
      </c>
      <c r="D749" s="23">
        <v>101</v>
      </c>
      <c r="E749" s="23" t="str">
        <f t="shared" si="11"/>
        <v>18101</v>
      </c>
    </row>
    <row r="750" spans="1:5" x14ac:dyDescent="0.3">
      <c r="A750" s="26" t="s">
        <v>438</v>
      </c>
      <c r="B750" s="23">
        <v>18</v>
      </c>
      <c r="C750" s="20" t="s">
        <v>509</v>
      </c>
      <c r="D750" s="23">
        <v>103</v>
      </c>
      <c r="E750" s="23" t="str">
        <f t="shared" si="11"/>
        <v>18103</v>
      </c>
    </row>
    <row r="751" spans="1:5" x14ac:dyDescent="0.3">
      <c r="A751" s="26" t="s">
        <v>438</v>
      </c>
      <c r="B751" s="23">
        <v>18</v>
      </c>
      <c r="C751" s="20" t="s">
        <v>2828</v>
      </c>
      <c r="D751" s="23">
        <v>105</v>
      </c>
      <c r="E751" s="23" t="str">
        <f t="shared" si="11"/>
        <v>18105</v>
      </c>
    </row>
    <row r="752" spans="1:5" x14ac:dyDescent="0.3">
      <c r="A752" s="26" t="s">
        <v>438</v>
      </c>
      <c r="B752" s="23">
        <v>18</v>
      </c>
      <c r="C752" s="20" t="s">
        <v>2831</v>
      </c>
      <c r="D752" s="23">
        <v>107</v>
      </c>
      <c r="E752" s="23" t="str">
        <f t="shared" si="11"/>
        <v>18107</v>
      </c>
    </row>
    <row r="753" spans="1:5" x14ac:dyDescent="0.3">
      <c r="A753" s="26" t="s">
        <v>438</v>
      </c>
      <c r="B753" s="23">
        <v>18</v>
      </c>
      <c r="C753" s="20" t="s">
        <v>2834</v>
      </c>
      <c r="D753" s="23">
        <v>109</v>
      </c>
      <c r="E753" s="23" t="str">
        <f t="shared" si="11"/>
        <v>18109</v>
      </c>
    </row>
    <row r="754" spans="1:5" x14ac:dyDescent="0.3">
      <c r="A754" s="26" t="s">
        <v>438</v>
      </c>
      <c r="B754" s="23">
        <v>18</v>
      </c>
      <c r="C754" s="20" t="s">
        <v>4806</v>
      </c>
      <c r="D754" s="23">
        <v>111</v>
      </c>
      <c r="E754" s="23" t="str">
        <f t="shared" si="11"/>
        <v>18111</v>
      </c>
    </row>
    <row r="755" spans="1:5" x14ac:dyDescent="0.3">
      <c r="A755" s="26" t="s">
        <v>438</v>
      </c>
      <c r="B755" s="23">
        <v>18</v>
      </c>
      <c r="C755" s="20" t="s">
        <v>515</v>
      </c>
      <c r="D755" s="23">
        <v>113</v>
      </c>
      <c r="E755" s="23" t="str">
        <f t="shared" si="11"/>
        <v>18113</v>
      </c>
    </row>
    <row r="756" spans="1:5" x14ac:dyDescent="0.3">
      <c r="A756" s="26" t="s">
        <v>438</v>
      </c>
      <c r="B756" s="23">
        <v>18</v>
      </c>
      <c r="C756" s="20" t="s">
        <v>517</v>
      </c>
      <c r="D756" s="23">
        <v>115</v>
      </c>
      <c r="E756" s="23" t="str">
        <f t="shared" si="11"/>
        <v>18115</v>
      </c>
    </row>
    <row r="757" spans="1:5" x14ac:dyDescent="0.3">
      <c r="A757" s="26" t="s">
        <v>438</v>
      </c>
      <c r="B757" s="23">
        <v>18</v>
      </c>
      <c r="C757" s="20" t="s">
        <v>4919</v>
      </c>
      <c r="D757" s="23">
        <v>117</v>
      </c>
      <c r="E757" s="23" t="str">
        <f t="shared" si="11"/>
        <v>18117</v>
      </c>
    </row>
    <row r="758" spans="1:5" x14ac:dyDescent="0.3">
      <c r="A758" s="26" t="s">
        <v>438</v>
      </c>
      <c r="B758" s="23">
        <v>18</v>
      </c>
      <c r="C758" s="20" t="s">
        <v>520</v>
      </c>
      <c r="D758" s="23">
        <v>119</v>
      </c>
      <c r="E758" s="23" t="str">
        <f t="shared" si="11"/>
        <v>18119</v>
      </c>
    </row>
    <row r="759" spans="1:5" x14ac:dyDescent="0.3">
      <c r="A759" s="26" t="s">
        <v>438</v>
      </c>
      <c r="B759" s="23">
        <v>18</v>
      </c>
      <c r="C759" s="20" t="s">
        <v>522</v>
      </c>
      <c r="D759" s="23">
        <v>121</v>
      </c>
      <c r="E759" s="23" t="str">
        <f t="shared" si="11"/>
        <v>18121</v>
      </c>
    </row>
    <row r="760" spans="1:5" x14ac:dyDescent="0.3">
      <c r="A760" s="26" t="s">
        <v>438</v>
      </c>
      <c r="B760" s="23">
        <v>18</v>
      </c>
      <c r="C760" s="20" t="s">
        <v>2837</v>
      </c>
      <c r="D760" s="23">
        <v>123</v>
      </c>
      <c r="E760" s="23" t="str">
        <f t="shared" si="11"/>
        <v>18123</v>
      </c>
    </row>
    <row r="761" spans="1:5" x14ac:dyDescent="0.3">
      <c r="A761" s="26" t="s">
        <v>438</v>
      </c>
      <c r="B761" s="23">
        <v>18</v>
      </c>
      <c r="C761" s="20" t="s">
        <v>2843</v>
      </c>
      <c r="D761" s="23">
        <v>125</v>
      </c>
      <c r="E761" s="23" t="str">
        <f t="shared" si="11"/>
        <v>18125</v>
      </c>
    </row>
    <row r="762" spans="1:5" x14ac:dyDescent="0.3">
      <c r="A762" s="26" t="s">
        <v>438</v>
      </c>
      <c r="B762" s="23">
        <v>18</v>
      </c>
      <c r="C762" s="20" t="s">
        <v>526</v>
      </c>
      <c r="D762" s="23">
        <v>127</v>
      </c>
      <c r="E762" s="23" t="str">
        <f t="shared" si="11"/>
        <v>18127</v>
      </c>
    </row>
    <row r="763" spans="1:5" x14ac:dyDescent="0.3">
      <c r="A763" s="26" t="s">
        <v>438</v>
      </c>
      <c r="B763" s="23">
        <v>18</v>
      </c>
      <c r="C763" s="20" t="s">
        <v>528</v>
      </c>
      <c r="D763" s="23">
        <v>129</v>
      </c>
      <c r="E763" s="23" t="str">
        <f t="shared" si="11"/>
        <v>18129</v>
      </c>
    </row>
    <row r="764" spans="1:5" x14ac:dyDescent="0.3">
      <c r="A764" s="26" t="s">
        <v>438</v>
      </c>
      <c r="B764" s="23">
        <v>18</v>
      </c>
      <c r="C764" s="20" t="s">
        <v>4822</v>
      </c>
      <c r="D764" s="23">
        <v>131</v>
      </c>
      <c r="E764" s="23" t="str">
        <f t="shared" si="11"/>
        <v>18131</v>
      </c>
    </row>
    <row r="765" spans="1:5" x14ac:dyDescent="0.3">
      <c r="A765" s="26" t="s">
        <v>438</v>
      </c>
      <c r="B765" s="23">
        <v>18</v>
      </c>
      <c r="C765" s="20" t="s">
        <v>5224</v>
      </c>
      <c r="D765" s="23">
        <v>133</v>
      </c>
      <c r="E765" s="23" t="str">
        <f t="shared" si="11"/>
        <v>18133</v>
      </c>
    </row>
    <row r="766" spans="1:5" x14ac:dyDescent="0.3">
      <c r="A766" s="26" t="s">
        <v>438</v>
      </c>
      <c r="B766" s="23">
        <v>18</v>
      </c>
      <c r="C766" s="20" t="s">
        <v>2846</v>
      </c>
      <c r="D766" s="23">
        <v>135</v>
      </c>
      <c r="E766" s="23" t="str">
        <f t="shared" si="11"/>
        <v>18135</v>
      </c>
    </row>
    <row r="767" spans="1:5" x14ac:dyDescent="0.3">
      <c r="A767" s="26" t="s">
        <v>438</v>
      </c>
      <c r="B767" s="23">
        <v>18</v>
      </c>
      <c r="C767" s="20" t="s">
        <v>533</v>
      </c>
      <c r="D767" s="23">
        <v>137</v>
      </c>
      <c r="E767" s="23" t="str">
        <f t="shared" si="11"/>
        <v>18137</v>
      </c>
    </row>
    <row r="768" spans="1:5" x14ac:dyDescent="0.3">
      <c r="A768" s="26" t="s">
        <v>438</v>
      </c>
      <c r="B768" s="23">
        <v>18</v>
      </c>
      <c r="C768" s="20" t="s">
        <v>535</v>
      </c>
      <c r="D768" s="23">
        <v>139</v>
      </c>
      <c r="E768" s="23" t="str">
        <f t="shared" si="11"/>
        <v>18139</v>
      </c>
    </row>
    <row r="769" spans="1:5" x14ac:dyDescent="0.3">
      <c r="A769" s="26" t="s">
        <v>438</v>
      </c>
      <c r="B769" s="23">
        <v>18</v>
      </c>
      <c r="C769" s="20" t="s">
        <v>537</v>
      </c>
      <c r="D769" s="23">
        <v>141</v>
      </c>
      <c r="E769" s="23" t="str">
        <f t="shared" si="11"/>
        <v>18141</v>
      </c>
    </row>
    <row r="770" spans="1:5" x14ac:dyDescent="0.3">
      <c r="A770" s="26" t="s">
        <v>438</v>
      </c>
      <c r="B770" s="23">
        <v>18</v>
      </c>
      <c r="C770" s="20" t="s">
        <v>4829</v>
      </c>
      <c r="D770" s="23">
        <v>143</v>
      </c>
      <c r="E770" s="23" t="str">
        <f t="shared" si="11"/>
        <v>18143</v>
      </c>
    </row>
    <row r="771" spans="1:5" x14ac:dyDescent="0.3">
      <c r="A771" s="26" t="s">
        <v>438</v>
      </c>
      <c r="B771" s="23">
        <v>18</v>
      </c>
      <c r="C771" s="20" t="s">
        <v>2855</v>
      </c>
      <c r="D771" s="23">
        <v>145</v>
      </c>
      <c r="E771" s="23" t="str">
        <f t="shared" ref="E771:E834" si="12">B771&amp;D771</f>
        <v>18145</v>
      </c>
    </row>
    <row r="772" spans="1:5" x14ac:dyDescent="0.3">
      <c r="A772" s="26" t="s">
        <v>438</v>
      </c>
      <c r="B772" s="23">
        <v>18</v>
      </c>
      <c r="C772" s="20" t="s">
        <v>541</v>
      </c>
      <c r="D772" s="23">
        <v>147</v>
      </c>
      <c r="E772" s="23" t="str">
        <f t="shared" si="12"/>
        <v>18147</v>
      </c>
    </row>
    <row r="773" spans="1:5" x14ac:dyDescent="0.3">
      <c r="A773" s="26" t="s">
        <v>438</v>
      </c>
      <c r="B773" s="23">
        <v>18</v>
      </c>
      <c r="C773" s="20" t="s">
        <v>543</v>
      </c>
      <c r="D773" s="23">
        <v>149</v>
      </c>
      <c r="E773" s="23" t="str">
        <f t="shared" si="12"/>
        <v>18149</v>
      </c>
    </row>
    <row r="774" spans="1:5" x14ac:dyDescent="0.3">
      <c r="A774" s="26" t="s">
        <v>438</v>
      </c>
      <c r="B774" s="23">
        <v>18</v>
      </c>
      <c r="C774" s="20" t="s">
        <v>545</v>
      </c>
      <c r="D774" s="23">
        <v>151</v>
      </c>
      <c r="E774" s="23" t="str">
        <f t="shared" si="12"/>
        <v>18151</v>
      </c>
    </row>
    <row r="775" spans="1:5" x14ac:dyDescent="0.3">
      <c r="A775" s="26" t="s">
        <v>438</v>
      </c>
      <c r="B775" s="23">
        <v>18</v>
      </c>
      <c r="C775" s="20" t="s">
        <v>547</v>
      </c>
      <c r="D775" s="23">
        <v>153</v>
      </c>
      <c r="E775" s="23" t="str">
        <f t="shared" si="12"/>
        <v>18153</v>
      </c>
    </row>
    <row r="776" spans="1:5" x14ac:dyDescent="0.3">
      <c r="A776" s="26" t="s">
        <v>438</v>
      </c>
      <c r="B776" s="23">
        <v>18</v>
      </c>
      <c r="C776" s="20" t="s">
        <v>549</v>
      </c>
      <c r="D776" s="23">
        <v>155</v>
      </c>
      <c r="E776" s="23" t="str">
        <f t="shared" si="12"/>
        <v>18155</v>
      </c>
    </row>
    <row r="777" spans="1:5" x14ac:dyDescent="0.3">
      <c r="A777" s="26" t="s">
        <v>438</v>
      </c>
      <c r="B777" s="23">
        <v>18</v>
      </c>
      <c r="C777" s="20" t="s">
        <v>551</v>
      </c>
      <c r="D777" s="23">
        <v>157</v>
      </c>
      <c r="E777" s="23" t="str">
        <f t="shared" si="12"/>
        <v>18157</v>
      </c>
    </row>
    <row r="778" spans="1:5" x14ac:dyDescent="0.3">
      <c r="A778" s="26" t="s">
        <v>438</v>
      </c>
      <c r="B778" s="23">
        <v>18</v>
      </c>
      <c r="C778" s="20" t="s">
        <v>553</v>
      </c>
      <c r="D778" s="23">
        <v>159</v>
      </c>
      <c r="E778" s="23" t="str">
        <f t="shared" si="12"/>
        <v>18159</v>
      </c>
    </row>
    <row r="779" spans="1:5" x14ac:dyDescent="0.3">
      <c r="A779" s="26" t="s">
        <v>438</v>
      </c>
      <c r="B779" s="23">
        <v>18</v>
      </c>
      <c r="C779" s="20" t="s">
        <v>4844</v>
      </c>
      <c r="D779" s="23">
        <v>161</v>
      </c>
      <c r="E779" s="23" t="str">
        <f t="shared" si="12"/>
        <v>18161</v>
      </c>
    </row>
    <row r="780" spans="1:5" x14ac:dyDescent="0.3">
      <c r="A780" s="26" t="s">
        <v>438</v>
      </c>
      <c r="B780" s="23">
        <v>18</v>
      </c>
      <c r="C780" s="20" t="s">
        <v>556</v>
      </c>
      <c r="D780" s="23">
        <v>163</v>
      </c>
      <c r="E780" s="23" t="str">
        <f t="shared" si="12"/>
        <v>18163</v>
      </c>
    </row>
    <row r="781" spans="1:5" x14ac:dyDescent="0.3">
      <c r="A781" s="26" t="s">
        <v>438</v>
      </c>
      <c r="B781" s="23">
        <v>18</v>
      </c>
      <c r="C781" s="20" t="s">
        <v>558</v>
      </c>
      <c r="D781" s="23">
        <v>165</v>
      </c>
      <c r="E781" s="23" t="str">
        <f t="shared" si="12"/>
        <v>18165</v>
      </c>
    </row>
    <row r="782" spans="1:5" x14ac:dyDescent="0.3">
      <c r="A782" s="26" t="s">
        <v>438</v>
      </c>
      <c r="B782" s="23">
        <v>18</v>
      </c>
      <c r="C782" s="20" t="s">
        <v>560</v>
      </c>
      <c r="D782" s="23">
        <v>167</v>
      </c>
      <c r="E782" s="23" t="str">
        <f t="shared" si="12"/>
        <v>18167</v>
      </c>
    </row>
    <row r="783" spans="1:5" x14ac:dyDescent="0.3">
      <c r="A783" s="26" t="s">
        <v>438</v>
      </c>
      <c r="B783" s="23">
        <v>18</v>
      </c>
      <c r="C783" s="20" t="s">
        <v>420</v>
      </c>
      <c r="D783" s="23">
        <v>169</v>
      </c>
      <c r="E783" s="23" t="str">
        <f t="shared" si="12"/>
        <v>18169</v>
      </c>
    </row>
    <row r="784" spans="1:5" x14ac:dyDescent="0.3">
      <c r="A784" s="26" t="s">
        <v>438</v>
      </c>
      <c r="B784" s="23">
        <v>18</v>
      </c>
      <c r="C784" s="20" t="s">
        <v>158</v>
      </c>
      <c r="D784" s="23">
        <v>171</v>
      </c>
      <c r="E784" s="23" t="str">
        <f t="shared" si="12"/>
        <v>18171</v>
      </c>
    </row>
    <row r="785" spans="1:5" x14ac:dyDescent="0.3">
      <c r="A785" s="26" t="s">
        <v>438</v>
      </c>
      <c r="B785" s="23">
        <v>18</v>
      </c>
      <c r="C785" s="20" t="s">
        <v>564</v>
      </c>
      <c r="D785" s="23">
        <v>173</v>
      </c>
      <c r="E785" s="23" t="str">
        <f t="shared" si="12"/>
        <v>18173</v>
      </c>
    </row>
    <row r="786" spans="1:5" x14ac:dyDescent="0.3">
      <c r="A786" s="26" t="s">
        <v>438</v>
      </c>
      <c r="B786" s="23">
        <v>18</v>
      </c>
      <c r="C786" s="20" t="s">
        <v>2873</v>
      </c>
      <c r="D786" s="23">
        <v>175</v>
      </c>
      <c r="E786" s="23" t="str">
        <f t="shared" si="12"/>
        <v>18175</v>
      </c>
    </row>
    <row r="787" spans="1:5" x14ac:dyDescent="0.3">
      <c r="A787" s="26" t="s">
        <v>438</v>
      </c>
      <c r="B787" s="23">
        <v>18</v>
      </c>
      <c r="C787" s="20" t="s">
        <v>163</v>
      </c>
      <c r="D787" s="23">
        <v>177</v>
      </c>
      <c r="E787" s="23" t="str">
        <f t="shared" si="12"/>
        <v>18177</v>
      </c>
    </row>
    <row r="788" spans="1:5" x14ac:dyDescent="0.3">
      <c r="A788" s="26" t="s">
        <v>438</v>
      </c>
      <c r="B788" s="23">
        <v>18</v>
      </c>
      <c r="C788" s="20" t="s">
        <v>568</v>
      </c>
      <c r="D788" s="23">
        <v>179</v>
      </c>
      <c r="E788" s="23" t="str">
        <f t="shared" si="12"/>
        <v>18179</v>
      </c>
    </row>
    <row r="789" spans="1:5" x14ac:dyDescent="0.3">
      <c r="A789" s="26" t="s">
        <v>438</v>
      </c>
      <c r="B789" s="23">
        <v>18</v>
      </c>
      <c r="C789" s="20" t="s">
        <v>4852</v>
      </c>
      <c r="D789" s="23">
        <v>181</v>
      </c>
      <c r="E789" s="23" t="str">
        <f t="shared" si="12"/>
        <v>18181</v>
      </c>
    </row>
    <row r="790" spans="1:5" x14ac:dyDescent="0.3">
      <c r="A790" s="26" t="s">
        <v>438</v>
      </c>
      <c r="B790" s="23">
        <v>18</v>
      </c>
      <c r="C790" s="20" t="s">
        <v>571</v>
      </c>
      <c r="D790" s="23">
        <v>183</v>
      </c>
      <c r="E790" s="23" t="str">
        <f t="shared" si="12"/>
        <v>18183</v>
      </c>
    </row>
    <row r="791" spans="1:5" x14ac:dyDescent="0.3">
      <c r="A791" s="26" t="s">
        <v>575</v>
      </c>
      <c r="B791" s="23">
        <v>19</v>
      </c>
      <c r="C791" s="20" t="s">
        <v>574</v>
      </c>
      <c r="D791" s="23" t="s">
        <v>2678</v>
      </c>
      <c r="E791" s="23" t="str">
        <f t="shared" si="12"/>
        <v>19001</v>
      </c>
    </row>
    <row r="792" spans="1:5" x14ac:dyDescent="0.3">
      <c r="A792" s="26" t="s">
        <v>575</v>
      </c>
      <c r="B792" s="23">
        <v>19</v>
      </c>
      <c r="C792" s="20" t="s">
        <v>4977</v>
      </c>
      <c r="D792" s="23" t="s">
        <v>2683</v>
      </c>
      <c r="E792" s="23" t="str">
        <f t="shared" si="12"/>
        <v>19003</v>
      </c>
    </row>
    <row r="793" spans="1:5" x14ac:dyDescent="0.3">
      <c r="A793" s="26" t="s">
        <v>575</v>
      </c>
      <c r="B793" s="23">
        <v>19</v>
      </c>
      <c r="C793" s="20" t="s">
        <v>578</v>
      </c>
      <c r="D793" s="23" t="s">
        <v>2686</v>
      </c>
      <c r="E793" s="23" t="str">
        <f t="shared" si="12"/>
        <v>19005</v>
      </c>
    </row>
    <row r="794" spans="1:5" x14ac:dyDescent="0.3">
      <c r="A794" s="26" t="s">
        <v>575</v>
      </c>
      <c r="B794" s="23">
        <v>19</v>
      </c>
      <c r="C794" s="20" t="s">
        <v>580</v>
      </c>
      <c r="D794" s="23" t="s">
        <v>2689</v>
      </c>
      <c r="E794" s="23" t="str">
        <f t="shared" si="12"/>
        <v>19007</v>
      </c>
    </row>
    <row r="795" spans="1:5" x14ac:dyDescent="0.3">
      <c r="A795" s="26" t="s">
        <v>575</v>
      </c>
      <c r="B795" s="23">
        <v>19</v>
      </c>
      <c r="C795" s="20" t="s">
        <v>582</v>
      </c>
      <c r="D795" s="23" t="s">
        <v>2692</v>
      </c>
      <c r="E795" s="23" t="str">
        <f t="shared" si="12"/>
        <v>19009</v>
      </c>
    </row>
    <row r="796" spans="1:5" x14ac:dyDescent="0.3">
      <c r="A796" s="26" t="s">
        <v>575</v>
      </c>
      <c r="B796" s="23">
        <v>19</v>
      </c>
      <c r="C796" s="20" t="s">
        <v>4726</v>
      </c>
      <c r="D796" s="23" t="s">
        <v>2695</v>
      </c>
      <c r="E796" s="23" t="str">
        <f t="shared" si="12"/>
        <v>19011</v>
      </c>
    </row>
    <row r="797" spans="1:5" x14ac:dyDescent="0.3">
      <c r="A797" s="26" t="s">
        <v>575</v>
      </c>
      <c r="B797" s="23">
        <v>19</v>
      </c>
      <c r="C797" s="20" t="s">
        <v>585</v>
      </c>
      <c r="D797" s="23" t="s">
        <v>2698</v>
      </c>
      <c r="E797" s="23" t="str">
        <f t="shared" si="12"/>
        <v>19013</v>
      </c>
    </row>
    <row r="798" spans="1:5" x14ac:dyDescent="0.3">
      <c r="A798" s="26" t="s">
        <v>575</v>
      </c>
      <c r="B798" s="23">
        <v>19</v>
      </c>
      <c r="C798" s="20" t="s">
        <v>4728</v>
      </c>
      <c r="D798" s="23" t="s">
        <v>2701</v>
      </c>
      <c r="E798" s="23" t="str">
        <f t="shared" si="12"/>
        <v>19015</v>
      </c>
    </row>
    <row r="799" spans="1:5" x14ac:dyDescent="0.3">
      <c r="A799" s="26" t="s">
        <v>575</v>
      </c>
      <c r="B799" s="23">
        <v>19</v>
      </c>
      <c r="C799" s="20" t="s">
        <v>588</v>
      </c>
      <c r="D799" s="23" t="s">
        <v>2704</v>
      </c>
      <c r="E799" s="23" t="str">
        <f t="shared" si="12"/>
        <v>19017</v>
      </c>
    </row>
    <row r="800" spans="1:5" x14ac:dyDescent="0.3">
      <c r="A800" s="26" t="s">
        <v>575</v>
      </c>
      <c r="B800" s="23">
        <v>19</v>
      </c>
      <c r="C800" s="20" t="s">
        <v>590</v>
      </c>
      <c r="D800" s="23" t="s">
        <v>2707</v>
      </c>
      <c r="E800" s="23" t="str">
        <f t="shared" si="12"/>
        <v>19019</v>
      </c>
    </row>
    <row r="801" spans="1:5" x14ac:dyDescent="0.3">
      <c r="A801" s="26" t="s">
        <v>575</v>
      </c>
      <c r="B801" s="23">
        <v>19</v>
      </c>
      <c r="C801" s="20" t="s">
        <v>592</v>
      </c>
      <c r="D801" s="23" t="s">
        <v>2710</v>
      </c>
      <c r="E801" s="23" t="str">
        <f t="shared" si="12"/>
        <v>19021</v>
      </c>
    </row>
    <row r="802" spans="1:5" x14ac:dyDescent="0.3">
      <c r="A802" s="26" t="s">
        <v>575</v>
      </c>
      <c r="B802" s="23">
        <v>19</v>
      </c>
      <c r="C802" s="20" t="s">
        <v>2699</v>
      </c>
      <c r="D802" s="23" t="s">
        <v>2713</v>
      </c>
      <c r="E802" s="23" t="str">
        <f t="shared" si="12"/>
        <v>19023</v>
      </c>
    </row>
    <row r="803" spans="1:5" x14ac:dyDescent="0.3">
      <c r="A803" s="26" t="s">
        <v>575</v>
      </c>
      <c r="B803" s="23">
        <v>19</v>
      </c>
      <c r="C803" s="20" t="s">
        <v>2702</v>
      </c>
      <c r="D803" s="23" t="s">
        <v>2716</v>
      </c>
      <c r="E803" s="23" t="str">
        <f t="shared" si="12"/>
        <v>19025</v>
      </c>
    </row>
    <row r="804" spans="1:5" x14ac:dyDescent="0.3">
      <c r="A804" s="26" t="s">
        <v>575</v>
      </c>
      <c r="B804" s="23">
        <v>19</v>
      </c>
      <c r="C804" s="20" t="s">
        <v>4733</v>
      </c>
      <c r="D804" s="23" t="s">
        <v>2719</v>
      </c>
      <c r="E804" s="23" t="str">
        <f t="shared" si="12"/>
        <v>19027</v>
      </c>
    </row>
    <row r="805" spans="1:5" x14ac:dyDescent="0.3">
      <c r="A805" s="26" t="s">
        <v>575</v>
      </c>
      <c r="B805" s="23">
        <v>19</v>
      </c>
      <c r="C805" s="20" t="s">
        <v>292</v>
      </c>
      <c r="D805" s="23" t="s">
        <v>2722</v>
      </c>
      <c r="E805" s="23" t="str">
        <f t="shared" si="12"/>
        <v>19029</v>
      </c>
    </row>
    <row r="806" spans="1:5" x14ac:dyDescent="0.3">
      <c r="A806" s="26" t="s">
        <v>575</v>
      </c>
      <c r="B806" s="23">
        <v>19</v>
      </c>
      <c r="C806" s="20" t="s">
        <v>598</v>
      </c>
      <c r="D806" s="23" t="s">
        <v>2725</v>
      </c>
      <c r="E806" s="23" t="str">
        <f t="shared" si="12"/>
        <v>19031</v>
      </c>
    </row>
    <row r="807" spans="1:5" x14ac:dyDescent="0.3">
      <c r="A807" s="26" t="s">
        <v>575</v>
      </c>
      <c r="B807" s="23">
        <v>19</v>
      </c>
      <c r="C807" s="20" t="s">
        <v>600</v>
      </c>
      <c r="D807" s="23" t="s">
        <v>2728</v>
      </c>
      <c r="E807" s="23" t="str">
        <f t="shared" si="12"/>
        <v>19033</v>
      </c>
    </row>
    <row r="808" spans="1:5" x14ac:dyDescent="0.3">
      <c r="A808" s="26" t="s">
        <v>575</v>
      </c>
      <c r="B808" s="23">
        <v>19</v>
      </c>
      <c r="C808" s="20" t="s">
        <v>2708</v>
      </c>
      <c r="D808" s="23" t="s">
        <v>2731</v>
      </c>
      <c r="E808" s="23" t="str">
        <f t="shared" si="12"/>
        <v>19035</v>
      </c>
    </row>
    <row r="809" spans="1:5" x14ac:dyDescent="0.3">
      <c r="A809" s="26" t="s">
        <v>575</v>
      </c>
      <c r="B809" s="23">
        <v>19</v>
      </c>
      <c r="C809" s="20" t="s">
        <v>603</v>
      </c>
      <c r="D809" s="23" t="s">
        <v>2734</v>
      </c>
      <c r="E809" s="23" t="str">
        <f t="shared" si="12"/>
        <v>19037</v>
      </c>
    </row>
    <row r="810" spans="1:5" x14ac:dyDescent="0.3">
      <c r="A810" s="26" t="s">
        <v>575</v>
      </c>
      <c r="B810" s="23">
        <v>19</v>
      </c>
      <c r="C810" s="20" t="s">
        <v>2717</v>
      </c>
      <c r="D810" s="23" t="s">
        <v>2737</v>
      </c>
      <c r="E810" s="23" t="str">
        <f t="shared" si="12"/>
        <v>19039</v>
      </c>
    </row>
    <row r="811" spans="1:5" x14ac:dyDescent="0.3">
      <c r="A811" s="26" t="s">
        <v>575</v>
      </c>
      <c r="B811" s="23">
        <v>19</v>
      </c>
      <c r="C811" s="20" t="s">
        <v>2720</v>
      </c>
      <c r="D811" s="23" t="s">
        <v>2740</v>
      </c>
      <c r="E811" s="23" t="str">
        <f t="shared" si="12"/>
        <v>19041</v>
      </c>
    </row>
    <row r="812" spans="1:5" x14ac:dyDescent="0.3">
      <c r="A812" s="26" t="s">
        <v>575</v>
      </c>
      <c r="B812" s="23">
        <v>19</v>
      </c>
      <c r="C812" s="20" t="s">
        <v>5303</v>
      </c>
      <c r="D812" s="23" t="s">
        <v>2743</v>
      </c>
      <c r="E812" s="23" t="str">
        <f t="shared" si="12"/>
        <v>19043</v>
      </c>
    </row>
    <row r="813" spans="1:5" x14ac:dyDescent="0.3">
      <c r="A813" s="26" t="s">
        <v>575</v>
      </c>
      <c r="B813" s="23">
        <v>19</v>
      </c>
      <c r="C813" s="20" t="s">
        <v>300</v>
      </c>
      <c r="D813" s="23" t="s">
        <v>2746</v>
      </c>
      <c r="E813" s="23" t="str">
        <f t="shared" si="12"/>
        <v>19045</v>
      </c>
    </row>
    <row r="814" spans="1:5" x14ac:dyDescent="0.3">
      <c r="A814" s="26" t="s">
        <v>575</v>
      </c>
      <c r="B814" s="23">
        <v>19</v>
      </c>
      <c r="C814" s="20" t="s">
        <v>4749</v>
      </c>
      <c r="D814" s="23" t="s">
        <v>2749</v>
      </c>
      <c r="E814" s="23" t="str">
        <f t="shared" si="12"/>
        <v>19047</v>
      </c>
    </row>
    <row r="815" spans="1:5" x14ac:dyDescent="0.3">
      <c r="A815" s="26" t="s">
        <v>575</v>
      </c>
      <c r="B815" s="23">
        <v>19</v>
      </c>
      <c r="C815" s="20" t="s">
        <v>2750</v>
      </c>
      <c r="D815" s="23" t="s">
        <v>2752</v>
      </c>
      <c r="E815" s="23" t="str">
        <f t="shared" si="12"/>
        <v>19049</v>
      </c>
    </row>
    <row r="816" spans="1:5" x14ac:dyDescent="0.3">
      <c r="A816" s="26" t="s">
        <v>575</v>
      </c>
      <c r="B816" s="23">
        <v>19</v>
      </c>
      <c r="C816" s="20" t="s">
        <v>611</v>
      </c>
      <c r="D816" s="23" t="s">
        <v>2755</v>
      </c>
      <c r="E816" s="23" t="str">
        <f t="shared" si="12"/>
        <v>19051</v>
      </c>
    </row>
    <row r="817" spans="1:5" x14ac:dyDescent="0.3">
      <c r="A817" s="26" t="s">
        <v>575</v>
      </c>
      <c r="B817" s="23">
        <v>19</v>
      </c>
      <c r="C817" s="20" t="s">
        <v>5324</v>
      </c>
      <c r="D817" s="23" t="s">
        <v>2758</v>
      </c>
      <c r="E817" s="23" t="str">
        <f t="shared" si="12"/>
        <v>19053</v>
      </c>
    </row>
    <row r="818" spans="1:5" x14ac:dyDescent="0.3">
      <c r="A818" s="26" t="s">
        <v>575</v>
      </c>
      <c r="B818" s="23">
        <v>19</v>
      </c>
      <c r="C818" s="20" t="s">
        <v>462</v>
      </c>
      <c r="D818" s="23" t="s">
        <v>2761</v>
      </c>
      <c r="E818" s="23" t="str">
        <f t="shared" si="12"/>
        <v>19055</v>
      </c>
    </row>
    <row r="819" spans="1:5" x14ac:dyDescent="0.3">
      <c r="A819" s="26" t="s">
        <v>575</v>
      </c>
      <c r="B819" s="23">
        <v>19</v>
      </c>
      <c r="C819" s="20" t="s">
        <v>615</v>
      </c>
      <c r="D819" s="23" t="s">
        <v>2764</v>
      </c>
      <c r="E819" s="23" t="str">
        <f t="shared" si="12"/>
        <v>19057</v>
      </c>
    </row>
    <row r="820" spans="1:5" x14ac:dyDescent="0.3">
      <c r="A820" s="26" t="s">
        <v>575</v>
      </c>
      <c r="B820" s="23">
        <v>19</v>
      </c>
      <c r="C820" s="20" t="s">
        <v>617</v>
      </c>
      <c r="D820" s="23" t="s">
        <v>2767</v>
      </c>
      <c r="E820" s="23" t="str">
        <f t="shared" si="12"/>
        <v>19059</v>
      </c>
    </row>
    <row r="821" spans="1:5" x14ac:dyDescent="0.3">
      <c r="A821" s="26" t="s">
        <v>575</v>
      </c>
      <c r="B821" s="23">
        <v>19</v>
      </c>
      <c r="C821" s="20" t="s">
        <v>619</v>
      </c>
      <c r="D821" s="23" t="s">
        <v>2770</v>
      </c>
      <c r="E821" s="23" t="str">
        <f t="shared" si="12"/>
        <v>19061</v>
      </c>
    </row>
    <row r="822" spans="1:5" x14ac:dyDescent="0.3">
      <c r="A822" s="26" t="s">
        <v>575</v>
      </c>
      <c r="B822" s="23">
        <v>19</v>
      </c>
      <c r="C822" s="20" t="s">
        <v>621</v>
      </c>
      <c r="D822" s="23" t="s">
        <v>2773</v>
      </c>
      <c r="E822" s="23" t="str">
        <f t="shared" si="12"/>
        <v>19063</v>
      </c>
    </row>
    <row r="823" spans="1:5" x14ac:dyDescent="0.3">
      <c r="A823" s="26" t="s">
        <v>575</v>
      </c>
      <c r="B823" s="23">
        <v>19</v>
      </c>
      <c r="C823" s="20" t="s">
        <v>2765</v>
      </c>
      <c r="D823" s="23" t="s">
        <v>2776</v>
      </c>
      <c r="E823" s="23" t="str">
        <f t="shared" si="12"/>
        <v>19065</v>
      </c>
    </row>
    <row r="824" spans="1:5" x14ac:dyDescent="0.3">
      <c r="A824" s="26" t="s">
        <v>575</v>
      </c>
      <c r="B824" s="23">
        <v>19</v>
      </c>
      <c r="C824" s="20" t="s">
        <v>5348</v>
      </c>
      <c r="D824" s="23" t="s">
        <v>2779</v>
      </c>
      <c r="E824" s="23" t="str">
        <f t="shared" si="12"/>
        <v>19067</v>
      </c>
    </row>
    <row r="825" spans="1:5" x14ac:dyDescent="0.3">
      <c r="A825" s="26" t="s">
        <v>575</v>
      </c>
      <c r="B825" s="23">
        <v>19</v>
      </c>
      <c r="C825" s="20" t="s">
        <v>2768</v>
      </c>
      <c r="D825" s="23" t="s">
        <v>2782</v>
      </c>
      <c r="E825" s="23" t="str">
        <f t="shared" si="12"/>
        <v>19069</v>
      </c>
    </row>
    <row r="826" spans="1:5" x14ac:dyDescent="0.3">
      <c r="A826" s="26" t="s">
        <v>575</v>
      </c>
      <c r="B826" s="23">
        <v>19</v>
      </c>
      <c r="C826" s="20" t="s">
        <v>5023</v>
      </c>
      <c r="D826" s="23" t="s">
        <v>2785</v>
      </c>
      <c r="E826" s="23" t="str">
        <f t="shared" si="12"/>
        <v>19071</v>
      </c>
    </row>
    <row r="827" spans="1:5" x14ac:dyDescent="0.3">
      <c r="A827" s="26" t="s">
        <v>575</v>
      </c>
      <c r="B827" s="23">
        <v>19</v>
      </c>
      <c r="C827" s="20" t="s">
        <v>2774</v>
      </c>
      <c r="D827" s="23" t="s">
        <v>2788</v>
      </c>
      <c r="E827" s="23" t="str">
        <f t="shared" si="12"/>
        <v>19073</v>
      </c>
    </row>
    <row r="828" spans="1:5" x14ac:dyDescent="0.3">
      <c r="A828" s="26" t="s">
        <v>575</v>
      </c>
      <c r="B828" s="23">
        <v>19</v>
      </c>
      <c r="C828" s="20" t="s">
        <v>327</v>
      </c>
      <c r="D828" s="23" t="s">
        <v>2791</v>
      </c>
      <c r="E828" s="23" t="str">
        <f t="shared" si="12"/>
        <v>19075</v>
      </c>
    </row>
    <row r="829" spans="1:5" x14ac:dyDescent="0.3">
      <c r="A829" s="26" t="s">
        <v>575</v>
      </c>
      <c r="B829" s="23">
        <v>19</v>
      </c>
      <c r="C829" s="20" t="s">
        <v>629</v>
      </c>
      <c r="D829" s="23" t="s">
        <v>2794</v>
      </c>
      <c r="E829" s="23" t="str">
        <f t="shared" si="12"/>
        <v>19077</v>
      </c>
    </row>
    <row r="830" spans="1:5" x14ac:dyDescent="0.3">
      <c r="A830" s="26" t="s">
        <v>575</v>
      </c>
      <c r="B830" s="23">
        <v>19</v>
      </c>
      <c r="C830" s="20" t="s">
        <v>5171</v>
      </c>
      <c r="D830" s="23" t="s">
        <v>2797</v>
      </c>
      <c r="E830" s="23" t="str">
        <f t="shared" si="12"/>
        <v>19079</v>
      </c>
    </row>
    <row r="831" spans="1:5" x14ac:dyDescent="0.3">
      <c r="A831" s="26" t="s">
        <v>575</v>
      </c>
      <c r="B831" s="23">
        <v>19</v>
      </c>
      <c r="C831" s="20" t="s">
        <v>5371</v>
      </c>
      <c r="D831" s="23" t="s">
        <v>2800</v>
      </c>
      <c r="E831" s="23" t="str">
        <f t="shared" si="12"/>
        <v>19081</v>
      </c>
    </row>
    <row r="832" spans="1:5" x14ac:dyDescent="0.3">
      <c r="A832" s="26" t="s">
        <v>575</v>
      </c>
      <c r="B832" s="23">
        <v>19</v>
      </c>
      <c r="C832" s="20" t="s">
        <v>331</v>
      </c>
      <c r="D832" s="23" t="s">
        <v>2803</v>
      </c>
      <c r="E832" s="23" t="str">
        <f t="shared" si="12"/>
        <v>19083</v>
      </c>
    </row>
    <row r="833" spans="1:5" x14ac:dyDescent="0.3">
      <c r="A833" s="26" t="s">
        <v>575</v>
      </c>
      <c r="B833" s="23">
        <v>19</v>
      </c>
      <c r="C833" s="20" t="s">
        <v>480</v>
      </c>
      <c r="D833" s="23" t="s">
        <v>2806</v>
      </c>
      <c r="E833" s="23" t="str">
        <f t="shared" si="12"/>
        <v>19085</v>
      </c>
    </row>
    <row r="834" spans="1:5" x14ac:dyDescent="0.3">
      <c r="A834" s="26" t="s">
        <v>575</v>
      </c>
      <c r="B834" s="23">
        <v>19</v>
      </c>
      <c r="C834" s="20" t="s">
        <v>2780</v>
      </c>
      <c r="D834" s="23" t="s">
        <v>2809</v>
      </c>
      <c r="E834" s="23" t="str">
        <f t="shared" si="12"/>
        <v>19087</v>
      </c>
    </row>
    <row r="835" spans="1:5" x14ac:dyDescent="0.3">
      <c r="A835" s="26" t="s">
        <v>575</v>
      </c>
      <c r="B835" s="23">
        <v>19</v>
      </c>
      <c r="C835" s="20" t="s">
        <v>4774</v>
      </c>
      <c r="D835" s="23" t="s">
        <v>2812</v>
      </c>
      <c r="E835" s="23" t="str">
        <f t="shared" ref="E835:E898" si="13">B835&amp;D835</f>
        <v>19089</v>
      </c>
    </row>
    <row r="836" spans="1:5" x14ac:dyDescent="0.3">
      <c r="A836" s="26" t="s">
        <v>575</v>
      </c>
      <c r="B836" s="23">
        <v>19</v>
      </c>
      <c r="C836" s="20" t="s">
        <v>4884</v>
      </c>
      <c r="D836" s="23" t="s">
        <v>2815</v>
      </c>
      <c r="E836" s="23" t="str">
        <f t="shared" si="13"/>
        <v>19091</v>
      </c>
    </row>
    <row r="837" spans="1:5" x14ac:dyDescent="0.3">
      <c r="A837" s="26" t="s">
        <v>575</v>
      </c>
      <c r="B837" s="23">
        <v>19</v>
      </c>
      <c r="C837" s="20" t="s">
        <v>638</v>
      </c>
      <c r="D837" s="23" t="s">
        <v>2818</v>
      </c>
      <c r="E837" s="23" t="str">
        <f t="shared" si="13"/>
        <v>19093</v>
      </c>
    </row>
    <row r="838" spans="1:5" x14ac:dyDescent="0.3">
      <c r="A838" s="26" t="s">
        <v>575</v>
      </c>
      <c r="B838" s="23">
        <v>19</v>
      </c>
      <c r="C838" s="20" t="s">
        <v>640</v>
      </c>
      <c r="D838" s="23" t="s">
        <v>2821</v>
      </c>
      <c r="E838" s="23" t="str">
        <f t="shared" si="13"/>
        <v>19095</v>
      </c>
    </row>
    <row r="839" spans="1:5" x14ac:dyDescent="0.3">
      <c r="A839" s="26" t="s">
        <v>575</v>
      </c>
      <c r="B839" s="23">
        <v>19</v>
      </c>
      <c r="C839" s="20" t="s">
        <v>2786</v>
      </c>
      <c r="D839" s="23" t="s">
        <v>2824</v>
      </c>
      <c r="E839" s="23" t="str">
        <f t="shared" si="13"/>
        <v>19097</v>
      </c>
    </row>
    <row r="840" spans="1:5" x14ac:dyDescent="0.3">
      <c r="A840" s="26" t="s">
        <v>575</v>
      </c>
      <c r="B840" s="23">
        <v>19</v>
      </c>
      <c r="C840" s="20" t="s">
        <v>5391</v>
      </c>
      <c r="D840" s="23" t="s">
        <v>2827</v>
      </c>
      <c r="E840" s="23" t="str">
        <f t="shared" si="13"/>
        <v>19099</v>
      </c>
    </row>
    <row r="841" spans="1:5" x14ac:dyDescent="0.3">
      <c r="A841" s="26" t="s">
        <v>575</v>
      </c>
      <c r="B841" s="23">
        <v>19</v>
      </c>
      <c r="C841" s="20" t="s">
        <v>2789</v>
      </c>
      <c r="D841" s="23">
        <v>101</v>
      </c>
      <c r="E841" s="23" t="str">
        <f t="shared" si="13"/>
        <v>19101</v>
      </c>
    </row>
    <row r="842" spans="1:5" x14ac:dyDescent="0.3">
      <c r="A842" s="26" t="s">
        <v>575</v>
      </c>
      <c r="B842" s="23">
        <v>19</v>
      </c>
      <c r="C842" s="20" t="s">
        <v>4782</v>
      </c>
      <c r="D842" s="23">
        <v>103</v>
      </c>
      <c r="E842" s="23" t="str">
        <f t="shared" si="13"/>
        <v>19103</v>
      </c>
    </row>
    <row r="843" spans="1:5" x14ac:dyDescent="0.3">
      <c r="A843" s="26" t="s">
        <v>575</v>
      </c>
      <c r="B843" s="23">
        <v>19</v>
      </c>
      <c r="C843" s="20" t="s">
        <v>5404</v>
      </c>
      <c r="D843" s="23">
        <v>105</v>
      </c>
      <c r="E843" s="23" t="str">
        <f t="shared" si="13"/>
        <v>19105</v>
      </c>
    </row>
    <row r="844" spans="1:5" x14ac:dyDescent="0.3">
      <c r="A844" s="26" t="s">
        <v>575</v>
      </c>
      <c r="B844" s="23">
        <v>19</v>
      </c>
      <c r="C844" s="20" t="s">
        <v>647</v>
      </c>
      <c r="D844" s="23">
        <v>107</v>
      </c>
      <c r="E844" s="23" t="str">
        <f t="shared" si="13"/>
        <v>19107</v>
      </c>
    </row>
    <row r="845" spans="1:5" x14ac:dyDescent="0.3">
      <c r="A845" s="26" t="s">
        <v>575</v>
      </c>
      <c r="B845" s="23">
        <v>19</v>
      </c>
      <c r="C845" s="20" t="s">
        <v>649</v>
      </c>
      <c r="D845" s="23">
        <v>109</v>
      </c>
      <c r="E845" s="23" t="str">
        <f t="shared" si="13"/>
        <v>19109</v>
      </c>
    </row>
    <row r="846" spans="1:5" x14ac:dyDescent="0.3">
      <c r="A846" s="26" t="s">
        <v>575</v>
      </c>
      <c r="B846" s="23">
        <v>19</v>
      </c>
      <c r="C846" s="20" t="s">
        <v>2801</v>
      </c>
      <c r="D846" s="23">
        <v>111</v>
      </c>
      <c r="E846" s="23" t="str">
        <f t="shared" si="13"/>
        <v>19111</v>
      </c>
    </row>
    <row r="847" spans="1:5" x14ac:dyDescent="0.3">
      <c r="A847" s="26" t="s">
        <v>575</v>
      </c>
      <c r="B847" s="23">
        <v>19</v>
      </c>
      <c r="C847" s="20" t="s">
        <v>652</v>
      </c>
      <c r="D847" s="23">
        <v>113</v>
      </c>
      <c r="E847" s="23" t="str">
        <f t="shared" si="13"/>
        <v>19113</v>
      </c>
    </row>
    <row r="848" spans="1:5" x14ac:dyDescent="0.3">
      <c r="A848" s="26" t="s">
        <v>575</v>
      </c>
      <c r="B848" s="23">
        <v>19</v>
      </c>
      <c r="C848" s="20" t="s">
        <v>654</v>
      </c>
      <c r="D848" s="23">
        <v>115</v>
      </c>
      <c r="E848" s="23" t="str">
        <f t="shared" si="13"/>
        <v>19115</v>
      </c>
    </row>
    <row r="849" spans="1:5" x14ac:dyDescent="0.3">
      <c r="A849" s="26" t="s">
        <v>575</v>
      </c>
      <c r="B849" s="23">
        <v>19</v>
      </c>
      <c r="C849" s="20" t="s">
        <v>656</v>
      </c>
      <c r="D849" s="23">
        <v>117</v>
      </c>
      <c r="E849" s="23" t="str">
        <f t="shared" si="13"/>
        <v>19117</v>
      </c>
    </row>
    <row r="850" spans="1:5" x14ac:dyDescent="0.3">
      <c r="A850" s="26" t="s">
        <v>575</v>
      </c>
      <c r="B850" s="23">
        <v>19</v>
      </c>
      <c r="C850" s="20" t="s">
        <v>658</v>
      </c>
      <c r="D850" s="23">
        <v>119</v>
      </c>
      <c r="E850" s="23" t="str">
        <f t="shared" si="13"/>
        <v>19119</v>
      </c>
    </row>
    <row r="851" spans="1:5" x14ac:dyDescent="0.3">
      <c r="A851" s="26" t="s">
        <v>575</v>
      </c>
      <c r="B851" s="23">
        <v>19</v>
      </c>
      <c r="C851" s="20" t="s">
        <v>2813</v>
      </c>
      <c r="D851" s="23">
        <v>121</v>
      </c>
      <c r="E851" s="23" t="str">
        <f t="shared" si="13"/>
        <v>19121</v>
      </c>
    </row>
    <row r="852" spans="1:5" x14ac:dyDescent="0.3">
      <c r="A852" s="26" t="s">
        <v>575</v>
      </c>
      <c r="B852" s="23">
        <v>19</v>
      </c>
      <c r="C852" s="20" t="s">
        <v>661</v>
      </c>
      <c r="D852" s="23">
        <v>123</v>
      </c>
      <c r="E852" s="23" t="str">
        <f t="shared" si="13"/>
        <v>19123</v>
      </c>
    </row>
    <row r="853" spans="1:5" x14ac:dyDescent="0.3">
      <c r="A853" s="26" t="s">
        <v>575</v>
      </c>
      <c r="B853" s="23">
        <v>19</v>
      </c>
      <c r="C853" s="20" t="s">
        <v>2819</v>
      </c>
      <c r="D853" s="23">
        <v>125</v>
      </c>
      <c r="E853" s="23" t="str">
        <f t="shared" si="13"/>
        <v>19125</v>
      </c>
    </row>
    <row r="854" spans="1:5" x14ac:dyDescent="0.3">
      <c r="A854" s="26" t="s">
        <v>575</v>
      </c>
      <c r="B854" s="23">
        <v>19</v>
      </c>
      <c r="C854" s="20" t="s">
        <v>2822</v>
      </c>
      <c r="D854" s="23">
        <v>127</v>
      </c>
      <c r="E854" s="23" t="str">
        <f t="shared" si="13"/>
        <v>19127</v>
      </c>
    </row>
    <row r="855" spans="1:5" x14ac:dyDescent="0.3">
      <c r="A855" s="26" t="s">
        <v>575</v>
      </c>
      <c r="B855" s="23">
        <v>19</v>
      </c>
      <c r="C855" s="20" t="s">
        <v>665</v>
      </c>
      <c r="D855" s="23">
        <v>129</v>
      </c>
      <c r="E855" s="23" t="str">
        <f t="shared" si="13"/>
        <v>19129</v>
      </c>
    </row>
    <row r="856" spans="1:5" x14ac:dyDescent="0.3">
      <c r="A856" s="26" t="s">
        <v>575</v>
      </c>
      <c r="B856" s="23">
        <v>19</v>
      </c>
      <c r="C856" s="20" t="s">
        <v>31</v>
      </c>
      <c r="D856" s="23">
        <v>131</v>
      </c>
      <c r="E856" s="23" t="str">
        <f t="shared" si="13"/>
        <v>19131</v>
      </c>
    </row>
    <row r="857" spans="1:5" x14ac:dyDescent="0.3">
      <c r="A857" s="26" t="s">
        <v>575</v>
      </c>
      <c r="B857" s="23">
        <v>19</v>
      </c>
      <c r="C857" s="20" t="s">
        <v>668</v>
      </c>
      <c r="D857" s="23">
        <v>133</v>
      </c>
      <c r="E857" s="23" t="str">
        <f t="shared" si="13"/>
        <v>19133</v>
      </c>
    </row>
    <row r="858" spans="1:5" x14ac:dyDescent="0.3">
      <c r="A858" s="26" t="s">
        <v>575</v>
      </c>
      <c r="B858" s="23">
        <v>19</v>
      </c>
      <c r="C858" s="20" t="s">
        <v>2828</v>
      </c>
      <c r="D858" s="23">
        <v>135</v>
      </c>
      <c r="E858" s="23" t="str">
        <f t="shared" si="13"/>
        <v>19135</v>
      </c>
    </row>
    <row r="859" spans="1:5" x14ac:dyDescent="0.3">
      <c r="A859" s="26" t="s">
        <v>575</v>
      </c>
      <c r="B859" s="23">
        <v>19</v>
      </c>
      <c r="C859" s="20" t="s">
        <v>2831</v>
      </c>
      <c r="D859" s="23">
        <v>137</v>
      </c>
      <c r="E859" s="23" t="str">
        <f t="shared" si="13"/>
        <v>19137</v>
      </c>
    </row>
    <row r="860" spans="1:5" x14ac:dyDescent="0.3">
      <c r="A860" s="26" t="s">
        <v>575</v>
      </c>
      <c r="B860" s="23">
        <v>19</v>
      </c>
      <c r="C860" s="20" t="s">
        <v>672</v>
      </c>
      <c r="D860" s="23">
        <v>139</v>
      </c>
      <c r="E860" s="23" t="str">
        <f t="shared" si="13"/>
        <v>19139</v>
      </c>
    </row>
    <row r="861" spans="1:5" x14ac:dyDescent="0.3">
      <c r="A861" s="26" t="s">
        <v>575</v>
      </c>
      <c r="B861" s="23">
        <v>19</v>
      </c>
      <c r="C861" s="20" t="s">
        <v>674</v>
      </c>
      <c r="D861" s="23">
        <v>141</v>
      </c>
      <c r="E861" s="23" t="str">
        <f t="shared" si="13"/>
        <v>19141</v>
      </c>
    </row>
    <row r="862" spans="1:5" x14ac:dyDescent="0.3">
      <c r="A862" s="26" t="s">
        <v>575</v>
      </c>
      <c r="B862" s="23">
        <v>19</v>
      </c>
      <c r="C862" s="20" t="s">
        <v>5215</v>
      </c>
      <c r="D862" s="23">
        <v>143</v>
      </c>
      <c r="E862" s="23" t="str">
        <f t="shared" si="13"/>
        <v>19143</v>
      </c>
    </row>
    <row r="863" spans="1:5" x14ac:dyDescent="0.3">
      <c r="A863" s="26" t="s">
        <v>575</v>
      </c>
      <c r="B863" s="23">
        <v>19</v>
      </c>
      <c r="C863" s="20" t="s">
        <v>677</v>
      </c>
      <c r="D863" s="23">
        <v>145</v>
      </c>
      <c r="E863" s="23" t="str">
        <f t="shared" si="13"/>
        <v>19145</v>
      </c>
    </row>
    <row r="864" spans="1:5" x14ac:dyDescent="0.3">
      <c r="A864" s="26" t="s">
        <v>575</v>
      </c>
      <c r="B864" s="23">
        <v>19</v>
      </c>
      <c r="C864" s="20" t="s">
        <v>679</v>
      </c>
      <c r="D864" s="23">
        <v>147</v>
      </c>
      <c r="E864" s="23" t="str">
        <f t="shared" si="13"/>
        <v>19147</v>
      </c>
    </row>
    <row r="865" spans="1:5" x14ac:dyDescent="0.3">
      <c r="A865" s="26" t="s">
        <v>575</v>
      </c>
      <c r="B865" s="23">
        <v>19</v>
      </c>
      <c r="C865" s="20" t="s">
        <v>681</v>
      </c>
      <c r="D865" s="23">
        <v>149</v>
      </c>
      <c r="E865" s="23" t="str">
        <f t="shared" si="13"/>
        <v>19149</v>
      </c>
    </row>
    <row r="866" spans="1:5" x14ac:dyDescent="0.3">
      <c r="A866" s="26" t="s">
        <v>575</v>
      </c>
      <c r="B866" s="23">
        <v>19</v>
      </c>
      <c r="C866" s="20" t="s">
        <v>683</v>
      </c>
      <c r="D866" s="23">
        <v>151</v>
      </c>
      <c r="E866" s="23" t="str">
        <f t="shared" si="13"/>
        <v>19151</v>
      </c>
    </row>
    <row r="867" spans="1:5" x14ac:dyDescent="0.3">
      <c r="A867" s="26" t="s">
        <v>575</v>
      </c>
      <c r="B867" s="23">
        <v>19</v>
      </c>
      <c r="C867" s="20" t="s">
        <v>4816</v>
      </c>
      <c r="D867" s="23">
        <v>153</v>
      </c>
      <c r="E867" s="23" t="str">
        <f t="shared" si="13"/>
        <v>19153</v>
      </c>
    </row>
    <row r="868" spans="1:5" x14ac:dyDescent="0.3">
      <c r="A868" s="26" t="s">
        <v>575</v>
      </c>
      <c r="B868" s="23">
        <v>19</v>
      </c>
      <c r="C868" s="20" t="s">
        <v>686</v>
      </c>
      <c r="D868" s="23">
        <v>155</v>
      </c>
      <c r="E868" s="23" t="str">
        <f t="shared" si="13"/>
        <v>19155</v>
      </c>
    </row>
    <row r="869" spans="1:5" x14ac:dyDescent="0.3">
      <c r="A869" s="26" t="s">
        <v>575</v>
      </c>
      <c r="B869" s="23">
        <v>19</v>
      </c>
      <c r="C869" s="20" t="s">
        <v>688</v>
      </c>
      <c r="D869" s="23">
        <v>157</v>
      </c>
      <c r="E869" s="23" t="str">
        <f t="shared" si="13"/>
        <v>19157</v>
      </c>
    </row>
    <row r="870" spans="1:5" x14ac:dyDescent="0.3">
      <c r="A870" s="26" t="s">
        <v>575</v>
      </c>
      <c r="B870" s="23">
        <v>19</v>
      </c>
      <c r="C870" s="20" t="s">
        <v>690</v>
      </c>
      <c r="D870" s="23">
        <v>159</v>
      </c>
      <c r="E870" s="23" t="str">
        <f t="shared" si="13"/>
        <v>19159</v>
      </c>
    </row>
    <row r="871" spans="1:5" x14ac:dyDescent="0.3">
      <c r="A871" s="26" t="s">
        <v>575</v>
      </c>
      <c r="B871" s="23">
        <v>19</v>
      </c>
      <c r="C871" s="20" t="s">
        <v>692</v>
      </c>
      <c r="D871" s="23">
        <v>161</v>
      </c>
      <c r="E871" s="23" t="str">
        <f t="shared" si="13"/>
        <v>19161</v>
      </c>
    </row>
    <row r="872" spans="1:5" x14ac:dyDescent="0.3">
      <c r="A872" s="26" t="s">
        <v>575</v>
      </c>
      <c r="B872" s="23">
        <v>19</v>
      </c>
      <c r="C872" s="20" t="s">
        <v>4829</v>
      </c>
      <c r="D872" s="23">
        <v>163</v>
      </c>
      <c r="E872" s="23" t="str">
        <f t="shared" si="13"/>
        <v>19163</v>
      </c>
    </row>
    <row r="873" spans="1:5" x14ac:dyDescent="0.3">
      <c r="A873" s="26" t="s">
        <v>575</v>
      </c>
      <c r="B873" s="23">
        <v>19</v>
      </c>
      <c r="C873" s="20" t="s">
        <v>2855</v>
      </c>
      <c r="D873" s="23">
        <v>165</v>
      </c>
      <c r="E873" s="23" t="str">
        <f t="shared" si="13"/>
        <v>19165</v>
      </c>
    </row>
    <row r="874" spans="1:5" x14ac:dyDescent="0.3">
      <c r="A874" s="26" t="s">
        <v>575</v>
      </c>
      <c r="B874" s="23">
        <v>19</v>
      </c>
      <c r="C874" s="20" t="s">
        <v>696</v>
      </c>
      <c r="D874" s="23">
        <v>167</v>
      </c>
      <c r="E874" s="23" t="str">
        <f t="shared" si="13"/>
        <v>19167</v>
      </c>
    </row>
    <row r="875" spans="1:5" x14ac:dyDescent="0.3">
      <c r="A875" s="26" t="s">
        <v>575</v>
      </c>
      <c r="B875" s="23">
        <v>19</v>
      </c>
      <c r="C875" s="20" t="s">
        <v>698</v>
      </c>
      <c r="D875" s="23">
        <v>169</v>
      </c>
      <c r="E875" s="23" t="str">
        <f t="shared" si="13"/>
        <v>19169</v>
      </c>
    </row>
    <row r="876" spans="1:5" x14ac:dyDescent="0.3">
      <c r="A876" s="26" t="s">
        <v>575</v>
      </c>
      <c r="B876" s="23">
        <v>19</v>
      </c>
      <c r="C876" s="20" t="s">
        <v>700</v>
      </c>
      <c r="D876" s="23">
        <v>171</v>
      </c>
      <c r="E876" s="23" t="str">
        <f t="shared" si="13"/>
        <v>19171</v>
      </c>
    </row>
    <row r="877" spans="1:5" x14ac:dyDescent="0.3">
      <c r="A877" s="26" t="s">
        <v>575</v>
      </c>
      <c r="B877" s="23">
        <v>19</v>
      </c>
      <c r="C877" s="20" t="s">
        <v>5239</v>
      </c>
      <c r="D877" s="23">
        <v>173</v>
      </c>
      <c r="E877" s="23" t="str">
        <f t="shared" si="13"/>
        <v>19173</v>
      </c>
    </row>
    <row r="878" spans="1:5" x14ac:dyDescent="0.3">
      <c r="A878" s="26" t="s">
        <v>575</v>
      </c>
      <c r="B878" s="23">
        <v>19</v>
      </c>
      <c r="C878" s="20" t="s">
        <v>4844</v>
      </c>
      <c r="D878" s="23">
        <v>175</v>
      </c>
      <c r="E878" s="23" t="str">
        <f t="shared" si="13"/>
        <v>19175</v>
      </c>
    </row>
    <row r="879" spans="1:5" x14ac:dyDescent="0.3">
      <c r="A879" s="26" t="s">
        <v>575</v>
      </c>
      <c r="B879" s="23">
        <v>19</v>
      </c>
      <c r="C879" s="20" t="s">
        <v>4847</v>
      </c>
      <c r="D879" s="23">
        <v>177</v>
      </c>
      <c r="E879" s="23" t="str">
        <f t="shared" si="13"/>
        <v>19177</v>
      </c>
    </row>
    <row r="880" spans="1:5" x14ac:dyDescent="0.3">
      <c r="A880" s="26" t="s">
        <v>575</v>
      </c>
      <c r="B880" s="23">
        <v>19</v>
      </c>
      <c r="C880" s="20" t="s">
        <v>705</v>
      </c>
      <c r="D880" s="23">
        <v>179</v>
      </c>
      <c r="E880" s="23" t="str">
        <f t="shared" si="13"/>
        <v>19179</v>
      </c>
    </row>
    <row r="881" spans="1:5" x14ac:dyDescent="0.3">
      <c r="A881" s="26" t="s">
        <v>575</v>
      </c>
      <c r="B881" s="23">
        <v>19</v>
      </c>
      <c r="C881" s="20" t="s">
        <v>158</v>
      </c>
      <c r="D881" s="23">
        <v>181</v>
      </c>
      <c r="E881" s="23" t="str">
        <f t="shared" si="13"/>
        <v>19181</v>
      </c>
    </row>
    <row r="882" spans="1:5" x14ac:dyDescent="0.3">
      <c r="A882" s="26" t="s">
        <v>575</v>
      </c>
      <c r="B882" s="23">
        <v>19</v>
      </c>
      <c r="C882" s="20" t="s">
        <v>2873</v>
      </c>
      <c r="D882" s="23">
        <v>183</v>
      </c>
      <c r="E882" s="23" t="str">
        <f t="shared" si="13"/>
        <v>19183</v>
      </c>
    </row>
    <row r="883" spans="1:5" x14ac:dyDescent="0.3">
      <c r="A883" s="26" t="s">
        <v>575</v>
      </c>
      <c r="B883" s="23">
        <v>19</v>
      </c>
      <c r="C883" s="20" t="s">
        <v>163</v>
      </c>
      <c r="D883" s="23">
        <v>185</v>
      </c>
      <c r="E883" s="23" t="str">
        <f t="shared" si="13"/>
        <v>19185</v>
      </c>
    </row>
    <row r="884" spans="1:5" x14ac:dyDescent="0.3">
      <c r="A884" s="26" t="s">
        <v>575</v>
      </c>
      <c r="B884" s="23">
        <v>19</v>
      </c>
      <c r="C884" s="20" t="s">
        <v>166</v>
      </c>
      <c r="D884" s="23">
        <v>187</v>
      </c>
      <c r="E884" s="23" t="str">
        <f t="shared" si="13"/>
        <v>19187</v>
      </c>
    </row>
    <row r="885" spans="1:5" x14ac:dyDescent="0.3">
      <c r="A885" s="26" t="s">
        <v>575</v>
      </c>
      <c r="B885" s="23">
        <v>19</v>
      </c>
      <c r="C885" s="20" t="s">
        <v>432</v>
      </c>
      <c r="D885" s="23">
        <v>189</v>
      </c>
      <c r="E885" s="23" t="str">
        <f t="shared" si="13"/>
        <v>19189</v>
      </c>
    </row>
    <row r="886" spans="1:5" x14ac:dyDescent="0.3">
      <c r="A886" s="26" t="s">
        <v>575</v>
      </c>
      <c r="B886" s="23">
        <v>19</v>
      </c>
      <c r="C886" s="20" t="s">
        <v>712</v>
      </c>
      <c r="D886" s="23">
        <v>191</v>
      </c>
      <c r="E886" s="23" t="str">
        <f t="shared" si="13"/>
        <v>19191</v>
      </c>
    </row>
    <row r="887" spans="1:5" x14ac:dyDescent="0.3">
      <c r="A887" s="26" t="s">
        <v>575</v>
      </c>
      <c r="B887" s="23">
        <v>19</v>
      </c>
      <c r="C887" s="20" t="s">
        <v>714</v>
      </c>
      <c r="D887" s="23">
        <v>193</v>
      </c>
      <c r="E887" s="23" t="str">
        <f t="shared" si="13"/>
        <v>19193</v>
      </c>
    </row>
    <row r="888" spans="1:5" x14ac:dyDescent="0.3">
      <c r="A888" s="26" t="s">
        <v>575</v>
      </c>
      <c r="B888" s="23">
        <v>19</v>
      </c>
      <c r="C888" s="20" t="s">
        <v>185</v>
      </c>
      <c r="D888" s="23">
        <v>195</v>
      </c>
      <c r="E888" s="23" t="str">
        <f t="shared" si="13"/>
        <v>19195</v>
      </c>
    </row>
    <row r="889" spans="1:5" x14ac:dyDescent="0.3">
      <c r="A889" s="26" t="s">
        <v>575</v>
      </c>
      <c r="B889" s="23">
        <v>19</v>
      </c>
      <c r="C889" s="20" t="s">
        <v>717</v>
      </c>
      <c r="D889" s="23">
        <v>197</v>
      </c>
      <c r="E889" s="23" t="str">
        <f t="shared" si="13"/>
        <v>19197</v>
      </c>
    </row>
    <row r="890" spans="1:5" x14ac:dyDescent="0.3">
      <c r="A890" s="26" t="s">
        <v>720</v>
      </c>
      <c r="B890" s="23">
        <v>20</v>
      </c>
      <c r="C890" s="20" t="s">
        <v>440</v>
      </c>
      <c r="D890" s="23" t="s">
        <v>2678</v>
      </c>
      <c r="E890" s="23" t="str">
        <f t="shared" si="13"/>
        <v>20001</v>
      </c>
    </row>
    <row r="891" spans="1:5" x14ac:dyDescent="0.3">
      <c r="A891" s="26" t="s">
        <v>720</v>
      </c>
      <c r="B891" s="23">
        <v>20</v>
      </c>
      <c r="C891" s="20" t="s">
        <v>722</v>
      </c>
      <c r="D891" s="23" t="s">
        <v>2683</v>
      </c>
      <c r="E891" s="23" t="str">
        <f t="shared" si="13"/>
        <v>20003</v>
      </c>
    </row>
    <row r="892" spans="1:5" x14ac:dyDescent="0.3">
      <c r="A892" s="26" t="s">
        <v>720</v>
      </c>
      <c r="B892" s="23">
        <v>20</v>
      </c>
      <c r="C892" s="20" t="s">
        <v>724</v>
      </c>
      <c r="D892" s="23" t="s">
        <v>2686</v>
      </c>
      <c r="E892" s="23" t="str">
        <f t="shared" si="13"/>
        <v>20005</v>
      </c>
    </row>
    <row r="893" spans="1:5" x14ac:dyDescent="0.3">
      <c r="A893" s="26" t="s">
        <v>720</v>
      </c>
      <c r="B893" s="23">
        <v>20</v>
      </c>
      <c r="C893" s="20" t="s">
        <v>726</v>
      </c>
      <c r="D893" s="23" t="s">
        <v>2689</v>
      </c>
      <c r="E893" s="23" t="str">
        <f t="shared" si="13"/>
        <v>20007</v>
      </c>
    </row>
    <row r="894" spans="1:5" x14ac:dyDescent="0.3">
      <c r="A894" s="26" t="s">
        <v>720</v>
      </c>
      <c r="B894" s="23">
        <v>20</v>
      </c>
      <c r="C894" s="20" t="s">
        <v>728</v>
      </c>
      <c r="D894" s="23" t="s">
        <v>2692</v>
      </c>
      <c r="E894" s="23" t="str">
        <f t="shared" si="13"/>
        <v>20009</v>
      </c>
    </row>
    <row r="895" spans="1:5" x14ac:dyDescent="0.3">
      <c r="A895" s="26" t="s">
        <v>720</v>
      </c>
      <c r="B895" s="23">
        <v>20</v>
      </c>
      <c r="C895" s="20" t="s">
        <v>730</v>
      </c>
      <c r="D895" s="23" t="s">
        <v>2695</v>
      </c>
      <c r="E895" s="23" t="str">
        <f t="shared" si="13"/>
        <v>20011</v>
      </c>
    </row>
    <row r="896" spans="1:5" x14ac:dyDescent="0.3">
      <c r="A896" s="26" t="s">
        <v>720</v>
      </c>
      <c r="B896" s="23">
        <v>20</v>
      </c>
      <c r="C896" s="20" t="s">
        <v>286</v>
      </c>
      <c r="D896" s="23" t="s">
        <v>2698</v>
      </c>
      <c r="E896" s="23" t="str">
        <f t="shared" si="13"/>
        <v>20013</v>
      </c>
    </row>
    <row r="897" spans="1:5" x14ac:dyDescent="0.3">
      <c r="A897" s="26" t="s">
        <v>720</v>
      </c>
      <c r="B897" s="23">
        <v>20</v>
      </c>
      <c r="C897" s="20" t="s">
        <v>2699</v>
      </c>
      <c r="D897" s="23" t="s">
        <v>2701</v>
      </c>
      <c r="E897" s="23" t="str">
        <f t="shared" si="13"/>
        <v>20015</v>
      </c>
    </row>
    <row r="898" spans="1:5" x14ac:dyDescent="0.3">
      <c r="A898" s="26" t="s">
        <v>720</v>
      </c>
      <c r="B898" s="23">
        <v>20</v>
      </c>
      <c r="C898" s="20" t="s">
        <v>734</v>
      </c>
      <c r="D898" s="23" t="s">
        <v>2704</v>
      </c>
      <c r="E898" s="23" t="str">
        <f t="shared" si="13"/>
        <v>20017</v>
      </c>
    </row>
    <row r="899" spans="1:5" x14ac:dyDescent="0.3">
      <c r="A899" s="26" t="s">
        <v>720</v>
      </c>
      <c r="B899" s="23">
        <v>20</v>
      </c>
      <c r="C899" s="20" t="s">
        <v>736</v>
      </c>
      <c r="D899" s="23" t="s">
        <v>2707</v>
      </c>
      <c r="E899" s="23" t="str">
        <f t="shared" ref="E899:E962" si="14">B899&amp;D899</f>
        <v>20019</v>
      </c>
    </row>
    <row r="900" spans="1:5" x14ac:dyDescent="0.3">
      <c r="A900" s="26" t="s">
        <v>720</v>
      </c>
      <c r="B900" s="23">
        <v>20</v>
      </c>
      <c r="C900" s="20" t="s">
        <v>2708</v>
      </c>
      <c r="D900" s="23" t="s">
        <v>2710</v>
      </c>
      <c r="E900" s="23" t="str">
        <f t="shared" si="14"/>
        <v>20021</v>
      </c>
    </row>
    <row r="901" spans="1:5" x14ac:dyDescent="0.3">
      <c r="A901" s="26" t="s">
        <v>720</v>
      </c>
      <c r="B901" s="23">
        <v>20</v>
      </c>
      <c r="C901" s="20" t="s">
        <v>4997</v>
      </c>
      <c r="D901" s="23" t="s">
        <v>2713</v>
      </c>
      <c r="E901" s="23" t="str">
        <f t="shared" si="14"/>
        <v>20023</v>
      </c>
    </row>
    <row r="902" spans="1:5" x14ac:dyDescent="0.3">
      <c r="A902" s="26" t="s">
        <v>720</v>
      </c>
      <c r="B902" s="23">
        <v>20</v>
      </c>
      <c r="C902" s="20" t="s">
        <v>4737</v>
      </c>
      <c r="D902" s="23" t="s">
        <v>2716</v>
      </c>
      <c r="E902" s="23" t="str">
        <f t="shared" si="14"/>
        <v>20025</v>
      </c>
    </row>
    <row r="903" spans="1:5" x14ac:dyDescent="0.3">
      <c r="A903" s="26" t="s">
        <v>720</v>
      </c>
      <c r="B903" s="23">
        <v>20</v>
      </c>
      <c r="C903" s="20" t="s">
        <v>2720</v>
      </c>
      <c r="D903" s="23" t="s">
        <v>2719</v>
      </c>
      <c r="E903" s="23" t="str">
        <f t="shared" si="14"/>
        <v>20027</v>
      </c>
    </row>
    <row r="904" spans="1:5" x14ac:dyDescent="0.3">
      <c r="A904" s="26" t="s">
        <v>720</v>
      </c>
      <c r="B904" s="23">
        <v>20</v>
      </c>
      <c r="C904" s="20" t="s">
        <v>742</v>
      </c>
      <c r="D904" s="23" t="s">
        <v>2722</v>
      </c>
      <c r="E904" s="23" t="str">
        <f t="shared" si="14"/>
        <v>20029</v>
      </c>
    </row>
    <row r="905" spans="1:5" x14ac:dyDescent="0.3">
      <c r="A905" s="26" t="s">
        <v>720</v>
      </c>
      <c r="B905" s="23">
        <v>20</v>
      </c>
      <c r="C905" s="20" t="s">
        <v>744</v>
      </c>
      <c r="D905" s="23" t="s">
        <v>2725</v>
      </c>
      <c r="E905" s="23" t="str">
        <f t="shared" si="14"/>
        <v>20031</v>
      </c>
    </row>
    <row r="906" spans="1:5" x14ac:dyDescent="0.3">
      <c r="A906" s="26" t="s">
        <v>720</v>
      </c>
      <c r="B906" s="23">
        <v>20</v>
      </c>
      <c r="C906" s="20" t="s">
        <v>746</v>
      </c>
      <c r="D906" s="23" t="s">
        <v>2728</v>
      </c>
      <c r="E906" s="23" t="str">
        <f t="shared" si="14"/>
        <v>20033</v>
      </c>
    </row>
    <row r="907" spans="1:5" x14ac:dyDescent="0.3">
      <c r="A907" s="26" t="s">
        <v>720</v>
      </c>
      <c r="B907" s="23">
        <v>20</v>
      </c>
      <c r="C907" s="20" t="s">
        <v>748</v>
      </c>
      <c r="D907" s="23" t="s">
        <v>2731</v>
      </c>
      <c r="E907" s="23" t="str">
        <f t="shared" si="14"/>
        <v>20035</v>
      </c>
    </row>
    <row r="908" spans="1:5" x14ac:dyDescent="0.3">
      <c r="A908" s="26" t="s">
        <v>720</v>
      </c>
      <c r="B908" s="23">
        <v>20</v>
      </c>
      <c r="C908" s="20" t="s">
        <v>4749</v>
      </c>
      <c r="D908" s="23" t="s">
        <v>2734</v>
      </c>
      <c r="E908" s="23" t="str">
        <f t="shared" si="14"/>
        <v>20037</v>
      </c>
    </row>
    <row r="909" spans="1:5" x14ac:dyDescent="0.3">
      <c r="A909" s="26" t="s">
        <v>720</v>
      </c>
      <c r="B909" s="23">
        <v>20</v>
      </c>
      <c r="C909" s="20" t="s">
        <v>5324</v>
      </c>
      <c r="D909" s="23" t="s">
        <v>2737</v>
      </c>
      <c r="E909" s="23" t="str">
        <f t="shared" si="14"/>
        <v>20039</v>
      </c>
    </row>
    <row r="910" spans="1:5" x14ac:dyDescent="0.3">
      <c r="A910" s="26" t="s">
        <v>720</v>
      </c>
      <c r="B910" s="23">
        <v>20</v>
      </c>
      <c r="C910" s="20" t="s">
        <v>617</v>
      </c>
      <c r="D910" s="23" t="s">
        <v>2740</v>
      </c>
      <c r="E910" s="23" t="str">
        <f t="shared" si="14"/>
        <v>20041</v>
      </c>
    </row>
    <row r="911" spans="1:5" x14ac:dyDescent="0.3">
      <c r="A911" s="26" t="s">
        <v>720</v>
      </c>
      <c r="B911" s="23">
        <v>20</v>
      </c>
      <c r="C911" s="20" t="s">
        <v>753</v>
      </c>
      <c r="D911" s="23" t="s">
        <v>2743</v>
      </c>
      <c r="E911" s="23" t="str">
        <f t="shared" si="14"/>
        <v>20043</v>
      </c>
    </row>
    <row r="912" spans="1:5" x14ac:dyDescent="0.3">
      <c r="A912" s="26" t="s">
        <v>720</v>
      </c>
      <c r="B912" s="23">
        <v>20</v>
      </c>
      <c r="C912" s="20" t="s">
        <v>5015</v>
      </c>
      <c r="D912" s="23" t="s">
        <v>2746</v>
      </c>
      <c r="E912" s="23" t="str">
        <f t="shared" si="14"/>
        <v>20045</v>
      </c>
    </row>
    <row r="913" spans="1:5" x14ac:dyDescent="0.3">
      <c r="A913" s="26" t="s">
        <v>720</v>
      </c>
      <c r="B913" s="23">
        <v>20</v>
      </c>
      <c r="C913" s="20" t="s">
        <v>316</v>
      </c>
      <c r="D913" s="23" t="s">
        <v>2749</v>
      </c>
      <c r="E913" s="23" t="str">
        <f t="shared" si="14"/>
        <v>20047</v>
      </c>
    </row>
    <row r="914" spans="1:5" x14ac:dyDescent="0.3">
      <c r="A914" s="26" t="s">
        <v>720</v>
      </c>
      <c r="B914" s="23">
        <v>20</v>
      </c>
      <c r="C914" s="20" t="s">
        <v>757</v>
      </c>
      <c r="D914" s="23" t="s">
        <v>2752</v>
      </c>
      <c r="E914" s="23" t="str">
        <f t="shared" si="14"/>
        <v>20049</v>
      </c>
    </row>
    <row r="915" spans="1:5" x14ac:dyDescent="0.3">
      <c r="A915" s="26" t="s">
        <v>720</v>
      </c>
      <c r="B915" s="23">
        <v>20</v>
      </c>
      <c r="C915" s="20" t="s">
        <v>759</v>
      </c>
      <c r="D915" s="23" t="s">
        <v>2755</v>
      </c>
      <c r="E915" s="23" t="str">
        <f t="shared" si="14"/>
        <v>20051</v>
      </c>
    </row>
    <row r="916" spans="1:5" x14ac:dyDescent="0.3">
      <c r="A916" s="26" t="s">
        <v>720</v>
      </c>
      <c r="B916" s="23">
        <v>20</v>
      </c>
      <c r="C916" s="20" t="s">
        <v>761</v>
      </c>
      <c r="D916" s="23" t="s">
        <v>2758</v>
      </c>
      <c r="E916" s="23" t="str">
        <f t="shared" si="14"/>
        <v>20053</v>
      </c>
    </row>
    <row r="917" spans="1:5" x14ac:dyDescent="0.3">
      <c r="A917" s="26" t="s">
        <v>720</v>
      </c>
      <c r="B917" s="23">
        <v>20</v>
      </c>
      <c r="C917" s="20" t="s">
        <v>763</v>
      </c>
      <c r="D917" s="23" t="s">
        <v>2761</v>
      </c>
      <c r="E917" s="23" t="str">
        <f t="shared" si="14"/>
        <v>20055</v>
      </c>
    </row>
    <row r="918" spans="1:5" x14ac:dyDescent="0.3">
      <c r="A918" s="26" t="s">
        <v>720</v>
      </c>
      <c r="B918" s="23">
        <v>20</v>
      </c>
      <c r="C918" s="20" t="s">
        <v>320</v>
      </c>
      <c r="D918" s="23" t="s">
        <v>2764</v>
      </c>
      <c r="E918" s="23" t="str">
        <f t="shared" si="14"/>
        <v>20057</v>
      </c>
    </row>
    <row r="919" spans="1:5" x14ac:dyDescent="0.3">
      <c r="A919" s="26" t="s">
        <v>720</v>
      </c>
      <c r="B919" s="23">
        <v>20</v>
      </c>
      <c r="C919" s="20" t="s">
        <v>2768</v>
      </c>
      <c r="D919" s="23" t="s">
        <v>2767</v>
      </c>
      <c r="E919" s="23" t="str">
        <f t="shared" si="14"/>
        <v>20059</v>
      </c>
    </row>
    <row r="920" spans="1:5" x14ac:dyDescent="0.3">
      <c r="A920" s="26" t="s">
        <v>720</v>
      </c>
      <c r="B920" s="23">
        <v>20</v>
      </c>
      <c r="C920" s="20" t="s">
        <v>767</v>
      </c>
      <c r="D920" s="23" t="s">
        <v>2770</v>
      </c>
      <c r="E920" s="23" t="str">
        <f t="shared" si="14"/>
        <v>20061</v>
      </c>
    </row>
    <row r="921" spans="1:5" x14ac:dyDescent="0.3">
      <c r="A921" s="26" t="s">
        <v>720</v>
      </c>
      <c r="B921" s="23">
        <v>20</v>
      </c>
      <c r="C921" s="20" t="s">
        <v>769</v>
      </c>
      <c r="D921" s="23" t="s">
        <v>2773</v>
      </c>
      <c r="E921" s="23" t="str">
        <f t="shared" si="14"/>
        <v>20063</v>
      </c>
    </row>
    <row r="922" spans="1:5" x14ac:dyDescent="0.3">
      <c r="A922" s="26" t="s">
        <v>720</v>
      </c>
      <c r="B922" s="23">
        <v>20</v>
      </c>
      <c r="C922" s="20" t="s">
        <v>4695</v>
      </c>
      <c r="D922" s="23" t="s">
        <v>2776</v>
      </c>
      <c r="E922" s="23" t="str">
        <f t="shared" si="14"/>
        <v>20065</v>
      </c>
    </row>
    <row r="923" spans="1:5" x14ac:dyDescent="0.3">
      <c r="A923" s="26" t="s">
        <v>720</v>
      </c>
      <c r="B923" s="23">
        <v>20</v>
      </c>
      <c r="C923" s="20" t="s">
        <v>4767</v>
      </c>
      <c r="D923" s="23" t="s">
        <v>2779</v>
      </c>
      <c r="E923" s="23" t="str">
        <f t="shared" si="14"/>
        <v>20067</v>
      </c>
    </row>
    <row r="924" spans="1:5" x14ac:dyDescent="0.3">
      <c r="A924" s="26" t="s">
        <v>720</v>
      </c>
      <c r="B924" s="23">
        <v>20</v>
      </c>
      <c r="C924" s="20" t="s">
        <v>773</v>
      </c>
      <c r="D924" s="23" t="s">
        <v>2782</v>
      </c>
      <c r="E924" s="23" t="str">
        <f t="shared" si="14"/>
        <v>20069</v>
      </c>
    </row>
    <row r="925" spans="1:5" x14ac:dyDescent="0.3">
      <c r="A925" s="26" t="s">
        <v>720</v>
      </c>
      <c r="B925" s="23">
        <v>20</v>
      </c>
      <c r="C925" s="20" t="s">
        <v>775</v>
      </c>
      <c r="D925" s="23" t="s">
        <v>2785</v>
      </c>
      <c r="E925" s="23" t="str">
        <f t="shared" si="14"/>
        <v>20071</v>
      </c>
    </row>
    <row r="926" spans="1:5" x14ac:dyDescent="0.3">
      <c r="A926" s="26" t="s">
        <v>720</v>
      </c>
      <c r="B926" s="23">
        <v>20</v>
      </c>
      <c r="C926" s="20" t="s">
        <v>777</v>
      </c>
      <c r="D926" s="23" t="s">
        <v>2788</v>
      </c>
      <c r="E926" s="23" t="str">
        <f t="shared" si="14"/>
        <v>20073</v>
      </c>
    </row>
    <row r="927" spans="1:5" x14ac:dyDescent="0.3">
      <c r="A927" s="26" t="s">
        <v>720</v>
      </c>
      <c r="B927" s="23">
        <v>20</v>
      </c>
      <c r="C927" s="20" t="s">
        <v>5171</v>
      </c>
      <c r="D927" s="23" t="s">
        <v>2791</v>
      </c>
      <c r="E927" s="23" t="str">
        <f t="shared" si="14"/>
        <v>20075</v>
      </c>
    </row>
    <row r="928" spans="1:5" x14ac:dyDescent="0.3">
      <c r="A928" s="26" t="s">
        <v>720</v>
      </c>
      <c r="B928" s="23">
        <v>20</v>
      </c>
      <c r="C928" s="20" t="s">
        <v>780</v>
      </c>
      <c r="D928" s="23" t="s">
        <v>2794</v>
      </c>
      <c r="E928" s="23" t="str">
        <f t="shared" si="14"/>
        <v>20077</v>
      </c>
    </row>
    <row r="929" spans="1:5" x14ac:dyDescent="0.3">
      <c r="A929" s="26" t="s">
        <v>720</v>
      </c>
      <c r="B929" s="23">
        <v>20</v>
      </c>
      <c r="C929" s="20" t="s">
        <v>782</v>
      </c>
      <c r="D929" s="23" t="s">
        <v>2797</v>
      </c>
      <c r="E929" s="23" t="str">
        <f t="shared" si="14"/>
        <v>20079</v>
      </c>
    </row>
    <row r="930" spans="1:5" x14ac:dyDescent="0.3">
      <c r="A930" s="26" t="s">
        <v>720</v>
      </c>
      <c r="B930" s="23">
        <v>20</v>
      </c>
      <c r="C930" s="20" t="s">
        <v>784</v>
      </c>
      <c r="D930" s="23" t="s">
        <v>2800</v>
      </c>
      <c r="E930" s="23" t="str">
        <f t="shared" si="14"/>
        <v>20081</v>
      </c>
    </row>
    <row r="931" spans="1:5" x14ac:dyDescent="0.3">
      <c r="A931" s="26" t="s">
        <v>720</v>
      </c>
      <c r="B931" s="23">
        <v>20</v>
      </c>
      <c r="C931" s="20" t="s">
        <v>786</v>
      </c>
      <c r="D931" s="23" t="s">
        <v>2803</v>
      </c>
      <c r="E931" s="23" t="str">
        <f t="shared" si="14"/>
        <v>20083</v>
      </c>
    </row>
    <row r="932" spans="1:5" x14ac:dyDescent="0.3">
      <c r="A932" s="26" t="s">
        <v>720</v>
      </c>
      <c r="B932" s="23">
        <v>20</v>
      </c>
      <c r="C932" s="20" t="s">
        <v>2786</v>
      </c>
      <c r="D932" s="23" t="s">
        <v>2806</v>
      </c>
      <c r="E932" s="23" t="str">
        <f t="shared" si="14"/>
        <v>20085</v>
      </c>
    </row>
    <row r="933" spans="1:5" x14ac:dyDescent="0.3">
      <c r="A933" s="26" t="s">
        <v>720</v>
      </c>
      <c r="B933" s="23">
        <v>20</v>
      </c>
      <c r="C933" s="20" t="s">
        <v>2789</v>
      </c>
      <c r="D933" s="23" t="s">
        <v>2809</v>
      </c>
      <c r="E933" s="23" t="str">
        <f t="shared" si="14"/>
        <v>20087</v>
      </c>
    </row>
    <row r="934" spans="1:5" x14ac:dyDescent="0.3">
      <c r="A934" s="26" t="s">
        <v>720</v>
      </c>
      <c r="B934" s="23">
        <v>20</v>
      </c>
      <c r="C934" s="20" t="s">
        <v>790</v>
      </c>
      <c r="D934" s="23" t="s">
        <v>2812</v>
      </c>
      <c r="E934" s="23" t="str">
        <f t="shared" si="14"/>
        <v>20089</v>
      </c>
    </row>
    <row r="935" spans="1:5" x14ac:dyDescent="0.3">
      <c r="A935" s="26" t="s">
        <v>720</v>
      </c>
      <c r="B935" s="23">
        <v>20</v>
      </c>
      <c r="C935" s="20" t="s">
        <v>4782</v>
      </c>
      <c r="D935" s="23" t="s">
        <v>2815</v>
      </c>
      <c r="E935" s="23" t="str">
        <f t="shared" si="14"/>
        <v>20091</v>
      </c>
    </row>
    <row r="936" spans="1:5" x14ac:dyDescent="0.3">
      <c r="A936" s="26" t="s">
        <v>720</v>
      </c>
      <c r="B936" s="23">
        <v>20</v>
      </c>
      <c r="C936" s="20" t="s">
        <v>793</v>
      </c>
      <c r="D936" s="23" t="s">
        <v>2818</v>
      </c>
      <c r="E936" s="23" t="str">
        <f t="shared" si="14"/>
        <v>20093</v>
      </c>
    </row>
    <row r="937" spans="1:5" x14ac:dyDescent="0.3">
      <c r="A937" s="26" t="s">
        <v>720</v>
      </c>
      <c r="B937" s="23">
        <v>20</v>
      </c>
      <c r="C937" s="20" t="s">
        <v>795</v>
      </c>
      <c r="D937" s="23" t="s">
        <v>2821</v>
      </c>
      <c r="E937" s="23" t="str">
        <f t="shared" si="14"/>
        <v>20095</v>
      </c>
    </row>
    <row r="938" spans="1:5" x14ac:dyDescent="0.3">
      <c r="A938" s="26" t="s">
        <v>720</v>
      </c>
      <c r="B938" s="23">
        <v>20</v>
      </c>
      <c r="C938" s="20" t="s">
        <v>5040</v>
      </c>
      <c r="D938" s="23" t="s">
        <v>2824</v>
      </c>
      <c r="E938" s="23" t="str">
        <f t="shared" si="14"/>
        <v>20097</v>
      </c>
    </row>
    <row r="939" spans="1:5" x14ac:dyDescent="0.3">
      <c r="A939" s="26" t="s">
        <v>720</v>
      </c>
      <c r="B939" s="23">
        <v>20</v>
      </c>
      <c r="C939" s="20" t="s">
        <v>798</v>
      </c>
      <c r="D939" s="23" t="s">
        <v>2827</v>
      </c>
      <c r="E939" s="23" t="str">
        <f t="shared" si="14"/>
        <v>20099</v>
      </c>
    </row>
    <row r="940" spans="1:5" x14ac:dyDescent="0.3">
      <c r="A940" s="26" t="s">
        <v>720</v>
      </c>
      <c r="B940" s="23">
        <v>20</v>
      </c>
      <c r="C940" s="20" t="s">
        <v>800</v>
      </c>
      <c r="D940" s="23">
        <v>101</v>
      </c>
      <c r="E940" s="23" t="str">
        <f t="shared" si="14"/>
        <v>20101</v>
      </c>
    </row>
    <row r="941" spans="1:5" x14ac:dyDescent="0.3">
      <c r="A941" s="26" t="s">
        <v>720</v>
      </c>
      <c r="B941" s="23">
        <v>20</v>
      </c>
      <c r="C941" s="20" t="s">
        <v>802</v>
      </c>
      <c r="D941" s="23">
        <v>103</v>
      </c>
      <c r="E941" s="23" t="str">
        <f t="shared" si="14"/>
        <v>20103</v>
      </c>
    </row>
    <row r="942" spans="1:5" x14ac:dyDescent="0.3">
      <c r="A942" s="26" t="s">
        <v>720</v>
      </c>
      <c r="B942" s="23">
        <v>20</v>
      </c>
      <c r="C942" s="20" t="s">
        <v>4788</v>
      </c>
      <c r="D942" s="23">
        <v>105</v>
      </c>
      <c r="E942" s="23" t="str">
        <f t="shared" si="14"/>
        <v>20105</v>
      </c>
    </row>
    <row r="943" spans="1:5" x14ac:dyDescent="0.3">
      <c r="A943" s="26" t="s">
        <v>720</v>
      </c>
      <c r="B943" s="23">
        <v>20</v>
      </c>
      <c r="C943" s="20" t="s">
        <v>652</v>
      </c>
      <c r="D943" s="23">
        <v>107</v>
      </c>
      <c r="E943" s="23" t="str">
        <f t="shared" si="14"/>
        <v>20107</v>
      </c>
    </row>
    <row r="944" spans="1:5" x14ac:dyDescent="0.3">
      <c r="A944" s="26" t="s">
        <v>720</v>
      </c>
      <c r="B944" s="23">
        <v>20</v>
      </c>
      <c r="C944" s="20" t="s">
        <v>4792</v>
      </c>
      <c r="D944" s="23">
        <v>109</v>
      </c>
      <c r="E944" s="23" t="str">
        <f t="shared" si="14"/>
        <v>20109</v>
      </c>
    </row>
    <row r="945" spans="1:5" x14ac:dyDescent="0.3">
      <c r="A945" s="26" t="s">
        <v>720</v>
      </c>
      <c r="B945" s="23">
        <v>20</v>
      </c>
      <c r="C945" s="20" t="s">
        <v>658</v>
      </c>
      <c r="D945" s="23">
        <v>111</v>
      </c>
      <c r="E945" s="23" t="str">
        <f t="shared" si="14"/>
        <v>20111</v>
      </c>
    </row>
    <row r="946" spans="1:5" x14ac:dyDescent="0.3">
      <c r="A946" s="26" t="s">
        <v>720</v>
      </c>
      <c r="B946" s="23">
        <v>20</v>
      </c>
      <c r="C946" s="20" t="s">
        <v>808</v>
      </c>
      <c r="D946" s="23">
        <v>113</v>
      </c>
      <c r="E946" s="23" t="str">
        <f t="shared" si="14"/>
        <v>20113</v>
      </c>
    </row>
    <row r="947" spans="1:5" x14ac:dyDescent="0.3">
      <c r="A947" s="26" t="s">
        <v>720</v>
      </c>
      <c r="B947" s="23">
        <v>20</v>
      </c>
      <c r="C947" s="20" t="s">
        <v>2819</v>
      </c>
      <c r="D947" s="23">
        <v>115</v>
      </c>
      <c r="E947" s="23" t="str">
        <f t="shared" si="14"/>
        <v>20115</v>
      </c>
    </row>
    <row r="948" spans="1:5" x14ac:dyDescent="0.3">
      <c r="A948" s="26" t="s">
        <v>720</v>
      </c>
      <c r="B948" s="23">
        <v>20</v>
      </c>
      <c r="C948" s="20" t="s">
        <v>2822</v>
      </c>
      <c r="D948" s="23">
        <v>117</v>
      </c>
      <c r="E948" s="23" t="str">
        <f t="shared" si="14"/>
        <v>20117</v>
      </c>
    </row>
    <row r="949" spans="1:5" x14ac:dyDescent="0.3">
      <c r="A949" s="26" t="s">
        <v>720</v>
      </c>
      <c r="B949" s="23">
        <v>20</v>
      </c>
      <c r="C949" s="20" t="s">
        <v>812</v>
      </c>
      <c r="D949" s="23">
        <v>119</v>
      </c>
      <c r="E949" s="23" t="str">
        <f t="shared" si="14"/>
        <v>20119</v>
      </c>
    </row>
    <row r="950" spans="1:5" x14ac:dyDescent="0.3">
      <c r="A950" s="26" t="s">
        <v>720</v>
      </c>
      <c r="B950" s="23">
        <v>20</v>
      </c>
      <c r="C950" s="20" t="s">
        <v>509</v>
      </c>
      <c r="D950" s="23">
        <v>121</v>
      </c>
      <c r="E950" s="23" t="str">
        <f t="shared" si="14"/>
        <v>20121</v>
      </c>
    </row>
    <row r="951" spans="1:5" x14ac:dyDescent="0.3">
      <c r="A951" s="26" t="s">
        <v>720</v>
      </c>
      <c r="B951" s="23">
        <v>20</v>
      </c>
      <c r="C951" s="20" t="s">
        <v>31</v>
      </c>
      <c r="D951" s="23">
        <v>123</v>
      </c>
      <c r="E951" s="23" t="str">
        <f t="shared" si="14"/>
        <v>20123</v>
      </c>
    </row>
    <row r="952" spans="1:5" x14ac:dyDescent="0.3">
      <c r="A952" s="26" t="s">
        <v>720</v>
      </c>
      <c r="B952" s="23">
        <v>20</v>
      </c>
      <c r="C952" s="20" t="s">
        <v>2831</v>
      </c>
      <c r="D952" s="23">
        <v>125</v>
      </c>
      <c r="E952" s="23" t="str">
        <f t="shared" si="14"/>
        <v>20125</v>
      </c>
    </row>
    <row r="953" spans="1:5" x14ac:dyDescent="0.3">
      <c r="A953" s="26" t="s">
        <v>720</v>
      </c>
      <c r="B953" s="23">
        <v>20</v>
      </c>
      <c r="C953" s="20" t="s">
        <v>817</v>
      </c>
      <c r="D953" s="23">
        <v>127</v>
      </c>
      <c r="E953" s="23" t="str">
        <f t="shared" si="14"/>
        <v>20127</v>
      </c>
    </row>
    <row r="954" spans="1:5" x14ac:dyDescent="0.3">
      <c r="A954" s="26" t="s">
        <v>720</v>
      </c>
      <c r="B954" s="23">
        <v>20</v>
      </c>
      <c r="C954" s="20" t="s">
        <v>819</v>
      </c>
      <c r="D954" s="23">
        <v>129</v>
      </c>
      <c r="E954" s="23" t="str">
        <f t="shared" si="14"/>
        <v>20129</v>
      </c>
    </row>
    <row r="955" spans="1:5" x14ac:dyDescent="0.3">
      <c r="A955" s="26" t="s">
        <v>720</v>
      </c>
      <c r="B955" s="23">
        <v>20</v>
      </c>
      <c r="C955" s="20" t="s">
        <v>821</v>
      </c>
      <c r="D955" s="23">
        <v>131</v>
      </c>
      <c r="E955" s="23" t="str">
        <f t="shared" si="14"/>
        <v>20131</v>
      </c>
    </row>
    <row r="956" spans="1:5" x14ac:dyDescent="0.3">
      <c r="A956" s="26" t="s">
        <v>720</v>
      </c>
      <c r="B956" s="23">
        <v>20</v>
      </c>
      <c r="C956" s="20" t="s">
        <v>823</v>
      </c>
      <c r="D956" s="23">
        <v>133</v>
      </c>
      <c r="E956" s="23" t="str">
        <f t="shared" si="14"/>
        <v>20133</v>
      </c>
    </row>
    <row r="957" spans="1:5" x14ac:dyDescent="0.3">
      <c r="A957" s="26" t="s">
        <v>720</v>
      </c>
      <c r="B957" s="23">
        <v>20</v>
      </c>
      <c r="C957" s="20" t="s">
        <v>825</v>
      </c>
      <c r="D957" s="23">
        <v>135</v>
      </c>
      <c r="E957" s="23" t="str">
        <f t="shared" si="14"/>
        <v>20135</v>
      </c>
    </row>
    <row r="958" spans="1:5" x14ac:dyDescent="0.3">
      <c r="A958" s="26" t="s">
        <v>720</v>
      </c>
      <c r="B958" s="23">
        <v>20</v>
      </c>
      <c r="C958" s="20" t="s">
        <v>827</v>
      </c>
      <c r="D958" s="23">
        <v>137</v>
      </c>
      <c r="E958" s="23" t="str">
        <f t="shared" si="14"/>
        <v>20137</v>
      </c>
    </row>
    <row r="959" spans="1:5" x14ac:dyDescent="0.3">
      <c r="A959" s="26" t="s">
        <v>720</v>
      </c>
      <c r="B959" s="23">
        <v>20</v>
      </c>
      <c r="C959" s="20" t="s">
        <v>829</v>
      </c>
      <c r="D959" s="23">
        <v>139</v>
      </c>
      <c r="E959" s="23" t="str">
        <f t="shared" si="14"/>
        <v>20139</v>
      </c>
    </row>
    <row r="960" spans="1:5" x14ac:dyDescent="0.3">
      <c r="A960" s="26" t="s">
        <v>720</v>
      </c>
      <c r="B960" s="23">
        <v>20</v>
      </c>
      <c r="C960" s="20" t="s">
        <v>831</v>
      </c>
      <c r="D960" s="23">
        <v>141</v>
      </c>
      <c r="E960" s="23" t="str">
        <f t="shared" si="14"/>
        <v>20141</v>
      </c>
    </row>
    <row r="961" spans="1:5" x14ac:dyDescent="0.3">
      <c r="A961" s="26" t="s">
        <v>720</v>
      </c>
      <c r="B961" s="23">
        <v>20</v>
      </c>
      <c r="C961" s="20" t="s">
        <v>833</v>
      </c>
      <c r="D961" s="23">
        <v>143</v>
      </c>
      <c r="E961" s="23" t="str">
        <f t="shared" si="14"/>
        <v>20143</v>
      </c>
    </row>
    <row r="962" spans="1:5" x14ac:dyDescent="0.3">
      <c r="A962" s="26" t="s">
        <v>720</v>
      </c>
      <c r="B962" s="23">
        <v>20</v>
      </c>
      <c r="C962" s="20" t="s">
        <v>835</v>
      </c>
      <c r="D962" s="23">
        <v>145</v>
      </c>
      <c r="E962" s="23" t="str">
        <f t="shared" si="14"/>
        <v>20145</v>
      </c>
    </row>
    <row r="963" spans="1:5" x14ac:dyDescent="0.3">
      <c r="A963" s="26" t="s">
        <v>720</v>
      </c>
      <c r="B963" s="23">
        <v>20</v>
      </c>
      <c r="C963" s="20" t="s">
        <v>4811</v>
      </c>
      <c r="D963" s="23">
        <v>147</v>
      </c>
      <c r="E963" s="23" t="str">
        <f t="shared" ref="E963:E1026" si="15">B963&amp;D963</f>
        <v>20147</v>
      </c>
    </row>
    <row r="964" spans="1:5" x14ac:dyDescent="0.3">
      <c r="A964" s="26" t="s">
        <v>720</v>
      </c>
      <c r="B964" s="23">
        <v>20</v>
      </c>
      <c r="C964" s="20" t="s">
        <v>838</v>
      </c>
      <c r="D964" s="23">
        <v>149</v>
      </c>
      <c r="E964" s="23" t="str">
        <f t="shared" si="15"/>
        <v>20149</v>
      </c>
    </row>
    <row r="965" spans="1:5" x14ac:dyDescent="0.3">
      <c r="A965" s="26" t="s">
        <v>720</v>
      </c>
      <c r="B965" s="23">
        <v>20</v>
      </c>
      <c r="C965" s="20" t="s">
        <v>840</v>
      </c>
      <c r="D965" s="23">
        <v>151</v>
      </c>
      <c r="E965" s="23" t="str">
        <f t="shared" si="15"/>
        <v>20151</v>
      </c>
    </row>
    <row r="966" spans="1:5" x14ac:dyDescent="0.3">
      <c r="A966" s="26" t="s">
        <v>720</v>
      </c>
      <c r="B966" s="23">
        <v>20</v>
      </c>
      <c r="C966" s="20" t="s">
        <v>842</v>
      </c>
      <c r="D966" s="23">
        <v>153</v>
      </c>
      <c r="E966" s="23" t="str">
        <f t="shared" si="15"/>
        <v>20153</v>
      </c>
    </row>
    <row r="967" spans="1:5" x14ac:dyDescent="0.3">
      <c r="A967" s="26" t="s">
        <v>720</v>
      </c>
      <c r="B967" s="23">
        <v>20</v>
      </c>
      <c r="C967" s="20" t="s">
        <v>844</v>
      </c>
      <c r="D967" s="23">
        <v>155</v>
      </c>
      <c r="E967" s="23" t="str">
        <f t="shared" si="15"/>
        <v>20155</v>
      </c>
    </row>
    <row r="968" spans="1:5" x14ac:dyDescent="0.3">
      <c r="A968" s="26" t="s">
        <v>720</v>
      </c>
      <c r="B968" s="23">
        <v>20</v>
      </c>
      <c r="C968" s="20" t="s">
        <v>846</v>
      </c>
      <c r="D968" s="23">
        <v>157</v>
      </c>
      <c r="E968" s="23" t="str">
        <f t="shared" si="15"/>
        <v>20157</v>
      </c>
    </row>
    <row r="969" spans="1:5" x14ac:dyDescent="0.3">
      <c r="A969" s="26" t="s">
        <v>720</v>
      </c>
      <c r="B969" s="23">
        <v>20</v>
      </c>
      <c r="C969" s="20" t="s">
        <v>848</v>
      </c>
      <c r="D969" s="23">
        <v>159</v>
      </c>
      <c r="E969" s="23" t="str">
        <f t="shared" si="15"/>
        <v>20159</v>
      </c>
    </row>
    <row r="970" spans="1:5" x14ac:dyDescent="0.3">
      <c r="A970" s="26" t="s">
        <v>720</v>
      </c>
      <c r="B970" s="23">
        <v>20</v>
      </c>
      <c r="C970" s="20" t="s">
        <v>850</v>
      </c>
      <c r="D970" s="23">
        <v>161</v>
      </c>
      <c r="E970" s="23" t="str">
        <f t="shared" si="15"/>
        <v>20161</v>
      </c>
    </row>
    <row r="971" spans="1:5" x14ac:dyDescent="0.3">
      <c r="A971" s="26" t="s">
        <v>720</v>
      </c>
      <c r="B971" s="23">
        <v>20</v>
      </c>
      <c r="C971" s="20" t="s">
        <v>852</v>
      </c>
      <c r="D971" s="23">
        <v>163</v>
      </c>
      <c r="E971" s="23" t="str">
        <f t="shared" si="15"/>
        <v>20163</v>
      </c>
    </row>
    <row r="972" spans="1:5" x14ac:dyDescent="0.3">
      <c r="A972" s="26" t="s">
        <v>720</v>
      </c>
      <c r="B972" s="23">
        <v>20</v>
      </c>
      <c r="C972" s="20" t="s">
        <v>535</v>
      </c>
      <c r="D972" s="23">
        <v>165</v>
      </c>
      <c r="E972" s="23" t="str">
        <f t="shared" si="15"/>
        <v>20165</v>
      </c>
    </row>
    <row r="973" spans="1:5" x14ac:dyDescent="0.3">
      <c r="A973" s="26" t="s">
        <v>720</v>
      </c>
      <c r="B973" s="23">
        <v>20</v>
      </c>
      <c r="C973" s="20" t="s">
        <v>2849</v>
      </c>
      <c r="D973" s="23">
        <v>167</v>
      </c>
      <c r="E973" s="23" t="str">
        <f t="shared" si="15"/>
        <v>20167</v>
      </c>
    </row>
    <row r="974" spans="1:5" x14ac:dyDescent="0.3">
      <c r="A974" s="26" t="s">
        <v>720</v>
      </c>
      <c r="B974" s="23">
        <v>20</v>
      </c>
      <c r="C974" s="20" t="s">
        <v>4827</v>
      </c>
      <c r="D974" s="23">
        <v>169</v>
      </c>
      <c r="E974" s="23" t="str">
        <f t="shared" si="15"/>
        <v>20169</v>
      </c>
    </row>
    <row r="975" spans="1:5" x14ac:dyDescent="0.3">
      <c r="A975" s="26" t="s">
        <v>720</v>
      </c>
      <c r="B975" s="23">
        <v>20</v>
      </c>
      <c r="C975" s="20" t="s">
        <v>4829</v>
      </c>
      <c r="D975" s="23">
        <v>171</v>
      </c>
      <c r="E975" s="23" t="str">
        <f t="shared" si="15"/>
        <v>20171</v>
      </c>
    </row>
    <row r="976" spans="1:5" x14ac:dyDescent="0.3">
      <c r="A976" s="26" t="s">
        <v>720</v>
      </c>
      <c r="B976" s="23">
        <v>20</v>
      </c>
      <c r="C976" s="20" t="s">
        <v>5089</v>
      </c>
      <c r="D976" s="23">
        <v>173</v>
      </c>
      <c r="E976" s="23" t="str">
        <f t="shared" si="15"/>
        <v>20173</v>
      </c>
    </row>
    <row r="977" spans="1:5" x14ac:dyDescent="0.3">
      <c r="A977" s="26" t="s">
        <v>720</v>
      </c>
      <c r="B977" s="23">
        <v>20</v>
      </c>
      <c r="C977" s="20" t="s">
        <v>859</v>
      </c>
      <c r="D977" s="23">
        <v>175</v>
      </c>
      <c r="E977" s="23" t="str">
        <f t="shared" si="15"/>
        <v>20175</v>
      </c>
    </row>
    <row r="978" spans="1:5" x14ac:dyDescent="0.3">
      <c r="A978" s="26" t="s">
        <v>720</v>
      </c>
      <c r="B978" s="23">
        <v>20</v>
      </c>
      <c r="C978" s="20" t="s">
        <v>861</v>
      </c>
      <c r="D978" s="23">
        <v>177</v>
      </c>
      <c r="E978" s="23" t="str">
        <f t="shared" si="15"/>
        <v>20177</v>
      </c>
    </row>
    <row r="979" spans="1:5" x14ac:dyDescent="0.3">
      <c r="A979" s="26" t="s">
        <v>720</v>
      </c>
      <c r="B979" s="23">
        <v>20</v>
      </c>
      <c r="C979" s="20" t="s">
        <v>863</v>
      </c>
      <c r="D979" s="23">
        <v>179</v>
      </c>
      <c r="E979" s="23" t="str">
        <f t="shared" si="15"/>
        <v>20179</v>
      </c>
    </row>
    <row r="980" spans="1:5" x14ac:dyDescent="0.3">
      <c r="A980" s="26" t="s">
        <v>720</v>
      </c>
      <c r="B980" s="23">
        <v>20</v>
      </c>
      <c r="C980" s="20" t="s">
        <v>865</v>
      </c>
      <c r="D980" s="23">
        <v>181</v>
      </c>
      <c r="E980" s="23" t="str">
        <f t="shared" si="15"/>
        <v>20181</v>
      </c>
    </row>
    <row r="981" spans="1:5" x14ac:dyDescent="0.3">
      <c r="A981" s="26" t="s">
        <v>720</v>
      </c>
      <c r="B981" s="23">
        <v>20</v>
      </c>
      <c r="C981" s="20" t="s">
        <v>867</v>
      </c>
      <c r="D981" s="23">
        <v>183</v>
      </c>
      <c r="E981" s="23" t="str">
        <f t="shared" si="15"/>
        <v>20183</v>
      </c>
    </row>
    <row r="982" spans="1:5" x14ac:dyDescent="0.3">
      <c r="A982" s="26" t="s">
        <v>720</v>
      </c>
      <c r="B982" s="23">
        <v>20</v>
      </c>
      <c r="C982" s="20" t="s">
        <v>869</v>
      </c>
      <c r="D982" s="23">
        <v>185</v>
      </c>
      <c r="E982" s="23" t="str">
        <f t="shared" si="15"/>
        <v>20185</v>
      </c>
    </row>
    <row r="983" spans="1:5" x14ac:dyDescent="0.3">
      <c r="A983" s="26" t="s">
        <v>720</v>
      </c>
      <c r="B983" s="23">
        <v>20</v>
      </c>
      <c r="C983" s="20" t="s">
        <v>871</v>
      </c>
      <c r="D983" s="23">
        <v>187</v>
      </c>
      <c r="E983" s="23" t="str">
        <f t="shared" si="15"/>
        <v>20187</v>
      </c>
    </row>
    <row r="984" spans="1:5" x14ac:dyDescent="0.3">
      <c r="A984" s="26" t="s">
        <v>720</v>
      </c>
      <c r="B984" s="23">
        <v>20</v>
      </c>
      <c r="C984" s="20" t="s">
        <v>873</v>
      </c>
      <c r="D984" s="23">
        <v>189</v>
      </c>
      <c r="E984" s="23" t="str">
        <f t="shared" si="15"/>
        <v>20189</v>
      </c>
    </row>
    <row r="985" spans="1:5" x14ac:dyDescent="0.3">
      <c r="A985" s="26" t="s">
        <v>720</v>
      </c>
      <c r="B985" s="23">
        <v>20</v>
      </c>
      <c r="C985" s="20" t="s">
        <v>875</v>
      </c>
      <c r="D985" s="23">
        <v>191</v>
      </c>
      <c r="E985" s="23" t="str">
        <f t="shared" si="15"/>
        <v>20191</v>
      </c>
    </row>
    <row r="986" spans="1:5" x14ac:dyDescent="0.3">
      <c r="A986" s="26" t="s">
        <v>720</v>
      </c>
      <c r="B986" s="23">
        <v>20</v>
      </c>
      <c r="C986" s="20" t="s">
        <v>122</v>
      </c>
      <c r="D986" s="23">
        <v>193</v>
      </c>
      <c r="E986" s="23" t="str">
        <f t="shared" si="15"/>
        <v>20193</v>
      </c>
    </row>
    <row r="987" spans="1:5" x14ac:dyDescent="0.3">
      <c r="A987" s="26" t="s">
        <v>720</v>
      </c>
      <c r="B987" s="23">
        <v>20</v>
      </c>
      <c r="C987" s="20" t="s">
        <v>878</v>
      </c>
      <c r="D987" s="23">
        <v>195</v>
      </c>
      <c r="E987" s="23" t="str">
        <f t="shared" si="15"/>
        <v>20195</v>
      </c>
    </row>
    <row r="988" spans="1:5" x14ac:dyDescent="0.3">
      <c r="A988" s="26" t="s">
        <v>720</v>
      </c>
      <c r="B988" s="23">
        <v>20</v>
      </c>
      <c r="C988" s="20" t="s">
        <v>880</v>
      </c>
      <c r="D988" s="23">
        <v>197</v>
      </c>
      <c r="E988" s="23" t="str">
        <f t="shared" si="15"/>
        <v>20197</v>
      </c>
    </row>
    <row r="989" spans="1:5" x14ac:dyDescent="0.3">
      <c r="A989" s="26" t="s">
        <v>720</v>
      </c>
      <c r="B989" s="23">
        <v>20</v>
      </c>
      <c r="C989" s="20" t="s">
        <v>882</v>
      </c>
      <c r="D989" s="23">
        <v>199</v>
      </c>
      <c r="E989" s="23" t="str">
        <f t="shared" si="15"/>
        <v>20199</v>
      </c>
    </row>
    <row r="990" spans="1:5" x14ac:dyDescent="0.3">
      <c r="A990" s="26" t="s">
        <v>720</v>
      </c>
      <c r="B990" s="23">
        <v>20</v>
      </c>
      <c r="C990" s="20" t="s">
        <v>2873</v>
      </c>
      <c r="D990" s="23">
        <v>201</v>
      </c>
      <c r="E990" s="23" t="str">
        <f t="shared" si="15"/>
        <v>20201</v>
      </c>
    </row>
    <row r="991" spans="1:5" x14ac:dyDescent="0.3">
      <c r="A991" s="26" t="s">
        <v>720</v>
      </c>
      <c r="B991" s="23">
        <v>20</v>
      </c>
      <c r="C991" s="20" t="s">
        <v>885</v>
      </c>
      <c r="D991" s="23">
        <v>203</v>
      </c>
      <c r="E991" s="23" t="str">
        <f t="shared" si="15"/>
        <v>20203</v>
      </c>
    </row>
    <row r="992" spans="1:5" x14ac:dyDescent="0.3">
      <c r="A992" s="26" t="s">
        <v>720</v>
      </c>
      <c r="B992" s="23">
        <v>20</v>
      </c>
      <c r="C992" s="20" t="s">
        <v>887</v>
      </c>
      <c r="D992" s="23">
        <v>205</v>
      </c>
      <c r="E992" s="23" t="str">
        <f t="shared" si="15"/>
        <v>20205</v>
      </c>
    </row>
    <row r="993" spans="1:5" x14ac:dyDescent="0.3">
      <c r="A993" s="26" t="s">
        <v>720</v>
      </c>
      <c r="B993" s="23">
        <v>20</v>
      </c>
      <c r="C993" s="20" t="s">
        <v>889</v>
      </c>
      <c r="D993" s="23">
        <v>207</v>
      </c>
      <c r="E993" s="23" t="str">
        <f t="shared" si="15"/>
        <v>20207</v>
      </c>
    </row>
    <row r="994" spans="1:5" x14ac:dyDescent="0.3">
      <c r="A994" s="26" t="s">
        <v>720</v>
      </c>
      <c r="B994" s="23">
        <v>20</v>
      </c>
      <c r="C994" s="20" t="s">
        <v>891</v>
      </c>
      <c r="D994" s="23">
        <v>209</v>
      </c>
      <c r="E994" s="23" t="str">
        <f t="shared" si="15"/>
        <v>20209</v>
      </c>
    </row>
    <row r="995" spans="1:5" x14ac:dyDescent="0.3">
      <c r="A995" s="26" t="s">
        <v>894</v>
      </c>
      <c r="B995" s="23">
        <v>21</v>
      </c>
      <c r="C995" s="20" t="s">
        <v>574</v>
      </c>
      <c r="D995" s="23" t="s">
        <v>2678</v>
      </c>
      <c r="E995" s="23" t="str">
        <f t="shared" si="15"/>
        <v>21001</v>
      </c>
    </row>
    <row r="996" spans="1:5" x14ac:dyDescent="0.3">
      <c r="A996" s="26" t="s">
        <v>894</v>
      </c>
      <c r="B996" s="23">
        <v>21</v>
      </c>
      <c r="C996" s="20" t="s">
        <v>440</v>
      </c>
      <c r="D996" s="23" t="s">
        <v>2683</v>
      </c>
      <c r="E996" s="23" t="str">
        <f t="shared" si="15"/>
        <v>21003</v>
      </c>
    </row>
    <row r="997" spans="1:5" x14ac:dyDescent="0.3">
      <c r="A997" s="26" t="s">
        <v>894</v>
      </c>
      <c r="B997" s="23">
        <v>21</v>
      </c>
      <c r="C997" s="20" t="s">
        <v>722</v>
      </c>
      <c r="D997" s="23" t="s">
        <v>2686</v>
      </c>
      <c r="E997" s="23" t="str">
        <f t="shared" si="15"/>
        <v>21005</v>
      </c>
    </row>
    <row r="998" spans="1:5" x14ac:dyDescent="0.3">
      <c r="A998" s="26" t="s">
        <v>894</v>
      </c>
      <c r="B998" s="23">
        <v>21</v>
      </c>
      <c r="C998" s="20" t="s">
        <v>898</v>
      </c>
      <c r="D998" s="23" t="s">
        <v>2689</v>
      </c>
      <c r="E998" s="23" t="str">
        <f t="shared" si="15"/>
        <v>21007</v>
      </c>
    </row>
    <row r="999" spans="1:5" x14ac:dyDescent="0.3">
      <c r="A999" s="26" t="s">
        <v>894</v>
      </c>
      <c r="B999" s="23">
        <v>21</v>
      </c>
      <c r="C999" s="20" t="s">
        <v>900</v>
      </c>
      <c r="D999" s="23" t="s">
        <v>2692</v>
      </c>
      <c r="E999" s="23" t="str">
        <f t="shared" si="15"/>
        <v>21009</v>
      </c>
    </row>
    <row r="1000" spans="1:5" x14ac:dyDescent="0.3">
      <c r="A1000" s="26" t="s">
        <v>894</v>
      </c>
      <c r="B1000" s="23">
        <v>21</v>
      </c>
      <c r="C1000" s="20" t="s">
        <v>902</v>
      </c>
      <c r="D1000" s="23" t="s">
        <v>2695</v>
      </c>
      <c r="E1000" s="23" t="str">
        <f t="shared" si="15"/>
        <v>21011</v>
      </c>
    </row>
    <row r="1001" spans="1:5" x14ac:dyDescent="0.3">
      <c r="A1001" s="26" t="s">
        <v>894</v>
      </c>
      <c r="B1001" s="23">
        <v>21</v>
      </c>
      <c r="C1001" s="20" t="s">
        <v>904</v>
      </c>
      <c r="D1001" s="23" t="s">
        <v>2698</v>
      </c>
      <c r="E1001" s="23" t="str">
        <f t="shared" si="15"/>
        <v>21013</v>
      </c>
    </row>
    <row r="1002" spans="1:5" x14ac:dyDescent="0.3">
      <c r="A1002" s="26" t="s">
        <v>894</v>
      </c>
      <c r="B1002" s="23">
        <v>21</v>
      </c>
      <c r="C1002" s="20" t="s">
        <v>4728</v>
      </c>
      <c r="D1002" s="23" t="s">
        <v>2701</v>
      </c>
      <c r="E1002" s="23" t="str">
        <f t="shared" si="15"/>
        <v>21015</v>
      </c>
    </row>
    <row r="1003" spans="1:5" x14ac:dyDescent="0.3">
      <c r="A1003" s="26" t="s">
        <v>894</v>
      </c>
      <c r="B1003" s="23">
        <v>21</v>
      </c>
      <c r="C1003" s="20" t="s">
        <v>730</v>
      </c>
      <c r="D1003" s="23" t="s">
        <v>2704</v>
      </c>
      <c r="E1003" s="23" t="str">
        <f t="shared" si="15"/>
        <v>21017</v>
      </c>
    </row>
    <row r="1004" spans="1:5" x14ac:dyDescent="0.3">
      <c r="A1004" s="26" t="s">
        <v>894</v>
      </c>
      <c r="B1004" s="23">
        <v>21</v>
      </c>
      <c r="C1004" s="20" t="s">
        <v>908</v>
      </c>
      <c r="D1004" s="23" t="s">
        <v>2707</v>
      </c>
      <c r="E1004" s="23" t="str">
        <f t="shared" si="15"/>
        <v>21019</v>
      </c>
    </row>
    <row r="1005" spans="1:5" x14ac:dyDescent="0.3">
      <c r="A1005" s="26" t="s">
        <v>894</v>
      </c>
      <c r="B1005" s="23">
        <v>21</v>
      </c>
      <c r="C1005" s="20" t="s">
        <v>910</v>
      </c>
      <c r="D1005" s="23" t="s">
        <v>2710</v>
      </c>
      <c r="E1005" s="23" t="str">
        <f t="shared" si="15"/>
        <v>21021</v>
      </c>
    </row>
    <row r="1006" spans="1:5" x14ac:dyDescent="0.3">
      <c r="A1006" s="26" t="s">
        <v>894</v>
      </c>
      <c r="B1006" s="23">
        <v>21</v>
      </c>
      <c r="C1006" s="20" t="s">
        <v>912</v>
      </c>
      <c r="D1006" s="23" t="s">
        <v>2713</v>
      </c>
      <c r="E1006" s="23" t="str">
        <f t="shared" si="15"/>
        <v>21023</v>
      </c>
    </row>
    <row r="1007" spans="1:5" x14ac:dyDescent="0.3">
      <c r="A1007" s="26" t="s">
        <v>894</v>
      </c>
      <c r="B1007" s="23">
        <v>21</v>
      </c>
      <c r="C1007" s="20" t="s">
        <v>914</v>
      </c>
      <c r="D1007" s="23" t="s">
        <v>2716</v>
      </c>
      <c r="E1007" s="23" t="str">
        <f t="shared" si="15"/>
        <v>21025</v>
      </c>
    </row>
    <row r="1008" spans="1:5" x14ac:dyDescent="0.3">
      <c r="A1008" s="26" t="s">
        <v>894</v>
      </c>
      <c r="B1008" s="23">
        <v>21</v>
      </c>
      <c r="C1008" s="20" t="s">
        <v>916</v>
      </c>
      <c r="D1008" s="23" t="s">
        <v>2719</v>
      </c>
      <c r="E1008" s="23" t="str">
        <f t="shared" si="15"/>
        <v>21027</v>
      </c>
    </row>
    <row r="1009" spans="1:5" x14ac:dyDescent="0.3">
      <c r="A1009" s="26" t="s">
        <v>894</v>
      </c>
      <c r="B1009" s="23">
        <v>21</v>
      </c>
      <c r="C1009" s="20" t="s">
        <v>918</v>
      </c>
      <c r="D1009" s="23" t="s">
        <v>2722</v>
      </c>
      <c r="E1009" s="23" t="str">
        <f t="shared" si="15"/>
        <v>21029</v>
      </c>
    </row>
    <row r="1010" spans="1:5" x14ac:dyDescent="0.3">
      <c r="A1010" s="26" t="s">
        <v>894</v>
      </c>
      <c r="B1010" s="23">
        <v>21</v>
      </c>
      <c r="C1010" s="20" t="s">
        <v>2699</v>
      </c>
      <c r="D1010" s="23" t="s">
        <v>2725</v>
      </c>
      <c r="E1010" s="23" t="str">
        <f t="shared" si="15"/>
        <v>21031</v>
      </c>
    </row>
    <row r="1011" spans="1:5" x14ac:dyDescent="0.3">
      <c r="A1011" s="26" t="s">
        <v>894</v>
      </c>
      <c r="B1011" s="23">
        <v>21</v>
      </c>
      <c r="C1011" s="20" t="s">
        <v>921</v>
      </c>
      <c r="D1011" s="23" t="s">
        <v>2728</v>
      </c>
      <c r="E1011" s="23" t="str">
        <f t="shared" si="15"/>
        <v>21033</v>
      </c>
    </row>
    <row r="1012" spans="1:5" x14ac:dyDescent="0.3">
      <c r="A1012" s="26" t="s">
        <v>894</v>
      </c>
      <c r="B1012" s="23">
        <v>21</v>
      </c>
      <c r="C1012" s="20" t="s">
        <v>923</v>
      </c>
      <c r="D1012" s="23" t="s">
        <v>2731</v>
      </c>
      <c r="E1012" s="23" t="str">
        <f t="shared" si="15"/>
        <v>21035</v>
      </c>
    </row>
    <row r="1013" spans="1:5" x14ac:dyDescent="0.3">
      <c r="A1013" s="26" t="s">
        <v>894</v>
      </c>
      <c r="B1013" s="23">
        <v>21</v>
      </c>
      <c r="C1013" s="20" t="s">
        <v>925</v>
      </c>
      <c r="D1013" s="23" t="s">
        <v>2734</v>
      </c>
      <c r="E1013" s="23" t="str">
        <f t="shared" si="15"/>
        <v>21037</v>
      </c>
    </row>
    <row r="1014" spans="1:5" x14ac:dyDescent="0.3">
      <c r="A1014" s="26" t="s">
        <v>894</v>
      </c>
      <c r="B1014" s="23">
        <v>21</v>
      </c>
      <c r="C1014" s="20" t="s">
        <v>927</v>
      </c>
      <c r="D1014" s="23" t="s">
        <v>2737</v>
      </c>
      <c r="E1014" s="23" t="str">
        <f t="shared" si="15"/>
        <v>21039</v>
      </c>
    </row>
    <row r="1015" spans="1:5" x14ac:dyDescent="0.3">
      <c r="A1015" s="26" t="s">
        <v>894</v>
      </c>
      <c r="B1015" s="23">
        <v>21</v>
      </c>
      <c r="C1015" s="20" t="s">
        <v>4733</v>
      </c>
      <c r="D1015" s="23" t="s">
        <v>2740</v>
      </c>
      <c r="E1015" s="23" t="str">
        <f t="shared" si="15"/>
        <v>21041</v>
      </c>
    </row>
    <row r="1016" spans="1:5" x14ac:dyDescent="0.3">
      <c r="A1016" s="26" t="s">
        <v>894</v>
      </c>
      <c r="B1016" s="23">
        <v>21</v>
      </c>
      <c r="C1016" s="20" t="s">
        <v>930</v>
      </c>
      <c r="D1016" s="23" t="s">
        <v>2743</v>
      </c>
      <c r="E1016" s="23" t="str">
        <f t="shared" si="15"/>
        <v>21043</v>
      </c>
    </row>
    <row r="1017" spans="1:5" x14ac:dyDescent="0.3">
      <c r="A1017" s="26" t="s">
        <v>894</v>
      </c>
      <c r="B1017" s="23">
        <v>21</v>
      </c>
      <c r="C1017" s="20" t="s">
        <v>932</v>
      </c>
      <c r="D1017" s="23" t="s">
        <v>2746</v>
      </c>
      <c r="E1017" s="23" t="str">
        <f t="shared" si="15"/>
        <v>21045</v>
      </c>
    </row>
    <row r="1018" spans="1:5" x14ac:dyDescent="0.3">
      <c r="A1018" s="26" t="s">
        <v>894</v>
      </c>
      <c r="B1018" s="23">
        <v>21</v>
      </c>
      <c r="C1018" s="20" t="s">
        <v>296</v>
      </c>
      <c r="D1018" s="23" t="s">
        <v>2749</v>
      </c>
      <c r="E1018" s="23" t="str">
        <f t="shared" si="15"/>
        <v>21047</v>
      </c>
    </row>
    <row r="1019" spans="1:5" x14ac:dyDescent="0.3">
      <c r="A1019" s="26" t="s">
        <v>894</v>
      </c>
      <c r="B1019" s="23">
        <v>21</v>
      </c>
      <c r="C1019" s="20" t="s">
        <v>4737</v>
      </c>
      <c r="D1019" s="23" t="s">
        <v>2752</v>
      </c>
      <c r="E1019" s="23" t="str">
        <f t="shared" si="15"/>
        <v>21049</v>
      </c>
    </row>
    <row r="1020" spans="1:5" x14ac:dyDescent="0.3">
      <c r="A1020" s="26" t="s">
        <v>894</v>
      </c>
      <c r="B1020" s="23">
        <v>21</v>
      </c>
      <c r="C1020" s="20" t="s">
        <v>2720</v>
      </c>
      <c r="D1020" s="23" t="s">
        <v>2755</v>
      </c>
      <c r="E1020" s="23" t="str">
        <f t="shared" si="15"/>
        <v>21051</v>
      </c>
    </row>
    <row r="1021" spans="1:5" x14ac:dyDescent="0.3">
      <c r="A1021" s="26" t="s">
        <v>894</v>
      </c>
      <c r="B1021" s="23">
        <v>21</v>
      </c>
      <c r="C1021" s="20" t="s">
        <v>300</v>
      </c>
      <c r="D1021" s="23" t="s">
        <v>2758</v>
      </c>
      <c r="E1021" s="23" t="str">
        <f t="shared" si="15"/>
        <v>21053</v>
      </c>
    </row>
    <row r="1022" spans="1:5" x14ac:dyDescent="0.3">
      <c r="A1022" s="26" t="s">
        <v>894</v>
      </c>
      <c r="B1022" s="23">
        <v>21</v>
      </c>
      <c r="C1022" s="20" t="s">
        <v>4751</v>
      </c>
      <c r="D1022" s="23" t="s">
        <v>2761</v>
      </c>
      <c r="E1022" s="23" t="str">
        <f t="shared" si="15"/>
        <v>21055</v>
      </c>
    </row>
    <row r="1023" spans="1:5" x14ac:dyDescent="0.3">
      <c r="A1023" s="26" t="s">
        <v>894</v>
      </c>
      <c r="B1023" s="23">
        <v>21</v>
      </c>
      <c r="C1023" s="20" t="s">
        <v>306</v>
      </c>
      <c r="D1023" s="23" t="s">
        <v>2764</v>
      </c>
      <c r="E1023" s="23" t="str">
        <f t="shared" si="15"/>
        <v>21057</v>
      </c>
    </row>
    <row r="1024" spans="1:5" x14ac:dyDescent="0.3">
      <c r="A1024" s="26" t="s">
        <v>894</v>
      </c>
      <c r="B1024" s="23">
        <v>21</v>
      </c>
      <c r="C1024" s="20" t="s">
        <v>455</v>
      </c>
      <c r="D1024" s="23" t="s">
        <v>2767</v>
      </c>
      <c r="E1024" s="23" t="str">
        <f t="shared" si="15"/>
        <v>21059</v>
      </c>
    </row>
    <row r="1025" spans="1:5" x14ac:dyDescent="0.3">
      <c r="A1025" s="26" t="s">
        <v>894</v>
      </c>
      <c r="B1025" s="23">
        <v>21</v>
      </c>
      <c r="C1025" s="20" t="s">
        <v>941</v>
      </c>
      <c r="D1025" s="23" t="s">
        <v>2770</v>
      </c>
      <c r="E1025" s="23" t="str">
        <f t="shared" si="15"/>
        <v>21061</v>
      </c>
    </row>
    <row r="1026" spans="1:5" x14ac:dyDescent="0.3">
      <c r="A1026" s="26" t="s">
        <v>894</v>
      </c>
      <c r="B1026" s="23">
        <v>21</v>
      </c>
      <c r="C1026" s="20" t="s">
        <v>943</v>
      </c>
      <c r="D1026" s="23" t="s">
        <v>2773</v>
      </c>
      <c r="E1026" s="23" t="str">
        <f t="shared" si="15"/>
        <v>21063</v>
      </c>
    </row>
    <row r="1027" spans="1:5" x14ac:dyDescent="0.3">
      <c r="A1027" s="26" t="s">
        <v>894</v>
      </c>
      <c r="B1027" s="23">
        <v>21</v>
      </c>
      <c r="C1027" s="20" t="s">
        <v>945</v>
      </c>
      <c r="D1027" s="23" t="s">
        <v>2776</v>
      </c>
      <c r="E1027" s="23" t="str">
        <f t="shared" ref="E1027:E1090" si="16">B1027&amp;D1027</f>
        <v>21065</v>
      </c>
    </row>
    <row r="1028" spans="1:5" x14ac:dyDescent="0.3">
      <c r="A1028" s="26" t="s">
        <v>894</v>
      </c>
      <c r="B1028" s="23">
        <v>21</v>
      </c>
      <c r="C1028" s="20" t="s">
        <v>2765</v>
      </c>
      <c r="D1028" s="23" t="s">
        <v>2779</v>
      </c>
      <c r="E1028" s="23" t="str">
        <f t="shared" si="16"/>
        <v>21067</v>
      </c>
    </row>
    <row r="1029" spans="1:5" x14ac:dyDescent="0.3">
      <c r="A1029" s="26" t="s">
        <v>894</v>
      </c>
      <c r="B1029" s="23">
        <v>21</v>
      </c>
      <c r="C1029" s="20" t="s">
        <v>948</v>
      </c>
      <c r="D1029" s="23" t="s">
        <v>2782</v>
      </c>
      <c r="E1029" s="23" t="str">
        <f t="shared" si="16"/>
        <v>21069</v>
      </c>
    </row>
    <row r="1030" spans="1:5" x14ac:dyDescent="0.3">
      <c r="A1030" s="26" t="s">
        <v>894</v>
      </c>
      <c r="B1030" s="23">
        <v>21</v>
      </c>
      <c r="C1030" s="20" t="s">
        <v>5348</v>
      </c>
      <c r="D1030" s="23" t="s">
        <v>2785</v>
      </c>
      <c r="E1030" s="23" t="str">
        <f t="shared" si="16"/>
        <v>21071</v>
      </c>
    </row>
    <row r="1031" spans="1:5" x14ac:dyDescent="0.3">
      <c r="A1031" s="26" t="s">
        <v>894</v>
      </c>
      <c r="B1031" s="23">
        <v>21</v>
      </c>
      <c r="C1031" s="20" t="s">
        <v>2768</v>
      </c>
      <c r="D1031" s="23" t="s">
        <v>2788</v>
      </c>
      <c r="E1031" s="23" t="str">
        <f t="shared" si="16"/>
        <v>21073</v>
      </c>
    </row>
    <row r="1032" spans="1:5" x14ac:dyDescent="0.3">
      <c r="A1032" s="26" t="s">
        <v>894</v>
      </c>
      <c r="B1032" s="23">
        <v>21</v>
      </c>
      <c r="C1032" s="20" t="s">
        <v>4763</v>
      </c>
      <c r="D1032" s="23" t="s">
        <v>2791</v>
      </c>
      <c r="E1032" s="23" t="str">
        <f t="shared" si="16"/>
        <v>21075</v>
      </c>
    </row>
    <row r="1033" spans="1:5" x14ac:dyDescent="0.3">
      <c r="A1033" s="26" t="s">
        <v>894</v>
      </c>
      <c r="B1033" s="23">
        <v>21</v>
      </c>
      <c r="C1033" s="20" t="s">
        <v>324</v>
      </c>
      <c r="D1033" s="23" t="s">
        <v>2794</v>
      </c>
      <c r="E1033" s="23" t="str">
        <f t="shared" si="16"/>
        <v>21077</v>
      </c>
    </row>
    <row r="1034" spans="1:5" x14ac:dyDescent="0.3">
      <c r="A1034" s="26" t="s">
        <v>894</v>
      </c>
      <c r="B1034" s="23">
        <v>21</v>
      </c>
      <c r="C1034" s="20" t="s">
        <v>954</v>
      </c>
      <c r="D1034" s="23" t="s">
        <v>2797</v>
      </c>
      <c r="E1034" s="23" t="str">
        <f t="shared" si="16"/>
        <v>21079</v>
      </c>
    </row>
    <row r="1035" spans="1:5" x14ac:dyDescent="0.3">
      <c r="A1035" s="26" t="s">
        <v>894</v>
      </c>
      <c r="B1035" s="23">
        <v>21</v>
      </c>
      <c r="C1035" s="20" t="s">
        <v>4767</v>
      </c>
      <c r="D1035" s="23" t="s">
        <v>2800</v>
      </c>
      <c r="E1035" s="23" t="str">
        <f t="shared" si="16"/>
        <v>21081</v>
      </c>
    </row>
    <row r="1036" spans="1:5" x14ac:dyDescent="0.3">
      <c r="A1036" s="26" t="s">
        <v>894</v>
      </c>
      <c r="B1036" s="23">
        <v>21</v>
      </c>
      <c r="C1036" s="20" t="s">
        <v>957</v>
      </c>
      <c r="D1036" s="23" t="s">
        <v>2803</v>
      </c>
      <c r="E1036" s="23" t="str">
        <f t="shared" si="16"/>
        <v>21083</v>
      </c>
    </row>
    <row r="1037" spans="1:5" x14ac:dyDescent="0.3">
      <c r="A1037" s="26" t="s">
        <v>894</v>
      </c>
      <c r="B1037" s="23">
        <v>21</v>
      </c>
      <c r="C1037" s="20" t="s">
        <v>959</v>
      </c>
      <c r="D1037" s="23" t="s">
        <v>2806</v>
      </c>
      <c r="E1037" s="23" t="str">
        <f t="shared" si="16"/>
        <v>21085</v>
      </c>
    </row>
    <row r="1038" spans="1:5" x14ac:dyDescent="0.3">
      <c r="A1038" s="26" t="s">
        <v>894</v>
      </c>
      <c r="B1038" s="23">
        <v>21</v>
      </c>
      <c r="C1038" s="20" t="s">
        <v>961</v>
      </c>
      <c r="D1038" s="23" t="s">
        <v>2809</v>
      </c>
      <c r="E1038" s="23" t="str">
        <f t="shared" si="16"/>
        <v>21087</v>
      </c>
    </row>
    <row r="1039" spans="1:5" x14ac:dyDescent="0.3">
      <c r="A1039" s="26" t="s">
        <v>894</v>
      </c>
      <c r="B1039" s="23">
        <v>21</v>
      </c>
      <c r="C1039" s="20" t="s">
        <v>963</v>
      </c>
      <c r="D1039" s="23" t="s">
        <v>2812</v>
      </c>
      <c r="E1039" s="23" t="str">
        <f t="shared" si="16"/>
        <v>21089</v>
      </c>
    </row>
    <row r="1040" spans="1:5" x14ac:dyDescent="0.3">
      <c r="A1040" s="26" t="s">
        <v>894</v>
      </c>
      <c r="B1040" s="23">
        <v>21</v>
      </c>
      <c r="C1040" s="20" t="s">
        <v>5371</v>
      </c>
      <c r="D1040" s="23" t="s">
        <v>2815</v>
      </c>
      <c r="E1040" s="23" t="str">
        <f t="shared" si="16"/>
        <v>21091</v>
      </c>
    </row>
    <row r="1041" spans="1:5" x14ac:dyDescent="0.3">
      <c r="A1041" s="26" t="s">
        <v>894</v>
      </c>
      <c r="B1041" s="23">
        <v>21</v>
      </c>
      <c r="C1041" s="20" t="s">
        <v>331</v>
      </c>
      <c r="D1041" s="23" t="s">
        <v>2818</v>
      </c>
      <c r="E1041" s="23" t="str">
        <f t="shared" si="16"/>
        <v>21093</v>
      </c>
    </row>
    <row r="1042" spans="1:5" x14ac:dyDescent="0.3">
      <c r="A1042" s="26" t="s">
        <v>894</v>
      </c>
      <c r="B1042" s="23">
        <v>21</v>
      </c>
      <c r="C1042" s="20" t="s">
        <v>967</v>
      </c>
      <c r="D1042" s="23" t="s">
        <v>2821</v>
      </c>
      <c r="E1042" s="23" t="str">
        <f t="shared" si="16"/>
        <v>21095</v>
      </c>
    </row>
    <row r="1043" spans="1:5" x14ac:dyDescent="0.3">
      <c r="A1043" s="26" t="s">
        <v>894</v>
      </c>
      <c r="B1043" s="23">
        <v>21</v>
      </c>
      <c r="C1043" s="20" t="s">
        <v>480</v>
      </c>
      <c r="D1043" s="23" t="s">
        <v>2824</v>
      </c>
      <c r="E1043" s="23" t="str">
        <f t="shared" si="16"/>
        <v>21097</v>
      </c>
    </row>
    <row r="1044" spans="1:5" x14ac:dyDescent="0.3">
      <c r="A1044" s="26" t="s">
        <v>894</v>
      </c>
      <c r="B1044" s="23">
        <v>21</v>
      </c>
      <c r="C1044" s="20" t="s">
        <v>5377</v>
      </c>
      <c r="D1044" s="23" t="s">
        <v>2827</v>
      </c>
      <c r="E1044" s="23" t="str">
        <f t="shared" si="16"/>
        <v>21099</v>
      </c>
    </row>
    <row r="1045" spans="1:5" x14ac:dyDescent="0.3">
      <c r="A1045" s="26" t="s">
        <v>894</v>
      </c>
      <c r="B1045" s="23">
        <v>21</v>
      </c>
      <c r="C1045" s="20" t="s">
        <v>333</v>
      </c>
      <c r="D1045" s="23">
        <v>101</v>
      </c>
      <c r="E1045" s="23" t="str">
        <f t="shared" si="16"/>
        <v>21101</v>
      </c>
    </row>
    <row r="1046" spans="1:5" x14ac:dyDescent="0.3">
      <c r="A1046" s="26" t="s">
        <v>894</v>
      </c>
      <c r="B1046" s="23">
        <v>21</v>
      </c>
      <c r="C1046" s="20" t="s">
        <v>2780</v>
      </c>
      <c r="D1046" s="23">
        <v>103</v>
      </c>
      <c r="E1046" s="23" t="str">
        <f t="shared" si="16"/>
        <v>21103</v>
      </c>
    </row>
    <row r="1047" spans="1:5" x14ac:dyDescent="0.3">
      <c r="A1047" s="26" t="s">
        <v>894</v>
      </c>
      <c r="B1047" s="23">
        <v>21</v>
      </c>
      <c r="C1047" s="20" t="s">
        <v>973</v>
      </c>
      <c r="D1047" s="23">
        <v>105</v>
      </c>
      <c r="E1047" s="23" t="str">
        <f t="shared" si="16"/>
        <v>21105</v>
      </c>
    </row>
    <row r="1048" spans="1:5" x14ac:dyDescent="0.3">
      <c r="A1048" s="26" t="s">
        <v>894</v>
      </c>
      <c r="B1048" s="23">
        <v>21</v>
      </c>
      <c r="C1048" s="20" t="s">
        <v>975</v>
      </c>
      <c r="D1048" s="23">
        <v>107</v>
      </c>
      <c r="E1048" s="23" t="str">
        <f t="shared" si="16"/>
        <v>21107</v>
      </c>
    </row>
    <row r="1049" spans="1:5" x14ac:dyDescent="0.3">
      <c r="A1049" s="26" t="s">
        <v>894</v>
      </c>
      <c r="B1049" s="23">
        <v>21</v>
      </c>
      <c r="C1049" s="20" t="s">
        <v>2786</v>
      </c>
      <c r="D1049" s="23">
        <v>109</v>
      </c>
      <c r="E1049" s="23" t="str">
        <f t="shared" si="16"/>
        <v>21109</v>
      </c>
    </row>
    <row r="1050" spans="1:5" x14ac:dyDescent="0.3">
      <c r="A1050" s="26" t="s">
        <v>894</v>
      </c>
      <c r="B1050" s="23">
        <v>21</v>
      </c>
      <c r="C1050" s="20" t="s">
        <v>2789</v>
      </c>
      <c r="D1050" s="23">
        <v>111</v>
      </c>
      <c r="E1050" s="23" t="str">
        <f t="shared" si="16"/>
        <v>21111</v>
      </c>
    </row>
    <row r="1051" spans="1:5" x14ac:dyDescent="0.3">
      <c r="A1051" s="26" t="s">
        <v>894</v>
      </c>
      <c r="B1051" s="23">
        <v>21</v>
      </c>
      <c r="C1051" s="20" t="s">
        <v>4448</v>
      </c>
      <c r="D1051" s="23">
        <v>113</v>
      </c>
      <c r="E1051" s="23" t="str">
        <f t="shared" si="16"/>
        <v>21113</v>
      </c>
    </row>
    <row r="1052" spans="1:5" x14ac:dyDescent="0.3">
      <c r="A1052" s="26" t="s">
        <v>894</v>
      </c>
      <c r="B1052" s="23">
        <v>21</v>
      </c>
      <c r="C1052" s="20" t="s">
        <v>4782</v>
      </c>
      <c r="D1052" s="23">
        <v>115</v>
      </c>
      <c r="E1052" s="23" t="str">
        <f t="shared" si="16"/>
        <v>21115</v>
      </c>
    </row>
    <row r="1053" spans="1:5" x14ac:dyDescent="0.3">
      <c r="A1053" s="26" t="s">
        <v>894</v>
      </c>
      <c r="B1053" s="23">
        <v>21</v>
      </c>
      <c r="C1053" s="20" t="s">
        <v>4451</v>
      </c>
      <c r="D1053" s="23">
        <v>117</v>
      </c>
      <c r="E1053" s="23" t="str">
        <f t="shared" si="16"/>
        <v>21117</v>
      </c>
    </row>
    <row r="1054" spans="1:5" x14ac:dyDescent="0.3">
      <c r="A1054" s="26" t="s">
        <v>894</v>
      </c>
      <c r="B1054" s="23">
        <v>21</v>
      </c>
      <c r="C1054" s="20" t="s">
        <v>4453</v>
      </c>
      <c r="D1054" s="23">
        <v>119</v>
      </c>
      <c r="E1054" s="23" t="str">
        <f t="shared" si="16"/>
        <v>21119</v>
      </c>
    </row>
    <row r="1055" spans="1:5" x14ac:dyDescent="0.3">
      <c r="A1055" s="26" t="s">
        <v>894</v>
      </c>
      <c r="B1055" s="23">
        <v>21</v>
      </c>
      <c r="C1055" s="20" t="s">
        <v>352</v>
      </c>
      <c r="D1055" s="23">
        <v>121</v>
      </c>
      <c r="E1055" s="23" t="str">
        <f t="shared" si="16"/>
        <v>21121</v>
      </c>
    </row>
    <row r="1056" spans="1:5" x14ac:dyDescent="0.3">
      <c r="A1056" s="26" t="s">
        <v>894</v>
      </c>
      <c r="B1056" s="23">
        <v>21</v>
      </c>
      <c r="C1056" s="20" t="s">
        <v>4456</v>
      </c>
      <c r="D1056" s="23">
        <v>123</v>
      </c>
      <c r="E1056" s="23" t="str">
        <f t="shared" si="16"/>
        <v>21123</v>
      </c>
    </row>
    <row r="1057" spans="1:5" x14ac:dyDescent="0.3">
      <c r="A1057" s="26" t="s">
        <v>894</v>
      </c>
      <c r="B1057" s="23">
        <v>21</v>
      </c>
      <c r="C1057" s="20" t="s">
        <v>4458</v>
      </c>
      <c r="D1057" s="23">
        <v>125</v>
      </c>
      <c r="E1057" s="23" t="str">
        <f t="shared" si="16"/>
        <v>21125</v>
      </c>
    </row>
    <row r="1058" spans="1:5" x14ac:dyDescent="0.3">
      <c r="A1058" s="26" t="s">
        <v>894</v>
      </c>
      <c r="B1058" s="23">
        <v>21</v>
      </c>
      <c r="C1058" s="20" t="s">
        <v>2798</v>
      </c>
      <c r="D1058" s="23">
        <v>127</v>
      </c>
      <c r="E1058" s="23" t="str">
        <f t="shared" si="16"/>
        <v>21127</v>
      </c>
    </row>
    <row r="1059" spans="1:5" x14ac:dyDescent="0.3">
      <c r="A1059" s="26" t="s">
        <v>894</v>
      </c>
      <c r="B1059" s="23">
        <v>21</v>
      </c>
      <c r="C1059" s="20" t="s">
        <v>2801</v>
      </c>
      <c r="D1059" s="23">
        <v>129</v>
      </c>
      <c r="E1059" s="23" t="str">
        <f t="shared" si="16"/>
        <v>21129</v>
      </c>
    </row>
    <row r="1060" spans="1:5" x14ac:dyDescent="0.3">
      <c r="A1060" s="26" t="s">
        <v>894</v>
      </c>
      <c r="B1060" s="23">
        <v>21</v>
      </c>
      <c r="C1060" s="20" t="s">
        <v>4462</v>
      </c>
      <c r="D1060" s="23">
        <v>131</v>
      </c>
      <c r="E1060" s="23" t="str">
        <f t="shared" si="16"/>
        <v>21131</v>
      </c>
    </row>
    <row r="1061" spans="1:5" x14ac:dyDescent="0.3">
      <c r="A1061" s="26" t="s">
        <v>894</v>
      </c>
      <c r="B1061" s="23">
        <v>21</v>
      </c>
      <c r="C1061" s="20" t="s">
        <v>4464</v>
      </c>
      <c r="D1061" s="23">
        <v>133</v>
      </c>
      <c r="E1061" s="23" t="str">
        <f t="shared" si="16"/>
        <v>21133</v>
      </c>
    </row>
    <row r="1062" spans="1:5" x14ac:dyDescent="0.3">
      <c r="A1062" s="26" t="s">
        <v>894</v>
      </c>
      <c r="B1062" s="23">
        <v>21</v>
      </c>
      <c r="C1062" s="20" t="s">
        <v>253</v>
      </c>
      <c r="D1062" s="23">
        <v>135</v>
      </c>
      <c r="E1062" s="23" t="str">
        <f t="shared" si="16"/>
        <v>21135</v>
      </c>
    </row>
    <row r="1063" spans="1:5" x14ac:dyDescent="0.3">
      <c r="A1063" s="26" t="s">
        <v>894</v>
      </c>
      <c r="B1063" s="23">
        <v>21</v>
      </c>
      <c r="C1063" s="20" t="s">
        <v>4788</v>
      </c>
      <c r="D1063" s="23">
        <v>137</v>
      </c>
      <c r="E1063" s="23" t="str">
        <f t="shared" si="16"/>
        <v>21137</v>
      </c>
    </row>
    <row r="1064" spans="1:5" x14ac:dyDescent="0.3">
      <c r="A1064" s="26" t="s">
        <v>894</v>
      </c>
      <c r="B1064" s="23">
        <v>21</v>
      </c>
      <c r="C1064" s="20" t="s">
        <v>359</v>
      </c>
      <c r="D1064" s="23">
        <v>139</v>
      </c>
      <c r="E1064" s="23" t="str">
        <f t="shared" si="16"/>
        <v>21139</v>
      </c>
    </row>
    <row r="1065" spans="1:5" x14ac:dyDescent="0.3">
      <c r="A1065" s="26" t="s">
        <v>894</v>
      </c>
      <c r="B1065" s="23">
        <v>21</v>
      </c>
      <c r="C1065" s="20" t="s">
        <v>4792</v>
      </c>
      <c r="D1065" s="23">
        <v>141</v>
      </c>
      <c r="E1065" s="23" t="str">
        <f t="shared" si="16"/>
        <v>21141</v>
      </c>
    </row>
    <row r="1066" spans="1:5" x14ac:dyDescent="0.3">
      <c r="A1066" s="26" t="s">
        <v>894</v>
      </c>
      <c r="B1066" s="23">
        <v>21</v>
      </c>
      <c r="C1066" s="20" t="s">
        <v>658</v>
      </c>
      <c r="D1066" s="23">
        <v>143</v>
      </c>
      <c r="E1066" s="23" t="str">
        <f t="shared" si="16"/>
        <v>21143</v>
      </c>
    </row>
    <row r="1067" spans="1:5" x14ac:dyDescent="0.3">
      <c r="A1067" s="26" t="s">
        <v>894</v>
      </c>
      <c r="B1067" s="23">
        <v>21</v>
      </c>
      <c r="C1067" s="20" t="s">
        <v>4471</v>
      </c>
      <c r="D1067" s="23">
        <v>145</v>
      </c>
      <c r="E1067" s="23" t="str">
        <f t="shared" si="16"/>
        <v>21145</v>
      </c>
    </row>
    <row r="1068" spans="1:5" x14ac:dyDescent="0.3">
      <c r="A1068" s="26" t="s">
        <v>894</v>
      </c>
      <c r="B1068" s="23">
        <v>21</v>
      </c>
      <c r="C1068" s="20" t="s">
        <v>4473</v>
      </c>
      <c r="D1068" s="23">
        <v>147</v>
      </c>
      <c r="E1068" s="23" t="str">
        <f t="shared" si="16"/>
        <v>21147</v>
      </c>
    </row>
    <row r="1069" spans="1:5" x14ac:dyDescent="0.3">
      <c r="A1069" s="26" t="s">
        <v>894</v>
      </c>
      <c r="B1069" s="23">
        <v>21</v>
      </c>
      <c r="C1069" s="20" t="s">
        <v>366</v>
      </c>
      <c r="D1069" s="23">
        <v>149</v>
      </c>
      <c r="E1069" s="23" t="str">
        <f t="shared" si="16"/>
        <v>21149</v>
      </c>
    </row>
    <row r="1070" spans="1:5" x14ac:dyDescent="0.3">
      <c r="A1070" s="26" t="s">
        <v>894</v>
      </c>
      <c r="B1070" s="23">
        <v>21</v>
      </c>
      <c r="C1070" s="20" t="s">
        <v>2813</v>
      </c>
      <c r="D1070" s="23">
        <v>151</v>
      </c>
      <c r="E1070" s="23" t="str">
        <f t="shared" si="16"/>
        <v>21151</v>
      </c>
    </row>
    <row r="1071" spans="1:5" x14ac:dyDescent="0.3">
      <c r="A1071" s="26" t="s">
        <v>894</v>
      </c>
      <c r="B1071" s="23">
        <v>21</v>
      </c>
      <c r="C1071" s="20" t="s">
        <v>4477</v>
      </c>
      <c r="D1071" s="23">
        <v>153</v>
      </c>
      <c r="E1071" s="23" t="str">
        <f t="shared" si="16"/>
        <v>21153</v>
      </c>
    </row>
    <row r="1072" spans="1:5" x14ac:dyDescent="0.3">
      <c r="A1072" s="26" t="s">
        <v>894</v>
      </c>
      <c r="B1072" s="23">
        <v>21</v>
      </c>
      <c r="C1072" s="20" t="s">
        <v>2819</v>
      </c>
      <c r="D1072" s="23">
        <v>155</v>
      </c>
      <c r="E1072" s="23" t="str">
        <f t="shared" si="16"/>
        <v>21155</v>
      </c>
    </row>
    <row r="1073" spans="1:5" x14ac:dyDescent="0.3">
      <c r="A1073" s="26" t="s">
        <v>894</v>
      </c>
      <c r="B1073" s="23">
        <v>21</v>
      </c>
      <c r="C1073" s="20" t="s">
        <v>2822</v>
      </c>
      <c r="D1073" s="23">
        <v>157</v>
      </c>
      <c r="E1073" s="23" t="str">
        <f t="shared" si="16"/>
        <v>21157</v>
      </c>
    </row>
    <row r="1074" spans="1:5" x14ac:dyDescent="0.3">
      <c r="A1074" s="26" t="s">
        <v>894</v>
      </c>
      <c r="B1074" s="23">
        <v>21</v>
      </c>
      <c r="C1074" s="20" t="s">
        <v>5202</v>
      </c>
      <c r="D1074" s="23">
        <v>159</v>
      </c>
      <c r="E1074" s="23" t="str">
        <f t="shared" si="16"/>
        <v>21159</v>
      </c>
    </row>
    <row r="1075" spans="1:5" x14ac:dyDescent="0.3">
      <c r="A1075" s="26" t="s">
        <v>894</v>
      </c>
      <c r="B1075" s="23">
        <v>21</v>
      </c>
      <c r="C1075" s="20" t="s">
        <v>374</v>
      </c>
      <c r="D1075" s="23">
        <v>161</v>
      </c>
      <c r="E1075" s="23" t="str">
        <f t="shared" si="16"/>
        <v>21161</v>
      </c>
    </row>
    <row r="1076" spans="1:5" x14ac:dyDescent="0.3">
      <c r="A1076" s="26" t="s">
        <v>894</v>
      </c>
      <c r="B1076" s="23">
        <v>21</v>
      </c>
      <c r="C1076" s="20" t="s">
        <v>812</v>
      </c>
      <c r="D1076" s="23">
        <v>163</v>
      </c>
      <c r="E1076" s="23" t="str">
        <f t="shared" si="16"/>
        <v>21163</v>
      </c>
    </row>
    <row r="1077" spans="1:5" x14ac:dyDescent="0.3">
      <c r="A1077" s="26" t="s">
        <v>894</v>
      </c>
      <c r="B1077" s="23">
        <v>21</v>
      </c>
      <c r="C1077" s="20" t="s">
        <v>4484</v>
      </c>
      <c r="D1077" s="23">
        <v>165</v>
      </c>
      <c r="E1077" s="23" t="str">
        <f t="shared" si="16"/>
        <v>21165</v>
      </c>
    </row>
    <row r="1078" spans="1:5" x14ac:dyDescent="0.3">
      <c r="A1078" s="26" t="s">
        <v>894</v>
      </c>
      <c r="B1078" s="23">
        <v>21</v>
      </c>
      <c r="C1078" s="20" t="s">
        <v>380</v>
      </c>
      <c r="D1078" s="23">
        <v>167</v>
      </c>
      <c r="E1078" s="23" t="str">
        <f t="shared" si="16"/>
        <v>21167</v>
      </c>
    </row>
    <row r="1079" spans="1:5" x14ac:dyDescent="0.3">
      <c r="A1079" s="26" t="s">
        <v>894</v>
      </c>
      <c r="B1079" s="23">
        <v>21</v>
      </c>
      <c r="C1079" s="20" t="s">
        <v>4487</v>
      </c>
      <c r="D1079" s="23">
        <v>169</v>
      </c>
      <c r="E1079" s="23" t="str">
        <f t="shared" si="16"/>
        <v>21169</v>
      </c>
    </row>
    <row r="1080" spans="1:5" x14ac:dyDescent="0.3">
      <c r="A1080" s="26" t="s">
        <v>894</v>
      </c>
      <c r="B1080" s="23">
        <v>21</v>
      </c>
      <c r="C1080" s="20" t="s">
        <v>2828</v>
      </c>
      <c r="D1080" s="23">
        <v>171</v>
      </c>
      <c r="E1080" s="23" t="str">
        <f t="shared" si="16"/>
        <v>21171</v>
      </c>
    </row>
    <row r="1081" spans="1:5" x14ac:dyDescent="0.3">
      <c r="A1081" s="26" t="s">
        <v>894</v>
      </c>
      <c r="B1081" s="23">
        <v>21</v>
      </c>
      <c r="C1081" s="20" t="s">
        <v>2831</v>
      </c>
      <c r="D1081" s="23">
        <v>173</v>
      </c>
      <c r="E1081" s="23" t="str">
        <f t="shared" si="16"/>
        <v>21173</v>
      </c>
    </row>
    <row r="1082" spans="1:5" x14ac:dyDescent="0.3">
      <c r="A1082" s="26" t="s">
        <v>894</v>
      </c>
      <c r="B1082" s="23">
        <v>21</v>
      </c>
      <c r="C1082" s="20" t="s">
        <v>2834</v>
      </c>
      <c r="D1082" s="23">
        <v>175</v>
      </c>
      <c r="E1082" s="23" t="str">
        <f t="shared" si="16"/>
        <v>21175</v>
      </c>
    </row>
    <row r="1083" spans="1:5" x14ac:dyDescent="0.3">
      <c r="A1083" s="26" t="s">
        <v>894</v>
      </c>
      <c r="B1083" s="23">
        <v>21</v>
      </c>
      <c r="C1083" s="20" t="s">
        <v>4492</v>
      </c>
      <c r="D1083" s="23">
        <v>177</v>
      </c>
      <c r="E1083" s="23" t="str">
        <f t="shared" si="16"/>
        <v>21177</v>
      </c>
    </row>
    <row r="1084" spans="1:5" x14ac:dyDescent="0.3">
      <c r="A1084" s="26" t="s">
        <v>894</v>
      </c>
      <c r="B1084" s="23">
        <v>21</v>
      </c>
      <c r="C1084" s="20" t="s">
        <v>4494</v>
      </c>
      <c r="D1084" s="23">
        <v>179</v>
      </c>
      <c r="E1084" s="23" t="str">
        <f t="shared" si="16"/>
        <v>21179</v>
      </c>
    </row>
    <row r="1085" spans="1:5" x14ac:dyDescent="0.3">
      <c r="A1085" s="26" t="s">
        <v>894</v>
      </c>
      <c r="B1085" s="23">
        <v>21</v>
      </c>
      <c r="C1085" s="20" t="s">
        <v>4496</v>
      </c>
      <c r="D1085" s="23">
        <v>181</v>
      </c>
      <c r="E1085" s="23" t="str">
        <f t="shared" si="16"/>
        <v>21181</v>
      </c>
    </row>
    <row r="1086" spans="1:5" x14ac:dyDescent="0.3">
      <c r="A1086" s="26" t="s">
        <v>894</v>
      </c>
      <c r="B1086" s="23">
        <v>21</v>
      </c>
      <c r="C1086" s="20" t="s">
        <v>517</v>
      </c>
      <c r="D1086" s="23">
        <v>183</v>
      </c>
      <c r="E1086" s="23" t="str">
        <f t="shared" si="16"/>
        <v>21183</v>
      </c>
    </row>
    <row r="1087" spans="1:5" x14ac:dyDescent="0.3">
      <c r="A1087" s="26" t="s">
        <v>894</v>
      </c>
      <c r="B1087" s="23">
        <v>21</v>
      </c>
      <c r="C1087" s="20" t="s">
        <v>4499</v>
      </c>
      <c r="D1087" s="23">
        <v>185</v>
      </c>
      <c r="E1087" s="23" t="str">
        <f t="shared" si="16"/>
        <v>21185</v>
      </c>
    </row>
    <row r="1088" spans="1:5" x14ac:dyDescent="0.3">
      <c r="A1088" s="26" t="s">
        <v>894</v>
      </c>
      <c r="B1088" s="23">
        <v>21</v>
      </c>
      <c r="C1088" s="20" t="s">
        <v>520</v>
      </c>
      <c r="D1088" s="23">
        <v>187</v>
      </c>
      <c r="E1088" s="23" t="str">
        <f t="shared" si="16"/>
        <v>21187</v>
      </c>
    </row>
    <row r="1089" spans="1:5" x14ac:dyDescent="0.3">
      <c r="A1089" s="26" t="s">
        <v>894</v>
      </c>
      <c r="B1089" s="23">
        <v>21</v>
      </c>
      <c r="C1089" s="20" t="s">
        <v>4502</v>
      </c>
      <c r="D1089" s="23">
        <v>189</v>
      </c>
      <c r="E1089" s="23" t="str">
        <f t="shared" si="16"/>
        <v>21189</v>
      </c>
    </row>
    <row r="1090" spans="1:5" x14ac:dyDescent="0.3">
      <c r="A1090" s="26" t="s">
        <v>894</v>
      </c>
      <c r="B1090" s="23">
        <v>21</v>
      </c>
      <c r="C1090" s="20" t="s">
        <v>4504</v>
      </c>
      <c r="D1090" s="23">
        <v>191</v>
      </c>
      <c r="E1090" s="23" t="str">
        <f t="shared" si="16"/>
        <v>21191</v>
      </c>
    </row>
    <row r="1091" spans="1:5" x14ac:dyDescent="0.3">
      <c r="A1091" s="26" t="s">
        <v>894</v>
      </c>
      <c r="B1091" s="23">
        <v>21</v>
      </c>
      <c r="C1091" s="20" t="s">
        <v>2837</v>
      </c>
      <c r="D1091" s="23">
        <v>193</v>
      </c>
      <c r="E1091" s="23" t="str">
        <f t="shared" ref="E1091:E1154" si="17">B1091&amp;D1091</f>
        <v>21193</v>
      </c>
    </row>
    <row r="1092" spans="1:5" x14ac:dyDescent="0.3">
      <c r="A1092" s="26" t="s">
        <v>894</v>
      </c>
      <c r="B1092" s="23">
        <v>21</v>
      </c>
      <c r="C1092" s="20" t="s">
        <v>2843</v>
      </c>
      <c r="D1092" s="23">
        <v>195</v>
      </c>
      <c r="E1092" s="23" t="str">
        <f t="shared" si="17"/>
        <v>21195</v>
      </c>
    </row>
    <row r="1093" spans="1:5" x14ac:dyDescent="0.3">
      <c r="A1093" s="26" t="s">
        <v>894</v>
      </c>
      <c r="B1093" s="23">
        <v>21</v>
      </c>
      <c r="C1093" s="20" t="s">
        <v>4508</v>
      </c>
      <c r="D1093" s="23">
        <v>197</v>
      </c>
      <c r="E1093" s="23" t="str">
        <f t="shared" si="17"/>
        <v>21197</v>
      </c>
    </row>
    <row r="1094" spans="1:5" x14ac:dyDescent="0.3">
      <c r="A1094" s="26" t="s">
        <v>894</v>
      </c>
      <c r="B1094" s="23">
        <v>21</v>
      </c>
      <c r="C1094" s="20" t="s">
        <v>4822</v>
      </c>
      <c r="D1094" s="23">
        <v>199</v>
      </c>
      <c r="E1094" s="23" t="str">
        <f t="shared" si="17"/>
        <v>21199</v>
      </c>
    </row>
    <row r="1095" spans="1:5" x14ac:dyDescent="0.3">
      <c r="A1095" s="26" t="s">
        <v>894</v>
      </c>
      <c r="B1095" s="23">
        <v>21</v>
      </c>
      <c r="C1095" s="20" t="s">
        <v>4511</v>
      </c>
      <c r="D1095" s="23">
        <v>201</v>
      </c>
      <c r="E1095" s="23" t="str">
        <f t="shared" si="17"/>
        <v>21201</v>
      </c>
    </row>
    <row r="1096" spans="1:5" x14ac:dyDescent="0.3">
      <c r="A1096" s="26" t="s">
        <v>894</v>
      </c>
      <c r="B1096" s="23">
        <v>21</v>
      </c>
      <c r="C1096" s="20" t="s">
        <v>4513</v>
      </c>
      <c r="D1096" s="23">
        <v>203</v>
      </c>
      <c r="E1096" s="23" t="str">
        <f t="shared" si="17"/>
        <v>21203</v>
      </c>
    </row>
    <row r="1097" spans="1:5" x14ac:dyDescent="0.3">
      <c r="A1097" s="26" t="s">
        <v>894</v>
      </c>
      <c r="B1097" s="23">
        <v>21</v>
      </c>
      <c r="C1097" s="20" t="s">
        <v>4515</v>
      </c>
      <c r="D1097" s="23">
        <v>205</v>
      </c>
      <c r="E1097" s="23" t="str">
        <f t="shared" si="17"/>
        <v>21205</v>
      </c>
    </row>
    <row r="1098" spans="1:5" x14ac:dyDescent="0.3">
      <c r="A1098" s="26" t="s">
        <v>894</v>
      </c>
      <c r="B1098" s="23">
        <v>21</v>
      </c>
      <c r="C1098" s="20" t="s">
        <v>2849</v>
      </c>
      <c r="D1098" s="23">
        <v>207</v>
      </c>
      <c r="E1098" s="23" t="str">
        <f t="shared" si="17"/>
        <v>21207</v>
      </c>
    </row>
    <row r="1099" spans="1:5" x14ac:dyDescent="0.3">
      <c r="A1099" s="26" t="s">
        <v>894</v>
      </c>
      <c r="B1099" s="23">
        <v>21</v>
      </c>
      <c r="C1099" s="20" t="s">
        <v>4829</v>
      </c>
      <c r="D1099" s="23">
        <v>209</v>
      </c>
      <c r="E1099" s="23" t="str">
        <f t="shared" si="17"/>
        <v>21209</v>
      </c>
    </row>
    <row r="1100" spans="1:5" x14ac:dyDescent="0.3">
      <c r="A1100" s="26" t="s">
        <v>894</v>
      </c>
      <c r="B1100" s="23">
        <v>21</v>
      </c>
      <c r="C1100" s="20" t="s">
        <v>2855</v>
      </c>
      <c r="D1100" s="23">
        <v>211</v>
      </c>
      <c r="E1100" s="23" t="str">
        <f t="shared" si="17"/>
        <v>21211</v>
      </c>
    </row>
    <row r="1101" spans="1:5" x14ac:dyDescent="0.3">
      <c r="A1101" s="26" t="s">
        <v>894</v>
      </c>
      <c r="B1101" s="23">
        <v>21</v>
      </c>
      <c r="C1101" s="20" t="s">
        <v>4520</v>
      </c>
      <c r="D1101" s="23">
        <v>213</v>
      </c>
      <c r="E1101" s="23" t="str">
        <f t="shared" si="17"/>
        <v>21213</v>
      </c>
    </row>
    <row r="1102" spans="1:5" x14ac:dyDescent="0.3">
      <c r="A1102" s="26" t="s">
        <v>894</v>
      </c>
      <c r="B1102" s="23">
        <v>21</v>
      </c>
      <c r="C1102" s="20" t="s">
        <v>541</v>
      </c>
      <c r="D1102" s="23">
        <v>215</v>
      </c>
      <c r="E1102" s="23" t="str">
        <f t="shared" si="17"/>
        <v>21215</v>
      </c>
    </row>
    <row r="1103" spans="1:5" x14ac:dyDescent="0.3">
      <c r="A1103" s="26" t="s">
        <v>894</v>
      </c>
      <c r="B1103" s="23">
        <v>21</v>
      </c>
      <c r="C1103" s="20" t="s">
        <v>5239</v>
      </c>
      <c r="D1103" s="23">
        <v>217</v>
      </c>
      <c r="E1103" s="23" t="str">
        <f t="shared" si="17"/>
        <v>21217</v>
      </c>
    </row>
    <row r="1104" spans="1:5" x14ac:dyDescent="0.3">
      <c r="A1104" s="26" t="s">
        <v>894</v>
      </c>
      <c r="B1104" s="23">
        <v>21</v>
      </c>
      <c r="C1104" s="20" t="s">
        <v>4524</v>
      </c>
      <c r="D1104" s="23">
        <v>219</v>
      </c>
      <c r="E1104" s="23" t="str">
        <f t="shared" si="17"/>
        <v>21219</v>
      </c>
    </row>
    <row r="1105" spans="1:5" x14ac:dyDescent="0.3">
      <c r="A1105" s="26" t="s">
        <v>894</v>
      </c>
      <c r="B1105" s="23">
        <v>21</v>
      </c>
      <c r="C1105" s="20" t="s">
        <v>4526</v>
      </c>
      <c r="D1105" s="23">
        <v>221</v>
      </c>
      <c r="E1105" s="23" t="str">
        <f t="shared" si="17"/>
        <v>21221</v>
      </c>
    </row>
    <row r="1106" spans="1:5" x14ac:dyDescent="0.3">
      <c r="A1106" s="26" t="s">
        <v>894</v>
      </c>
      <c r="B1106" s="23">
        <v>21</v>
      </c>
      <c r="C1106" s="20" t="s">
        <v>4528</v>
      </c>
      <c r="D1106" s="23">
        <v>223</v>
      </c>
      <c r="E1106" s="23" t="str">
        <f t="shared" si="17"/>
        <v>21223</v>
      </c>
    </row>
    <row r="1107" spans="1:5" x14ac:dyDescent="0.3">
      <c r="A1107" s="26" t="s">
        <v>894</v>
      </c>
      <c r="B1107" s="23">
        <v>21</v>
      </c>
      <c r="C1107" s="20" t="s">
        <v>4844</v>
      </c>
      <c r="D1107" s="23">
        <v>225</v>
      </c>
      <c r="E1107" s="23" t="str">
        <f t="shared" si="17"/>
        <v>21225</v>
      </c>
    </row>
    <row r="1108" spans="1:5" x14ac:dyDescent="0.3">
      <c r="A1108" s="26" t="s">
        <v>894</v>
      </c>
      <c r="B1108" s="23">
        <v>21</v>
      </c>
      <c r="C1108" s="20" t="s">
        <v>158</v>
      </c>
      <c r="D1108" s="23">
        <v>227</v>
      </c>
      <c r="E1108" s="23" t="str">
        <f t="shared" si="17"/>
        <v>21227</v>
      </c>
    </row>
    <row r="1109" spans="1:5" x14ac:dyDescent="0.3">
      <c r="A1109" s="26" t="s">
        <v>894</v>
      </c>
      <c r="B1109" s="23">
        <v>21</v>
      </c>
      <c r="C1109" s="20" t="s">
        <v>2873</v>
      </c>
      <c r="D1109" s="23">
        <v>229</v>
      </c>
      <c r="E1109" s="23" t="str">
        <f t="shared" si="17"/>
        <v>21229</v>
      </c>
    </row>
    <row r="1110" spans="1:5" x14ac:dyDescent="0.3">
      <c r="A1110" s="26" t="s">
        <v>894</v>
      </c>
      <c r="B1110" s="23">
        <v>21</v>
      </c>
      <c r="C1110" s="20" t="s">
        <v>163</v>
      </c>
      <c r="D1110" s="23">
        <v>231</v>
      </c>
      <c r="E1110" s="23" t="str">
        <f t="shared" si="17"/>
        <v>21231</v>
      </c>
    </row>
    <row r="1111" spans="1:5" x14ac:dyDescent="0.3">
      <c r="A1111" s="26" t="s">
        <v>894</v>
      </c>
      <c r="B1111" s="23">
        <v>21</v>
      </c>
      <c r="C1111" s="20" t="s">
        <v>166</v>
      </c>
      <c r="D1111" s="23">
        <v>233</v>
      </c>
      <c r="E1111" s="23" t="str">
        <f t="shared" si="17"/>
        <v>21233</v>
      </c>
    </row>
    <row r="1112" spans="1:5" x14ac:dyDescent="0.3">
      <c r="A1112" s="26" t="s">
        <v>894</v>
      </c>
      <c r="B1112" s="23">
        <v>21</v>
      </c>
      <c r="C1112" s="20" t="s">
        <v>571</v>
      </c>
      <c r="D1112" s="23">
        <v>235</v>
      </c>
      <c r="E1112" s="23" t="str">
        <f t="shared" si="17"/>
        <v>21235</v>
      </c>
    </row>
    <row r="1113" spans="1:5" x14ac:dyDescent="0.3">
      <c r="A1113" s="26" t="s">
        <v>894</v>
      </c>
      <c r="B1113" s="23">
        <v>21</v>
      </c>
      <c r="C1113" s="20" t="s">
        <v>4536</v>
      </c>
      <c r="D1113" s="23">
        <v>237</v>
      </c>
      <c r="E1113" s="23" t="str">
        <f t="shared" si="17"/>
        <v>21237</v>
      </c>
    </row>
    <row r="1114" spans="1:5" x14ac:dyDescent="0.3">
      <c r="A1114" s="26" t="s">
        <v>894</v>
      </c>
      <c r="B1114" s="23">
        <v>21</v>
      </c>
      <c r="C1114" s="20" t="s">
        <v>435</v>
      </c>
      <c r="D1114" s="23">
        <v>239</v>
      </c>
      <c r="E1114" s="23" t="str">
        <f t="shared" si="17"/>
        <v>21239</v>
      </c>
    </row>
    <row r="1115" spans="1:5" x14ac:dyDescent="0.3">
      <c r="A1115" s="26" t="s">
        <v>4542</v>
      </c>
      <c r="B1115" s="23">
        <v>22</v>
      </c>
      <c r="C1115" s="20" t="s">
        <v>4540</v>
      </c>
      <c r="D1115" s="23" t="s">
        <v>2678</v>
      </c>
      <c r="E1115" s="23" t="str">
        <f t="shared" si="17"/>
        <v>22001</v>
      </c>
    </row>
    <row r="1116" spans="1:5" x14ac:dyDescent="0.3">
      <c r="A1116" s="26" t="s">
        <v>4542</v>
      </c>
      <c r="B1116" s="23">
        <v>22</v>
      </c>
      <c r="C1116" s="20" t="s">
        <v>440</v>
      </c>
      <c r="D1116" s="23" t="s">
        <v>2683</v>
      </c>
      <c r="E1116" s="23" t="str">
        <f t="shared" si="17"/>
        <v>22003</v>
      </c>
    </row>
    <row r="1117" spans="1:5" x14ac:dyDescent="0.3">
      <c r="A1117" s="26" t="s">
        <v>4542</v>
      </c>
      <c r="B1117" s="23">
        <v>22</v>
      </c>
      <c r="C1117" s="20" t="s">
        <v>4545</v>
      </c>
      <c r="D1117" s="23" t="s">
        <v>2686</v>
      </c>
      <c r="E1117" s="23" t="str">
        <f t="shared" si="17"/>
        <v>22005</v>
      </c>
    </row>
    <row r="1118" spans="1:5" x14ac:dyDescent="0.3">
      <c r="A1118" s="26" t="s">
        <v>4542</v>
      </c>
      <c r="B1118" s="23">
        <v>22</v>
      </c>
      <c r="C1118" s="20" t="s">
        <v>4547</v>
      </c>
      <c r="D1118" s="23" t="s">
        <v>2689</v>
      </c>
      <c r="E1118" s="23" t="str">
        <f t="shared" si="17"/>
        <v>22007</v>
      </c>
    </row>
    <row r="1119" spans="1:5" x14ac:dyDescent="0.3">
      <c r="A1119" s="26" t="s">
        <v>4542</v>
      </c>
      <c r="B1119" s="23">
        <v>22</v>
      </c>
      <c r="C1119" s="20" t="s">
        <v>4549</v>
      </c>
      <c r="D1119" s="23" t="s">
        <v>2692</v>
      </c>
      <c r="E1119" s="23" t="str">
        <f t="shared" si="17"/>
        <v>22009</v>
      </c>
    </row>
    <row r="1120" spans="1:5" x14ac:dyDescent="0.3">
      <c r="A1120" s="26" t="s">
        <v>4542</v>
      </c>
      <c r="B1120" s="23">
        <v>22</v>
      </c>
      <c r="C1120" s="20" t="s">
        <v>4551</v>
      </c>
      <c r="D1120" s="23" t="s">
        <v>2695</v>
      </c>
      <c r="E1120" s="23" t="str">
        <f t="shared" si="17"/>
        <v>22011</v>
      </c>
    </row>
    <row r="1121" spans="1:5" x14ac:dyDescent="0.3">
      <c r="A1121" s="26" t="s">
        <v>4542</v>
      </c>
      <c r="B1121" s="23">
        <v>22</v>
      </c>
      <c r="C1121" s="20" t="s">
        <v>4553</v>
      </c>
      <c r="D1121" s="23" t="s">
        <v>2698</v>
      </c>
      <c r="E1121" s="23" t="str">
        <f t="shared" si="17"/>
        <v>22013</v>
      </c>
    </row>
    <row r="1122" spans="1:5" x14ac:dyDescent="0.3">
      <c r="A1122" s="26" t="s">
        <v>4542</v>
      </c>
      <c r="B1122" s="23">
        <v>22</v>
      </c>
      <c r="C1122" s="20" t="s">
        <v>4555</v>
      </c>
      <c r="D1122" s="23" t="s">
        <v>2701</v>
      </c>
      <c r="E1122" s="23" t="str">
        <f t="shared" si="17"/>
        <v>22015</v>
      </c>
    </row>
    <row r="1123" spans="1:5" x14ac:dyDescent="0.3">
      <c r="A1123" s="26" t="s">
        <v>4542</v>
      </c>
      <c r="B1123" s="23">
        <v>22</v>
      </c>
      <c r="C1123" s="20" t="s">
        <v>4557</v>
      </c>
      <c r="D1123" s="23" t="s">
        <v>2704</v>
      </c>
      <c r="E1123" s="23" t="str">
        <f t="shared" si="17"/>
        <v>22017</v>
      </c>
    </row>
    <row r="1124" spans="1:5" x14ac:dyDescent="0.3">
      <c r="A1124" s="26" t="s">
        <v>4542</v>
      </c>
      <c r="B1124" s="23">
        <v>22</v>
      </c>
      <c r="C1124" s="20" t="s">
        <v>4559</v>
      </c>
      <c r="D1124" s="23" t="s">
        <v>2707</v>
      </c>
      <c r="E1124" s="23" t="str">
        <f t="shared" si="17"/>
        <v>22019</v>
      </c>
    </row>
    <row r="1125" spans="1:5" x14ac:dyDescent="0.3">
      <c r="A1125" s="26" t="s">
        <v>4542</v>
      </c>
      <c r="B1125" s="23">
        <v>22</v>
      </c>
      <c r="C1125" s="20" t="s">
        <v>921</v>
      </c>
      <c r="D1125" s="23" t="s">
        <v>2710</v>
      </c>
      <c r="E1125" s="23" t="str">
        <f t="shared" si="17"/>
        <v>22021</v>
      </c>
    </row>
    <row r="1126" spans="1:5" x14ac:dyDescent="0.3">
      <c r="A1126" s="26" t="s">
        <v>4542</v>
      </c>
      <c r="B1126" s="23">
        <v>22</v>
      </c>
      <c r="C1126" s="20" t="s">
        <v>4562</v>
      </c>
      <c r="D1126" s="23" t="s">
        <v>2713</v>
      </c>
      <c r="E1126" s="23" t="str">
        <f t="shared" si="17"/>
        <v>22023</v>
      </c>
    </row>
    <row r="1127" spans="1:5" x14ac:dyDescent="0.3">
      <c r="A1127" s="26" t="s">
        <v>4542</v>
      </c>
      <c r="B1127" s="23">
        <v>22</v>
      </c>
      <c r="C1127" s="20" t="s">
        <v>4564</v>
      </c>
      <c r="D1127" s="23" t="s">
        <v>2716</v>
      </c>
      <c r="E1127" s="23" t="str">
        <f t="shared" si="17"/>
        <v>22025</v>
      </c>
    </row>
    <row r="1128" spans="1:5" x14ac:dyDescent="0.3">
      <c r="A1128" s="26" t="s">
        <v>4542</v>
      </c>
      <c r="B1128" s="23">
        <v>22</v>
      </c>
      <c r="C1128" s="20" t="s">
        <v>4566</v>
      </c>
      <c r="D1128" s="23" t="s">
        <v>2719</v>
      </c>
      <c r="E1128" s="23" t="str">
        <f t="shared" si="17"/>
        <v>22027</v>
      </c>
    </row>
    <row r="1129" spans="1:5" x14ac:dyDescent="0.3">
      <c r="A1129" s="26" t="s">
        <v>4542</v>
      </c>
      <c r="B1129" s="23">
        <v>22</v>
      </c>
      <c r="C1129" s="20" t="s">
        <v>4568</v>
      </c>
      <c r="D1129" s="23" t="s">
        <v>2722</v>
      </c>
      <c r="E1129" s="23" t="str">
        <f t="shared" si="17"/>
        <v>22029</v>
      </c>
    </row>
    <row r="1130" spans="1:5" x14ac:dyDescent="0.3">
      <c r="A1130" s="26" t="s">
        <v>4542</v>
      </c>
      <c r="B1130" s="23">
        <v>22</v>
      </c>
      <c r="C1130" s="20" t="s">
        <v>4570</v>
      </c>
      <c r="D1130" s="23" t="s">
        <v>2725</v>
      </c>
      <c r="E1130" s="23" t="str">
        <f t="shared" si="17"/>
        <v>22031</v>
      </c>
    </row>
    <row r="1131" spans="1:5" x14ac:dyDescent="0.3">
      <c r="A1131" s="26" t="s">
        <v>4542</v>
      </c>
      <c r="B1131" s="23">
        <v>22</v>
      </c>
      <c r="C1131" s="20" t="s">
        <v>4572</v>
      </c>
      <c r="D1131" s="23" t="s">
        <v>2728</v>
      </c>
      <c r="E1131" s="23" t="str">
        <f t="shared" si="17"/>
        <v>22033</v>
      </c>
    </row>
    <row r="1132" spans="1:5" x14ac:dyDescent="0.3">
      <c r="A1132" s="26" t="s">
        <v>4542</v>
      </c>
      <c r="B1132" s="23">
        <v>22</v>
      </c>
      <c r="C1132" s="20" t="s">
        <v>4574</v>
      </c>
      <c r="D1132" s="23" t="s">
        <v>2731</v>
      </c>
      <c r="E1132" s="23" t="str">
        <f t="shared" si="17"/>
        <v>22035</v>
      </c>
    </row>
    <row r="1133" spans="1:5" x14ac:dyDescent="0.3">
      <c r="A1133" s="26" t="s">
        <v>4542</v>
      </c>
      <c r="B1133" s="23">
        <v>22</v>
      </c>
      <c r="C1133" s="20" t="s">
        <v>4576</v>
      </c>
      <c r="D1133" s="23" t="s">
        <v>2734</v>
      </c>
      <c r="E1133" s="23" t="str">
        <f t="shared" si="17"/>
        <v>22037</v>
      </c>
    </row>
    <row r="1134" spans="1:5" x14ac:dyDescent="0.3">
      <c r="A1134" s="26" t="s">
        <v>4542</v>
      </c>
      <c r="B1134" s="23">
        <v>22</v>
      </c>
      <c r="C1134" s="20" t="s">
        <v>4578</v>
      </c>
      <c r="D1134" s="23" t="s">
        <v>2737</v>
      </c>
      <c r="E1134" s="23" t="str">
        <f t="shared" si="17"/>
        <v>22039</v>
      </c>
    </row>
    <row r="1135" spans="1:5" x14ac:dyDescent="0.3">
      <c r="A1135" s="26" t="s">
        <v>4542</v>
      </c>
      <c r="B1135" s="23">
        <v>22</v>
      </c>
      <c r="C1135" s="20" t="s">
        <v>2768</v>
      </c>
      <c r="D1135" s="23" t="s">
        <v>2740</v>
      </c>
      <c r="E1135" s="23" t="str">
        <f t="shared" si="17"/>
        <v>22041</v>
      </c>
    </row>
    <row r="1136" spans="1:5" x14ac:dyDescent="0.3">
      <c r="A1136" s="26" t="s">
        <v>4542</v>
      </c>
      <c r="B1136" s="23">
        <v>22</v>
      </c>
      <c r="C1136" s="20" t="s">
        <v>4767</v>
      </c>
      <c r="D1136" s="23" t="s">
        <v>2743</v>
      </c>
      <c r="E1136" s="23" t="str">
        <f t="shared" si="17"/>
        <v>22043</v>
      </c>
    </row>
    <row r="1137" spans="1:5" x14ac:dyDescent="0.3">
      <c r="A1137" s="26" t="s">
        <v>4542</v>
      </c>
      <c r="B1137" s="23">
        <v>22</v>
      </c>
      <c r="C1137" s="20" t="s">
        <v>4582</v>
      </c>
      <c r="D1137" s="23" t="s">
        <v>2746</v>
      </c>
      <c r="E1137" s="23" t="str">
        <f t="shared" si="17"/>
        <v>22045</v>
      </c>
    </row>
    <row r="1138" spans="1:5" x14ac:dyDescent="0.3">
      <c r="A1138" s="26" t="s">
        <v>4542</v>
      </c>
      <c r="B1138" s="23">
        <v>22</v>
      </c>
      <c r="C1138" s="20" t="s">
        <v>4584</v>
      </c>
      <c r="D1138" s="23" t="s">
        <v>2749</v>
      </c>
      <c r="E1138" s="23" t="str">
        <f t="shared" si="17"/>
        <v>22047</v>
      </c>
    </row>
    <row r="1139" spans="1:5" x14ac:dyDescent="0.3">
      <c r="A1139" s="26" t="s">
        <v>4542</v>
      </c>
      <c r="B1139" s="23">
        <v>22</v>
      </c>
      <c r="C1139" s="20" t="s">
        <v>2786</v>
      </c>
      <c r="D1139" s="23" t="s">
        <v>2752</v>
      </c>
      <c r="E1139" s="23" t="str">
        <f t="shared" si="17"/>
        <v>22049</v>
      </c>
    </row>
    <row r="1140" spans="1:5" x14ac:dyDescent="0.3">
      <c r="A1140" s="26" t="s">
        <v>4542</v>
      </c>
      <c r="B1140" s="23">
        <v>22</v>
      </c>
      <c r="C1140" s="20" t="s">
        <v>2789</v>
      </c>
      <c r="D1140" s="23" t="s">
        <v>2755</v>
      </c>
      <c r="E1140" s="23" t="str">
        <f t="shared" si="17"/>
        <v>22051</v>
      </c>
    </row>
    <row r="1141" spans="1:5" x14ac:dyDescent="0.3">
      <c r="A1141" s="26" t="s">
        <v>4542</v>
      </c>
      <c r="B1141" s="23">
        <v>22</v>
      </c>
      <c r="C1141" s="20" t="s">
        <v>4588</v>
      </c>
      <c r="D1141" s="23" t="s">
        <v>2758</v>
      </c>
      <c r="E1141" s="23" t="str">
        <f t="shared" si="17"/>
        <v>22053</v>
      </c>
    </row>
    <row r="1142" spans="1:5" x14ac:dyDescent="0.3">
      <c r="A1142" s="26" t="s">
        <v>4542</v>
      </c>
      <c r="B1142" s="23">
        <v>22</v>
      </c>
      <c r="C1142" s="20" t="s">
        <v>4784</v>
      </c>
      <c r="D1142" s="23" t="s">
        <v>2761</v>
      </c>
      <c r="E1142" s="23" t="str">
        <f t="shared" si="17"/>
        <v>22055</v>
      </c>
    </row>
    <row r="1143" spans="1:5" x14ac:dyDescent="0.3">
      <c r="A1143" s="26" t="s">
        <v>4542</v>
      </c>
      <c r="B1143" s="23">
        <v>22</v>
      </c>
      <c r="C1143" s="20" t="s">
        <v>4591</v>
      </c>
      <c r="D1143" s="23" t="s">
        <v>2764</v>
      </c>
      <c r="E1143" s="23" t="str">
        <f t="shared" si="17"/>
        <v>22057</v>
      </c>
    </row>
    <row r="1144" spans="1:5" x14ac:dyDescent="0.3">
      <c r="A1144" s="26" t="s">
        <v>4542</v>
      </c>
      <c r="B1144" s="23">
        <v>22</v>
      </c>
      <c r="C1144" s="20" t="s">
        <v>355</v>
      </c>
      <c r="D1144" s="23" t="s">
        <v>2767</v>
      </c>
      <c r="E1144" s="23" t="str">
        <f t="shared" si="17"/>
        <v>22059</v>
      </c>
    </row>
    <row r="1145" spans="1:5" x14ac:dyDescent="0.3">
      <c r="A1145" s="26" t="s">
        <v>4542</v>
      </c>
      <c r="B1145" s="23">
        <v>22</v>
      </c>
      <c r="C1145" s="20" t="s">
        <v>4788</v>
      </c>
      <c r="D1145" s="23" t="s">
        <v>2770</v>
      </c>
      <c r="E1145" s="23" t="str">
        <f t="shared" si="17"/>
        <v>22061</v>
      </c>
    </row>
    <row r="1146" spans="1:5" x14ac:dyDescent="0.3">
      <c r="A1146" s="26" t="s">
        <v>4542</v>
      </c>
      <c r="B1146" s="23">
        <v>22</v>
      </c>
      <c r="C1146" s="20" t="s">
        <v>359</v>
      </c>
      <c r="D1146" s="23" t="s">
        <v>2773</v>
      </c>
      <c r="E1146" s="23" t="str">
        <f t="shared" si="17"/>
        <v>22063</v>
      </c>
    </row>
    <row r="1147" spans="1:5" x14ac:dyDescent="0.3">
      <c r="A1147" s="26" t="s">
        <v>4542</v>
      </c>
      <c r="B1147" s="23">
        <v>22</v>
      </c>
      <c r="C1147" s="20" t="s">
        <v>2813</v>
      </c>
      <c r="D1147" s="23" t="s">
        <v>2776</v>
      </c>
      <c r="E1147" s="23" t="str">
        <f t="shared" si="17"/>
        <v>22065</v>
      </c>
    </row>
    <row r="1148" spans="1:5" x14ac:dyDescent="0.3">
      <c r="A1148" s="26" t="s">
        <v>4542</v>
      </c>
      <c r="B1148" s="23">
        <v>22</v>
      </c>
      <c r="C1148" s="20" t="s">
        <v>4597</v>
      </c>
      <c r="D1148" s="23" t="s">
        <v>2779</v>
      </c>
      <c r="E1148" s="23" t="str">
        <f t="shared" si="17"/>
        <v>22067</v>
      </c>
    </row>
    <row r="1149" spans="1:5" x14ac:dyDescent="0.3">
      <c r="A1149" s="26" t="s">
        <v>4542</v>
      </c>
      <c r="B1149" s="23">
        <v>22</v>
      </c>
      <c r="C1149" s="20" t="s">
        <v>4599</v>
      </c>
      <c r="D1149" s="23" t="s">
        <v>2782</v>
      </c>
      <c r="E1149" s="23" t="str">
        <f t="shared" si="17"/>
        <v>22069</v>
      </c>
    </row>
    <row r="1150" spans="1:5" x14ac:dyDescent="0.3">
      <c r="A1150" s="26" t="s">
        <v>4542</v>
      </c>
      <c r="B1150" s="23">
        <v>22</v>
      </c>
      <c r="C1150" s="20" t="s">
        <v>4601</v>
      </c>
      <c r="D1150" s="23" t="s">
        <v>2785</v>
      </c>
      <c r="E1150" s="23" t="str">
        <f t="shared" si="17"/>
        <v>22071</v>
      </c>
    </row>
    <row r="1151" spans="1:5" x14ac:dyDescent="0.3">
      <c r="A1151" s="26" t="s">
        <v>4542</v>
      </c>
      <c r="B1151" s="23">
        <v>22</v>
      </c>
      <c r="C1151" s="20" t="s">
        <v>4808</v>
      </c>
      <c r="D1151" s="23" t="s">
        <v>2788</v>
      </c>
      <c r="E1151" s="23" t="str">
        <f t="shared" si="17"/>
        <v>22073</v>
      </c>
    </row>
    <row r="1152" spans="1:5" x14ac:dyDescent="0.3">
      <c r="A1152" s="26" t="s">
        <v>4542</v>
      </c>
      <c r="B1152" s="23">
        <v>22</v>
      </c>
      <c r="C1152" s="20" t="s">
        <v>4604</v>
      </c>
      <c r="D1152" s="23" t="s">
        <v>2791</v>
      </c>
      <c r="E1152" s="23" t="str">
        <f t="shared" si="17"/>
        <v>22075</v>
      </c>
    </row>
    <row r="1153" spans="1:5" x14ac:dyDescent="0.3">
      <c r="A1153" s="26" t="s">
        <v>4542</v>
      </c>
      <c r="B1153" s="23">
        <v>22</v>
      </c>
      <c r="C1153" s="20" t="s">
        <v>4606</v>
      </c>
      <c r="D1153" s="23" t="s">
        <v>2794</v>
      </c>
      <c r="E1153" s="23" t="str">
        <f t="shared" si="17"/>
        <v>22077</v>
      </c>
    </row>
    <row r="1154" spans="1:5" x14ac:dyDescent="0.3">
      <c r="A1154" s="26" t="s">
        <v>4542</v>
      </c>
      <c r="B1154" s="23">
        <v>22</v>
      </c>
      <c r="C1154" s="20" t="s">
        <v>4608</v>
      </c>
      <c r="D1154" s="23" t="s">
        <v>2797</v>
      </c>
      <c r="E1154" s="23" t="str">
        <f t="shared" si="17"/>
        <v>22079</v>
      </c>
    </row>
    <row r="1155" spans="1:5" x14ac:dyDescent="0.3">
      <c r="A1155" s="26" t="s">
        <v>4542</v>
      </c>
      <c r="B1155" s="23">
        <v>22</v>
      </c>
      <c r="C1155" s="20" t="s">
        <v>4610</v>
      </c>
      <c r="D1155" s="23" t="s">
        <v>2800</v>
      </c>
      <c r="E1155" s="23" t="str">
        <f t="shared" ref="E1155:E1218" si="18">B1155&amp;D1155</f>
        <v>22081</v>
      </c>
    </row>
    <row r="1156" spans="1:5" x14ac:dyDescent="0.3">
      <c r="A1156" s="26" t="s">
        <v>4542</v>
      </c>
      <c r="B1156" s="23">
        <v>22</v>
      </c>
      <c r="C1156" s="20" t="s">
        <v>399</v>
      </c>
      <c r="D1156" s="23" t="s">
        <v>2803</v>
      </c>
      <c r="E1156" s="23" t="str">
        <f t="shared" si="18"/>
        <v>22083</v>
      </c>
    </row>
    <row r="1157" spans="1:5" x14ac:dyDescent="0.3">
      <c r="A1157" s="26" t="s">
        <v>4542</v>
      </c>
      <c r="B1157" s="23">
        <v>22</v>
      </c>
      <c r="C1157" s="20" t="s">
        <v>980</v>
      </c>
      <c r="D1157" s="23" t="s">
        <v>2806</v>
      </c>
      <c r="E1157" s="23" t="str">
        <f t="shared" si="18"/>
        <v>22085</v>
      </c>
    </row>
    <row r="1158" spans="1:5" x14ac:dyDescent="0.3">
      <c r="A1158" s="26" t="s">
        <v>4542</v>
      </c>
      <c r="B1158" s="23">
        <v>22</v>
      </c>
      <c r="C1158" s="20" t="s">
        <v>982</v>
      </c>
      <c r="D1158" s="23" t="s">
        <v>2809</v>
      </c>
      <c r="E1158" s="23" t="str">
        <f t="shared" si="18"/>
        <v>22087</v>
      </c>
    </row>
    <row r="1159" spans="1:5" x14ac:dyDescent="0.3">
      <c r="A1159" s="26" t="s">
        <v>4542</v>
      </c>
      <c r="B1159" s="23">
        <v>22</v>
      </c>
      <c r="C1159" s="20" t="s">
        <v>984</v>
      </c>
      <c r="D1159" s="23" t="s">
        <v>2812</v>
      </c>
      <c r="E1159" s="23" t="str">
        <f t="shared" si="18"/>
        <v>22089</v>
      </c>
    </row>
    <row r="1160" spans="1:5" x14ac:dyDescent="0.3">
      <c r="A1160" s="26" t="s">
        <v>4542</v>
      </c>
      <c r="B1160" s="23">
        <v>22</v>
      </c>
      <c r="C1160" s="20" t="s">
        <v>986</v>
      </c>
      <c r="D1160" s="23" t="s">
        <v>2815</v>
      </c>
      <c r="E1160" s="23" t="str">
        <f t="shared" si="18"/>
        <v>22091</v>
      </c>
    </row>
    <row r="1161" spans="1:5" x14ac:dyDescent="0.3">
      <c r="A1161" s="26" t="s">
        <v>4542</v>
      </c>
      <c r="B1161" s="23">
        <v>22</v>
      </c>
      <c r="C1161" s="20" t="s">
        <v>988</v>
      </c>
      <c r="D1161" s="23" t="s">
        <v>2818</v>
      </c>
      <c r="E1161" s="23" t="str">
        <f t="shared" si="18"/>
        <v>22093</v>
      </c>
    </row>
    <row r="1162" spans="1:5" x14ac:dyDescent="0.3">
      <c r="A1162" s="26" t="s">
        <v>4542</v>
      </c>
      <c r="B1162" s="23">
        <v>22</v>
      </c>
      <c r="C1162" s="20" t="s">
        <v>990</v>
      </c>
      <c r="D1162" s="23" t="s">
        <v>2821</v>
      </c>
      <c r="E1162" s="23" t="str">
        <f t="shared" si="18"/>
        <v>22095</v>
      </c>
    </row>
    <row r="1163" spans="1:5" x14ac:dyDescent="0.3">
      <c r="A1163" s="26" t="s">
        <v>4542</v>
      </c>
      <c r="B1163" s="23">
        <v>22</v>
      </c>
      <c r="C1163" s="20" t="s">
        <v>992</v>
      </c>
      <c r="D1163" s="23" t="s">
        <v>2824</v>
      </c>
      <c r="E1163" s="23" t="str">
        <f t="shared" si="18"/>
        <v>22097</v>
      </c>
    </row>
    <row r="1164" spans="1:5" x14ac:dyDescent="0.3">
      <c r="A1164" s="26" t="s">
        <v>4542</v>
      </c>
      <c r="B1164" s="23">
        <v>22</v>
      </c>
      <c r="C1164" s="20" t="s">
        <v>994</v>
      </c>
      <c r="D1164" s="23" t="s">
        <v>2827</v>
      </c>
      <c r="E1164" s="23" t="str">
        <f t="shared" si="18"/>
        <v>22099</v>
      </c>
    </row>
    <row r="1165" spans="1:5" x14ac:dyDescent="0.3">
      <c r="A1165" s="26" t="s">
        <v>4542</v>
      </c>
      <c r="B1165" s="23">
        <v>22</v>
      </c>
      <c r="C1165" s="20" t="s">
        <v>996</v>
      </c>
      <c r="D1165" s="23">
        <v>101</v>
      </c>
      <c r="E1165" s="23" t="str">
        <f t="shared" si="18"/>
        <v>22101</v>
      </c>
    </row>
    <row r="1166" spans="1:5" x14ac:dyDescent="0.3">
      <c r="A1166" s="26" t="s">
        <v>4542</v>
      </c>
      <c r="B1166" s="23">
        <v>22</v>
      </c>
      <c r="C1166" s="20" t="s">
        <v>998</v>
      </c>
      <c r="D1166" s="23">
        <v>103</v>
      </c>
      <c r="E1166" s="23" t="str">
        <f t="shared" si="18"/>
        <v>22103</v>
      </c>
    </row>
    <row r="1167" spans="1:5" x14ac:dyDescent="0.3">
      <c r="A1167" s="26" t="s">
        <v>4542</v>
      </c>
      <c r="B1167" s="23">
        <v>22</v>
      </c>
      <c r="C1167" s="20" t="s">
        <v>1000</v>
      </c>
      <c r="D1167" s="23">
        <v>105</v>
      </c>
      <c r="E1167" s="23" t="str">
        <f t="shared" si="18"/>
        <v>22105</v>
      </c>
    </row>
    <row r="1168" spans="1:5" x14ac:dyDescent="0.3">
      <c r="A1168" s="26" t="s">
        <v>4542</v>
      </c>
      <c r="B1168" s="23">
        <v>22</v>
      </c>
      <c r="C1168" s="20" t="s">
        <v>1002</v>
      </c>
      <c r="D1168" s="23">
        <v>107</v>
      </c>
      <c r="E1168" s="23" t="str">
        <f t="shared" si="18"/>
        <v>22107</v>
      </c>
    </row>
    <row r="1169" spans="1:5" x14ac:dyDescent="0.3">
      <c r="A1169" s="26" t="s">
        <v>4542</v>
      </c>
      <c r="B1169" s="23">
        <v>22</v>
      </c>
      <c r="C1169" s="20" t="s">
        <v>1004</v>
      </c>
      <c r="D1169" s="23">
        <v>109</v>
      </c>
      <c r="E1169" s="23" t="str">
        <f t="shared" si="18"/>
        <v>22109</v>
      </c>
    </row>
    <row r="1170" spans="1:5" x14ac:dyDescent="0.3">
      <c r="A1170" s="26" t="s">
        <v>4542</v>
      </c>
      <c r="B1170" s="23">
        <v>22</v>
      </c>
      <c r="C1170" s="20" t="s">
        <v>4844</v>
      </c>
      <c r="D1170" s="23">
        <v>111</v>
      </c>
      <c r="E1170" s="23" t="str">
        <f t="shared" si="18"/>
        <v>22111</v>
      </c>
    </row>
    <row r="1171" spans="1:5" x14ac:dyDescent="0.3">
      <c r="A1171" s="26" t="s">
        <v>4542</v>
      </c>
      <c r="B1171" s="23">
        <v>22</v>
      </c>
      <c r="C1171" s="20" t="s">
        <v>418</v>
      </c>
      <c r="D1171" s="23">
        <v>113</v>
      </c>
      <c r="E1171" s="23" t="str">
        <f t="shared" si="18"/>
        <v>22113</v>
      </c>
    </row>
    <row r="1172" spans="1:5" x14ac:dyDescent="0.3">
      <c r="A1172" s="26" t="s">
        <v>4542</v>
      </c>
      <c r="B1172" s="23">
        <v>22</v>
      </c>
      <c r="C1172" s="20" t="s">
        <v>1008</v>
      </c>
      <c r="D1172" s="23">
        <v>115</v>
      </c>
      <c r="E1172" s="23" t="str">
        <f t="shared" si="18"/>
        <v>22115</v>
      </c>
    </row>
    <row r="1173" spans="1:5" x14ac:dyDescent="0.3">
      <c r="A1173" s="26" t="s">
        <v>4542</v>
      </c>
      <c r="B1173" s="23">
        <v>22</v>
      </c>
      <c r="C1173" s="20" t="s">
        <v>2873</v>
      </c>
      <c r="D1173" s="23">
        <v>117</v>
      </c>
      <c r="E1173" s="23" t="str">
        <f t="shared" si="18"/>
        <v>22117</v>
      </c>
    </row>
    <row r="1174" spans="1:5" x14ac:dyDescent="0.3">
      <c r="A1174" s="26" t="s">
        <v>4542</v>
      </c>
      <c r="B1174" s="23">
        <v>22</v>
      </c>
      <c r="C1174" s="20" t="s">
        <v>166</v>
      </c>
      <c r="D1174" s="23">
        <v>119</v>
      </c>
      <c r="E1174" s="23" t="str">
        <f t="shared" si="18"/>
        <v>22119</v>
      </c>
    </row>
    <row r="1175" spans="1:5" x14ac:dyDescent="0.3">
      <c r="A1175" s="26" t="s">
        <v>4542</v>
      </c>
      <c r="B1175" s="23">
        <v>22</v>
      </c>
      <c r="C1175" s="20" t="s">
        <v>1012</v>
      </c>
      <c r="D1175" s="23">
        <v>121</v>
      </c>
      <c r="E1175" s="23" t="str">
        <f t="shared" si="18"/>
        <v>22121</v>
      </c>
    </row>
    <row r="1176" spans="1:5" x14ac:dyDescent="0.3">
      <c r="A1176" s="26" t="s">
        <v>4542</v>
      </c>
      <c r="B1176" s="23">
        <v>22</v>
      </c>
      <c r="C1176" s="20" t="s">
        <v>1014</v>
      </c>
      <c r="D1176" s="23">
        <v>123</v>
      </c>
      <c r="E1176" s="23" t="str">
        <f t="shared" si="18"/>
        <v>22123</v>
      </c>
    </row>
    <row r="1177" spans="1:5" x14ac:dyDescent="0.3">
      <c r="A1177" s="26" t="s">
        <v>4542</v>
      </c>
      <c r="B1177" s="23">
        <v>22</v>
      </c>
      <c r="C1177" s="20" t="s">
        <v>1016</v>
      </c>
      <c r="D1177" s="23">
        <v>125</v>
      </c>
      <c r="E1177" s="23" t="str">
        <f t="shared" si="18"/>
        <v>22125</v>
      </c>
    </row>
    <row r="1178" spans="1:5" x14ac:dyDescent="0.3">
      <c r="A1178" s="26" t="s">
        <v>4542</v>
      </c>
      <c r="B1178" s="23">
        <v>22</v>
      </c>
      <c r="C1178" s="20" t="s">
        <v>1018</v>
      </c>
      <c r="D1178" s="23">
        <v>127</v>
      </c>
      <c r="E1178" s="23" t="str">
        <f t="shared" si="18"/>
        <v>22127</v>
      </c>
    </row>
    <row r="1179" spans="1:5" x14ac:dyDescent="0.3">
      <c r="A1179" s="26" t="s">
        <v>1022</v>
      </c>
      <c r="B1179" s="23">
        <v>23</v>
      </c>
      <c r="C1179" s="20" t="s">
        <v>1021</v>
      </c>
      <c r="D1179" s="23" t="s">
        <v>2678</v>
      </c>
      <c r="E1179" s="23" t="str">
        <f t="shared" si="18"/>
        <v>23001</v>
      </c>
    </row>
    <row r="1180" spans="1:5" x14ac:dyDescent="0.3">
      <c r="A1180" s="26" t="s">
        <v>1022</v>
      </c>
      <c r="B1180" s="23">
        <v>23</v>
      </c>
      <c r="C1180" s="20" t="s">
        <v>1024</v>
      </c>
      <c r="D1180" s="23" t="s">
        <v>2683</v>
      </c>
      <c r="E1180" s="23" t="str">
        <f t="shared" si="18"/>
        <v>23003</v>
      </c>
    </row>
    <row r="1181" spans="1:5" x14ac:dyDescent="0.3">
      <c r="A1181" s="26" t="s">
        <v>1022</v>
      </c>
      <c r="B1181" s="23">
        <v>23</v>
      </c>
      <c r="C1181" s="20" t="s">
        <v>306</v>
      </c>
      <c r="D1181" s="23" t="s">
        <v>2686</v>
      </c>
      <c r="E1181" s="23" t="str">
        <f t="shared" si="18"/>
        <v>23005</v>
      </c>
    </row>
    <row r="1182" spans="1:5" x14ac:dyDescent="0.3">
      <c r="A1182" s="26" t="s">
        <v>1022</v>
      </c>
      <c r="B1182" s="23">
        <v>23</v>
      </c>
      <c r="C1182" s="20" t="s">
        <v>2768</v>
      </c>
      <c r="D1182" s="23" t="s">
        <v>2689</v>
      </c>
      <c r="E1182" s="23" t="str">
        <f t="shared" si="18"/>
        <v>23007</v>
      </c>
    </row>
    <row r="1183" spans="1:5" x14ac:dyDescent="0.3">
      <c r="A1183" s="26" t="s">
        <v>1022</v>
      </c>
      <c r="B1183" s="23">
        <v>23</v>
      </c>
      <c r="C1183" s="20" t="s">
        <v>5371</v>
      </c>
      <c r="D1183" s="23" t="s">
        <v>2692</v>
      </c>
      <c r="E1183" s="23" t="str">
        <f t="shared" si="18"/>
        <v>23009</v>
      </c>
    </row>
    <row r="1184" spans="1:5" x14ac:dyDescent="0.3">
      <c r="A1184" s="26" t="s">
        <v>1022</v>
      </c>
      <c r="B1184" s="23">
        <v>23</v>
      </c>
      <c r="C1184" s="20" t="s">
        <v>1029</v>
      </c>
      <c r="D1184" s="23" t="s">
        <v>2695</v>
      </c>
      <c r="E1184" s="23" t="str">
        <f t="shared" si="18"/>
        <v>23011</v>
      </c>
    </row>
    <row r="1185" spans="1:5" x14ac:dyDescent="0.3">
      <c r="A1185" s="26" t="s">
        <v>1022</v>
      </c>
      <c r="B1185" s="23">
        <v>23</v>
      </c>
      <c r="C1185" s="20" t="s">
        <v>352</v>
      </c>
      <c r="D1185" s="23" t="s">
        <v>2698</v>
      </c>
      <c r="E1185" s="23" t="str">
        <f t="shared" si="18"/>
        <v>23013</v>
      </c>
    </row>
    <row r="1186" spans="1:5" x14ac:dyDescent="0.3">
      <c r="A1186" s="26" t="s">
        <v>1022</v>
      </c>
      <c r="B1186" s="23">
        <v>23</v>
      </c>
      <c r="C1186" s="20" t="s">
        <v>4788</v>
      </c>
      <c r="D1186" s="23" t="s">
        <v>2701</v>
      </c>
      <c r="E1186" s="23" t="str">
        <f t="shared" si="18"/>
        <v>23015</v>
      </c>
    </row>
    <row r="1187" spans="1:5" x14ac:dyDescent="0.3">
      <c r="A1187" s="26" t="s">
        <v>1022</v>
      </c>
      <c r="B1187" s="23">
        <v>23</v>
      </c>
      <c r="C1187" s="20" t="s">
        <v>1033</v>
      </c>
      <c r="D1187" s="23" t="s">
        <v>2704</v>
      </c>
      <c r="E1187" s="23" t="str">
        <f t="shared" si="18"/>
        <v>23017</v>
      </c>
    </row>
    <row r="1188" spans="1:5" x14ac:dyDescent="0.3">
      <c r="A1188" s="26" t="s">
        <v>1022</v>
      </c>
      <c r="B1188" s="23">
        <v>23</v>
      </c>
      <c r="C1188" s="20" t="s">
        <v>1035</v>
      </c>
      <c r="D1188" s="23" t="s">
        <v>2707</v>
      </c>
      <c r="E1188" s="23" t="str">
        <f t="shared" si="18"/>
        <v>23019</v>
      </c>
    </row>
    <row r="1189" spans="1:5" x14ac:dyDescent="0.3">
      <c r="A1189" s="26" t="s">
        <v>1022</v>
      </c>
      <c r="B1189" s="23">
        <v>23</v>
      </c>
      <c r="C1189" s="20" t="s">
        <v>1037</v>
      </c>
      <c r="D1189" s="23" t="s">
        <v>2710</v>
      </c>
      <c r="E1189" s="23" t="str">
        <f t="shared" si="18"/>
        <v>23021</v>
      </c>
    </row>
    <row r="1190" spans="1:5" x14ac:dyDescent="0.3">
      <c r="A1190" s="26" t="s">
        <v>1022</v>
      </c>
      <c r="B1190" s="23">
        <v>23</v>
      </c>
      <c r="C1190" s="20" t="s">
        <v>1039</v>
      </c>
      <c r="D1190" s="23" t="s">
        <v>2713</v>
      </c>
      <c r="E1190" s="23" t="str">
        <f t="shared" si="18"/>
        <v>23023</v>
      </c>
    </row>
    <row r="1191" spans="1:5" x14ac:dyDescent="0.3">
      <c r="A1191" s="26" t="s">
        <v>1022</v>
      </c>
      <c r="B1191" s="23">
        <v>23</v>
      </c>
      <c r="C1191" s="20" t="s">
        <v>1041</v>
      </c>
      <c r="D1191" s="23" t="s">
        <v>2716</v>
      </c>
      <c r="E1191" s="23" t="str">
        <f t="shared" si="18"/>
        <v>23025</v>
      </c>
    </row>
    <row r="1192" spans="1:5" x14ac:dyDescent="0.3">
      <c r="A1192" s="26" t="s">
        <v>1022</v>
      </c>
      <c r="B1192" s="23">
        <v>23</v>
      </c>
      <c r="C1192" s="20" t="s">
        <v>1043</v>
      </c>
      <c r="D1192" s="23" t="s">
        <v>2719</v>
      </c>
      <c r="E1192" s="23" t="str">
        <f t="shared" si="18"/>
        <v>23027</v>
      </c>
    </row>
    <row r="1193" spans="1:5" x14ac:dyDescent="0.3">
      <c r="A1193" s="26" t="s">
        <v>1022</v>
      </c>
      <c r="B1193" s="23">
        <v>23</v>
      </c>
      <c r="C1193" s="20" t="s">
        <v>2873</v>
      </c>
      <c r="D1193" s="23" t="s">
        <v>2722</v>
      </c>
      <c r="E1193" s="23" t="str">
        <f t="shared" si="18"/>
        <v>23029</v>
      </c>
    </row>
    <row r="1194" spans="1:5" x14ac:dyDescent="0.3">
      <c r="A1194" s="26" t="s">
        <v>1022</v>
      </c>
      <c r="B1194" s="23">
        <v>23</v>
      </c>
      <c r="C1194" s="20" t="s">
        <v>1046</v>
      </c>
      <c r="D1194" s="23" t="s">
        <v>2725</v>
      </c>
      <c r="E1194" s="23" t="str">
        <f t="shared" si="18"/>
        <v>23031</v>
      </c>
    </row>
    <row r="1195" spans="1:5" x14ac:dyDescent="0.3">
      <c r="A1195" s="26" t="s">
        <v>1050</v>
      </c>
      <c r="B1195" s="23">
        <v>24</v>
      </c>
      <c r="C1195" s="20" t="s">
        <v>1049</v>
      </c>
      <c r="D1195" s="23" t="s">
        <v>2678</v>
      </c>
      <c r="E1195" s="23" t="str">
        <f t="shared" si="18"/>
        <v>24001</v>
      </c>
    </row>
    <row r="1196" spans="1:5" x14ac:dyDescent="0.3">
      <c r="A1196" s="26" t="s">
        <v>1050</v>
      </c>
      <c r="B1196" s="23">
        <v>24</v>
      </c>
      <c r="C1196" s="20" t="s">
        <v>1052</v>
      </c>
      <c r="D1196" s="23" t="s">
        <v>2683</v>
      </c>
      <c r="E1196" s="23" t="str">
        <f t="shared" si="18"/>
        <v>24003</v>
      </c>
    </row>
    <row r="1197" spans="1:5" x14ac:dyDescent="0.3">
      <c r="A1197" s="26" t="s">
        <v>1050</v>
      </c>
      <c r="B1197" s="23">
        <v>24</v>
      </c>
      <c r="C1197" s="20" t="s">
        <v>1054</v>
      </c>
      <c r="D1197" s="23" t="s">
        <v>2686</v>
      </c>
      <c r="E1197" s="23" t="str">
        <f t="shared" si="18"/>
        <v>24005</v>
      </c>
    </row>
    <row r="1198" spans="1:5" x14ac:dyDescent="0.3">
      <c r="A1198" s="26" t="s">
        <v>1050</v>
      </c>
      <c r="B1198" s="23">
        <v>24</v>
      </c>
      <c r="C1198" s="20" t="s">
        <v>1056</v>
      </c>
      <c r="D1198" s="23" t="s">
        <v>2692</v>
      </c>
      <c r="E1198" s="23" t="str">
        <f t="shared" si="18"/>
        <v>24009</v>
      </c>
    </row>
    <row r="1199" spans="1:5" x14ac:dyDescent="0.3">
      <c r="A1199" s="26" t="s">
        <v>1050</v>
      </c>
      <c r="B1199" s="23">
        <v>24</v>
      </c>
      <c r="C1199" s="20" t="s">
        <v>1058</v>
      </c>
      <c r="D1199" s="23" t="s">
        <v>2695</v>
      </c>
      <c r="E1199" s="23" t="str">
        <f t="shared" si="18"/>
        <v>24011</v>
      </c>
    </row>
    <row r="1200" spans="1:5" x14ac:dyDescent="0.3">
      <c r="A1200" s="26" t="s">
        <v>1050</v>
      </c>
      <c r="B1200" s="23">
        <v>24</v>
      </c>
      <c r="C1200" s="20" t="s">
        <v>4733</v>
      </c>
      <c r="D1200" s="23" t="s">
        <v>2698</v>
      </c>
      <c r="E1200" s="23" t="str">
        <f t="shared" si="18"/>
        <v>24013</v>
      </c>
    </row>
    <row r="1201" spans="1:5" x14ac:dyDescent="0.3">
      <c r="A1201" s="26" t="s">
        <v>1050</v>
      </c>
      <c r="B1201" s="23">
        <v>24</v>
      </c>
      <c r="C1201" s="20" t="s">
        <v>1061</v>
      </c>
      <c r="D1201" s="23" t="s">
        <v>2701</v>
      </c>
      <c r="E1201" s="23" t="str">
        <f t="shared" si="18"/>
        <v>24015</v>
      </c>
    </row>
    <row r="1202" spans="1:5" x14ac:dyDescent="0.3">
      <c r="A1202" s="26" t="s">
        <v>1050</v>
      </c>
      <c r="B1202" s="23">
        <v>24</v>
      </c>
      <c r="C1202" s="20" t="s">
        <v>1063</v>
      </c>
      <c r="D1202" s="23" t="s">
        <v>2704</v>
      </c>
      <c r="E1202" s="23" t="str">
        <f t="shared" si="18"/>
        <v>24017</v>
      </c>
    </row>
    <row r="1203" spans="1:5" x14ac:dyDescent="0.3">
      <c r="A1203" s="26" t="s">
        <v>1050</v>
      </c>
      <c r="B1203" s="23">
        <v>24</v>
      </c>
      <c r="C1203" s="20" t="s">
        <v>1065</v>
      </c>
      <c r="D1203" s="23" t="s">
        <v>2707</v>
      </c>
      <c r="E1203" s="23" t="str">
        <f t="shared" si="18"/>
        <v>24019</v>
      </c>
    </row>
    <row r="1204" spans="1:5" x14ac:dyDescent="0.3">
      <c r="A1204" s="26" t="s">
        <v>1050</v>
      </c>
      <c r="B1204" s="23">
        <v>24</v>
      </c>
      <c r="C1204" s="20" t="s">
        <v>1067</v>
      </c>
      <c r="D1204" s="23" t="s">
        <v>2710</v>
      </c>
      <c r="E1204" s="23" t="str">
        <f t="shared" si="18"/>
        <v>24021</v>
      </c>
    </row>
    <row r="1205" spans="1:5" x14ac:dyDescent="0.3">
      <c r="A1205" s="26" t="s">
        <v>1050</v>
      </c>
      <c r="B1205" s="23">
        <v>24</v>
      </c>
      <c r="C1205" s="20" t="s">
        <v>1069</v>
      </c>
      <c r="D1205" s="23" t="s">
        <v>2713</v>
      </c>
      <c r="E1205" s="23" t="str">
        <f t="shared" si="18"/>
        <v>24023</v>
      </c>
    </row>
    <row r="1206" spans="1:5" x14ac:dyDescent="0.3">
      <c r="A1206" s="26" t="s">
        <v>1050</v>
      </c>
      <c r="B1206" s="23">
        <v>24</v>
      </c>
      <c r="C1206" s="20" t="s">
        <v>1071</v>
      </c>
      <c r="D1206" s="23" t="s">
        <v>2716</v>
      </c>
      <c r="E1206" s="23" t="str">
        <f t="shared" si="18"/>
        <v>24025</v>
      </c>
    </row>
    <row r="1207" spans="1:5" x14ac:dyDescent="0.3">
      <c r="A1207" s="26" t="s">
        <v>1050</v>
      </c>
      <c r="B1207" s="23">
        <v>24</v>
      </c>
      <c r="C1207" s="20" t="s">
        <v>4774</v>
      </c>
      <c r="D1207" s="23" t="s">
        <v>2719</v>
      </c>
      <c r="E1207" s="23" t="str">
        <f t="shared" si="18"/>
        <v>24027</v>
      </c>
    </row>
    <row r="1208" spans="1:5" x14ac:dyDescent="0.3">
      <c r="A1208" s="26" t="s">
        <v>1050</v>
      </c>
      <c r="B1208" s="23">
        <v>24</v>
      </c>
      <c r="C1208" s="20" t="s">
        <v>5118</v>
      </c>
      <c r="D1208" s="23" t="s">
        <v>2722</v>
      </c>
      <c r="E1208" s="23" t="str">
        <f t="shared" si="18"/>
        <v>24029</v>
      </c>
    </row>
    <row r="1209" spans="1:5" x14ac:dyDescent="0.3">
      <c r="A1209" s="26" t="s">
        <v>1050</v>
      </c>
      <c r="B1209" s="23">
        <v>24</v>
      </c>
      <c r="C1209" s="20" t="s">
        <v>2831</v>
      </c>
      <c r="D1209" s="23" t="s">
        <v>2725</v>
      </c>
      <c r="E1209" s="23" t="str">
        <f t="shared" si="18"/>
        <v>24031</v>
      </c>
    </row>
    <row r="1210" spans="1:5" x14ac:dyDescent="0.3">
      <c r="A1210" s="26" t="s">
        <v>1050</v>
      </c>
      <c r="B1210" s="23">
        <v>24</v>
      </c>
      <c r="C1210" s="20" t="s">
        <v>1076</v>
      </c>
      <c r="D1210" s="23" t="s">
        <v>2728</v>
      </c>
      <c r="E1210" s="23" t="str">
        <f t="shared" si="18"/>
        <v>24033</v>
      </c>
    </row>
    <row r="1211" spans="1:5" x14ac:dyDescent="0.3">
      <c r="A1211" s="26" t="s">
        <v>1050</v>
      </c>
      <c r="B1211" s="23">
        <v>24</v>
      </c>
      <c r="C1211" s="20" t="s">
        <v>1078</v>
      </c>
      <c r="D1211" s="23" t="s">
        <v>2731</v>
      </c>
      <c r="E1211" s="23" t="str">
        <f t="shared" si="18"/>
        <v>24035</v>
      </c>
    </row>
    <row r="1212" spans="1:5" x14ac:dyDescent="0.3">
      <c r="A1212" s="26" t="s">
        <v>1050</v>
      </c>
      <c r="B1212" s="23">
        <v>24</v>
      </c>
      <c r="C1212" s="20" t="s">
        <v>1080</v>
      </c>
      <c r="D1212" s="23" t="s">
        <v>2734</v>
      </c>
      <c r="E1212" s="23" t="str">
        <f t="shared" si="18"/>
        <v>24037</v>
      </c>
    </row>
    <row r="1213" spans="1:5" x14ac:dyDescent="0.3">
      <c r="A1213" s="26" t="s">
        <v>1050</v>
      </c>
      <c r="B1213" s="23">
        <v>24</v>
      </c>
      <c r="C1213" s="20" t="s">
        <v>1041</v>
      </c>
      <c r="D1213" s="23" t="s">
        <v>2737</v>
      </c>
      <c r="E1213" s="23" t="str">
        <f t="shared" si="18"/>
        <v>24039</v>
      </c>
    </row>
    <row r="1214" spans="1:5" x14ac:dyDescent="0.3">
      <c r="A1214" s="26" t="s">
        <v>1050</v>
      </c>
      <c r="B1214" s="23">
        <v>24</v>
      </c>
      <c r="C1214" s="20" t="s">
        <v>105</v>
      </c>
      <c r="D1214" s="23" t="s">
        <v>2740</v>
      </c>
      <c r="E1214" s="23" t="str">
        <f t="shared" si="18"/>
        <v>24041</v>
      </c>
    </row>
    <row r="1215" spans="1:5" x14ac:dyDescent="0.3">
      <c r="A1215" s="26" t="s">
        <v>1050</v>
      </c>
      <c r="B1215" s="23">
        <v>24</v>
      </c>
      <c r="C1215" s="20" t="s">
        <v>2873</v>
      </c>
      <c r="D1215" s="23" t="s">
        <v>2743</v>
      </c>
      <c r="E1215" s="23" t="str">
        <f t="shared" si="18"/>
        <v>24043</v>
      </c>
    </row>
    <row r="1216" spans="1:5" x14ac:dyDescent="0.3">
      <c r="A1216" s="26" t="s">
        <v>1050</v>
      </c>
      <c r="B1216" s="23">
        <v>24</v>
      </c>
      <c r="C1216" s="20" t="s">
        <v>1085</v>
      </c>
      <c r="D1216" s="23" t="s">
        <v>2746</v>
      </c>
      <c r="E1216" s="23" t="str">
        <f t="shared" si="18"/>
        <v>24045</v>
      </c>
    </row>
    <row r="1217" spans="1:5" x14ac:dyDescent="0.3">
      <c r="A1217" s="26" t="s">
        <v>1050</v>
      </c>
      <c r="B1217" s="23">
        <v>24</v>
      </c>
      <c r="C1217" s="20" t="s">
        <v>1087</v>
      </c>
      <c r="D1217" s="23" t="s">
        <v>2749</v>
      </c>
      <c r="E1217" s="23" t="str">
        <f t="shared" si="18"/>
        <v>24047</v>
      </c>
    </row>
    <row r="1218" spans="1:5" x14ac:dyDescent="0.3">
      <c r="A1218" s="26" t="s">
        <v>1050</v>
      </c>
      <c r="B1218" s="23">
        <v>24</v>
      </c>
      <c r="C1218" s="20" t="s">
        <v>6970</v>
      </c>
      <c r="D1218" s="23">
        <v>510</v>
      </c>
      <c r="E1218" s="23" t="str">
        <f t="shared" si="18"/>
        <v>24510</v>
      </c>
    </row>
    <row r="1219" spans="1:5" x14ac:dyDescent="0.3">
      <c r="A1219" s="26" t="s">
        <v>1093</v>
      </c>
      <c r="B1219" s="23">
        <v>25</v>
      </c>
      <c r="C1219" s="20" t="s">
        <v>1092</v>
      </c>
      <c r="D1219" s="23" t="s">
        <v>2678</v>
      </c>
      <c r="E1219" s="23" t="str">
        <f t="shared" ref="E1219:E1282" si="19">B1219&amp;D1219</f>
        <v>25001</v>
      </c>
    </row>
    <row r="1220" spans="1:5" x14ac:dyDescent="0.3">
      <c r="A1220" s="26" t="s">
        <v>1093</v>
      </c>
      <c r="B1220" s="23">
        <v>25</v>
      </c>
      <c r="C1220" s="20" t="s">
        <v>1095</v>
      </c>
      <c r="D1220" s="23" t="s">
        <v>2683</v>
      </c>
      <c r="E1220" s="23" t="str">
        <f t="shared" si="19"/>
        <v>25003</v>
      </c>
    </row>
    <row r="1221" spans="1:5" x14ac:dyDescent="0.3">
      <c r="A1221" s="26" t="s">
        <v>1093</v>
      </c>
      <c r="B1221" s="23">
        <v>25</v>
      </c>
      <c r="C1221" s="20" t="s">
        <v>1097</v>
      </c>
      <c r="D1221" s="23" t="s">
        <v>2686</v>
      </c>
      <c r="E1221" s="23" t="str">
        <f t="shared" si="19"/>
        <v>25005</v>
      </c>
    </row>
    <row r="1222" spans="1:5" x14ac:dyDescent="0.3">
      <c r="A1222" s="26" t="s">
        <v>1093</v>
      </c>
      <c r="B1222" s="23">
        <v>25</v>
      </c>
      <c r="C1222" s="20" t="s">
        <v>1099</v>
      </c>
      <c r="D1222" s="23" t="s">
        <v>2689</v>
      </c>
      <c r="E1222" s="23" t="str">
        <f t="shared" si="19"/>
        <v>25007</v>
      </c>
    </row>
    <row r="1223" spans="1:5" x14ac:dyDescent="0.3">
      <c r="A1223" s="26" t="s">
        <v>1093</v>
      </c>
      <c r="B1223" s="23">
        <v>25</v>
      </c>
      <c r="C1223" s="20" t="s">
        <v>1101</v>
      </c>
      <c r="D1223" s="23" t="s">
        <v>2692</v>
      </c>
      <c r="E1223" s="23" t="str">
        <f t="shared" si="19"/>
        <v>25009</v>
      </c>
    </row>
    <row r="1224" spans="1:5" x14ac:dyDescent="0.3">
      <c r="A1224" s="26" t="s">
        <v>1093</v>
      </c>
      <c r="B1224" s="23">
        <v>25</v>
      </c>
      <c r="C1224" s="20" t="s">
        <v>2768</v>
      </c>
      <c r="D1224" s="23" t="s">
        <v>2695</v>
      </c>
      <c r="E1224" s="23" t="str">
        <f t="shared" si="19"/>
        <v>25011</v>
      </c>
    </row>
    <row r="1225" spans="1:5" x14ac:dyDescent="0.3">
      <c r="A1225" s="26" t="s">
        <v>1093</v>
      </c>
      <c r="B1225" s="23">
        <v>25</v>
      </c>
      <c r="C1225" s="20" t="s">
        <v>1104</v>
      </c>
      <c r="D1225" s="23" t="s">
        <v>2698</v>
      </c>
      <c r="E1225" s="23" t="str">
        <f t="shared" si="19"/>
        <v>25013</v>
      </c>
    </row>
    <row r="1226" spans="1:5" x14ac:dyDescent="0.3">
      <c r="A1226" s="26" t="s">
        <v>1093</v>
      </c>
      <c r="B1226" s="23">
        <v>25</v>
      </c>
      <c r="C1226" s="20" t="s">
        <v>1106</v>
      </c>
      <c r="D1226" s="23" t="s">
        <v>2701</v>
      </c>
      <c r="E1226" s="23" t="str">
        <f t="shared" si="19"/>
        <v>25015</v>
      </c>
    </row>
    <row r="1227" spans="1:5" x14ac:dyDescent="0.3">
      <c r="A1227" s="26" t="s">
        <v>1093</v>
      </c>
      <c r="B1227" s="23">
        <v>25</v>
      </c>
      <c r="C1227" s="20" t="s">
        <v>5107</v>
      </c>
      <c r="D1227" s="23" t="s">
        <v>2704</v>
      </c>
      <c r="E1227" s="23" t="str">
        <f t="shared" si="19"/>
        <v>25017</v>
      </c>
    </row>
    <row r="1228" spans="1:5" x14ac:dyDescent="0.3">
      <c r="A1228" s="26" t="s">
        <v>1093</v>
      </c>
      <c r="B1228" s="23">
        <v>25</v>
      </c>
      <c r="C1228" s="20" t="s">
        <v>1109</v>
      </c>
      <c r="D1228" s="23" t="s">
        <v>2707</v>
      </c>
      <c r="E1228" s="23" t="str">
        <f t="shared" si="19"/>
        <v>25019</v>
      </c>
    </row>
    <row r="1229" spans="1:5" x14ac:dyDescent="0.3">
      <c r="A1229" s="26" t="s">
        <v>1093</v>
      </c>
      <c r="B1229" s="23">
        <v>25</v>
      </c>
      <c r="C1229" s="20" t="s">
        <v>1111</v>
      </c>
      <c r="D1229" s="23" t="s">
        <v>2710</v>
      </c>
      <c r="E1229" s="23" t="str">
        <f t="shared" si="19"/>
        <v>25021</v>
      </c>
    </row>
    <row r="1230" spans="1:5" x14ac:dyDescent="0.3">
      <c r="A1230" s="26" t="s">
        <v>1093</v>
      </c>
      <c r="B1230" s="23">
        <v>25</v>
      </c>
      <c r="C1230" s="20" t="s">
        <v>681</v>
      </c>
      <c r="D1230" s="23" t="s">
        <v>2713</v>
      </c>
      <c r="E1230" s="23" t="str">
        <f t="shared" si="19"/>
        <v>25023</v>
      </c>
    </row>
    <row r="1231" spans="1:5" x14ac:dyDescent="0.3">
      <c r="A1231" s="26" t="s">
        <v>1093</v>
      </c>
      <c r="B1231" s="23">
        <v>25</v>
      </c>
      <c r="C1231" s="20" t="s">
        <v>1114</v>
      </c>
      <c r="D1231" s="23" t="s">
        <v>2716</v>
      </c>
      <c r="E1231" s="23" t="str">
        <f t="shared" si="19"/>
        <v>25025</v>
      </c>
    </row>
    <row r="1232" spans="1:5" x14ac:dyDescent="0.3">
      <c r="A1232" s="26" t="s">
        <v>1093</v>
      </c>
      <c r="B1232" s="23">
        <v>25</v>
      </c>
      <c r="C1232" s="20" t="s">
        <v>1087</v>
      </c>
      <c r="D1232" s="23" t="s">
        <v>2719</v>
      </c>
      <c r="E1232" s="23" t="str">
        <f t="shared" si="19"/>
        <v>25027</v>
      </c>
    </row>
    <row r="1233" spans="1:5" x14ac:dyDescent="0.3">
      <c r="A1233" s="26" t="s">
        <v>1119</v>
      </c>
      <c r="B1233" s="23">
        <v>26</v>
      </c>
      <c r="C1233" s="20" t="s">
        <v>1118</v>
      </c>
      <c r="D1233" s="23" t="s">
        <v>2678</v>
      </c>
      <c r="E1233" s="23" t="str">
        <f t="shared" si="19"/>
        <v>26001</v>
      </c>
    </row>
    <row r="1234" spans="1:5" x14ac:dyDescent="0.3">
      <c r="A1234" s="26" t="s">
        <v>1119</v>
      </c>
      <c r="B1234" s="23">
        <v>26</v>
      </c>
      <c r="C1234" s="20" t="s">
        <v>1121</v>
      </c>
      <c r="D1234" s="23" t="s">
        <v>2683</v>
      </c>
      <c r="E1234" s="23" t="str">
        <f t="shared" si="19"/>
        <v>26003</v>
      </c>
    </row>
    <row r="1235" spans="1:5" x14ac:dyDescent="0.3">
      <c r="A1235" s="26" t="s">
        <v>1119</v>
      </c>
      <c r="B1235" s="23">
        <v>26</v>
      </c>
      <c r="C1235" s="20" t="s">
        <v>1123</v>
      </c>
      <c r="D1235" s="23" t="s">
        <v>2686</v>
      </c>
      <c r="E1235" s="23" t="str">
        <f t="shared" si="19"/>
        <v>26005</v>
      </c>
    </row>
    <row r="1236" spans="1:5" x14ac:dyDescent="0.3">
      <c r="A1236" s="26" t="s">
        <v>1119</v>
      </c>
      <c r="B1236" s="23">
        <v>26</v>
      </c>
      <c r="C1236" s="20" t="s">
        <v>1125</v>
      </c>
      <c r="D1236" s="23" t="s">
        <v>2689</v>
      </c>
      <c r="E1236" s="23" t="str">
        <f t="shared" si="19"/>
        <v>26007</v>
      </c>
    </row>
    <row r="1237" spans="1:5" x14ac:dyDescent="0.3">
      <c r="A1237" s="26" t="s">
        <v>1119</v>
      </c>
      <c r="B1237" s="23">
        <v>26</v>
      </c>
      <c r="C1237" s="20" t="s">
        <v>1127</v>
      </c>
      <c r="D1237" s="23" t="s">
        <v>2692</v>
      </c>
      <c r="E1237" s="23" t="str">
        <f t="shared" si="19"/>
        <v>26009</v>
      </c>
    </row>
    <row r="1238" spans="1:5" x14ac:dyDescent="0.3">
      <c r="A1238" s="26" t="s">
        <v>1119</v>
      </c>
      <c r="B1238" s="23">
        <v>26</v>
      </c>
      <c r="C1238" s="20" t="s">
        <v>1129</v>
      </c>
      <c r="D1238" s="23" t="s">
        <v>2695</v>
      </c>
      <c r="E1238" s="23" t="str">
        <f t="shared" si="19"/>
        <v>26011</v>
      </c>
    </row>
    <row r="1239" spans="1:5" x14ac:dyDescent="0.3">
      <c r="A1239" s="26" t="s">
        <v>1119</v>
      </c>
      <c r="B1239" s="23">
        <v>26</v>
      </c>
      <c r="C1239" s="20" t="s">
        <v>1131</v>
      </c>
      <c r="D1239" s="23" t="s">
        <v>2698</v>
      </c>
      <c r="E1239" s="23" t="str">
        <f t="shared" si="19"/>
        <v>26013</v>
      </c>
    </row>
    <row r="1240" spans="1:5" x14ac:dyDescent="0.3">
      <c r="A1240" s="26" t="s">
        <v>1119</v>
      </c>
      <c r="B1240" s="23">
        <v>26</v>
      </c>
      <c r="C1240" s="20" t="s">
        <v>1133</v>
      </c>
      <c r="D1240" s="23" t="s">
        <v>2701</v>
      </c>
      <c r="E1240" s="23" t="str">
        <f t="shared" si="19"/>
        <v>26015</v>
      </c>
    </row>
    <row r="1241" spans="1:5" x14ac:dyDescent="0.3">
      <c r="A1241" s="26" t="s">
        <v>1119</v>
      </c>
      <c r="B1241" s="23">
        <v>26</v>
      </c>
      <c r="C1241" s="20" t="s">
        <v>5136</v>
      </c>
      <c r="D1241" s="23" t="s">
        <v>2704</v>
      </c>
      <c r="E1241" s="23" t="str">
        <f t="shared" si="19"/>
        <v>26017</v>
      </c>
    </row>
    <row r="1242" spans="1:5" x14ac:dyDescent="0.3">
      <c r="A1242" s="26" t="s">
        <v>1119</v>
      </c>
      <c r="B1242" s="23">
        <v>26</v>
      </c>
      <c r="C1242" s="20" t="s">
        <v>1136</v>
      </c>
      <c r="D1242" s="23" t="s">
        <v>2707</v>
      </c>
      <c r="E1242" s="23" t="str">
        <f t="shared" si="19"/>
        <v>26019</v>
      </c>
    </row>
    <row r="1243" spans="1:5" x14ac:dyDescent="0.3">
      <c r="A1243" s="26" t="s">
        <v>1119</v>
      </c>
      <c r="B1243" s="23">
        <v>26</v>
      </c>
      <c r="C1243" s="20" t="s">
        <v>5267</v>
      </c>
      <c r="D1243" s="23" t="s">
        <v>2710</v>
      </c>
      <c r="E1243" s="23" t="str">
        <f t="shared" si="19"/>
        <v>26021</v>
      </c>
    </row>
    <row r="1244" spans="1:5" x14ac:dyDescent="0.3">
      <c r="A1244" s="26" t="s">
        <v>1119</v>
      </c>
      <c r="B1244" s="23">
        <v>26</v>
      </c>
      <c r="C1244" s="20" t="s">
        <v>1139</v>
      </c>
      <c r="D1244" s="23" t="s">
        <v>2713</v>
      </c>
      <c r="E1244" s="23" t="str">
        <f t="shared" si="19"/>
        <v>26023</v>
      </c>
    </row>
    <row r="1245" spans="1:5" x14ac:dyDescent="0.3">
      <c r="A1245" s="26" t="s">
        <v>1119</v>
      </c>
      <c r="B1245" s="23">
        <v>26</v>
      </c>
      <c r="C1245" s="20" t="s">
        <v>2702</v>
      </c>
      <c r="D1245" s="23" t="s">
        <v>2716</v>
      </c>
      <c r="E1245" s="23" t="str">
        <f t="shared" si="19"/>
        <v>26025</v>
      </c>
    </row>
    <row r="1246" spans="1:5" x14ac:dyDescent="0.3">
      <c r="A1246" s="26" t="s">
        <v>1119</v>
      </c>
      <c r="B1246" s="23">
        <v>26</v>
      </c>
      <c r="C1246" s="20" t="s">
        <v>292</v>
      </c>
      <c r="D1246" s="23" t="s">
        <v>2719</v>
      </c>
      <c r="E1246" s="23" t="str">
        <f t="shared" si="19"/>
        <v>26027</v>
      </c>
    </row>
    <row r="1247" spans="1:5" x14ac:dyDescent="0.3">
      <c r="A1247" s="26" t="s">
        <v>1119</v>
      </c>
      <c r="B1247" s="23">
        <v>26</v>
      </c>
      <c r="C1247" s="20" t="s">
        <v>1143</v>
      </c>
      <c r="D1247" s="23" t="s">
        <v>2722</v>
      </c>
      <c r="E1247" s="23" t="str">
        <f t="shared" si="19"/>
        <v>26029</v>
      </c>
    </row>
    <row r="1248" spans="1:5" x14ac:dyDescent="0.3">
      <c r="A1248" s="26" t="s">
        <v>1119</v>
      </c>
      <c r="B1248" s="23">
        <v>26</v>
      </c>
      <c r="C1248" s="20" t="s">
        <v>1145</v>
      </c>
      <c r="D1248" s="23" t="s">
        <v>2725</v>
      </c>
      <c r="E1248" s="23" t="str">
        <f t="shared" si="19"/>
        <v>26031</v>
      </c>
    </row>
    <row r="1249" spans="1:5" x14ac:dyDescent="0.3">
      <c r="A1249" s="26" t="s">
        <v>1119</v>
      </c>
      <c r="B1249" s="23">
        <v>26</v>
      </c>
      <c r="C1249" s="20" t="s">
        <v>1147</v>
      </c>
      <c r="D1249" s="23" t="s">
        <v>2728</v>
      </c>
      <c r="E1249" s="23" t="str">
        <f t="shared" si="19"/>
        <v>26033</v>
      </c>
    </row>
    <row r="1250" spans="1:5" x14ac:dyDescent="0.3">
      <c r="A1250" s="26" t="s">
        <v>1119</v>
      </c>
      <c r="B1250" s="23">
        <v>26</v>
      </c>
      <c r="C1250" s="20" t="s">
        <v>1149</v>
      </c>
      <c r="D1250" s="23" t="s">
        <v>2731</v>
      </c>
      <c r="E1250" s="23" t="str">
        <f t="shared" si="19"/>
        <v>26035</v>
      </c>
    </row>
    <row r="1251" spans="1:5" x14ac:dyDescent="0.3">
      <c r="A1251" s="26" t="s">
        <v>1119</v>
      </c>
      <c r="B1251" s="23">
        <v>26</v>
      </c>
      <c r="C1251" s="20" t="s">
        <v>300</v>
      </c>
      <c r="D1251" s="23" t="s">
        <v>2734</v>
      </c>
      <c r="E1251" s="23" t="str">
        <f t="shared" si="19"/>
        <v>26037</v>
      </c>
    </row>
    <row r="1252" spans="1:5" x14ac:dyDescent="0.3">
      <c r="A1252" s="26" t="s">
        <v>1119</v>
      </c>
      <c r="B1252" s="23">
        <v>26</v>
      </c>
      <c r="C1252" s="20" t="s">
        <v>4749</v>
      </c>
      <c r="D1252" s="23" t="s">
        <v>2737</v>
      </c>
      <c r="E1252" s="23" t="str">
        <f t="shared" si="19"/>
        <v>26039</v>
      </c>
    </row>
    <row r="1253" spans="1:5" x14ac:dyDescent="0.3">
      <c r="A1253" s="26" t="s">
        <v>1119</v>
      </c>
      <c r="B1253" s="23">
        <v>26</v>
      </c>
      <c r="C1253" s="20" t="s">
        <v>5009</v>
      </c>
      <c r="D1253" s="23" t="s">
        <v>2740</v>
      </c>
      <c r="E1253" s="23" t="str">
        <f t="shared" si="19"/>
        <v>26041</v>
      </c>
    </row>
    <row r="1254" spans="1:5" x14ac:dyDescent="0.3">
      <c r="A1254" s="26" t="s">
        <v>1119</v>
      </c>
      <c r="B1254" s="23">
        <v>26</v>
      </c>
      <c r="C1254" s="20" t="s">
        <v>617</v>
      </c>
      <c r="D1254" s="23" t="s">
        <v>2743</v>
      </c>
      <c r="E1254" s="23" t="str">
        <f t="shared" si="19"/>
        <v>26043</v>
      </c>
    </row>
    <row r="1255" spans="1:5" x14ac:dyDescent="0.3">
      <c r="A1255" s="26" t="s">
        <v>1119</v>
      </c>
      <c r="B1255" s="23">
        <v>26</v>
      </c>
      <c r="C1255" s="20" t="s">
        <v>1155</v>
      </c>
      <c r="D1255" s="23" t="s">
        <v>2746</v>
      </c>
      <c r="E1255" s="23" t="str">
        <f t="shared" si="19"/>
        <v>26045</v>
      </c>
    </row>
    <row r="1256" spans="1:5" x14ac:dyDescent="0.3">
      <c r="A1256" s="26" t="s">
        <v>1119</v>
      </c>
      <c r="B1256" s="23">
        <v>26</v>
      </c>
      <c r="C1256" s="20" t="s">
        <v>621</v>
      </c>
      <c r="D1256" s="23" t="s">
        <v>2749</v>
      </c>
      <c r="E1256" s="23" t="str">
        <f t="shared" si="19"/>
        <v>26047</v>
      </c>
    </row>
    <row r="1257" spans="1:5" x14ac:dyDescent="0.3">
      <c r="A1257" s="26" t="s">
        <v>1119</v>
      </c>
      <c r="B1257" s="23">
        <v>26</v>
      </c>
      <c r="C1257" s="20" t="s">
        <v>1158</v>
      </c>
      <c r="D1257" s="23" t="s">
        <v>2752</v>
      </c>
      <c r="E1257" s="23" t="str">
        <f t="shared" si="19"/>
        <v>26049</v>
      </c>
    </row>
    <row r="1258" spans="1:5" x14ac:dyDescent="0.3">
      <c r="A1258" s="26" t="s">
        <v>1119</v>
      </c>
      <c r="B1258" s="23">
        <v>26</v>
      </c>
      <c r="C1258" s="20" t="s">
        <v>1160</v>
      </c>
      <c r="D1258" s="23" t="s">
        <v>2755</v>
      </c>
      <c r="E1258" s="23" t="str">
        <f t="shared" si="19"/>
        <v>26051</v>
      </c>
    </row>
    <row r="1259" spans="1:5" x14ac:dyDescent="0.3">
      <c r="A1259" s="26" t="s">
        <v>1119</v>
      </c>
      <c r="B1259" s="23">
        <v>26</v>
      </c>
      <c r="C1259" s="20" t="s">
        <v>1162</v>
      </c>
      <c r="D1259" s="23" t="s">
        <v>2758</v>
      </c>
      <c r="E1259" s="23" t="str">
        <f t="shared" si="19"/>
        <v>26053</v>
      </c>
    </row>
    <row r="1260" spans="1:5" x14ac:dyDescent="0.3">
      <c r="A1260" s="26" t="s">
        <v>1119</v>
      </c>
      <c r="B1260" s="23">
        <v>26</v>
      </c>
      <c r="C1260" s="20" t="s">
        <v>1164</v>
      </c>
      <c r="D1260" s="23" t="s">
        <v>2761</v>
      </c>
      <c r="E1260" s="23" t="str">
        <f t="shared" si="19"/>
        <v>26055</v>
      </c>
    </row>
    <row r="1261" spans="1:5" x14ac:dyDescent="0.3">
      <c r="A1261" s="26" t="s">
        <v>1119</v>
      </c>
      <c r="B1261" s="23">
        <v>26</v>
      </c>
      <c r="C1261" s="20" t="s">
        <v>1166</v>
      </c>
      <c r="D1261" s="23" t="s">
        <v>2764</v>
      </c>
      <c r="E1261" s="23" t="str">
        <f t="shared" si="19"/>
        <v>26057</v>
      </c>
    </row>
    <row r="1262" spans="1:5" x14ac:dyDescent="0.3">
      <c r="A1262" s="26" t="s">
        <v>1119</v>
      </c>
      <c r="B1262" s="23">
        <v>26</v>
      </c>
      <c r="C1262" s="20" t="s">
        <v>1168</v>
      </c>
      <c r="D1262" s="23" t="s">
        <v>2767</v>
      </c>
      <c r="E1262" s="23" t="str">
        <f t="shared" si="19"/>
        <v>26059</v>
      </c>
    </row>
    <row r="1263" spans="1:5" x14ac:dyDescent="0.3">
      <c r="A1263" s="26" t="s">
        <v>1119</v>
      </c>
      <c r="B1263" s="23">
        <v>26</v>
      </c>
      <c r="C1263" s="20" t="s">
        <v>1170</v>
      </c>
      <c r="D1263" s="23" t="s">
        <v>2770</v>
      </c>
      <c r="E1263" s="23" t="str">
        <f t="shared" si="19"/>
        <v>26061</v>
      </c>
    </row>
    <row r="1264" spans="1:5" x14ac:dyDescent="0.3">
      <c r="A1264" s="26" t="s">
        <v>1119</v>
      </c>
      <c r="B1264" s="23">
        <v>26</v>
      </c>
      <c r="C1264" s="20" t="s">
        <v>1172</v>
      </c>
      <c r="D1264" s="23" t="s">
        <v>2773</v>
      </c>
      <c r="E1264" s="23" t="str">
        <f t="shared" si="19"/>
        <v>26063</v>
      </c>
    </row>
    <row r="1265" spans="1:5" x14ac:dyDescent="0.3">
      <c r="A1265" s="26" t="s">
        <v>1119</v>
      </c>
      <c r="B1265" s="23">
        <v>26</v>
      </c>
      <c r="C1265" s="20" t="s">
        <v>1174</v>
      </c>
      <c r="D1265" s="23" t="s">
        <v>2776</v>
      </c>
      <c r="E1265" s="23" t="str">
        <f t="shared" si="19"/>
        <v>26065</v>
      </c>
    </row>
    <row r="1266" spans="1:5" x14ac:dyDescent="0.3">
      <c r="A1266" s="26" t="s">
        <v>1119</v>
      </c>
      <c r="B1266" s="23">
        <v>26</v>
      </c>
      <c r="C1266" s="20" t="s">
        <v>1176</v>
      </c>
      <c r="D1266" s="23" t="s">
        <v>2779</v>
      </c>
      <c r="E1266" s="23" t="str">
        <f t="shared" si="19"/>
        <v>26067</v>
      </c>
    </row>
    <row r="1267" spans="1:5" x14ac:dyDescent="0.3">
      <c r="A1267" s="26" t="s">
        <v>1119</v>
      </c>
      <c r="B1267" s="23">
        <v>26</v>
      </c>
      <c r="C1267" s="20" t="s">
        <v>1178</v>
      </c>
      <c r="D1267" s="23" t="s">
        <v>2782</v>
      </c>
      <c r="E1267" s="23" t="str">
        <f t="shared" si="19"/>
        <v>26069</v>
      </c>
    </row>
    <row r="1268" spans="1:5" x14ac:dyDescent="0.3">
      <c r="A1268" s="26" t="s">
        <v>1119</v>
      </c>
      <c r="B1268" s="23">
        <v>26</v>
      </c>
      <c r="C1268" s="20" t="s">
        <v>1180</v>
      </c>
      <c r="D1268" s="23" t="s">
        <v>2785</v>
      </c>
      <c r="E1268" s="23" t="str">
        <f t="shared" si="19"/>
        <v>26071</v>
      </c>
    </row>
    <row r="1269" spans="1:5" x14ac:dyDescent="0.3">
      <c r="A1269" s="26" t="s">
        <v>1119</v>
      </c>
      <c r="B1269" s="23">
        <v>26</v>
      </c>
      <c r="C1269" s="20" t="s">
        <v>1182</v>
      </c>
      <c r="D1269" s="23" t="s">
        <v>2788</v>
      </c>
      <c r="E1269" s="23" t="str">
        <f t="shared" si="19"/>
        <v>26073</v>
      </c>
    </row>
    <row r="1270" spans="1:5" x14ac:dyDescent="0.3">
      <c r="A1270" s="26" t="s">
        <v>1119</v>
      </c>
      <c r="B1270" s="23">
        <v>26</v>
      </c>
      <c r="C1270" s="20" t="s">
        <v>2786</v>
      </c>
      <c r="D1270" s="23" t="s">
        <v>2791</v>
      </c>
      <c r="E1270" s="23" t="str">
        <f t="shared" si="19"/>
        <v>26075</v>
      </c>
    </row>
    <row r="1271" spans="1:5" x14ac:dyDescent="0.3">
      <c r="A1271" s="26" t="s">
        <v>1119</v>
      </c>
      <c r="B1271" s="23">
        <v>26</v>
      </c>
      <c r="C1271" s="20" t="s">
        <v>1185</v>
      </c>
      <c r="D1271" s="23" t="s">
        <v>2794</v>
      </c>
      <c r="E1271" s="23" t="str">
        <f t="shared" si="19"/>
        <v>26077</v>
      </c>
    </row>
    <row r="1272" spans="1:5" x14ac:dyDescent="0.3">
      <c r="A1272" s="26" t="s">
        <v>1119</v>
      </c>
      <c r="B1272" s="23">
        <v>26</v>
      </c>
      <c r="C1272" s="20" t="s">
        <v>1187</v>
      </c>
      <c r="D1272" s="23" t="s">
        <v>2797</v>
      </c>
      <c r="E1272" s="23" t="str">
        <f t="shared" si="19"/>
        <v>26079</v>
      </c>
    </row>
    <row r="1273" spans="1:5" x14ac:dyDescent="0.3">
      <c r="A1273" s="26" t="s">
        <v>1119</v>
      </c>
      <c r="B1273" s="23">
        <v>26</v>
      </c>
      <c r="C1273" s="20" t="s">
        <v>5118</v>
      </c>
      <c r="D1273" s="23" t="s">
        <v>2800</v>
      </c>
      <c r="E1273" s="23" t="str">
        <f t="shared" si="19"/>
        <v>26081</v>
      </c>
    </row>
    <row r="1274" spans="1:5" x14ac:dyDescent="0.3">
      <c r="A1274" s="26" t="s">
        <v>1119</v>
      </c>
      <c r="B1274" s="23">
        <v>26</v>
      </c>
      <c r="C1274" s="20" t="s">
        <v>1190</v>
      </c>
      <c r="D1274" s="23" t="s">
        <v>2803</v>
      </c>
      <c r="E1274" s="23" t="str">
        <f t="shared" si="19"/>
        <v>26083</v>
      </c>
    </row>
    <row r="1275" spans="1:5" x14ac:dyDescent="0.3">
      <c r="A1275" s="26" t="s">
        <v>1119</v>
      </c>
      <c r="B1275" s="23">
        <v>26</v>
      </c>
      <c r="C1275" s="20" t="s">
        <v>4894</v>
      </c>
      <c r="D1275" s="23" t="s">
        <v>2806</v>
      </c>
      <c r="E1275" s="23" t="str">
        <f t="shared" si="19"/>
        <v>26085</v>
      </c>
    </row>
    <row r="1276" spans="1:5" x14ac:dyDescent="0.3">
      <c r="A1276" s="26" t="s">
        <v>1119</v>
      </c>
      <c r="B1276" s="23">
        <v>26</v>
      </c>
      <c r="C1276" s="20" t="s">
        <v>1193</v>
      </c>
      <c r="D1276" s="23" t="s">
        <v>2809</v>
      </c>
      <c r="E1276" s="23" t="str">
        <f t="shared" si="19"/>
        <v>26087</v>
      </c>
    </row>
    <row r="1277" spans="1:5" x14ac:dyDescent="0.3">
      <c r="A1277" s="26" t="s">
        <v>1119</v>
      </c>
      <c r="B1277" s="23">
        <v>26</v>
      </c>
      <c r="C1277" s="20" t="s">
        <v>1195</v>
      </c>
      <c r="D1277" s="23" t="s">
        <v>2812</v>
      </c>
      <c r="E1277" s="23" t="str">
        <f t="shared" si="19"/>
        <v>26089</v>
      </c>
    </row>
    <row r="1278" spans="1:5" x14ac:dyDescent="0.3">
      <c r="A1278" s="26" t="s">
        <v>1119</v>
      </c>
      <c r="B1278" s="23">
        <v>26</v>
      </c>
      <c r="C1278" s="20" t="s">
        <v>1197</v>
      </c>
      <c r="D1278" s="23" t="s">
        <v>2815</v>
      </c>
      <c r="E1278" s="23" t="str">
        <f t="shared" si="19"/>
        <v>26091</v>
      </c>
    </row>
    <row r="1279" spans="1:5" x14ac:dyDescent="0.3">
      <c r="A1279" s="26" t="s">
        <v>1119</v>
      </c>
      <c r="B1279" s="23">
        <v>26</v>
      </c>
      <c r="C1279" s="20" t="s">
        <v>359</v>
      </c>
      <c r="D1279" s="23" t="s">
        <v>2818</v>
      </c>
      <c r="E1279" s="23" t="str">
        <f t="shared" si="19"/>
        <v>26093</v>
      </c>
    </row>
    <row r="1280" spans="1:5" x14ac:dyDescent="0.3">
      <c r="A1280" s="26" t="s">
        <v>1119</v>
      </c>
      <c r="B1280" s="23">
        <v>26</v>
      </c>
      <c r="C1280" s="20" t="s">
        <v>1200</v>
      </c>
      <c r="D1280" s="23" t="s">
        <v>2821</v>
      </c>
      <c r="E1280" s="23" t="str">
        <f t="shared" si="19"/>
        <v>26095</v>
      </c>
    </row>
    <row r="1281" spans="1:5" x14ac:dyDescent="0.3">
      <c r="A1281" s="26" t="s">
        <v>1119</v>
      </c>
      <c r="B1281" s="23">
        <v>26</v>
      </c>
      <c r="C1281" s="20" t="s">
        <v>1202</v>
      </c>
      <c r="D1281" s="23" t="s">
        <v>2824</v>
      </c>
      <c r="E1281" s="23" t="str">
        <f t="shared" si="19"/>
        <v>26097</v>
      </c>
    </row>
    <row r="1282" spans="1:5" x14ac:dyDescent="0.3">
      <c r="A1282" s="26" t="s">
        <v>1119</v>
      </c>
      <c r="B1282" s="23">
        <v>26</v>
      </c>
      <c r="C1282" s="20" t="s">
        <v>1204</v>
      </c>
      <c r="D1282" s="23" t="s">
        <v>2827</v>
      </c>
      <c r="E1282" s="23" t="str">
        <f t="shared" si="19"/>
        <v>26099</v>
      </c>
    </row>
    <row r="1283" spans="1:5" x14ac:dyDescent="0.3">
      <c r="A1283" s="26" t="s">
        <v>1119</v>
      </c>
      <c r="B1283" s="23">
        <v>26</v>
      </c>
      <c r="C1283" s="20" t="s">
        <v>1206</v>
      </c>
      <c r="D1283" s="23">
        <v>101</v>
      </c>
      <c r="E1283" s="23" t="str">
        <f t="shared" ref="E1283:E1346" si="20">B1283&amp;D1283</f>
        <v>26101</v>
      </c>
    </row>
    <row r="1284" spans="1:5" x14ac:dyDescent="0.3">
      <c r="A1284" s="26" t="s">
        <v>1119</v>
      </c>
      <c r="B1284" s="23">
        <v>26</v>
      </c>
      <c r="C1284" s="20" t="s">
        <v>1208</v>
      </c>
      <c r="D1284" s="23">
        <v>103</v>
      </c>
      <c r="E1284" s="23" t="str">
        <f t="shared" si="20"/>
        <v>26103</v>
      </c>
    </row>
    <row r="1285" spans="1:5" x14ac:dyDescent="0.3">
      <c r="A1285" s="26" t="s">
        <v>1119</v>
      </c>
      <c r="B1285" s="23">
        <v>26</v>
      </c>
      <c r="C1285" s="20" t="s">
        <v>374</v>
      </c>
      <c r="D1285" s="23">
        <v>105</v>
      </c>
      <c r="E1285" s="23" t="str">
        <f t="shared" si="20"/>
        <v>26105</v>
      </c>
    </row>
    <row r="1286" spans="1:5" x14ac:dyDescent="0.3">
      <c r="A1286" s="26" t="s">
        <v>1119</v>
      </c>
      <c r="B1286" s="23">
        <v>26</v>
      </c>
      <c r="C1286" s="20" t="s">
        <v>1211</v>
      </c>
      <c r="D1286" s="23">
        <v>107</v>
      </c>
      <c r="E1286" s="23" t="str">
        <f t="shared" si="20"/>
        <v>26107</v>
      </c>
    </row>
    <row r="1287" spans="1:5" x14ac:dyDescent="0.3">
      <c r="A1287" s="26" t="s">
        <v>1119</v>
      </c>
      <c r="B1287" s="23">
        <v>26</v>
      </c>
      <c r="C1287" s="20" t="s">
        <v>1213</v>
      </c>
      <c r="D1287" s="23">
        <v>109</v>
      </c>
      <c r="E1287" s="23" t="str">
        <f t="shared" si="20"/>
        <v>26109</v>
      </c>
    </row>
    <row r="1288" spans="1:5" x14ac:dyDescent="0.3">
      <c r="A1288" s="26" t="s">
        <v>1119</v>
      </c>
      <c r="B1288" s="23">
        <v>26</v>
      </c>
      <c r="C1288" s="20" t="s">
        <v>1215</v>
      </c>
      <c r="D1288" s="23">
        <v>111</v>
      </c>
      <c r="E1288" s="23" t="str">
        <f t="shared" si="20"/>
        <v>26111</v>
      </c>
    </row>
    <row r="1289" spans="1:5" x14ac:dyDescent="0.3">
      <c r="A1289" s="26" t="s">
        <v>1119</v>
      </c>
      <c r="B1289" s="23">
        <v>26</v>
      </c>
      <c r="C1289" s="20" t="s">
        <v>1217</v>
      </c>
      <c r="D1289" s="23">
        <v>113</v>
      </c>
      <c r="E1289" s="23" t="str">
        <f t="shared" si="20"/>
        <v>26113</v>
      </c>
    </row>
    <row r="1290" spans="1:5" x14ac:dyDescent="0.3">
      <c r="A1290" s="26" t="s">
        <v>1119</v>
      </c>
      <c r="B1290" s="23">
        <v>26</v>
      </c>
      <c r="C1290" s="20" t="s">
        <v>2828</v>
      </c>
      <c r="D1290" s="23">
        <v>115</v>
      </c>
      <c r="E1290" s="23" t="str">
        <f t="shared" si="20"/>
        <v>26115</v>
      </c>
    </row>
    <row r="1291" spans="1:5" x14ac:dyDescent="0.3">
      <c r="A1291" s="26" t="s">
        <v>1119</v>
      </c>
      <c r="B1291" s="23">
        <v>26</v>
      </c>
      <c r="C1291" s="20" t="s">
        <v>1220</v>
      </c>
      <c r="D1291" s="23">
        <v>117</v>
      </c>
      <c r="E1291" s="23" t="str">
        <f t="shared" si="20"/>
        <v>26117</v>
      </c>
    </row>
    <row r="1292" spans="1:5" x14ac:dyDescent="0.3">
      <c r="A1292" s="26" t="s">
        <v>1119</v>
      </c>
      <c r="B1292" s="23">
        <v>26</v>
      </c>
      <c r="C1292" s="20" t="s">
        <v>1222</v>
      </c>
      <c r="D1292" s="23">
        <v>119</v>
      </c>
      <c r="E1292" s="23" t="str">
        <f t="shared" si="20"/>
        <v>26119</v>
      </c>
    </row>
    <row r="1293" spans="1:5" x14ac:dyDescent="0.3">
      <c r="A1293" s="26" t="s">
        <v>1119</v>
      </c>
      <c r="B1293" s="23">
        <v>26</v>
      </c>
      <c r="C1293" s="20" t="s">
        <v>1224</v>
      </c>
      <c r="D1293" s="23">
        <v>121</v>
      </c>
      <c r="E1293" s="23" t="str">
        <f t="shared" si="20"/>
        <v>26121</v>
      </c>
    </row>
    <row r="1294" spans="1:5" x14ac:dyDescent="0.3">
      <c r="A1294" s="26" t="s">
        <v>1119</v>
      </c>
      <c r="B1294" s="23">
        <v>26</v>
      </c>
      <c r="C1294" s="20" t="s">
        <v>1226</v>
      </c>
      <c r="D1294" s="23">
        <v>123</v>
      </c>
      <c r="E1294" s="23" t="str">
        <f t="shared" si="20"/>
        <v>26123</v>
      </c>
    </row>
    <row r="1295" spans="1:5" x14ac:dyDescent="0.3">
      <c r="A1295" s="26" t="s">
        <v>1119</v>
      </c>
      <c r="B1295" s="23">
        <v>26</v>
      </c>
      <c r="C1295" s="20" t="s">
        <v>1228</v>
      </c>
      <c r="D1295" s="23">
        <v>125</v>
      </c>
      <c r="E1295" s="23" t="str">
        <f t="shared" si="20"/>
        <v>26125</v>
      </c>
    </row>
    <row r="1296" spans="1:5" x14ac:dyDescent="0.3">
      <c r="A1296" s="26" t="s">
        <v>1119</v>
      </c>
      <c r="B1296" s="23">
        <v>26</v>
      </c>
      <c r="C1296" s="20" t="s">
        <v>1230</v>
      </c>
      <c r="D1296" s="23">
        <v>127</v>
      </c>
      <c r="E1296" s="23" t="str">
        <f t="shared" si="20"/>
        <v>26127</v>
      </c>
    </row>
    <row r="1297" spans="1:5" x14ac:dyDescent="0.3">
      <c r="A1297" s="26" t="s">
        <v>1119</v>
      </c>
      <c r="B1297" s="23">
        <v>26</v>
      </c>
      <c r="C1297" s="20" t="s">
        <v>1232</v>
      </c>
      <c r="D1297" s="23">
        <v>129</v>
      </c>
      <c r="E1297" s="23" t="str">
        <f t="shared" si="20"/>
        <v>26129</v>
      </c>
    </row>
    <row r="1298" spans="1:5" x14ac:dyDescent="0.3">
      <c r="A1298" s="26" t="s">
        <v>1119</v>
      </c>
      <c r="B1298" s="23">
        <v>26</v>
      </c>
      <c r="C1298" s="20" t="s">
        <v>1234</v>
      </c>
      <c r="D1298" s="23">
        <v>131</v>
      </c>
      <c r="E1298" s="23" t="str">
        <f t="shared" si="20"/>
        <v>26131</v>
      </c>
    </row>
    <row r="1299" spans="1:5" x14ac:dyDescent="0.3">
      <c r="A1299" s="26" t="s">
        <v>1119</v>
      </c>
      <c r="B1299" s="23">
        <v>26</v>
      </c>
      <c r="C1299" s="20" t="s">
        <v>5215</v>
      </c>
      <c r="D1299" s="23">
        <v>133</v>
      </c>
      <c r="E1299" s="23" t="str">
        <f t="shared" si="20"/>
        <v>26133</v>
      </c>
    </row>
    <row r="1300" spans="1:5" x14ac:dyDescent="0.3">
      <c r="A1300" s="26" t="s">
        <v>1119</v>
      </c>
      <c r="B1300" s="23">
        <v>26</v>
      </c>
      <c r="C1300" s="20" t="s">
        <v>1237</v>
      </c>
      <c r="D1300" s="23">
        <v>135</v>
      </c>
      <c r="E1300" s="23" t="str">
        <f t="shared" si="20"/>
        <v>26135</v>
      </c>
    </row>
    <row r="1301" spans="1:5" x14ac:dyDescent="0.3">
      <c r="A1301" s="26" t="s">
        <v>1119</v>
      </c>
      <c r="B1301" s="23">
        <v>26</v>
      </c>
      <c r="C1301" s="20" t="s">
        <v>1239</v>
      </c>
      <c r="D1301" s="23">
        <v>137</v>
      </c>
      <c r="E1301" s="23" t="str">
        <f t="shared" si="20"/>
        <v>26137</v>
      </c>
    </row>
    <row r="1302" spans="1:5" x14ac:dyDescent="0.3">
      <c r="A1302" s="26" t="s">
        <v>1119</v>
      </c>
      <c r="B1302" s="23">
        <v>26</v>
      </c>
      <c r="C1302" s="20" t="s">
        <v>833</v>
      </c>
      <c r="D1302" s="23">
        <v>139</v>
      </c>
      <c r="E1302" s="23" t="str">
        <f t="shared" si="20"/>
        <v>26139</v>
      </c>
    </row>
    <row r="1303" spans="1:5" x14ac:dyDescent="0.3">
      <c r="A1303" s="26" t="s">
        <v>1119</v>
      </c>
      <c r="B1303" s="23">
        <v>26</v>
      </c>
      <c r="C1303" s="20" t="s">
        <v>1242</v>
      </c>
      <c r="D1303" s="23">
        <v>141</v>
      </c>
      <c r="E1303" s="23" t="str">
        <f t="shared" si="20"/>
        <v>26141</v>
      </c>
    </row>
    <row r="1304" spans="1:5" x14ac:dyDescent="0.3">
      <c r="A1304" s="26" t="s">
        <v>1119</v>
      </c>
      <c r="B1304" s="23">
        <v>26</v>
      </c>
      <c r="C1304" s="20" t="s">
        <v>1244</v>
      </c>
      <c r="D1304" s="23">
        <v>143</v>
      </c>
      <c r="E1304" s="23" t="str">
        <f t="shared" si="20"/>
        <v>26143</v>
      </c>
    </row>
    <row r="1305" spans="1:5" x14ac:dyDescent="0.3">
      <c r="A1305" s="26" t="s">
        <v>1119</v>
      </c>
      <c r="B1305" s="23">
        <v>26</v>
      </c>
      <c r="C1305" s="20" t="s">
        <v>1246</v>
      </c>
      <c r="D1305" s="23">
        <v>145</v>
      </c>
      <c r="E1305" s="23" t="str">
        <f t="shared" si="20"/>
        <v>26145</v>
      </c>
    </row>
    <row r="1306" spans="1:5" x14ac:dyDescent="0.3">
      <c r="A1306" s="26" t="s">
        <v>1119</v>
      </c>
      <c r="B1306" s="23">
        <v>26</v>
      </c>
      <c r="C1306" s="20" t="s">
        <v>2852</v>
      </c>
      <c r="D1306" s="23">
        <v>147</v>
      </c>
      <c r="E1306" s="23" t="str">
        <f t="shared" si="20"/>
        <v>26147</v>
      </c>
    </row>
    <row r="1307" spans="1:5" x14ac:dyDescent="0.3">
      <c r="A1307" s="26" t="s">
        <v>1119</v>
      </c>
      <c r="B1307" s="23">
        <v>26</v>
      </c>
      <c r="C1307" s="20" t="s">
        <v>537</v>
      </c>
      <c r="D1307" s="23">
        <v>149</v>
      </c>
      <c r="E1307" s="23" t="str">
        <f t="shared" si="20"/>
        <v>26149</v>
      </c>
    </row>
    <row r="1308" spans="1:5" x14ac:dyDescent="0.3">
      <c r="A1308" s="26" t="s">
        <v>1119</v>
      </c>
      <c r="B1308" s="23">
        <v>26</v>
      </c>
      <c r="C1308" s="20" t="s">
        <v>1250</v>
      </c>
      <c r="D1308" s="23">
        <v>151</v>
      </c>
      <c r="E1308" s="23" t="str">
        <f t="shared" si="20"/>
        <v>26151</v>
      </c>
    </row>
    <row r="1309" spans="1:5" x14ac:dyDescent="0.3">
      <c r="A1309" s="26" t="s">
        <v>1119</v>
      </c>
      <c r="B1309" s="23">
        <v>26</v>
      </c>
      <c r="C1309" s="20" t="s">
        <v>1252</v>
      </c>
      <c r="D1309" s="23">
        <v>153</v>
      </c>
      <c r="E1309" s="23" t="str">
        <f t="shared" si="20"/>
        <v>26153</v>
      </c>
    </row>
    <row r="1310" spans="1:5" x14ac:dyDescent="0.3">
      <c r="A1310" s="26" t="s">
        <v>1119</v>
      </c>
      <c r="B1310" s="23">
        <v>26</v>
      </c>
      <c r="C1310" s="20" t="s">
        <v>1254</v>
      </c>
      <c r="D1310" s="23">
        <v>155</v>
      </c>
      <c r="E1310" s="23" t="str">
        <f t="shared" si="20"/>
        <v>26155</v>
      </c>
    </row>
    <row r="1311" spans="1:5" x14ac:dyDescent="0.3">
      <c r="A1311" s="26" t="s">
        <v>1119</v>
      </c>
      <c r="B1311" s="23">
        <v>26</v>
      </c>
      <c r="C1311" s="20" t="s">
        <v>1256</v>
      </c>
      <c r="D1311" s="23">
        <v>157</v>
      </c>
      <c r="E1311" s="23" t="str">
        <f t="shared" si="20"/>
        <v>26157</v>
      </c>
    </row>
    <row r="1312" spans="1:5" x14ac:dyDescent="0.3">
      <c r="A1312" s="26" t="s">
        <v>1119</v>
      </c>
      <c r="B1312" s="23">
        <v>26</v>
      </c>
      <c r="C1312" s="20" t="s">
        <v>4847</v>
      </c>
      <c r="D1312" s="23">
        <v>159</v>
      </c>
      <c r="E1312" s="23" t="str">
        <f t="shared" si="20"/>
        <v>26159</v>
      </c>
    </row>
    <row r="1313" spans="1:5" x14ac:dyDescent="0.3">
      <c r="A1313" s="26" t="s">
        <v>1119</v>
      </c>
      <c r="B1313" s="23">
        <v>26</v>
      </c>
      <c r="C1313" s="20" t="s">
        <v>1259</v>
      </c>
      <c r="D1313" s="23">
        <v>161</v>
      </c>
      <c r="E1313" s="23" t="str">
        <f t="shared" si="20"/>
        <v>26161</v>
      </c>
    </row>
    <row r="1314" spans="1:5" x14ac:dyDescent="0.3">
      <c r="A1314" s="26" t="s">
        <v>1119</v>
      </c>
      <c r="B1314" s="23">
        <v>26</v>
      </c>
      <c r="C1314" s="20" t="s">
        <v>163</v>
      </c>
      <c r="D1314" s="23">
        <v>163</v>
      </c>
      <c r="E1314" s="23" t="str">
        <f t="shared" si="20"/>
        <v>26163</v>
      </c>
    </row>
    <row r="1315" spans="1:5" x14ac:dyDescent="0.3">
      <c r="A1315" s="26" t="s">
        <v>1119</v>
      </c>
      <c r="B1315" s="23">
        <v>26</v>
      </c>
      <c r="C1315" s="20" t="s">
        <v>1262</v>
      </c>
      <c r="D1315" s="23">
        <v>165</v>
      </c>
      <c r="E1315" s="23" t="str">
        <f t="shared" si="20"/>
        <v>26165</v>
      </c>
    </row>
    <row r="1316" spans="1:5" x14ac:dyDescent="0.3">
      <c r="A1316" s="26" t="s">
        <v>1266</v>
      </c>
      <c r="B1316" s="23">
        <v>27</v>
      </c>
      <c r="C1316" s="20" t="s">
        <v>1265</v>
      </c>
      <c r="D1316" s="23" t="s">
        <v>2678</v>
      </c>
      <c r="E1316" s="23" t="str">
        <f t="shared" si="20"/>
        <v>27001</v>
      </c>
    </row>
    <row r="1317" spans="1:5" x14ac:dyDescent="0.3">
      <c r="A1317" s="26" t="s">
        <v>1266</v>
      </c>
      <c r="B1317" s="23">
        <v>27</v>
      </c>
      <c r="C1317" s="20" t="s">
        <v>1268</v>
      </c>
      <c r="D1317" s="23" t="s">
        <v>2683</v>
      </c>
      <c r="E1317" s="23" t="str">
        <f t="shared" si="20"/>
        <v>27003</v>
      </c>
    </row>
    <row r="1318" spans="1:5" x14ac:dyDescent="0.3">
      <c r="A1318" s="26" t="s">
        <v>1266</v>
      </c>
      <c r="B1318" s="23">
        <v>27</v>
      </c>
      <c r="C1318" s="20" t="s">
        <v>1270</v>
      </c>
      <c r="D1318" s="23" t="s">
        <v>2686</v>
      </c>
      <c r="E1318" s="23" t="str">
        <f t="shared" si="20"/>
        <v>27005</v>
      </c>
    </row>
    <row r="1319" spans="1:5" x14ac:dyDescent="0.3">
      <c r="A1319" s="26" t="s">
        <v>1266</v>
      </c>
      <c r="B1319" s="23">
        <v>27</v>
      </c>
      <c r="C1319" s="20" t="s">
        <v>1272</v>
      </c>
      <c r="D1319" s="23" t="s">
        <v>2689</v>
      </c>
      <c r="E1319" s="23" t="str">
        <f t="shared" si="20"/>
        <v>27007</v>
      </c>
    </row>
    <row r="1320" spans="1:5" x14ac:dyDescent="0.3">
      <c r="A1320" s="26" t="s">
        <v>1266</v>
      </c>
      <c r="B1320" s="23">
        <v>27</v>
      </c>
      <c r="C1320" s="20" t="s">
        <v>4726</v>
      </c>
      <c r="D1320" s="23" t="s">
        <v>2692</v>
      </c>
      <c r="E1320" s="23" t="str">
        <f t="shared" si="20"/>
        <v>27009</v>
      </c>
    </row>
    <row r="1321" spans="1:5" x14ac:dyDescent="0.3">
      <c r="A1321" s="26" t="s">
        <v>1266</v>
      </c>
      <c r="B1321" s="23">
        <v>27</v>
      </c>
      <c r="C1321" s="20" t="s">
        <v>1275</v>
      </c>
      <c r="D1321" s="23" t="s">
        <v>2695</v>
      </c>
      <c r="E1321" s="23" t="str">
        <f t="shared" si="20"/>
        <v>27011</v>
      </c>
    </row>
    <row r="1322" spans="1:5" x14ac:dyDescent="0.3">
      <c r="A1322" s="26" t="s">
        <v>1266</v>
      </c>
      <c r="B1322" s="23">
        <v>27</v>
      </c>
      <c r="C1322" s="20" t="s">
        <v>1277</v>
      </c>
      <c r="D1322" s="23" t="s">
        <v>2698</v>
      </c>
      <c r="E1322" s="23" t="str">
        <f t="shared" si="20"/>
        <v>27013</v>
      </c>
    </row>
    <row r="1323" spans="1:5" x14ac:dyDescent="0.3">
      <c r="A1323" s="26" t="s">
        <v>1266</v>
      </c>
      <c r="B1323" s="23">
        <v>27</v>
      </c>
      <c r="C1323" s="20" t="s">
        <v>286</v>
      </c>
      <c r="D1323" s="23" t="s">
        <v>2701</v>
      </c>
      <c r="E1323" s="23" t="str">
        <f t="shared" si="20"/>
        <v>27015</v>
      </c>
    </row>
    <row r="1324" spans="1:5" x14ac:dyDescent="0.3">
      <c r="A1324" s="26" t="s">
        <v>1266</v>
      </c>
      <c r="B1324" s="23">
        <v>27</v>
      </c>
      <c r="C1324" s="20" t="s">
        <v>1280</v>
      </c>
      <c r="D1324" s="23" t="s">
        <v>2704</v>
      </c>
      <c r="E1324" s="23" t="str">
        <f t="shared" si="20"/>
        <v>27017</v>
      </c>
    </row>
    <row r="1325" spans="1:5" x14ac:dyDescent="0.3">
      <c r="A1325" s="26" t="s">
        <v>1266</v>
      </c>
      <c r="B1325" s="23">
        <v>27</v>
      </c>
      <c r="C1325" s="20" t="s">
        <v>1282</v>
      </c>
      <c r="D1325" s="23" t="s">
        <v>2707</v>
      </c>
      <c r="E1325" s="23" t="str">
        <f t="shared" si="20"/>
        <v>27019</v>
      </c>
    </row>
    <row r="1326" spans="1:5" x14ac:dyDescent="0.3">
      <c r="A1326" s="26" t="s">
        <v>1266</v>
      </c>
      <c r="B1326" s="23">
        <v>27</v>
      </c>
      <c r="C1326" s="20" t="s">
        <v>292</v>
      </c>
      <c r="D1326" s="23" t="s">
        <v>2710</v>
      </c>
      <c r="E1326" s="23" t="str">
        <f t="shared" si="20"/>
        <v>27021</v>
      </c>
    </row>
    <row r="1327" spans="1:5" x14ac:dyDescent="0.3">
      <c r="A1327" s="26" t="s">
        <v>1266</v>
      </c>
      <c r="B1327" s="23">
        <v>27</v>
      </c>
      <c r="C1327" s="20" t="s">
        <v>1147</v>
      </c>
      <c r="D1327" s="23" t="s">
        <v>2713</v>
      </c>
      <c r="E1327" s="23" t="str">
        <f t="shared" si="20"/>
        <v>27023</v>
      </c>
    </row>
    <row r="1328" spans="1:5" x14ac:dyDescent="0.3">
      <c r="A1328" s="26" t="s">
        <v>1266</v>
      </c>
      <c r="B1328" s="23">
        <v>27</v>
      </c>
      <c r="C1328" s="20" t="s">
        <v>1286</v>
      </c>
      <c r="D1328" s="23" t="s">
        <v>2716</v>
      </c>
      <c r="E1328" s="23" t="str">
        <f t="shared" si="20"/>
        <v>27025</v>
      </c>
    </row>
    <row r="1329" spans="1:5" x14ac:dyDescent="0.3">
      <c r="A1329" s="26" t="s">
        <v>1266</v>
      </c>
      <c r="B1329" s="23">
        <v>27</v>
      </c>
      <c r="C1329" s="20" t="s">
        <v>2720</v>
      </c>
      <c r="D1329" s="23" t="s">
        <v>2719</v>
      </c>
      <c r="E1329" s="23" t="str">
        <f t="shared" si="20"/>
        <v>27027</v>
      </c>
    </row>
    <row r="1330" spans="1:5" x14ac:dyDescent="0.3">
      <c r="A1330" s="26" t="s">
        <v>1266</v>
      </c>
      <c r="B1330" s="23">
        <v>27</v>
      </c>
      <c r="C1330" s="20" t="s">
        <v>232</v>
      </c>
      <c r="D1330" s="23" t="s">
        <v>2722</v>
      </c>
      <c r="E1330" s="23" t="str">
        <f t="shared" si="20"/>
        <v>27029</v>
      </c>
    </row>
    <row r="1331" spans="1:5" x14ac:dyDescent="0.3">
      <c r="A1331" s="26" t="s">
        <v>1266</v>
      </c>
      <c r="B1331" s="23">
        <v>27</v>
      </c>
      <c r="C1331" s="20" t="s">
        <v>5313</v>
      </c>
      <c r="D1331" s="23" t="s">
        <v>2725</v>
      </c>
      <c r="E1331" s="23" t="str">
        <f t="shared" si="20"/>
        <v>27031</v>
      </c>
    </row>
    <row r="1332" spans="1:5" x14ac:dyDescent="0.3">
      <c r="A1332" s="26" t="s">
        <v>1266</v>
      </c>
      <c r="B1332" s="23">
        <v>27</v>
      </c>
      <c r="C1332" s="20" t="s">
        <v>1291</v>
      </c>
      <c r="D1332" s="23" t="s">
        <v>2728</v>
      </c>
      <c r="E1332" s="23" t="str">
        <f t="shared" si="20"/>
        <v>27033</v>
      </c>
    </row>
    <row r="1333" spans="1:5" x14ac:dyDescent="0.3">
      <c r="A1333" s="26" t="s">
        <v>1266</v>
      </c>
      <c r="B1333" s="23">
        <v>27</v>
      </c>
      <c r="C1333" s="20" t="s">
        <v>1293</v>
      </c>
      <c r="D1333" s="23" t="s">
        <v>2731</v>
      </c>
      <c r="E1333" s="23" t="str">
        <f t="shared" si="20"/>
        <v>27035</v>
      </c>
    </row>
    <row r="1334" spans="1:5" x14ac:dyDescent="0.3">
      <c r="A1334" s="26" t="s">
        <v>1266</v>
      </c>
      <c r="B1334" s="23">
        <v>27</v>
      </c>
      <c r="C1334" s="20" t="s">
        <v>1295</v>
      </c>
      <c r="D1334" s="23" t="s">
        <v>2734</v>
      </c>
      <c r="E1334" s="23" t="str">
        <f t="shared" si="20"/>
        <v>27037</v>
      </c>
    </row>
    <row r="1335" spans="1:5" x14ac:dyDescent="0.3">
      <c r="A1335" s="26" t="s">
        <v>1266</v>
      </c>
      <c r="B1335" s="23">
        <v>27</v>
      </c>
      <c r="C1335" s="20" t="s">
        <v>5327</v>
      </c>
      <c r="D1335" s="23" t="s">
        <v>2737</v>
      </c>
      <c r="E1335" s="23" t="str">
        <f t="shared" si="20"/>
        <v>27039</v>
      </c>
    </row>
    <row r="1336" spans="1:5" x14ac:dyDescent="0.3">
      <c r="A1336" s="26" t="s">
        <v>1266</v>
      </c>
      <c r="B1336" s="23">
        <v>27</v>
      </c>
      <c r="C1336" s="20" t="s">
        <v>5015</v>
      </c>
      <c r="D1336" s="23" t="s">
        <v>2740</v>
      </c>
      <c r="E1336" s="23" t="str">
        <f t="shared" si="20"/>
        <v>27041</v>
      </c>
    </row>
    <row r="1337" spans="1:5" x14ac:dyDescent="0.3">
      <c r="A1337" s="26" t="s">
        <v>1266</v>
      </c>
      <c r="B1337" s="23">
        <v>27</v>
      </c>
      <c r="C1337" s="20" t="s">
        <v>1299</v>
      </c>
      <c r="D1337" s="23" t="s">
        <v>2743</v>
      </c>
      <c r="E1337" s="23" t="str">
        <f t="shared" si="20"/>
        <v>27043</v>
      </c>
    </row>
    <row r="1338" spans="1:5" x14ac:dyDescent="0.3">
      <c r="A1338" s="26" t="s">
        <v>1266</v>
      </c>
      <c r="B1338" s="23">
        <v>27</v>
      </c>
      <c r="C1338" s="20" t="s">
        <v>1301</v>
      </c>
      <c r="D1338" s="23" t="s">
        <v>2746</v>
      </c>
      <c r="E1338" s="23" t="str">
        <f t="shared" si="20"/>
        <v>27045</v>
      </c>
    </row>
    <row r="1339" spans="1:5" x14ac:dyDescent="0.3">
      <c r="A1339" s="26" t="s">
        <v>1266</v>
      </c>
      <c r="B1339" s="23">
        <v>27</v>
      </c>
      <c r="C1339" s="20" t="s">
        <v>1303</v>
      </c>
      <c r="D1339" s="23" t="s">
        <v>2749</v>
      </c>
      <c r="E1339" s="23" t="str">
        <f t="shared" si="20"/>
        <v>27047</v>
      </c>
    </row>
    <row r="1340" spans="1:5" x14ac:dyDescent="0.3">
      <c r="A1340" s="26" t="s">
        <v>1266</v>
      </c>
      <c r="B1340" s="23">
        <v>27</v>
      </c>
      <c r="C1340" s="20" t="s">
        <v>1305</v>
      </c>
      <c r="D1340" s="23" t="s">
        <v>2752</v>
      </c>
      <c r="E1340" s="23" t="str">
        <f t="shared" si="20"/>
        <v>27049</v>
      </c>
    </row>
    <row r="1341" spans="1:5" x14ac:dyDescent="0.3">
      <c r="A1341" s="26" t="s">
        <v>1266</v>
      </c>
      <c r="B1341" s="23">
        <v>27</v>
      </c>
      <c r="C1341" s="20" t="s">
        <v>4767</v>
      </c>
      <c r="D1341" s="23" t="s">
        <v>2755</v>
      </c>
      <c r="E1341" s="23" t="str">
        <f t="shared" si="20"/>
        <v>27051</v>
      </c>
    </row>
    <row r="1342" spans="1:5" x14ac:dyDescent="0.3">
      <c r="A1342" s="26" t="s">
        <v>1266</v>
      </c>
      <c r="B1342" s="23">
        <v>27</v>
      </c>
      <c r="C1342" s="20" t="s">
        <v>1308</v>
      </c>
      <c r="D1342" s="23" t="s">
        <v>2758</v>
      </c>
      <c r="E1342" s="23" t="str">
        <f t="shared" si="20"/>
        <v>27053</v>
      </c>
    </row>
    <row r="1343" spans="1:5" x14ac:dyDescent="0.3">
      <c r="A1343" s="26" t="s">
        <v>1266</v>
      </c>
      <c r="B1343" s="23">
        <v>27</v>
      </c>
      <c r="C1343" s="20" t="s">
        <v>2783</v>
      </c>
      <c r="D1343" s="23" t="s">
        <v>2761</v>
      </c>
      <c r="E1343" s="23" t="str">
        <f t="shared" si="20"/>
        <v>27055</v>
      </c>
    </row>
    <row r="1344" spans="1:5" x14ac:dyDescent="0.3">
      <c r="A1344" s="26" t="s">
        <v>1266</v>
      </c>
      <c r="B1344" s="23">
        <v>27</v>
      </c>
      <c r="C1344" s="20" t="s">
        <v>1311</v>
      </c>
      <c r="D1344" s="23" t="s">
        <v>2764</v>
      </c>
      <c r="E1344" s="23" t="str">
        <f t="shared" si="20"/>
        <v>27057</v>
      </c>
    </row>
    <row r="1345" spans="1:5" x14ac:dyDescent="0.3">
      <c r="A1345" s="26" t="s">
        <v>1266</v>
      </c>
      <c r="B1345" s="23">
        <v>27</v>
      </c>
      <c r="C1345" s="20" t="s">
        <v>1313</v>
      </c>
      <c r="D1345" s="23" t="s">
        <v>2767</v>
      </c>
      <c r="E1345" s="23" t="str">
        <f t="shared" si="20"/>
        <v>27059</v>
      </c>
    </row>
    <row r="1346" spans="1:5" x14ac:dyDescent="0.3">
      <c r="A1346" s="26" t="s">
        <v>1266</v>
      </c>
      <c r="B1346" s="23">
        <v>27</v>
      </c>
      <c r="C1346" s="20" t="s">
        <v>1315</v>
      </c>
      <c r="D1346" s="23" t="s">
        <v>2770</v>
      </c>
      <c r="E1346" s="23" t="str">
        <f t="shared" si="20"/>
        <v>27061</v>
      </c>
    </row>
    <row r="1347" spans="1:5" x14ac:dyDescent="0.3">
      <c r="A1347" s="26" t="s">
        <v>1266</v>
      </c>
      <c r="B1347" s="23">
        <v>27</v>
      </c>
      <c r="C1347" s="20" t="s">
        <v>2786</v>
      </c>
      <c r="D1347" s="23" t="s">
        <v>2773</v>
      </c>
      <c r="E1347" s="23" t="str">
        <f t="shared" ref="E1347:E1410" si="21">B1347&amp;D1347</f>
        <v>27063</v>
      </c>
    </row>
    <row r="1348" spans="1:5" x14ac:dyDescent="0.3">
      <c r="A1348" s="26" t="s">
        <v>1266</v>
      </c>
      <c r="B1348" s="23">
        <v>27</v>
      </c>
      <c r="C1348" s="20" t="s">
        <v>1318</v>
      </c>
      <c r="D1348" s="23" t="s">
        <v>2776</v>
      </c>
      <c r="E1348" s="23" t="str">
        <f t="shared" si="21"/>
        <v>27065</v>
      </c>
    </row>
    <row r="1349" spans="1:5" x14ac:dyDescent="0.3">
      <c r="A1349" s="26" t="s">
        <v>1266</v>
      </c>
      <c r="B1349" s="23">
        <v>27</v>
      </c>
      <c r="C1349" s="20" t="s">
        <v>1320</v>
      </c>
      <c r="D1349" s="23" t="s">
        <v>2779</v>
      </c>
      <c r="E1349" s="23" t="str">
        <f t="shared" si="21"/>
        <v>27067</v>
      </c>
    </row>
    <row r="1350" spans="1:5" x14ac:dyDescent="0.3">
      <c r="A1350" s="26" t="s">
        <v>1266</v>
      </c>
      <c r="B1350" s="23">
        <v>27</v>
      </c>
      <c r="C1350" s="20" t="s">
        <v>1322</v>
      </c>
      <c r="D1350" s="23" t="s">
        <v>2782</v>
      </c>
      <c r="E1350" s="23" t="str">
        <f t="shared" si="21"/>
        <v>27069</v>
      </c>
    </row>
    <row r="1351" spans="1:5" x14ac:dyDescent="0.3">
      <c r="A1351" s="26" t="s">
        <v>1266</v>
      </c>
      <c r="B1351" s="23">
        <v>27</v>
      </c>
      <c r="C1351" s="20" t="s">
        <v>1324</v>
      </c>
      <c r="D1351" s="23" t="s">
        <v>2785</v>
      </c>
      <c r="E1351" s="23" t="str">
        <f t="shared" si="21"/>
        <v>27071</v>
      </c>
    </row>
    <row r="1352" spans="1:5" x14ac:dyDescent="0.3">
      <c r="A1352" s="26" t="s">
        <v>1266</v>
      </c>
      <c r="B1352" s="23">
        <v>27</v>
      </c>
      <c r="C1352" s="20" t="s">
        <v>1326</v>
      </c>
      <c r="D1352" s="23" t="s">
        <v>2788</v>
      </c>
      <c r="E1352" s="23" t="str">
        <f t="shared" si="21"/>
        <v>27073</v>
      </c>
    </row>
    <row r="1353" spans="1:5" x14ac:dyDescent="0.3">
      <c r="A1353" s="26" t="s">
        <v>1266</v>
      </c>
      <c r="B1353" s="23">
        <v>27</v>
      </c>
      <c r="C1353" s="20" t="s">
        <v>4894</v>
      </c>
      <c r="D1353" s="23" t="s">
        <v>2791</v>
      </c>
      <c r="E1353" s="23" t="str">
        <f t="shared" si="21"/>
        <v>27075</v>
      </c>
    </row>
    <row r="1354" spans="1:5" x14ac:dyDescent="0.3">
      <c r="A1354" s="26" t="s">
        <v>1266</v>
      </c>
      <c r="B1354" s="23">
        <v>27</v>
      </c>
      <c r="C1354" s="20" t="s">
        <v>1329</v>
      </c>
      <c r="D1354" s="23" t="s">
        <v>2794</v>
      </c>
      <c r="E1354" s="23" t="str">
        <f t="shared" si="21"/>
        <v>27077</v>
      </c>
    </row>
    <row r="1355" spans="1:5" x14ac:dyDescent="0.3">
      <c r="A1355" s="26" t="s">
        <v>1266</v>
      </c>
      <c r="B1355" s="23">
        <v>27</v>
      </c>
      <c r="C1355" s="20" t="s">
        <v>1331</v>
      </c>
      <c r="D1355" s="23" t="s">
        <v>2797</v>
      </c>
      <c r="E1355" s="23" t="str">
        <f t="shared" si="21"/>
        <v>27079</v>
      </c>
    </row>
    <row r="1356" spans="1:5" x14ac:dyDescent="0.3">
      <c r="A1356" s="26" t="s">
        <v>1266</v>
      </c>
      <c r="B1356" s="23">
        <v>27</v>
      </c>
      <c r="C1356" s="20" t="s">
        <v>4788</v>
      </c>
      <c r="D1356" s="23" t="s">
        <v>2800</v>
      </c>
      <c r="E1356" s="23" t="str">
        <f t="shared" si="21"/>
        <v>27081</v>
      </c>
    </row>
    <row r="1357" spans="1:5" x14ac:dyDescent="0.3">
      <c r="A1357" s="26" t="s">
        <v>1266</v>
      </c>
      <c r="B1357" s="23">
        <v>27</v>
      </c>
      <c r="C1357" s="20" t="s">
        <v>658</v>
      </c>
      <c r="D1357" s="23" t="s">
        <v>2803</v>
      </c>
      <c r="E1357" s="23" t="str">
        <f t="shared" si="21"/>
        <v>27083</v>
      </c>
    </row>
    <row r="1358" spans="1:5" x14ac:dyDescent="0.3">
      <c r="A1358" s="26" t="s">
        <v>1266</v>
      </c>
      <c r="B1358" s="23">
        <v>27</v>
      </c>
      <c r="C1358" s="20" t="s">
        <v>1335</v>
      </c>
      <c r="D1358" s="23" t="s">
        <v>2806</v>
      </c>
      <c r="E1358" s="23" t="str">
        <f t="shared" si="21"/>
        <v>27085</v>
      </c>
    </row>
    <row r="1359" spans="1:5" x14ac:dyDescent="0.3">
      <c r="A1359" s="26" t="s">
        <v>1266</v>
      </c>
      <c r="B1359" s="23">
        <v>27</v>
      </c>
      <c r="C1359" s="20" t="s">
        <v>1337</v>
      </c>
      <c r="D1359" s="23" t="s">
        <v>2809</v>
      </c>
      <c r="E1359" s="23" t="str">
        <f t="shared" si="21"/>
        <v>27087</v>
      </c>
    </row>
    <row r="1360" spans="1:5" x14ac:dyDescent="0.3">
      <c r="A1360" s="26" t="s">
        <v>1266</v>
      </c>
      <c r="B1360" s="23">
        <v>27</v>
      </c>
      <c r="C1360" s="20" t="s">
        <v>2822</v>
      </c>
      <c r="D1360" s="23" t="s">
        <v>2812</v>
      </c>
      <c r="E1360" s="23" t="str">
        <f t="shared" si="21"/>
        <v>27089</v>
      </c>
    </row>
    <row r="1361" spans="1:5" x14ac:dyDescent="0.3">
      <c r="A1361" s="26" t="s">
        <v>1266</v>
      </c>
      <c r="B1361" s="23">
        <v>27</v>
      </c>
      <c r="C1361" s="20" t="s">
        <v>5202</v>
      </c>
      <c r="D1361" s="23" t="s">
        <v>2815</v>
      </c>
      <c r="E1361" s="23" t="str">
        <f t="shared" si="21"/>
        <v>27091</v>
      </c>
    </row>
    <row r="1362" spans="1:5" x14ac:dyDescent="0.3">
      <c r="A1362" s="26" t="s">
        <v>1266</v>
      </c>
      <c r="B1362" s="23">
        <v>27</v>
      </c>
      <c r="C1362" s="20" t="s">
        <v>1341</v>
      </c>
      <c r="D1362" s="23" t="s">
        <v>2818</v>
      </c>
      <c r="E1362" s="23" t="str">
        <f t="shared" si="21"/>
        <v>27093</v>
      </c>
    </row>
    <row r="1363" spans="1:5" x14ac:dyDescent="0.3">
      <c r="A1363" s="26" t="s">
        <v>1266</v>
      </c>
      <c r="B1363" s="23">
        <v>27</v>
      </c>
      <c r="C1363" s="20" t="s">
        <v>1343</v>
      </c>
      <c r="D1363" s="23" t="s">
        <v>2821</v>
      </c>
      <c r="E1363" s="23" t="str">
        <f t="shared" si="21"/>
        <v>27095</v>
      </c>
    </row>
    <row r="1364" spans="1:5" x14ac:dyDescent="0.3">
      <c r="A1364" s="26" t="s">
        <v>1266</v>
      </c>
      <c r="B1364" s="23">
        <v>27</v>
      </c>
      <c r="C1364" s="20" t="s">
        <v>1345</v>
      </c>
      <c r="D1364" s="23" t="s">
        <v>2824</v>
      </c>
      <c r="E1364" s="23" t="str">
        <f t="shared" si="21"/>
        <v>27097</v>
      </c>
    </row>
    <row r="1365" spans="1:5" x14ac:dyDescent="0.3">
      <c r="A1365" s="26" t="s">
        <v>1266</v>
      </c>
      <c r="B1365" s="23">
        <v>27</v>
      </c>
      <c r="C1365" s="20" t="s">
        <v>1347</v>
      </c>
      <c r="D1365" s="23" t="s">
        <v>2827</v>
      </c>
      <c r="E1365" s="23" t="str">
        <f t="shared" si="21"/>
        <v>27099</v>
      </c>
    </row>
    <row r="1366" spans="1:5" x14ac:dyDescent="0.3">
      <c r="A1366" s="26" t="s">
        <v>1266</v>
      </c>
      <c r="B1366" s="23">
        <v>27</v>
      </c>
      <c r="C1366" s="20" t="s">
        <v>40</v>
      </c>
      <c r="D1366" s="23">
        <v>101</v>
      </c>
      <c r="E1366" s="23" t="str">
        <f t="shared" si="21"/>
        <v>27101</v>
      </c>
    </row>
    <row r="1367" spans="1:5" x14ac:dyDescent="0.3">
      <c r="A1367" s="26" t="s">
        <v>1266</v>
      </c>
      <c r="B1367" s="23">
        <v>27</v>
      </c>
      <c r="C1367" s="20" t="s">
        <v>1350</v>
      </c>
      <c r="D1367" s="23">
        <v>103</v>
      </c>
      <c r="E1367" s="23" t="str">
        <f t="shared" si="21"/>
        <v>27103</v>
      </c>
    </row>
    <row r="1368" spans="1:5" x14ac:dyDescent="0.3">
      <c r="A1368" s="26" t="s">
        <v>1266</v>
      </c>
      <c r="B1368" s="23">
        <v>27</v>
      </c>
      <c r="C1368" s="20" t="s">
        <v>1352</v>
      </c>
      <c r="D1368" s="23">
        <v>105</v>
      </c>
      <c r="E1368" s="23" t="str">
        <f t="shared" si="21"/>
        <v>27105</v>
      </c>
    </row>
    <row r="1369" spans="1:5" x14ac:dyDescent="0.3">
      <c r="A1369" s="26" t="s">
        <v>1266</v>
      </c>
      <c r="B1369" s="23">
        <v>27</v>
      </c>
      <c r="C1369" s="20" t="s">
        <v>1354</v>
      </c>
      <c r="D1369" s="23">
        <v>107</v>
      </c>
      <c r="E1369" s="23" t="str">
        <f t="shared" si="21"/>
        <v>27107</v>
      </c>
    </row>
    <row r="1370" spans="1:5" x14ac:dyDescent="0.3">
      <c r="A1370" s="26" t="s">
        <v>1266</v>
      </c>
      <c r="B1370" s="23">
        <v>27</v>
      </c>
      <c r="C1370" s="20" t="s">
        <v>1356</v>
      </c>
      <c r="D1370" s="23">
        <v>109</v>
      </c>
      <c r="E1370" s="23" t="str">
        <f t="shared" si="21"/>
        <v>27109</v>
      </c>
    </row>
    <row r="1371" spans="1:5" x14ac:dyDescent="0.3">
      <c r="A1371" s="26" t="s">
        <v>1266</v>
      </c>
      <c r="B1371" s="23">
        <v>27</v>
      </c>
      <c r="C1371" s="20" t="s">
        <v>1358</v>
      </c>
      <c r="D1371" s="23">
        <v>111</v>
      </c>
      <c r="E1371" s="23" t="str">
        <f t="shared" si="21"/>
        <v>27111</v>
      </c>
    </row>
    <row r="1372" spans="1:5" x14ac:dyDescent="0.3">
      <c r="A1372" s="26" t="s">
        <v>1266</v>
      </c>
      <c r="B1372" s="23">
        <v>27</v>
      </c>
      <c r="C1372" s="20" t="s">
        <v>1360</v>
      </c>
      <c r="D1372" s="23">
        <v>113</v>
      </c>
      <c r="E1372" s="23" t="str">
        <f t="shared" si="21"/>
        <v>27113</v>
      </c>
    </row>
    <row r="1373" spans="1:5" x14ac:dyDescent="0.3">
      <c r="A1373" s="26" t="s">
        <v>1266</v>
      </c>
      <c r="B1373" s="23">
        <v>27</v>
      </c>
      <c r="C1373" s="20" t="s">
        <v>1362</v>
      </c>
      <c r="D1373" s="23">
        <v>115</v>
      </c>
      <c r="E1373" s="23" t="str">
        <f t="shared" si="21"/>
        <v>27115</v>
      </c>
    </row>
    <row r="1374" spans="1:5" x14ac:dyDescent="0.3">
      <c r="A1374" s="26" t="s">
        <v>1266</v>
      </c>
      <c r="B1374" s="23">
        <v>27</v>
      </c>
      <c r="C1374" s="20" t="s">
        <v>1364</v>
      </c>
      <c r="D1374" s="23">
        <v>117</v>
      </c>
      <c r="E1374" s="23" t="str">
        <f t="shared" si="21"/>
        <v>27117</v>
      </c>
    </row>
    <row r="1375" spans="1:5" x14ac:dyDescent="0.3">
      <c r="A1375" s="26" t="s">
        <v>1266</v>
      </c>
      <c r="B1375" s="23">
        <v>27</v>
      </c>
      <c r="C1375" s="20" t="s">
        <v>4816</v>
      </c>
      <c r="D1375" s="23">
        <v>119</v>
      </c>
      <c r="E1375" s="23" t="str">
        <f t="shared" si="21"/>
        <v>27119</v>
      </c>
    </row>
    <row r="1376" spans="1:5" x14ac:dyDescent="0.3">
      <c r="A1376" s="26" t="s">
        <v>1266</v>
      </c>
      <c r="B1376" s="23">
        <v>27</v>
      </c>
      <c r="C1376" s="20" t="s">
        <v>4818</v>
      </c>
      <c r="D1376" s="23">
        <v>121</v>
      </c>
      <c r="E1376" s="23" t="str">
        <f t="shared" si="21"/>
        <v>27121</v>
      </c>
    </row>
    <row r="1377" spans="1:5" x14ac:dyDescent="0.3">
      <c r="A1377" s="26" t="s">
        <v>1266</v>
      </c>
      <c r="B1377" s="23">
        <v>27</v>
      </c>
      <c r="C1377" s="20" t="s">
        <v>1368</v>
      </c>
      <c r="D1377" s="23">
        <v>123</v>
      </c>
      <c r="E1377" s="23" t="str">
        <f t="shared" si="21"/>
        <v>27123</v>
      </c>
    </row>
    <row r="1378" spans="1:5" x14ac:dyDescent="0.3">
      <c r="A1378" s="26" t="s">
        <v>1266</v>
      </c>
      <c r="B1378" s="23">
        <v>27</v>
      </c>
      <c r="C1378" s="20" t="s">
        <v>1370</v>
      </c>
      <c r="D1378" s="23">
        <v>125</v>
      </c>
      <c r="E1378" s="23" t="str">
        <f t="shared" si="21"/>
        <v>27125</v>
      </c>
    </row>
    <row r="1379" spans="1:5" x14ac:dyDescent="0.3">
      <c r="A1379" s="26" t="s">
        <v>1266</v>
      </c>
      <c r="B1379" s="23">
        <v>27</v>
      </c>
      <c r="C1379" s="20" t="s">
        <v>1372</v>
      </c>
      <c r="D1379" s="23">
        <v>127</v>
      </c>
      <c r="E1379" s="23" t="str">
        <f t="shared" si="21"/>
        <v>27127</v>
      </c>
    </row>
    <row r="1380" spans="1:5" x14ac:dyDescent="0.3">
      <c r="A1380" s="26" t="s">
        <v>1266</v>
      </c>
      <c r="B1380" s="23">
        <v>27</v>
      </c>
      <c r="C1380" s="20" t="s">
        <v>1374</v>
      </c>
      <c r="D1380" s="23">
        <v>129</v>
      </c>
      <c r="E1380" s="23" t="str">
        <f t="shared" si="21"/>
        <v>27129</v>
      </c>
    </row>
    <row r="1381" spans="1:5" x14ac:dyDescent="0.3">
      <c r="A1381" s="26" t="s">
        <v>1266</v>
      </c>
      <c r="B1381" s="23">
        <v>27</v>
      </c>
      <c r="C1381" s="20" t="s">
        <v>848</v>
      </c>
      <c r="D1381" s="23">
        <v>131</v>
      </c>
      <c r="E1381" s="23" t="str">
        <f t="shared" si="21"/>
        <v>27131</v>
      </c>
    </row>
    <row r="1382" spans="1:5" x14ac:dyDescent="0.3">
      <c r="A1382" s="26" t="s">
        <v>1266</v>
      </c>
      <c r="B1382" s="23">
        <v>27</v>
      </c>
      <c r="C1382" s="20" t="s">
        <v>1377</v>
      </c>
      <c r="D1382" s="23">
        <v>133</v>
      </c>
      <c r="E1382" s="23" t="str">
        <f t="shared" si="21"/>
        <v>27133</v>
      </c>
    </row>
    <row r="1383" spans="1:5" x14ac:dyDescent="0.3">
      <c r="A1383" s="26" t="s">
        <v>1266</v>
      </c>
      <c r="B1383" s="23">
        <v>27</v>
      </c>
      <c r="C1383" s="20" t="s">
        <v>1379</v>
      </c>
      <c r="D1383" s="23">
        <v>135</v>
      </c>
      <c r="E1383" s="23" t="str">
        <f t="shared" si="21"/>
        <v>27135</v>
      </c>
    </row>
    <row r="1384" spans="1:5" x14ac:dyDescent="0.3">
      <c r="A1384" s="26" t="s">
        <v>1266</v>
      </c>
      <c r="B1384" s="23">
        <v>27</v>
      </c>
      <c r="C1384" s="20" t="s">
        <v>1381</v>
      </c>
      <c r="D1384" s="23">
        <v>137</v>
      </c>
      <c r="E1384" s="23" t="str">
        <f t="shared" si="21"/>
        <v>27137</v>
      </c>
    </row>
    <row r="1385" spans="1:5" x14ac:dyDescent="0.3">
      <c r="A1385" s="26" t="s">
        <v>1266</v>
      </c>
      <c r="B1385" s="23">
        <v>27</v>
      </c>
      <c r="C1385" s="20" t="s">
        <v>4829</v>
      </c>
      <c r="D1385" s="23">
        <v>139</v>
      </c>
      <c r="E1385" s="23" t="str">
        <f t="shared" si="21"/>
        <v>27139</v>
      </c>
    </row>
    <row r="1386" spans="1:5" x14ac:dyDescent="0.3">
      <c r="A1386" s="26" t="s">
        <v>1266</v>
      </c>
      <c r="B1386" s="23">
        <v>27</v>
      </c>
      <c r="C1386" s="20" t="s">
        <v>1384</v>
      </c>
      <c r="D1386" s="23">
        <v>141</v>
      </c>
      <c r="E1386" s="23" t="str">
        <f t="shared" si="21"/>
        <v>27141</v>
      </c>
    </row>
    <row r="1387" spans="1:5" x14ac:dyDescent="0.3">
      <c r="A1387" s="26" t="s">
        <v>1266</v>
      </c>
      <c r="B1387" s="23">
        <v>27</v>
      </c>
      <c r="C1387" s="20" t="s">
        <v>1386</v>
      </c>
      <c r="D1387" s="23">
        <v>143</v>
      </c>
      <c r="E1387" s="23" t="str">
        <f t="shared" si="21"/>
        <v>27143</v>
      </c>
    </row>
    <row r="1388" spans="1:5" x14ac:dyDescent="0.3">
      <c r="A1388" s="26" t="s">
        <v>1266</v>
      </c>
      <c r="B1388" s="23">
        <v>27</v>
      </c>
      <c r="C1388" s="20" t="s">
        <v>1388</v>
      </c>
      <c r="D1388" s="23">
        <v>145</v>
      </c>
      <c r="E1388" s="23" t="str">
        <f t="shared" si="21"/>
        <v>27145</v>
      </c>
    </row>
    <row r="1389" spans="1:5" x14ac:dyDescent="0.3">
      <c r="A1389" s="26" t="s">
        <v>1266</v>
      </c>
      <c r="B1389" s="23">
        <v>27</v>
      </c>
      <c r="C1389" s="20" t="s">
        <v>1390</v>
      </c>
      <c r="D1389" s="23">
        <v>147</v>
      </c>
      <c r="E1389" s="23" t="str">
        <f t="shared" si="21"/>
        <v>27147</v>
      </c>
    </row>
    <row r="1390" spans="1:5" x14ac:dyDescent="0.3">
      <c r="A1390" s="26" t="s">
        <v>1266</v>
      </c>
      <c r="B1390" s="23">
        <v>27</v>
      </c>
      <c r="C1390" s="20" t="s">
        <v>873</v>
      </c>
      <c r="D1390" s="23">
        <v>149</v>
      </c>
      <c r="E1390" s="23" t="str">
        <f t="shared" si="21"/>
        <v>27149</v>
      </c>
    </row>
    <row r="1391" spans="1:5" x14ac:dyDescent="0.3">
      <c r="A1391" s="26" t="s">
        <v>1266</v>
      </c>
      <c r="B1391" s="23">
        <v>27</v>
      </c>
      <c r="C1391" s="20" t="s">
        <v>1393</v>
      </c>
      <c r="D1391" s="23">
        <v>151</v>
      </c>
      <c r="E1391" s="23" t="str">
        <f t="shared" si="21"/>
        <v>27151</v>
      </c>
    </row>
    <row r="1392" spans="1:5" x14ac:dyDescent="0.3">
      <c r="A1392" s="26" t="s">
        <v>1266</v>
      </c>
      <c r="B1392" s="23">
        <v>27</v>
      </c>
      <c r="C1392" s="20" t="s">
        <v>4524</v>
      </c>
      <c r="D1392" s="23">
        <v>153</v>
      </c>
      <c r="E1392" s="23" t="str">
        <f t="shared" si="21"/>
        <v>27153</v>
      </c>
    </row>
    <row r="1393" spans="1:5" x14ac:dyDescent="0.3">
      <c r="A1393" s="26" t="s">
        <v>1266</v>
      </c>
      <c r="B1393" s="23">
        <v>27</v>
      </c>
      <c r="C1393" s="20" t="s">
        <v>1396</v>
      </c>
      <c r="D1393" s="23">
        <v>155</v>
      </c>
      <c r="E1393" s="23" t="str">
        <f t="shared" si="21"/>
        <v>27155</v>
      </c>
    </row>
    <row r="1394" spans="1:5" x14ac:dyDescent="0.3">
      <c r="A1394" s="26" t="s">
        <v>1266</v>
      </c>
      <c r="B1394" s="23">
        <v>27</v>
      </c>
      <c r="C1394" s="20" t="s">
        <v>1398</v>
      </c>
      <c r="D1394" s="23">
        <v>157</v>
      </c>
      <c r="E1394" s="23" t="str">
        <f t="shared" si="21"/>
        <v>27157</v>
      </c>
    </row>
    <row r="1395" spans="1:5" x14ac:dyDescent="0.3">
      <c r="A1395" s="26" t="s">
        <v>1266</v>
      </c>
      <c r="B1395" s="23">
        <v>27</v>
      </c>
      <c r="C1395" s="20" t="s">
        <v>1400</v>
      </c>
      <c r="D1395" s="23">
        <v>159</v>
      </c>
      <c r="E1395" s="23" t="str">
        <f t="shared" si="21"/>
        <v>27159</v>
      </c>
    </row>
    <row r="1396" spans="1:5" x14ac:dyDescent="0.3">
      <c r="A1396" s="26" t="s">
        <v>1266</v>
      </c>
      <c r="B1396" s="23">
        <v>27</v>
      </c>
      <c r="C1396" s="20" t="s">
        <v>1402</v>
      </c>
      <c r="D1396" s="23">
        <v>161</v>
      </c>
      <c r="E1396" s="23" t="str">
        <f t="shared" si="21"/>
        <v>27161</v>
      </c>
    </row>
    <row r="1397" spans="1:5" x14ac:dyDescent="0.3">
      <c r="A1397" s="26" t="s">
        <v>1266</v>
      </c>
      <c r="B1397" s="23">
        <v>27</v>
      </c>
      <c r="C1397" s="20" t="s">
        <v>2873</v>
      </c>
      <c r="D1397" s="23">
        <v>163</v>
      </c>
      <c r="E1397" s="23" t="str">
        <f t="shared" si="21"/>
        <v>27163</v>
      </c>
    </row>
    <row r="1398" spans="1:5" x14ac:dyDescent="0.3">
      <c r="A1398" s="26" t="s">
        <v>1266</v>
      </c>
      <c r="B1398" s="23">
        <v>27</v>
      </c>
      <c r="C1398" s="20" t="s">
        <v>1405</v>
      </c>
      <c r="D1398" s="23">
        <v>165</v>
      </c>
      <c r="E1398" s="23" t="str">
        <f t="shared" si="21"/>
        <v>27165</v>
      </c>
    </row>
    <row r="1399" spans="1:5" x14ac:dyDescent="0.3">
      <c r="A1399" s="26" t="s">
        <v>1266</v>
      </c>
      <c r="B1399" s="23">
        <v>27</v>
      </c>
      <c r="C1399" s="20" t="s">
        <v>1407</v>
      </c>
      <c r="D1399" s="23">
        <v>167</v>
      </c>
      <c r="E1399" s="23" t="str">
        <f t="shared" si="21"/>
        <v>27167</v>
      </c>
    </row>
    <row r="1400" spans="1:5" x14ac:dyDescent="0.3">
      <c r="A1400" s="26" t="s">
        <v>1266</v>
      </c>
      <c r="B1400" s="23">
        <v>27</v>
      </c>
      <c r="C1400" s="20" t="s">
        <v>1409</v>
      </c>
      <c r="D1400" s="23">
        <v>169</v>
      </c>
      <c r="E1400" s="23" t="str">
        <f t="shared" si="21"/>
        <v>27169</v>
      </c>
    </row>
    <row r="1401" spans="1:5" x14ac:dyDescent="0.3">
      <c r="A1401" s="26" t="s">
        <v>1266</v>
      </c>
      <c r="B1401" s="23">
        <v>27</v>
      </c>
      <c r="C1401" s="20" t="s">
        <v>717</v>
      </c>
      <c r="D1401" s="23">
        <v>171</v>
      </c>
      <c r="E1401" s="23" t="str">
        <f t="shared" si="21"/>
        <v>27171</v>
      </c>
    </row>
    <row r="1402" spans="1:5" x14ac:dyDescent="0.3">
      <c r="A1402" s="26" t="s">
        <v>1266</v>
      </c>
      <c r="B1402" s="23">
        <v>27</v>
      </c>
      <c r="C1402" s="20" t="s">
        <v>1412</v>
      </c>
      <c r="D1402" s="23">
        <v>173</v>
      </c>
      <c r="E1402" s="23" t="str">
        <f t="shared" si="21"/>
        <v>27173</v>
      </c>
    </row>
    <row r="1403" spans="1:5" x14ac:dyDescent="0.3">
      <c r="A1403" s="26" t="s">
        <v>1415</v>
      </c>
      <c r="B1403" s="23">
        <v>28</v>
      </c>
      <c r="C1403" s="20" t="s">
        <v>4977</v>
      </c>
      <c r="D1403" s="23" t="s">
        <v>2678</v>
      </c>
      <c r="E1403" s="23" t="str">
        <f t="shared" si="21"/>
        <v>28001</v>
      </c>
    </row>
    <row r="1404" spans="1:5" x14ac:dyDescent="0.3">
      <c r="A1404" s="26" t="s">
        <v>1415</v>
      </c>
      <c r="B1404" s="23">
        <v>28</v>
      </c>
      <c r="C1404" s="20" t="s">
        <v>1417</v>
      </c>
      <c r="D1404" s="23" t="s">
        <v>2683</v>
      </c>
      <c r="E1404" s="23" t="str">
        <f t="shared" si="21"/>
        <v>28003</v>
      </c>
    </row>
    <row r="1405" spans="1:5" x14ac:dyDescent="0.3">
      <c r="A1405" s="26" t="s">
        <v>1415</v>
      </c>
      <c r="B1405" s="23">
        <v>28</v>
      </c>
      <c r="C1405" s="20" t="s">
        <v>1419</v>
      </c>
      <c r="D1405" s="23" t="s">
        <v>2686</v>
      </c>
      <c r="E1405" s="23" t="str">
        <f t="shared" si="21"/>
        <v>28005</v>
      </c>
    </row>
    <row r="1406" spans="1:5" x14ac:dyDescent="0.3">
      <c r="A1406" s="26" t="s">
        <v>1415</v>
      </c>
      <c r="B1406" s="23">
        <v>28</v>
      </c>
      <c r="C1406" s="20" t="s">
        <v>1421</v>
      </c>
      <c r="D1406" s="23" t="s">
        <v>2689</v>
      </c>
      <c r="E1406" s="23" t="str">
        <f t="shared" si="21"/>
        <v>28007</v>
      </c>
    </row>
    <row r="1407" spans="1:5" x14ac:dyDescent="0.3">
      <c r="A1407" s="26" t="s">
        <v>1415</v>
      </c>
      <c r="B1407" s="23">
        <v>28</v>
      </c>
      <c r="C1407" s="20" t="s">
        <v>4726</v>
      </c>
      <c r="D1407" s="23" t="s">
        <v>2692</v>
      </c>
      <c r="E1407" s="23" t="str">
        <f t="shared" si="21"/>
        <v>28009</v>
      </c>
    </row>
    <row r="1408" spans="1:5" x14ac:dyDescent="0.3">
      <c r="A1408" s="26" t="s">
        <v>1415</v>
      </c>
      <c r="B1408" s="23">
        <v>28</v>
      </c>
      <c r="C1408" s="20" t="s">
        <v>1424</v>
      </c>
      <c r="D1408" s="23" t="s">
        <v>2695</v>
      </c>
      <c r="E1408" s="23" t="str">
        <f t="shared" si="21"/>
        <v>28011</v>
      </c>
    </row>
    <row r="1409" spans="1:5" x14ac:dyDescent="0.3">
      <c r="A1409" s="26" t="s">
        <v>1415</v>
      </c>
      <c r="B1409" s="23">
        <v>28</v>
      </c>
      <c r="C1409" s="20" t="s">
        <v>2702</v>
      </c>
      <c r="D1409" s="23" t="s">
        <v>2698</v>
      </c>
      <c r="E1409" s="23" t="str">
        <f t="shared" si="21"/>
        <v>28013</v>
      </c>
    </row>
    <row r="1410" spans="1:5" x14ac:dyDescent="0.3">
      <c r="A1410" s="26" t="s">
        <v>1415</v>
      </c>
      <c r="B1410" s="23">
        <v>28</v>
      </c>
      <c r="C1410" s="20" t="s">
        <v>4733</v>
      </c>
      <c r="D1410" s="23" t="s">
        <v>2701</v>
      </c>
      <c r="E1410" s="23" t="str">
        <f t="shared" si="21"/>
        <v>28015</v>
      </c>
    </row>
    <row r="1411" spans="1:5" x14ac:dyDescent="0.3">
      <c r="A1411" s="26" t="s">
        <v>1415</v>
      </c>
      <c r="B1411" s="23">
        <v>28</v>
      </c>
      <c r="C1411" s="20" t="s">
        <v>603</v>
      </c>
      <c r="D1411" s="23" t="s">
        <v>2704</v>
      </c>
      <c r="E1411" s="23" t="str">
        <f t="shared" ref="E1411:E1474" si="22">B1411&amp;D1411</f>
        <v>28017</v>
      </c>
    </row>
    <row r="1412" spans="1:5" x14ac:dyDescent="0.3">
      <c r="A1412" s="26" t="s">
        <v>1415</v>
      </c>
      <c r="B1412" s="23">
        <v>28</v>
      </c>
      <c r="C1412" s="20" t="s">
        <v>2714</v>
      </c>
      <c r="D1412" s="23" t="s">
        <v>2707</v>
      </c>
      <c r="E1412" s="23" t="str">
        <f t="shared" si="22"/>
        <v>28019</v>
      </c>
    </row>
    <row r="1413" spans="1:5" x14ac:dyDescent="0.3">
      <c r="A1413" s="26" t="s">
        <v>1415</v>
      </c>
      <c r="B1413" s="23">
        <v>28</v>
      </c>
      <c r="C1413" s="20" t="s">
        <v>4566</v>
      </c>
      <c r="D1413" s="23" t="s">
        <v>2710</v>
      </c>
      <c r="E1413" s="23" t="str">
        <f t="shared" si="22"/>
        <v>28021</v>
      </c>
    </row>
    <row r="1414" spans="1:5" x14ac:dyDescent="0.3">
      <c r="A1414" s="26" t="s">
        <v>1415</v>
      </c>
      <c r="B1414" s="23">
        <v>28</v>
      </c>
      <c r="C1414" s="20" t="s">
        <v>2717</v>
      </c>
      <c r="D1414" s="23" t="s">
        <v>2713</v>
      </c>
      <c r="E1414" s="23" t="str">
        <f t="shared" si="22"/>
        <v>28023</v>
      </c>
    </row>
    <row r="1415" spans="1:5" x14ac:dyDescent="0.3">
      <c r="A1415" s="26" t="s">
        <v>1415</v>
      </c>
      <c r="B1415" s="23">
        <v>28</v>
      </c>
      <c r="C1415" s="20" t="s">
        <v>2720</v>
      </c>
      <c r="D1415" s="23" t="s">
        <v>2716</v>
      </c>
      <c r="E1415" s="23" t="str">
        <f t="shared" si="22"/>
        <v>28025</v>
      </c>
    </row>
    <row r="1416" spans="1:5" x14ac:dyDescent="0.3">
      <c r="A1416" s="26" t="s">
        <v>1415</v>
      </c>
      <c r="B1416" s="23">
        <v>28</v>
      </c>
      <c r="C1416" s="20" t="s">
        <v>1433</v>
      </c>
      <c r="D1416" s="23" t="s">
        <v>2719</v>
      </c>
      <c r="E1416" s="23" t="str">
        <f t="shared" si="22"/>
        <v>28027</v>
      </c>
    </row>
    <row r="1417" spans="1:5" x14ac:dyDescent="0.3">
      <c r="A1417" s="26" t="s">
        <v>1415</v>
      </c>
      <c r="B1417" s="23">
        <v>28</v>
      </c>
      <c r="C1417" s="20" t="s">
        <v>1435</v>
      </c>
      <c r="D1417" s="23" t="s">
        <v>2722</v>
      </c>
      <c r="E1417" s="23" t="str">
        <f t="shared" si="22"/>
        <v>28029</v>
      </c>
    </row>
    <row r="1418" spans="1:5" x14ac:dyDescent="0.3">
      <c r="A1418" s="26" t="s">
        <v>1415</v>
      </c>
      <c r="B1418" s="23">
        <v>28</v>
      </c>
      <c r="C1418" s="20" t="s">
        <v>2738</v>
      </c>
      <c r="D1418" s="23" t="s">
        <v>2725</v>
      </c>
      <c r="E1418" s="23" t="str">
        <f t="shared" si="22"/>
        <v>28031</v>
      </c>
    </row>
    <row r="1419" spans="1:5" x14ac:dyDescent="0.3">
      <c r="A1419" s="26" t="s">
        <v>1415</v>
      </c>
      <c r="B1419" s="23">
        <v>28</v>
      </c>
      <c r="C1419" s="20" t="s">
        <v>5153</v>
      </c>
      <c r="D1419" s="23" t="s">
        <v>2728</v>
      </c>
      <c r="E1419" s="23" t="str">
        <f t="shared" si="22"/>
        <v>28033</v>
      </c>
    </row>
    <row r="1420" spans="1:5" x14ac:dyDescent="0.3">
      <c r="A1420" s="26" t="s">
        <v>1415</v>
      </c>
      <c r="B1420" s="23">
        <v>28</v>
      </c>
      <c r="C1420" s="20" t="s">
        <v>1439</v>
      </c>
      <c r="D1420" s="23" t="s">
        <v>2731</v>
      </c>
      <c r="E1420" s="23" t="str">
        <f t="shared" si="22"/>
        <v>28035</v>
      </c>
    </row>
    <row r="1421" spans="1:5" x14ac:dyDescent="0.3">
      <c r="A1421" s="26" t="s">
        <v>1415</v>
      </c>
      <c r="B1421" s="23">
        <v>28</v>
      </c>
      <c r="C1421" s="20" t="s">
        <v>2768</v>
      </c>
      <c r="D1421" s="23" t="s">
        <v>2734</v>
      </c>
      <c r="E1421" s="23" t="str">
        <f t="shared" si="22"/>
        <v>28037</v>
      </c>
    </row>
    <row r="1422" spans="1:5" x14ac:dyDescent="0.3">
      <c r="A1422" s="26" t="s">
        <v>1415</v>
      </c>
      <c r="B1422" s="23">
        <v>28</v>
      </c>
      <c r="C1422" s="20" t="s">
        <v>1442</v>
      </c>
      <c r="D1422" s="23" t="s">
        <v>2737</v>
      </c>
      <c r="E1422" s="23" t="str">
        <f t="shared" si="22"/>
        <v>28039</v>
      </c>
    </row>
    <row r="1423" spans="1:5" x14ac:dyDescent="0.3">
      <c r="A1423" s="26" t="s">
        <v>1415</v>
      </c>
      <c r="B1423" s="23">
        <v>28</v>
      </c>
      <c r="C1423" s="20" t="s">
        <v>2774</v>
      </c>
      <c r="D1423" s="23" t="s">
        <v>2740</v>
      </c>
      <c r="E1423" s="23" t="str">
        <f t="shared" si="22"/>
        <v>28041</v>
      </c>
    </row>
    <row r="1424" spans="1:5" x14ac:dyDescent="0.3">
      <c r="A1424" s="26" t="s">
        <v>1415</v>
      </c>
      <c r="B1424" s="23">
        <v>28</v>
      </c>
      <c r="C1424" s="20" t="s">
        <v>1445</v>
      </c>
      <c r="D1424" s="23" t="s">
        <v>2743</v>
      </c>
      <c r="E1424" s="23" t="str">
        <f t="shared" si="22"/>
        <v>28043</v>
      </c>
    </row>
    <row r="1425" spans="1:5" x14ac:dyDescent="0.3">
      <c r="A1425" s="26" t="s">
        <v>1415</v>
      </c>
      <c r="B1425" s="23">
        <v>28</v>
      </c>
      <c r="C1425" s="20" t="s">
        <v>5371</v>
      </c>
      <c r="D1425" s="23" t="s">
        <v>2746</v>
      </c>
      <c r="E1425" s="23" t="str">
        <f t="shared" si="22"/>
        <v>28045</v>
      </c>
    </row>
    <row r="1426" spans="1:5" x14ac:dyDescent="0.3">
      <c r="A1426" s="26" t="s">
        <v>1415</v>
      </c>
      <c r="B1426" s="23">
        <v>28</v>
      </c>
      <c r="C1426" s="20" t="s">
        <v>480</v>
      </c>
      <c r="D1426" s="23" t="s">
        <v>2749</v>
      </c>
      <c r="E1426" s="23" t="str">
        <f t="shared" si="22"/>
        <v>28047</v>
      </c>
    </row>
    <row r="1427" spans="1:5" x14ac:dyDescent="0.3">
      <c r="A1427" s="26" t="s">
        <v>1415</v>
      </c>
      <c r="B1427" s="23">
        <v>28</v>
      </c>
      <c r="C1427" s="20" t="s">
        <v>1449</v>
      </c>
      <c r="D1427" s="23" t="s">
        <v>2752</v>
      </c>
      <c r="E1427" s="23" t="str">
        <f t="shared" si="22"/>
        <v>28049</v>
      </c>
    </row>
    <row r="1428" spans="1:5" x14ac:dyDescent="0.3">
      <c r="A1428" s="26" t="s">
        <v>1415</v>
      </c>
      <c r="B1428" s="23">
        <v>28</v>
      </c>
      <c r="C1428" s="20" t="s">
        <v>5183</v>
      </c>
      <c r="D1428" s="23" t="s">
        <v>2755</v>
      </c>
      <c r="E1428" s="23" t="str">
        <f t="shared" si="22"/>
        <v>28051</v>
      </c>
    </row>
    <row r="1429" spans="1:5" x14ac:dyDescent="0.3">
      <c r="A1429" s="26" t="s">
        <v>1415</v>
      </c>
      <c r="B1429" s="23">
        <v>28</v>
      </c>
      <c r="C1429" s="20" t="s">
        <v>1452</v>
      </c>
      <c r="D1429" s="23" t="s">
        <v>2758</v>
      </c>
      <c r="E1429" s="23" t="str">
        <f t="shared" si="22"/>
        <v>28053</v>
      </c>
    </row>
    <row r="1430" spans="1:5" x14ac:dyDescent="0.3">
      <c r="A1430" s="26" t="s">
        <v>1415</v>
      </c>
      <c r="B1430" s="23">
        <v>28</v>
      </c>
      <c r="C1430" s="20" t="s">
        <v>1454</v>
      </c>
      <c r="D1430" s="23" t="s">
        <v>2761</v>
      </c>
      <c r="E1430" s="23" t="str">
        <f t="shared" si="22"/>
        <v>28055</v>
      </c>
    </row>
    <row r="1431" spans="1:5" x14ac:dyDescent="0.3">
      <c r="A1431" s="26" t="s">
        <v>1415</v>
      </c>
      <c r="B1431" s="23">
        <v>28</v>
      </c>
      <c r="C1431" s="20" t="s">
        <v>1456</v>
      </c>
      <c r="D1431" s="23" t="s">
        <v>2764</v>
      </c>
      <c r="E1431" s="23" t="str">
        <f t="shared" si="22"/>
        <v>28057</v>
      </c>
    </row>
    <row r="1432" spans="1:5" x14ac:dyDescent="0.3">
      <c r="A1432" s="26" t="s">
        <v>1415</v>
      </c>
      <c r="B1432" s="23">
        <v>28</v>
      </c>
      <c r="C1432" s="20" t="s">
        <v>2786</v>
      </c>
      <c r="D1432" s="23" t="s">
        <v>2767</v>
      </c>
      <c r="E1432" s="23" t="str">
        <f t="shared" si="22"/>
        <v>28059</v>
      </c>
    </row>
    <row r="1433" spans="1:5" x14ac:dyDescent="0.3">
      <c r="A1433" s="26" t="s">
        <v>1415</v>
      </c>
      <c r="B1433" s="23">
        <v>28</v>
      </c>
      <c r="C1433" s="20" t="s">
        <v>5391</v>
      </c>
      <c r="D1433" s="23" t="s">
        <v>2770</v>
      </c>
      <c r="E1433" s="23" t="str">
        <f t="shared" si="22"/>
        <v>28061</v>
      </c>
    </row>
    <row r="1434" spans="1:5" x14ac:dyDescent="0.3">
      <c r="A1434" s="26" t="s">
        <v>1415</v>
      </c>
      <c r="B1434" s="23">
        <v>28</v>
      </c>
      <c r="C1434" s="20" t="s">
        <v>2789</v>
      </c>
      <c r="D1434" s="23" t="s">
        <v>2773</v>
      </c>
      <c r="E1434" s="23" t="str">
        <f t="shared" si="22"/>
        <v>28063</v>
      </c>
    </row>
    <row r="1435" spans="1:5" x14ac:dyDescent="0.3">
      <c r="A1435" s="26" t="s">
        <v>1415</v>
      </c>
      <c r="B1435" s="23">
        <v>28</v>
      </c>
      <c r="C1435" s="20" t="s">
        <v>4588</v>
      </c>
      <c r="D1435" s="23" t="s">
        <v>2776</v>
      </c>
      <c r="E1435" s="23" t="str">
        <f t="shared" si="22"/>
        <v>28065</v>
      </c>
    </row>
    <row r="1436" spans="1:5" x14ac:dyDescent="0.3">
      <c r="A1436" s="26" t="s">
        <v>1415</v>
      </c>
      <c r="B1436" s="23">
        <v>28</v>
      </c>
      <c r="C1436" s="20" t="s">
        <v>5404</v>
      </c>
      <c r="D1436" s="23" t="s">
        <v>2779</v>
      </c>
      <c r="E1436" s="23" t="str">
        <f t="shared" si="22"/>
        <v>28067</v>
      </c>
    </row>
    <row r="1437" spans="1:5" x14ac:dyDescent="0.3">
      <c r="A1437" s="26" t="s">
        <v>1415</v>
      </c>
      <c r="B1437" s="23">
        <v>28</v>
      </c>
      <c r="C1437" s="20" t="s">
        <v>1463</v>
      </c>
      <c r="D1437" s="23" t="s">
        <v>2782</v>
      </c>
      <c r="E1437" s="23" t="str">
        <f t="shared" si="22"/>
        <v>28069</v>
      </c>
    </row>
    <row r="1438" spans="1:5" x14ac:dyDescent="0.3">
      <c r="A1438" s="26" t="s">
        <v>1415</v>
      </c>
      <c r="B1438" s="23">
        <v>28</v>
      </c>
      <c r="C1438" s="20" t="s">
        <v>4784</v>
      </c>
      <c r="D1438" s="23" t="s">
        <v>2785</v>
      </c>
      <c r="E1438" s="23" t="str">
        <f t="shared" si="22"/>
        <v>28071</v>
      </c>
    </row>
    <row r="1439" spans="1:5" x14ac:dyDescent="0.3">
      <c r="A1439" s="26" t="s">
        <v>1415</v>
      </c>
      <c r="B1439" s="23">
        <v>28</v>
      </c>
      <c r="C1439" s="20" t="s">
        <v>2792</v>
      </c>
      <c r="D1439" s="23" t="s">
        <v>2788</v>
      </c>
      <c r="E1439" s="23" t="str">
        <f t="shared" si="22"/>
        <v>28073</v>
      </c>
    </row>
    <row r="1440" spans="1:5" x14ac:dyDescent="0.3">
      <c r="A1440" s="26" t="s">
        <v>1415</v>
      </c>
      <c r="B1440" s="23">
        <v>28</v>
      </c>
      <c r="C1440" s="20" t="s">
        <v>2795</v>
      </c>
      <c r="D1440" s="23" t="s">
        <v>2791</v>
      </c>
      <c r="E1440" s="23" t="str">
        <f t="shared" si="22"/>
        <v>28075</v>
      </c>
    </row>
    <row r="1441" spans="1:5" x14ac:dyDescent="0.3">
      <c r="A1441" s="26" t="s">
        <v>1415</v>
      </c>
      <c r="B1441" s="23">
        <v>28</v>
      </c>
      <c r="C1441" s="20" t="s">
        <v>2798</v>
      </c>
      <c r="D1441" s="23" t="s">
        <v>2794</v>
      </c>
      <c r="E1441" s="23" t="str">
        <f t="shared" si="22"/>
        <v>28077</v>
      </c>
    </row>
    <row r="1442" spans="1:5" x14ac:dyDescent="0.3">
      <c r="A1442" s="26" t="s">
        <v>1415</v>
      </c>
      <c r="B1442" s="23">
        <v>28</v>
      </c>
      <c r="C1442" s="20" t="s">
        <v>1469</v>
      </c>
      <c r="D1442" s="23" t="s">
        <v>2797</v>
      </c>
      <c r="E1442" s="23" t="str">
        <f t="shared" si="22"/>
        <v>28079</v>
      </c>
    </row>
    <row r="1443" spans="1:5" x14ac:dyDescent="0.3">
      <c r="A1443" s="26" t="s">
        <v>1415</v>
      </c>
      <c r="B1443" s="23">
        <v>28</v>
      </c>
      <c r="C1443" s="20" t="s">
        <v>2801</v>
      </c>
      <c r="D1443" s="23" t="s">
        <v>2800</v>
      </c>
      <c r="E1443" s="23" t="str">
        <f t="shared" si="22"/>
        <v>28081</v>
      </c>
    </row>
    <row r="1444" spans="1:5" x14ac:dyDescent="0.3">
      <c r="A1444" s="26" t="s">
        <v>1415</v>
      </c>
      <c r="B1444" s="23">
        <v>28</v>
      </c>
      <c r="C1444" s="20" t="s">
        <v>1472</v>
      </c>
      <c r="D1444" s="23" t="s">
        <v>2803</v>
      </c>
      <c r="E1444" s="23" t="str">
        <f t="shared" si="22"/>
        <v>28083</v>
      </c>
    </row>
    <row r="1445" spans="1:5" x14ac:dyDescent="0.3">
      <c r="A1445" s="26" t="s">
        <v>1415</v>
      </c>
      <c r="B1445" s="23">
        <v>28</v>
      </c>
      <c r="C1445" s="20" t="s">
        <v>4788</v>
      </c>
      <c r="D1445" s="23" t="s">
        <v>2806</v>
      </c>
      <c r="E1445" s="23" t="str">
        <f t="shared" si="22"/>
        <v>28085</v>
      </c>
    </row>
    <row r="1446" spans="1:5" x14ac:dyDescent="0.3">
      <c r="A1446" s="26" t="s">
        <v>1415</v>
      </c>
      <c r="B1446" s="23">
        <v>28</v>
      </c>
      <c r="C1446" s="20" t="s">
        <v>2807</v>
      </c>
      <c r="D1446" s="23" t="s">
        <v>2809</v>
      </c>
      <c r="E1446" s="23" t="str">
        <f t="shared" si="22"/>
        <v>28087</v>
      </c>
    </row>
    <row r="1447" spans="1:5" x14ac:dyDescent="0.3">
      <c r="A1447" s="26" t="s">
        <v>1415</v>
      </c>
      <c r="B1447" s="23">
        <v>28</v>
      </c>
      <c r="C1447" s="20" t="s">
        <v>2813</v>
      </c>
      <c r="D1447" s="23" t="s">
        <v>2812</v>
      </c>
      <c r="E1447" s="23" t="str">
        <f t="shared" si="22"/>
        <v>28089</v>
      </c>
    </row>
    <row r="1448" spans="1:5" x14ac:dyDescent="0.3">
      <c r="A1448" s="26" t="s">
        <v>1415</v>
      </c>
      <c r="B1448" s="23">
        <v>28</v>
      </c>
      <c r="C1448" s="20" t="s">
        <v>2819</v>
      </c>
      <c r="D1448" s="23" t="s">
        <v>2815</v>
      </c>
      <c r="E1448" s="23" t="str">
        <f t="shared" si="22"/>
        <v>28091</v>
      </c>
    </row>
    <row r="1449" spans="1:5" x14ac:dyDescent="0.3">
      <c r="A1449" s="26" t="s">
        <v>1415</v>
      </c>
      <c r="B1449" s="23">
        <v>28</v>
      </c>
      <c r="C1449" s="20" t="s">
        <v>2822</v>
      </c>
      <c r="D1449" s="23" t="s">
        <v>2818</v>
      </c>
      <c r="E1449" s="23" t="str">
        <f t="shared" si="22"/>
        <v>28093</v>
      </c>
    </row>
    <row r="1450" spans="1:5" x14ac:dyDescent="0.3">
      <c r="A1450" s="26" t="s">
        <v>1415</v>
      </c>
      <c r="B1450" s="23">
        <v>28</v>
      </c>
      <c r="C1450" s="20" t="s">
        <v>2828</v>
      </c>
      <c r="D1450" s="23" t="s">
        <v>2821</v>
      </c>
      <c r="E1450" s="23" t="str">
        <f t="shared" si="22"/>
        <v>28095</v>
      </c>
    </row>
    <row r="1451" spans="1:5" x14ac:dyDescent="0.3">
      <c r="A1451" s="26" t="s">
        <v>1415</v>
      </c>
      <c r="B1451" s="23">
        <v>28</v>
      </c>
      <c r="C1451" s="20" t="s">
        <v>2831</v>
      </c>
      <c r="D1451" s="23" t="s">
        <v>2824</v>
      </c>
      <c r="E1451" s="23" t="str">
        <f t="shared" si="22"/>
        <v>28097</v>
      </c>
    </row>
    <row r="1452" spans="1:5" x14ac:dyDescent="0.3">
      <c r="A1452" s="26" t="s">
        <v>1415</v>
      </c>
      <c r="B1452" s="23">
        <v>28</v>
      </c>
      <c r="C1452" s="20" t="s">
        <v>1481</v>
      </c>
      <c r="D1452" s="23" t="s">
        <v>2827</v>
      </c>
      <c r="E1452" s="23" t="str">
        <f t="shared" si="22"/>
        <v>28099</v>
      </c>
    </row>
    <row r="1453" spans="1:5" x14ac:dyDescent="0.3">
      <c r="A1453" s="26" t="s">
        <v>1415</v>
      </c>
      <c r="B1453" s="23">
        <v>28</v>
      </c>
      <c r="C1453" s="20" t="s">
        <v>4806</v>
      </c>
      <c r="D1453" s="23">
        <v>101</v>
      </c>
      <c r="E1453" s="23" t="str">
        <f t="shared" si="22"/>
        <v>28101</v>
      </c>
    </row>
    <row r="1454" spans="1:5" x14ac:dyDescent="0.3">
      <c r="A1454" s="26" t="s">
        <v>1415</v>
      </c>
      <c r="B1454" s="23">
        <v>28</v>
      </c>
      <c r="C1454" s="20" t="s">
        <v>1484</v>
      </c>
      <c r="D1454" s="23">
        <v>103</v>
      </c>
      <c r="E1454" s="23" t="str">
        <f t="shared" si="22"/>
        <v>28103</v>
      </c>
    </row>
    <row r="1455" spans="1:5" x14ac:dyDescent="0.3">
      <c r="A1455" s="26" t="s">
        <v>1415</v>
      </c>
      <c r="B1455" s="23">
        <v>28</v>
      </c>
      <c r="C1455" s="20" t="s">
        <v>1486</v>
      </c>
      <c r="D1455" s="23">
        <v>105</v>
      </c>
      <c r="E1455" s="23" t="str">
        <f t="shared" si="22"/>
        <v>28105</v>
      </c>
    </row>
    <row r="1456" spans="1:5" x14ac:dyDescent="0.3">
      <c r="A1456" s="26" t="s">
        <v>1415</v>
      </c>
      <c r="B1456" s="23">
        <v>28</v>
      </c>
      <c r="C1456" s="20" t="s">
        <v>1488</v>
      </c>
      <c r="D1456" s="23">
        <v>107</v>
      </c>
      <c r="E1456" s="23" t="str">
        <f t="shared" si="22"/>
        <v>28107</v>
      </c>
    </row>
    <row r="1457" spans="1:5" x14ac:dyDescent="0.3">
      <c r="A1457" s="26" t="s">
        <v>1415</v>
      </c>
      <c r="B1457" s="23">
        <v>28</v>
      </c>
      <c r="C1457" s="20" t="s">
        <v>1490</v>
      </c>
      <c r="D1457" s="23">
        <v>109</v>
      </c>
      <c r="E1457" s="23" t="str">
        <f t="shared" si="22"/>
        <v>28109</v>
      </c>
    </row>
    <row r="1458" spans="1:5" x14ac:dyDescent="0.3">
      <c r="A1458" s="26" t="s">
        <v>1415</v>
      </c>
      <c r="B1458" s="23">
        <v>28</v>
      </c>
      <c r="C1458" s="20" t="s">
        <v>2837</v>
      </c>
      <c r="D1458" s="23">
        <v>111</v>
      </c>
      <c r="E1458" s="23" t="str">
        <f t="shared" si="22"/>
        <v>28111</v>
      </c>
    </row>
    <row r="1459" spans="1:5" x14ac:dyDescent="0.3">
      <c r="A1459" s="26" t="s">
        <v>1415</v>
      </c>
      <c r="B1459" s="23">
        <v>28</v>
      </c>
      <c r="C1459" s="20" t="s">
        <v>2843</v>
      </c>
      <c r="D1459" s="23">
        <v>113</v>
      </c>
      <c r="E1459" s="23" t="str">
        <f t="shared" si="22"/>
        <v>28113</v>
      </c>
    </row>
    <row r="1460" spans="1:5" x14ac:dyDescent="0.3">
      <c r="A1460" s="26" t="s">
        <v>1415</v>
      </c>
      <c r="B1460" s="23">
        <v>28</v>
      </c>
      <c r="C1460" s="20" t="s">
        <v>1494</v>
      </c>
      <c r="D1460" s="23">
        <v>115</v>
      </c>
      <c r="E1460" s="23" t="str">
        <f t="shared" si="22"/>
        <v>28115</v>
      </c>
    </row>
    <row r="1461" spans="1:5" x14ac:dyDescent="0.3">
      <c r="A1461" s="26" t="s">
        <v>1415</v>
      </c>
      <c r="B1461" s="23">
        <v>28</v>
      </c>
      <c r="C1461" s="20" t="s">
        <v>1496</v>
      </c>
      <c r="D1461" s="23">
        <v>117</v>
      </c>
      <c r="E1461" s="23" t="str">
        <f t="shared" si="22"/>
        <v>28117</v>
      </c>
    </row>
    <row r="1462" spans="1:5" x14ac:dyDescent="0.3">
      <c r="A1462" s="26" t="s">
        <v>1415</v>
      </c>
      <c r="B1462" s="23">
        <v>28</v>
      </c>
      <c r="C1462" s="20" t="s">
        <v>73</v>
      </c>
      <c r="D1462" s="23">
        <v>119</v>
      </c>
      <c r="E1462" s="23" t="str">
        <f t="shared" si="22"/>
        <v>28119</v>
      </c>
    </row>
    <row r="1463" spans="1:5" x14ac:dyDescent="0.3">
      <c r="A1463" s="26" t="s">
        <v>1415</v>
      </c>
      <c r="B1463" s="23">
        <v>28</v>
      </c>
      <c r="C1463" s="20" t="s">
        <v>1499</v>
      </c>
      <c r="D1463" s="23">
        <v>121</v>
      </c>
      <c r="E1463" s="23" t="str">
        <f t="shared" si="22"/>
        <v>28121</v>
      </c>
    </row>
    <row r="1464" spans="1:5" x14ac:dyDescent="0.3">
      <c r="A1464" s="26" t="s">
        <v>1415</v>
      </c>
      <c r="B1464" s="23">
        <v>28</v>
      </c>
      <c r="C1464" s="20" t="s">
        <v>4829</v>
      </c>
      <c r="D1464" s="23">
        <v>123</v>
      </c>
      <c r="E1464" s="23" t="str">
        <f t="shared" si="22"/>
        <v>28123</v>
      </c>
    </row>
    <row r="1465" spans="1:5" x14ac:dyDescent="0.3">
      <c r="A1465" s="26" t="s">
        <v>1415</v>
      </c>
      <c r="B1465" s="23">
        <v>28</v>
      </c>
      <c r="C1465" s="20" t="s">
        <v>1502</v>
      </c>
      <c r="D1465" s="23">
        <v>125</v>
      </c>
      <c r="E1465" s="23" t="str">
        <f t="shared" si="22"/>
        <v>28125</v>
      </c>
    </row>
    <row r="1466" spans="1:5" x14ac:dyDescent="0.3">
      <c r="A1466" s="26" t="s">
        <v>1415</v>
      </c>
      <c r="B1466" s="23">
        <v>28</v>
      </c>
      <c r="C1466" s="20" t="s">
        <v>4520</v>
      </c>
      <c r="D1466" s="23">
        <v>127</v>
      </c>
      <c r="E1466" s="23" t="str">
        <f t="shared" si="22"/>
        <v>28127</v>
      </c>
    </row>
    <row r="1467" spans="1:5" x14ac:dyDescent="0.3">
      <c r="A1467" s="26" t="s">
        <v>1415</v>
      </c>
      <c r="B1467" s="23">
        <v>28</v>
      </c>
      <c r="C1467" s="20" t="s">
        <v>867</v>
      </c>
      <c r="D1467" s="23">
        <v>129</v>
      </c>
      <c r="E1467" s="23" t="str">
        <f t="shared" si="22"/>
        <v>28129</v>
      </c>
    </row>
    <row r="1468" spans="1:5" x14ac:dyDescent="0.3">
      <c r="A1468" s="26" t="s">
        <v>1415</v>
      </c>
      <c r="B1468" s="23">
        <v>28</v>
      </c>
      <c r="C1468" s="20" t="s">
        <v>4841</v>
      </c>
      <c r="D1468" s="23">
        <v>131</v>
      </c>
      <c r="E1468" s="23" t="str">
        <f t="shared" si="22"/>
        <v>28131</v>
      </c>
    </row>
    <row r="1469" spans="1:5" x14ac:dyDescent="0.3">
      <c r="A1469" s="26" t="s">
        <v>1415</v>
      </c>
      <c r="B1469" s="23">
        <v>28</v>
      </c>
      <c r="C1469" s="20" t="s">
        <v>1507</v>
      </c>
      <c r="D1469" s="23">
        <v>133</v>
      </c>
      <c r="E1469" s="23" t="str">
        <f t="shared" si="22"/>
        <v>28133</v>
      </c>
    </row>
    <row r="1470" spans="1:5" x14ac:dyDescent="0.3">
      <c r="A1470" s="26" t="s">
        <v>1415</v>
      </c>
      <c r="B1470" s="23">
        <v>28</v>
      </c>
      <c r="C1470" s="20" t="s">
        <v>1509</v>
      </c>
      <c r="D1470" s="23">
        <v>135</v>
      </c>
      <c r="E1470" s="23" t="str">
        <f t="shared" si="22"/>
        <v>28135</v>
      </c>
    </row>
    <row r="1471" spans="1:5" x14ac:dyDescent="0.3">
      <c r="A1471" s="26" t="s">
        <v>1415</v>
      </c>
      <c r="B1471" s="23">
        <v>28</v>
      </c>
      <c r="C1471" s="20" t="s">
        <v>1511</v>
      </c>
      <c r="D1471" s="23">
        <v>137</v>
      </c>
      <c r="E1471" s="23" t="str">
        <f t="shared" si="22"/>
        <v>28137</v>
      </c>
    </row>
    <row r="1472" spans="1:5" x14ac:dyDescent="0.3">
      <c r="A1472" s="26" t="s">
        <v>1415</v>
      </c>
      <c r="B1472" s="23">
        <v>28</v>
      </c>
      <c r="C1472" s="20" t="s">
        <v>1513</v>
      </c>
      <c r="D1472" s="23">
        <v>139</v>
      </c>
      <c r="E1472" s="23" t="str">
        <f t="shared" si="22"/>
        <v>28139</v>
      </c>
    </row>
    <row r="1473" spans="1:5" x14ac:dyDescent="0.3">
      <c r="A1473" s="26" t="s">
        <v>1415</v>
      </c>
      <c r="B1473" s="23">
        <v>28</v>
      </c>
      <c r="C1473" s="20" t="s">
        <v>1515</v>
      </c>
      <c r="D1473" s="23">
        <v>141</v>
      </c>
      <c r="E1473" s="23" t="str">
        <f t="shared" si="22"/>
        <v>28141</v>
      </c>
    </row>
    <row r="1474" spans="1:5" x14ac:dyDescent="0.3">
      <c r="A1474" s="26" t="s">
        <v>1415</v>
      </c>
      <c r="B1474" s="23">
        <v>28</v>
      </c>
      <c r="C1474" s="20" t="s">
        <v>1517</v>
      </c>
      <c r="D1474" s="23">
        <v>143</v>
      </c>
      <c r="E1474" s="23" t="str">
        <f t="shared" si="22"/>
        <v>28143</v>
      </c>
    </row>
    <row r="1475" spans="1:5" x14ac:dyDescent="0.3">
      <c r="A1475" s="26" t="s">
        <v>1415</v>
      </c>
      <c r="B1475" s="23">
        <v>28</v>
      </c>
      <c r="C1475" s="20" t="s">
        <v>4844</v>
      </c>
      <c r="D1475" s="23">
        <v>145</v>
      </c>
      <c r="E1475" s="23" t="str">
        <f t="shared" ref="E1475:E1538" si="23">B1475&amp;D1475</f>
        <v>28145</v>
      </c>
    </row>
    <row r="1476" spans="1:5" x14ac:dyDescent="0.3">
      <c r="A1476" s="26" t="s">
        <v>1415</v>
      </c>
      <c r="B1476" s="23">
        <v>28</v>
      </c>
      <c r="C1476" s="20" t="s">
        <v>1520</v>
      </c>
      <c r="D1476" s="23">
        <v>147</v>
      </c>
      <c r="E1476" s="23" t="str">
        <f t="shared" si="23"/>
        <v>28147</v>
      </c>
    </row>
    <row r="1477" spans="1:5" x14ac:dyDescent="0.3">
      <c r="A1477" s="26" t="s">
        <v>1415</v>
      </c>
      <c r="B1477" s="23">
        <v>28</v>
      </c>
      <c r="C1477" s="20" t="s">
        <v>158</v>
      </c>
      <c r="D1477" s="23">
        <v>149</v>
      </c>
      <c r="E1477" s="23" t="str">
        <f t="shared" si="23"/>
        <v>28149</v>
      </c>
    </row>
    <row r="1478" spans="1:5" x14ac:dyDescent="0.3">
      <c r="A1478" s="26" t="s">
        <v>1415</v>
      </c>
      <c r="B1478" s="23">
        <v>28</v>
      </c>
      <c r="C1478" s="20" t="s">
        <v>2873</v>
      </c>
      <c r="D1478" s="23">
        <v>151</v>
      </c>
      <c r="E1478" s="23" t="str">
        <f t="shared" si="23"/>
        <v>28151</v>
      </c>
    </row>
    <row r="1479" spans="1:5" x14ac:dyDescent="0.3">
      <c r="A1479" s="26" t="s">
        <v>1415</v>
      </c>
      <c r="B1479" s="23">
        <v>28</v>
      </c>
      <c r="C1479" s="20" t="s">
        <v>163</v>
      </c>
      <c r="D1479" s="23">
        <v>153</v>
      </c>
      <c r="E1479" s="23" t="str">
        <f t="shared" si="23"/>
        <v>28153</v>
      </c>
    </row>
    <row r="1480" spans="1:5" x14ac:dyDescent="0.3">
      <c r="A1480" s="26" t="s">
        <v>1415</v>
      </c>
      <c r="B1480" s="23">
        <v>28</v>
      </c>
      <c r="C1480" s="20" t="s">
        <v>166</v>
      </c>
      <c r="D1480" s="23">
        <v>155</v>
      </c>
      <c r="E1480" s="23" t="str">
        <f t="shared" si="23"/>
        <v>28155</v>
      </c>
    </row>
    <row r="1481" spans="1:5" x14ac:dyDescent="0.3">
      <c r="A1481" s="26" t="s">
        <v>1415</v>
      </c>
      <c r="B1481" s="23">
        <v>28</v>
      </c>
      <c r="C1481" s="20" t="s">
        <v>182</v>
      </c>
      <c r="D1481" s="23">
        <v>157</v>
      </c>
      <c r="E1481" s="23" t="str">
        <f t="shared" si="23"/>
        <v>28157</v>
      </c>
    </row>
    <row r="1482" spans="1:5" x14ac:dyDescent="0.3">
      <c r="A1482" s="26" t="s">
        <v>1415</v>
      </c>
      <c r="B1482" s="23">
        <v>28</v>
      </c>
      <c r="C1482" s="20" t="s">
        <v>2879</v>
      </c>
      <c r="D1482" s="23">
        <v>159</v>
      </c>
      <c r="E1482" s="23" t="str">
        <f t="shared" si="23"/>
        <v>28159</v>
      </c>
    </row>
    <row r="1483" spans="1:5" x14ac:dyDescent="0.3">
      <c r="A1483" s="26" t="s">
        <v>1415</v>
      </c>
      <c r="B1483" s="23">
        <v>28</v>
      </c>
      <c r="C1483" s="20" t="s">
        <v>1528</v>
      </c>
      <c r="D1483" s="23">
        <v>161</v>
      </c>
      <c r="E1483" s="23" t="str">
        <f t="shared" si="23"/>
        <v>28161</v>
      </c>
    </row>
    <row r="1484" spans="1:5" x14ac:dyDescent="0.3">
      <c r="A1484" s="26" t="s">
        <v>1415</v>
      </c>
      <c r="B1484" s="23">
        <v>28</v>
      </c>
      <c r="C1484" s="20" t="s">
        <v>1530</v>
      </c>
      <c r="D1484" s="23">
        <v>163</v>
      </c>
      <c r="E1484" s="23" t="str">
        <f t="shared" si="23"/>
        <v>28163</v>
      </c>
    </row>
    <row r="1485" spans="1:5" x14ac:dyDescent="0.3">
      <c r="A1485" s="26" t="s">
        <v>1533</v>
      </c>
      <c r="B1485" s="23">
        <v>29</v>
      </c>
      <c r="C1485" s="20" t="s">
        <v>574</v>
      </c>
      <c r="D1485" s="23" t="s">
        <v>2678</v>
      </c>
      <c r="E1485" s="23" t="str">
        <f t="shared" si="23"/>
        <v>29001</v>
      </c>
    </row>
    <row r="1486" spans="1:5" x14ac:dyDescent="0.3">
      <c r="A1486" s="26" t="s">
        <v>1533</v>
      </c>
      <c r="B1486" s="23">
        <v>29</v>
      </c>
      <c r="C1486" s="20" t="s">
        <v>1535</v>
      </c>
      <c r="D1486" s="23" t="s">
        <v>2683</v>
      </c>
      <c r="E1486" s="23" t="str">
        <f t="shared" si="23"/>
        <v>29003</v>
      </c>
    </row>
    <row r="1487" spans="1:5" x14ac:dyDescent="0.3">
      <c r="A1487" s="26" t="s">
        <v>1533</v>
      </c>
      <c r="B1487" s="23">
        <v>29</v>
      </c>
      <c r="C1487" s="20" t="s">
        <v>724</v>
      </c>
      <c r="D1487" s="23" t="s">
        <v>2686</v>
      </c>
      <c r="E1487" s="23" t="str">
        <f t="shared" si="23"/>
        <v>29005</v>
      </c>
    </row>
    <row r="1488" spans="1:5" x14ac:dyDescent="0.3">
      <c r="A1488" s="26" t="s">
        <v>1533</v>
      </c>
      <c r="B1488" s="23">
        <v>29</v>
      </c>
      <c r="C1488" s="20" t="s">
        <v>1538</v>
      </c>
      <c r="D1488" s="23" t="s">
        <v>2689</v>
      </c>
      <c r="E1488" s="23" t="str">
        <f t="shared" si="23"/>
        <v>29007</v>
      </c>
    </row>
    <row r="1489" spans="1:5" x14ac:dyDescent="0.3">
      <c r="A1489" s="26" t="s">
        <v>1533</v>
      </c>
      <c r="B1489" s="23">
        <v>29</v>
      </c>
      <c r="C1489" s="20" t="s">
        <v>1133</v>
      </c>
      <c r="D1489" s="23" t="s">
        <v>2692</v>
      </c>
      <c r="E1489" s="23" t="str">
        <f t="shared" si="23"/>
        <v>29009</v>
      </c>
    </row>
    <row r="1490" spans="1:5" x14ac:dyDescent="0.3">
      <c r="A1490" s="26" t="s">
        <v>1533</v>
      </c>
      <c r="B1490" s="23">
        <v>29</v>
      </c>
      <c r="C1490" s="20" t="s">
        <v>728</v>
      </c>
      <c r="D1490" s="23" t="s">
        <v>2695</v>
      </c>
      <c r="E1490" s="23" t="str">
        <f t="shared" si="23"/>
        <v>29011</v>
      </c>
    </row>
    <row r="1491" spans="1:5" x14ac:dyDescent="0.3">
      <c r="A1491" s="26" t="s">
        <v>1533</v>
      </c>
      <c r="B1491" s="23">
        <v>29</v>
      </c>
      <c r="C1491" s="20" t="s">
        <v>1542</v>
      </c>
      <c r="D1491" s="23" t="s">
        <v>2698</v>
      </c>
      <c r="E1491" s="23" t="str">
        <f t="shared" si="23"/>
        <v>29013</v>
      </c>
    </row>
    <row r="1492" spans="1:5" x14ac:dyDescent="0.3">
      <c r="A1492" s="26" t="s">
        <v>1533</v>
      </c>
      <c r="B1492" s="23">
        <v>29</v>
      </c>
      <c r="C1492" s="20" t="s">
        <v>4726</v>
      </c>
      <c r="D1492" s="23" t="s">
        <v>2701</v>
      </c>
      <c r="E1492" s="23" t="str">
        <f t="shared" si="23"/>
        <v>29015</v>
      </c>
    </row>
    <row r="1493" spans="1:5" x14ac:dyDescent="0.3">
      <c r="A1493" s="26" t="s">
        <v>1533</v>
      </c>
      <c r="B1493" s="23">
        <v>29</v>
      </c>
      <c r="C1493" s="20" t="s">
        <v>1545</v>
      </c>
      <c r="D1493" s="23" t="s">
        <v>2704</v>
      </c>
      <c r="E1493" s="23" t="str">
        <f t="shared" si="23"/>
        <v>29017</v>
      </c>
    </row>
    <row r="1494" spans="1:5" x14ac:dyDescent="0.3">
      <c r="A1494" s="26" t="s">
        <v>1533</v>
      </c>
      <c r="B1494" s="23">
        <v>29</v>
      </c>
      <c r="C1494" s="20" t="s">
        <v>4728</v>
      </c>
      <c r="D1494" s="23" t="s">
        <v>2707</v>
      </c>
      <c r="E1494" s="23" t="str">
        <f t="shared" si="23"/>
        <v>29019</v>
      </c>
    </row>
    <row r="1495" spans="1:5" x14ac:dyDescent="0.3">
      <c r="A1495" s="26" t="s">
        <v>1533</v>
      </c>
      <c r="B1495" s="23">
        <v>29</v>
      </c>
      <c r="C1495" s="20" t="s">
        <v>590</v>
      </c>
      <c r="D1495" s="23" t="s">
        <v>2710</v>
      </c>
      <c r="E1495" s="23" t="str">
        <f t="shared" si="23"/>
        <v>29021</v>
      </c>
    </row>
    <row r="1496" spans="1:5" x14ac:dyDescent="0.3">
      <c r="A1496" s="26" t="s">
        <v>1533</v>
      </c>
      <c r="B1496" s="23">
        <v>29</v>
      </c>
      <c r="C1496" s="20" t="s">
        <v>2699</v>
      </c>
      <c r="D1496" s="23" t="s">
        <v>2713</v>
      </c>
      <c r="E1496" s="23" t="str">
        <f t="shared" si="23"/>
        <v>29023</v>
      </c>
    </row>
    <row r="1497" spans="1:5" x14ac:dyDescent="0.3">
      <c r="A1497" s="26" t="s">
        <v>1533</v>
      </c>
      <c r="B1497" s="23">
        <v>29</v>
      </c>
      <c r="C1497" s="20" t="s">
        <v>921</v>
      </c>
      <c r="D1497" s="23" t="s">
        <v>2716</v>
      </c>
      <c r="E1497" s="23" t="str">
        <f t="shared" si="23"/>
        <v>29025</v>
      </c>
    </row>
    <row r="1498" spans="1:5" x14ac:dyDescent="0.3">
      <c r="A1498" s="26" t="s">
        <v>1533</v>
      </c>
      <c r="B1498" s="23">
        <v>29</v>
      </c>
      <c r="C1498" s="20" t="s">
        <v>1551</v>
      </c>
      <c r="D1498" s="23" t="s">
        <v>2719</v>
      </c>
      <c r="E1498" s="23" t="str">
        <f t="shared" si="23"/>
        <v>29027</v>
      </c>
    </row>
    <row r="1499" spans="1:5" x14ac:dyDescent="0.3">
      <c r="A1499" s="26" t="s">
        <v>1533</v>
      </c>
      <c r="B1499" s="23">
        <v>29</v>
      </c>
      <c r="C1499" s="20" t="s">
        <v>5285</v>
      </c>
      <c r="D1499" s="23" t="s">
        <v>2722</v>
      </c>
      <c r="E1499" s="23" t="str">
        <f t="shared" si="23"/>
        <v>29029</v>
      </c>
    </row>
    <row r="1500" spans="1:5" x14ac:dyDescent="0.3">
      <c r="A1500" s="26" t="s">
        <v>1533</v>
      </c>
      <c r="B1500" s="23">
        <v>29</v>
      </c>
      <c r="C1500" s="20" t="s">
        <v>1554</v>
      </c>
      <c r="D1500" s="23" t="s">
        <v>2725</v>
      </c>
      <c r="E1500" s="23" t="str">
        <f t="shared" si="23"/>
        <v>29031</v>
      </c>
    </row>
    <row r="1501" spans="1:5" x14ac:dyDescent="0.3">
      <c r="A1501" s="26" t="s">
        <v>1533</v>
      </c>
      <c r="B1501" s="23">
        <v>29</v>
      </c>
      <c r="C1501" s="20" t="s">
        <v>4733</v>
      </c>
      <c r="D1501" s="23" t="s">
        <v>2728</v>
      </c>
      <c r="E1501" s="23" t="str">
        <f t="shared" si="23"/>
        <v>29033</v>
      </c>
    </row>
    <row r="1502" spans="1:5" x14ac:dyDescent="0.3">
      <c r="A1502" s="26" t="s">
        <v>1533</v>
      </c>
      <c r="B1502" s="23">
        <v>29</v>
      </c>
      <c r="C1502" s="20" t="s">
        <v>930</v>
      </c>
      <c r="D1502" s="23" t="s">
        <v>2731</v>
      </c>
      <c r="E1502" s="23" t="str">
        <f t="shared" si="23"/>
        <v>29035</v>
      </c>
    </row>
    <row r="1503" spans="1:5" x14ac:dyDescent="0.3">
      <c r="A1503" s="26" t="s">
        <v>1533</v>
      </c>
      <c r="B1503" s="23">
        <v>29</v>
      </c>
      <c r="C1503" s="20" t="s">
        <v>292</v>
      </c>
      <c r="D1503" s="23" t="s">
        <v>2734</v>
      </c>
      <c r="E1503" s="23" t="str">
        <f t="shared" si="23"/>
        <v>29037</v>
      </c>
    </row>
    <row r="1504" spans="1:5" x14ac:dyDescent="0.3">
      <c r="A1504" s="26" t="s">
        <v>1533</v>
      </c>
      <c r="B1504" s="23">
        <v>29</v>
      </c>
      <c r="C1504" s="20" t="s">
        <v>598</v>
      </c>
      <c r="D1504" s="23" t="s">
        <v>2737</v>
      </c>
      <c r="E1504" s="23" t="str">
        <f t="shared" si="23"/>
        <v>29039</v>
      </c>
    </row>
    <row r="1505" spans="1:5" x14ac:dyDescent="0.3">
      <c r="A1505" s="26" t="s">
        <v>1533</v>
      </c>
      <c r="B1505" s="23">
        <v>29</v>
      </c>
      <c r="C1505" s="20" t="s">
        <v>1560</v>
      </c>
      <c r="D1505" s="23" t="s">
        <v>2740</v>
      </c>
      <c r="E1505" s="23" t="str">
        <f t="shared" si="23"/>
        <v>29041</v>
      </c>
    </row>
    <row r="1506" spans="1:5" x14ac:dyDescent="0.3">
      <c r="A1506" s="26" t="s">
        <v>1533</v>
      </c>
      <c r="B1506" s="23">
        <v>29</v>
      </c>
      <c r="C1506" s="20" t="s">
        <v>296</v>
      </c>
      <c r="D1506" s="23" t="s">
        <v>2743</v>
      </c>
      <c r="E1506" s="23" t="str">
        <f t="shared" si="23"/>
        <v>29043</v>
      </c>
    </row>
    <row r="1507" spans="1:5" x14ac:dyDescent="0.3">
      <c r="A1507" s="26" t="s">
        <v>1533</v>
      </c>
      <c r="B1507" s="23">
        <v>29</v>
      </c>
      <c r="C1507" s="20" t="s">
        <v>4737</v>
      </c>
      <c r="D1507" s="23" t="s">
        <v>2746</v>
      </c>
      <c r="E1507" s="23" t="str">
        <f t="shared" si="23"/>
        <v>29045</v>
      </c>
    </row>
    <row r="1508" spans="1:5" x14ac:dyDescent="0.3">
      <c r="A1508" s="26" t="s">
        <v>1533</v>
      </c>
      <c r="B1508" s="23">
        <v>29</v>
      </c>
      <c r="C1508" s="20" t="s">
        <v>2720</v>
      </c>
      <c r="D1508" s="23" t="s">
        <v>2749</v>
      </c>
      <c r="E1508" s="23" t="str">
        <f t="shared" si="23"/>
        <v>29047</v>
      </c>
    </row>
    <row r="1509" spans="1:5" x14ac:dyDescent="0.3">
      <c r="A1509" s="26" t="s">
        <v>1533</v>
      </c>
      <c r="B1509" s="23">
        <v>29</v>
      </c>
      <c r="C1509" s="20" t="s">
        <v>300</v>
      </c>
      <c r="D1509" s="23" t="s">
        <v>2752</v>
      </c>
      <c r="E1509" s="23" t="str">
        <f t="shared" si="23"/>
        <v>29049</v>
      </c>
    </row>
    <row r="1510" spans="1:5" x14ac:dyDescent="0.3">
      <c r="A1510" s="26" t="s">
        <v>1533</v>
      </c>
      <c r="B1510" s="23">
        <v>29</v>
      </c>
      <c r="C1510" s="20" t="s">
        <v>1566</v>
      </c>
      <c r="D1510" s="23" t="s">
        <v>2755</v>
      </c>
      <c r="E1510" s="23" t="str">
        <f t="shared" si="23"/>
        <v>29051</v>
      </c>
    </row>
    <row r="1511" spans="1:5" x14ac:dyDescent="0.3">
      <c r="A1511" s="26" t="s">
        <v>1533</v>
      </c>
      <c r="B1511" s="23">
        <v>29</v>
      </c>
      <c r="C1511" s="20" t="s">
        <v>1568</v>
      </c>
      <c r="D1511" s="23" t="s">
        <v>2758</v>
      </c>
      <c r="E1511" s="23" t="str">
        <f t="shared" si="23"/>
        <v>29053</v>
      </c>
    </row>
    <row r="1512" spans="1:5" x14ac:dyDescent="0.3">
      <c r="A1512" s="26" t="s">
        <v>1533</v>
      </c>
      <c r="B1512" s="23">
        <v>29</v>
      </c>
      <c r="C1512" s="20" t="s">
        <v>4749</v>
      </c>
      <c r="D1512" s="23" t="s">
        <v>2761</v>
      </c>
      <c r="E1512" s="23" t="str">
        <f t="shared" si="23"/>
        <v>29055</v>
      </c>
    </row>
    <row r="1513" spans="1:5" x14ac:dyDescent="0.3">
      <c r="A1513" s="26" t="s">
        <v>1533</v>
      </c>
      <c r="B1513" s="23">
        <v>29</v>
      </c>
      <c r="C1513" s="20" t="s">
        <v>5320</v>
      </c>
      <c r="D1513" s="23" t="s">
        <v>2764</v>
      </c>
      <c r="E1513" s="23" t="str">
        <f t="shared" si="23"/>
        <v>29057</v>
      </c>
    </row>
    <row r="1514" spans="1:5" x14ac:dyDescent="0.3">
      <c r="A1514" s="26" t="s">
        <v>1533</v>
      </c>
      <c r="B1514" s="23">
        <v>29</v>
      </c>
      <c r="C1514" s="20" t="s">
        <v>2750</v>
      </c>
      <c r="D1514" s="23" t="s">
        <v>2767</v>
      </c>
      <c r="E1514" s="23" t="str">
        <f t="shared" si="23"/>
        <v>29059</v>
      </c>
    </row>
    <row r="1515" spans="1:5" x14ac:dyDescent="0.3">
      <c r="A1515" s="26" t="s">
        <v>1533</v>
      </c>
      <c r="B1515" s="23">
        <v>29</v>
      </c>
      <c r="C1515" s="20" t="s">
        <v>455</v>
      </c>
      <c r="D1515" s="23" t="s">
        <v>2770</v>
      </c>
      <c r="E1515" s="23" t="str">
        <f t="shared" si="23"/>
        <v>29061</v>
      </c>
    </row>
    <row r="1516" spans="1:5" x14ac:dyDescent="0.3">
      <c r="A1516" s="26" t="s">
        <v>1533</v>
      </c>
      <c r="B1516" s="23">
        <v>29</v>
      </c>
      <c r="C1516" s="20" t="s">
        <v>2753</v>
      </c>
      <c r="D1516" s="23" t="s">
        <v>2773</v>
      </c>
      <c r="E1516" s="23" t="str">
        <f t="shared" si="23"/>
        <v>29063</v>
      </c>
    </row>
    <row r="1517" spans="1:5" x14ac:dyDescent="0.3">
      <c r="A1517" s="26" t="s">
        <v>1533</v>
      </c>
      <c r="B1517" s="23">
        <v>29</v>
      </c>
      <c r="C1517" s="20" t="s">
        <v>1575</v>
      </c>
      <c r="D1517" s="23" t="s">
        <v>2776</v>
      </c>
      <c r="E1517" s="23" t="str">
        <f t="shared" si="23"/>
        <v>29065</v>
      </c>
    </row>
    <row r="1518" spans="1:5" x14ac:dyDescent="0.3">
      <c r="A1518" s="26" t="s">
        <v>1533</v>
      </c>
      <c r="B1518" s="23">
        <v>29</v>
      </c>
      <c r="C1518" s="20" t="s">
        <v>5015</v>
      </c>
      <c r="D1518" s="23" t="s">
        <v>2779</v>
      </c>
      <c r="E1518" s="23" t="str">
        <f t="shared" si="23"/>
        <v>29067</v>
      </c>
    </row>
    <row r="1519" spans="1:5" x14ac:dyDescent="0.3">
      <c r="A1519" s="26" t="s">
        <v>1533</v>
      </c>
      <c r="B1519" s="23">
        <v>29</v>
      </c>
      <c r="C1519" s="20" t="s">
        <v>1578</v>
      </c>
      <c r="D1519" s="23" t="s">
        <v>2782</v>
      </c>
      <c r="E1519" s="23" t="str">
        <f t="shared" si="23"/>
        <v>29069</v>
      </c>
    </row>
    <row r="1520" spans="1:5" x14ac:dyDescent="0.3">
      <c r="A1520" s="26" t="s">
        <v>1533</v>
      </c>
      <c r="B1520" s="23">
        <v>29</v>
      </c>
      <c r="C1520" s="20" t="s">
        <v>2768</v>
      </c>
      <c r="D1520" s="23" t="s">
        <v>2785</v>
      </c>
      <c r="E1520" s="23" t="str">
        <f t="shared" si="23"/>
        <v>29071</v>
      </c>
    </row>
    <row r="1521" spans="1:5" x14ac:dyDescent="0.3">
      <c r="A1521" s="26" t="s">
        <v>1533</v>
      </c>
      <c r="B1521" s="23">
        <v>29</v>
      </c>
      <c r="C1521" s="20" t="s">
        <v>1581</v>
      </c>
      <c r="D1521" s="23" t="s">
        <v>2788</v>
      </c>
      <c r="E1521" s="23" t="str">
        <f t="shared" si="23"/>
        <v>29073</v>
      </c>
    </row>
    <row r="1522" spans="1:5" x14ac:dyDescent="0.3">
      <c r="A1522" s="26" t="s">
        <v>1533</v>
      </c>
      <c r="B1522" s="23">
        <v>29</v>
      </c>
      <c r="C1522" s="20" t="s">
        <v>1583</v>
      </c>
      <c r="D1522" s="23" t="s">
        <v>2791</v>
      </c>
      <c r="E1522" s="23" t="str">
        <f t="shared" si="23"/>
        <v>29075</v>
      </c>
    </row>
    <row r="1523" spans="1:5" x14ac:dyDescent="0.3">
      <c r="A1523" s="26" t="s">
        <v>1533</v>
      </c>
      <c r="B1523" s="23">
        <v>29</v>
      </c>
      <c r="C1523" s="20" t="s">
        <v>2774</v>
      </c>
      <c r="D1523" s="23" t="s">
        <v>2794</v>
      </c>
      <c r="E1523" s="23" t="str">
        <f t="shared" si="23"/>
        <v>29077</v>
      </c>
    </row>
    <row r="1524" spans="1:5" x14ac:dyDescent="0.3">
      <c r="A1524" s="26" t="s">
        <v>1533</v>
      </c>
      <c r="B1524" s="23">
        <v>29</v>
      </c>
      <c r="C1524" s="20" t="s">
        <v>327</v>
      </c>
      <c r="D1524" s="23" t="s">
        <v>2797</v>
      </c>
      <c r="E1524" s="23" t="str">
        <f t="shared" si="23"/>
        <v>29079</v>
      </c>
    </row>
    <row r="1525" spans="1:5" x14ac:dyDescent="0.3">
      <c r="A1525" s="26" t="s">
        <v>1533</v>
      </c>
      <c r="B1525" s="23">
        <v>29</v>
      </c>
      <c r="C1525" s="20" t="s">
        <v>480</v>
      </c>
      <c r="D1525" s="23" t="s">
        <v>2800</v>
      </c>
      <c r="E1525" s="23" t="str">
        <f t="shared" si="23"/>
        <v>29081</v>
      </c>
    </row>
    <row r="1526" spans="1:5" x14ac:dyDescent="0.3">
      <c r="A1526" s="26" t="s">
        <v>1533</v>
      </c>
      <c r="B1526" s="23">
        <v>29</v>
      </c>
      <c r="C1526" s="20" t="s">
        <v>2780</v>
      </c>
      <c r="D1526" s="23" t="s">
        <v>2803</v>
      </c>
      <c r="E1526" s="23" t="str">
        <f t="shared" si="23"/>
        <v>29083</v>
      </c>
    </row>
    <row r="1527" spans="1:5" x14ac:dyDescent="0.3">
      <c r="A1527" s="26" t="s">
        <v>1533</v>
      </c>
      <c r="B1527" s="23">
        <v>29</v>
      </c>
      <c r="C1527" s="20" t="s">
        <v>1589</v>
      </c>
      <c r="D1527" s="23" t="s">
        <v>2806</v>
      </c>
      <c r="E1527" s="23" t="str">
        <f t="shared" si="23"/>
        <v>29085</v>
      </c>
    </row>
    <row r="1528" spans="1:5" x14ac:dyDescent="0.3">
      <c r="A1528" s="26" t="s">
        <v>1533</v>
      </c>
      <c r="B1528" s="23">
        <v>29</v>
      </c>
      <c r="C1528" s="20" t="s">
        <v>1591</v>
      </c>
      <c r="D1528" s="23" t="s">
        <v>2809</v>
      </c>
      <c r="E1528" s="23" t="str">
        <f t="shared" si="23"/>
        <v>29087</v>
      </c>
    </row>
    <row r="1529" spans="1:5" x14ac:dyDescent="0.3">
      <c r="A1529" s="26" t="s">
        <v>1533</v>
      </c>
      <c r="B1529" s="23">
        <v>29</v>
      </c>
      <c r="C1529" s="20" t="s">
        <v>4774</v>
      </c>
      <c r="D1529" s="23" t="s">
        <v>2812</v>
      </c>
      <c r="E1529" s="23" t="str">
        <f t="shared" si="23"/>
        <v>29089</v>
      </c>
    </row>
    <row r="1530" spans="1:5" x14ac:dyDescent="0.3">
      <c r="A1530" s="26" t="s">
        <v>1533</v>
      </c>
      <c r="B1530" s="23">
        <v>29</v>
      </c>
      <c r="C1530" s="20" t="s">
        <v>1594</v>
      </c>
      <c r="D1530" s="23" t="s">
        <v>2815</v>
      </c>
      <c r="E1530" s="23" t="str">
        <f t="shared" si="23"/>
        <v>29091</v>
      </c>
    </row>
    <row r="1531" spans="1:5" x14ac:dyDescent="0.3">
      <c r="A1531" s="26" t="s">
        <v>1533</v>
      </c>
      <c r="B1531" s="23">
        <v>29</v>
      </c>
      <c r="C1531" s="20" t="s">
        <v>1180</v>
      </c>
      <c r="D1531" s="23" t="s">
        <v>2818</v>
      </c>
      <c r="E1531" s="23" t="str">
        <f t="shared" si="23"/>
        <v>29093</v>
      </c>
    </row>
    <row r="1532" spans="1:5" x14ac:dyDescent="0.3">
      <c r="A1532" s="26" t="s">
        <v>1533</v>
      </c>
      <c r="B1532" s="23">
        <v>29</v>
      </c>
      <c r="C1532" s="20" t="s">
        <v>2786</v>
      </c>
      <c r="D1532" s="23" t="s">
        <v>2821</v>
      </c>
      <c r="E1532" s="23" t="str">
        <f t="shared" si="23"/>
        <v>29095</v>
      </c>
    </row>
    <row r="1533" spans="1:5" x14ac:dyDescent="0.3">
      <c r="A1533" s="26" t="s">
        <v>1533</v>
      </c>
      <c r="B1533" s="23">
        <v>29</v>
      </c>
      <c r="C1533" s="20" t="s">
        <v>5391</v>
      </c>
      <c r="D1533" s="23" t="s">
        <v>2824</v>
      </c>
      <c r="E1533" s="23" t="str">
        <f t="shared" si="23"/>
        <v>29097</v>
      </c>
    </row>
    <row r="1534" spans="1:5" x14ac:dyDescent="0.3">
      <c r="A1534" s="26" t="s">
        <v>1533</v>
      </c>
      <c r="B1534" s="23">
        <v>29</v>
      </c>
      <c r="C1534" s="20" t="s">
        <v>2789</v>
      </c>
      <c r="D1534" s="23" t="s">
        <v>2827</v>
      </c>
      <c r="E1534" s="23" t="str">
        <f t="shared" si="23"/>
        <v>29099</v>
      </c>
    </row>
    <row r="1535" spans="1:5" x14ac:dyDescent="0.3">
      <c r="A1535" s="26" t="s">
        <v>1533</v>
      </c>
      <c r="B1535" s="23">
        <v>29</v>
      </c>
      <c r="C1535" s="20" t="s">
        <v>4782</v>
      </c>
      <c r="D1535" s="23">
        <v>101</v>
      </c>
      <c r="E1535" s="23" t="str">
        <f t="shared" si="23"/>
        <v>29101</v>
      </c>
    </row>
    <row r="1536" spans="1:5" x14ac:dyDescent="0.3">
      <c r="A1536" s="26" t="s">
        <v>1533</v>
      </c>
      <c r="B1536" s="23">
        <v>29</v>
      </c>
      <c r="C1536" s="20" t="s">
        <v>352</v>
      </c>
      <c r="D1536" s="23">
        <v>103</v>
      </c>
      <c r="E1536" s="23" t="str">
        <f t="shared" si="23"/>
        <v>29103</v>
      </c>
    </row>
    <row r="1537" spans="1:5" x14ac:dyDescent="0.3">
      <c r="A1537" s="26" t="s">
        <v>1533</v>
      </c>
      <c r="B1537" s="23">
        <v>29</v>
      </c>
      <c r="C1537" s="20" t="s">
        <v>1602</v>
      </c>
      <c r="D1537" s="23">
        <v>105</v>
      </c>
      <c r="E1537" s="23" t="str">
        <f t="shared" si="23"/>
        <v>29105</v>
      </c>
    </row>
    <row r="1538" spans="1:5" x14ac:dyDescent="0.3">
      <c r="A1538" s="26" t="s">
        <v>1533</v>
      </c>
      <c r="B1538" s="23">
        <v>29</v>
      </c>
      <c r="C1538" s="20" t="s">
        <v>4784</v>
      </c>
      <c r="D1538" s="23">
        <v>107</v>
      </c>
      <c r="E1538" s="23" t="str">
        <f t="shared" si="23"/>
        <v>29107</v>
      </c>
    </row>
    <row r="1539" spans="1:5" x14ac:dyDescent="0.3">
      <c r="A1539" s="26" t="s">
        <v>1533</v>
      </c>
      <c r="B1539" s="23">
        <v>29</v>
      </c>
      <c r="C1539" s="20" t="s">
        <v>2798</v>
      </c>
      <c r="D1539" s="23">
        <v>109</v>
      </c>
      <c r="E1539" s="23" t="str">
        <f t="shared" ref="E1539:E1602" si="24">B1539&amp;D1539</f>
        <v>29109</v>
      </c>
    </row>
    <row r="1540" spans="1:5" x14ac:dyDescent="0.3">
      <c r="A1540" s="26" t="s">
        <v>1533</v>
      </c>
      <c r="B1540" s="23">
        <v>29</v>
      </c>
      <c r="C1540" s="20" t="s">
        <v>253</v>
      </c>
      <c r="D1540" s="23">
        <v>111</v>
      </c>
      <c r="E1540" s="23" t="str">
        <f t="shared" si="24"/>
        <v>29111</v>
      </c>
    </row>
    <row r="1541" spans="1:5" x14ac:dyDescent="0.3">
      <c r="A1541" s="26" t="s">
        <v>1533</v>
      </c>
      <c r="B1541" s="23">
        <v>29</v>
      </c>
      <c r="C1541" s="20" t="s">
        <v>4788</v>
      </c>
      <c r="D1541" s="23">
        <v>113</v>
      </c>
      <c r="E1541" s="23" t="str">
        <f t="shared" si="24"/>
        <v>29113</v>
      </c>
    </row>
    <row r="1542" spans="1:5" x14ac:dyDescent="0.3">
      <c r="A1542" s="26" t="s">
        <v>1533</v>
      </c>
      <c r="B1542" s="23">
        <v>29</v>
      </c>
      <c r="C1542" s="20" t="s">
        <v>652</v>
      </c>
      <c r="D1542" s="23">
        <v>115</v>
      </c>
      <c r="E1542" s="23" t="str">
        <f t="shared" si="24"/>
        <v>29115</v>
      </c>
    </row>
    <row r="1543" spans="1:5" x14ac:dyDescent="0.3">
      <c r="A1543" s="26" t="s">
        <v>1533</v>
      </c>
      <c r="B1543" s="23">
        <v>29</v>
      </c>
      <c r="C1543" s="20" t="s">
        <v>359</v>
      </c>
      <c r="D1543" s="23">
        <v>117</v>
      </c>
      <c r="E1543" s="23" t="str">
        <f t="shared" si="24"/>
        <v>29117</v>
      </c>
    </row>
    <row r="1544" spans="1:5" x14ac:dyDescent="0.3">
      <c r="A1544" s="26" t="s">
        <v>1533</v>
      </c>
      <c r="B1544" s="23">
        <v>29</v>
      </c>
      <c r="C1544" s="20" t="s">
        <v>1610</v>
      </c>
      <c r="D1544" s="23">
        <v>119</v>
      </c>
      <c r="E1544" s="23" t="str">
        <f t="shared" si="24"/>
        <v>29119</v>
      </c>
    </row>
    <row r="1545" spans="1:5" x14ac:dyDescent="0.3">
      <c r="A1545" s="26" t="s">
        <v>1533</v>
      </c>
      <c r="B1545" s="23">
        <v>29</v>
      </c>
      <c r="C1545" s="20" t="s">
        <v>2810</v>
      </c>
      <c r="D1545" s="23">
        <v>121</v>
      </c>
      <c r="E1545" s="23" t="str">
        <f t="shared" si="24"/>
        <v>29121</v>
      </c>
    </row>
    <row r="1546" spans="1:5" x14ac:dyDescent="0.3">
      <c r="A1546" s="26" t="s">
        <v>1533</v>
      </c>
      <c r="B1546" s="23">
        <v>29</v>
      </c>
      <c r="C1546" s="20" t="s">
        <v>2813</v>
      </c>
      <c r="D1546" s="23">
        <v>123</v>
      </c>
      <c r="E1546" s="23" t="str">
        <f t="shared" si="24"/>
        <v>29123</v>
      </c>
    </row>
    <row r="1547" spans="1:5" x14ac:dyDescent="0.3">
      <c r="A1547" s="26" t="s">
        <v>1533</v>
      </c>
      <c r="B1547" s="23">
        <v>29</v>
      </c>
      <c r="C1547" s="20" t="s">
        <v>1614</v>
      </c>
      <c r="D1547" s="23">
        <v>125</v>
      </c>
      <c r="E1547" s="23" t="str">
        <f t="shared" si="24"/>
        <v>29125</v>
      </c>
    </row>
    <row r="1548" spans="1:5" x14ac:dyDescent="0.3">
      <c r="A1548" s="26" t="s">
        <v>1533</v>
      </c>
      <c r="B1548" s="23">
        <v>29</v>
      </c>
      <c r="C1548" s="20" t="s">
        <v>2819</v>
      </c>
      <c r="D1548" s="23">
        <v>127</v>
      </c>
      <c r="E1548" s="23" t="str">
        <f t="shared" si="24"/>
        <v>29127</v>
      </c>
    </row>
    <row r="1549" spans="1:5" x14ac:dyDescent="0.3">
      <c r="A1549" s="26" t="s">
        <v>1533</v>
      </c>
      <c r="B1549" s="23">
        <v>29</v>
      </c>
      <c r="C1549" s="20" t="s">
        <v>380</v>
      </c>
      <c r="D1549" s="23">
        <v>129</v>
      </c>
      <c r="E1549" s="23" t="str">
        <f t="shared" si="24"/>
        <v>29129</v>
      </c>
    </row>
    <row r="1550" spans="1:5" x14ac:dyDescent="0.3">
      <c r="A1550" s="26" t="s">
        <v>1533</v>
      </c>
      <c r="B1550" s="23">
        <v>29</v>
      </c>
      <c r="C1550" s="20" t="s">
        <v>4798</v>
      </c>
      <c r="D1550" s="23">
        <v>131</v>
      </c>
      <c r="E1550" s="23" t="str">
        <f t="shared" si="24"/>
        <v>29131</v>
      </c>
    </row>
    <row r="1551" spans="1:5" x14ac:dyDescent="0.3">
      <c r="A1551" s="26" t="s">
        <v>1533</v>
      </c>
      <c r="B1551" s="23">
        <v>29</v>
      </c>
      <c r="C1551" s="20" t="s">
        <v>4800</v>
      </c>
      <c r="D1551" s="23">
        <v>133</v>
      </c>
      <c r="E1551" s="23" t="str">
        <f t="shared" si="24"/>
        <v>29133</v>
      </c>
    </row>
    <row r="1552" spans="1:5" x14ac:dyDescent="0.3">
      <c r="A1552" s="26" t="s">
        <v>1533</v>
      </c>
      <c r="B1552" s="23">
        <v>29</v>
      </c>
      <c r="C1552" s="20" t="s">
        <v>1620</v>
      </c>
      <c r="D1552" s="23">
        <v>135</v>
      </c>
      <c r="E1552" s="23" t="str">
        <f t="shared" si="24"/>
        <v>29135</v>
      </c>
    </row>
    <row r="1553" spans="1:5" x14ac:dyDescent="0.3">
      <c r="A1553" s="26" t="s">
        <v>1533</v>
      </c>
      <c r="B1553" s="23">
        <v>29</v>
      </c>
      <c r="C1553" s="20" t="s">
        <v>2828</v>
      </c>
      <c r="D1553" s="23">
        <v>137</v>
      </c>
      <c r="E1553" s="23" t="str">
        <f t="shared" si="24"/>
        <v>29137</v>
      </c>
    </row>
    <row r="1554" spans="1:5" x14ac:dyDescent="0.3">
      <c r="A1554" s="26" t="s">
        <v>1533</v>
      </c>
      <c r="B1554" s="23">
        <v>29</v>
      </c>
      <c r="C1554" s="20" t="s">
        <v>2831</v>
      </c>
      <c r="D1554" s="23">
        <v>139</v>
      </c>
      <c r="E1554" s="23" t="str">
        <f t="shared" si="24"/>
        <v>29139</v>
      </c>
    </row>
    <row r="1555" spans="1:5" x14ac:dyDescent="0.3">
      <c r="A1555" s="26" t="s">
        <v>1533</v>
      </c>
      <c r="B1555" s="23">
        <v>29</v>
      </c>
      <c r="C1555" s="20" t="s">
        <v>2834</v>
      </c>
      <c r="D1555" s="23">
        <v>141</v>
      </c>
      <c r="E1555" s="23" t="str">
        <f t="shared" si="24"/>
        <v>29141</v>
      </c>
    </row>
    <row r="1556" spans="1:5" x14ac:dyDescent="0.3">
      <c r="A1556" s="26" t="s">
        <v>1533</v>
      </c>
      <c r="B1556" s="23">
        <v>29</v>
      </c>
      <c r="C1556" s="20" t="s">
        <v>1625</v>
      </c>
      <c r="D1556" s="23">
        <v>143</v>
      </c>
      <c r="E1556" s="23" t="str">
        <f t="shared" si="24"/>
        <v>29143</v>
      </c>
    </row>
    <row r="1557" spans="1:5" x14ac:dyDescent="0.3">
      <c r="A1557" s="26" t="s">
        <v>1533</v>
      </c>
      <c r="B1557" s="23">
        <v>29</v>
      </c>
      <c r="C1557" s="20" t="s">
        <v>4806</v>
      </c>
      <c r="D1557" s="23">
        <v>145</v>
      </c>
      <c r="E1557" s="23" t="str">
        <f t="shared" si="24"/>
        <v>29145</v>
      </c>
    </row>
    <row r="1558" spans="1:5" x14ac:dyDescent="0.3">
      <c r="A1558" s="26" t="s">
        <v>1533</v>
      </c>
      <c r="B1558" s="23">
        <v>29</v>
      </c>
      <c r="C1558" s="20" t="s">
        <v>1628</v>
      </c>
      <c r="D1558" s="23">
        <v>147</v>
      </c>
      <c r="E1558" s="23" t="str">
        <f t="shared" si="24"/>
        <v>29147</v>
      </c>
    </row>
    <row r="1559" spans="1:5" x14ac:dyDescent="0.3">
      <c r="A1559" s="26" t="s">
        <v>1533</v>
      </c>
      <c r="B1559" s="23">
        <v>29</v>
      </c>
      <c r="C1559" s="20" t="s">
        <v>1630</v>
      </c>
      <c r="D1559" s="23">
        <v>149</v>
      </c>
      <c r="E1559" s="23" t="str">
        <f t="shared" si="24"/>
        <v>29149</v>
      </c>
    </row>
    <row r="1560" spans="1:5" x14ac:dyDescent="0.3">
      <c r="A1560" s="26" t="s">
        <v>1533</v>
      </c>
      <c r="B1560" s="23">
        <v>29</v>
      </c>
      <c r="C1560" s="20" t="s">
        <v>829</v>
      </c>
      <c r="D1560" s="23">
        <v>151</v>
      </c>
      <c r="E1560" s="23" t="str">
        <f t="shared" si="24"/>
        <v>29151</v>
      </c>
    </row>
    <row r="1561" spans="1:5" x14ac:dyDescent="0.3">
      <c r="A1561" s="26" t="s">
        <v>1533</v>
      </c>
      <c r="B1561" s="23">
        <v>29</v>
      </c>
      <c r="C1561" s="20" t="s">
        <v>1633</v>
      </c>
      <c r="D1561" s="23">
        <v>153</v>
      </c>
      <c r="E1561" s="23" t="str">
        <f t="shared" si="24"/>
        <v>29153</v>
      </c>
    </row>
    <row r="1562" spans="1:5" x14ac:dyDescent="0.3">
      <c r="A1562" s="26" t="s">
        <v>1533</v>
      </c>
      <c r="B1562" s="23">
        <v>29</v>
      </c>
      <c r="C1562" s="20" t="s">
        <v>1635</v>
      </c>
      <c r="D1562" s="23">
        <v>155</v>
      </c>
      <c r="E1562" s="23" t="str">
        <f t="shared" si="24"/>
        <v>29155</v>
      </c>
    </row>
    <row r="1563" spans="1:5" x14ac:dyDescent="0.3">
      <c r="A1563" s="26" t="s">
        <v>1533</v>
      </c>
      <c r="B1563" s="23">
        <v>29</v>
      </c>
      <c r="C1563" s="20" t="s">
        <v>2837</v>
      </c>
      <c r="D1563" s="23">
        <v>157</v>
      </c>
      <c r="E1563" s="23" t="str">
        <f t="shared" si="24"/>
        <v>29157</v>
      </c>
    </row>
    <row r="1564" spans="1:5" x14ac:dyDescent="0.3">
      <c r="A1564" s="26" t="s">
        <v>1533</v>
      </c>
      <c r="B1564" s="23">
        <v>29</v>
      </c>
      <c r="C1564" s="20" t="s">
        <v>1638</v>
      </c>
      <c r="D1564" s="23">
        <v>159</v>
      </c>
      <c r="E1564" s="23" t="str">
        <f t="shared" si="24"/>
        <v>29159</v>
      </c>
    </row>
    <row r="1565" spans="1:5" x14ac:dyDescent="0.3">
      <c r="A1565" s="26" t="s">
        <v>1533</v>
      </c>
      <c r="B1565" s="23">
        <v>29</v>
      </c>
      <c r="C1565" s="20" t="s">
        <v>1640</v>
      </c>
      <c r="D1565" s="23">
        <v>161</v>
      </c>
      <c r="E1565" s="23" t="str">
        <f t="shared" si="24"/>
        <v>29161</v>
      </c>
    </row>
    <row r="1566" spans="1:5" x14ac:dyDescent="0.3">
      <c r="A1566" s="26" t="s">
        <v>1533</v>
      </c>
      <c r="B1566" s="23">
        <v>29</v>
      </c>
      <c r="C1566" s="20" t="s">
        <v>2843</v>
      </c>
      <c r="D1566" s="23">
        <v>163</v>
      </c>
      <c r="E1566" s="23" t="str">
        <f t="shared" si="24"/>
        <v>29163</v>
      </c>
    </row>
    <row r="1567" spans="1:5" x14ac:dyDescent="0.3">
      <c r="A1567" s="26" t="s">
        <v>1533</v>
      </c>
      <c r="B1567" s="23">
        <v>29</v>
      </c>
      <c r="C1567" s="20" t="s">
        <v>1643</v>
      </c>
      <c r="D1567" s="23">
        <v>165</v>
      </c>
      <c r="E1567" s="23" t="str">
        <f t="shared" si="24"/>
        <v>29165</v>
      </c>
    </row>
    <row r="1568" spans="1:5" x14ac:dyDescent="0.3">
      <c r="A1568" s="26" t="s">
        <v>1533</v>
      </c>
      <c r="B1568" s="23">
        <v>29</v>
      </c>
      <c r="C1568" s="20" t="s">
        <v>4816</v>
      </c>
      <c r="D1568" s="23">
        <v>167</v>
      </c>
      <c r="E1568" s="23" t="str">
        <f t="shared" si="24"/>
        <v>29167</v>
      </c>
    </row>
    <row r="1569" spans="1:5" x14ac:dyDescent="0.3">
      <c r="A1569" s="26" t="s">
        <v>1533</v>
      </c>
      <c r="B1569" s="23">
        <v>29</v>
      </c>
      <c r="C1569" s="20" t="s">
        <v>4822</v>
      </c>
      <c r="D1569" s="23">
        <v>169</v>
      </c>
      <c r="E1569" s="23" t="str">
        <f t="shared" si="24"/>
        <v>29169</v>
      </c>
    </row>
    <row r="1570" spans="1:5" x14ac:dyDescent="0.3">
      <c r="A1570" s="26" t="s">
        <v>1533</v>
      </c>
      <c r="B1570" s="23">
        <v>29</v>
      </c>
      <c r="C1570" s="20" t="s">
        <v>5224</v>
      </c>
      <c r="D1570" s="23">
        <v>171</v>
      </c>
      <c r="E1570" s="23" t="str">
        <f t="shared" si="24"/>
        <v>29171</v>
      </c>
    </row>
    <row r="1571" spans="1:5" x14ac:dyDescent="0.3">
      <c r="A1571" s="26" t="s">
        <v>1533</v>
      </c>
      <c r="B1571" s="23">
        <v>29</v>
      </c>
      <c r="C1571" s="20" t="s">
        <v>1648</v>
      </c>
      <c r="D1571" s="23">
        <v>173</v>
      </c>
      <c r="E1571" s="23" t="str">
        <f t="shared" si="24"/>
        <v>29173</v>
      </c>
    </row>
    <row r="1572" spans="1:5" x14ac:dyDescent="0.3">
      <c r="A1572" s="26" t="s">
        <v>1533</v>
      </c>
      <c r="B1572" s="23">
        <v>29</v>
      </c>
      <c r="C1572" s="20" t="s">
        <v>2846</v>
      </c>
      <c r="D1572" s="23">
        <v>175</v>
      </c>
      <c r="E1572" s="23" t="str">
        <f t="shared" si="24"/>
        <v>29175</v>
      </c>
    </row>
    <row r="1573" spans="1:5" x14ac:dyDescent="0.3">
      <c r="A1573" s="26" t="s">
        <v>1533</v>
      </c>
      <c r="B1573" s="23">
        <v>29</v>
      </c>
      <c r="C1573" s="20" t="s">
        <v>1651</v>
      </c>
      <c r="D1573" s="23">
        <v>177</v>
      </c>
      <c r="E1573" s="23" t="str">
        <f t="shared" si="24"/>
        <v>29177</v>
      </c>
    </row>
    <row r="1574" spans="1:5" x14ac:dyDescent="0.3">
      <c r="A1574" s="26" t="s">
        <v>1533</v>
      </c>
      <c r="B1574" s="23">
        <v>29</v>
      </c>
      <c r="C1574" s="20" t="s">
        <v>1653</v>
      </c>
      <c r="D1574" s="23">
        <v>179</v>
      </c>
      <c r="E1574" s="23" t="str">
        <f t="shared" si="24"/>
        <v>29179</v>
      </c>
    </row>
    <row r="1575" spans="1:5" x14ac:dyDescent="0.3">
      <c r="A1575" s="26" t="s">
        <v>1533</v>
      </c>
      <c r="B1575" s="23">
        <v>29</v>
      </c>
      <c r="C1575" s="20" t="s">
        <v>533</v>
      </c>
      <c r="D1575" s="23">
        <v>181</v>
      </c>
      <c r="E1575" s="23" t="str">
        <f t="shared" si="24"/>
        <v>29181</v>
      </c>
    </row>
    <row r="1576" spans="1:5" x14ac:dyDescent="0.3">
      <c r="A1576" s="26" t="s">
        <v>1533</v>
      </c>
      <c r="B1576" s="23">
        <v>29</v>
      </c>
      <c r="C1576" s="20" t="s">
        <v>984</v>
      </c>
      <c r="D1576" s="23">
        <v>183</v>
      </c>
      <c r="E1576" s="23" t="str">
        <f t="shared" si="24"/>
        <v>29183</v>
      </c>
    </row>
    <row r="1577" spans="1:5" x14ac:dyDescent="0.3">
      <c r="A1577" s="26" t="s">
        <v>1533</v>
      </c>
      <c r="B1577" s="23">
        <v>29</v>
      </c>
      <c r="C1577" s="20" t="s">
        <v>2852</v>
      </c>
      <c r="D1577" s="23">
        <v>185</v>
      </c>
      <c r="E1577" s="23" t="str">
        <f t="shared" si="24"/>
        <v>29185</v>
      </c>
    </row>
    <row r="1578" spans="1:5" x14ac:dyDescent="0.3">
      <c r="A1578" s="26" t="s">
        <v>1533</v>
      </c>
      <c r="B1578" s="23">
        <v>29</v>
      </c>
      <c r="C1578" s="20" t="s">
        <v>1659</v>
      </c>
      <c r="D1578" s="23">
        <v>186</v>
      </c>
      <c r="E1578" s="23" t="str">
        <f t="shared" si="24"/>
        <v>29186</v>
      </c>
    </row>
    <row r="1579" spans="1:5" x14ac:dyDescent="0.3">
      <c r="A1579" s="26" t="s">
        <v>1533</v>
      </c>
      <c r="B1579" s="23">
        <v>29</v>
      </c>
      <c r="C1579" s="20" t="s">
        <v>1661</v>
      </c>
      <c r="D1579" s="23">
        <v>187</v>
      </c>
      <c r="E1579" s="23" t="str">
        <f t="shared" si="24"/>
        <v>29187</v>
      </c>
    </row>
    <row r="1580" spans="1:5" x14ac:dyDescent="0.3">
      <c r="A1580" s="26" t="s">
        <v>1533</v>
      </c>
      <c r="B1580" s="23">
        <v>29</v>
      </c>
      <c r="C1580" s="20" t="s">
        <v>1381</v>
      </c>
      <c r="D1580" s="23">
        <v>189</v>
      </c>
      <c r="E1580" s="23" t="str">
        <f t="shared" si="24"/>
        <v>29189</v>
      </c>
    </row>
    <row r="1581" spans="1:5" x14ac:dyDescent="0.3">
      <c r="A1581" s="26" t="s">
        <v>1533</v>
      </c>
      <c r="B1581" s="23">
        <v>29</v>
      </c>
      <c r="C1581" s="20" t="s">
        <v>4827</v>
      </c>
      <c r="D1581" s="23">
        <v>195</v>
      </c>
      <c r="E1581" s="23" t="str">
        <f t="shared" si="24"/>
        <v>29195</v>
      </c>
    </row>
    <row r="1582" spans="1:5" x14ac:dyDescent="0.3">
      <c r="A1582" s="26" t="s">
        <v>1533</v>
      </c>
      <c r="B1582" s="23">
        <v>29</v>
      </c>
      <c r="C1582" s="20" t="s">
        <v>407</v>
      </c>
      <c r="D1582" s="23">
        <v>197</v>
      </c>
      <c r="E1582" s="23" t="str">
        <f t="shared" si="24"/>
        <v>29197</v>
      </c>
    </row>
    <row r="1583" spans="1:5" x14ac:dyDescent="0.3">
      <c r="A1583" s="26" t="s">
        <v>1533</v>
      </c>
      <c r="B1583" s="23">
        <v>29</v>
      </c>
      <c r="C1583" s="20" t="s">
        <v>1666</v>
      </c>
      <c r="D1583" s="23">
        <v>199</v>
      </c>
      <c r="E1583" s="23" t="str">
        <f t="shared" si="24"/>
        <v>29199</v>
      </c>
    </row>
    <row r="1584" spans="1:5" x14ac:dyDescent="0.3">
      <c r="A1584" s="26" t="s">
        <v>1533</v>
      </c>
      <c r="B1584" s="23">
        <v>29</v>
      </c>
      <c r="C1584" s="20" t="s">
        <v>4829</v>
      </c>
      <c r="D1584" s="23">
        <v>201</v>
      </c>
      <c r="E1584" s="23" t="str">
        <f t="shared" si="24"/>
        <v>29201</v>
      </c>
    </row>
    <row r="1585" spans="1:5" x14ac:dyDescent="0.3">
      <c r="A1585" s="26" t="s">
        <v>1533</v>
      </c>
      <c r="B1585" s="23">
        <v>29</v>
      </c>
      <c r="C1585" s="20" t="s">
        <v>1669</v>
      </c>
      <c r="D1585" s="23">
        <v>203</v>
      </c>
      <c r="E1585" s="23" t="str">
        <f t="shared" si="24"/>
        <v>29203</v>
      </c>
    </row>
    <row r="1586" spans="1:5" x14ac:dyDescent="0.3">
      <c r="A1586" s="26" t="s">
        <v>1533</v>
      </c>
      <c r="B1586" s="23">
        <v>29</v>
      </c>
      <c r="C1586" s="20" t="s">
        <v>2855</v>
      </c>
      <c r="D1586" s="23">
        <v>205</v>
      </c>
      <c r="E1586" s="23" t="str">
        <f t="shared" si="24"/>
        <v>29205</v>
      </c>
    </row>
    <row r="1587" spans="1:5" x14ac:dyDescent="0.3">
      <c r="A1587" s="26" t="s">
        <v>1533</v>
      </c>
      <c r="B1587" s="23">
        <v>29</v>
      </c>
      <c r="C1587" s="20" t="s">
        <v>1672</v>
      </c>
      <c r="D1587" s="23">
        <v>207</v>
      </c>
      <c r="E1587" s="23" t="str">
        <f t="shared" si="24"/>
        <v>29207</v>
      </c>
    </row>
    <row r="1588" spans="1:5" x14ac:dyDescent="0.3">
      <c r="A1588" s="26" t="s">
        <v>1533</v>
      </c>
      <c r="B1588" s="23">
        <v>29</v>
      </c>
      <c r="C1588" s="20" t="s">
        <v>4841</v>
      </c>
      <c r="D1588" s="23">
        <v>209</v>
      </c>
      <c r="E1588" s="23" t="str">
        <f t="shared" si="24"/>
        <v>29209</v>
      </c>
    </row>
    <row r="1589" spans="1:5" x14ac:dyDescent="0.3">
      <c r="A1589" s="26" t="s">
        <v>1533</v>
      </c>
      <c r="B1589" s="23">
        <v>29</v>
      </c>
      <c r="C1589" s="20" t="s">
        <v>547</v>
      </c>
      <c r="D1589" s="23">
        <v>211</v>
      </c>
      <c r="E1589" s="23" t="str">
        <f t="shared" si="24"/>
        <v>29211</v>
      </c>
    </row>
    <row r="1590" spans="1:5" x14ac:dyDescent="0.3">
      <c r="A1590" s="26" t="s">
        <v>1533</v>
      </c>
      <c r="B1590" s="23">
        <v>29</v>
      </c>
      <c r="C1590" s="20" t="s">
        <v>1676</v>
      </c>
      <c r="D1590" s="23">
        <v>213</v>
      </c>
      <c r="E1590" s="23" t="str">
        <f t="shared" si="24"/>
        <v>29213</v>
      </c>
    </row>
    <row r="1591" spans="1:5" x14ac:dyDescent="0.3">
      <c r="A1591" s="26" t="s">
        <v>1533</v>
      </c>
      <c r="B1591" s="23">
        <v>29</v>
      </c>
      <c r="C1591" s="20" t="s">
        <v>1678</v>
      </c>
      <c r="D1591" s="23">
        <v>215</v>
      </c>
      <c r="E1591" s="23" t="str">
        <f t="shared" si="24"/>
        <v>29215</v>
      </c>
    </row>
    <row r="1592" spans="1:5" x14ac:dyDescent="0.3">
      <c r="A1592" s="26" t="s">
        <v>1533</v>
      </c>
      <c r="B1592" s="23">
        <v>29</v>
      </c>
      <c r="C1592" s="20" t="s">
        <v>1008</v>
      </c>
      <c r="D1592" s="23">
        <v>217</v>
      </c>
      <c r="E1592" s="23" t="str">
        <f t="shared" si="24"/>
        <v>29217</v>
      </c>
    </row>
    <row r="1593" spans="1:5" x14ac:dyDescent="0.3">
      <c r="A1593" s="26" t="s">
        <v>1533</v>
      </c>
      <c r="B1593" s="23">
        <v>29</v>
      </c>
      <c r="C1593" s="20" t="s">
        <v>158</v>
      </c>
      <c r="D1593" s="23">
        <v>219</v>
      </c>
      <c r="E1593" s="23" t="str">
        <f t="shared" si="24"/>
        <v>29219</v>
      </c>
    </row>
    <row r="1594" spans="1:5" x14ac:dyDescent="0.3">
      <c r="A1594" s="26" t="s">
        <v>1533</v>
      </c>
      <c r="B1594" s="23">
        <v>29</v>
      </c>
      <c r="C1594" s="20" t="s">
        <v>2873</v>
      </c>
      <c r="D1594" s="23">
        <v>221</v>
      </c>
      <c r="E1594" s="23" t="str">
        <f t="shared" si="24"/>
        <v>29221</v>
      </c>
    </row>
    <row r="1595" spans="1:5" x14ac:dyDescent="0.3">
      <c r="A1595" s="26" t="s">
        <v>1533</v>
      </c>
      <c r="B1595" s="23">
        <v>29</v>
      </c>
      <c r="C1595" s="20" t="s">
        <v>163</v>
      </c>
      <c r="D1595" s="23">
        <v>223</v>
      </c>
      <c r="E1595" s="23" t="str">
        <f t="shared" si="24"/>
        <v>29223</v>
      </c>
    </row>
    <row r="1596" spans="1:5" x14ac:dyDescent="0.3">
      <c r="A1596" s="26" t="s">
        <v>1533</v>
      </c>
      <c r="B1596" s="23">
        <v>29</v>
      </c>
      <c r="C1596" s="20" t="s">
        <v>166</v>
      </c>
      <c r="D1596" s="23">
        <v>225</v>
      </c>
      <c r="E1596" s="23" t="str">
        <f t="shared" si="24"/>
        <v>29225</v>
      </c>
    </row>
    <row r="1597" spans="1:5" x14ac:dyDescent="0.3">
      <c r="A1597" s="26" t="s">
        <v>1533</v>
      </c>
      <c r="B1597" s="23">
        <v>29</v>
      </c>
      <c r="C1597" s="20" t="s">
        <v>185</v>
      </c>
      <c r="D1597" s="23">
        <v>227</v>
      </c>
      <c r="E1597" s="23" t="str">
        <f t="shared" si="24"/>
        <v>29227</v>
      </c>
    </row>
    <row r="1598" spans="1:5" x14ac:dyDescent="0.3">
      <c r="A1598" s="26" t="s">
        <v>1533</v>
      </c>
      <c r="B1598" s="23">
        <v>29</v>
      </c>
      <c r="C1598" s="20" t="s">
        <v>717</v>
      </c>
      <c r="D1598" s="23">
        <v>229</v>
      </c>
      <c r="E1598" s="23" t="str">
        <f t="shared" si="24"/>
        <v>29229</v>
      </c>
    </row>
    <row r="1599" spans="1:5" x14ac:dyDescent="0.3">
      <c r="A1599" s="26" t="s">
        <v>1533</v>
      </c>
      <c r="B1599" s="23">
        <v>29</v>
      </c>
      <c r="C1599" s="20" t="s">
        <v>1381</v>
      </c>
      <c r="D1599" s="23">
        <v>510</v>
      </c>
      <c r="E1599" s="23" t="str">
        <f t="shared" si="24"/>
        <v>29510</v>
      </c>
    </row>
    <row r="1600" spans="1:5" x14ac:dyDescent="0.3">
      <c r="A1600" s="26" t="s">
        <v>1690</v>
      </c>
      <c r="B1600" s="23">
        <v>30</v>
      </c>
      <c r="C1600" s="20" t="s">
        <v>1689</v>
      </c>
      <c r="D1600" s="23" t="s">
        <v>2678</v>
      </c>
      <c r="E1600" s="23" t="str">
        <f t="shared" si="24"/>
        <v>30001</v>
      </c>
    </row>
    <row r="1601" spans="1:5" x14ac:dyDescent="0.3">
      <c r="A1601" s="26" t="s">
        <v>1690</v>
      </c>
      <c r="B1601" s="23">
        <v>30</v>
      </c>
      <c r="C1601" s="20" t="s">
        <v>1692</v>
      </c>
      <c r="D1601" s="23" t="s">
        <v>2683</v>
      </c>
      <c r="E1601" s="23" t="str">
        <f t="shared" si="24"/>
        <v>30003</v>
      </c>
    </row>
    <row r="1602" spans="1:5" x14ac:dyDescent="0.3">
      <c r="A1602" s="26" t="s">
        <v>1690</v>
      </c>
      <c r="B1602" s="23">
        <v>30</v>
      </c>
      <c r="C1602" s="20" t="s">
        <v>212</v>
      </c>
      <c r="D1602" s="23" t="s">
        <v>2686</v>
      </c>
      <c r="E1602" s="23" t="str">
        <f t="shared" si="24"/>
        <v>30005</v>
      </c>
    </row>
    <row r="1603" spans="1:5" x14ac:dyDescent="0.3">
      <c r="A1603" s="26" t="s">
        <v>1690</v>
      </c>
      <c r="B1603" s="23">
        <v>30</v>
      </c>
      <c r="C1603" s="20" t="s">
        <v>1695</v>
      </c>
      <c r="D1603" s="23" t="s">
        <v>2689</v>
      </c>
      <c r="E1603" s="23" t="str">
        <f t="shared" ref="E1603:E1666" si="25">B1603&amp;D1603</f>
        <v>30007</v>
      </c>
    </row>
    <row r="1604" spans="1:5" x14ac:dyDescent="0.3">
      <c r="A1604" s="26" t="s">
        <v>1690</v>
      </c>
      <c r="B1604" s="23">
        <v>30</v>
      </c>
      <c r="C1604" s="20" t="s">
        <v>1697</v>
      </c>
      <c r="D1604" s="23" t="s">
        <v>2692</v>
      </c>
      <c r="E1604" s="23" t="str">
        <f t="shared" si="25"/>
        <v>30009</v>
      </c>
    </row>
    <row r="1605" spans="1:5" x14ac:dyDescent="0.3">
      <c r="A1605" s="26" t="s">
        <v>1690</v>
      </c>
      <c r="B1605" s="23">
        <v>30</v>
      </c>
      <c r="C1605" s="20" t="s">
        <v>930</v>
      </c>
      <c r="D1605" s="23" t="s">
        <v>2695</v>
      </c>
      <c r="E1605" s="23" t="str">
        <f t="shared" si="25"/>
        <v>30011</v>
      </c>
    </row>
    <row r="1606" spans="1:5" x14ac:dyDescent="0.3">
      <c r="A1606" s="26" t="s">
        <v>1690</v>
      </c>
      <c r="B1606" s="23">
        <v>30</v>
      </c>
      <c r="C1606" s="20" t="s">
        <v>1700</v>
      </c>
      <c r="D1606" s="23" t="s">
        <v>2698</v>
      </c>
      <c r="E1606" s="23" t="str">
        <f t="shared" si="25"/>
        <v>30013</v>
      </c>
    </row>
    <row r="1607" spans="1:5" x14ac:dyDescent="0.3">
      <c r="A1607" s="26" t="s">
        <v>1690</v>
      </c>
      <c r="B1607" s="23">
        <v>30</v>
      </c>
      <c r="C1607" s="20" t="s">
        <v>1702</v>
      </c>
      <c r="D1607" s="23" t="s">
        <v>2701</v>
      </c>
      <c r="E1607" s="23" t="str">
        <f t="shared" si="25"/>
        <v>30015</v>
      </c>
    </row>
    <row r="1608" spans="1:5" x14ac:dyDescent="0.3">
      <c r="A1608" s="26" t="s">
        <v>1690</v>
      </c>
      <c r="B1608" s="23">
        <v>30</v>
      </c>
      <c r="C1608" s="20" t="s">
        <v>5007</v>
      </c>
      <c r="D1608" s="23" t="s">
        <v>2704</v>
      </c>
      <c r="E1608" s="23" t="str">
        <f t="shared" si="25"/>
        <v>30017</v>
      </c>
    </row>
    <row r="1609" spans="1:5" x14ac:dyDescent="0.3">
      <c r="A1609" s="26" t="s">
        <v>1690</v>
      </c>
      <c r="B1609" s="23">
        <v>30</v>
      </c>
      <c r="C1609" s="20" t="s">
        <v>1705</v>
      </c>
      <c r="D1609" s="23" t="s">
        <v>2707</v>
      </c>
      <c r="E1609" s="23" t="str">
        <f t="shared" si="25"/>
        <v>30019</v>
      </c>
    </row>
    <row r="1610" spans="1:5" x14ac:dyDescent="0.3">
      <c r="A1610" s="26" t="s">
        <v>1690</v>
      </c>
      <c r="B1610" s="23">
        <v>30</v>
      </c>
      <c r="C1610" s="20" t="s">
        <v>5322</v>
      </c>
      <c r="D1610" s="23" t="s">
        <v>2710</v>
      </c>
      <c r="E1610" s="23" t="str">
        <f t="shared" si="25"/>
        <v>30021</v>
      </c>
    </row>
    <row r="1611" spans="1:5" x14ac:dyDescent="0.3">
      <c r="A1611" s="26" t="s">
        <v>1690</v>
      </c>
      <c r="B1611" s="23">
        <v>30</v>
      </c>
      <c r="C1611" s="20" t="s">
        <v>1708</v>
      </c>
      <c r="D1611" s="23" t="s">
        <v>2713</v>
      </c>
      <c r="E1611" s="23" t="str">
        <f t="shared" si="25"/>
        <v>30023</v>
      </c>
    </row>
    <row r="1612" spans="1:5" x14ac:dyDescent="0.3">
      <c r="A1612" s="26" t="s">
        <v>1690</v>
      </c>
      <c r="B1612" s="23">
        <v>30</v>
      </c>
      <c r="C1612" s="20" t="s">
        <v>1710</v>
      </c>
      <c r="D1612" s="23" t="s">
        <v>2716</v>
      </c>
      <c r="E1612" s="23" t="str">
        <f t="shared" si="25"/>
        <v>30025</v>
      </c>
    </row>
    <row r="1613" spans="1:5" x14ac:dyDescent="0.3">
      <c r="A1613" s="26" t="s">
        <v>1690</v>
      </c>
      <c r="B1613" s="23">
        <v>30</v>
      </c>
      <c r="C1613" s="20" t="s">
        <v>1712</v>
      </c>
      <c r="D1613" s="23" t="s">
        <v>2719</v>
      </c>
      <c r="E1613" s="23" t="str">
        <f t="shared" si="25"/>
        <v>30027</v>
      </c>
    </row>
    <row r="1614" spans="1:5" x14ac:dyDescent="0.3">
      <c r="A1614" s="26" t="s">
        <v>1690</v>
      </c>
      <c r="B1614" s="23">
        <v>30</v>
      </c>
      <c r="C1614" s="20" t="s">
        <v>1714</v>
      </c>
      <c r="D1614" s="23" t="s">
        <v>2722</v>
      </c>
      <c r="E1614" s="23" t="str">
        <f t="shared" si="25"/>
        <v>30029</v>
      </c>
    </row>
    <row r="1615" spans="1:5" x14ac:dyDescent="0.3">
      <c r="A1615" s="26" t="s">
        <v>1690</v>
      </c>
      <c r="B1615" s="23">
        <v>30</v>
      </c>
      <c r="C1615" s="20" t="s">
        <v>324</v>
      </c>
      <c r="D1615" s="23" t="s">
        <v>2725</v>
      </c>
      <c r="E1615" s="23" t="str">
        <f t="shared" si="25"/>
        <v>30031</v>
      </c>
    </row>
    <row r="1616" spans="1:5" x14ac:dyDescent="0.3">
      <c r="A1616" s="26" t="s">
        <v>1690</v>
      </c>
      <c r="B1616" s="23">
        <v>30</v>
      </c>
      <c r="C1616" s="20" t="s">
        <v>5025</v>
      </c>
      <c r="D1616" s="23" t="s">
        <v>2728</v>
      </c>
      <c r="E1616" s="23" t="str">
        <f t="shared" si="25"/>
        <v>30033</v>
      </c>
    </row>
    <row r="1617" spans="1:5" x14ac:dyDescent="0.3">
      <c r="A1617" s="26" t="s">
        <v>1690</v>
      </c>
      <c r="B1617" s="23">
        <v>30</v>
      </c>
      <c r="C1617" s="20" t="s">
        <v>1718</v>
      </c>
      <c r="D1617" s="23" t="s">
        <v>2731</v>
      </c>
      <c r="E1617" s="23" t="str">
        <f t="shared" si="25"/>
        <v>30035</v>
      </c>
    </row>
    <row r="1618" spans="1:5" x14ac:dyDescent="0.3">
      <c r="A1618" s="26" t="s">
        <v>1690</v>
      </c>
      <c r="B1618" s="23">
        <v>30</v>
      </c>
      <c r="C1618" s="20" t="s">
        <v>1720</v>
      </c>
      <c r="D1618" s="23" t="s">
        <v>2734</v>
      </c>
      <c r="E1618" s="23" t="str">
        <f t="shared" si="25"/>
        <v>30037</v>
      </c>
    </row>
    <row r="1619" spans="1:5" x14ac:dyDescent="0.3">
      <c r="A1619" s="26" t="s">
        <v>1690</v>
      </c>
      <c r="B1619" s="23">
        <v>30</v>
      </c>
      <c r="C1619" s="20" t="s">
        <v>1722</v>
      </c>
      <c r="D1619" s="23" t="s">
        <v>2737</v>
      </c>
      <c r="E1619" s="23" t="str">
        <f t="shared" si="25"/>
        <v>30039</v>
      </c>
    </row>
    <row r="1620" spans="1:5" x14ac:dyDescent="0.3">
      <c r="A1620" s="26" t="s">
        <v>1690</v>
      </c>
      <c r="B1620" s="23">
        <v>30</v>
      </c>
      <c r="C1620" s="20" t="s">
        <v>1724</v>
      </c>
      <c r="D1620" s="23" t="s">
        <v>2740</v>
      </c>
      <c r="E1620" s="23" t="str">
        <f t="shared" si="25"/>
        <v>30041</v>
      </c>
    </row>
    <row r="1621" spans="1:5" x14ac:dyDescent="0.3">
      <c r="A1621" s="26" t="s">
        <v>1690</v>
      </c>
      <c r="B1621" s="23">
        <v>30</v>
      </c>
      <c r="C1621" s="20" t="s">
        <v>2789</v>
      </c>
      <c r="D1621" s="23" t="s">
        <v>2743</v>
      </c>
      <c r="E1621" s="23" t="str">
        <f t="shared" si="25"/>
        <v>30043</v>
      </c>
    </row>
    <row r="1622" spans="1:5" x14ac:dyDescent="0.3">
      <c r="A1622" s="26" t="s">
        <v>1690</v>
      </c>
      <c r="B1622" s="23">
        <v>30</v>
      </c>
      <c r="C1622" s="20" t="s">
        <v>1727</v>
      </c>
      <c r="D1622" s="23" t="s">
        <v>2746</v>
      </c>
      <c r="E1622" s="23" t="str">
        <f t="shared" si="25"/>
        <v>30045</v>
      </c>
    </row>
    <row r="1623" spans="1:5" x14ac:dyDescent="0.3">
      <c r="A1623" s="26" t="s">
        <v>1690</v>
      </c>
      <c r="B1623" s="23">
        <v>30</v>
      </c>
      <c r="C1623" s="20" t="s">
        <v>4894</v>
      </c>
      <c r="D1623" s="23" t="s">
        <v>2749</v>
      </c>
      <c r="E1623" s="23" t="str">
        <f t="shared" si="25"/>
        <v>30047</v>
      </c>
    </row>
    <row r="1624" spans="1:5" x14ac:dyDescent="0.3">
      <c r="A1624" s="26" t="s">
        <v>1690</v>
      </c>
      <c r="B1624" s="23">
        <v>30</v>
      </c>
      <c r="C1624" s="20" t="s">
        <v>1730</v>
      </c>
      <c r="D1624" s="23" t="s">
        <v>2752</v>
      </c>
      <c r="E1624" s="23" t="str">
        <f t="shared" si="25"/>
        <v>30049</v>
      </c>
    </row>
    <row r="1625" spans="1:5" x14ac:dyDescent="0.3">
      <c r="A1625" s="26" t="s">
        <v>1690</v>
      </c>
      <c r="B1625" s="23">
        <v>30</v>
      </c>
      <c r="C1625" s="20" t="s">
        <v>5196</v>
      </c>
      <c r="D1625" s="23" t="s">
        <v>2755</v>
      </c>
      <c r="E1625" s="23" t="str">
        <f t="shared" si="25"/>
        <v>30051</v>
      </c>
    </row>
    <row r="1626" spans="1:5" x14ac:dyDescent="0.3">
      <c r="A1626" s="26" t="s">
        <v>1690</v>
      </c>
      <c r="B1626" s="23">
        <v>30</v>
      </c>
      <c r="C1626" s="20" t="s">
        <v>4788</v>
      </c>
      <c r="D1626" s="23" t="s">
        <v>2758</v>
      </c>
      <c r="E1626" s="23" t="str">
        <f t="shared" si="25"/>
        <v>30053</v>
      </c>
    </row>
    <row r="1627" spans="1:5" x14ac:dyDescent="0.3">
      <c r="A1627" s="26" t="s">
        <v>1690</v>
      </c>
      <c r="B1627" s="23">
        <v>30</v>
      </c>
      <c r="C1627" s="20" t="s">
        <v>1734</v>
      </c>
      <c r="D1627" s="23" t="s">
        <v>2761</v>
      </c>
      <c r="E1627" s="23" t="str">
        <f t="shared" si="25"/>
        <v>30055</v>
      </c>
    </row>
    <row r="1628" spans="1:5" x14ac:dyDescent="0.3">
      <c r="A1628" s="26" t="s">
        <v>1690</v>
      </c>
      <c r="B1628" s="23">
        <v>30</v>
      </c>
      <c r="C1628" s="20" t="s">
        <v>2813</v>
      </c>
      <c r="D1628" s="23" t="s">
        <v>2764</v>
      </c>
      <c r="E1628" s="23" t="str">
        <f t="shared" si="25"/>
        <v>30057</v>
      </c>
    </row>
    <row r="1629" spans="1:5" x14ac:dyDescent="0.3">
      <c r="A1629" s="26" t="s">
        <v>1690</v>
      </c>
      <c r="B1629" s="23">
        <v>30</v>
      </c>
      <c r="C1629" s="20" t="s">
        <v>1737</v>
      </c>
      <c r="D1629" s="23" t="s">
        <v>2767</v>
      </c>
      <c r="E1629" s="23" t="str">
        <f t="shared" si="25"/>
        <v>30059</v>
      </c>
    </row>
    <row r="1630" spans="1:5" x14ac:dyDescent="0.3">
      <c r="A1630" s="26" t="s">
        <v>1690</v>
      </c>
      <c r="B1630" s="23">
        <v>30</v>
      </c>
      <c r="C1630" s="20" t="s">
        <v>5055</v>
      </c>
      <c r="D1630" s="23" t="s">
        <v>2770</v>
      </c>
      <c r="E1630" s="23" t="str">
        <f t="shared" si="25"/>
        <v>30061</v>
      </c>
    </row>
    <row r="1631" spans="1:5" x14ac:dyDescent="0.3">
      <c r="A1631" s="26" t="s">
        <v>1690</v>
      </c>
      <c r="B1631" s="23">
        <v>30</v>
      </c>
      <c r="C1631" s="20" t="s">
        <v>1740</v>
      </c>
      <c r="D1631" s="23" t="s">
        <v>2773</v>
      </c>
      <c r="E1631" s="23" t="str">
        <f t="shared" si="25"/>
        <v>30063</v>
      </c>
    </row>
    <row r="1632" spans="1:5" x14ac:dyDescent="0.3">
      <c r="A1632" s="26" t="s">
        <v>1690</v>
      </c>
      <c r="B1632" s="23">
        <v>30</v>
      </c>
      <c r="C1632" s="20" t="s">
        <v>1742</v>
      </c>
      <c r="D1632" s="23" t="s">
        <v>2776</v>
      </c>
      <c r="E1632" s="23" t="str">
        <f t="shared" si="25"/>
        <v>30065</v>
      </c>
    </row>
    <row r="1633" spans="1:5" x14ac:dyDescent="0.3">
      <c r="A1633" s="26" t="s">
        <v>1690</v>
      </c>
      <c r="B1633" s="23">
        <v>30</v>
      </c>
      <c r="C1633" s="20" t="s">
        <v>5068</v>
      </c>
      <c r="D1633" s="23" t="s">
        <v>2779</v>
      </c>
      <c r="E1633" s="23" t="str">
        <f t="shared" si="25"/>
        <v>30067</v>
      </c>
    </row>
    <row r="1634" spans="1:5" x14ac:dyDescent="0.3">
      <c r="A1634" s="26" t="s">
        <v>1690</v>
      </c>
      <c r="B1634" s="23">
        <v>30</v>
      </c>
      <c r="C1634" s="20" t="s">
        <v>1745</v>
      </c>
      <c r="D1634" s="23" t="s">
        <v>2782</v>
      </c>
      <c r="E1634" s="23" t="str">
        <f t="shared" si="25"/>
        <v>30069</v>
      </c>
    </row>
    <row r="1635" spans="1:5" x14ac:dyDescent="0.3">
      <c r="A1635" s="26" t="s">
        <v>1690</v>
      </c>
      <c r="B1635" s="23">
        <v>30</v>
      </c>
      <c r="C1635" s="20" t="s">
        <v>4811</v>
      </c>
      <c r="D1635" s="23" t="s">
        <v>2785</v>
      </c>
      <c r="E1635" s="23" t="str">
        <f t="shared" si="25"/>
        <v>30071</v>
      </c>
    </row>
    <row r="1636" spans="1:5" x14ac:dyDescent="0.3">
      <c r="A1636" s="26" t="s">
        <v>1690</v>
      </c>
      <c r="B1636" s="23">
        <v>30</v>
      </c>
      <c r="C1636" s="20" t="s">
        <v>1748</v>
      </c>
      <c r="D1636" s="23" t="s">
        <v>2788</v>
      </c>
      <c r="E1636" s="23" t="str">
        <f t="shared" si="25"/>
        <v>30073</v>
      </c>
    </row>
    <row r="1637" spans="1:5" x14ac:dyDescent="0.3">
      <c r="A1637" s="26" t="s">
        <v>1690</v>
      </c>
      <c r="B1637" s="23">
        <v>30</v>
      </c>
      <c r="C1637" s="20" t="s">
        <v>1750</v>
      </c>
      <c r="D1637" s="23" t="s">
        <v>2791</v>
      </c>
      <c r="E1637" s="23" t="str">
        <f t="shared" si="25"/>
        <v>30075</v>
      </c>
    </row>
    <row r="1638" spans="1:5" x14ac:dyDescent="0.3">
      <c r="A1638" s="26" t="s">
        <v>1690</v>
      </c>
      <c r="B1638" s="23">
        <v>30</v>
      </c>
      <c r="C1638" s="20" t="s">
        <v>4508</v>
      </c>
      <c r="D1638" s="23" t="s">
        <v>2794</v>
      </c>
      <c r="E1638" s="23" t="str">
        <f t="shared" si="25"/>
        <v>30077</v>
      </c>
    </row>
    <row r="1639" spans="1:5" x14ac:dyDescent="0.3">
      <c r="A1639" s="26" t="s">
        <v>1690</v>
      </c>
      <c r="B1639" s="23">
        <v>30</v>
      </c>
      <c r="C1639" s="20" t="s">
        <v>4820</v>
      </c>
      <c r="D1639" s="23" t="s">
        <v>2797</v>
      </c>
      <c r="E1639" s="23" t="str">
        <f t="shared" si="25"/>
        <v>30079</v>
      </c>
    </row>
    <row r="1640" spans="1:5" x14ac:dyDescent="0.3">
      <c r="A1640" s="26" t="s">
        <v>1690</v>
      </c>
      <c r="B1640" s="23">
        <v>30</v>
      </c>
      <c r="C1640" s="20" t="s">
        <v>1754</v>
      </c>
      <c r="D1640" s="23" t="s">
        <v>2800</v>
      </c>
      <c r="E1640" s="23" t="str">
        <f t="shared" si="25"/>
        <v>30081</v>
      </c>
    </row>
    <row r="1641" spans="1:5" x14ac:dyDescent="0.3">
      <c r="A1641" s="26" t="s">
        <v>1690</v>
      </c>
      <c r="B1641" s="23">
        <v>30</v>
      </c>
      <c r="C1641" s="20" t="s">
        <v>399</v>
      </c>
      <c r="D1641" s="23" t="s">
        <v>2803</v>
      </c>
      <c r="E1641" s="23" t="str">
        <f t="shared" si="25"/>
        <v>30083</v>
      </c>
    </row>
    <row r="1642" spans="1:5" x14ac:dyDescent="0.3">
      <c r="A1642" s="26" t="s">
        <v>1690</v>
      </c>
      <c r="B1642" s="23">
        <v>30</v>
      </c>
      <c r="C1642" s="20" t="s">
        <v>1757</v>
      </c>
      <c r="D1642" s="23" t="s">
        <v>2806</v>
      </c>
      <c r="E1642" s="23" t="str">
        <f t="shared" si="25"/>
        <v>30085</v>
      </c>
    </row>
    <row r="1643" spans="1:5" x14ac:dyDescent="0.3">
      <c r="A1643" s="26" t="s">
        <v>1690</v>
      </c>
      <c r="B1643" s="23">
        <v>30</v>
      </c>
      <c r="C1643" s="20" t="s">
        <v>1759</v>
      </c>
      <c r="D1643" s="23" t="s">
        <v>2809</v>
      </c>
      <c r="E1643" s="23" t="str">
        <f t="shared" si="25"/>
        <v>30087</v>
      </c>
    </row>
    <row r="1644" spans="1:5" x14ac:dyDescent="0.3">
      <c r="A1644" s="26" t="s">
        <v>1690</v>
      </c>
      <c r="B1644" s="23">
        <v>30</v>
      </c>
      <c r="C1644" s="20" t="s">
        <v>1761</v>
      </c>
      <c r="D1644" s="23" t="s">
        <v>2812</v>
      </c>
      <c r="E1644" s="23" t="str">
        <f t="shared" si="25"/>
        <v>30089</v>
      </c>
    </row>
    <row r="1645" spans="1:5" x14ac:dyDescent="0.3">
      <c r="A1645" s="26" t="s">
        <v>1690</v>
      </c>
      <c r="B1645" s="23">
        <v>30</v>
      </c>
      <c r="C1645" s="20" t="s">
        <v>863</v>
      </c>
      <c r="D1645" s="23" t="s">
        <v>2815</v>
      </c>
      <c r="E1645" s="23" t="str">
        <f t="shared" si="25"/>
        <v>30091</v>
      </c>
    </row>
    <row r="1646" spans="1:5" x14ac:dyDescent="0.3">
      <c r="A1646" s="26" t="s">
        <v>1690</v>
      </c>
      <c r="B1646" s="23">
        <v>30</v>
      </c>
      <c r="C1646" s="20" t="s">
        <v>1764</v>
      </c>
      <c r="D1646" s="23" t="s">
        <v>2818</v>
      </c>
      <c r="E1646" s="23" t="str">
        <f t="shared" si="25"/>
        <v>30093</v>
      </c>
    </row>
    <row r="1647" spans="1:5" x14ac:dyDescent="0.3">
      <c r="A1647" s="26" t="s">
        <v>1690</v>
      </c>
      <c r="B1647" s="23">
        <v>30</v>
      </c>
      <c r="C1647" s="20" t="s">
        <v>1766</v>
      </c>
      <c r="D1647" s="23" t="s">
        <v>2821</v>
      </c>
      <c r="E1647" s="23" t="str">
        <f t="shared" si="25"/>
        <v>30095</v>
      </c>
    </row>
    <row r="1648" spans="1:5" x14ac:dyDescent="0.3">
      <c r="A1648" s="26" t="s">
        <v>1690</v>
      </c>
      <c r="B1648" s="23">
        <v>30</v>
      </c>
      <c r="C1648" s="20" t="s">
        <v>1768</v>
      </c>
      <c r="D1648" s="23" t="s">
        <v>2824</v>
      </c>
      <c r="E1648" s="23" t="str">
        <f t="shared" si="25"/>
        <v>30097</v>
      </c>
    </row>
    <row r="1649" spans="1:5" x14ac:dyDescent="0.3">
      <c r="A1649" s="26" t="s">
        <v>1690</v>
      </c>
      <c r="B1649" s="23">
        <v>30</v>
      </c>
      <c r="C1649" s="20" t="s">
        <v>271</v>
      </c>
      <c r="D1649" s="23" t="s">
        <v>2827</v>
      </c>
      <c r="E1649" s="23" t="str">
        <f t="shared" si="25"/>
        <v>30099</v>
      </c>
    </row>
    <row r="1650" spans="1:5" x14ac:dyDescent="0.3">
      <c r="A1650" s="26" t="s">
        <v>1690</v>
      </c>
      <c r="B1650" s="23">
        <v>30</v>
      </c>
      <c r="C1650" s="20" t="s">
        <v>1771</v>
      </c>
      <c r="D1650" s="23">
        <v>101</v>
      </c>
      <c r="E1650" s="23" t="str">
        <f t="shared" si="25"/>
        <v>30101</v>
      </c>
    </row>
    <row r="1651" spans="1:5" x14ac:dyDescent="0.3">
      <c r="A1651" s="26" t="s">
        <v>1690</v>
      </c>
      <c r="B1651" s="23">
        <v>30</v>
      </c>
      <c r="C1651" s="20" t="s">
        <v>1773</v>
      </c>
      <c r="D1651" s="23">
        <v>103</v>
      </c>
      <c r="E1651" s="23" t="str">
        <f t="shared" si="25"/>
        <v>30103</v>
      </c>
    </row>
    <row r="1652" spans="1:5" x14ac:dyDescent="0.3">
      <c r="A1652" s="26" t="s">
        <v>1690</v>
      </c>
      <c r="B1652" s="23">
        <v>30</v>
      </c>
      <c r="C1652" s="20" t="s">
        <v>275</v>
      </c>
      <c r="D1652" s="23">
        <v>105</v>
      </c>
      <c r="E1652" s="23" t="str">
        <f t="shared" si="25"/>
        <v>30105</v>
      </c>
    </row>
    <row r="1653" spans="1:5" x14ac:dyDescent="0.3">
      <c r="A1653" s="26" t="s">
        <v>1690</v>
      </c>
      <c r="B1653" s="23">
        <v>30</v>
      </c>
      <c r="C1653" s="20" t="s">
        <v>1776</v>
      </c>
      <c r="D1653" s="23">
        <v>107</v>
      </c>
      <c r="E1653" s="23" t="str">
        <f t="shared" si="25"/>
        <v>30107</v>
      </c>
    </row>
    <row r="1654" spans="1:5" x14ac:dyDescent="0.3">
      <c r="A1654" s="26" t="s">
        <v>1690</v>
      </c>
      <c r="B1654" s="23">
        <v>30</v>
      </c>
      <c r="C1654" s="20" t="s">
        <v>1778</v>
      </c>
      <c r="D1654" s="23">
        <v>109</v>
      </c>
      <c r="E1654" s="23" t="str">
        <f t="shared" si="25"/>
        <v>30109</v>
      </c>
    </row>
    <row r="1655" spans="1:5" x14ac:dyDescent="0.3">
      <c r="A1655" s="26" t="s">
        <v>1690</v>
      </c>
      <c r="B1655" s="23">
        <v>30</v>
      </c>
      <c r="C1655" s="20" t="s">
        <v>1780</v>
      </c>
      <c r="D1655" s="23">
        <v>111</v>
      </c>
      <c r="E1655" s="23" t="str">
        <f t="shared" si="25"/>
        <v>30111</v>
      </c>
    </row>
    <row r="1656" spans="1:5" x14ac:dyDescent="0.3">
      <c r="A1656" s="26" t="s">
        <v>1783</v>
      </c>
      <c r="B1656" s="23">
        <v>31</v>
      </c>
      <c r="C1656" s="20" t="s">
        <v>4977</v>
      </c>
      <c r="D1656" s="23" t="s">
        <v>2678</v>
      </c>
      <c r="E1656" s="23" t="str">
        <f t="shared" si="25"/>
        <v>31001</v>
      </c>
    </row>
    <row r="1657" spans="1:5" x14ac:dyDescent="0.3">
      <c r="A1657" s="26" t="s">
        <v>1783</v>
      </c>
      <c r="B1657" s="23">
        <v>31</v>
      </c>
      <c r="C1657" s="20" t="s">
        <v>1785</v>
      </c>
      <c r="D1657" s="23" t="s">
        <v>2683</v>
      </c>
      <c r="E1657" s="23" t="str">
        <f t="shared" si="25"/>
        <v>31003</v>
      </c>
    </row>
    <row r="1658" spans="1:5" x14ac:dyDescent="0.3">
      <c r="A1658" s="26" t="s">
        <v>1783</v>
      </c>
      <c r="B1658" s="23">
        <v>31</v>
      </c>
      <c r="C1658" s="20" t="s">
        <v>1787</v>
      </c>
      <c r="D1658" s="23" t="s">
        <v>2686</v>
      </c>
      <c r="E1658" s="23" t="str">
        <f t="shared" si="25"/>
        <v>31005</v>
      </c>
    </row>
    <row r="1659" spans="1:5" x14ac:dyDescent="0.3">
      <c r="A1659" s="26" t="s">
        <v>1783</v>
      </c>
      <c r="B1659" s="23">
        <v>31</v>
      </c>
      <c r="C1659" s="20" t="s">
        <v>1789</v>
      </c>
      <c r="D1659" s="23" t="s">
        <v>2689</v>
      </c>
      <c r="E1659" s="23" t="str">
        <f t="shared" si="25"/>
        <v>31007</v>
      </c>
    </row>
    <row r="1660" spans="1:5" x14ac:dyDescent="0.3">
      <c r="A1660" s="26" t="s">
        <v>1783</v>
      </c>
      <c r="B1660" s="23">
        <v>31</v>
      </c>
      <c r="C1660" s="20" t="s">
        <v>212</v>
      </c>
      <c r="D1660" s="23" t="s">
        <v>2692</v>
      </c>
      <c r="E1660" s="23" t="str">
        <f t="shared" si="25"/>
        <v>31009</v>
      </c>
    </row>
    <row r="1661" spans="1:5" x14ac:dyDescent="0.3">
      <c r="A1661" s="26" t="s">
        <v>1783</v>
      </c>
      <c r="B1661" s="23">
        <v>31</v>
      </c>
      <c r="C1661" s="20" t="s">
        <v>4728</v>
      </c>
      <c r="D1661" s="23" t="s">
        <v>2695</v>
      </c>
      <c r="E1661" s="23" t="str">
        <f t="shared" si="25"/>
        <v>31011</v>
      </c>
    </row>
    <row r="1662" spans="1:5" x14ac:dyDescent="0.3">
      <c r="A1662" s="26" t="s">
        <v>1783</v>
      </c>
      <c r="B1662" s="23">
        <v>31</v>
      </c>
      <c r="C1662" s="20" t="s">
        <v>1794</v>
      </c>
      <c r="D1662" s="23" t="s">
        <v>2698</v>
      </c>
      <c r="E1662" s="23" t="str">
        <f t="shared" si="25"/>
        <v>31013</v>
      </c>
    </row>
    <row r="1663" spans="1:5" x14ac:dyDescent="0.3">
      <c r="A1663" s="26" t="s">
        <v>1783</v>
      </c>
      <c r="B1663" s="23">
        <v>31</v>
      </c>
      <c r="C1663" s="20" t="s">
        <v>908</v>
      </c>
      <c r="D1663" s="23" t="s">
        <v>2701</v>
      </c>
      <c r="E1663" s="23" t="str">
        <f t="shared" si="25"/>
        <v>31015</v>
      </c>
    </row>
    <row r="1664" spans="1:5" x14ac:dyDescent="0.3">
      <c r="A1664" s="26" t="s">
        <v>1783</v>
      </c>
      <c r="B1664" s="23">
        <v>31</v>
      </c>
      <c r="C1664" s="20" t="s">
        <v>286</v>
      </c>
      <c r="D1664" s="23" t="s">
        <v>2704</v>
      </c>
      <c r="E1664" s="23" t="str">
        <f t="shared" si="25"/>
        <v>31017</v>
      </c>
    </row>
    <row r="1665" spans="1:5" x14ac:dyDescent="0.3">
      <c r="A1665" s="26" t="s">
        <v>1783</v>
      </c>
      <c r="B1665" s="23">
        <v>31</v>
      </c>
      <c r="C1665" s="20" t="s">
        <v>1798</v>
      </c>
      <c r="D1665" s="23" t="s">
        <v>2707</v>
      </c>
      <c r="E1665" s="23" t="str">
        <f t="shared" si="25"/>
        <v>31019</v>
      </c>
    </row>
    <row r="1666" spans="1:5" x14ac:dyDescent="0.3">
      <c r="A1666" s="26" t="s">
        <v>1783</v>
      </c>
      <c r="B1666" s="23">
        <v>31</v>
      </c>
      <c r="C1666" s="20" t="s">
        <v>1800</v>
      </c>
      <c r="D1666" s="23" t="s">
        <v>2710</v>
      </c>
      <c r="E1666" s="23" t="str">
        <f t="shared" si="25"/>
        <v>31021</v>
      </c>
    </row>
    <row r="1667" spans="1:5" x14ac:dyDescent="0.3">
      <c r="A1667" s="26" t="s">
        <v>1783</v>
      </c>
      <c r="B1667" s="23">
        <v>31</v>
      </c>
      <c r="C1667" s="20" t="s">
        <v>2699</v>
      </c>
      <c r="D1667" s="23" t="s">
        <v>2713</v>
      </c>
      <c r="E1667" s="23" t="str">
        <f t="shared" ref="E1667:E1730" si="26">B1667&amp;D1667</f>
        <v>31023</v>
      </c>
    </row>
    <row r="1668" spans="1:5" x14ac:dyDescent="0.3">
      <c r="A1668" s="26" t="s">
        <v>1783</v>
      </c>
      <c r="B1668" s="23">
        <v>31</v>
      </c>
      <c r="C1668" s="20" t="s">
        <v>292</v>
      </c>
      <c r="D1668" s="23" t="s">
        <v>2716</v>
      </c>
      <c r="E1668" s="23" t="str">
        <f t="shared" si="26"/>
        <v>31025</v>
      </c>
    </row>
    <row r="1669" spans="1:5" x14ac:dyDescent="0.3">
      <c r="A1669" s="26" t="s">
        <v>1783</v>
      </c>
      <c r="B1669" s="23">
        <v>31</v>
      </c>
      <c r="C1669" s="20" t="s">
        <v>598</v>
      </c>
      <c r="D1669" s="23" t="s">
        <v>2719</v>
      </c>
      <c r="E1669" s="23" t="str">
        <f t="shared" si="26"/>
        <v>31027</v>
      </c>
    </row>
    <row r="1670" spans="1:5" x14ac:dyDescent="0.3">
      <c r="A1670" s="26" t="s">
        <v>1783</v>
      </c>
      <c r="B1670" s="23">
        <v>31</v>
      </c>
      <c r="C1670" s="20" t="s">
        <v>734</v>
      </c>
      <c r="D1670" s="23" t="s">
        <v>2722</v>
      </c>
      <c r="E1670" s="23" t="str">
        <f t="shared" si="26"/>
        <v>31029</v>
      </c>
    </row>
    <row r="1671" spans="1:5" x14ac:dyDescent="0.3">
      <c r="A1671" s="26" t="s">
        <v>1783</v>
      </c>
      <c r="B1671" s="23">
        <v>31</v>
      </c>
      <c r="C1671" s="20" t="s">
        <v>1806</v>
      </c>
      <c r="D1671" s="23" t="s">
        <v>2725</v>
      </c>
      <c r="E1671" s="23" t="str">
        <f t="shared" si="26"/>
        <v>31031</v>
      </c>
    </row>
    <row r="1672" spans="1:5" x14ac:dyDescent="0.3">
      <c r="A1672" s="26" t="s">
        <v>1783</v>
      </c>
      <c r="B1672" s="23">
        <v>31</v>
      </c>
      <c r="C1672" s="20" t="s">
        <v>4997</v>
      </c>
      <c r="D1672" s="23" t="s">
        <v>2728</v>
      </c>
      <c r="E1672" s="23" t="str">
        <f t="shared" si="26"/>
        <v>31033</v>
      </c>
    </row>
    <row r="1673" spans="1:5" x14ac:dyDescent="0.3">
      <c r="A1673" s="26" t="s">
        <v>1783</v>
      </c>
      <c r="B1673" s="23">
        <v>31</v>
      </c>
      <c r="C1673" s="20" t="s">
        <v>2720</v>
      </c>
      <c r="D1673" s="23" t="s">
        <v>2731</v>
      </c>
      <c r="E1673" s="23" t="str">
        <f t="shared" si="26"/>
        <v>31035</v>
      </c>
    </row>
    <row r="1674" spans="1:5" x14ac:dyDescent="0.3">
      <c r="A1674" s="26" t="s">
        <v>1783</v>
      </c>
      <c r="B1674" s="23">
        <v>31</v>
      </c>
      <c r="C1674" s="20" t="s">
        <v>1810</v>
      </c>
      <c r="D1674" s="23" t="s">
        <v>2734</v>
      </c>
      <c r="E1674" s="23" t="str">
        <f t="shared" si="26"/>
        <v>31037</v>
      </c>
    </row>
    <row r="1675" spans="1:5" x14ac:dyDescent="0.3">
      <c r="A1675" s="26" t="s">
        <v>1783</v>
      </c>
      <c r="B1675" s="23">
        <v>31</v>
      </c>
      <c r="C1675" s="20" t="s">
        <v>1812</v>
      </c>
      <c r="D1675" s="23" t="s">
        <v>2737</v>
      </c>
      <c r="E1675" s="23" t="str">
        <f t="shared" si="26"/>
        <v>31039</v>
      </c>
    </row>
    <row r="1676" spans="1:5" x14ac:dyDescent="0.3">
      <c r="A1676" s="26" t="s">
        <v>1783</v>
      </c>
      <c r="B1676" s="23">
        <v>31</v>
      </c>
      <c r="C1676" s="20" t="s">
        <v>5007</v>
      </c>
      <c r="D1676" s="23" t="s">
        <v>2740</v>
      </c>
      <c r="E1676" s="23" t="str">
        <f t="shared" si="26"/>
        <v>31041</v>
      </c>
    </row>
    <row r="1677" spans="1:5" x14ac:dyDescent="0.3">
      <c r="A1677" s="26" t="s">
        <v>1783</v>
      </c>
      <c r="B1677" s="23">
        <v>31</v>
      </c>
      <c r="C1677" s="20" t="s">
        <v>1295</v>
      </c>
      <c r="D1677" s="23" t="s">
        <v>2743</v>
      </c>
      <c r="E1677" s="23" t="str">
        <f t="shared" si="26"/>
        <v>31043</v>
      </c>
    </row>
    <row r="1678" spans="1:5" x14ac:dyDescent="0.3">
      <c r="A1678" s="26" t="s">
        <v>1783</v>
      </c>
      <c r="B1678" s="23">
        <v>31</v>
      </c>
      <c r="C1678" s="20" t="s">
        <v>1816</v>
      </c>
      <c r="D1678" s="23" t="s">
        <v>2746</v>
      </c>
      <c r="E1678" s="23" t="str">
        <f t="shared" si="26"/>
        <v>31045</v>
      </c>
    </row>
    <row r="1679" spans="1:5" x14ac:dyDescent="0.3">
      <c r="A1679" s="26" t="s">
        <v>1783</v>
      </c>
      <c r="B1679" s="23">
        <v>31</v>
      </c>
      <c r="C1679" s="20" t="s">
        <v>5322</v>
      </c>
      <c r="D1679" s="23" t="s">
        <v>2749</v>
      </c>
      <c r="E1679" s="23" t="str">
        <f t="shared" si="26"/>
        <v>31047</v>
      </c>
    </row>
    <row r="1680" spans="1:5" x14ac:dyDescent="0.3">
      <c r="A1680" s="26" t="s">
        <v>1783</v>
      </c>
      <c r="B1680" s="23">
        <v>31</v>
      </c>
      <c r="C1680" s="20" t="s">
        <v>1819</v>
      </c>
      <c r="D1680" s="23" t="s">
        <v>2752</v>
      </c>
      <c r="E1680" s="23" t="str">
        <f t="shared" si="26"/>
        <v>31049</v>
      </c>
    </row>
    <row r="1681" spans="1:5" x14ac:dyDescent="0.3">
      <c r="A1681" s="26" t="s">
        <v>1783</v>
      </c>
      <c r="B1681" s="23">
        <v>31</v>
      </c>
      <c r="C1681" s="20" t="s">
        <v>1821</v>
      </c>
      <c r="D1681" s="23" t="s">
        <v>2755</v>
      </c>
      <c r="E1681" s="23" t="str">
        <f t="shared" si="26"/>
        <v>31051</v>
      </c>
    </row>
    <row r="1682" spans="1:5" x14ac:dyDescent="0.3">
      <c r="A1682" s="26" t="s">
        <v>1783</v>
      </c>
      <c r="B1682" s="23">
        <v>31</v>
      </c>
      <c r="C1682" s="20" t="s">
        <v>5327</v>
      </c>
      <c r="D1682" s="23" t="s">
        <v>2758</v>
      </c>
      <c r="E1682" s="23" t="str">
        <f t="shared" si="26"/>
        <v>31053</v>
      </c>
    </row>
    <row r="1683" spans="1:5" x14ac:dyDescent="0.3">
      <c r="A1683" s="26" t="s">
        <v>1783</v>
      </c>
      <c r="B1683" s="23">
        <v>31</v>
      </c>
      <c r="C1683" s="20" t="s">
        <v>5015</v>
      </c>
      <c r="D1683" s="23" t="s">
        <v>2761</v>
      </c>
      <c r="E1683" s="23" t="str">
        <f t="shared" si="26"/>
        <v>31055</v>
      </c>
    </row>
    <row r="1684" spans="1:5" x14ac:dyDescent="0.3">
      <c r="A1684" s="26" t="s">
        <v>1783</v>
      </c>
      <c r="B1684" s="23">
        <v>31</v>
      </c>
      <c r="C1684" s="20" t="s">
        <v>1825</v>
      </c>
      <c r="D1684" s="23" t="s">
        <v>2764</v>
      </c>
      <c r="E1684" s="23" t="str">
        <f t="shared" si="26"/>
        <v>31057</v>
      </c>
    </row>
    <row r="1685" spans="1:5" x14ac:dyDescent="0.3">
      <c r="A1685" s="26" t="s">
        <v>1783</v>
      </c>
      <c r="B1685" s="23">
        <v>31</v>
      </c>
      <c r="C1685" s="20" t="s">
        <v>1301</v>
      </c>
      <c r="D1685" s="23" t="s">
        <v>2767</v>
      </c>
      <c r="E1685" s="23" t="str">
        <f t="shared" si="26"/>
        <v>31059</v>
      </c>
    </row>
    <row r="1686" spans="1:5" x14ac:dyDescent="0.3">
      <c r="A1686" s="26" t="s">
        <v>1783</v>
      </c>
      <c r="B1686" s="23">
        <v>31</v>
      </c>
      <c r="C1686" s="20" t="s">
        <v>2768</v>
      </c>
      <c r="D1686" s="23" t="s">
        <v>2770</v>
      </c>
      <c r="E1686" s="23" t="str">
        <f t="shared" si="26"/>
        <v>31061</v>
      </c>
    </row>
    <row r="1687" spans="1:5" x14ac:dyDescent="0.3">
      <c r="A1687" s="26" t="s">
        <v>1783</v>
      </c>
      <c r="B1687" s="23">
        <v>31</v>
      </c>
      <c r="C1687" s="20" t="s">
        <v>1829</v>
      </c>
      <c r="D1687" s="23" t="s">
        <v>2773</v>
      </c>
      <c r="E1687" s="23" t="str">
        <f t="shared" si="26"/>
        <v>31063</v>
      </c>
    </row>
    <row r="1688" spans="1:5" x14ac:dyDescent="0.3">
      <c r="A1688" s="26" t="s">
        <v>1783</v>
      </c>
      <c r="B1688" s="23">
        <v>31</v>
      </c>
      <c r="C1688" s="20" t="s">
        <v>1831</v>
      </c>
      <c r="D1688" s="23" t="s">
        <v>2776</v>
      </c>
      <c r="E1688" s="23" t="str">
        <f t="shared" si="26"/>
        <v>31065</v>
      </c>
    </row>
    <row r="1689" spans="1:5" x14ac:dyDescent="0.3">
      <c r="A1689" s="26" t="s">
        <v>1783</v>
      </c>
      <c r="B1689" s="23">
        <v>31</v>
      </c>
      <c r="C1689" s="20" t="s">
        <v>1833</v>
      </c>
      <c r="D1689" s="23" t="s">
        <v>2779</v>
      </c>
      <c r="E1689" s="23" t="str">
        <f t="shared" si="26"/>
        <v>31067</v>
      </c>
    </row>
    <row r="1690" spans="1:5" x14ac:dyDescent="0.3">
      <c r="A1690" s="26" t="s">
        <v>1783</v>
      </c>
      <c r="B1690" s="23">
        <v>31</v>
      </c>
      <c r="C1690" s="20" t="s">
        <v>1835</v>
      </c>
      <c r="D1690" s="23" t="s">
        <v>2782</v>
      </c>
      <c r="E1690" s="23" t="str">
        <f t="shared" si="26"/>
        <v>31069</v>
      </c>
    </row>
    <row r="1691" spans="1:5" x14ac:dyDescent="0.3">
      <c r="A1691" s="26" t="s">
        <v>1783</v>
      </c>
      <c r="B1691" s="23">
        <v>31</v>
      </c>
      <c r="C1691" s="20" t="s">
        <v>5025</v>
      </c>
      <c r="D1691" s="23" t="s">
        <v>2785</v>
      </c>
      <c r="E1691" s="23" t="str">
        <f t="shared" si="26"/>
        <v>31071</v>
      </c>
    </row>
    <row r="1692" spans="1:5" x14ac:dyDescent="0.3">
      <c r="A1692" s="26" t="s">
        <v>1783</v>
      </c>
      <c r="B1692" s="23">
        <v>31</v>
      </c>
      <c r="C1692" s="20" t="s">
        <v>1838</v>
      </c>
      <c r="D1692" s="23" t="s">
        <v>2788</v>
      </c>
      <c r="E1692" s="23" t="str">
        <f t="shared" si="26"/>
        <v>31073</v>
      </c>
    </row>
    <row r="1693" spans="1:5" x14ac:dyDescent="0.3">
      <c r="A1693" s="26" t="s">
        <v>1783</v>
      </c>
      <c r="B1693" s="23">
        <v>31</v>
      </c>
      <c r="C1693" s="20" t="s">
        <v>4767</v>
      </c>
      <c r="D1693" s="23" t="s">
        <v>2791</v>
      </c>
      <c r="E1693" s="23" t="str">
        <f t="shared" si="26"/>
        <v>31075</v>
      </c>
    </row>
    <row r="1694" spans="1:5" x14ac:dyDescent="0.3">
      <c r="A1694" s="26" t="s">
        <v>1783</v>
      </c>
      <c r="B1694" s="23">
        <v>31</v>
      </c>
      <c r="C1694" s="20" t="s">
        <v>775</v>
      </c>
      <c r="D1694" s="23" t="s">
        <v>2794</v>
      </c>
      <c r="E1694" s="23" t="str">
        <f t="shared" si="26"/>
        <v>31077</v>
      </c>
    </row>
    <row r="1695" spans="1:5" x14ac:dyDescent="0.3">
      <c r="A1695" s="26" t="s">
        <v>1783</v>
      </c>
      <c r="B1695" s="23">
        <v>31</v>
      </c>
      <c r="C1695" s="20" t="s">
        <v>5369</v>
      </c>
      <c r="D1695" s="23" t="s">
        <v>2797</v>
      </c>
      <c r="E1695" s="23" t="str">
        <f t="shared" si="26"/>
        <v>31079</v>
      </c>
    </row>
    <row r="1696" spans="1:5" x14ac:dyDescent="0.3">
      <c r="A1696" s="26" t="s">
        <v>1783</v>
      </c>
      <c r="B1696" s="23">
        <v>31</v>
      </c>
      <c r="C1696" s="20" t="s">
        <v>5171</v>
      </c>
      <c r="D1696" s="23" t="s">
        <v>2800</v>
      </c>
      <c r="E1696" s="23" t="str">
        <f t="shared" si="26"/>
        <v>31081</v>
      </c>
    </row>
    <row r="1697" spans="1:5" x14ac:dyDescent="0.3">
      <c r="A1697" s="26" t="s">
        <v>1783</v>
      </c>
      <c r="B1697" s="23">
        <v>31</v>
      </c>
      <c r="C1697" s="20" t="s">
        <v>967</v>
      </c>
      <c r="D1697" s="23" t="s">
        <v>2803</v>
      </c>
      <c r="E1697" s="23" t="str">
        <f t="shared" si="26"/>
        <v>31083</v>
      </c>
    </row>
    <row r="1698" spans="1:5" x14ac:dyDescent="0.3">
      <c r="A1698" s="26" t="s">
        <v>1783</v>
      </c>
      <c r="B1698" s="23">
        <v>31</v>
      </c>
      <c r="C1698" s="20" t="s">
        <v>1845</v>
      </c>
      <c r="D1698" s="23" t="s">
        <v>2806</v>
      </c>
      <c r="E1698" s="23" t="str">
        <f t="shared" si="26"/>
        <v>31085</v>
      </c>
    </row>
    <row r="1699" spans="1:5" x14ac:dyDescent="0.3">
      <c r="A1699" s="26" t="s">
        <v>1783</v>
      </c>
      <c r="B1699" s="23">
        <v>31</v>
      </c>
      <c r="C1699" s="20" t="s">
        <v>1847</v>
      </c>
      <c r="D1699" s="23" t="s">
        <v>2809</v>
      </c>
      <c r="E1699" s="23" t="str">
        <f t="shared" si="26"/>
        <v>31087</v>
      </c>
    </row>
    <row r="1700" spans="1:5" x14ac:dyDescent="0.3">
      <c r="A1700" s="26" t="s">
        <v>1783</v>
      </c>
      <c r="B1700" s="23">
        <v>31</v>
      </c>
      <c r="C1700" s="20" t="s">
        <v>1591</v>
      </c>
      <c r="D1700" s="23" t="s">
        <v>2812</v>
      </c>
      <c r="E1700" s="23" t="str">
        <f t="shared" si="26"/>
        <v>31089</v>
      </c>
    </row>
    <row r="1701" spans="1:5" x14ac:dyDescent="0.3">
      <c r="A1701" s="26" t="s">
        <v>1783</v>
      </c>
      <c r="B1701" s="23">
        <v>31</v>
      </c>
      <c r="C1701" s="20" t="s">
        <v>1850</v>
      </c>
      <c r="D1701" s="23" t="s">
        <v>2815</v>
      </c>
      <c r="E1701" s="23" t="str">
        <f t="shared" si="26"/>
        <v>31091</v>
      </c>
    </row>
    <row r="1702" spans="1:5" x14ac:dyDescent="0.3">
      <c r="A1702" s="26" t="s">
        <v>1783</v>
      </c>
      <c r="B1702" s="23">
        <v>31</v>
      </c>
      <c r="C1702" s="20" t="s">
        <v>4774</v>
      </c>
      <c r="D1702" s="23" t="s">
        <v>2818</v>
      </c>
      <c r="E1702" s="23" t="str">
        <f t="shared" si="26"/>
        <v>31093</v>
      </c>
    </row>
    <row r="1703" spans="1:5" x14ac:dyDescent="0.3">
      <c r="A1703" s="26" t="s">
        <v>1783</v>
      </c>
      <c r="B1703" s="23">
        <v>31</v>
      </c>
      <c r="C1703" s="20" t="s">
        <v>2789</v>
      </c>
      <c r="D1703" s="23" t="s">
        <v>2821</v>
      </c>
      <c r="E1703" s="23" t="str">
        <f t="shared" si="26"/>
        <v>31095</v>
      </c>
    </row>
    <row r="1704" spans="1:5" x14ac:dyDescent="0.3">
      <c r="A1704" s="26" t="s">
        <v>1783</v>
      </c>
      <c r="B1704" s="23">
        <v>31</v>
      </c>
      <c r="C1704" s="20" t="s">
        <v>4782</v>
      </c>
      <c r="D1704" s="23" t="s">
        <v>2824</v>
      </c>
      <c r="E1704" s="23" t="str">
        <f t="shared" si="26"/>
        <v>31097</v>
      </c>
    </row>
    <row r="1705" spans="1:5" x14ac:dyDescent="0.3">
      <c r="A1705" s="26" t="s">
        <v>1783</v>
      </c>
      <c r="B1705" s="23">
        <v>31</v>
      </c>
      <c r="C1705" s="20" t="s">
        <v>1855</v>
      </c>
      <c r="D1705" s="23" t="s">
        <v>2827</v>
      </c>
      <c r="E1705" s="23" t="str">
        <f t="shared" si="26"/>
        <v>31099</v>
      </c>
    </row>
    <row r="1706" spans="1:5" x14ac:dyDescent="0.3">
      <c r="A1706" s="26" t="s">
        <v>1783</v>
      </c>
      <c r="B1706" s="23">
        <v>31</v>
      </c>
      <c r="C1706" s="20" t="s">
        <v>1857</v>
      </c>
      <c r="D1706" s="23">
        <v>101</v>
      </c>
      <c r="E1706" s="23" t="str">
        <f t="shared" si="26"/>
        <v>31101</v>
      </c>
    </row>
    <row r="1707" spans="1:5" x14ac:dyDescent="0.3">
      <c r="A1707" s="26" t="s">
        <v>1783</v>
      </c>
      <c r="B1707" s="23">
        <v>31</v>
      </c>
      <c r="C1707" s="20" t="s">
        <v>1859</v>
      </c>
      <c r="D1707" s="23">
        <v>103</v>
      </c>
      <c r="E1707" s="23" t="str">
        <f t="shared" si="26"/>
        <v>31103</v>
      </c>
    </row>
    <row r="1708" spans="1:5" x14ac:dyDescent="0.3">
      <c r="A1708" s="26" t="s">
        <v>1783</v>
      </c>
      <c r="B1708" s="23">
        <v>31</v>
      </c>
      <c r="C1708" s="20" t="s">
        <v>1861</v>
      </c>
      <c r="D1708" s="23">
        <v>105</v>
      </c>
      <c r="E1708" s="23" t="str">
        <f t="shared" si="26"/>
        <v>31105</v>
      </c>
    </row>
    <row r="1709" spans="1:5" x14ac:dyDescent="0.3">
      <c r="A1709" s="26" t="s">
        <v>1783</v>
      </c>
      <c r="B1709" s="23">
        <v>31</v>
      </c>
      <c r="C1709" s="20" t="s">
        <v>352</v>
      </c>
      <c r="D1709" s="23">
        <v>107</v>
      </c>
      <c r="E1709" s="23" t="str">
        <f t="shared" si="26"/>
        <v>31107</v>
      </c>
    </row>
    <row r="1710" spans="1:5" x14ac:dyDescent="0.3">
      <c r="A1710" s="26" t="s">
        <v>1783</v>
      </c>
      <c r="B1710" s="23">
        <v>31</v>
      </c>
      <c r="C1710" s="20" t="s">
        <v>1864</v>
      </c>
      <c r="D1710" s="23">
        <v>109</v>
      </c>
      <c r="E1710" s="23" t="str">
        <f t="shared" si="26"/>
        <v>31109</v>
      </c>
    </row>
    <row r="1711" spans="1:5" x14ac:dyDescent="0.3">
      <c r="A1711" s="26" t="s">
        <v>1783</v>
      </c>
      <c r="B1711" s="23">
        <v>31</v>
      </c>
      <c r="C1711" s="20" t="s">
        <v>4788</v>
      </c>
      <c r="D1711" s="23">
        <v>111</v>
      </c>
      <c r="E1711" s="23" t="str">
        <f t="shared" si="26"/>
        <v>31111</v>
      </c>
    </row>
    <row r="1712" spans="1:5" x14ac:dyDescent="0.3">
      <c r="A1712" s="26" t="s">
        <v>1783</v>
      </c>
      <c r="B1712" s="23">
        <v>31</v>
      </c>
      <c r="C1712" s="20" t="s">
        <v>4792</v>
      </c>
      <c r="D1712" s="23">
        <v>113</v>
      </c>
      <c r="E1712" s="23" t="str">
        <f t="shared" si="26"/>
        <v>31113</v>
      </c>
    </row>
    <row r="1713" spans="1:5" x14ac:dyDescent="0.3">
      <c r="A1713" s="26" t="s">
        <v>1783</v>
      </c>
      <c r="B1713" s="23">
        <v>31</v>
      </c>
      <c r="C1713" s="20" t="s">
        <v>1868</v>
      </c>
      <c r="D1713" s="23">
        <v>115</v>
      </c>
      <c r="E1713" s="23" t="str">
        <f t="shared" si="26"/>
        <v>31115</v>
      </c>
    </row>
    <row r="1714" spans="1:5" x14ac:dyDescent="0.3">
      <c r="A1714" s="26" t="s">
        <v>1783</v>
      </c>
      <c r="B1714" s="23">
        <v>31</v>
      </c>
      <c r="C1714" s="20" t="s">
        <v>808</v>
      </c>
      <c r="D1714" s="23">
        <v>117</v>
      </c>
      <c r="E1714" s="23" t="str">
        <f t="shared" si="26"/>
        <v>31117</v>
      </c>
    </row>
    <row r="1715" spans="1:5" x14ac:dyDescent="0.3">
      <c r="A1715" s="26" t="s">
        <v>1783</v>
      </c>
      <c r="B1715" s="23">
        <v>31</v>
      </c>
      <c r="C1715" s="20" t="s">
        <v>2813</v>
      </c>
      <c r="D1715" s="23">
        <v>119</v>
      </c>
      <c r="E1715" s="23" t="str">
        <f t="shared" si="26"/>
        <v>31119</v>
      </c>
    </row>
    <row r="1716" spans="1:5" x14ac:dyDescent="0.3">
      <c r="A1716" s="26" t="s">
        <v>1783</v>
      </c>
      <c r="B1716" s="23">
        <v>31</v>
      </c>
      <c r="C1716" s="20" t="s">
        <v>1872</v>
      </c>
      <c r="D1716" s="23">
        <v>121</v>
      </c>
      <c r="E1716" s="23" t="str">
        <f t="shared" si="26"/>
        <v>31121</v>
      </c>
    </row>
    <row r="1717" spans="1:5" x14ac:dyDescent="0.3">
      <c r="A1717" s="26" t="s">
        <v>1783</v>
      </c>
      <c r="B1717" s="23">
        <v>31</v>
      </c>
      <c r="C1717" s="20" t="s">
        <v>1874</v>
      </c>
      <c r="D1717" s="23">
        <v>123</v>
      </c>
      <c r="E1717" s="23" t="str">
        <f t="shared" si="26"/>
        <v>31123</v>
      </c>
    </row>
    <row r="1718" spans="1:5" x14ac:dyDescent="0.3">
      <c r="A1718" s="26" t="s">
        <v>1783</v>
      </c>
      <c r="B1718" s="23">
        <v>31</v>
      </c>
      <c r="C1718" s="20" t="s">
        <v>1876</v>
      </c>
      <c r="D1718" s="23">
        <v>125</v>
      </c>
      <c r="E1718" s="23" t="str">
        <f t="shared" si="26"/>
        <v>31125</v>
      </c>
    </row>
    <row r="1719" spans="1:5" x14ac:dyDescent="0.3">
      <c r="A1719" s="26" t="s">
        <v>1783</v>
      </c>
      <c r="B1719" s="23">
        <v>31</v>
      </c>
      <c r="C1719" s="20" t="s">
        <v>821</v>
      </c>
      <c r="D1719" s="23">
        <v>127</v>
      </c>
      <c r="E1719" s="23" t="str">
        <f t="shared" si="26"/>
        <v>31127</v>
      </c>
    </row>
    <row r="1720" spans="1:5" x14ac:dyDescent="0.3">
      <c r="A1720" s="26" t="s">
        <v>1783</v>
      </c>
      <c r="B1720" s="23">
        <v>31</v>
      </c>
      <c r="C1720" s="20" t="s">
        <v>1879</v>
      </c>
      <c r="D1720" s="23">
        <v>129</v>
      </c>
      <c r="E1720" s="23" t="str">
        <f t="shared" si="26"/>
        <v>31129</v>
      </c>
    </row>
    <row r="1721" spans="1:5" x14ac:dyDescent="0.3">
      <c r="A1721" s="26" t="s">
        <v>1783</v>
      </c>
      <c r="B1721" s="23">
        <v>31</v>
      </c>
      <c r="C1721" s="20" t="s">
        <v>1881</v>
      </c>
      <c r="D1721" s="23">
        <v>131</v>
      </c>
      <c r="E1721" s="23" t="str">
        <f t="shared" si="26"/>
        <v>31131</v>
      </c>
    </row>
    <row r="1722" spans="1:5" x14ac:dyDescent="0.3">
      <c r="A1722" s="26" t="s">
        <v>1783</v>
      </c>
      <c r="B1722" s="23">
        <v>31</v>
      </c>
      <c r="C1722" s="20" t="s">
        <v>835</v>
      </c>
      <c r="D1722" s="23">
        <v>133</v>
      </c>
      <c r="E1722" s="23" t="str">
        <f t="shared" si="26"/>
        <v>31133</v>
      </c>
    </row>
    <row r="1723" spans="1:5" x14ac:dyDescent="0.3">
      <c r="A1723" s="26" t="s">
        <v>1783</v>
      </c>
      <c r="B1723" s="23">
        <v>31</v>
      </c>
      <c r="C1723" s="20" t="s">
        <v>1884</v>
      </c>
      <c r="D1723" s="23">
        <v>135</v>
      </c>
      <c r="E1723" s="23" t="str">
        <f t="shared" si="26"/>
        <v>31135</v>
      </c>
    </row>
    <row r="1724" spans="1:5" x14ac:dyDescent="0.3">
      <c r="A1724" s="26" t="s">
        <v>1783</v>
      </c>
      <c r="B1724" s="23">
        <v>31</v>
      </c>
      <c r="C1724" s="20" t="s">
        <v>1640</v>
      </c>
      <c r="D1724" s="23">
        <v>137</v>
      </c>
      <c r="E1724" s="23" t="str">
        <f t="shared" si="26"/>
        <v>31137</v>
      </c>
    </row>
    <row r="1725" spans="1:5" x14ac:dyDescent="0.3">
      <c r="A1725" s="26" t="s">
        <v>1783</v>
      </c>
      <c r="B1725" s="23">
        <v>31</v>
      </c>
      <c r="C1725" s="20" t="s">
        <v>62</v>
      </c>
      <c r="D1725" s="23">
        <v>139</v>
      </c>
      <c r="E1725" s="23" t="str">
        <f t="shared" si="26"/>
        <v>31139</v>
      </c>
    </row>
    <row r="1726" spans="1:5" x14ac:dyDescent="0.3">
      <c r="A1726" s="26" t="s">
        <v>1783</v>
      </c>
      <c r="B1726" s="23">
        <v>31</v>
      </c>
      <c r="C1726" s="20" t="s">
        <v>1643</v>
      </c>
      <c r="D1726" s="23">
        <v>141</v>
      </c>
      <c r="E1726" s="23" t="str">
        <f t="shared" si="26"/>
        <v>31141</v>
      </c>
    </row>
    <row r="1727" spans="1:5" x14ac:dyDescent="0.3">
      <c r="A1727" s="26" t="s">
        <v>1783</v>
      </c>
      <c r="B1727" s="23">
        <v>31</v>
      </c>
      <c r="C1727" s="20" t="s">
        <v>4816</v>
      </c>
      <c r="D1727" s="23">
        <v>143</v>
      </c>
      <c r="E1727" s="23" t="str">
        <f t="shared" si="26"/>
        <v>31143</v>
      </c>
    </row>
    <row r="1728" spans="1:5" x14ac:dyDescent="0.3">
      <c r="A1728" s="26" t="s">
        <v>1783</v>
      </c>
      <c r="B1728" s="23">
        <v>31</v>
      </c>
      <c r="C1728" s="20" t="s">
        <v>1890</v>
      </c>
      <c r="D1728" s="23">
        <v>145</v>
      </c>
      <c r="E1728" s="23" t="str">
        <f t="shared" si="26"/>
        <v>31145</v>
      </c>
    </row>
    <row r="1729" spans="1:5" x14ac:dyDescent="0.3">
      <c r="A1729" s="26" t="s">
        <v>1783</v>
      </c>
      <c r="B1729" s="23">
        <v>31</v>
      </c>
      <c r="C1729" s="20" t="s">
        <v>1892</v>
      </c>
      <c r="D1729" s="23">
        <v>147</v>
      </c>
      <c r="E1729" s="23" t="str">
        <f t="shared" si="26"/>
        <v>31147</v>
      </c>
    </row>
    <row r="1730" spans="1:5" x14ac:dyDescent="0.3">
      <c r="A1730" s="26" t="s">
        <v>1783</v>
      </c>
      <c r="B1730" s="23">
        <v>31</v>
      </c>
      <c r="C1730" s="20" t="s">
        <v>1377</v>
      </c>
      <c r="D1730" s="23">
        <v>149</v>
      </c>
      <c r="E1730" s="23" t="str">
        <f t="shared" si="26"/>
        <v>31149</v>
      </c>
    </row>
    <row r="1731" spans="1:5" x14ac:dyDescent="0.3">
      <c r="A1731" s="26" t="s">
        <v>1783</v>
      </c>
      <c r="B1731" s="23">
        <v>31</v>
      </c>
      <c r="C1731" s="20" t="s">
        <v>4827</v>
      </c>
      <c r="D1731" s="23">
        <v>151</v>
      </c>
      <c r="E1731" s="23" t="str">
        <f t="shared" ref="E1731:E1794" si="27">B1731&amp;D1731</f>
        <v>31151</v>
      </c>
    </row>
    <row r="1732" spans="1:5" x14ac:dyDescent="0.3">
      <c r="A1732" s="26" t="s">
        <v>1783</v>
      </c>
      <c r="B1732" s="23">
        <v>31</v>
      </c>
      <c r="C1732" s="20" t="s">
        <v>1896</v>
      </c>
      <c r="D1732" s="23">
        <v>153</v>
      </c>
      <c r="E1732" s="23" t="str">
        <f t="shared" si="27"/>
        <v>31153</v>
      </c>
    </row>
    <row r="1733" spans="1:5" x14ac:dyDescent="0.3">
      <c r="A1733" s="26" t="s">
        <v>1783</v>
      </c>
      <c r="B1733" s="23">
        <v>31</v>
      </c>
      <c r="C1733" s="20" t="s">
        <v>1898</v>
      </c>
      <c r="D1733" s="23">
        <v>155</v>
      </c>
      <c r="E1733" s="23" t="str">
        <f t="shared" si="27"/>
        <v>31155</v>
      </c>
    </row>
    <row r="1734" spans="1:5" x14ac:dyDescent="0.3">
      <c r="A1734" s="26" t="s">
        <v>1783</v>
      </c>
      <c r="B1734" s="23">
        <v>31</v>
      </c>
      <c r="C1734" s="20" t="s">
        <v>1900</v>
      </c>
      <c r="D1734" s="23">
        <v>157</v>
      </c>
      <c r="E1734" s="23" t="str">
        <f t="shared" si="27"/>
        <v>31157</v>
      </c>
    </row>
    <row r="1735" spans="1:5" x14ac:dyDescent="0.3">
      <c r="A1735" s="26" t="s">
        <v>1783</v>
      </c>
      <c r="B1735" s="23">
        <v>31</v>
      </c>
      <c r="C1735" s="20" t="s">
        <v>859</v>
      </c>
      <c r="D1735" s="23">
        <v>159</v>
      </c>
      <c r="E1735" s="23" t="str">
        <f t="shared" si="27"/>
        <v>31159</v>
      </c>
    </row>
    <row r="1736" spans="1:5" x14ac:dyDescent="0.3">
      <c r="A1736" s="26" t="s">
        <v>1783</v>
      </c>
      <c r="B1736" s="23">
        <v>31</v>
      </c>
      <c r="C1736" s="20" t="s">
        <v>863</v>
      </c>
      <c r="D1736" s="23">
        <v>161</v>
      </c>
      <c r="E1736" s="23" t="str">
        <f t="shared" si="27"/>
        <v>31161</v>
      </c>
    </row>
    <row r="1737" spans="1:5" x14ac:dyDescent="0.3">
      <c r="A1737" s="26" t="s">
        <v>1783</v>
      </c>
      <c r="B1737" s="23">
        <v>31</v>
      </c>
      <c r="C1737" s="20" t="s">
        <v>865</v>
      </c>
      <c r="D1737" s="23">
        <v>163</v>
      </c>
      <c r="E1737" s="23" t="str">
        <f t="shared" si="27"/>
        <v>31163</v>
      </c>
    </row>
    <row r="1738" spans="1:5" x14ac:dyDescent="0.3">
      <c r="A1738" s="26" t="s">
        <v>1783</v>
      </c>
      <c r="B1738" s="23">
        <v>31</v>
      </c>
      <c r="C1738" s="20" t="s">
        <v>696</v>
      </c>
      <c r="D1738" s="23">
        <v>165</v>
      </c>
      <c r="E1738" s="23" t="str">
        <f t="shared" si="27"/>
        <v>31165</v>
      </c>
    </row>
    <row r="1739" spans="1:5" x14ac:dyDescent="0.3">
      <c r="A1739" s="26" t="s">
        <v>1783</v>
      </c>
      <c r="B1739" s="23">
        <v>31</v>
      </c>
      <c r="C1739" s="20" t="s">
        <v>871</v>
      </c>
      <c r="D1739" s="23">
        <v>167</v>
      </c>
      <c r="E1739" s="23" t="str">
        <f t="shared" si="27"/>
        <v>31167</v>
      </c>
    </row>
    <row r="1740" spans="1:5" x14ac:dyDescent="0.3">
      <c r="A1740" s="26" t="s">
        <v>1783</v>
      </c>
      <c r="B1740" s="23">
        <v>31</v>
      </c>
      <c r="C1740" s="20" t="s">
        <v>1907</v>
      </c>
      <c r="D1740" s="23">
        <v>169</v>
      </c>
      <c r="E1740" s="23" t="str">
        <f t="shared" si="27"/>
        <v>31169</v>
      </c>
    </row>
    <row r="1741" spans="1:5" x14ac:dyDescent="0.3">
      <c r="A1741" s="26" t="s">
        <v>1783</v>
      </c>
      <c r="B1741" s="23">
        <v>31</v>
      </c>
      <c r="C1741" s="20" t="s">
        <v>122</v>
      </c>
      <c r="D1741" s="23">
        <v>171</v>
      </c>
      <c r="E1741" s="23" t="str">
        <f t="shared" si="27"/>
        <v>31171</v>
      </c>
    </row>
    <row r="1742" spans="1:5" x14ac:dyDescent="0.3">
      <c r="A1742" s="26" t="s">
        <v>1783</v>
      </c>
      <c r="B1742" s="23">
        <v>31</v>
      </c>
      <c r="C1742" s="20" t="s">
        <v>1910</v>
      </c>
      <c r="D1742" s="23">
        <v>173</v>
      </c>
      <c r="E1742" s="23" t="str">
        <f t="shared" si="27"/>
        <v>31173</v>
      </c>
    </row>
    <row r="1743" spans="1:5" x14ac:dyDescent="0.3">
      <c r="A1743" s="26" t="s">
        <v>1783</v>
      </c>
      <c r="B1743" s="23">
        <v>31</v>
      </c>
      <c r="C1743" s="20" t="s">
        <v>275</v>
      </c>
      <c r="D1743" s="23">
        <v>175</v>
      </c>
      <c r="E1743" s="23" t="str">
        <f t="shared" si="27"/>
        <v>31175</v>
      </c>
    </row>
    <row r="1744" spans="1:5" x14ac:dyDescent="0.3">
      <c r="A1744" s="26" t="s">
        <v>1783</v>
      </c>
      <c r="B1744" s="23">
        <v>31</v>
      </c>
      <c r="C1744" s="20" t="s">
        <v>2873</v>
      </c>
      <c r="D1744" s="23">
        <v>177</v>
      </c>
      <c r="E1744" s="23" t="str">
        <f t="shared" si="27"/>
        <v>31177</v>
      </c>
    </row>
    <row r="1745" spans="1:5" x14ac:dyDescent="0.3">
      <c r="A1745" s="26" t="s">
        <v>1783</v>
      </c>
      <c r="B1745" s="23">
        <v>31</v>
      </c>
      <c r="C1745" s="20" t="s">
        <v>163</v>
      </c>
      <c r="D1745" s="23">
        <v>179</v>
      </c>
      <c r="E1745" s="23" t="str">
        <f t="shared" si="27"/>
        <v>31179</v>
      </c>
    </row>
    <row r="1746" spans="1:5" x14ac:dyDescent="0.3">
      <c r="A1746" s="26" t="s">
        <v>1783</v>
      </c>
      <c r="B1746" s="23">
        <v>31</v>
      </c>
      <c r="C1746" s="20" t="s">
        <v>166</v>
      </c>
      <c r="D1746" s="23">
        <v>181</v>
      </c>
      <c r="E1746" s="23" t="str">
        <f t="shared" si="27"/>
        <v>31181</v>
      </c>
    </row>
    <row r="1747" spans="1:5" x14ac:dyDescent="0.3">
      <c r="A1747" s="26" t="s">
        <v>1783</v>
      </c>
      <c r="B1747" s="23">
        <v>31</v>
      </c>
      <c r="C1747" s="20" t="s">
        <v>169</v>
      </c>
      <c r="D1747" s="23">
        <v>183</v>
      </c>
      <c r="E1747" s="23" t="str">
        <f t="shared" si="27"/>
        <v>31183</v>
      </c>
    </row>
    <row r="1748" spans="1:5" x14ac:dyDescent="0.3">
      <c r="A1748" s="26" t="s">
        <v>1783</v>
      </c>
      <c r="B1748" s="23">
        <v>31</v>
      </c>
      <c r="C1748" s="20" t="s">
        <v>1046</v>
      </c>
      <c r="D1748" s="23">
        <v>185</v>
      </c>
      <c r="E1748" s="23" t="str">
        <f t="shared" si="27"/>
        <v>31185</v>
      </c>
    </row>
    <row r="1749" spans="1:5" x14ac:dyDescent="0.3">
      <c r="A1749" s="26" t="s">
        <v>1920</v>
      </c>
      <c r="B1749" s="23">
        <v>32</v>
      </c>
      <c r="C1749" s="20" t="s">
        <v>1919</v>
      </c>
      <c r="D1749" s="23" t="s">
        <v>2678</v>
      </c>
      <c r="E1749" s="23" t="str">
        <f t="shared" si="27"/>
        <v>32001</v>
      </c>
    </row>
    <row r="1750" spans="1:5" x14ac:dyDescent="0.3">
      <c r="A1750" s="26" t="s">
        <v>1920</v>
      </c>
      <c r="B1750" s="23">
        <v>32</v>
      </c>
      <c r="C1750" s="20" t="s">
        <v>4737</v>
      </c>
      <c r="D1750" s="23" t="s">
        <v>2683</v>
      </c>
      <c r="E1750" s="23" t="str">
        <f t="shared" si="27"/>
        <v>32003</v>
      </c>
    </row>
    <row r="1751" spans="1:5" x14ac:dyDescent="0.3">
      <c r="A1751" s="26" t="s">
        <v>1920</v>
      </c>
      <c r="B1751" s="23">
        <v>32</v>
      </c>
      <c r="C1751" s="20" t="s">
        <v>5015</v>
      </c>
      <c r="D1751" s="23" t="s">
        <v>2686</v>
      </c>
      <c r="E1751" s="23" t="str">
        <f t="shared" si="27"/>
        <v>32005</v>
      </c>
    </row>
    <row r="1752" spans="1:5" x14ac:dyDescent="0.3">
      <c r="A1752" s="26" t="s">
        <v>1920</v>
      </c>
      <c r="B1752" s="23">
        <v>32</v>
      </c>
      <c r="C1752" s="20" t="s">
        <v>1924</v>
      </c>
      <c r="D1752" s="23" t="s">
        <v>2689</v>
      </c>
      <c r="E1752" s="23" t="str">
        <f t="shared" si="27"/>
        <v>32007</v>
      </c>
    </row>
    <row r="1753" spans="1:5" x14ac:dyDescent="0.3">
      <c r="A1753" s="26" t="s">
        <v>1920</v>
      </c>
      <c r="B1753" s="23">
        <v>32</v>
      </c>
      <c r="C1753" s="20" t="s">
        <v>1926</v>
      </c>
      <c r="D1753" s="23" t="s">
        <v>2692</v>
      </c>
      <c r="E1753" s="23" t="str">
        <f t="shared" si="27"/>
        <v>32009</v>
      </c>
    </row>
    <row r="1754" spans="1:5" x14ac:dyDescent="0.3">
      <c r="A1754" s="26" t="s">
        <v>1920</v>
      </c>
      <c r="B1754" s="23">
        <v>32</v>
      </c>
      <c r="C1754" s="20" t="s">
        <v>1928</v>
      </c>
      <c r="D1754" s="23" t="s">
        <v>2695</v>
      </c>
      <c r="E1754" s="23" t="str">
        <f t="shared" si="27"/>
        <v>32011</v>
      </c>
    </row>
    <row r="1755" spans="1:5" x14ac:dyDescent="0.3">
      <c r="A1755" s="26" t="s">
        <v>1920</v>
      </c>
      <c r="B1755" s="23">
        <v>32</v>
      </c>
      <c r="C1755" s="20" t="s">
        <v>4884</v>
      </c>
      <c r="D1755" s="23" t="s">
        <v>2698</v>
      </c>
      <c r="E1755" s="23" t="str">
        <f t="shared" si="27"/>
        <v>32013</v>
      </c>
    </row>
    <row r="1756" spans="1:5" x14ac:dyDescent="0.3">
      <c r="A1756" s="26" t="s">
        <v>1920</v>
      </c>
      <c r="B1756" s="23">
        <v>32</v>
      </c>
      <c r="C1756" s="20" t="s">
        <v>1931</v>
      </c>
      <c r="D1756" s="23" t="s">
        <v>2701</v>
      </c>
      <c r="E1756" s="23" t="str">
        <f t="shared" si="27"/>
        <v>32015</v>
      </c>
    </row>
    <row r="1757" spans="1:5" x14ac:dyDescent="0.3">
      <c r="A1757" s="26" t="s">
        <v>1920</v>
      </c>
      <c r="B1757" s="23">
        <v>32</v>
      </c>
      <c r="C1757" s="20" t="s">
        <v>4788</v>
      </c>
      <c r="D1757" s="23" t="s">
        <v>2704</v>
      </c>
      <c r="E1757" s="23" t="str">
        <f t="shared" si="27"/>
        <v>32017</v>
      </c>
    </row>
    <row r="1758" spans="1:5" x14ac:dyDescent="0.3">
      <c r="A1758" s="26" t="s">
        <v>1920</v>
      </c>
      <c r="B1758" s="23">
        <v>32</v>
      </c>
      <c r="C1758" s="20" t="s">
        <v>658</v>
      </c>
      <c r="D1758" s="23" t="s">
        <v>2707</v>
      </c>
      <c r="E1758" s="23" t="str">
        <f t="shared" si="27"/>
        <v>32019</v>
      </c>
    </row>
    <row r="1759" spans="1:5" x14ac:dyDescent="0.3">
      <c r="A1759" s="26" t="s">
        <v>1920</v>
      </c>
      <c r="B1759" s="23">
        <v>32</v>
      </c>
      <c r="C1759" s="20" t="s">
        <v>5055</v>
      </c>
      <c r="D1759" s="23" t="s">
        <v>2710</v>
      </c>
      <c r="E1759" s="23" t="str">
        <f t="shared" si="27"/>
        <v>32021</v>
      </c>
    </row>
    <row r="1760" spans="1:5" x14ac:dyDescent="0.3">
      <c r="A1760" s="26" t="s">
        <v>1920</v>
      </c>
      <c r="B1760" s="23">
        <v>32</v>
      </c>
      <c r="C1760" s="20" t="s">
        <v>1936</v>
      </c>
      <c r="D1760" s="23" t="s">
        <v>2713</v>
      </c>
      <c r="E1760" s="23" t="str">
        <f t="shared" si="27"/>
        <v>32023</v>
      </c>
    </row>
    <row r="1761" spans="1:5" x14ac:dyDescent="0.3">
      <c r="A1761" s="26" t="s">
        <v>1920</v>
      </c>
      <c r="B1761" s="23">
        <v>32</v>
      </c>
      <c r="C1761" s="20" t="s">
        <v>1938</v>
      </c>
      <c r="D1761" s="23" t="s">
        <v>2719</v>
      </c>
      <c r="E1761" s="23" t="str">
        <f t="shared" si="27"/>
        <v>32027</v>
      </c>
    </row>
    <row r="1762" spans="1:5" x14ac:dyDescent="0.3">
      <c r="A1762" s="26" t="s">
        <v>1920</v>
      </c>
      <c r="B1762" s="23">
        <v>32</v>
      </c>
      <c r="C1762" s="20" t="s">
        <v>1940</v>
      </c>
      <c r="D1762" s="23" t="s">
        <v>2722</v>
      </c>
      <c r="E1762" s="23" t="str">
        <f t="shared" si="27"/>
        <v>32029</v>
      </c>
    </row>
    <row r="1763" spans="1:5" x14ac:dyDescent="0.3">
      <c r="A1763" s="26" t="s">
        <v>1920</v>
      </c>
      <c r="B1763" s="23">
        <v>32</v>
      </c>
      <c r="C1763" s="20" t="s">
        <v>1942</v>
      </c>
      <c r="D1763" s="23" t="s">
        <v>2725</v>
      </c>
      <c r="E1763" s="23" t="str">
        <f t="shared" si="27"/>
        <v>32031</v>
      </c>
    </row>
    <row r="1764" spans="1:5" x14ac:dyDescent="0.3">
      <c r="A1764" s="26" t="s">
        <v>1920</v>
      </c>
      <c r="B1764" s="23">
        <v>32</v>
      </c>
      <c r="C1764" s="20" t="s">
        <v>1944</v>
      </c>
      <c r="D1764" s="23" t="s">
        <v>2728</v>
      </c>
      <c r="E1764" s="23" t="str">
        <f t="shared" si="27"/>
        <v>32033</v>
      </c>
    </row>
    <row r="1765" spans="1:5" x14ac:dyDescent="0.3">
      <c r="A1765" s="26" t="s">
        <v>1920</v>
      </c>
      <c r="B1765" s="23">
        <v>32</v>
      </c>
      <c r="C1765" s="20" t="s">
        <v>1946</v>
      </c>
      <c r="D1765" s="23">
        <v>510</v>
      </c>
      <c r="E1765" s="23" t="str">
        <f t="shared" si="27"/>
        <v>32510</v>
      </c>
    </row>
    <row r="1766" spans="1:5" x14ac:dyDescent="0.3">
      <c r="A1766" s="26" t="s">
        <v>1950</v>
      </c>
      <c r="B1766" s="23">
        <v>33</v>
      </c>
      <c r="C1766" s="20" t="s">
        <v>1949</v>
      </c>
      <c r="D1766" s="23" t="s">
        <v>2678</v>
      </c>
      <c r="E1766" s="23" t="str">
        <f t="shared" si="27"/>
        <v>33001</v>
      </c>
    </row>
    <row r="1767" spans="1:5" x14ac:dyDescent="0.3">
      <c r="A1767" s="26" t="s">
        <v>1950</v>
      </c>
      <c r="B1767" s="23">
        <v>33</v>
      </c>
      <c r="C1767" s="20" t="s">
        <v>4733</v>
      </c>
      <c r="D1767" s="23" t="s">
        <v>2683</v>
      </c>
      <c r="E1767" s="23" t="str">
        <f t="shared" si="27"/>
        <v>33003</v>
      </c>
    </row>
    <row r="1768" spans="1:5" x14ac:dyDescent="0.3">
      <c r="A1768" s="26" t="s">
        <v>1950</v>
      </c>
      <c r="B1768" s="23">
        <v>33</v>
      </c>
      <c r="C1768" s="20" t="s">
        <v>1953</v>
      </c>
      <c r="D1768" s="23" t="s">
        <v>2686</v>
      </c>
      <c r="E1768" s="23" t="str">
        <f t="shared" si="27"/>
        <v>33005</v>
      </c>
    </row>
    <row r="1769" spans="1:5" x14ac:dyDescent="0.3">
      <c r="A1769" s="26" t="s">
        <v>1950</v>
      </c>
      <c r="B1769" s="23">
        <v>33</v>
      </c>
      <c r="C1769" s="20" t="s">
        <v>1955</v>
      </c>
      <c r="D1769" s="23" t="s">
        <v>2689</v>
      </c>
      <c r="E1769" s="23" t="str">
        <f t="shared" si="27"/>
        <v>33007</v>
      </c>
    </row>
    <row r="1770" spans="1:5" x14ac:dyDescent="0.3">
      <c r="A1770" s="26" t="s">
        <v>1950</v>
      </c>
      <c r="B1770" s="23">
        <v>33</v>
      </c>
      <c r="C1770" s="20" t="s">
        <v>1957</v>
      </c>
      <c r="D1770" s="23" t="s">
        <v>2692</v>
      </c>
      <c r="E1770" s="23" t="str">
        <f t="shared" si="27"/>
        <v>33009</v>
      </c>
    </row>
    <row r="1771" spans="1:5" x14ac:dyDescent="0.3">
      <c r="A1771" s="26" t="s">
        <v>1950</v>
      </c>
      <c r="B1771" s="23">
        <v>33</v>
      </c>
      <c r="C1771" s="20" t="s">
        <v>5181</v>
      </c>
      <c r="D1771" s="23" t="s">
        <v>2695</v>
      </c>
      <c r="E1771" s="23" t="str">
        <f t="shared" si="27"/>
        <v>33011</v>
      </c>
    </row>
    <row r="1772" spans="1:5" x14ac:dyDescent="0.3">
      <c r="A1772" s="26" t="s">
        <v>1950</v>
      </c>
      <c r="B1772" s="23">
        <v>33</v>
      </c>
      <c r="C1772" s="20" t="s">
        <v>1960</v>
      </c>
      <c r="D1772" s="23" t="s">
        <v>2698</v>
      </c>
      <c r="E1772" s="23" t="str">
        <f t="shared" si="27"/>
        <v>33013</v>
      </c>
    </row>
    <row r="1773" spans="1:5" x14ac:dyDescent="0.3">
      <c r="A1773" s="26" t="s">
        <v>1950</v>
      </c>
      <c r="B1773" s="23">
        <v>33</v>
      </c>
      <c r="C1773" s="20" t="s">
        <v>1962</v>
      </c>
      <c r="D1773" s="23" t="s">
        <v>2701</v>
      </c>
      <c r="E1773" s="23" t="str">
        <f t="shared" si="27"/>
        <v>33015</v>
      </c>
    </row>
    <row r="1774" spans="1:5" x14ac:dyDescent="0.3">
      <c r="A1774" s="26" t="s">
        <v>1950</v>
      </c>
      <c r="B1774" s="23">
        <v>33</v>
      </c>
      <c r="C1774" s="20" t="s">
        <v>1964</v>
      </c>
      <c r="D1774" s="23" t="s">
        <v>2704</v>
      </c>
      <c r="E1774" s="23" t="str">
        <f t="shared" si="27"/>
        <v>33017</v>
      </c>
    </row>
    <row r="1775" spans="1:5" x14ac:dyDescent="0.3">
      <c r="A1775" s="26" t="s">
        <v>1950</v>
      </c>
      <c r="B1775" s="23">
        <v>33</v>
      </c>
      <c r="C1775" s="20" t="s">
        <v>547</v>
      </c>
      <c r="D1775" s="23" t="s">
        <v>2707</v>
      </c>
      <c r="E1775" s="23" t="str">
        <f t="shared" si="27"/>
        <v>33019</v>
      </c>
    </row>
    <row r="1776" spans="1:5" x14ac:dyDescent="0.3">
      <c r="A1776" s="26" t="s">
        <v>1969</v>
      </c>
      <c r="B1776" s="23">
        <v>34</v>
      </c>
      <c r="C1776" s="20" t="s">
        <v>1968</v>
      </c>
      <c r="D1776" s="23" t="s">
        <v>2678</v>
      </c>
      <c r="E1776" s="23" t="str">
        <f t="shared" si="27"/>
        <v>34001</v>
      </c>
    </row>
    <row r="1777" spans="1:5" x14ac:dyDescent="0.3">
      <c r="A1777" s="26" t="s">
        <v>1969</v>
      </c>
      <c r="B1777" s="23">
        <v>34</v>
      </c>
      <c r="C1777" s="20" t="s">
        <v>1971</v>
      </c>
      <c r="D1777" s="23" t="s">
        <v>2683</v>
      </c>
      <c r="E1777" s="23" t="str">
        <f t="shared" si="27"/>
        <v>34003</v>
      </c>
    </row>
    <row r="1778" spans="1:5" x14ac:dyDescent="0.3">
      <c r="A1778" s="26" t="s">
        <v>1969</v>
      </c>
      <c r="B1778" s="23">
        <v>34</v>
      </c>
      <c r="C1778" s="20" t="s">
        <v>1973</v>
      </c>
      <c r="D1778" s="23" t="s">
        <v>2686</v>
      </c>
      <c r="E1778" s="23" t="str">
        <f t="shared" si="27"/>
        <v>34005</v>
      </c>
    </row>
    <row r="1779" spans="1:5" x14ac:dyDescent="0.3">
      <c r="A1779" s="26" t="s">
        <v>1969</v>
      </c>
      <c r="B1779" s="23">
        <v>34</v>
      </c>
      <c r="C1779" s="20" t="s">
        <v>5285</v>
      </c>
      <c r="D1779" s="23" t="s">
        <v>2689</v>
      </c>
      <c r="E1779" s="23" t="str">
        <f t="shared" si="27"/>
        <v>34007</v>
      </c>
    </row>
    <row r="1780" spans="1:5" x14ac:dyDescent="0.3">
      <c r="A1780" s="26" t="s">
        <v>1969</v>
      </c>
      <c r="B1780" s="23">
        <v>34</v>
      </c>
      <c r="C1780" s="20" t="s">
        <v>1976</v>
      </c>
      <c r="D1780" s="23" t="s">
        <v>2692</v>
      </c>
      <c r="E1780" s="23" t="str">
        <f t="shared" si="27"/>
        <v>34009</v>
      </c>
    </row>
    <row r="1781" spans="1:5" x14ac:dyDescent="0.3">
      <c r="A1781" s="26" t="s">
        <v>1969</v>
      </c>
      <c r="B1781" s="23">
        <v>34</v>
      </c>
      <c r="C1781" s="20" t="s">
        <v>306</v>
      </c>
      <c r="D1781" s="23" t="s">
        <v>2695</v>
      </c>
      <c r="E1781" s="23" t="str">
        <f t="shared" si="27"/>
        <v>34011</v>
      </c>
    </row>
    <row r="1782" spans="1:5" x14ac:dyDescent="0.3">
      <c r="A1782" s="26" t="s">
        <v>1969</v>
      </c>
      <c r="B1782" s="23">
        <v>34</v>
      </c>
      <c r="C1782" s="20" t="s">
        <v>1101</v>
      </c>
      <c r="D1782" s="23" t="s">
        <v>2698</v>
      </c>
      <c r="E1782" s="23" t="str">
        <f t="shared" si="27"/>
        <v>34013</v>
      </c>
    </row>
    <row r="1783" spans="1:5" x14ac:dyDescent="0.3">
      <c r="A1783" s="26" t="s">
        <v>1969</v>
      </c>
      <c r="B1783" s="23">
        <v>34</v>
      </c>
      <c r="C1783" s="20" t="s">
        <v>1980</v>
      </c>
      <c r="D1783" s="23" t="s">
        <v>2701</v>
      </c>
      <c r="E1783" s="23" t="str">
        <f t="shared" si="27"/>
        <v>34015</v>
      </c>
    </row>
    <row r="1784" spans="1:5" x14ac:dyDescent="0.3">
      <c r="A1784" s="26" t="s">
        <v>1969</v>
      </c>
      <c r="B1784" s="23">
        <v>34</v>
      </c>
      <c r="C1784" s="20" t="s">
        <v>1982</v>
      </c>
      <c r="D1784" s="23" t="s">
        <v>2704</v>
      </c>
      <c r="E1784" s="23" t="str">
        <f t="shared" si="27"/>
        <v>34017</v>
      </c>
    </row>
    <row r="1785" spans="1:5" x14ac:dyDescent="0.3">
      <c r="A1785" s="26" t="s">
        <v>1969</v>
      </c>
      <c r="B1785" s="23">
        <v>34</v>
      </c>
      <c r="C1785" s="20" t="s">
        <v>1984</v>
      </c>
      <c r="D1785" s="23" t="s">
        <v>2707</v>
      </c>
      <c r="E1785" s="23" t="str">
        <f t="shared" si="27"/>
        <v>34019</v>
      </c>
    </row>
    <row r="1786" spans="1:5" x14ac:dyDescent="0.3">
      <c r="A1786" s="26" t="s">
        <v>1969</v>
      </c>
      <c r="B1786" s="23">
        <v>34</v>
      </c>
      <c r="C1786" s="20" t="s">
        <v>380</v>
      </c>
      <c r="D1786" s="23" t="s">
        <v>2710</v>
      </c>
      <c r="E1786" s="23" t="str">
        <f t="shared" si="27"/>
        <v>34021</v>
      </c>
    </row>
    <row r="1787" spans="1:5" x14ac:dyDescent="0.3">
      <c r="A1787" s="26" t="s">
        <v>1969</v>
      </c>
      <c r="B1787" s="23">
        <v>34</v>
      </c>
      <c r="C1787" s="20" t="s">
        <v>5107</v>
      </c>
      <c r="D1787" s="23" t="s">
        <v>2713</v>
      </c>
      <c r="E1787" s="23" t="str">
        <f t="shared" si="27"/>
        <v>34023</v>
      </c>
    </row>
    <row r="1788" spans="1:5" x14ac:dyDescent="0.3">
      <c r="A1788" s="26" t="s">
        <v>1969</v>
      </c>
      <c r="B1788" s="23">
        <v>34</v>
      </c>
      <c r="C1788" s="20" t="s">
        <v>1988</v>
      </c>
      <c r="D1788" s="23" t="s">
        <v>2716</v>
      </c>
      <c r="E1788" s="23" t="str">
        <f t="shared" si="27"/>
        <v>34025</v>
      </c>
    </row>
    <row r="1789" spans="1:5" x14ac:dyDescent="0.3">
      <c r="A1789" s="26" t="s">
        <v>1969</v>
      </c>
      <c r="B1789" s="23">
        <v>34</v>
      </c>
      <c r="C1789" s="20" t="s">
        <v>817</v>
      </c>
      <c r="D1789" s="23" t="s">
        <v>2719</v>
      </c>
      <c r="E1789" s="23" t="str">
        <f t="shared" si="27"/>
        <v>34027</v>
      </c>
    </row>
    <row r="1790" spans="1:5" x14ac:dyDescent="0.3">
      <c r="A1790" s="26" t="s">
        <v>1969</v>
      </c>
      <c r="B1790" s="23">
        <v>34</v>
      </c>
      <c r="C1790" s="20" t="s">
        <v>1991</v>
      </c>
      <c r="D1790" s="23" t="s">
        <v>2722</v>
      </c>
      <c r="E1790" s="23" t="str">
        <f t="shared" si="27"/>
        <v>34029</v>
      </c>
    </row>
    <row r="1791" spans="1:5" x14ac:dyDescent="0.3">
      <c r="A1791" s="26" t="s">
        <v>1969</v>
      </c>
      <c r="B1791" s="23">
        <v>34</v>
      </c>
      <c r="C1791" s="20" t="s">
        <v>1993</v>
      </c>
      <c r="D1791" s="23" t="s">
        <v>2725</v>
      </c>
      <c r="E1791" s="23" t="str">
        <f t="shared" si="27"/>
        <v>34031</v>
      </c>
    </row>
    <row r="1792" spans="1:5" x14ac:dyDescent="0.3">
      <c r="A1792" s="26" t="s">
        <v>1969</v>
      </c>
      <c r="B1792" s="23">
        <v>34</v>
      </c>
      <c r="C1792" s="20" t="s">
        <v>1995</v>
      </c>
      <c r="D1792" s="23" t="s">
        <v>2728</v>
      </c>
      <c r="E1792" s="23" t="str">
        <f t="shared" si="27"/>
        <v>34033</v>
      </c>
    </row>
    <row r="1793" spans="1:5" x14ac:dyDescent="0.3">
      <c r="A1793" s="26" t="s">
        <v>1969</v>
      </c>
      <c r="B1793" s="23">
        <v>34</v>
      </c>
      <c r="C1793" s="20" t="s">
        <v>1041</v>
      </c>
      <c r="D1793" s="23" t="s">
        <v>2731</v>
      </c>
      <c r="E1793" s="23" t="str">
        <f t="shared" si="27"/>
        <v>34035</v>
      </c>
    </row>
    <row r="1794" spans="1:5" x14ac:dyDescent="0.3">
      <c r="A1794" s="26" t="s">
        <v>1969</v>
      </c>
      <c r="B1794" s="23">
        <v>34</v>
      </c>
      <c r="C1794" s="20" t="s">
        <v>5123</v>
      </c>
      <c r="D1794" s="23" t="s">
        <v>2734</v>
      </c>
      <c r="E1794" s="23" t="str">
        <f t="shared" si="27"/>
        <v>34037</v>
      </c>
    </row>
    <row r="1795" spans="1:5" x14ac:dyDescent="0.3">
      <c r="A1795" s="26" t="s">
        <v>1969</v>
      </c>
      <c r="B1795" s="23">
        <v>34</v>
      </c>
      <c r="C1795" s="20" t="s">
        <v>4844</v>
      </c>
      <c r="D1795" s="23" t="s">
        <v>2737</v>
      </c>
      <c r="E1795" s="23" t="str">
        <f t="shared" ref="E1795:E1858" si="28">B1795&amp;D1795</f>
        <v>34039</v>
      </c>
    </row>
    <row r="1796" spans="1:5" x14ac:dyDescent="0.3">
      <c r="A1796" s="26" t="s">
        <v>1969</v>
      </c>
      <c r="B1796" s="23">
        <v>34</v>
      </c>
      <c r="C1796" s="20" t="s">
        <v>158</v>
      </c>
      <c r="D1796" s="23" t="s">
        <v>2740</v>
      </c>
      <c r="E1796" s="23" t="str">
        <f t="shared" si="28"/>
        <v>34041</v>
      </c>
    </row>
    <row r="1797" spans="1:5" x14ac:dyDescent="0.3">
      <c r="A1797" s="26" t="s">
        <v>2003</v>
      </c>
      <c r="B1797" s="23">
        <v>35</v>
      </c>
      <c r="C1797" s="20" t="s">
        <v>2002</v>
      </c>
      <c r="D1797" s="23" t="s">
        <v>2678</v>
      </c>
      <c r="E1797" s="23" t="str">
        <f t="shared" si="28"/>
        <v>35001</v>
      </c>
    </row>
    <row r="1798" spans="1:5" x14ac:dyDescent="0.3">
      <c r="A1798" s="26" t="s">
        <v>2003</v>
      </c>
      <c r="B1798" s="23">
        <v>35</v>
      </c>
      <c r="C1798" s="20" t="s">
        <v>2005</v>
      </c>
      <c r="D1798" s="23" t="s">
        <v>2683</v>
      </c>
      <c r="E1798" s="23" t="str">
        <f t="shared" si="28"/>
        <v>35003</v>
      </c>
    </row>
    <row r="1799" spans="1:5" x14ac:dyDescent="0.3">
      <c r="A1799" s="26" t="s">
        <v>2003</v>
      </c>
      <c r="B1799" s="23">
        <v>35</v>
      </c>
      <c r="C1799" s="20" t="s">
        <v>2007</v>
      </c>
      <c r="D1799" s="23" t="s">
        <v>2686</v>
      </c>
      <c r="E1799" s="23" t="str">
        <f t="shared" si="28"/>
        <v>35005</v>
      </c>
    </row>
    <row r="1800" spans="1:5" x14ac:dyDescent="0.3">
      <c r="A1800" s="26" t="s">
        <v>2003</v>
      </c>
      <c r="B1800" s="23">
        <v>35</v>
      </c>
      <c r="C1800" s="20" t="s">
        <v>2010</v>
      </c>
      <c r="D1800" s="23" t="s">
        <v>2009</v>
      </c>
      <c r="E1800" s="23" t="str">
        <f t="shared" si="28"/>
        <v>35006</v>
      </c>
    </row>
    <row r="1801" spans="1:5" x14ac:dyDescent="0.3">
      <c r="A1801" s="26" t="s">
        <v>2003</v>
      </c>
      <c r="B1801" s="23">
        <v>35</v>
      </c>
      <c r="C1801" s="20" t="s">
        <v>1810</v>
      </c>
      <c r="D1801" s="23" t="s">
        <v>2689</v>
      </c>
      <c r="E1801" s="23" t="str">
        <f t="shared" si="28"/>
        <v>35007</v>
      </c>
    </row>
    <row r="1802" spans="1:5" x14ac:dyDescent="0.3">
      <c r="A1802" s="26" t="s">
        <v>2003</v>
      </c>
      <c r="B1802" s="23">
        <v>35</v>
      </c>
      <c r="C1802" s="20" t="s">
        <v>2013</v>
      </c>
      <c r="D1802" s="23" t="s">
        <v>2692</v>
      </c>
      <c r="E1802" s="23" t="str">
        <f t="shared" si="28"/>
        <v>35009</v>
      </c>
    </row>
    <row r="1803" spans="1:5" x14ac:dyDescent="0.3">
      <c r="A1803" s="26" t="s">
        <v>2003</v>
      </c>
      <c r="B1803" s="23">
        <v>35</v>
      </c>
      <c r="C1803" s="20" t="s">
        <v>2015</v>
      </c>
      <c r="D1803" s="23" t="s">
        <v>2695</v>
      </c>
      <c r="E1803" s="23" t="str">
        <f t="shared" si="28"/>
        <v>35011</v>
      </c>
    </row>
    <row r="1804" spans="1:5" x14ac:dyDescent="0.3">
      <c r="A1804" s="26" t="s">
        <v>2003</v>
      </c>
      <c r="B1804" s="23">
        <v>35</v>
      </c>
      <c r="C1804" s="20" t="s">
        <v>2017</v>
      </c>
      <c r="D1804" s="23" t="s">
        <v>2698</v>
      </c>
      <c r="E1804" s="23" t="str">
        <f t="shared" si="28"/>
        <v>35013</v>
      </c>
    </row>
    <row r="1805" spans="1:5" x14ac:dyDescent="0.3">
      <c r="A1805" s="26" t="s">
        <v>2003</v>
      </c>
      <c r="B1805" s="23">
        <v>35</v>
      </c>
      <c r="C1805" s="20" t="s">
        <v>2019</v>
      </c>
      <c r="D1805" s="23" t="s">
        <v>2701</v>
      </c>
      <c r="E1805" s="23" t="str">
        <f t="shared" si="28"/>
        <v>35015</v>
      </c>
    </row>
    <row r="1806" spans="1:5" x14ac:dyDescent="0.3">
      <c r="A1806" s="26" t="s">
        <v>2003</v>
      </c>
      <c r="B1806" s="23">
        <v>35</v>
      </c>
      <c r="C1806" s="20" t="s">
        <v>4767</v>
      </c>
      <c r="D1806" s="23" t="s">
        <v>2704</v>
      </c>
      <c r="E1806" s="23" t="str">
        <f t="shared" si="28"/>
        <v>35017</v>
      </c>
    </row>
    <row r="1807" spans="1:5" x14ac:dyDescent="0.3">
      <c r="A1807" s="26" t="s">
        <v>2003</v>
      </c>
      <c r="B1807" s="23">
        <v>35</v>
      </c>
      <c r="C1807" s="20" t="s">
        <v>2022</v>
      </c>
      <c r="D1807" s="23" t="s">
        <v>2707</v>
      </c>
      <c r="E1807" s="23" t="str">
        <f t="shared" si="28"/>
        <v>35019</v>
      </c>
    </row>
    <row r="1808" spans="1:5" x14ac:dyDescent="0.3">
      <c r="A1808" s="26" t="s">
        <v>2003</v>
      </c>
      <c r="B1808" s="23">
        <v>35</v>
      </c>
      <c r="C1808" s="20" t="s">
        <v>2024</v>
      </c>
      <c r="D1808" s="23" t="s">
        <v>2710</v>
      </c>
      <c r="E1808" s="23" t="str">
        <f t="shared" si="28"/>
        <v>35021</v>
      </c>
    </row>
    <row r="1809" spans="1:5" x14ac:dyDescent="0.3">
      <c r="A1809" s="26" t="s">
        <v>2003</v>
      </c>
      <c r="B1809" s="23">
        <v>35</v>
      </c>
      <c r="C1809" s="20" t="s">
        <v>2026</v>
      </c>
      <c r="D1809" s="23" t="s">
        <v>2713</v>
      </c>
      <c r="E1809" s="23" t="str">
        <f t="shared" si="28"/>
        <v>35023</v>
      </c>
    </row>
    <row r="1810" spans="1:5" x14ac:dyDescent="0.3">
      <c r="A1810" s="26" t="s">
        <v>2003</v>
      </c>
      <c r="B1810" s="23">
        <v>35</v>
      </c>
      <c r="C1810" s="20" t="s">
        <v>2028</v>
      </c>
      <c r="D1810" s="23" t="s">
        <v>2716</v>
      </c>
      <c r="E1810" s="23" t="str">
        <f t="shared" si="28"/>
        <v>35025</v>
      </c>
    </row>
    <row r="1811" spans="1:5" x14ac:dyDescent="0.3">
      <c r="A1811" s="26" t="s">
        <v>2003</v>
      </c>
      <c r="B1811" s="23">
        <v>35</v>
      </c>
      <c r="C1811" s="20" t="s">
        <v>4788</v>
      </c>
      <c r="D1811" s="23" t="s">
        <v>2719</v>
      </c>
      <c r="E1811" s="23" t="str">
        <f t="shared" si="28"/>
        <v>35027</v>
      </c>
    </row>
    <row r="1812" spans="1:5" x14ac:dyDescent="0.3">
      <c r="A1812" s="26" t="s">
        <v>2003</v>
      </c>
      <c r="B1812" s="23">
        <v>35</v>
      </c>
      <c r="C1812" s="20" t="s">
        <v>2032</v>
      </c>
      <c r="D1812" s="23" t="s">
        <v>2031</v>
      </c>
      <c r="E1812" s="23" t="str">
        <f t="shared" si="28"/>
        <v>35028</v>
      </c>
    </row>
    <row r="1813" spans="1:5" x14ac:dyDescent="0.3">
      <c r="A1813" s="26" t="s">
        <v>2003</v>
      </c>
      <c r="B1813" s="23">
        <v>35</v>
      </c>
      <c r="C1813" s="20" t="s">
        <v>2034</v>
      </c>
      <c r="D1813" s="23" t="s">
        <v>2722</v>
      </c>
      <c r="E1813" s="23" t="str">
        <f t="shared" si="28"/>
        <v>35029</v>
      </c>
    </row>
    <row r="1814" spans="1:5" x14ac:dyDescent="0.3">
      <c r="A1814" s="26" t="s">
        <v>2003</v>
      </c>
      <c r="B1814" s="23">
        <v>35</v>
      </c>
      <c r="C1814" s="20" t="s">
        <v>2036</v>
      </c>
      <c r="D1814" s="23" t="s">
        <v>2725</v>
      </c>
      <c r="E1814" s="23" t="str">
        <f t="shared" si="28"/>
        <v>35031</v>
      </c>
    </row>
    <row r="1815" spans="1:5" x14ac:dyDescent="0.3">
      <c r="A1815" s="26" t="s">
        <v>2003</v>
      </c>
      <c r="B1815" s="23">
        <v>35</v>
      </c>
      <c r="C1815" s="20" t="s">
        <v>2038</v>
      </c>
      <c r="D1815" s="23" t="s">
        <v>2728</v>
      </c>
      <c r="E1815" s="23" t="str">
        <f t="shared" si="28"/>
        <v>35033</v>
      </c>
    </row>
    <row r="1816" spans="1:5" x14ac:dyDescent="0.3">
      <c r="A1816" s="26" t="s">
        <v>2003</v>
      </c>
      <c r="B1816" s="23">
        <v>35</v>
      </c>
      <c r="C1816" s="20" t="s">
        <v>5064</v>
      </c>
      <c r="D1816" s="23" t="s">
        <v>2731</v>
      </c>
      <c r="E1816" s="23" t="str">
        <f t="shared" si="28"/>
        <v>35035</v>
      </c>
    </row>
    <row r="1817" spans="1:5" x14ac:dyDescent="0.3">
      <c r="A1817" s="26" t="s">
        <v>2003</v>
      </c>
      <c r="B1817" s="23">
        <v>35</v>
      </c>
      <c r="C1817" s="20" t="s">
        <v>2041</v>
      </c>
      <c r="D1817" s="23" t="s">
        <v>2734</v>
      </c>
      <c r="E1817" s="23" t="str">
        <f t="shared" si="28"/>
        <v>35037</v>
      </c>
    </row>
    <row r="1818" spans="1:5" x14ac:dyDescent="0.3">
      <c r="A1818" s="26" t="s">
        <v>2003</v>
      </c>
      <c r="B1818" s="23">
        <v>35</v>
      </c>
      <c r="C1818" s="20" t="s">
        <v>2043</v>
      </c>
      <c r="D1818" s="23" t="s">
        <v>2737</v>
      </c>
      <c r="E1818" s="23" t="str">
        <f t="shared" si="28"/>
        <v>35039</v>
      </c>
    </row>
    <row r="1819" spans="1:5" x14ac:dyDescent="0.3">
      <c r="A1819" s="26" t="s">
        <v>2003</v>
      </c>
      <c r="B1819" s="23">
        <v>35</v>
      </c>
      <c r="C1819" s="20" t="s">
        <v>1757</v>
      </c>
      <c r="D1819" s="23" t="s">
        <v>2740</v>
      </c>
      <c r="E1819" s="23" t="str">
        <f t="shared" si="28"/>
        <v>35041</v>
      </c>
    </row>
    <row r="1820" spans="1:5" x14ac:dyDescent="0.3">
      <c r="A1820" s="26" t="s">
        <v>2003</v>
      </c>
      <c r="B1820" s="23">
        <v>35</v>
      </c>
      <c r="C1820" s="20" t="s">
        <v>2046</v>
      </c>
      <c r="D1820" s="23" t="s">
        <v>2743</v>
      </c>
      <c r="E1820" s="23" t="str">
        <f t="shared" si="28"/>
        <v>35043</v>
      </c>
    </row>
    <row r="1821" spans="1:5" x14ac:dyDescent="0.3">
      <c r="A1821" s="26" t="s">
        <v>2003</v>
      </c>
      <c r="B1821" s="23">
        <v>35</v>
      </c>
      <c r="C1821" s="20" t="s">
        <v>5085</v>
      </c>
      <c r="D1821" s="23" t="s">
        <v>2746</v>
      </c>
      <c r="E1821" s="23" t="str">
        <f t="shared" si="28"/>
        <v>35045</v>
      </c>
    </row>
    <row r="1822" spans="1:5" x14ac:dyDescent="0.3">
      <c r="A1822" s="26" t="s">
        <v>2003</v>
      </c>
      <c r="B1822" s="23">
        <v>35</v>
      </c>
      <c r="C1822" s="20" t="s">
        <v>5087</v>
      </c>
      <c r="D1822" s="23" t="s">
        <v>2749</v>
      </c>
      <c r="E1822" s="23" t="str">
        <f t="shared" si="28"/>
        <v>35047</v>
      </c>
    </row>
    <row r="1823" spans="1:5" x14ac:dyDescent="0.3">
      <c r="A1823" s="26" t="s">
        <v>2003</v>
      </c>
      <c r="B1823" s="23">
        <v>35</v>
      </c>
      <c r="C1823" s="20" t="s">
        <v>2050</v>
      </c>
      <c r="D1823" s="23" t="s">
        <v>2752</v>
      </c>
      <c r="E1823" s="23" t="str">
        <f t="shared" si="28"/>
        <v>35049</v>
      </c>
    </row>
    <row r="1824" spans="1:5" x14ac:dyDescent="0.3">
      <c r="A1824" s="26" t="s">
        <v>2003</v>
      </c>
      <c r="B1824" s="23">
        <v>35</v>
      </c>
      <c r="C1824" s="20" t="s">
        <v>4950</v>
      </c>
      <c r="D1824" s="23" t="s">
        <v>2755</v>
      </c>
      <c r="E1824" s="23" t="str">
        <f t="shared" si="28"/>
        <v>35051</v>
      </c>
    </row>
    <row r="1825" spans="1:5" x14ac:dyDescent="0.3">
      <c r="A1825" s="26" t="s">
        <v>2003</v>
      </c>
      <c r="B1825" s="23">
        <v>35</v>
      </c>
      <c r="C1825" s="20" t="s">
        <v>2053</v>
      </c>
      <c r="D1825" s="23" t="s">
        <v>2758</v>
      </c>
      <c r="E1825" s="23" t="str">
        <f t="shared" si="28"/>
        <v>35053</v>
      </c>
    </row>
    <row r="1826" spans="1:5" x14ac:dyDescent="0.3">
      <c r="A1826" s="26" t="s">
        <v>2003</v>
      </c>
      <c r="B1826" s="23">
        <v>35</v>
      </c>
      <c r="C1826" s="20" t="s">
        <v>2055</v>
      </c>
      <c r="D1826" s="23" t="s">
        <v>2761</v>
      </c>
      <c r="E1826" s="23" t="str">
        <f t="shared" si="28"/>
        <v>35055</v>
      </c>
    </row>
    <row r="1827" spans="1:5" x14ac:dyDescent="0.3">
      <c r="A1827" s="26" t="s">
        <v>2003</v>
      </c>
      <c r="B1827" s="23">
        <v>35</v>
      </c>
      <c r="C1827" s="20" t="s">
        <v>2057</v>
      </c>
      <c r="D1827" s="23" t="s">
        <v>2764</v>
      </c>
      <c r="E1827" s="23" t="str">
        <f t="shared" si="28"/>
        <v>35057</v>
      </c>
    </row>
    <row r="1828" spans="1:5" x14ac:dyDescent="0.3">
      <c r="A1828" s="26" t="s">
        <v>2003</v>
      </c>
      <c r="B1828" s="23">
        <v>35</v>
      </c>
      <c r="C1828" s="20" t="s">
        <v>4844</v>
      </c>
      <c r="D1828" s="23" t="s">
        <v>2767</v>
      </c>
      <c r="E1828" s="23" t="str">
        <f t="shared" si="28"/>
        <v>35059</v>
      </c>
    </row>
    <row r="1829" spans="1:5" x14ac:dyDescent="0.3">
      <c r="A1829" s="26" t="s">
        <v>2003</v>
      </c>
      <c r="B1829" s="23">
        <v>35</v>
      </c>
      <c r="C1829" s="20" t="s">
        <v>2060</v>
      </c>
      <c r="D1829" s="23" t="s">
        <v>2770</v>
      </c>
      <c r="E1829" s="23" t="str">
        <f t="shared" si="28"/>
        <v>35061</v>
      </c>
    </row>
    <row r="1830" spans="1:5" x14ac:dyDescent="0.3">
      <c r="A1830" s="26" t="s">
        <v>2064</v>
      </c>
      <c r="B1830" s="23">
        <v>36</v>
      </c>
      <c r="C1830" s="20" t="s">
        <v>2063</v>
      </c>
      <c r="D1830" s="23" t="s">
        <v>2678</v>
      </c>
      <c r="E1830" s="23" t="str">
        <f t="shared" si="28"/>
        <v>36001</v>
      </c>
    </row>
    <row r="1831" spans="1:5" x14ac:dyDescent="0.3">
      <c r="A1831" s="26" t="s">
        <v>2064</v>
      </c>
      <c r="B1831" s="23">
        <v>36</v>
      </c>
      <c r="C1831" s="20" t="s">
        <v>1049</v>
      </c>
      <c r="D1831" s="23" t="s">
        <v>2683</v>
      </c>
      <c r="E1831" s="23" t="str">
        <f t="shared" si="28"/>
        <v>36003</v>
      </c>
    </row>
    <row r="1832" spans="1:5" x14ac:dyDescent="0.3">
      <c r="A1832" s="26" t="s">
        <v>2064</v>
      </c>
      <c r="B1832" s="23">
        <v>36</v>
      </c>
      <c r="C1832" s="20" t="s">
        <v>2067</v>
      </c>
      <c r="D1832" s="23" t="s">
        <v>2686</v>
      </c>
      <c r="E1832" s="23" t="str">
        <f t="shared" si="28"/>
        <v>36005</v>
      </c>
    </row>
    <row r="1833" spans="1:5" x14ac:dyDescent="0.3">
      <c r="A1833" s="26" t="s">
        <v>2064</v>
      </c>
      <c r="B1833" s="23">
        <v>36</v>
      </c>
      <c r="C1833" s="20" t="s">
        <v>2069</v>
      </c>
      <c r="D1833" s="23" t="s">
        <v>2689</v>
      </c>
      <c r="E1833" s="23" t="str">
        <f t="shared" si="28"/>
        <v>36007</v>
      </c>
    </row>
    <row r="1834" spans="1:5" x14ac:dyDescent="0.3">
      <c r="A1834" s="26" t="s">
        <v>2064</v>
      </c>
      <c r="B1834" s="23">
        <v>36</v>
      </c>
      <c r="C1834" s="20" t="s">
        <v>2071</v>
      </c>
      <c r="D1834" s="23" t="s">
        <v>2692</v>
      </c>
      <c r="E1834" s="23" t="str">
        <f t="shared" si="28"/>
        <v>36009</v>
      </c>
    </row>
    <row r="1835" spans="1:5" x14ac:dyDescent="0.3">
      <c r="A1835" s="26" t="s">
        <v>2064</v>
      </c>
      <c r="B1835" s="23">
        <v>36</v>
      </c>
      <c r="C1835" s="20" t="s">
        <v>2073</v>
      </c>
      <c r="D1835" s="23" t="s">
        <v>2695</v>
      </c>
      <c r="E1835" s="23" t="str">
        <f t="shared" si="28"/>
        <v>36011</v>
      </c>
    </row>
    <row r="1836" spans="1:5" x14ac:dyDescent="0.3">
      <c r="A1836" s="26" t="s">
        <v>2064</v>
      </c>
      <c r="B1836" s="23">
        <v>36</v>
      </c>
      <c r="C1836" s="20" t="s">
        <v>736</v>
      </c>
      <c r="D1836" s="23" t="s">
        <v>2698</v>
      </c>
      <c r="E1836" s="23" t="str">
        <f t="shared" si="28"/>
        <v>36013</v>
      </c>
    </row>
    <row r="1837" spans="1:5" x14ac:dyDescent="0.3">
      <c r="A1837" s="26" t="s">
        <v>2064</v>
      </c>
      <c r="B1837" s="23">
        <v>36</v>
      </c>
      <c r="C1837" s="20" t="s">
        <v>2076</v>
      </c>
      <c r="D1837" s="23" t="s">
        <v>2701</v>
      </c>
      <c r="E1837" s="23" t="str">
        <f t="shared" si="28"/>
        <v>36015</v>
      </c>
    </row>
    <row r="1838" spans="1:5" x14ac:dyDescent="0.3">
      <c r="A1838" s="26" t="s">
        <v>2064</v>
      </c>
      <c r="B1838" s="23">
        <v>36</v>
      </c>
      <c r="C1838" s="20" t="s">
        <v>2078</v>
      </c>
      <c r="D1838" s="23" t="s">
        <v>2704</v>
      </c>
      <c r="E1838" s="23" t="str">
        <f t="shared" si="28"/>
        <v>36017</v>
      </c>
    </row>
    <row r="1839" spans="1:5" x14ac:dyDescent="0.3">
      <c r="A1839" s="26" t="s">
        <v>2064</v>
      </c>
      <c r="B1839" s="23">
        <v>36</v>
      </c>
      <c r="C1839" s="20" t="s">
        <v>300</v>
      </c>
      <c r="D1839" s="23" t="s">
        <v>2707</v>
      </c>
      <c r="E1839" s="23" t="str">
        <f t="shared" si="28"/>
        <v>36019</v>
      </c>
    </row>
    <row r="1840" spans="1:5" x14ac:dyDescent="0.3">
      <c r="A1840" s="26" t="s">
        <v>2064</v>
      </c>
      <c r="B1840" s="23">
        <v>36</v>
      </c>
      <c r="C1840" s="20" t="s">
        <v>4743</v>
      </c>
      <c r="D1840" s="23" t="s">
        <v>2710</v>
      </c>
      <c r="E1840" s="23" t="str">
        <f t="shared" si="28"/>
        <v>36021</v>
      </c>
    </row>
    <row r="1841" spans="1:5" x14ac:dyDescent="0.3">
      <c r="A1841" s="26" t="s">
        <v>2064</v>
      </c>
      <c r="B1841" s="23">
        <v>36</v>
      </c>
      <c r="C1841" s="20" t="s">
        <v>2082</v>
      </c>
      <c r="D1841" s="23" t="s">
        <v>2713</v>
      </c>
      <c r="E1841" s="23" t="str">
        <f t="shared" si="28"/>
        <v>36023</v>
      </c>
    </row>
    <row r="1842" spans="1:5" x14ac:dyDescent="0.3">
      <c r="A1842" s="26" t="s">
        <v>2064</v>
      </c>
      <c r="B1842" s="23">
        <v>36</v>
      </c>
      <c r="C1842" s="20" t="s">
        <v>462</v>
      </c>
      <c r="D1842" s="23" t="s">
        <v>2716</v>
      </c>
      <c r="E1842" s="23" t="str">
        <f t="shared" si="28"/>
        <v>36025</v>
      </c>
    </row>
    <row r="1843" spans="1:5" x14ac:dyDescent="0.3">
      <c r="A1843" s="26" t="s">
        <v>2064</v>
      </c>
      <c r="B1843" s="23">
        <v>36</v>
      </c>
      <c r="C1843" s="20" t="s">
        <v>2085</v>
      </c>
      <c r="D1843" s="23" t="s">
        <v>2719</v>
      </c>
      <c r="E1843" s="23" t="str">
        <f t="shared" si="28"/>
        <v>36027</v>
      </c>
    </row>
    <row r="1844" spans="1:5" x14ac:dyDescent="0.3">
      <c r="A1844" s="26" t="s">
        <v>2064</v>
      </c>
      <c r="B1844" s="23">
        <v>36</v>
      </c>
      <c r="C1844" s="20" t="s">
        <v>2087</v>
      </c>
      <c r="D1844" s="23" t="s">
        <v>2722</v>
      </c>
      <c r="E1844" s="23" t="str">
        <f t="shared" si="28"/>
        <v>36029</v>
      </c>
    </row>
    <row r="1845" spans="1:5" x14ac:dyDescent="0.3">
      <c r="A1845" s="26" t="s">
        <v>2064</v>
      </c>
      <c r="B1845" s="23">
        <v>36</v>
      </c>
      <c r="C1845" s="20" t="s">
        <v>1101</v>
      </c>
      <c r="D1845" s="23" t="s">
        <v>2725</v>
      </c>
      <c r="E1845" s="23" t="str">
        <f t="shared" si="28"/>
        <v>36031</v>
      </c>
    </row>
    <row r="1846" spans="1:5" x14ac:dyDescent="0.3">
      <c r="A1846" s="26" t="s">
        <v>2064</v>
      </c>
      <c r="B1846" s="23">
        <v>36</v>
      </c>
      <c r="C1846" s="20" t="s">
        <v>2768</v>
      </c>
      <c r="D1846" s="23" t="s">
        <v>2728</v>
      </c>
      <c r="E1846" s="23" t="str">
        <f t="shared" si="28"/>
        <v>36033</v>
      </c>
    </row>
    <row r="1847" spans="1:5" x14ac:dyDescent="0.3">
      <c r="A1847" s="26" t="s">
        <v>2064</v>
      </c>
      <c r="B1847" s="23">
        <v>36</v>
      </c>
      <c r="C1847" s="20" t="s">
        <v>4763</v>
      </c>
      <c r="D1847" s="23" t="s">
        <v>2731</v>
      </c>
      <c r="E1847" s="23" t="str">
        <f t="shared" si="28"/>
        <v>36035</v>
      </c>
    </row>
    <row r="1848" spans="1:5" x14ac:dyDescent="0.3">
      <c r="A1848" s="26" t="s">
        <v>2064</v>
      </c>
      <c r="B1848" s="23">
        <v>36</v>
      </c>
      <c r="C1848" s="20" t="s">
        <v>1158</v>
      </c>
      <c r="D1848" s="23" t="s">
        <v>2734</v>
      </c>
      <c r="E1848" s="23" t="str">
        <f t="shared" si="28"/>
        <v>36037</v>
      </c>
    </row>
    <row r="1849" spans="1:5" x14ac:dyDescent="0.3">
      <c r="A1849" s="26" t="s">
        <v>2064</v>
      </c>
      <c r="B1849" s="23">
        <v>36</v>
      </c>
      <c r="C1849" s="20" t="s">
        <v>2774</v>
      </c>
      <c r="D1849" s="23" t="s">
        <v>2737</v>
      </c>
      <c r="E1849" s="23" t="str">
        <f t="shared" si="28"/>
        <v>36039</v>
      </c>
    </row>
    <row r="1850" spans="1:5" x14ac:dyDescent="0.3">
      <c r="A1850" s="26" t="s">
        <v>2064</v>
      </c>
      <c r="B1850" s="23">
        <v>36</v>
      </c>
      <c r="C1850" s="20" t="s">
        <v>5171</v>
      </c>
      <c r="D1850" s="23" t="s">
        <v>2740</v>
      </c>
      <c r="E1850" s="23" t="str">
        <f t="shared" si="28"/>
        <v>36041</v>
      </c>
    </row>
    <row r="1851" spans="1:5" x14ac:dyDescent="0.3">
      <c r="A1851" s="26" t="s">
        <v>2064</v>
      </c>
      <c r="B1851" s="23">
        <v>36</v>
      </c>
      <c r="C1851" s="20" t="s">
        <v>2095</v>
      </c>
      <c r="D1851" s="23" t="s">
        <v>2743</v>
      </c>
      <c r="E1851" s="23" t="str">
        <f t="shared" si="28"/>
        <v>36043</v>
      </c>
    </row>
    <row r="1852" spans="1:5" x14ac:dyDescent="0.3">
      <c r="A1852" s="26" t="s">
        <v>2064</v>
      </c>
      <c r="B1852" s="23">
        <v>36</v>
      </c>
      <c r="C1852" s="20" t="s">
        <v>2789</v>
      </c>
      <c r="D1852" s="23" t="s">
        <v>2746</v>
      </c>
      <c r="E1852" s="23" t="str">
        <f t="shared" si="28"/>
        <v>36045</v>
      </c>
    </row>
    <row r="1853" spans="1:5" x14ac:dyDescent="0.3">
      <c r="A1853" s="26" t="s">
        <v>2064</v>
      </c>
      <c r="B1853" s="23">
        <v>36</v>
      </c>
      <c r="C1853" s="20" t="s">
        <v>4892</v>
      </c>
      <c r="D1853" s="23" t="s">
        <v>2749</v>
      </c>
      <c r="E1853" s="23" t="str">
        <f t="shared" si="28"/>
        <v>36047</v>
      </c>
    </row>
    <row r="1854" spans="1:5" x14ac:dyDescent="0.3">
      <c r="A1854" s="26" t="s">
        <v>2064</v>
      </c>
      <c r="B1854" s="23">
        <v>36</v>
      </c>
      <c r="C1854" s="20" t="s">
        <v>253</v>
      </c>
      <c r="D1854" s="23" t="s">
        <v>2752</v>
      </c>
      <c r="E1854" s="23" t="str">
        <f t="shared" si="28"/>
        <v>36049</v>
      </c>
    </row>
    <row r="1855" spans="1:5" x14ac:dyDescent="0.3">
      <c r="A1855" s="26" t="s">
        <v>2064</v>
      </c>
      <c r="B1855" s="23">
        <v>36</v>
      </c>
      <c r="C1855" s="20" t="s">
        <v>359</v>
      </c>
      <c r="D1855" s="23" t="s">
        <v>2755</v>
      </c>
      <c r="E1855" s="23" t="str">
        <f t="shared" si="28"/>
        <v>36051</v>
      </c>
    </row>
    <row r="1856" spans="1:5" x14ac:dyDescent="0.3">
      <c r="A1856" s="26" t="s">
        <v>2064</v>
      </c>
      <c r="B1856" s="23">
        <v>36</v>
      </c>
      <c r="C1856" s="20" t="s">
        <v>2813</v>
      </c>
      <c r="D1856" s="23" t="s">
        <v>2758</v>
      </c>
      <c r="E1856" s="23" t="str">
        <f t="shared" si="28"/>
        <v>36053</v>
      </c>
    </row>
    <row r="1857" spans="1:5" x14ac:dyDescent="0.3">
      <c r="A1857" s="26" t="s">
        <v>2064</v>
      </c>
      <c r="B1857" s="23">
        <v>36</v>
      </c>
      <c r="C1857" s="20" t="s">
        <v>2828</v>
      </c>
      <c r="D1857" s="23" t="s">
        <v>2761</v>
      </c>
      <c r="E1857" s="23" t="str">
        <f t="shared" si="28"/>
        <v>36055</v>
      </c>
    </row>
    <row r="1858" spans="1:5" x14ac:dyDescent="0.3">
      <c r="A1858" s="26" t="s">
        <v>2064</v>
      </c>
      <c r="B1858" s="23">
        <v>36</v>
      </c>
      <c r="C1858" s="20" t="s">
        <v>2831</v>
      </c>
      <c r="D1858" s="23" t="s">
        <v>2764</v>
      </c>
      <c r="E1858" s="23" t="str">
        <f t="shared" si="28"/>
        <v>36057</v>
      </c>
    </row>
    <row r="1859" spans="1:5" x14ac:dyDescent="0.3">
      <c r="A1859" s="26" t="s">
        <v>2064</v>
      </c>
      <c r="B1859" s="23">
        <v>36</v>
      </c>
      <c r="C1859" s="20" t="s">
        <v>5208</v>
      </c>
      <c r="D1859" s="23" t="s">
        <v>2767</v>
      </c>
      <c r="E1859" s="23" t="str">
        <f t="shared" ref="E1859:E1922" si="29">B1859&amp;D1859</f>
        <v>36059</v>
      </c>
    </row>
    <row r="1860" spans="1:5" x14ac:dyDescent="0.3">
      <c r="A1860" s="26" t="s">
        <v>2064</v>
      </c>
      <c r="B1860" s="23">
        <v>36</v>
      </c>
      <c r="C1860" s="20" t="s">
        <v>2105</v>
      </c>
      <c r="D1860" s="23" t="s">
        <v>2770</v>
      </c>
      <c r="E1860" s="23" t="str">
        <f t="shared" si="29"/>
        <v>36061</v>
      </c>
    </row>
    <row r="1861" spans="1:5" x14ac:dyDescent="0.3">
      <c r="A1861" s="26" t="s">
        <v>2064</v>
      </c>
      <c r="B1861" s="23">
        <v>36</v>
      </c>
      <c r="C1861" s="20" t="s">
        <v>2107</v>
      </c>
      <c r="D1861" s="23" t="s">
        <v>2773</v>
      </c>
      <c r="E1861" s="23" t="str">
        <f t="shared" si="29"/>
        <v>36063</v>
      </c>
    </row>
    <row r="1862" spans="1:5" x14ac:dyDescent="0.3">
      <c r="A1862" s="26" t="s">
        <v>2064</v>
      </c>
      <c r="B1862" s="23">
        <v>36</v>
      </c>
      <c r="C1862" s="20" t="s">
        <v>261</v>
      </c>
      <c r="D1862" s="23" t="s">
        <v>2776</v>
      </c>
      <c r="E1862" s="23" t="str">
        <f t="shared" si="29"/>
        <v>36065</v>
      </c>
    </row>
    <row r="1863" spans="1:5" x14ac:dyDescent="0.3">
      <c r="A1863" s="26" t="s">
        <v>2064</v>
      </c>
      <c r="B1863" s="23">
        <v>36</v>
      </c>
      <c r="C1863" s="20" t="s">
        <v>2110</v>
      </c>
      <c r="D1863" s="23" t="s">
        <v>2779</v>
      </c>
      <c r="E1863" s="23" t="str">
        <f t="shared" si="29"/>
        <v>36067</v>
      </c>
    </row>
    <row r="1864" spans="1:5" x14ac:dyDescent="0.3">
      <c r="A1864" s="26" t="s">
        <v>2064</v>
      </c>
      <c r="B1864" s="23">
        <v>36</v>
      </c>
      <c r="C1864" s="20" t="s">
        <v>2112</v>
      </c>
      <c r="D1864" s="23" t="s">
        <v>2782</v>
      </c>
      <c r="E1864" s="23" t="str">
        <f t="shared" si="29"/>
        <v>36069</v>
      </c>
    </row>
    <row r="1865" spans="1:5" x14ac:dyDescent="0.3">
      <c r="A1865" s="26" t="s">
        <v>2064</v>
      </c>
      <c r="B1865" s="23">
        <v>36</v>
      </c>
      <c r="C1865" s="20" t="s">
        <v>4919</v>
      </c>
      <c r="D1865" s="23" t="s">
        <v>2785</v>
      </c>
      <c r="E1865" s="23" t="str">
        <f t="shared" si="29"/>
        <v>36071</v>
      </c>
    </row>
    <row r="1866" spans="1:5" x14ac:dyDescent="0.3">
      <c r="A1866" s="26" t="s">
        <v>2064</v>
      </c>
      <c r="B1866" s="23">
        <v>36</v>
      </c>
      <c r="C1866" s="20" t="s">
        <v>4601</v>
      </c>
      <c r="D1866" s="23" t="s">
        <v>2788</v>
      </c>
      <c r="E1866" s="23" t="str">
        <f t="shared" si="29"/>
        <v>36073</v>
      </c>
    </row>
    <row r="1867" spans="1:5" x14ac:dyDescent="0.3">
      <c r="A1867" s="26" t="s">
        <v>2064</v>
      </c>
      <c r="B1867" s="23">
        <v>36</v>
      </c>
      <c r="C1867" s="20" t="s">
        <v>2116</v>
      </c>
      <c r="D1867" s="23" t="s">
        <v>2791</v>
      </c>
      <c r="E1867" s="23" t="str">
        <f t="shared" si="29"/>
        <v>36075</v>
      </c>
    </row>
    <row r="1868" spans="1:5" x14ac:dyDescent="0.3">
      <c r="A1868" s="26" t="s">
        <v>2064</v>
      </c>
      <c r="B1868" s="23">
        <v>36</v>
      </c>
      <c r="C1868" s="20" t="s">
        <v>1239</v>
      </c>
      <c r="D1868" s="23" t="s">
        <v>2794</v>
      </c>
      <c r="E1868" s="23" t="str">
        <f t="shared" si="29"/>
        <v>36077</v>
      </c>
    </row>
    <row r="1869" spans="1:5" x14ac:dyDescent="0.3">
      <c r="A1869" s="26" t="s">
        <v>2064</v>
      </c>
      <c r="B1869" s="23">
        <v>36</v>
      </c>
      <c r="C1869" s="20" t="s">
        <v>5224</v>
      </c>
      <c r="D1869" s="23" t="s">
        <v>2797</v>
      </c>
      <c r="E1869" s="23" t="str">
        <f t="shared" si="29"/>
        <v>36079</v>
      </c>
    </row>
    <row r="1870" spans="1:5" x14ac:dyDescent="0.3">
      <c r="A1870" s="26" t="s">
        <v>2064</v>
      </c>
      <c r="B1870" s="23">
        <v>36</v>
      </c>
      <c r="C1870" s="20" t="s">
        <v>2120</v>
      </c>
      <c r="D1870" s="23" t="s">
        <v>2800</v>
      </c>
      <c r="E1870" s="23" t="str">
        <f t="shared" si="29"/>
        <v>36081</v>
      </c>
    </row>
    <row r="1871" spans="1:5" x14ac:dyDescent="0.3">
      <c r="A1871" s="26" t="s">
        <v>2064</v>
      </c>
      <c r="B1871" s="23">
        <v>36</v>
      </c>
      <c r="C1871" s="20" t="s">
        <v>2122</v>
      </c>
      <c r="D1871" s="23" t="s">
        <v>2803</v>
      </c>
      <c r="E1871" s="23" t="str">
        <f t="shared" si="29"/>
        <v>36083</v>
      </c>
    </row>
    <row r="1872" spans="1:5" x14ac:dyDescent="0.3">
      <c r="A1872" s="26" t="s">
        <v>2064</v>
      </c>
      <c r="B1872" s="23">
        <v>36</v>
      </c>
      <c r="C1872" s="20" t="s">
        <v>81</v>
      </c>
      <c r="D1872" s="23" t="s">
        <v>2806</v>
      </c>
      <c r="E1872" s="23" t="str">
        <f t="shared" si="29"/>
        <v>36085</v>
      </c>
    </row>
    <row r="1873" spans="1:5" x14ac:dyDescent="0.3">
      <c r="A1873" s="26" t="s">
        <v>2064</v>
      </c>
      <c r="B1873" s="23">
        <v>36</v>
      </c>
      <c r="C1873" s="20" t="s">
        <v>2125</v>
      </c>
      <c r="D1873" s="23" t="s">
        <v>2809</v>
      </c>
      <c r="E1873" s="23" t="str">
        <f t="shared" si="29"/>
        <v>36087</v>
      </c>
    </row>
    <row r="1874" spans="1:5" x14ac:dyDescent="0.3">
      <c r="A1874" s="26" t="s">
        <v>2064</v>
      </c>
      <c r="B1874" s="23">
        <v>36</v>
      </c>
      <c r="C1874" s="20" t="s">
        <v>2127</v>
      </c>
      <c r="D1874" s="23" t="s">
        <v>2812</v>
      </c>
      <c r="E1874" s="23" t="str">
        <f t="shared" si="29"/>
        <v>36089</v>
      </c>
    </row>
    <row r="1875" spans="1:5" x14ac:dyDescent="0.3">
      <c r="A1875" s="26" t="s">
        <v>2064</v>
      </c>
      <c r="B1875" s="23">
        <v>36</v>
      </c>
      <c r="C1875" s="20" t="s">
        <v>2129</v>
      </c>
      <c r="D1875" s="23" t="s">
        <v>2815</v>
      </c>
      <c r="E1875" s="23" t="str">
        <f t="shared" si="29"/>
        <v>36091</v>
      </c>
    </row>
    <row r="1876" spans="1:5" x14ac:dyDescent="0.3">
      <c r="A1876" s="26" t="s">
        <v>2064</v>
      </c>
      <c r="B1876" s="23">
        <v>36</v>
      </c>
      <c r="C1876" s="20" t="s">
        <v>2131</v>
      </c>
      <c r="D1876" s="23" t="s">
        <v>2818</v>
      </c>
      <c r="E1876" s="23" t="str">
        <f t="shared" si="29"/>
        <v>36093</v>
      </c>
    </row>
    <row r="1877" spans="1:5" x14ac:dyDescent="0.3">
      <c r="A1877" s="26" t="s">
        <v>2064</v>
      </c>
      <c r="B1877" s="23">
        <v>36</v>
      </c>
      <c r="C1877" s="20" t="s">
        <v>2133</v>
      </c>
      <c r="D1877" s="23" t="s">
        <v>2821</v>
      </c>
      <c r="E1877" s="23" t="str">
        <f t="shared" si="29"/>
        <v>36095</v>
      </c>
    </row>
    <row r="1878" spans="1:5" x14ac:dyDescent="0.3">
      <c r="A1878" s="26" t="s">
        <v>2064</v>
      </c>
      <c r="B1878" s="23">
        <v>36</v>
      </c>
      <c r="C1878" s="20" t="s">
        <v>407</v>
      </c>
      <c r="D1878" s="23" t="s">
        <v>2824</v>
      </c>
      <c r="E1878" s="23" t="str">
        <f t="shared" si="29"/>
        <v>36097</v>
      </c>
    </row>
    <row r="1879" spans="1:5" x14ac:dyDescent="0.3">
      <c r="A1879" s="26" t="s">
        <v>2064</v>
      </c>
      <c r="B1879" s="23">
        <v>36</v>
      </c>
      <c r="C1879" s="20" t="s">
        <v>2136</v>
      </c>
      <c r="D1879" s="23" t="s">
        <v>2827</v>
      </c>
      <c r="E1879" s="23" t="str">
        <f t="shared" si="29"/>
        <v>36099</v>
      </c>
    </row>
    <row r="1880" spans="1:5" x14ac:dyDescent="0.3">
      <c r="A1880" s="26" t="s">
        <v>2064</v>
      </c>
      <c r="B1880" s="23">
        <v>36</v>
      </c>
      <c r="C1880" s="20" t="s">
        <v>545</v>
      </c>
      <c r="D1880" s="23">
        <v>101</v>
      </c>
      <c r="E1880" s="23" t="str">
        <f t="shared" si="29"/>
        <v>36101</v>
      </c>
    </row>
    <row r="1881" spans="1:5" x14ac:dyDescent="0.3">
      <c r="A1881" s="26" t="s">
        <v>2064</v>
      </c>
      <c r="B1881" s="23">
        <v>36</v>
      </c>
      <c r="C1881" s="20" t="s">
        <v>1114</v>
      </c>
      <c r="D1881" s="23">
        <v>103</v>
      </c>
      <c r="E1881" s="23" t="str">
        <f t="shared" si="29"/>
        <v>36103</v>
      </c>
    </row>
    <row r="1882" spans="1:5" x14ac:dyDescent="0.3">
      <c r="A1882" s="26" t="s">
        <v>2064</v>
      </c>
      <c r="B1882" s="23">
        <v>36</v>
      </c>
      <c r="C1882" s="20" t="s">
        <v>547</v>
      </c>
      <c r="D1882" s="23">
        <v>105</v>
      </c>
      <c r="E1882" s="23" t="str">
        <f t="shared" si="29"/>
        <v>36105</v>
      </c>
    </row>
    <row r="1883" spans="1:5" x14ac:dyDescent="0.3">
      <c r="A1883" s="26" t="s">
        <v>2064</v>
      </c>
      <c r="B1883" s="23">
        <v>36</v>
      </c>
      <c r="C1883" s="20" t="s">
        <v>2141</v>
      </c>
      <c r="D1883" s="23">
        <v>107</v>
      </c>
      <c r="E1883" s="23" t="str">
        <f t="shared" si="29"/>
        <v>36107</v>
      </c>
    </row>
    <row r="1884" spans="1:5" x14ac:dyDescent="0.3">
      <c r="A1884" s="26" t="s">
        <v>2064</v>
      </c>
      <c r="B1884" s="23">
        <v>36</v>
      </c>
      <c r="C1884" s="20" t="s">
        <v>2143</v>
      </c>
      <c r="D1884" s="23">
        <v>109</v>
      </c>
      <c r="E1884" s="23" t="str">
        <f t="shared" si="29"/>
        <v>36109</v>
      </c>
    </row>
    <row r="1885" spans="1:5" x14ac:dyDescent="0.3">
      <c r="A1885" s="26" t="s">
        <v>2064</v>
      </c>
      <c r="B1885" s="23">
        <v>36</v>
      </c>
      <c r="C1885" s="20" t="s">
        <v>2145</v>
      </c>
      <c r="D1885" s="23">
        <v>111</v>
      </c>
      <c r="E1885" s="23" t="str">
        <f t="shared" si="29"/>
        <v>36111</v>
      </c>
    </row>
    <row r="1886" spans="1:5" x14ac:dyDescent="0.3">
      <c r="A1886" s="26" t="s">
        <v>2064</v>
      </c>
      <c r="B1886" s="23">
        <v>36</v>
      </c>
      <c r="C1886" s="20" t="s">
        <v>158</v>
      </c>
      <c r="D1886" s="23">
        <v>113</v>
      </c>
      <c r="E1886" s="23" t="str">
        <f t="shared" si="29"/>
        <v>36113</v>
      </c>
    </row>
    <row r="1887" spans="1:5" x14ac:dyDescent="0.3">
      <c r="A1887" s="26" t="s">
        <v>2064</v>
      </c>
      <c r="B1887" s="23">
        <v>36</v>
      </c>
      <c r="C1887" s="20" t="s">
        <v>2873</v>
      </c>
      <c r="D1887" s="23">
        <v>115</v>
      </c>
      <c r="E1887" s="23" t="str">
        <f t="shared" si="29"/>
        <v>36115</v>
      </c>
    </row>
    <row r="1888" spans="1:5" x14ac:dyDescent="0.3">
      <c r="A1888" s="26" t="s">
        <v>2064</v>
      </c>
      <c r="B1888" s="23">
        <v>36</v>
      </c>
      <c r="C1888" s="20" t="s">
        <v>163</v>
      </c>
      <c r="D1888" s="23">
        <v>117</v>
      </c>
      <c r="E1888" s="23" t="str">
        <f t="shared" si="29"/>
        <v>36117</v>
      </c>
    </row>
    <row r="1889" spans="1:5" x14ac:dyDescent="0.3">
      <c r="A1889" s="26" t="s">
        <v>2064</v>
      </c>
      <c r="B1889" s="23">
        <v>36</v>
      </c>
      <c r="C1889" s="20" t="s">
        <v>2150</v>
      </c>
      <c r="D1889" s="23">
        <v>119</v>
      </c>
      <c r="E1889" s="23" t="str">
        <f t="shared" si="29"/>
        <v>36119</v>
      </c>
    </row>
    <row r="1890" spans="1:5" x14ac:dyDescent="0.3">
      <c r="A1890" s="26" t="s">
        <v>2064</v>
      </c>
      <c r="B1890" s="23">
        <v>36</v>
      </c>
      <c r="C1890" s="20" t="s">
        <v>2152</v>
      </c>
      <c r="D1890" s="23">
        <v>121</v>
      </c>
      <c r="E1890" s="23" t="str">
        <f t="shared" si="29"/>
        <v>36121</v>
      </c>
    </row>
    <row r="1891" spans="1:5" x14ac:dyDescent="0.3">
      <c r="A1891" s="26" t="s">
        <v>2064</v>
      </c>
      <c r="B1891" s="23">
        <v>36</v>
      </c>
      <c r="C1891" s="20" t="s">
        <v>2154</v>
      </c>
      <c r="D1891" s="23">
        <v>123</v>
      </c>
      <c r="E1891" s="23" t="str">
        <f t="shared" si="29"/>
        <v>36123</v>
      </c>
    </row>
    <row r="1892" spans="1:5" x14ac:dyDescent="0.3">
      <c r="A1892" s="26" t="s">
        <v>2158</v>
      </c>
      <c r="B1892" s="23">
        <v>37</v>
      </c>
      <c r="C1892" s="20" t="s">
        <v>2157</v>
      </c>
      <c r="D1892" s="23" t="s">
        <v>2678</v>
      </c>
      <c r="E1892" s="23" t="str">
        <f t="shared" si="29"/>
        <v>37001</v>
      </c>
    </row>
    <row r="1893" spans="1:5" x14ac:dyDescent="0.3">
      <c r="A1893" s="26" t="s">
        <v>2158</v>
      </c>
      <c r="B1893" s="23">
        <v>37</v>
      </c>
      <c r="C1893" s="20" t="s">
        <v>281</v>
      </c>
      <c r="D1893" s="23" t="s">
        <v>2683</v>
      </c>
      <c r="E1893" s="23" t="str">
        <f t="shared" si="29"/>
        <v>37003</v>
      </c>
    </row>
    <row r="1894" spans="1:5" x14ac:dyDescent="0.3">
      <c r="A1894" s="26" t="s">
        <v>2158</v>
      </c>
      <c r="B1894" s="23">
        <v>37</v>
      </c>
      <c r="C1894" s="20" t="s">
        <v>2161</v>
      </c>
      <c r="D1894" s="23" t="s">
        <v>2686</v>
      </c>
      <c r="E1894" s="23" t="str">
        <f t="shared" si="29"/>
        <v>37005</v>
      </c>
    </row>
    <row r="1895" spans="1:5" x14ac:dyDescent="0.3">
      <c r="A1895" s="26" t="s">
        <v>2158</v>
      </c>
      <c r="B1895" s="23">
        <v>37</v>
      </c>
      <c r="C1895" s="20" t="s">
        <v>2163</v>
      </c>
      <c r="D1895" s="23" t="s">
        <v>2689</v>
      </c>
      <c r="E1895" s="23" t="str">
        <f t="shared" si="29"/>
        <v>37007</v>
      </c>
    </row>
    <row r="1896" spans="1:5" x14ac:dyDescent="0.3">
      <c r="A1896" s="26" t="s">
        <v>2158</v>
      </c>
      <c r="B1896" s="23">
        <v>37</v>
      </c>
      <c r="C1896" s="20" t="s">
        <v>2165</v>
      </c>
      <c r="D1896" s="23" t="s">
        <v>2692</v>
      </c>
      <c r="E1896" s="23" t="str">
        <f t="shared" si="29"/>
        <v>37009</v>
      </c>
    </row>
    <row r="1897" spans="1:5" x14ac:dyDescent="0.3">
      <c r="A1897" s="26" t="s">
        <v>2158</v>
      </c>
      <c r="B1897" s="23">
        <v>37</v>
      </c>
      <c r="C1897" s="20" t="s">
        <v>2167</v>
      </c>
      <c r="D1897" s="23" t="s">
        <v>2695</v>
      </c>
      <c r="E1897" s="23" t="str">
        <f t="shared" si="29"/>
        <v>37011</v>
      </c>
    </row>
    <row r="1898" spans="1:5" x14ac:dyDescent="0.3">
      <c r="A1898" s="26" t="s">
        <v>2158</v>
      </c>
      <c r="B1898" s="23">
        <v>37</v>
      </c>
      <c r="C1898" s="20" t="s">
        <v>2169</v>
      </c>
      <c r="D1898" s="23" t="s">
        <v>2698</v>
      </c>
      <c r="E1898" s="23" t="str">
        <f t="shared" si="29"/>
        <v>37013</v>
      </c>
    </row>
    <row r="1899" spans="1:5" x14ac:dyDescent="0.3">
      <c r="A1899" s="26" t="s">
        <v>2158</v>
      </c>
      <c r="B1899" s="23">
        <v>37</v>
      </c>
      <c r="C1899" s="20" t="s">
        <v>2171</v>
      </c>
      <c r="D1899" s="23" t="s">
        <v>2701</v>
      </c>
      <c r="E1899" s="23" t="str">
        <f t="shared" si="29"/>
        <v>37015</v>
      </c>
    </row>
    <row r="1900" spans="1:5" x14ac:dyDescent="0.3">
      <c r="A1900" s="26" t="s">
        <v>2158</v>
      </c>
      <c r="B1900" s="23">
        <v>37</v>
      </c>
      <c r="C1900" s="20" t="s">
        <v>2173</v>
      </c>
      <c r="D1900" s="23" t="s">
        <v>2704</v>
      </c>
      <c r="E1900" s="23" t="str">
        <f t="shared" si="29"/>
        <v>37017</v>
      </c>
    </row>
    <row r="1901" spans="1:5" x14ac:dyDescent="0.3">
      <c r="A1901" s="26" t="s">
        <v>2158</v>
      </c>
      <c r="B1901" s="23">
        <v>37</v>
      </c>
      <c r="C1901" s="20" t="s">
        <v>2175</v>
      </c>
      <c r="D1901" s="23" t="s">
        <v>2707</v>
      </c>
      <c r="E1901" s="23" t="str">
        <f t="shared" si="29"/>
        <v>37019</v>
      </c>
    </row>
    <row r="1902" spans="1:5" x14ac:dyDescent="0.3">
      <c r="A1902" s="26" t="s">
        <v>2158</v>
      </c>
      <c r="B1902" s="23">
        <v>37</v>
      </c>
      <c r="C1902" s="20" t="s">
        <v>2177</v>
      </c>
      <c r="D1902" s="23" t="s">
        <v>2710</v>
      </c>
      <c r="E1902" s="23" t="str">
        <f t="shared" si="29"/>
        <v>37021</v>
      </c>
    </row>
    <row r="1903" spans="1:5" x14ac:dyDescent="0.3">
      <c r="A1903" s="26" t="s">
        <v>2158</v>
      </c>
      <c r="B1903" s="23">
        <v>37</v>
      </c>
      <c r="C1903" s="20" t="s">
        <v>5280</v>
      </c>
      <c r="D1903" s="23" t="s">
        <v>2713</v>
      </c>
      <c r="E1903" s="23" t="str">
        <f t="shared" si="29"/>
        <v>37023</v>
      </c>
    </row>
    <row r="1904" spans="1:5" x14ac:dyDescent="0.3">
      <c r="A1904" s="26" t="s">
        <v>2158</v>
      </c>
      <c r="B1904" s="23">
        <v>37</v>
      </c>
      <c r="C1904" s="20" t="s">
        <v>2180</v>
      </c>
      <c r="D1904" s="23" t="s">
        <v>2716</v>
      </c>
      <c r="E1904" s="23" t="str">
        <f t="shared" si="29"/>
        <v>37025</v>
      </c>
    </row>
    <row r="1905" spans="1:5" x14ac:dyDescent="0.3">
      <c r="A1905" s="26" t="s">
        <v>2158</v>
      </c>
      <c r="B1905" s="23">
        <v>37</v>
      </c>
      <c r="C1905" s="20" t="s">
        <v>921</v>
      </c>
      <c r="D1905" s="23" t="s">
        <v>2719</v>
      </c>
      <c r="E1905" s="23" t="str">
        <f t="shared" si="29"/>
        <v>37027</v>
      </c>
    </row>
    <row r="1906" spans="1:5" x14ac:dyDescent="0.3">
      <c r="A1906" s="26" t="s">
        <v>2158</v>
      </c>
      <c r="B1906" s="23">
        <v>37</v>
      </c>
      <c r="C1906" s="20" t="s">
        <v>5285</v>
      </c>
      <c r="D1906" s="23" t="s">
        <v>2722</v>
      </c>
      <c r="E1906" s="23" t="str">
        <f t="shared" si="29"/>
        <v>37029</v>
      </c>
    </row>
    <row r="1907" spans="1:5" x14ac:dyDescent="0.3">
      <c r="A1907" s="26" t="s">
        <v>2158</v>
      </c>
      <c r="B1907" s="23">
        <v>37</v>
      </c>
      <c r="C1907" s="20" t="s">
        <v>2184</v>
      </c>
      <c r="D1907" s="23" t="s">
        <v>2725</v>
      </c>
      <c r="E1907" s="23" t="str">
        <f t="shared" si="29"/>
        <v>37031</v>
      </c>
    </row>
    <row r="1908" spans="1:5" x14ac:dyDescent="0.3">
      <c r="A1908" s="26" t="s">
        <v>2158</v>
      </c>
      <c r="B1908" s="23">
        <v>37</v>
      </c>
      <c r="C1908" s="20" t="s">
        <v>2186</v>
      </c>
      <c r="D1908" s="23" t="s">
        <v>2728</v>
      </c>
      <c r="E1908" s="23" t="str">
        <f t="shared" si="29"/>
        <v>37033</v>
      </c>
    </row>
    <row r="1909" spans="1:5" x14ac:dyDescent="0.3">
      <c r="A1909" s="26" t="s">
        <v>2158</v>
      </c>
      <c r="B1909" s="23">
        <v>37</v>
      </c>
      <c r="C1909" s="20" t="s">
        <v>2188</v>
      </c>
      <c r="D1909" s="23" t="s">
        <v>2731</v>
      </c>
      <c r="E1909" s="23" t="str">
        <f t="shared" si="29"/>
        <v>37035</v>
      </c>
    </row>
    <row r="1910" spans="1:5" x14ac:dyDescent="0.3">
      <c r="A1910" s="26" t="s">
        <v>2158</v>
      </c>
      <c r="B1910" s="23">
        <v>37</v>
      </c>
      <c r="C1910" s="20" t="s">
        <v>5294</v>
      </c>
      <c r="D1910" s="23" t="s">
        <v>2734</v>
      </c>
      <c r="E1910" s="23" t="str">
        <f t="shared" si="29"/>
        <v>37037</v>
      </c>
    </row>
    <row r="1911" spans="1:5" x14ac:dyDescent="0.3">
      <c r="A1911" s="26" t="s">
        <v>2158</v>
      </c>
      <c r="B1911" s="23">
        <v>37</v>
      </c>
      <c r="C1911" s="20" t="s">
        <v>2708</v>
      </c>
      <c r="D1911" s="23" t="s">
        <v>2737</v>
      </c>
      <c r="E1911" s="23" t="str">
        <f t="shared" si="29"/>
        <v>37039</v>
      </c>
    </row>
    <row r="1912" spans="1:5" x14ac:dyDescent="0.3">
      <c r="A1912" s="26" t="s">
        <v>2158</v>
      </c>
      <c r="B1912" s="23">
        <v>37</v>
      </c>
      <c r="C1912" s="20" t="s">
        <v>2192</v>
      </c>
      <c r="D1912" s="23" t="s">
        <v>2740</v>
      </c>
      <c r="E1912" s="23" t="str">
        <f t="shared" si="29"/>
        <v>37041</v>
      </c>
    </row>
    <row r="1913" spans="1:5" x14ac:dyDescent="0.3">
      <c r="A1913" s="26" t="s">
        <v>2158</v>
      </c>
      <c r="B1913" s="23">
        <v>37</v>
      </c>
      <c r="C1913" s="20" t="s">
        <v>2720</v>
      </c>
      <c r="D1913" s="23" t="s">
        <v>2743</v>
      </c>
      <c r="E1913" s="23" t="str">
        <f t="shared" si="29"/>
        <v>37043</v>
      </c>
    </row>
    <row r="1914" spans="1:5" x14ac:dyDescent="0.3">
      <c r="A1914" s="26" t="s">
        <v>2158</v>
      </c>
      <c r="B1914" s="23">
        <v>37</v>
      </c>
      <c r="C1914" s="20" t="s">
        <v>4741</v>
      </c>
      <c r="D1914" s="23" t="s">
        <v>2746</v>
      </c>
      <c r="E1914" s="23" t="str">
        <f t="shared" si="29"/>
        <v>37045</v>
      </c>
    </row>
    <row r="1915" spans="1:5" x14ac:dyDescent="0.3">
      <c r="A1915" s="26" t="s">
        <v>2158</v>
      </c>
      <c r="B1915" s="23">
        <v>37</v>
      </c>
      <c r="C1915" s="20" t="s">
        <v>2196</v>
      </c>
      <c r="D1915" s="23" t="s">
        <v>2749</v>
      </c>
      <c r="E1915" s="23" t="str">
        <f t="shared" si="29"/>
        <v>37047</v>
      </c>
    </row>
    <row r="1916" spans="1:5" x14ac:dyDescent="0.3">
      <c r="A1916" s="26" t="s">
        <v>2158</v>
      </c>
      <c r="B1916" s="23">
        <v>37</v>
      </c>
      <c r="C1916" s="20" t="s">
        <v>2198</v>
      </c>
      <c r="D1916" s="23" t="s">
        <v>2752</v>
      </c>
      <c r="E1916" s="23" t="str">
        <f t="shared" si="29"/>
        <v>37049</v>
      </c>
    </row>
    <row r="1917" spans="1:5" x14ac:dyDescent="0.3">
      <c r="A1917" s="26" t="s">
        <v>2158</v>
      </c>
      <c r="B1917" s="23">
        <v>37</v>
      </c>
      <c r="C1917" s="20" t="s">
        <v>306</v>
      </c>
      <c r="D1917" s="23" t="s">
        <v>2755</v>
      </c>
      <c r="E1917" s="23" t="str">
        <f t="shared" si="29"/>
        <v>37051</v>
      </c>
    </row>
    <row r="1918" spans="1:5" x14ac:dyDescent="0.3">
      <c r="A1918" s="26" t="s">
        <v>2158</v>
      </c>
      <c r="B1918" s="23">
        <v>37</v>
      </c>
      <c r="C1918" s="20" t="s">
        <v>2201</v>
      </c>
      <c r="D1918" s="23" t="s">
        <v>2758</v>
      </c>
      <c r="E1918" s="23" t="str">
        <f t="shared" si="29"/>
        <v>37053</v>
      </c>
    </row>
    <row r="1919" spans="1:5" x14ac:dyDescent="0.3">
      <c r="A1919" s="26" t="s">
        <v>2158</v>
      </c>
      <c r="B1919" s="23">
        <v>37</v>
      </c>
      <c r="C1919" s="20" t="s">
        <v>2203</v>
      </c>
      <c r="D1919" s="23" t="s">
        <v>2761</v>
      </c>
      <c r="E1919" s="23" t="str">
        <f t="shared" si="29"/>
        <v>37055</v>
      </c>
    </row>
    <row r="1920" spans="1:5" x14ac:dyDescent="0.3">
      <c r="A1920" s="26" t="s">
        <v>2158</v>
      </c>
      <c r="B1920" s="23">
        <v>37</v>
      </c>
      <c r="C1920" s="20" t="s">
        <v>2205</v>
      </c>
      <c r="D1920" s="23" t="s">
        <v>2764</v>
      </c>
      <c r="E1920" s="23" t="str">
        <f t="shared" si="29"/>
        <v>37057</v>
      </c>
    </row>
    <row r="1921" spans="1:5" x14ac:dyDescent="0.3">
      <c r="A1921" s="26" t="s">
        <v>2158</v>
      </c>
      <c r="B1921" s="23">
        <v>37</v>
      </c>
      <c r="C1921" s="20" t="s">
        <v>2207</v>
      </c>
      <c r="D1921" s="23" t="s">
        <v>2767</v>
      </c>
      <c r="E1921" s="23" t="str">
        <f t="shared" si="29"/>
        <v>37059</v>
      </c>
    </row>
    <row r="1922" spans="1:5" x14ac:dyDescent="0.3">
      <c r="A1922" s="26" t="s">
        <v>2158</v>
      </c>
      <c r="B1922" s="23">
        <v>37</v>
      </c>
      <c r="C1922" s="20" t="s">
        <v>2209</v>
      </c>
      <c r="D1922" s="23" t="s">
        <v>2770</v>
      </c>
      <c r="E1922" s="23" t="str">
        <f t="shared" si="29"/>
        <v>37061</v>
      </c>
    </row>
    <row r="1923" spans="1:5" x14ac:dyDescent="0.3">
      <c r="A1923" s="26" t="s">
        <v>2158</v>
      </c>
      <c r="B1923" s="23">
        <v>37</v>
      </c>
      <c r="C1923" s="20" t="s">
        <v>2211</v>
      </c>
      <c r="D1923" s="23" t="s">
        <v>2773</v>
      </c>
      <c r="E1923" s="23" t="str">
        <f t="shared" ref="E1923:E1986" si="30">B1923&amp;D1923</f>
        <v>37063</v>
      </c>
    </row>
    <row r="1924" spans="1:5" x14ac:dyDescent="0.3">
      <c r="A1924" s="26" t="s">
        <v>2158</v>
      </c>
      <c r="B1924" s="23">
        <v>37</v>
      </c>
      <c r="C1924" s="20" t="s">
        <v>2213</v>
      </c>
      <c r="D1924" s="23" t="s">
        <v>2776</v>
      </c>
      <c r="E1924" s="23" t="str">
        <f t="shared" si="30"/>
        <v>37065</v>
      </c>
    </row>
    <row r="1925" spans="1:5" x14ac:dyDescent="0.3">
      <c r="A1925" s="26" t="s">
        <v>2158</v>
      </c>
      <c r="B1925" s="23">
        <v>37</v>
      </c>
      <c r="C1925" s="20" t="s">
        <v>5350</v>
      </c>
      <c r="D1925" s="23" t="s">
        <v>2779</v>
      </c>
      <c r="E1925" s="23" t="str">
        <f t="shared" si="30"/>
        <v>37067</v>
      </c>
    </row>
    <row r="1926" spans="1:5" x14ac:dyDescent="0.3">
      <c r="A1926" s="26" t="s">
        <v>2158</v>
      </c>
      <c r="B1926" s="23">
        <v>37</v>
      </c>
      <c r="C1926" s="20" t="s">
        <v>2768</v>
      </c>
      <c r="D1926" s="23" t="s">
        <v>2782</v>
      </c>
      <c r="E1926" s="23" t="str">
        <f t="shared" si="30"/>
        <v>37069</v>
      </c>
    </row>
    <row r="1927" spans="1:5" x14ac:dyDescent="0.3">
      <c r="A1927" s="26" t="s">
        <v>2158</v>
      </c>
      <c r="B1927" s="23">
        <v>37</v>
      </c>
      <c r="C1927" s="20" t="s">
        <v>2217</v>
      </c>
      <c r="D1927" s="23" t="s">
        <v>2785</v>
      </c>
      <c r="E1927" s="23" t="str">
        <f t="shared" si="30"/>
        <v>37071</v>
      </c>
    </row>
    <row r="1928" spans="1:5" x14ac:dyDescent="0.3">
      <c r="A1928" s="26" t="s">
        <v>2158</v>
      </c>
      <c r="B1928" s="23">
        <v>37</v>
      </c>
      <c r="C1928" s="20" t="s">
        <v>2219</v>
      </c>
      <c r="D1928" s="23" t="s">
        <v>2788</v>
      </c>
      <c r="E1928" s="23" t="str">
        <f t="shared" si="30"/>
        <v>37073</v>
      </c>
    </row>
    <row r="1929" spans="1:5" x14ac:dyDescent="0.3">
      <c r="A1929" s="26" t="s">
        <v>2158</v>
      </c>
      <c r="B1929" s="23">
        <v>37</v>
      </c>
      <c r="C1929" s="20" t="s">
        <v>4695</v>
      </c>
      <c r="D1929" s="23" t="s">
        <v>2791</v>
      </c>
      <c r="E1929" s="23" t="str">
        <f t="shared" si="30"/>
        <v>37075</v>
      </c>
    </row>
    <row r="1930" spans="1:5" x14ac:dyDescent="0.3">
      <c r="A1930" s="26" t="s">
        <v>2158</v>
      </c>
      <c r="B1930" s="23">
        <v>37</v>
      </c>
      <c r="C1930" s="20" t="s">
        <v>2222</v>
      </c>
      <c r="D1930" s="23" t="s">
        <v>2794</v>
      </c>
      <c r="E1930" s="23" t="str">
        <f t="shared" si="30"/>
        <v>37077</v>
      </c>
    </row>
    <row r="1931" spans="1:5" x14ac:dyDescent="0.3">
      <c r="A1931" s="26" t="s">
        <v>2158</v>
      </c>
      <c r="B1931" s="23">
        <v>37</v>
      </c>
      <c r="C1931" s="20" t="s">
        <v>2774</v>
      </c>
      <c r="D1931" s="23" t="s">
        <v>2797</v>
      </c>
      <c r="E1931" s="23" t="str">
        <f t="shared" si="30"/>
        <v>37079</v>
      </c>
    </row>
    <row r="1932" spans="1:5" x14ac:dyDescent="0.3">
      <c r="A1932" s="26" t="s">
        <v>2158</v>
      </c>
      <c r="B1932" s="23">
        <v>37</v>
      </c>
      <c r="C1932" s="20" t="s">
        <v>2225</v>
      </c>
      <c r="D1932" s="23" t="s">
        <v>2800</v>
      </c>
      <c r="E1932" s="23" t="str">
        <f t="shared" si="30"/>
        <v>37081</v>
      </c>
    </row>
    <row r="1933" spans="1:5" x14ac:dyDescent="0.3">
      <c r="A1933" s="26" t="s">
        <v>2158</v>
      </c>
      <c r="B1933" s="23">
        <v>37</v>
      </c>
      <c r="C1933" s="20" t="s">
        <v>2227</v>
      </c>
      <c r="D1933" s="23" t="s">
        <v>2803</v>
      </c>
      <c r="E1933" s="23" t="str">
        <f t="shared" si="30"/>
        <v>37083</v>
      </c>
    </row>
    <row r="1934" spans="1:5" x14ac:dyDescent="0.3">
      <c r="A1934" s="26" t="s">
        <v>2158</v>
      </c>
      <c r="B1934" s="23">
        <v>37</v>
      </c>
      <c r="C1934" s="20" t="s">
        <v>2229</v>
      </c>
      <c r="D1934" s="23" t="s">
        <v>2806</v>
      </c>
      <c r="E1934" s="23" t="str">
        <f t="shared" si="30"/>
        <v>37085</v>
      </c>
    </row>
    <row r="1935" spans="1:5" x14ac:dyDescent="0.3">
      <c r="A1935" s="26" t="s">
        <v>2158</v>
      </c>
      <c r="B1935" s="23">
        <v>37</v>
      </c>
      <c r="C1935" s="20" t="s">
        <v>2233</v>
      </c>
      <c r="D1935" s="23" t="s">
        <v>2809</v>
      </c>
      <c r="E1935" s="23" t="str">
        <f t="shared" si="30"/>
        <v>37087</v>
      </c>
    </row>
    <row r="1936" spans="1:5" x14ac:dyDescent="0.3">
      <c r="A1936" s="26" t="s">
        <v>2158</v>
      </c>
      <c r="B1936" s="23">
        <v>37</v>
      </c>
      <c r="C1936" s="20" t="s">
        <v>333</v>
      </c>
      <c r="D1936" s="23" t="s">
        <v>2812</v>
      </c>
      <c r="E1936" s="23" t="str">
        <f t="shared" si="30"/>
        <v>37089</v>
      </c>
    </row>
    <row r="1937" spans="1:5" x14ac:dyDescent="0.3">
      <c r="A1937" s="26" t="s">
        <v>2158</v>
      </c>
      <c r="B1937" s="23">
        <v>37</v>
      </c>
      <c r="C1937" s="20" t="s">
        <v>2236</v>
      </c>
      <c r="D1937" s="23" t="s">
        <v>2815</v>
      </c>
      <c r="E1937" s="23" t="str">
        <f t="shared" si="30"/>
        <v>37091</v>
      </c>
    </row>
    <row r="1938" spans="1:5" x14ac:dyDescent="0.3">
      <c r="A1938" s="26" t="s">
        <v>2158</v>
      </c>
      <c r="B1938" s="23">
        <v>37</v>
      </c>
      <c r="C1938" s="20" t="s">
        <v>2238</v>
      </c>
      <c r="D1938" s="23" t="s">
        <v>2818</v>
      </c>
      <c r="E1938" s="23" t="str">
        <f t="shared" si="30"/>
        <v>37093</v>
      </c>
    </row>
    <row r="1939" spans="1:5" x14ac:dyDescent="0.3">
      <c r="A1939" s="26" t="s">
        <v>2158</v>
      </c>
      <c r="B1939" s="23">
        <v>37</v>
      </c>
      <c r="C1939" s="20" t="s">
        <v>2240</v>
      </c>
      <c r="D1939" s="23" t="s">
        <v>2821</v>
      </c>
      <c r="E1939" s="23" t="str">
        <f t="shared" si="30"/>
        <v>37095</v>
      </c>
    </row>
    <row r="1940" spans="1:5" x14ac:dyDescent="0.3">
      <c r="A1940" s="26" t="s">
        <v>2158</v>
      </c>
      <c r="B1940" s="23">
        <v>37</v>
      </c>
      <c r="C1940" s="20" t="s">
        <v>2242</v>
      </c>
      <c r="D1940" s="23" t="s">
        <v>2824</v>
      </c>
      <c r="E1940" s="23" t="str">
        <f t="shared" si="30"/>
        <v>37097</v>
      </c>
    </row>
    <row r="1941" spans="1:5" x14ac:dyDescent="0.3">
      <c r="A1941" s="26" t="s">
        <v>2158</v>
      </c>
      <c r="B1941" s="23">
        <v>37</v>
      </c>
      <c r="C1941" s="20" t="s">
        <v>2786</v>
      </c>
      <c r="D1941" s="23" t="s">
        <v>2827</v>
      </c>
      <c r="E1941" s="23" t="str">
        <f t="shared" si="30"/>
        <v>37099</v>
      </c>
    </row>
    <row r="1942" spans="1:5" x14ac:dyDescent="0.3">
      <c r="A1942" s="26" t="s">
        <v>2158</v>
      </c>
      <c r="B1942" s="23">
        <v>37</v>
      </c>
      <c r="C1942" s="20" t="s">
        <v>2245</v>
      </c>
      <c r="D1942" s="23">
        <v>101</v>
      </c>
      <c r="E1942" s="23" t="str">
        <f t="shared" si="30"/>
        <v>37101</v>
      </c>
    </row>
    <row r="1943" spans="1:5" x14ac:dyDescent="0.3">
      <c r="A1943" s="26" t="s">
        <v>2158</v>
      </c>
      <c r="B1943" s="23">
        <v>37</v>
      </c>
      <c r="C1943" s="20" t="s">
        <v>5404</v>
      </c>
      <c r="D1943" s="23">
        <v>103</v>
      </c>
      <c r="E1943" s="23" t="str">
        <f t="shared" si="30"/>
        <v>37103</v>
      </c>
    </row>
    <row r="1944" spans="1:5" x14ac:dyDescent="0.3">
      <c r="A1944" s="26" t="s">
        <v>2158</v>
      </c>
      <c r="B1944" s="23">
        <v>37</v>
      </c>
      <c r="C1944" s="20" t="s">
        <v>2801</v>
      </c>
      <c r="D1944" s="23">
        <v>105</v>
      </c>
      <c r="E1944" s="23" t="str">
        <f t="shared" si="30"/>
        <v>37105</v>
      </c>
    </row>
    <row r="1945" spans="1:5" x14ac:dyDescent="0.3">
      <c r="A1945" s="26" t="s">
        <v>2158</v>
      </c>
      <c r="B1945" s="23">
        <v>37</v>
      </c>
      <c r="C1945" s="20" t="s">
        <v>2249</v>
      </c>
      <c r="D1945" s="23">
        <v>107</v>
      </c>
      <c r="E1945" s="23" t="str">
        <f t="shared" si="30"/>
        <v>37107</v>
      </c>
    </row>
    <row r="1946" spans="1:5" x14ac:dyDescent="0.3">
      <c r="A1946" s="26" t="s">
        <v>2158</v>
      </c>
      <c r="B1946" s="23">
        <v>37</v>
      </c>
      <c r="C1946" s="20" t="s">
        <v>4788</v>
      </c>
      <c r="D1946" s="23">
        <v>109</v>
      </c>
      <c r="E1946" s="23" t="str">
        <f t="shared" si="30"/>
        <v>37109</v>
      </c>
    </row>
    <row r="1947" spans="1:5" x14ac:dyDescent="0.3">
      <c r="A1947" s="26" t="s">
        <v>2158</v>
      </c>
      <c r="B1947" s="23">
        <v>37</v>
      </c>
      <c r="C1947" s="20" t="s">
        <v>2252</v>
      </c>
      <c r="D1947" s="23">
        <v>111</v>
      </c>
      <c r="E1947" s="23" t="str">
        <f t="shared" si="30"/>
        <v>37111</v>
      </c>
    </row>
    <row r="1948" spans="1:5" x14ac:dyDescent="0.3">
      <c r="A1948" s="26" t="s">
        <v>2158</v>
      </c>
      <c r="B1948" s="23">
        <v>37</v>
      </c>
      <c r="C1948" s="20" t="s">
        <v>2810</v>
      </c>
      <c r="D1948" s="23">
        <v>113</v>
      </c>
      <c r="E1948" s="23" t="str">
        <f t="shared" si="30"/>
        <v>37113</v>
      </c>
    </row>
    <row r="1949" spans="1:5" x14ac:dyDescent="0.3">
      <c r="A1949" s="26" t="s">
        <v>2158</v>
      </c>
      <c r="B1949" s="23">
        <v>37</v>
      </c>
      <c r="C1949" s="20" t="s">
        <v>2813</v>
      </c>
      <c r="D1949" s="23">
        <v>115</v>
      </c>
      <c r="E1949" s="23" t="str">
        <f t="shared" si="30"/>
        <v>37115</v>
      </c>
    </row>
    <row r="1950" spans="1:5" x14ac:dyDescent="0.3">
      <c r="A1950" s="26" t="s">
        <v>2158</v>
      </c>
      <c r="B1950" s="23">
        <v>37</v>
      </c>
      <c r="C1950" s="20" t="s">
        <v>5202</v>
      </c>
      <c r="D1950" s="23">
        <v>117</v>
      </c>
      <c r="E1950" s="23" t="str">
        <f t="shared" si="30"/>
        <v>37117</v>
      </c>
    </row>
    <row r="1951" spans="1:5" x14ac:dyDescent="0.3">
      <c r="A1951" s="26" t="s">
        <v>2158</v>
      </c>
      <c r="B1951" s="23">
        <v>37</v>
      </c>
      <c r="C1951" s="20" t="s">
        <v>2257</v>
      </c>
      <c r="D1951" s="23">
        <v>119</v>
      </c>
      <c r="E1951" s="23" t="str">
        <f t="shared" si="30"/>
        <v>37119</v>
      </c>
    </row>
    <row r="1952" spans="1:5" x14ac:dyDescent="0.3">
      <c r="A1952" s="26" t="s">
        <v>2158</v>
      </c>
      <c r="B1952" s="23">
        <v>37</v>
      </c>
      <c r="C1952" s="20" t="s">
        <v>31</v>
      </c>
      <c r="D1952" s="23">
        <v>121</v>
      </c>
      <c r="E1952" s="23" t="str">
        <f t="shared" si="30"/>
        <v>37121</v>
      </c>
    </row>
    <row r="1953" spans="1:5" x14ac:dyDescent="0.3">
      <c r="A1953" s="26" t="s">
        <v>2158</v>
      </c>
      <c r="B1953" s="23">
        <v>37</v>
      </c>
      <c r="C1953" s="20" t="s">
        <v>2831</v>
      </c>
      <c r="D1953" s="23">
        <v>123</v>
      </c>
      <c r="E1953" s="23" t="str">
        <f t="shared" si="30"/>
        <v>37123</v>
      </c>
    </row>
    <row r="1954" spans="1:5" x14ac:dyDescent="0.3">
      <c r="A1954" s="26" t="s">
        <v>2158</v>
      </c>
      <c r="B1954" s="23">
        <v>37</v>
      </c>
      <c r="C1954" s="20" t="s">
        <v>2261</v>
      </c>
      <c r="D1954" s="23">
        <v>125</v>
      </c>
      <c r="E1954" s="23" t="str">
        <f t="shared" si="30"/>
        <v>37125</v>
      </c>
    </row>
    <row r="1955" spans="1:5" x14ac:dyDescent="0.3">
      <c r="A1955" s="26" t="s">
        <v>2158</v>
      </c>
      <c r="B1955" s="23">
        <v>37</v>
      </c>
      <c r="C1955" s="20" t="s">
        <v>2263</v>
      </c>
      <c r="D1955" s="23">
        <v>127</v>
      </c>
      <c r="E1955" s="23" t="str">
        <f t="shared" si="30"/>
        <v>37127</v>
      </c>
    </row>
    <row r="1956" spans="1:5" x14ac:dyDescent="0.3">
      <c r="A1956" s="26" t="s">
        <v>2158</v>
      </c>
      <c r="B1956" s="23">
        <v>37</v>
      </c>
      <c r="C1956" s="20" t="s">
        <v>2265</v>
      </c>
      <c r="D1956" s="23">
        <v>129</v>
      </c>
      <c r="E1956" s="23" t="str">
        <f t="shared" si="30"/>
        <v>37129</v>
      </c>
    </row>
    <row r="1957" spans="1:5" x14ac:dyDescent="0.3">
      <c r="A1957" s="26" t="s">
        <v>2158</v>
      </c>
      <c r="B1957" s="23">
        <v>37</v>
      </c>
      <c r="C1957" s="20" t="s">
        <v>2267</v>
      </c>
      <c r="D1957" s="23">
        <v>131</v>
      </c>
      <c r="E1957" s="23" t="str">
        <f t="shared" si="30"/>
        <v>37131</v>
      </c>
    </row>
    <row r="1958" spans="1:5" x14ac:dyDescent="0.3">
      <c r="A1958" s="26" t="s">
        <v>2158</v>
      </c>
      <c r="B1958" s="23">
        <v>37</v>
      </c>
      <c r="C1958" s="20" t="s">
        <v>2269</v>
      </c>
      <c r="D1958" s="23">
        <v>133</v>
      </c>
      <c r="E1958" s="23" t="str">
        <f t="shared" si="30"/>
        <v>37133</v>
      </c>
    </row>
    <row r="1959" spans="1:5" x14ac:dyDescent="0.3">
      <c r="A1959" s="26" t="s">
        <v>2158</v>
      </c>
      <c r="B1959" s="23">
        <v>37</v>
      </c>
      <c r="C1959" s="20" t="s">
        <v>4919</v>
      </c>
      <c r="D1959" s="23">
        <v>135</v>
      </c>
      <c r="E1959" s="23" t="str">
        <f t="shared" si="30"/>
        <v>37135</v>
      </c>
    </row>
    <row r="1960" spans="1:5" x14ac:dyDescent="0.3">
      <c r="A1960" s="26" t="s">
        <v>2158</v>
      </c>
      <c r="B1960" s="23">
        <v>37</v>
      </c>
      <c r="C1960" s="20" t="s">
        <v>2272</v>
      </c>
      <c r="D1960" s="23">
        <v>137</v>
      </c>
      <c r="E1960" s="23" t="str">
        <f t="shared" si="30"/>
        <v>37137</v>
      </c>
    </row>
    <row r="1961" spans="1:5" x14ac:dyDescent="0.3">
      <c r="A1961" s="26" t="s">
        <v>2158</v>
      </c>
      <c r="B1961" s="23">
        <v>37</v>
      </c>
      <c r="C1961" s="20" t="s">
        <v>2274</v>
      </c>
      <c r="D1961" s="23">
        <v>139</v>
      </c>
      <c r="E1961" s="23" t="str">
        <f t="shared" si="30"/>
        <v>37139</v>
      </c>
    </row>
    <row r="1962" spans="1:5" x14ac:dyDescent="0.3">
      <c r="A1962" s="26" t="s">
        <v>2158</v>
      </c>
      <c r="B1962" s="23">
        <v>37</v>
      </c>
      <c r="C1962" s="20" t="s">
        <v>2276</v>
      </c>
      <c r="D1962" s="23">
        <v>141</v>
      </c>
      <c r="E1962" s="23" t="str">
        <f t="shared" si="30"/>
        <v>37141</v>
      </c>
    </row>
    <row r="1963" spans="1:5" x14ac:dyDescent="0.3">
      <c r="A1963" s="26" t="s">
        <v>2158</v>
      </c>
      <c r="B1963" s="23">
        <v>37</v>
      </c>
      <c r="C1963" s="20" t="s">
        <v>2278</v>
      </c>
      <c r="D1963" s="23">
        <v>143</v>
      </c>
      <c r="E1963" s="23" t="str">
        <f t="shared" si="30"/>
        <v>37143</v>
      </c>
    </row>
    <row r="1964" spans="1:5" x14ac:dyDescent="0.3">
      <c r="A1964" s="26" t="s">
        <v>2158</v>
      </c>
      <c r="B1964" s="23">
        <v>37</v>
      </c>
      <c r="C1964" s="20" t="s">
        <v>2280</v>
      </c>
      <c r="D1964" s="23">
        <v>145</v>
      </c>
      <c r="E1964" s="23" t="str">
        <f t="shared" si="30"/>
        <v>37145</v>
      </c>
    </row>
    <row r="1965" spans="1:5" x14ac:dyDescent="0.3">
      <c r="A1965" s="26" t="s">
        <v>2158</v>
      </c>
      <c r="B1965" s="23">
        <v>37</v>
      </c>
      <c r="C1965" s="20" t="s">
        <v>2282</v>
      </c>
      <c r="D1965" s="23">
        <v>147</v>
      </c>
      <c r="E1965" s="23" t="str">
        <f t="shared" si="30"/>
        <v>37147</v>
      </c>
    </row>
    <row r="1966" spans="1:5" x14ac:dyDescent="0.3">
      <c r="A1966" s="26" t="s">
        <v>2158</v>
      </c>
      <c r="B1966" s="23">
        <v>37</v>
      </c>
      <c r="C1966" s="20" t="s">
        <v>4816</v>
      </c>
      <c r="D1966" s="23">
        <v>149</v>
      </c>
      <c r="E1966" s="23" t="str">
        <f t="shared" si="30"/>
        <v>37149</v>
      </c>
    </row>
    <row r="1967" spans="1:5" x14ac:dyDescent="0.3">
      <c r="A1967" s="26" t="s">
        <v>2158</v>
      </c>
      <c r="B1967" s="23">
        <v>37</v>
      </c>
      <c r="C1967" s="20" t="s">
        <v>2846</v>
      </c>
      <c r="D1967" s="23">
        <v>151</v>
      </c>
      <c r="E1967" s="23" t="str">
        <f t="shared" si="30"/>
        <v>37151</v>
      </c>
    </row>
    <row r="1968" spans="1:5" x14ac:dyDescent="0.3">
      <c r="A1968" s="26" t="s">
        <v>2158</v>
      </c>
      <c r="B1968" s="23">
        <v>37</v>
      </c>
      <c r="C1968" s="20" t="s">
        <v>81</v>
      </c>
      <c r="D1968" s="23">
        <v>153</v>
      </c>
      <c r="E1968" s="23" t="str">
        <f t="shared" si="30"/>
        <v>37153</v>
      </c>
    </row>
    <row r="1969" spans="1:5" x14ac:dyDescent="0.3">
      <c r="A1969" s="26" t="s">
        <v>2158</v>
      </c>
      <c r="B1969" s="23">
        <v>37</v>
      </c>
      <c r="C1969" s="20" t="s">
        <v>2287</v>
      </c>
      <c r="D1969" s="23">
        <v>155</v>
      </c>
      <c r="E1969" s="23" t="str">
        <f t="shared" si="30"/>
        <v>37155</v>
      </c>
    </row>
    <row r="1970" spans="1:5" x14ac:dyDescent="0.3">
      <c r="A1970" s="26" t="s">
        <v>2158</v>
      </c>
      <c r="B1970" s="23">
        <v>37</v>
      </c>
      <c r="C1970" s="20" t="s">
        <v>1962</v>
      </c>
      <c r="D1970" s="23">
        <v>157</v>
      </c>
      <c r="E1970" s="23" t="str">
        <f t="shared" si="30"/>
        <v>37157</v>
      </c>
    </row>
    <row r="1971" spans="1:5" x14ac:dyDescent="0.3">
      <c r="A1971" s="26" t="s">
        <v>2158</v>
      </c>
      <c r="B1971" s="23">
        <v>37</v>
      </c>
      <c r="C1971" s="20" t="s">
        <v>4515</v>
      </c>
      <c r="D1971" s="23">
        <v>159</v>
      </c>
      <c r="E1971" s="23" t="str">
        <f t="shared" si="30"/>
        <v>37159</v>
      </c>
    </row>
    <row r="1972" spans="1:5" x14ac:dyDescent="0.3">
      <c r="A1972" s="26" t="s">
        <v>2158</v>
      </c>
      <c r="B1972" s="23">
        <v>37</v>
      </c>
      <c r="C1972" s="20" t="s">
        <v>2291</v>
      </c>
      <c r="D1972" s="23">
        <v>161</v>
      </c>
      <c r="E1972" s="23" t="str">
        <f t="shared" si="30"/>
        <v>37161</v>
      </c>
    </row>
    <row r="1973" spans="1:5" x14ac:dyDescent="0.3">
      <c r="A1973" s="26" t="s">
        <v>2158</v>
      </c>
      <c r="B1973" s="23">
        <v>37</v>
      </c>
      <c r="C1973" s="20" t="s">
        <v>2293</v>
      </c>
      <c r="D1973" s="23">
        <v>163</v>
      </c>
      <c r="E1973" s="23" t="str">
        <f t="shared" si="30"/>
        <v>37163</v>
      </c>
    </row>
    <row r="1974" spans="1:5" x14ac:dyDescent="0.3">
      <c r="A1974" s="26" t="s">
        <v>2158</v>
      </c>
      <c r="B1974" s="23">
        <v>37</v>
      </c>
      <c r="C1974" s="20" t="s">
        <v>1666</v>
      </c>
      <c r="D1974" s="23">
        <v>165</v>
      </c>
      <c r="E1974" s="23" t="str">
        <f t="shared" si="30"/>
        <v>37165</v>
      </c>
    </row>
    <row r="1975" spans="1:5" x14ac:dyDescent="0.3">
      <c r="A1975" s="26" t="s">
        <v>2158</v>
      </c>
      <c r="B1975" s="23">
        <v>37</v>
      </c>
      <c r="C1975" s="20" t="s">
        <v>2296</v>
      </c>
      <c r="D1975" s="23">
        <v>167</v>
      </c>
      <c r="E1975" s="23" t="str">
        <f t="shared" si="30"/>
        <v>37167</v>
      </c>
    </row>
    <row r="1976" spans="1:5" x14ac:dyDescent="0.3">
      <c r="A1976" s="26" t="s">
        <v>2158</v>
      </c>
      <c r="B1976" s="23">
        <v>37</v>
      </c>
      <c r="C1976" s="20" t="s">
        <v>2298</v>
      </c>
      <c r="D1976" s="23">
        <v>169</v>
      </c>
      <c r="E1976" s="23" t="str">
        <f t="shared" si="30"/>
        <v>37169</v>
      </c>
    </row>
    <row r="1977" spans="1:5" x14ac:dyDescent="0.3">
      <c r="A1977" s="26" t="s">
        <v>2158</v>
      </c>
      <c r="B1977" s="23">
        <v>37</v>
      </c>
      <c r="C1977" s="20" t="s">
        <v>2300</v>
      </c>
      <c r="D1977" s="23">
        <v>171</v>
      </c>
      <c r="E1977" s="23" t="str">
        <f t="shared" si="30"/>
        <v>37171</v>
      </c>
    </row>
    <row r="1978" spans="1:5" x14ac:dyDescent="0.3">
      <c r="A1978" s="26" t="s">
        <v>2158</v>
      </c>
      <c r="B1978" s="23">
        <v>37</v>
      </c>
      <c r="C1978" s="20" t="s">
        <v>2302</v>
      </c>
      <c r="D1978" s="23">
        <v>173</v>
      </c>
      <c r="E1978" s="23" t="str">
        <f t="shared" si="30"/>
        <v>37173</v>
      </c>
    </row>
    <row r="1979" spans="1:5" x14ac:dyDescent="0.3">
      <c r="A1979" s="26" t="s">
        <v>2158</v>
      </c>
      <c r="B1979" s="23">
        <v>37</v>
      </c>
      <c r="C1979" s="20" t="s">
        <v>2304</v>
      </c>
      <c r="D1979" s="23">
        <v>175</v>
      </c>
      <c r="E1979" s="23" t="str">
        <f t="shared" si="30"/>
        <v>37175</v>
      </c>
    </row>
    <row r="1980" spans="1:5" x14ac:dyDescent="0.3">
      <c r="A1980" s="26" t="s">
        <v>2158</v>
      </c>
      <c r="B1980" s="23">
        <v>37</v>
      </c>
      <c r="C1980" s="20" t="s">
        <v>2306</v>
      </c>
      <c r="D1980" s="23">
        <v>177</v>
      </c>
      <c r="E1980" s="23" t="str">
        <f t="shared" si="30"/>
        <v>37177</v>
      </c>
    </row>
    <row r="1981" spans="1:5" x14ac:dyDescent="0.3">
      <c r="A1981" s="26" t="s">
        <v>2158</v>
      </c>
      <c r="B1981" s="23">
        <v>37</v>
      </c>
      <c r="C1981" s="20" t="s">
        <v>4844</v>
      </c>
      <c r="D1981" s="23">
        <v>179</v>
      </c>
      <c r="E1981" s="23" t="str">
        <f t="shared" si="30"/>
        <v>37179</v>
      </c>
    </row>
    <row r="1982" spans="1:5" x14ac:dyDescent="0.3">
      <c r="A1982" s="26" t="s">
        <v>2158</v>
      </c>
      <c r="B1982" s="23">
        <v>37</v>
      </c>
      <c r="C1982" s="20" t="s">
        <v>2309</v>
      </c>
      <c r="D1982" s="23">
        <v>181</v>
      </c>
      <c r="E1982" s="23" t="str">
        <f t="shared" si="30"/>
        <v>37181</v>
      </c>
    </row>
    <row r="1983" spans="1:5" x14ac:dyDescent="0.3">
      <c r="A1983" s="26" t="s">
        <v>2158</v>
      </c>
      <c r="B1983" s="23">
        <v>37</v>
      </c>
      <c r="C1983" s="20" t="s">
        <v>2311</v>
      </c>
      <c r="D1983" s="23">
        <v>183</v>
      </c>
      <c r="E1983" s="23" t="str">
        <f t="shared" si="30"/>
        <v>37183</v>
      </c>
    </row>
    <row r="1984" spans="1:5" x14ac:dyDescent="0.3">
      <c r="A1984" s="26" t="s">
        <v>2158</v>
      </c>
      <c r="B1984" s="23">
        <v>37</v>
      </c>
      <c r="C1984" s="20" t="s">
        <v>158</v>
      </c>
      <c r="D1984" s="23">
        <v>185</v>
      </c>
      <c r="E1984" s="23" t="str">
        <f t="shared" si="30"/>
        <v>37185</v>
      </c>
    </row>
    <row r="1985" spans="1:5" x14ac:dyDescent="0.3">
      <c r="A1985" s="26" t="s">
        <v>2158</v>
      </c>
      <c r="B1985" s="23">
        <v>37</v>
      </c>
      <c r="C1985" s="20" t="s">
        <v>2873</v>
      </c>
      <c r="D1985" s="23">
        <v>187</v>
      </c>
      <c r="E1985" s="23" t="str">
        <f t="shared" si="30"/>
        <v>37187</v>
      </c>
    </row>
    <row r="1986" spans="1:5" x14ac:dyDescent="0.3">
      <c r="A1986" s="26" t="s">
        <v>2158</v>
      </c>
      <c r="B1986" s="23">
        <v>37</v>
      </c>
      <c r="C1986" s="20" t="s">
        <v>2315</v>
      </c>
      <c r="D1986" s="23">
        <v>189</v>
      </c>
      <c r="E1986" s="23" t="str">
        <f t="shared" si="30"/>
        <v>37189</v>
      </c>
    </row>
    <row r="1987" spans="1:5" x14ac:dyDescent="0.3">
      <c r="A1987" s="26" t="s">
        <v>2158</v>
      </c>
      <c r="B1987" s="23">
        <v>37</v>
      </c>
      <c r="C1987" s="20" t="s">
        <v>163</v>
      </c>
      <c r="D1987" s="23">
        <v>191</v>
      </c>
      <c r="E1987" s="23" t="str">
        <f t="shared" ref="E1987:E2050" si="31">B1987&amp;D1987</f>
        <v>37191</v>
      </c>
    </row>
    <row r="1988" spans="1:5" x14ac:dyDescent="0.3">
      <c r="A1988" s="26" t="s">
        <v>2158</v>
      </c>
      <c r="B1988" s="23">
        <v>37</v>
      </c>
      <c r="C1988" s="20" t="s">
        <v>179</v>
      </c>
      <c r="D1988" s="23">
        <v>193</v>
      </c>
      <c r="E1988" s="23" t="str">
        <f t="shared" si="31"/>
        <v>37193</v>
      </c>
    </row>
    <row r="1989" spans="1:5" x14ac:dyDescent="0.3">
      <c r="A1989" s="26" t="s">
        <v>2158</v>
      </c>
      <c r="B1989" s="23">
        <v>37</v>
      </c>
      <c r="C1989" s="20" t="s">
        <v>887</v>
      </c>
      <c r="D1989" s="23">
        <v>195</v>
      </c>
      <c r="E1989" s="23" t="str">
        <f t="shared" si="31"/>
        <v>37195</v>
      </c>
    </row>
    <row r="1990" spans="1:5" x14ac:dyDescent="0.3">
      <c r="A1990" s="26" t="s">
        <v>2158</v>
      </c>
      <c r="B1990" s="23">
        <v>37</v>
      </c>
      <c r="C1990" s="20" t="s">
        <v>2320</v>
      </c>
      <c r="D1990" s="23">
        <v>197</v>
      </c>
      <c r="E1990" s="23" t="str">
        <f t="shared" si="31"/>
        <v>37197</v>
      </c>
    </row>
    <row r="1991" spans="1:5" x14ac:dyDescent="0.3">
      <c r="A1991" s="26" t="s">
        <v>2158</v>
      </c>
      <c r="B1991" s="23">
        <v>37</v>
      </c>
      <c r="C1991" s="20" t="s">
        <v>2322</v>
      </c>
      <c r="D1991" s="23">
        <v>199</v>
      </c>
      <c r="E1991" s="23" t="str">
        <f t="shared" si="31"/>
        <v>37199</v>
      </c>
    </row>
    <row r="1992" spans="1:5" x14ac:dyDescent="0.3">
      <c r="A1992" s="26" t="s">
        <v>2325</v>
      </c>
      <c r="B1992" s="23">
        <v>38</v>
      </c>
      <c r="C1992" s="20" t="s">
        <v>4977</v>
      </c>
      <c r="D1992" s="23" t="s">
        <v>2678</v>
      </c>
      <c r="E1992" s="23" t="str">
        <f t="shared" si="31"/>
        <v>38001</v>
      </c>
    </row>
    <row r="1993" spans="1:5" x14ac:dyDescent="0.3">
      <c r="A1993" s="26" t="s">
        <v>2325</v>
      </c>
      <c r="B1993" s="23">
        <v>38</v>
      </c>
      <c r="C1993" s="20" t="s">
        <v>2327</v>
      </c>
      <c r="D1993" s="23" t="s">
        <v>2683</v>
      </c>
      <c r="E1993" s="23" t="str">
        <f t="shared" si="31"/>
        <v>38003</v>
      </c>
    </row>
    <row r="1994" spans="1:5" x14ac:dyDescent="0.3">
      <c r="A1994" s="26" t="s">
        <v>2325</v>
      </c>
      <c r="B1994" s="23">
        <v>38</v>
      </c>
      <c r="C1994" s="20" t="s">
        <v>2329</v>
      </c>
      <c r="D1994" s="23" t="s">
        <v>2686</v>
      </c>
      <c r="E1994" s="23" t="str">
        <f t="shared" si="31"/>
        <v>38005</v>
      </c>
    </row>
    <row r="1995" spans="1:5" x14ac:dyDescent="0.3">
      <c r="A1995" s="26" t="s">
        <v>2325</v>
      </c>
      <c r="B1995" s="23">
        <v>38</v>
      </c>
      <c r="C1995" s="20" t="s">
        <v>2331</v>
      </c>
      <c r="D1995" s="23" t="s">
        <v>2689</v>
      </c>
      <c r="E1995" s="23" t="str">
        <f t="shared" si="31"/>
        <v>38007</v>
      </c>
    </row>
    <row r="1996" spans="1:5" x14ac:dyDescent="0.3">
      <c r="A1996" s="26" t="s">
        <v>2325</v>
      </c>
      <c r="B1996" s="23">
        <v>38</v>
      </c>
      <c r="C1996" s="20" t="s">
        <v>2333</v>
      </c>
      <c r="D1996" s="23" t="s">
        <v>2692</v>
      </c>
      <c r="E1996" s="23" t="str">
        <f t="shared" si="31"/>
        <v>38009</v>
      </c>
    </row>
    <row r="1997" spans="1:5" x14ac:dyDescent="0.3">
      <c r="A1997" s="26" t="s">
        <v>2325</v>
      </c>
      <c r="B1997" s="23">
        <v>38</v>
      </c>
      <c r="C1997" s="20" t="s">
        <v>2335</v>
      </c>
      <c r="D1997" s="23" t="s">
        <v>2695</v>
      </c>
      <c r="E1997" s="23" t="str">
        <f t="shared" si="31"/>
        <v>38011</v>
      </c>
    </row>
    <row r="1998" spans="1:5" x14ac:dyDescent="0.3">
      <c r="A1998" s="26" t="s">
        <v>2325</v>
      </c>
      <c r="B1998" s="23">
        <v>38</v>
      </c>
      <c r="C1998" s="20" t="s">
        <v>5280</v>
      </c>
      <c r="D1998" s="23" t="s">
        <v>2698</v>
      </c>
      <c r="E1998" s="23" t="str">
        <f t="shared" si="31"/>
        <v>38013</v>
      </c>
    </row>
    <row r="1999" spans="1:5" x14ac:dyDescent="0.3">
      <c r="A1999" s="26" t="s">
        <v>2325</v>
      </c>
      <c r="B1999" s="23">
        <v>38</v>
      </c>
      <c r="C1999" s="20" t="s">
        <v>2338</v>
      </c>
      <c r="D1999" s="23" t="s">
        <v>2701</v>
      </c>
      <c r="E1999" s="23" t="str">
        <f t="shared" si="31"/>
        <v>38015</v>
      </c>
    </row>
    <row r="2000" spans="1:5" x14ac:dyDescent="0.3">
      <c r="A2000" s="26" t="s">
        <v>2325</v>
      </c>
      <c r="B2000" s="23">
        <v>38</v>
      </c>
      <c r="C2000" s="20" t="s">
        <v>292</v>
      </c>
      <c r="D2000" s="23" t="s">
        <v>2704</v>
      </c>
      <c r="E2000" s="23" t="str">
        <f t="shared" si="31"/>
        <v>38017</v>
      </c>
    </row>
    <row r="2001" spans="1:5" x14ac:dyDescent="0.3">
      <c r="A2001" s="26" t="s">
        <v>2325</v>
      </c>
      <c r="B2001" s="23">
        <v>38</v>
      </c>
      <c r="C2001" s="20" t="s">
        <v>2341</v>
      </c>
      <c r="D2001" s="23" t="s">
        <v>2707</v>
      </c>
      <c r="E2001" s="23" t="str">
        <f t="shared" si="31"/>
        <v>38019</v>
      </c>
    </row>
    <row r="2002" spans="1:5" x14ac:dyDescent="0.3">
      <c r="A2002" s="26" t="s">
        <v>2325</v>
      </c>
      <c r="B2002" s="23">
        <v>38</v>
      </c>
      <c r="C2002" s="20" t="s">
        <v>2343</v>
      </c>
      <c r="D2002" s="23" t="s">
        <v>2710</v>
      </c>
      <c r="E2002" s="23" t="str">
        <f t="shared" si="31"/>
        <v>38021</v>
      </c>
    </row>
    <row r="2003" spans="1:5" x14ac:dyDescent="0.3">
      <c r="A2003" s="26" t="s">
        <v>2325</v>
      </c>
      <c r="B2003" s="23">
        <v>38</v>
      </c>
      <c r="C2003" s="20" t="s">
        <v>2345</v>
      </c>
      <c r="D2003" s="23" t="s">
        <v>2713</v>
      </c>
      <c r="E2003" s="23" t="str">
        <f t="shared" si="31"/>
        <v>38023</v>
      </c>
    </row>
    <row r="2004" spans="1:5" x14ac:dyDescent="0.3">
      <c r="A2004" s="26" t="s">
        <v>2325</v>
      </c>
      <c r="B2004" s="23">
        <v>38</v>
      </c>
      <c r="C2004" s="20" t="s">
        <v>2347</v>
      </c>
      <c r="D2004" s="23" t="s">
        <v>2716</v>
      </c>
      <c r="E2004" s="23" t="str">
        <f t="shared" si="31"/>
        <v>38025</v>
      </c>
    </row>
    <row r="2005" spans="1:5" x14ac:dyDescent="0.3">
      <c r="A2005" s="26" t="s">
        <v>2325</v>
      </c>
      <c r="B2005" s="23">
        <v>38</v>
      </c>
      <c r="C2005" s="20" t="s">
        <v>2019</v>
      </c>
      <c r="D2005" s="23" t="s">
        <v>2719</v>
      </c>
      <c r="E2005" s="23" t="str">
        <f t="shared" si="31"/>
        <v>38027</v>
      </c>
    </row>
    <row r="2006" spans="1:5" x14ac:dyDescent="0.3">
      <c r="A2006" s="26" t="s">
        <v>2325</v>
      </c>
      <c r="B2006" s="23">
        <v>38</v>
      </c>
      <c r="C2006" s="20" t="s">
        <v>2350</v>
      </c>
      <c r="D2006" s="23" t="s">
        <v>2722</v>
      </c>
      <c r="E2006" s="23" t="str">
        <f t="shared" si="31"/>
        <v>38029</v>
      </c>
    </row>
    <row r="2007" spans="1:5" x14ac:dyDescent="0.3">
      <c r="A2007" s="26" t="s">
        <v>2325</v>
      </c>
      <c r="B2007" s="23">
        <v>38</v>
      </c>
      <c r="C2007" s="20" t="s">
        <v>2352</v>
      </c>
      <c r="D2007" s="23" t="s">
        <v>2725</v>
      </c>
      <c r="E2007" s="23" t="str">
        <f t="shared" si="31"/>
        <v>38031</v>
      </c>
    </row>
    <row r="2008" spans="1:5" x14ac:dyDescent="0.3">
      <c r="A2008" s="26" t="s">
        <v>2325</v>
      </c>
      <c r="B2008" s="23">
        <v>38</v>
      </c>
      <c r="C2008" s="20" t="s">
        <v>1720</v>
      </c>
      <c r="D2008" s="23" t="s">
        <v>2728</v>
      </c>
      <c r="E2008" s="23" t="str">
        <f t="shared" si="31"/>
        <v>38033</v>
      </c>
    </row>
    <row r="2009" spans="1:5" x14ac:dyDescent="0.3">
      <c r="A2009" s="26" t="s">
        <v>2325</v>
      </c>
      <c r="B2009" s="23">
        <v>38</v>
      </c>
      <c r="C2009" s="20" t="s">
        <v>2355</v>
      </c>
      <c r="D2009" s="23" t="s">
        <v>2731</v>
      </c>
      <c r="E2009" s="23" t="str">
        <f t="shared" si="31"/>
        <v>38035</v>
      </c>
    </row>
    <row r="2010" spans="1:5" x14ac:dyDescent="0.3">
      <c r="A2010" s="26" t="s">
        <v>2325</v>
      </c>
      <c r="B2010" s="23">
        <v>38</v>
      </c>
      <c r="C2010" s="20" t="s">
        <v>4767</v>
      </c>
      <c r="D2010" s="23" t="s">
        <v>2734</v>
      </c>
      <c r="E2010" s="23" t="str">
        <f t="shared" si="31"/>
        <v>38037</v>
      </c>
    </row>
    <row r="2011" spans="1:5" x14ac:dyDescent="0.3">
      <c r="A2011" s="26" t="s">
        <v>2325</v>
      </c>
      <c r="B2011" s="23">
        <v>38</v>
      </c>
      <c r="C2011" s="20" t="s">
        <v>2358</v>
      </c>
      <c r="D2011" s="23" t="s">
        <v>2737</v>
      </c>
      <c r="E2011" s="23" t="str">
        <f t="shared" si="31"/>
        <v>38039</v>
      </c>
    </row>
    <row r="2012" spans="1:5" x14ac:dyDescent="0.3">
      <c r="A2012" s="26" t="s">
        <v>2325</v>
      </c>
      <c r="B2012" s="23">
        <v>38</v>
      </c>
      <c r="C2012" s="20" t="s">
        <v>2360</v>
      </c>
      <c r="D2012" s="23" t="s">
        <v>2740</v>
      </c>
      <c r="E2012" s="23" t="str">
        <f t="shared" si="31"/>
        <v>38041</v>
      </c>
    </row>
    <row r="2013" spans="1:5" x14ac:dyDescent="0.3">
      <c r="A2013" s="26" t="s">
        <v>2325</v>
      </c>
      <c r="B2013" s="23">
        <v>38</v>
      </c>
      <c r="C2013" s="20" t="s">
        <v>2362</v>
      </c>
      <c r="D2013" s="23" t="s">
        <v>2743</v>
      </c>
      <c r="E2013" s="23" t="str">
        <f t="shared" si="31"/>
        <v>38043</v>
      </c>
    </row>
    <row r="2014" spans="1:5" x14ac:dyDescent="0.3">
      <c r="A2014" s="26" t="s">
        <v>2325</v>
      </c>
      <c r="B2014" s="23">
        <v>38</v>
      </c>
      <c r="C2014" s="20" t="s">
        <v>2364</v>
      </c>
      <c r="D2014" s="23" t="s">
        <v>2746</v>
      </c>
      <c r="E2014" s="23" t="str">
        <f t="shared" si="31"/>
        <v>38045</v>
      </c>
    </row>
    <row r="2015" spans="1:5" x14ac:dyDescent="0.3">
      <c r="A2015" s="26" t="s">
        <v>2325</v>
      </c>
      <c r="B2015" s="23">
        <v>38</v>
      </c>
      <c r="C2015" s="20" t="s">
        <v>4792</v>
      </c>
      <c r="D2015" s="23" t="s">
        <v>2749</v>
      </c>
      <c r="E2015" s="23" t="str">
        <f t="shared" si="31"/>
        <v>38047</v>
      </c>
    </row>
    <row r="2016" spans="1:5" x14ac:dyDescent="0.3">
      <c r="A2016" s="26" t="s">
        <v>2325</v>
      </c>
      <c r="B2016" s="23">
        <v>38</v>
      </c>
      <c r="C2016" s="20" t="s">
        <v>364</v>
      </c>
      <c r="D2016" s="23" t="s">
        <v>2752</v>
      </c>
      <c r="E2016" s="23" t="str">
        <f t="shared" si="31"/>
        <v>38049</v>
      </c>
    </row>
    <row r="2017" spans="1:5" x14ac:dyDescent="0.3">
      <c r="A2017" s="26" t="s">
        <v>2325</v>
      </c>
      <c r="B2017" s="23">
        <v>38</v>
      </c>
      <c r="C2017" s="20" t="s">
        <v>18</v>
      </c>
      <c r="D2017" s="23" t="s">
        <v>2755</v>
      </c>
      <c r="E2017" s="23" t="str">
        <f t="shared" si="31"/>
        <v>38051</v>
      </c>
    </row>
    <row r="2018" spans="1:5" x14ac:dyDescent="0.3">
      <c r="A2018" s="26" t="s">
        <v>2325</v>
      </c>
      <c r="B2018" s="23">
        <v>38</v>
      </c>
      <c r="C2018" s="20" t="s">
        <v>2369</v>
      </c>
      <c r="D2018" s="23" t="s">
        <v>2758</v>
      </c>
      <c r="E2018" s="23" t="str">
        <f t="shared" si="31"/>
        <v>38053</v>
      </c>
    </row>
    <row r="2019" spans="1:5" x14ac:dyDescent="0.3">
      <c r="A2019" s="26" t="s">
        <v>2325</v>
      </c>
      <c r="B2019" s="23">
        <v>38</v>
      </c>
      <c r="C2019" s="20" t="s">
        <v>366</v>
      </c>
      <c r="D2019" s="23" t="s">
        <v>2761</v>
      </c>
      <c r="E2019" s="23" t="str">
        <f t="shared" si="31"/>
        <v>38055</v>
      </c>
    </row>
    <row r="2020" spans="1:5" x14ac:dyDescent="0.3">
      <c r="A2020" s="26" t="s">
        <v>2325</v>
      </c>
      <c r="B2020" s="23">
        <v>38</v>
      </c>
      <c r="C2020" s="20" t="s">
        <v>380</v>
      </c>
      <c r="D2020" s="23" t="s">
        <v>2764</v>
      </c>
      <c r="E2020" s="23" t="str">
        <f t="shared" si="31"/>
        <v>38057</v>
      </c>
    </row>
    <row r="2021" spans="1:5" x14ac:dyDescent="0.3">
      <c r="A2021" s="26" t="s">
        <v>2325</v>
      </c>
      <c r="B2021" s="23">
        <v>38</v>
      </c>
      <c r="C2021" s="20" t="s">
        <v>819</v>
      </c>
      <c r="D2021" s="23" t="s">
        <v>2767</v>
      </c>
      <c r="E2021" s="23" t="str">
        <f t="shared" si="31"/>
        <v>38059</v>
      </c>
    </row>
    <row r="2022" spans="1:5" x14ac:dyDescent="0.3">
      <c r="A2022" s="26" t="s">
        <v>2325</v>
      </c>
      <c r="B2022" s="23">
        <v>38</v>
      </c>
      <c r="C2022" s="20" t="s">
        <v>2374</v>
      </c>
      <c r="D2022" s="23" t="s">
        <v>2770</v>
      </c>
      <c r="E2022" s="23" t="str">
        <f t="shared" si="31"/>
        <v>38061</v>
      </c>
    </row>
    <row r="2023" spans="1:5" x14ac:dyDescent="0.3">
      <c r="A2023" s="26" t="s">
        <v>2325</v>
      </c>
      <c r="B2023" s="23">
        <v>38</v>
      </c>
      <c r="C2023" s="20" t="s">
        <v>4494</v>
      </c>
      <c r="D2023" s="23" t="s">
        <v>2773</v>
      </c>
      <c r="E2023" s="23" t="str">
        <f t="shared" si="31"/>
        <v>38063</v>
      </c>
    </row>
    <row r="2024" spans="1:5" x14ac:dyDescent="0.3">
      <c r="A2024" s="26" t="s">
        <v>2325</v>
      </c>
      <c r="B2024" s="23">
        <v>38</v>
      </c>
      <c r="C2024" s="20" t="s">
        <v>2377</v>
      </c>
      <c r="D2024" s="23" t="s">
        <v>2776</v>
      </c>
      <c r="E2024" s="23" t="str">
        <f t="shared" si="31"/>
        <v>38065</v>
      </c>
    </row>
    <row r="2025" spans="1:5" x14ac:dyDescent="0.3">
      <c r="A2025" s="26" t="s">
        <v>2325</v>
      </c>
      <c r="B2025" s="23">
        <v>38</v>
      </c>
      <c r="C2025" s="20" t="s">
        <v>2379</v>
      </c>
      <c r="D2025" s="23" t="s">
        <v>2779</v>
      </c>
      <c r="E2025" s="23" t="str">
        <f t="shared" si="31"/>
        <v>38067</v>
      </c>
    </row>
    <row r="2026" spans="1:5" x14ac:dyDescent="0.3">
      <c r="A2026" s="26" t="s">
        <v>2325</v>
      </c>
      <c r="B2026" s="23">
        <v>38</v>
      </c>
      <c r="C2026" s="20" t="s">
        <v>62</v>
      </c>
      <c r="D2026" s="23" t="s">
        <v>2782</v>
      </c>
      <c r="E2026" s="23" t="str">
        <f t="shared" si="31"/>
        <v>38069</v>
      </c>
    </row>
    <row r="2027" spans="1:5" x14ac:dyDescent="0.3">
      <c r="A2027" s="26" t="s">
        <v>2325</v>
      </c>
      <c r="B2027" s="23">
        <v>38</v>
      </c>
      <c r="C2027" s="20" t="s">
        <v>1368</v>
      </c>
      <c r="D2027" s="23" t="s">
        <v>2785</v>
      </c>
      <c r="E2027" s="23" t="str">
        <f t="shared" si="31"/>
        <v>38071</v>
      </c>
    </row>
    <row r="2028" spans="1:5" x14ac:dyDescent="0.3">
      <c r="A2028" s="26" t="s">
        <v>2325</v>
      </c>
      <c r="B2028" s="23">
        <v>38</v>
      </c>
      <c r="C2028" s="20" t="s">
        <v>2383</v>
      </c>
      <c r="D2028" s="23" t="s">
        <v>2788</v>
      </c>
      <c r="E2028" s="23" t="str">
        <f t="shared" si="31"/>
        <v>38073</v>
      </c>
    </row>
    <row r="2029" spans="1:5" x14ac:dyDescent="0.3">
      <c r="A2029" s="26" t="s">
        <v>2325</v>
      </c>
      <c r="B2029" s="23">
        <v>38</v>
      </c>
      <c r="C2029" s="20" t="s">
        <v>1374</v>
      </c>
      <c r="D2029" s="23" t="s">
        <v>2791</v>
      </c>
      <c r="E2029" s="23" t="str">
        <f t="shared" si="31"/>
        <v>38075</v>
      </c>
    </row>
    <row r="2030" spans="1:5" x14ac:dyDescent="0.3">
      <c r="A2030" s="26" t="s">
        <v>2325</v>
      </c>
      <c r="B2030" s="23">
        <v>38</v>
      </c>
      <c r="C2030" s="20" t="s">
        <v>399</v>
      </c>
      <c r="D2030" s="23" t="s">
        <v>2794</v>
      </c>
      <c r="E2030" s="23" t="str">
        <f t="shared" si="31"/>
        <v>38077</v>
      </c>
    </row>
    <row r="2031" spans="1:5" x14ac:dyDescent="0.3">
      <c r="A2031" s="26" t="s">
        <v>2325</v>
      </c>
      <c r="B2031" s="23">
        <v>38</v>
      </c>
      <c r="C2031" s="20" t="s">
        <v>2387</v>
      </c>
      <c r="D2031" s="23" t="s">
        <v>2797</v>
      </c>
      <c r="E2031" s="23" t="str">
        <f t="shared" si="31"/>
        <v>38079</v>
      </c>
    </row>
    <row r="2032" spans="1:5" x14ac:dyDescent="0.3">
      <c r="A2032" s="26" t="s">
        <v>2325</v>
      </c>
      <c r="B2032" s="23">
        <v>38</v>
      </c>
      <c r="C2032" s="20" t="s">
        <v>2389</v>
      </c>
      <c r="D2032" s="23" t="s">
        <v>2800</v>
      </c>
      <c r="E2032" s="23" t="str">
        <f t="shared" si="31"/>
        <v>38081</v>
      </c>
    </row>
    <row r="2033" spans="1:5" x14ac:dyDescent="0.3">
      <c r="A2033" s="26" t="s">
        <v>2325</v>
      </c>
      <c r="B2033" s="23">
        <v>38</v>
      </c>
      <c r="C2033" s="20" t="s">
        <v>863</v>
      </c>
      <c r="D2033" s="23" t="s">
        <v>2803</v>
      </c>
      <c r="E2033" s="23" t="str">
        <f t="shared" si="31"/>
        <v>38083</v>
      </c>
    </row>
    <row r="2034" spans="1:5" x14ac:dyDescent="0.3">
      <c r="A2034" s="26" t="s">
        <v>2325</v>
      </c>
      <c r="B2034" s="23">
        <v>38</v>
      </c>
      <c r="C2034" s="20" t="s">
        <v>696</v>
      </c>
      <c r="D2034" s="23" t="s">
        <v>2806</v>
      </c>
      <c r="E2034" s="23" t="str">
        <f t="shared" si="31"/>
        <v>38085</v>
      </c>
    </row>
    <row r="2035" spans="1:5" x14ac:dyDescent="0.3">
      <c r="A2035" s="26" t="s">
        <v>2325</v>
      </c>
      <c r="B2035" s="23">
        <v>38</v>
      </c>
      <c r="C2035" s="20" t="s">
        <v>2393</v>
      </c>
      <c r="D2035" s="23" t="s">
        <v>2809</v>
      </c>
      <c r="E2035" s="23" t="str">
        <f t="shared" si="31"/>
        <v>38087</v>
      </c>
    </row>
    <row r="2036" spans="1:5" x14ac:dyDescent="0.3">
      <c r="A2036" s="26" t="s">
        <v>2325</v>
      </c>
      <c r="B2036" s="23">
        <v>38</v>
      </c>
      <c r="C2036" s="20" t="s">
        <v>411</v>
      </c>
      <c r="D2036" s="23" t="s">
        <v>2812</v>
      </c>
      <c r="E2036" s="23" t="str">
        <f t="shared" si="31"/>
        <v>38089</v>
      </c>
    </row>
    <row r="2037" spans="1:5" x14ac:dyDescent="0.3">
      <c r="A2037" s="26" t="s">
        <v>2325</v>
      </c>
      <c r="B2037" s="23">
        <v>38</v>
      </c>
      <c r="C2037" s="20" t="s">
        <v>1390</v>
      </c>
      <c r="D2037" s="23" t="s">
        <v>2815</v>
      </c>
      <c r="E2037" s="23" t="str">
        <f t="shared" si="31"/>
        <v>38091</v>
      </c>
    </row>
    <row r="2038" spans="1:5" x14ac:dyDescent="0.3">
      <c r="A2038" s="26" t="s">
        <v>2325</v>
      </c>
      <c r="B2038" s="23">
        <v>38</v>
      </c>
      <c r="C2038" s="20" t="s">
        <v>2397</v>
      </c>
      <c r="D2038" s="23" t="s">
        <v>2818</v>
      </c>
      <c r="E2038" s="23" t="str">
        <f t="shared" si="31"/>
        <v>38093</v>
      </c>
    </row>
    <row r="2039" spans="1:5" x14ac:dyDescent="0.3">
      <c r="A2039" s="26" t="s">
        <v>2325</v>
      </c>
      <c r="B2039" s="23">
        <v>38</v>
      </c>
      <c r="C2039" s="20" t="s">
        <v>2399</v>
      </c>
      <c r="D2039" s="23" t="s">
        <v>2821</v>
      </c>
      <c r="E2039" s="23" t="str">
        <f t="shared" si="31"/>
        <v>38095</v>
      </c>
    </row>
    <row r="2040" spans="1:5" x14ac:dyDescent="0.3">
      <c r="A2040" s="26" t="s">
        <v>2325</v>
      </c>
      <c r="B2040" s="23">
        <v>38</v>
      </c>
      <c r="C2040" s="20" t="s">
        <v>2401</v>
      </c>
      <c r="D2040" s="23" t="s">
        <v>2824</v>
      </c>
      <c r="E2040" s="23" t="str">
        <f t="shared" si="31"/>
        <v>38097</v>
      </c>
    </row>
    <row r="2041" spans="1:5" x14ac:dyDescent="0.3">
      <c r="A2041" s="26" t="s">
        <v>2325</v>
      </c>
      <c r="B2041" s="23">
        <v>38</v>
      </c>
      <c r="C2041" s="20" t="s">
        <v>2403</v>
      </c>
      <c r="D2041" s="23" t="s">
        <v>2827</v>
      </c>
      <c r="E2041" s="23" t="str">
        <f t="shared" si="31"/>
        <v>38099</v>
      </c>
    </row>
    <row r="2042" spans="1:5" x14ac:dyDescent="0.3">
      <c r="A2042" s="26" t="s">
        <v>2325</v>
      </c>
      <c r="B2042" s="23">
        <v>38</v>
      </c>
      <c r="C2042" s="20" t="s">
        <v>2405</v>
      </c>
      <c r="D2042" s="23">
        <v>101</v>
      </c>
      <c r="E2042" s="23" t="str">
        <f t="shared" si="31"/>
        <v>38101</v>
      </c>
    </row>
    <row r="2043" spans="1:5" x14ac:dyDescent="0.3">
      <c r="A2043" s="26" t="s">
        <v>2325</v>
      </c>
      <c r="B2043" s="23">
        <v>38</v>
      </c>
      <c r="C2043" s="20" t="s">
        <v>568</v>
      </c>
      <c r="D2043" s="23">
        <v>103</v>
      </c>
      <c r="E2043" s="23" t="str">
        <f t="shared" si="31"/>
        <v>38103</v>
      </c>
    </row>
    <row r="2044" spans="1:5" x14ac:dyDescent="0.3">
      <c r="A2044" s="26" t="s">
        <v>2325</v>
      </c>
      <c r="B2044" s="23">
        <v>38</v>
      </c>
      <c r="C2044" s="20" t="s">
        <v>2408</v>
      </c>
      <c r="D2044" s="23">
        <v>105</v>
      </c>
      <c r="E2044" s="23" t="str">
        <f t="shared" si="31"/>
        <v>38105</v>
      </c>
    </row>
    <row r="2045" spans="1:5" x14ac:dyDescent="0.3">
      <c r="A2045" s="26" t="s">
        <v>2411</v>
      </c>
      <c r="B2045" s="23">
        <v>39</v>
      </c>
      <c r="C2045" s="20" t="s">
        <v>4977</v>
      </c>
      <c r="D2045" s="23" t="s">
        <v>2678</v>
      </c>
      <c r="E2045" s="23" t="str">
        <f t="shared" si="31"/>
        <v>39001</v>
      </c>
    </row>
    <row r="2046" spans="1:5" x14ac:dyDescent="0.3">
      <c r="A2046" s="26" t="s">
        <v>2411</v>
      </c>
      <c r="B2046" s="23">
        <v>39</v>
      </c>
      <c r="C2046" s="20" t="s">
        <v>440</v>
      </c>
      <c r="D2046" s="23" t="s">
        <v>2683</v>
      </c>
      <c r="E2046" s="23" t="str">
        <f t="shared" si="31"/>
        <v>39003</v>
      </c>
    </row>
    <row r="2047" spans="1:5" x14ac:dyDescent="0.3">
      <c r="A2047" s="26" t="s">
        <v>2411</v>
      </c>
      <c r="B2047" s="23">
        <v>39</v>
      </c>
      <c r="C2047" s="20" t="s">
        <v>2414</v>
      </c>
      <c r="D2047" s="23" t="s">
        <v>2686</v>
      </c>
      <c r="E2047" s="23" t="str">
        <f t="shared" si="31"/>
        <v>39005</v>
      </c>
    </row>
    <row r="2048" spans="1:5" x14ac:dyDescent="0.3">
      <c r="A2048" s="26" t="s">
        <v>2411</v>
      </c>
      <c r="B2048" s="23">
        <v>39</v>
      </c>
      <c r="C2048" s="20" t="s">
        <v>2416</v>
      </c>
      <c r="D2048" s="23" t="s">
        <v>2689</v>
      </c>
      <c r="E2048" s="23" t="str">
        <f t="shared" si="31"/>
        <v>39007</v>
      </c>
    </row>
    <row r="2049" spans="1:5" x14ac:dyDescent="0.3">
      <c r="A2049" s="26" t="s">
        <v>2411</v>
      </c>
      <c r="B2049" s="23">
        <v>39</v>
      </c>
      <c r="C2049" s="20" t="s">
        <v>2418</v>
      </c>
      <c r="D2049" s="23" t="s">
        <v>2692</v>
      </c>
      <c r="E2049" s="23" t="str">
        <f t="shared" si="31"/>
        <v>39009</v>
      </c>
    </row>
    <row r="2050" spans="1:5" x14ac:dyDescent="0.3">
      <c r="A2050" s="26" t="s">
        <v>2411</v>
      </c>
      <c r="B2050" s="23">
        <v>39</v>
      </c>
      <c r="C2050" s="20" t="s">
        <v>2420</v>
      </c>
      <c r="D2050" s="23" t="s">
        <v>2695</v>
      </c>
      <c r="E2050" s="23" t="str">
        <f t="shared" si="31"/>
        <v>39011</v>
      </c>
    </row>
    <row r="2051" spans="1:5" x14ac:dyDescent="0.3">
      <c r="A2051" s="26" t="s">
        <v>2411</v>
      </c>
      <c r="B2051" s="23">
        <v>39</v>
      </c>
      <c r="C2051" s="20" t="s">
        <v>2422</v>
      </c>
      <c r="D2051" s="23" t="s">
        <v>2698</v>
      </c>
      <c r="E2051" s="23" t="str">
        <f t="shared" ref="E2051:E2114" si="32">B2051&amp;D2051</f>
        <v>39013</v>
      </c>
    </row>
    <row r="2052" spans="1:5" x14ac:dyDescent="0.3">
      <c r="A2052" s="26" t="s">
        <v>2411</v>
      </c>
      <c r="B2052" s="23">
        <v>39</v>
      </c>
      <c r="C2052" s="20" t="s">
        <v>286</v>
      </c>
      <c r="D2052" s="23" t="s">
        <v>2701</v>
      </c>
      <c r="E2052" s="23" t="str">
        <f t="shared" si="32"/>
        <v>39015</v>
      </c>
    </row>
    <row r="2053" spans="1:5" x14ac:dyDescent="0.3">
      <c r="A2053" s="26" t="s">
        <v>2411</v>
      </c>
      <c r="B2053" s="23">
        <v>39</v>
      </c>
      <c r="C2053" s="20" t="s">
        <v>2699</v>
      </c>
      <c r="D2053" s="23" t="s">
        <v>2704</v>
      </c>
      <c r="E2053" s="23" t="str">
        <f t="shared" si="32"/>
        <v>39017</v>
      </c>
    </row>
    <row r="2054" spans="1:5" x14ac:dyDescent="0.3">
      <c r="A2054" s="26" t="s">
        <v>2411</v>
      </c>
      <c r="B2054" s="23">
        <v>39</v>
      </c>
      <c r="C2054" s="20" t="s">
        <v>4733</v>
      </c>
      <c r="D2054" s="23" t="s">
        <v>2707</v>
      </c>
      <c r="E2054" s="23" t="str">
        <f t="shared" si="32"/>
        <v>39019</v>
      </c>
    </row>
    <row r="2055" spans="1:5" x14ac:dyDescent="0.3">
      <c r="A2055" s="26" t="s">
        <v>2411</v>
      </c>
      <c r="B2055" s="23">
        <v>39</v>
      </c>
      <c r="C2055" s="20" t="s">
        <v>294</v>
      </c>
      <c r="D2055" s="23" t="s">
        <v>2710</v>
      </c>
      <c r="E2055" s="23" t="str">
        <f t="shared" si="32"/>
        <v>39021</v>
      </c>
    </row>
    <row r="2056" spans="1:5" x14ac:dyDescent="0.3">
      <c r="A2056" s="26" t="s">
        <v>2411</v>
      </c>
      <c r="B2056" s="23">
        <v>39</v>
      </c>
      <c r="C2056" s="20" t="s">
        <v>4737</v>
      </c>
      <c r="D2056" s="23" t="s">
        <v>2713</v>
      </c>
      <c r="E2056" s="23" t="str">
        <f t="shared" si="32"/>
        <v>39023</v>
      </c>
    </row>
    <row r="2057" spans="1:5" x14ac:dyDescent="0.3">
      <c r="A2057" s="26" t="s">
        <v>2411</v>
      </c>
      <c r="B2057" s="23">
        <v>39</v>
      </c>
      <c r="C2057" s="20" t="s">
        <v>2429</v>
      </c>
      <c r="D2057" s="23" t="s">
        <v>2716</v>
      </c>
      <c r="E2057" s="23" t="str">
        <f t="shared" si="32"/>
        <v>39025</v>
      </c>
    </row>
    <row r="2058" spans="1:5" x14ac:dyDescent="0.3">
      <c r="A2058" s="26" t="s">
        <v>2411</v>
      </c>
      <c r="B2058" s="23">
        <v>39</v>
      </c>
      <c r="C2058" s="20" t="s">
        <v>300</v>
      </c>
      <c r="D2058" s="23" t="s">
        <v>2719</v>
      </c>
      <c r="E2058" s="23" t="str">
        <f t="shared" si="32"/>
        <v>39027</v>
      </c>
    </row>
    <row r="2059" spans="1:5" x14ac:dyDescent="0.3">
      <c r="A2059" s="26" t="s">
        <v>2411</v>
      </c>
      <c r="B2059" s="23">
        <v>39</v>
      </c>
      <c r="C2059" s="20" t="s">
        <v>2432</v>
      </c>
      <c r="D2059" s="23" t="s">
        <v>2722</v>
      </c>
      <c r="E2059" s="23" t="str">
        <f t="shared" si="32"/>
        <v>39029</v>
      </c>
    </row>
    <row r="2060" spans="1:5" x14ac:dyDescent="0.3">
      <c r="A2060" s="26" t="s">
        <v>2411</v>
      </c>
      <c r="B2060" s="23">
        <v>39</v>
      </c>
      <c r="C2060" s="20" t="s">
        <v>2434</v>
      </c>
      <c r="D2060" s="23" t="s">
        <v>2725</v>
      </c>
      <c r="E2060" s="23" t="str">
        <f t="shared" si="32"/>
        <v>39031</v>
      </c>
    </row>
    <row r="2061" spans="1:5" x14ac:dyDescent="0.3">
      <c r="A2061" s="26" t="s">
        <v>2411</v>
      </c>
      <c r="B2061" s="23">
        <v>39</v>
      </c>
      <c r="C2061" s="20" t="s">
        <v>4749</v>
      </c>
      <c r="D2061" s="23" t="s">
        <v>2728</v>
      </c>
      <c r="E2061" s="23" t="str">
        <f t="shared" si="32"/>
        <v>39033</v>
      </c>
    </row>
    <row r="2062" spans="1:5" x14ac:dyDescent="0.3">
      <c r="A2062" s="26" t="s">
        <v>2411</v>
      </c>
      <c r="B2062" s="23">
        <v>39</v>
      </c>
      <c r="C2062" s="20" t="s">
        <v>2437</v>
      </c>
      <c r="D2062" s="23" t="s">
        <v>2731</v>
      </c>
      <c r="E2062" s="23" t="str">
        <f t="shared" si="32"/>
        <v>39035</v>
      </c>
    </row>
    <row r="2063" spans="1:5" x14ac:dyDescent="0.3">
      <c r="A2063" s="26" t="s">
        <v>2411</v>
      </c>
      <c r="B2063" s="23">
        <v>39</v>
      </c>
      <c r="C2063" s="20" t="s">
        <v>2439</v>
      </c>
      <c r="D2063" s="23" t="s">
        <v>2734</v>
      </c>
      <c r="E2063" s="23" t="str">
        <f t="shared" si="32"/>
        <v>39037</v>
      </c>
    </row>
    <row r="2064" spans="1:5" x14ac:dyDescent="0.3">
      <c r="A2064" s="26" t="s">
        <v>2411</v>
      </c>
      <c r="B2064" s="23">
        <v>39</v>
      </c>
      <c r="C2064" s="20" t="s">
        <v>2441</v>
      </c>
      <c r="D2064" s="23" t="s">
        <v>2737</v>
      </c>
      <c r="E2064" s="23" t="str">
        <f t="shared" si="32"/>
        <v>39039</v>
      </c>
    </row>
    <row r="2065" spans="1:5" x14ac:dyDescent="0.3">
      <c r="A2065" s="26" t="s">
        <v>2411</v>
      </c>
      <c r="B2065" s="23">
        <v>39</v>
      </c>
      <c r="C2065" s="20" t="s">
        <v>462</v>
      </c>
      <c r="D2065" s="23" t="s">
        <v>2740</v>
      </c>
      <c r="E2065" s="23" t="str">
        <f t="shared" si="32"/>
        <v>39041</v>
      </c>
    </row>
    <row r="2066" spans="1:5" x14ac:dyDescent="0.3">
      <c r="A2066" s="26" t="s">
        <v>2411</v>
      </c>
      <c r="B2066" s="23">
        <v>39</v>
      </c>
      <c r="C2066" s="20" t="s">
        <v>2087</v>
      </c>
      <c r="D2066" s="23" t="s">
        <v>2743</v>
      </c>
      <c r="E2066" s="23" t="str">
        <f t="shared" si="32"/>
        <v>39043</v>
      </c>
    </row>
    <row r="2067" spans="1:5" x14ac:dyDescent="0.3">
      <c r="A2067" s="26" t="s">
        <v>2411</v>
      </c>
      <c r="B2067" s="23">
        <v>39</v>
      </c>
      <c r="C2067" s="20" t="s">
        <v>5100</v>
      </c>
      <c r="D2067" s="23" t="s">
        <v>2746</v>
      </c>
      <c r="E2067" s="23" t="str">
        <f t="shared" si="32"/>
        <v>39045</v>
      </c>
    </row>
    <row r="2068" spans="1:5" x14ac:dyDescent="0.3">
      <c r="A2068" s="26" t="s">
        <v>2411</v>
      </c>
      <c r="B2068" s="23">
        <v>39</v>
      </c>
      <c r="C2068" s="20" t="s">
        <v>2765</v>
      </c>
      <c r="D2068" s="23" t="s">
        <v>2749</v>
      </c>
      <c r="E2068" s="23" t="str">
        <f t="shared" si="32"/>
        <v>39047</v>
      </c>
    </row>
    <row r="2069" spans="1:5" x14ac:dyDescent="0.3">
      <c r="A2069" s="26" t="s">
        <v>2411</v>
      </c>
      <c r="B2069" s="23">
        <v>39</v>
      </c>
      <c r="C2069" s="20" t="s">
        <v>2768</v>
      </c>
      <c r="D2069" s="23" t="s">
        <v>2752</v>
      </c>
      <c r="E2069" s="23" t="str">
        <f t="shared" si="32"/>
        <v>39049</v>
      </c>
    </row>
    <row r="2070" spans="1:5" x14ac:dyDescent="0.3">
      <c r="A2070" s="26" t="s">
        <v>2411</v>
      </c>
      <c r="B2070" s="23">
        <v>39</v>
      </c>
      <c r="C2070" s="20" t="s">
        <v>4763</v>
      </c>
      <c r="D2070" s="23" t="s">
        <v>2755</v>
      </c>
      <c r="E2070" s="23" t="str">
        <f t="shared" si="32"/>
        <v>39051</v>
      </c>
    </row>
    <row r="2071" spans="1:5" x14ac:dyDescent="0.3">
      <c r="A2071" s="26" t="s">
        <v>2411</v>
      </c>
      <c r="B2071" s="23">
        <v>39</v>
      </c>
      <c r="C2071" s="20" t="s">
        <v>2449</v>
      </c>
      <c r="D2071" s="23" t="s">
        <v>2758</v>
      </c>
      <c r="E2071" s="23" t="str">
        <f t="shared" si="32"/>
        <v>39053</v>
      </c>
    </row>
    <row r="2072" spans="1:5" x14ac:dyDescent="0.3">
      <c r="A2072" s="26" t="s">
        <v>2411</v>
      </c>
      <c r="B2072" s="23">
        <v>39</v>
      </c>
      <c r="C2072" s="20" t="s">
        <v>2451</v>
      </c>
      <c r="D2072" s="23" t="s">
        <v>2761</v>
      </c>
      <c r="E2072" s="23" t="str">
        <f t="shared" si="32"/>
        <v>39055</v>
      </c>
    </row>
    <row r="2073" spans="1:5" x14ac:dyDescent="0.3">
      <c r="A2073" s="26" t="s">
        <v>2411</v>
      </c>
      <c r="B2073" s="23">
        <v>39</v>
      </c>
      <c r="C2073" s="20" t="s">
        <v>2774</v>
      </c>
      <c r="D2073" s="23" t="s">
        <v>2764</v>
      </c>
      <c r="E2073" s="23" t="str">
        <f t="shared" si="32"/>
        <v>39057</v>
      </c>
    </row>
    <row r="2074" spans="1:5" x14ac:dyDescent="0.3">
      <c r="A2074" s="26" t="s">
        <v>2411</v>
      </c>
      <c r="B2074" s="23">
        <v>39</v>
      </c>
      <c r="C2074" s="20" t="s">
        <v>2454</v>
      </c>
      <c r="D2074" s="23" t="s">
        <v>2767</v>
      </c>
      <c r="E2074" s="23" t="str">
        <f t="shared" si="32"/>
        <v>39059</v>
      </c>
    </row>
    <row r="2075" spans="1:5" x14ac:dyDescent="0.3">
      <c r="A2075" s="26" t="s">
        <v>2411</v>
      </c>
      <c r="B2075" s="23">
        <v>39</v>
      </c>
      <c r="C2075" s="20" t="s">
        <v>5171</v>
      </c>
      <c r="D2075" s="23" t="s">
        <v>2770</v>
      </c>
      <c r="E2075" s="23" t="str">
        <f t="shared" si="32"/>
        <v>39061</v>
      </c>
    </row>
    <row r="2076" spans="1:5" x14ac:dyDescent="0.3">
      <c r="A2076" s="26" t="s">
        <v>2411</v>
      </c>
      <c r="B2076" s="23">
        <v>39</v>
      </c>
      <c r="C2076" s="20" t="s">
        <v>5371</v>
      </c>
      <c r="D2076" s="23" t="s">
        <v>2773</v>
      </c>
      <c r="E2076" s="23" t="str">
        <f t="shared" si="32"/>
        <v>39063</v>
      </c>
    </row>
    <row r="2077" spans="1:5" x14ac:dyDescent="0.3">
      <c r="A2077" s="26" t="s">
        <v>2411</v>
      </c>
      <c r="B2077" s="23">
        <v>39</v>
      </c>
      <c r="C2077" s="20" t="s">
        <v>331</v>
      </c>
      <c r="D2077" s="23" t="s">
        <v>2776</v>
      </c>
      <c r="E2077" s="23" t="str">
        <f t="shared" si="32"/>
        <v>39065</v>
      </c>
    </row>
    <row r="2078" spans="1:5" x14ac:dyDescent="0.3">
      <c r="A2078" s="26" t="s">
        <v>2411</v>
      </c>
      <c r="B2078" s="23">
        <v>39</v>
      </c>
      <c r="C2078" s="20" t="s">
        <v>480</v>
      </c>
      <c r="D2078" s="23" t="s">
        <v>2779</v>
      </c>
      <c r="E2078" s="23" t="str">
        <f t="shared" si="32"/>
        <v>39067</v>
      </c>
    </row>
    <row r="2079" spans="1:5" x14ac:dyDescent="0.3">
      <c r="A2079" s="26" t="s">
        <v>2411</v>
      </c>
      <c r="B2079" s="23">
        <v>39</v>
      </c>
      <c r="C2079" s="20" t="s">
        <v>2780</v>
      </c>
      <c r="D2079" s="23" t="s">
        <v>2782</v>
      </c>
      <c r="E2079" s="23" t="str">
        <f t="shared" si="32"/>
        <v>39069</v>
      </c>
    </row>
    <row r="2080" spans="1:5" x14ac:dyDescent="0.3">
      <c r="A2080" s="26" t="s">
        <v>2411</v>
      </c>
      <c r="B2080" s="23">
        <v>39</v>
      </c>
      <c r="C2080" s="20" t="s">
        <v>2461</v>
      </c>
      <c r="D2080" s="23" t="s">
        <v>2785</v>
      </c>
      <c r="E2080" s="23" t="str">
        <f t="shared" si="32"/>
        <v>39071</v>
      </c>
    </row>
    <row r="2081" spans="1:5" x14ac:dyDescent="0.3">
      <c r="A2081" s="26" t="s">
        <v>2411</v>
      </c>
      <c r="B2081" s="23">
        <v>39</v>
      </c>
      <c r="C2081" s="20" t="s">
        <v>2463</v>
      </c>
      <c r="D2081" s="23" t="s">
        <v>2788</v>
      </c>
      <c r="E2081" s="23" t="str">
        <f t="shared" si="32"/>
        <v>39073</v>
      </c>
    </row>
    <row r="2082" spans="1:5" x14ac:dyDescent="0.3">
      <c r="A2082" s="26" t="s">
        <v>2411</v>
      </c>
      <c r="B2082" s="23">
        <v>39</v>
      </c>
      <c r="C2082" s="20" t="s">
        <v>5183</v>
      </c>
      <c r="D2082" s="23" t="s">
        <v>2791</v>
      </c>
      <c r="E2082" s="23" t="str">
        <f t="shared" si="32"/>
        <v>39075</v>
      </c>
    </row>
    <row r="2083" spans="1:5" x14ac:dyDescent="0.3">
      <c r="A2083" s="26" t="s">
        <v>2411</v>
      </c>
      <c r="B2083" s="23">
        <v>39</v>
      </c>
      <c r="C2083" s="20" t="s">
        <v>1172</v>
      </c>
      <c r="D2083" s="23" t="s">
        <v>2794</v>
      </c>
      <c r="E2083" s="23" t="str">
        <f t="shared" si="32"/>
        <v>39077</v>
      </c>
    </row>
    <row r="2084" spans="1:5" x14ac:dyDescent="0.3">
      <c r="A2084" s="26" t="s">
        <v>2411</v>
      </c>
      <c r="B2084" s="23">
        <v>39</v>
      </c>
      <c r="C2084" s="20" t="s">
        <v>2786</v>
      </c>
      <c r="D2084" s="23" t="s">
        <v>2797</v>
      </c>
      <c r="E2084" s="23" t="str">
        <f t="shared" si="32"/>
        <v>39079</v>
      </c>
    </row>
    <row r="2085" spans="1:5" x14ac:dyDescent="0.3">
      <c r="A2085" s="26" t="s">
        <v>2411</v>
      </c>
      <c r="B2085" s="23">
        <v>39</v>
      </c>
      <c r="C2085" s="20" t="s">
        <v>2789</v>
      </c>
      <c r="D2085" s="23" t="s">
        <v>2800</v>
      </c>
      <c r="E2085" s="23" t="str">
        <f t="shared" si="32"/>
        <v>39081</v>
      </c>
    </row>
    <row r="2086" spans="1:5" x14ac:dyDescent="0.3">
      <c r="A2086" s="26" t="s">
        <v>2411</v>
      </c>
      <c r="B2086" s="23">
        <v>39</v>
      </c>
      <c r="C2086" s="20" t="s">
        <v>352</v>
      </c>
      <c r="D2086" s="23" t="s">
        <v>2803</v>
      </c>
      <c r="E2086" s="23" t="str">
        <f t="shared" si="32"/>
        <v>39083</v>
      </c>
    </row>
    <row r="2087" spans="1:5" x14ac:dyDescent="0.3">
      <c r="A2087" s="26" t="s">
        <v>2411</v>
      </c>
      <c r="B2087" s="23">
        <v>39</v>
      </c>
      <c r="C2087" s="20" t="s">
        <v>4894</v>
      </c>
      <c r="D2087" s="23" t="s">
        <v>2806</v>
      </c>
      <c r="E2087" s="23" t="str">
        <f t="shared" si="32"/>
        <v>39085</v>
      </c>
    </row>
    <row r="2088" spans="1:5" x14ac:dyDescent="0.3">
      <c r="A2088" s="26" t="s">
        <v>2411</v>
      </c>
      <c r="B2088" s="23">
        <v>39</v>
      </c>
      <c r="C2088" s="20" t="s">
        <v>2798</v>
      </c>
      <c r="D2088" s="23" t="s">
        <v>2809</v>
      </c>
      <c r="E2088" s="23" t="str">
        <f t="shared" si="32"/>
        <v>39087</v>
      </c>
    </row>
    <row r="2089" spans="1:5" x14ac:dyDescent="0.3">
      <c r="A2089" s="26" t="s">
        <v>2411</v>
      </c>
      <c r="B2089" s="23">
        <v>39</v>
      </c>
      <c r="C2089" s="20" t="s">
        <v>2472</v>
      </c>
      <c r="D2089" s="23" t="s">
        <v>2812</v>
      </c>
      <c r="E2089" s="23" t="str">
        <f t="shared" si="32"/>
        <v>39089</v>
      </c>
    </row>
    <row r="2090" spans="1:5" x14ac:dyDescent="0.3">
      <c r="A2090" s="26" t="s">
        <v>2411</v>
      </c>
      <c r="B2090" s="23">
        <v>39</v>
      </c>
      <c r="C2090" s="20" t="s">
        <v>4792</v>
      </c>
      <c r="D2090" s="23" t="s">
        <v>2815</v>
      </c>
      <c r="E2090" s="23" t="str">
        <f t="shared" si="32"/>
        <v>39091</v>
      </c>
    </row>
    <row r="2091" spans="1:5" x14ac:dyDescent="0.3">
      <c r="A2091" s="26" t="s">
        <v>2411</v>
      </c>
      <c r="B2091" s="23">
        <v>39</v>
      </c>
      <c r="C2091" s="20" t="s">
        <v>2475</v>
      </c>
      <c r="D2091" s="23" t="s">
        <v>2818</v>
      </c>
      <c r="E2091" s="23" t="str">
        <f t="shared" si="32"/>
        <v>39093</v>
      </c>
    </row>
    <row r="2092" spans="1:5" x14ac:dyDescent="0.3">
      <c r="A2092" s="26" t="s">
        <v>2411</v>
      </c>
      <c r="B2092" s="23">
        <v>39</v>
      </c>
      <c r="C2092" s="20" t="s">
        <v>656</v>
      </c>
      <c r="D2092" s="23" t="s">
        <v>2821</v>
      </c>
      <c r="E2092" s="23" t="str">
        <f t="shared" si="32"/>
        <v>39095</v>
      </c>
    </row>
    <row r="2093" spans="1:5" x14ac:dyDescent="0.3">
      <c r="A2093" s="26" t="s">
        <v>2411</v>
      </c>
      <c r="B2093" s="23">
        <v>39</v>
      </c>
      <c r="C2093" s="20" t="s">
        <v>2813</v>
      </c>
      <c r="D2093" s="23" t="s">
        <v>2824</v>
      </c>
      <c r="E2093" s="23" t="str">
        <f t="shared" si="32"/>
        <v>39097</v>
      </c>
    </row>
    <row r="2094" spans="1:5" x14ac:dyDescent="0.3">
      <c r="A2094" s="26" t="s">
        <v>2411</v>
      </c>
      <c r="B2094" s="23">
        <v>39</v>
      </c>
      <c r="C2094" s="20" t="s">
        <v>2479</v>
      </c>
      <c r="D2094" s="23" t="s">
        <v>2827</v>
      </c>
      <c r="E2094" s="23" t="str">
        <f t="shared" si="32"/>
        <v>39099</v>
      </c>
    </row>
    <row r="2095" spans="1:5" x14ac:dyDescent="0.3">
      <c r="A2095" s="26" t="s">
        <v>2411</v>
      </c>
      <c r="B2095" s="23">
        <v>39</v>
      </c>
      <c r="C2095" s="20" t="s">
        <v>2819</v>
      </c>
      <c r="D2095" s="23">
        <v>101</v>
      </c>
      <c r="E2095" s="23" t="str">
        <f t="shared" si="32"/>
        <v>39101</v>
      </c>
    </row>
    <row r="2096" spans="1:5" x14ac:dyDescent="0.3">
      <c r="A2096" s="26" t="s">
        <v>2411</v>
      </c>
      <c r="B2096" s="23">
        <v>39</v>
      </c>
      <c r="C2096" s="20" t="s">
        <v>2482</v>
      </c>
      <c r="D2096" s="23">
        <v>103</v>
      </c>
      <c r="E2096" s="23" t="str">
        <f t="shared" si="32"/>
        <v>39103</v>
      </c>
    </row>
    <row r="2097" spans="1:5" x14ac:dyDescent="0.3">
      <c r="A2097" s="26" t="s">
        <v>2411</v>
      </c>
      <c r="B2097" s="23">
        <v>39</v>
      </c>
      <c r="C2097" s="20" t="s">
        <v>2484</v>
      </c>
      <c r="D2097" s="23">
        <v>105</v>
      </c>
      <c r="E2097" s="23" t="str">
        <f t="shared" si="32"/>
        <v>39105</v>
      </c>
    </row>
    <row r="2098" spans="1:5" x14ac:dyDescent="0.3">
      <c r="A2098" s="26" t="s">
        <v>2411</v>
      </c>
      <c r="B2098" s="23">
        <v>39</v>
      </c>
      <c r="C2098" s="20" t="s">
        <v>380</v>
      </c>
      <c r="D2098" s="23">
        <v>107</v>
      </c>
      <c r="E2098" s="23" t="str">
        <f t="shared" si="32"/>
        <v>39107</v>
      </c>
    </row>
    <row r="2099" spans="1:5" x14ac:dyDescent="0.3">
      <c r="A2099" s="26" t="s">
        <v>2411</v>
      </c>
      <c r="B2099" s="23">
        <v>39</v>
      </c>
      <c r="C2099" s="20" t="s">
        <v>509</v>
      </c>
      <c r="D2099" s="23">
        <v>109</v>
      </c>
      <c r="E2099" s="23" t="str">
        <f t="shared" si="32"/>
        <v>39109</v>
      </c>
    </row>
    <row r="2100" spans="1:5" x14ac:dyDescent="0.3">
      <c r="A2100" s="26" t="s">
        <v>2411</v>
      </c>
      <c r="B2100" s="23">
        <v>39</v>
      </c>
      <c r="C2100" s="20" t="s">
        <v>2828</v>
      </c>
      <c r="D2100" s="23">
        <v>111</v>
      </c>
      <c r="E2100" s="23" t="str">
        <f t="shared" si="32"/>
        <v>39111</v>
      </c>
    </row>
    <row r="2101" spans="1:5" x14ac:dyDescent="0.3">
      <c r="A2101" s="26" t="s">
        <v>2411</v>
      </c>
      <c r="B2101" s="23">
        <v>39</v>
      </c>
      <c r="C2101" s="20" t="s">
        <v>2831</v>
      </c>
      <c r="D2101" s="23">
        <v>113</v>
      </c>
      <c r="E2101" s="23" t="str">
        <f t="shared" si="32"/>
        <v>39113</v>
      </c>
    </row>
    <row r="2102" spans="1:5" x14ac:dyDescent="0.3">
      <c r="A2102" s="26" t="s">
        <v>2411</v>
      </c>
      <c r="B2102" s="23">
        <v>39</v>
      </c>
      <c r="C2102" s="20" t="s">
        <v>2834</v>
      </c>
      <c r="D2102" s="23">
        <v>115</v>
      </c>
      <c r="E2102" s="23" t="str">
        <f t="shared" si="32"/>
        <v>39115</v>
      </c>
    </row>
    <row r="2103" spans="1:5" x14ac:dyDescent="0.3">
      <c r="A2103" s="26" t="s">
        <v>2411</v>
      </c>
      <c r="B2103" s="23">
        <v>39</v>
      </c>
      <c r="C2103" s="20" t="s">
        <v>2491</v>
      </c>
      <c r="D2103" s="23">
        <v>117</v>
      </c>
      <c r="E2103" s="23" t="str">
        <f t="shared" si="32"/>
        <v>39117</v>
      </c>
    </row>
    <row r="2104" spans="1:5" x14ac:dyDescent="0.3">
      <c r="A2104" s="26" t="s">
        <v>2411</v>
      </c>
      <c r="B2104" s="23">
        <v>39</v>
      </c>
      <c r="C2104" s="20" t="s">
        <v>2493</v>
      </c>
      <c r="D2104" s="23">
        <v>119</v>
      </c>
      <c r="E2104" s="23" t="str">
        <f t="shared" si="32"/>
        <v>39119</v>
      </c>
    </row>
    <row r="2105" spans="1:5" x14ac:dyDescent="0.3">
      <c r="A2105" s="26" t="s">
        <v>2411</v>
      </c>
      <c r="B2105" s="23">
        <v>39</v>
      </c>
      <c r="C2105" s="20" t="s">
        <v>515</v>
      </c>
      <c r="D2105" s="23">
        <v>121</v>
      </c>
      <c r="E2105" s="23" t="str">
        <f t="shared" si="32"/>
        <v>39121</v>
      </c>
    </row>
    <row r="2106" spans="1:5" x14ac:dyDescent="0.3">
      <c r="A2106" s="26" t="s">
        <v>2411</v>
      </c>
      <c r="B2106" s="23">
        <v>39</v>
      </c>
      <c r="C2106" s="20" t="s">
        <v>833</v>
      </c>
      <c r="D2106" s="23">
        <v>123</v>
      </c>
      <c r="E2106" s="23" t="str">
        <f t="shared" si="32"/>
        <v>39123</v>
      </c>
    </row>
    <row r="2107" spans="1:5" x14ac:dyDescent="0.3">
      <c r="A2107" s="26" t="s">
        <v>2411</v>
      </c>
      <c r="B2107" s="23">
        <v>39</v>
      </c>
      <c r="C2107" s="20" t="s">
        <v>54</v>
      </c>
      <c r="D2107" s="23">
        <v>125</v>
      </c>
      <c r="E2107" s="23" t="str">
        <f t="shared" si="32"/>
        <v>39125</v>
      </c>
    </row>
    <row r="2108" spans="1:5" x14ac:dyDescent="0.3">
      <c r="A2108" s="26" t="s">
        <v>2411</v>
      </c>
      <c r="B2108" s="23">
        <v>39</v>
      </c>
      <c r="C2108" s="20" t="s">
        <v>2837</v>
      </c>
      <c r="D2108" s="23">
        <v>127</v>
      </c>
      <c r="E2108" s="23" t="str">
        <f t="shared" si="32"/>
        <v>39127</v>
      </c>
    </row>
    <row r="2109" spans="1:5" x14ac:dyDescent="0.3">
      <c r="A2109" s="26" t="s">
        <v>2411</v>
      </c>
      <c r="B2109" s="23">
        <v>39</v>
      </c>
      <c r="C2109" s="20" t="s">
        <v>2499</v>
      </c>
      <c r="D2109" s="23">
        <v>129</v>
      </c>
      <c r="E2109" s="23" t="str">
        <f t="shared" si="32"/>
        <v>39129</v>
      </c>
    </row>
    <row r="2110" spans="1:5" x14ac:dyDescent="0.3">
      <c r="A2110" s="26" t="s">
        <v>2411</v>
      </c>
      <c r="B2110" s="23">
        <v>39</v>
      </c>
      <c r="C2110" s="20" t="s">
        <v>2843</v>
      </c>
      <c r="D2110" s="23">
        <v>131</v>
      </c>
      <c r="E2110" s="23" t="str">
        <f t="shared" si="32"/>
        <v>39131</v>
      </c>
    </row>
    <row r="2111" spans="1:5" x14ac:dyDescent="0.3">
      <c r="A2111" s="26" t="s">
        <v>2411</v>
      </c>
      <c r="B2111" s="23">
        <v>39</v>
      </c>
      <c r="C2111" s="20" t="s">
        <v>2502</v>
      </c>
      <c r="D2111" s="23">
        <v>133</v>
      </c>
      <c r="E2111" s="23" t="str">
        <f t="shared" si="32"/>
        <v>39133</v>
      </c>
    </row>
    <row r="2112" spans="1:5" x14ac:dyDescent="0.3">
      <c r="A2112" s="26" t="s">
        <v>2411</v>
      </c>
      <c r="B2112" s="23">
        <v>39</v>
      </c>
      <c r="C2112" s="20" t="s">
        <v>2504</v>
      </c>
      <c r="D2112" s="23">
        <v>135</v>
      </c>
      <c r="E2112" s="23" t="str">
        <f t="shared" si="32"/>
        <v>39135</v>
      </c>
    </row>
    <row r="2113" spans="1:5" x14ac:dyDescent="0.3">
      <c r="A2113" s="26" t="s">
        <v>2411</v>
      </c>
      <c r="B2113" s="23">
        <v>39</v>
      </c>
      <c r="C2113" s="20" t="s">
        <v>5224</v>
      </c>
      <c r="D2113" s="23">
        <v>137</v>
      </c>
      <c r="E2113" s="23" t="str">
        <f t="shared" si="32"/>
        <v>39137</v>
      </c>
    </row>
    <row r="2114" spans="1:5" x14ac:dyDescent="0.3">
      <c r="A2114" s="26" t="s">
        <v>2411</v>
      </c>
      <c r="B2114" s="23">
        <v>39</v>
      </c>
      <c r="C2114" s="20" t="s">
        <v>399</v>
      </c>
      <c r="D2114" s="23">
        <v>139</v>
      </c>
      <c r="E2114" s="23" t="str">
        <f t="shared" si="32"/>
        <v>39139</v>
      </c>
    </row>
    <row r="2115" spans="1:5" x14ac:dyDescent="0.3">
      <c r="A2115" s="26" t="s">
        <v>2411</v>
      </c>
      <c r="B2115" s="23">
        <v>39</v>
      </c>
      <c r="C2115" s="20" t="s">
        <v>2508</v>
      </c>
      <c r="D2115" s="23">
        <v>141</v>
      </c>
      <c r="E2115" s="23" t="str">
        <f t="shared" ref="E2115:E2178" si="33">B2115&amp;D2115</f>
        <v>39141</v>
      </c>
    </row>
    <row r="2116" spans="1:5" x14ac:dyDescent="0.3">
      <c r="A2116" s="26" t="s">
        <v>2411</v>
      </c>
      <c r="B2116" s="23">
        <v>39</v>
      </c>
      <c r="C2116" s="20" t="s">
        <v>2510</v>
      </c>
      <c r="D2116" s="23">
        <v>143</v>
      </c>
      <c r="E2116" s="23" t="str">
        <f t="shared" si="33"/>
        <v>39143</v>
      </c>
    </row>
    <row r="2117" spans="1:5" x14ac:dyDescent="0.3">
      <c r="A2117" s="26" t="s">
        <v>2411</v>
      </c>
      <c r="B2117" s="23">
        <v>39</v>
      </c>
      <c r="C2117" s="20" t="s">
        <v>2512</v>
      </c>
      <c r="D2117" s="23">
        <v>145</v>
      </c>
      <c r="E2117" s="23" t="str">
        <f t="shared" si="33"/>
        <v>39145</v>
      </c>
    </row>
    <row r="2118" spans="1:5" x14ac:dyDescent="0.3">
      <c r="A2118" s="26" t="s">
        <v>2411</v>
      </c>
      <c r="B2118" s="23">
        <v>39</v>
      </c>
      <c r="C2118" s="20" t="s">
        <v>2136</v>
      </c>
      <c r="D2118" s="23">
        <v>147</v>
      </c>
      <c r="E2118" s="23" t="str">
        <f t="shared" si="33"/>
        <v>39147</v>
      </c>
    </row>
    <row r="2119" spans="1:5" x14ac:dyDescent="0.3">
      <c r="A2119" s="26" t="s">
        <v>2411</v>
      </c>
      <c r="B2119" s="23">
        <v>39</v>
      </c>
      <c r="C2119" s="20" t="s">
        <v>2855</v>
      </c>
      <c r="D2119" s="23">
        <v>149</v>
      </c>
      <c r="E2119" s="23" t="str">
        <f t="shared" si="33"/>
        <v>39149</v>
      </c>
    </row>
    <row r="2120" spans="1:5" x14ac:dyDescent="0.3">
      <c r="A2120" s="26" t="s">
        <v>2411</v>
      </c>
      <c r="B2120" s="23">
        <v>39</v>
      </c>
      <c r="C2120" s="20" t="s">
        <v>411</v>
      </c>
      <c r="D2120" s="23">
        <v>151</v>
      </c>
      <c r="E2120" s="23" t="str">
        <f t="shared" si="33"/>
        <v>39151</v>
      </c>
    </row>
    <row r="2121" spans="1:5" x14ac:dyDescent="0.3">
      <c r="A2121" s="26" t="s">
        <v>2411</v>
      </c>
      <c r="B2121" s="23">
        <v>39</v>
      </c>
      <c r="C2121" s="20" t="s">
        <v>5091</v>
      </c>
      <c r="D2121" s="23">
        <v>153</v>
      </c>
      <c r="E2121" s="23" t="str">
        <f t="shared" si="33"/>
        <v>39153</v>
      </c>
    </row>
    <row r="2122" spans="1:5" x14ac:dyDescent="0.3">
      <c r="A2122" s="26" t="s">
        <v>2411</v>
      </c>
      <c r="B2122" s="23">
        <v>39</v>
      </c>
      <c r="C2122" s="20" t="s">
        <v>2518</v>
      </c>
      <c r="D2122" s="23">
        <v>155</v>
      </c>
      <c r="E2122" s="23" t="str">
        <f t="shared" si="33"/>
        <v>39155</v>
      </c>
    </row>
    <row r="2123" spans="1:5" x14ac:dyDescent="0.3">
      <c r="A2123" s="26" t="s">
        <v>2411</v>
      </c>
      <c r="B2123" s="23">
        <v>39</v>
      </c>
      <c r="C2123" s="20" t="s">
        <v>2520</v>
      </c>
      <c r="D2123" s="23">
        <v>157</v>
      </c>
      <c r="E2123" s="23" t="str">
        <f t="shared" si="33"/>
        <v>39157</v>
      </c>
    </row>
    <row r="2124" spans="1:5" x14ac:dyDescent="0.3">
      <c r="A2124" s="26" t="s">
        <v>2411</v>
      </c>
      <c r="B2124" s="23">
        <v>39</v>
      </c>
      <c r="C2124" s="20" t="s">
        <v>4844</v>
      </c>
      <c r="D2124" s="23">
        <v>159</v>
      </c>
      <c r="E2124" s="23" t="str">
        <f t="shared" si="33"/>
        <v>39159</v>
      </c>
    </row>
    <row r="2125" spans="1:5" x14ac:dyDescent="0.3">
      <c r="A2125" s="26" t="s">
        <v>2411</v>
      </c>
      <c r="B2125" s="23">
        <v>39</v>
      </c>
      <c r="C2125" s="20" t="s">
        <v>2523</v>
      </c>
      <c r="D2125" s="23">
        <v>161</v>
      </c>
      <c r="E2125" s="23" t="str">
        <f t="shared" si="33"/>
        <v>39161</v>
      </c>
    </row>
    <row r="2126" spans="1:5" x14ac:dyDescent="0.3">
      <c r="A2126" s="26" t="s">
        <v>2411</v>
      </c>
      <c r="B2126" s="23">
        <v>39</v>
      </c>
      <c r="C2126" s="20" t="s">
        <v>2525</v>
      </c>
      <c r="D2126" s="23">
        <v>163</v>
      </c>
      <c r="E2126" s="23" t="str">
        <f t="shared" si="33"/>
        <v>39163</v>
      </c>
    </row>
    <row r="2127" spans="1:5" x14ac:dyDescent="0.3">
      <c r="A2127" s="26" t="s">
        <v>2411</v>
      </c>
      <c r="B2127" s="23">
        <v>39</v>
      </c>
      <c r="C2127" s="20" t="s">
        <v>158</v>
      </c>
      <c r="D2127" s="23">
        <v>165</v>
      </c>
      <c r="E2127" s="23" t="str">
        <f t="shared" si="33"/>
        <v>39165</v>
      </c>
    </row>
    <row r="2128" spans="1:5" x14ac:dyDescent="0.3">
      <c r="A2128" s="26" t="s">
        <v>2411</v>
      </c>
      <c r="B2128" s="23">
        <v>39</v>
      </c>
      <c r="C2128" s="20" t="s">
        <v>2873</v>
      </c>
      <c r="D2128" s="23">
        <v>167</v>
      </c>
      <c r="E2128" s="23" t="str">
        <f t="shared" si="33"/>
        <v>39167</v>
      </c>
    </row>
    <row r="2129" spans="1:5" x14ac:dyDescent="0.3">
      <c r="A2129" s="26" t="s">
        <v>2411</v>
      </c>
      <c r="B2129" s="23">
        <v>39</v>
      </c>
      <c r="C2129" s="20" t="s">
        <v>163</v>
      </c>
      <c r="D2129" s="23">
        <v>169</v>
      </c>
      <c r="E2129" s="23" t="str">
        <f t="shared" si="33"/>
        <v>39169</v>
      </c>
    </row>
    <row r="2130" spans="1:5" x14ac:dyDescent="0.3">
      <c r="A2130" s="26" t="s">
        <v>2411</v>
      </c>
      <c r="B2130" s="23">
        <v>39</v>
      </c>
      <c r="C2130" s="20" t="s">
        <v>2408</v>
      </c>
      <c r="D2130" s="23">
        <v>171</v>
      </c>
      <c r="E2130" s="23" t="str">
        <f t="shared" si="33"/>
        <v>39171</v>
      </c>
    </row>
    <row r="2131" spans="1:5" x14ac:dyDescent="0.3">
      <c r="A2131" s="26" t="s">
        <v>2411</v>
      </c>
      <c r="B2131" s="23">
        <v>39</v>
      </c>
      <c r="C2131" s="20" t="s">
        <v>2531</v>
      </c>
      <c r="D2131" s="23">
        <v>173</v>
      </c>
      <c r="E2131" s="23" t="str">
        <f t="shared" si="33"/>
        <v>39173</v>
      </c>
    </row>
    <row r="2132" spans="1:5" x14ac:dyDescent="0.3">
      <c r="A2132" s="26" t="s">
        <v>2411</v>
      </c>
      <c r="B2132" s="23">
        <v>39</v>
      </c>
      <c r="C2132" s="20" t="s">
        <v>2533</v>
      </c>
      <c r="D2132" s="23">
        <v>175</v>
      </c>
      <c r="E2132" s="23" t="str">
        <f t="shared" si="33"/>
        <v>39175</v>
      </c>
    </row>
    <row r="2133" spans="1:5" x14ac:dyDescent="0.3">
      <c r="A2133" s="26" t="s">
        <v>2536</v>
      </c>
      <c r="B2133" s="23">
        <v>40</v>
      </c>
      <c r="C2133" s="20" t="s">
        <v>574</v>
      </c>
      <c r="D2133" s="23" t="s">
        <v>2678</v>
      </c>
      <c r="E2133" s="23" t="str">
        <f t="shared" si="33"/>
        <v>40001</v>
      </c>
    </row>
    <row r="2134" spans="1:5" x14ac:dyDescent="0.3">
      <c r="A2134" s="26" t="s">
        <v>2536</v>
      </c>
      <c r="B2134" s="23">
        <v>40</v>
      </c>
      <c r="C2134" s="20" t="s">
        <v>2538</v>
      </c>
      <c r="D2134" s="23" t="s">
        <v>2683</v>
      </c>
      <c r="E2134" s="23" t="str">
        <f t="shared" si="33"/>
        <v>40003</v>
      </c>
    </row>
    <row r="2135" spans="1:5" x14ac:dyDescent="0.3">
      <c r="A2135" s="26" t="s">
        <v>2536</v>
      </c>
      <c r="B2135" s="23">
        <v>40</v>
      </c>
      <c r="C2135" s="20" t="s">
        <v>2540</v>
      </c>
      <c r="D2135" s="23" t="s">
        <v>2686</v>
      </c>
      <c r="E2135" s="23" t="str">
        <f t="shared" si="33"/>
        <v>40005</v>
      </c>
    </row>
    <row r="2136" spans="1:5" x14ac:dyDescent="0.3">
      <c r="A2136" s="26" t="s">
        <v>2536</v>
      </c>
      <c r="B2136" s="23">
        <v>40</v>
      </c>
      <c r="C2136" s="20" t="s">
        <v>2542</v>
      </c>
      <c r="D2136" s="23" t="s">
        <v>2689</v>
      </c>
      <c r="E2136" s="23" t="str">
        <f t="shared" si="33"/>
        <v>40007</v>
      </c>
    </row>
    <row r="2137" spans="1:5" x14ac:dyDescent="0.3">
      <c r="A2137" s="26" t="s">
        <v>2536</v>
      </c>
      <c r="B2137" s="23">
        <v>40</v>
      </c>
      <c r="C2137" s="20" t="s">
        <v>2544</v>
      </c>
      <c r="D2137" s="23" t="s">
        <v>2692</v>
      </c>
      <c r="E2137" s="23" t="str">
        <f t="shared" si="33"/>
        <v>40009</v>
      </c>
    </row>
    <row r="2138" spans="1:5" x14ac:dyDescent="0.3">
      <c r="A2138" s="26" t="s">
        <v>2536</v>
      </c>
      <c r="B2138" s="23">
        <v>40</v>
      </c>
      <c r="C2138" s="20" t="s">
        <v>212</v>
      </c>
      <c r="D2138" s="23" t="s">
        <v>2695</v>
      </c>
      <c r="E2138" s="23" t="str">
        <f t="shared" si="33"/>
        <v>40011</v>
      </c>
    </row>
    <row r="2139" spans="1:5" x14ac:dyDescent="0.3">
      <c r="A2139" s="26" t="s">
        <v>2536</v>
      </c>
      <c r="B2139" s="23">
        <v>40</v>
      </c>
      <c r="C2139" s="20" t="s">
        <v>5276</v>
      </c>
      <c r="D2139" s="23" t="s">
        <v>2698</v>
      </c>
      <c r="E2139" s="23" t="str">
        <f t="shared" si="33"/>
        <v>40013</v>
      </c>
    </row>
    <row r="2140" spans="1:5" x14ac:dyDescent="0.3">
      <c r="A2140" s="26" t="s">
        <v>2536</v>
      </c>
      <c r="B2140" s="23">
        <v>40</v>
      </c>
      <c r="C2140" s="20" t="s">
        <v>4557</v>
      </c>
      <c r="D2140" s="23" t="s">
        <v>2701</v>
      </c>
      <c r="E2140" s="23" t="str">
        <f t="shared" si="33"/>
        <v>40015</v>
      </c>
    </row>
    <row r="2141" spans="1:5" x14ac:dyDescent="0.3">
      <c r="A2141" s="26" t="s">
        <v>2536</v>
      </c>
      <c r="B2141" s="23">
        <v>40</v>
      </c>
      <c r="C2141" s="20" t="s">
        <v>2549</v>
      </c>
      <c r="D2141" s="23" t="s">
        <v>2704</v>
      </c>
      <c r="E2141" s="23" t="str">
        <f t="shared" si="33"/>
        <v>40017</v>
      </c>
    </row>
    <row r="2142" spans="1:5" x14ac:dyDescent="0.3">
      <c r="A2142" s="26" t="s">
        <v>2536</v>
      </c>
      <c r="B2142" s="23">
        <v>40</v>
      </c>
      <c r="C2142" s="20" t="s">
        <v>930</v>
      </c>
      <c r="D2142" s="23" t="s">
        <v>2707</v>
      </c>
      <c r="E2142" s="23" t="str">
        <f t="shared" si="33"/>
        <v>40019</v>
      </c>
    </row>
    <row r="2143" spans="1:5" x14ac:dyDescent="0.3">
      <c r="A2143" s="26" t="s">
        <v>2536</v>
      </c>
      <c r="B2143" s="23">
        <v>40</v>
      </c>
      <c r="C2143" s="20" t="s">
        <v>2708</v>
      </c>
      <c r="D2143" s="23" t="s">
        <v>2710</v>
      </c>
      <c r="E2143" s="23" t="str">
        <f t="shared" si="33"/>
        <v>40021</v>
      </c>
    </row>
    <row r="2144" spans="1:5" x14ac:dyDescent="0.3">
      <c r="A2144" s="26" t="s">
        <v>2536</v>
      </c>
      <c r="B2144" s="23">
        <v>40</v>
      </c>
      <c r="C2144" s="20" t="s">
        <v>2714</v>
      </c>
      <c r="D2144" s="23" t="s">
        <v>2713</v>
      </c>
      <c r="E2144" s="23" t="str">
        <f t="shared" si="33"/>
        <v>40023</v>
      </c>
    </row>
    <row r="2145" spans="1:5" x14ac:dyDescent="0.3">
      <c r="A2145" s="26" t="s">
        <v>2536</v>
      </c>
      <c r="B2145" s="23">
        <v>40</v>
      </c>
      <c r="C2145" s="20" t="s">
        <v>2554</v>
      </c>
      <c r="D2145" s="23" t="s">
        <v>2716</v>
      </c>
      <c r="E2145" s="23" t="str">
        <f t="shared" si="33"/>
        <v>40025</v>
      </c>
    </row>
    <row r="2146" spans="1:5" x14ac:dyDescent="0.3">
      <c r="A2146" s="26" t="s">
        <v>2536</v>
      </c>
      <c r="B2146" s="23">
        <v>40</v>
      </c>
      <c r="C2146" s="20" t="s">
        <v>4741</v>
      </c>
      <c r="D2146" s="23" t="s">
        <v>2719</v>
      </c>
      <c r="E2146" s="23" t="str">
        <f t="shared" si="33"/>
        <v>40027</v>
      </c>
    </row>
    <row r="2147" spans="1:5" x14ac:dyDescent="0.3">
      <c r="A2147" s="26" t="s">
        <v>2536</v>
      </c>
      <c r="B2147" s="23">
        <v>40</v>
      </c>
      <c r="C2147" s="20" t="s">
        <v>2557</v>
      </c>
      <c r="D2147" s="23" t="s">
        <v>2722</v>
      </c>
      <c r="E2147" s="23" t="str">
        <f t="shared" si="33"/>
        <v>40029</v>
      </c>
    </row>
    <row r="2148" spans="1:5" x14ac:dyDescent="0.3">
      <c r="A2148" s="26" t="s">
        <v>2536</v>
      </c>
      <c r="B2148" s="23">
        <v>40</v>
      </c>
      <c r="C2148" s="20" t="s">
        <v>746</v>
      </c>
      <c r="D2148" s="23" t="s">
        <v>2725</v>
      </c>
      <c r="E2148" s="23" t="str">
        <f t="shared" si="33"/>
        <v>40031</v>
      </c>
    </row>
    <row r="2149" spans="1:5" x14ac:dyDescent="0.3">
      <c r="A2149" s="26" t="s">
        <v>2536</v>
      </c>
      <c r="B2149" s="23">
        <v>40</v>
      </c>
      <c r="C2149" s="20" t="s">
        <v>2560</v>
      </c>
      <c r="D2149" s="23" t="s">
        <v>2728</v>
      </c>
      <c r="E2149" s="23" t="str">
        <f t="shared" si="33"/>
        <v>40033</v>
      </c>
    </row>
    <row r="2150" spans="1:5" x14ac:dyDescent="0.3">
      <c r="A2150" s="26" t="s">
        <v>2536</v>
      </c>
      <c r="B2150" s="23">
        <v>40</v>
      </c>
      <c r="C2150" s="20" t="s">
        <v>2562</v>
      </c>
      <c r="D2150" s="23" t="s">
        <v>2731</v>
      </c>
      <c r="E2150" s="23" t="str">
        <f t="shared" si="33"/>
        <v>40035</v>
      </c>
    </row>
    <row r="2151" spans="1:5" x14ac:dyDescent="0.3">
      <c r="A2151" s="26" t="s">
        <v>2536</v>
      </c>
      <c r="B2151" s="23">
        <v>40</v>
      </c>
      <c r="C2151" s="20" t="s">
        <v>2564</v>
      </c>
      <c r="D2151" s="23" t="s">
        <v>2734</v>
      </c>
      <c r="E2151" s="23" t="str">
        <f t="shared" si="33"/>
        <v>40037</v>
      </c>
    </row>
    <row r="2152" spans="1:5" x14ac:dyDescent="0.3">
      <c r="A2152" s="26" t="s">
        <v>2536</v>
      </c>
      <c r="B2152" s="23">
        <v>40</v>
      </c>
      <c r="C2152" s="20" t="s">
        <v>5007</v>
      </c>
      <c r="D2152" s="23" t="s">
        <v>2737</v>
      </c>
      <c r="E2152" s="23" t="str">
        <f t="shared" si="33"/>
        <v>40039</v>
      </c>
    </row>
    <row r="2153" spans="1:5" x14ac:dyDescent="0.3">
      <c r="A2153" s="26" t="s">
        <v>2536</v>
      </c>
      <c r="B2153" s="23">
        <v>40</v>
      </c>
      <c r="C2153" s="20" t="s">
        <v>462</v>
      </c>
      <c r="D2153" s="23" t="s">
        <v>2740</v>
      </c>
      <c r="E2153" s="23" t="str">
        <f t="shared" si="33"/>
        <v>40041</v>
      </c>
    </row>
    <row r="2154" spans="1:5" x14ac:dyDescent="0.3">
      <c r="A2154" s="26" t="s">
        <v>2536</v>
      </c>
      <c r="B2154" s="23">
        <v>40</v>
      </c>
      <c r="C2154" s="20" t="s">
        <v>2568</v>
      </c>
      <c r="D2154" s="23" t="s">
        <v>2743</v>
      </c>
      <c r="E2154" s="23" t="str">
        <f t="shared" si="33"/>
        <v>40043</v>
      </c>
    </row>
    <row r="2155" spans="1:5" x14ac:dyDescent="0.3">
      <c r="A2155" s="26" t="s">
        <v>2536</v>
      </c>
      <c r="B2155" s="23">
        <v>40</v>
      </c>
      <c r="C2155" s="20" t="s">
        <v>759</v>
      </c>
      <c r="D2155" s="23" t="s">
        <v>2746</v>
      </c>
      <c r="E2155" s="23" t="str">
        <f t="shared" si="33"/>
        <v>40045</v>
      </c>
    </row>
    <row r="2156" spans="1:5" x14ac:dyDescent="0.3">
      <c r="A2156" s="26" t="s">
        <v>2536</v>
      </c>
      <c r="B2156" s="23">
        <v>40</v>
      </c>
      <c r="C2156" s="20" t="s">
        <v>5025</v>
      </c>
      <c r="D2156" s="23" t="s">
        <v>2749</v>
      </c>
      <c r="E2156" s="23" t="str">
        <f t="shared" si="33"/>
        <v>40047</v>
      </c>
    </row>
    <row r="2157" spans="1:5" x14ac:dyDescent="0.3">
      <c r="A2157" s="26" t="s">
        <v>2536</v>
      </c>
      <c r="B2157" s="23">
        <v>40</v>
      </c>
      <c r="C2157" s="20" t="s">
        <v>2572</v>
      </c>
      <c r="D2157" s="23" t="s">
        <v>2752</v>
      </c>
      <c r="E2157" s="23" t="str">
        <f t="shared" si="33"/>
        <v>40049</v>
      </c>
    </row>
    <row r="2158" spans="1:5" x14ac:dyDescent="0.3">
      <c r="A2158" s="26" t="s">
        <v>2536</v>
      </c>
      <c r="B2158" s="23">
        <v>40</v>
      </c>
      <c r="C2158" s="20" t="s">
        <v>5362</v>
      </c>
      <c r="D2158" s="23" t="s">
        <v>2755</v>
      </c>
      <c r="E2158" s="23" t="str">
        <f t="shared" si="33"/>
        <v>40051</v>
      </c>
    </row>
    <row r="2159" spans="1:5" x14ac:dyDescent="0.3">
      <c r="A2159" s="26" t="s">
        <v>2536</v>
      </c>
      <c r="B2159" s="23">
        <v>40</v>
      </c>
      <c r="C2159" s="20" t="s">
        <v>4767</v>
      </c>
      <c r="D2159" s="23" t="s">
        <v>2758</v>
      </c>
      <c r="E2159" s="23" t="str">
        <f t="shared" si="33"/>
        <v>40053</v>
      </c>
    </row>
    <row r="2160" spans="1:5" x14ac:dyDescent="0.3">
      <c r="A2160" s="26" t="s">
        <v>2536</v>
      </c>
      <c r="B2160" s="23">
        <v>40</v>
      </c>
      <c r="C2160" s="20" t="s">
        <v>2576</v>
      </c>
      <c r="D2160" s="23" t="s">
        <v>2761</v>
      </c>
      <c r="E2160" s="23" t="str">
        <f t="shared" si="33"/>
        <v>40055</v>
      </c>
    </row>
    <row r="2161" spans="1:5" x14ac:dyDescent="0.3">
      <c r="A2161" s="26" t="s">
        <v>2536</v>
      </c>
      <c r="B2161" s="23">
        <v>40</v>
      </c>
      <c r="C2161" s="20" t="s">
        <v>2578</v>
      </c>
      <c r="D2161" s="23" t="s">
        <v>2764</v>
      </c>
      <c r="E2161" s="23" t="str">
        <f t="shared" si="33"/>
        <v>40057</v>
      </c>
    </row>
    <row r="2162" spans="1:5" x14ac:dyDescent="0.3">
      <c r="A2162" s="26" t="s">
        <v>2536</v>
      </c>
      <c r="B2162" s="23">
        <v>40</v>
      </c>
      <c r="C2162" s="20" t="s">
        <v>780</v>
      </c>
      <c r="D2162" s="23" t="s">
        <v>2767</v>
      </c>
      <c r="E2162" s="23" t="str">
        <f t="shared" si="33"/>
        <v>40059</v>
      </c>
    </row>
    <row r="2163" spans="1:5" x14ac:dyDescent="0.3">
      <c r="A2163" s="26" t="s">
        <v>2536</v>
      </c>
      <c r="B2163" s="23">
        <v>40</v>
      </c>
      <c r="C2163" s="20" t="s">
        <v>784</v>
      </c>
      <c r="D2163" s="23" t="s">
        <v>2770</v>
      </c>
      <c r="E2163" s="23" t="str">
        <f t="shared" si="33"/>
        <v>40061</v>
      </c>
    </row>
    <row r="2164" spans="1:5" x14ac:dyDescent="0.3">
      <c r="A2164" s="26" t="s">
        <v>2536</v>
      </c>
      <c r="B2164" s="23">
        <v>40</v>
      </c>
      <c r="C2164" s="20" t="s">
        <v>2582</v>
      </c>
      <c r="D2164" s="23" t="s">
        <v>2773</v>
      </c>
      <c r="E2164" s="23" t="str">
        <f t="shared" si="33"/>
        <v>40063</v>
      </c>
    </row>
    <row r="2165" spans="1:5" x14ac:dyDescent="0.3">
      <c r="A2165" s="26" t="s">
        <v>2536</v>
      </c>
      <c r="B2165" s="23">
        <v>40</v>
      </c>
      <c r="C2165" s="20" t="s">
        <v>2786</v>
      </c>
      <c r="D2165" s="23" t="s">
        <v>2776</v>
      </c>
      <c r="E2165" s="23" t="str">
        <f t="shared" si="33"/>
        <v>40065</v>
      </c>
    </row>
    <row r="2166" spans="1:5" x14ac:dyDescent="0.3">
      <c r="A2166" s="26" t="s">
        <v>2536</v>
      </c>
      <c r="B2166" s="23">
        <v>40</v>
      </c>
      <c r="C2166" s="20" t="s">
        <v>2789</v>
      </c>
      <c r="D2166" s="23" t="s">
        <v>2779</v>
      </c>
      <c r="E2166" s="23" t="str">
        <f t="shared" si="33"/>
        <v>40067</v>
      </c>
    </row>
    <row r="2167" spans="1:5" x14ac:dyDescent="0.3">
      <c r="A2167" s="26" t="s">
        <v>2536</v>
      </c>
      <c r="B2167" s="23">
        <v>40</v>
      </c>
      <c r="C2167" s="20" t="s">
        <v>2245</v>
      </c>
      <c r="D2167" s="23" t="s">
        <v>2782</v>
      </c>
      <c r="E2167" s="23" t="str">
        <f t="shared" si="33"/>
        <v>40069</v>
      </c>
    </row>
    <row r="2168" spans="1:5" x14ac:dyDescent="0.3">
      <c r="A2168" s="26" t="s">
        <v>2536</v>
      </c>
      <c r="B2168" s="23">
        <v>40</v>
      </c>
      <c r="C2168" s="20" t="s">
        <v>2587</v>
      </c>
      <c r="D2168" s="23" t="s">
        <v>2785</v>
      </c>
      <c r="E2168" s="23" t="str">
        <f t="shared" si="33"/>
        <v>40071</v>
      </c>
    </row>
    <row r="2169" spans="1:5" x14ac:dyDescent="0.3">
      <c r="A2169" s="26" t="s">
        <v>2536</v>
      </c>
      <c r="B2169" s="23">
        <v>40</v>
      </c>
      <c r="C2169" s="20" t="s">
        <v>2589</v>
      </c>
      <c r="D2169" s="23" t="s">
        <v>2788</v>
      </c>
      <c r="E2169" s="23" t="str">
        <f t="shared" si="33"/>
        <v>40073</v>
      </c>
    </row>
    <row r="2170" spans="1:5" x14ac:dyDescent="0.3">
      <c r="A2170" s="26" t="s">
        <v>2536</v>
      </c>
      <c r="B2170" s="23">
        <v>40</v>
      </c>
      <c r="C2170" s="20" t="s">
        <v>5040</v>
      </c>
      <c r="D2170" s="23" t="s">
        <v>2791</v>
      </c>
      <c r="E2170" s="23" t="str">
        <f t="shared" si="33"/>
        <v>40075</v>
      </c>
    </row>
    <row r="2171" spans="1:5" x14ac:dyDescent="0.3">
      <c r="A2171" s="26" t="s">
        <v>2536</v>
      </c>
      <c r="B2171" s="23">
        <v>40</v>
      </c>
      <c r="C2171" s="20" t="s">
        <v>2592</v>
      </c>
      <c r="D2171" s="23" t="s">
        <v>2794</v>
      </c>
      <c r="E2171" s="23" t="str">
        <f t="shared" si="33"/>
        <v>40077</v>
      </c>
    </row>
    <row r="2172" spans="1:5" x14ac:dyDescent="0.3">
      <c r="A2172" s="26" t="s">
        <v>2536</v>
      </c>
      <c r="B2172" s="23">
        <v>40</v>
      </c>
      <c r="C2172" s="20" t="s">
        <v>2594</v>
      </c>
      <c r="D2172" s="23" t="s">
        <v>2797</v>
      </c>
      <c r="E2172" s="23" t="str">
        <f t="shared" si="33"/>
        <v>40079</v>
      </c>
    </row>
    <row r="2173" spans="1:5" x14ac:dyDescent="0.3">
      <c r="A2173" s="26" t="s">
        <v>2536</v>
      </c>
      <c r="B2173" s="23">
        <v>40</v>
      </c>
      <c r="C2173" s="20" t="s">
        <v>4788</v>
      </c>
      <c r="D2173" s="23" t="s">
        <v>2800</v>
      </c>
      <c r="E2173" s="23" t="str">
        <f t="shared" si="33"/>
        <v>40081</v>
      </c>
    </row>
    <row r="2174" spans="1:5" x14ac:dyDescent="0.3">
      <c r="A2174" s="26" t="s">
        <v>2536</v>
      </c>
      <c r="B2174" s="23">
        <v>40</v>
      </c>
      <c r="C2174" s="20" t="s">
        <v>4792</v>
      </c>
      <c r="D2174" s="23" t="s">
        <v>2803</v>
      </c>
      <c r="E2174" s="23" t="str">
        <f t="shared" si="33"/>
        <v>40083</v>
      </c>
    </row>
    <row r="2175" spans="1:5" x14ac:dyDescent="0.3">
      <c r="A2175" s="26" t="s">
        <v>2536</v>
      </c>
      <c r="B2175" s="23">
        <v>40</v>
      </c>
      <c r="C2175" s="20" t="s">
        <v>2598</v>
      </c>
      <c r="D2175" s="23" t="s">
        <v>2806</v>
      </c>
      <c r="E2175" s="23" t="str">
        <f t="shared" si="33"/>
        <v>40085</v>
      </c>
    </row>
    <row r="2176" spans="1:5" x14ac:dyDescent="0.3">
      <c r="A2176" s="26" t="s">
        <v>2536</v>
      </c>
      <c r="B2176" s="23">
        <v>40</v>
      </c>
      <c r="C2176" s="20" t="s">
        <v>2600</v>
      </c>
      <c r="D2176" s="23" t="s">
        <v>2809</v>
      </c>
      <c r="E2176" s="23" t="str">
        <f t="shared" si="33"/>
        <v>40087</v>
      </c>
    </row>
    <row r="2177" spans="1:5" x14ac:dyDescent="0.3">
      <c r="A2177" s="26" t="s">
        <v>2536</v>
      </c>
      <c r="B2177" s="23">
        <v>40</v>
      </c>
      <c r="C2177" s="20" t="s">
        <v>2602</v>
      </c>
      <c r="D2177" s="23" t="s">
        <v>2812</v>
      </c>
      <c r="E2177" s="23" t="str">
        <f t="shared" si="33"/>
        <v>40089</v>
      </c>
    </row>
    <row r="2178" spans="1:5" x14ac:dyDescent="0.3">
      <c r="A2178" s="26" t="s">
        <v>2536</v>
      </c>
      <c r="B2178" s="23">
        <v>40</v>
      </c>
      <c r="C2178" s="20" t="s">
        <v>18</v>
      </c>
      <c r="D2178" s="23" t="s">
        <v>2815</v>
      </c>
      <c r="E2178" s="23" t="str">
        <f t="shared" si="33"/>
        <v>40091</v>
      </c>
    </row>
    <row r="2179" spans="1:5" x14ac:dyDescent="0.3">
      <c r="A2179" s="26" t="s">
        <v>2536</v>
      </c>
      <c r="B2179" s="23">
        <v>40</v>
      </c>
      <c r="C2179" s="20" t="s">
        <v>2605</v>
      </c>
      <c r="D2179" s="23" t="s">
        <v>2818</v>
      </c>
      <c r="E2179" s="23" t="str">
        <f t="shared" ref="E2179:E2242" si="34">B2179&amp;D2179</f>
        <v>40093</v>
      </c>
    </row>
    <row r="2180" spans="1:5" x14ac:dyDescent="0.3">
      <c r="A2180" s="26" t="s">
        <v>2536</v>
      </c>
      <c r="B2180" s="23">
        <v>40</v>
      </c>
      <c r="C2180" s="20" t="s">
        <v>2822</v>
      </c>
      <c r="D2180" s="23" t="s">
        <v>2821</v>
      </c>
      <c r="E2180" s="23" t="str">
        <f t="shared" si="34"/>
        <v>40095</v>
      </c>
    </row>
    <row r="2181" spans="1:5" x14ac:dyDescent="0.3">
      <c r="A2181" s="26" t="s">
        <v>2536</v>
      </c>
      <c r="B2181" s="23">
        <v>40</v>
      </c>
      <c r="C2181" s="20" t="s">
        <v>2608</v>
      </c>
      <c r="D2181" s="23" t="s">
        <v>2824</v>
      </c>
      <c r="E2181" s="23" t="str">
        <f t="shared" si="34"/>
        <v>40097</v>
      </c>
    </row>
    <row r="2182" spans="1:5" x14ac:dyDescent="0.3">
      <c r="A2182" s="26" t="s">
        <v>2536</v>
      </c>
      <c r="B2182" s="23">
        <v>40</v>
      </c>
      <c r="C2182" s="20" t="s">
        <v>40</v>
      </c>
      <c r="D2182" s="23" t="s">
        <v>2827</v>
      </c>
      <c r="E2182" s="23" t="str">
        <f t="shared" si="34"/>
        <v>40099</v>
      </c>
    </row>
    <row r="2183" spans="1:5" x14ac:dyDescent="0.3">
      <c r="A2183" s="26" t="s">
        <v>2536</v>
      </c>
      <c r="B2183" s="23">
        <v>40</v>
      </c>
      <c r="C2183" s="20" t="s">
        <v>2611</v>
      </c>
      <c r="D2183" s="23">
        <v>101</v>
      </c>
      <c r="E2183" s="23" t="str">
        <f t="shared" si="34"/>
        <v>40101</v>
      </c>
    </row>
    <row r="2184" spans="1:5" x14ac:dyDescent="0.3">
      <c r="A2184" s="26" t="s">
        <v>2536</v>
      </c>
      <c r="B2184" s="23">
        <v>40</v>
      </c>
      <c r="C2184" s="20" t="s">
        <v>515</v>
      </c>
      <c r="D2184" s="23">
        <v>103</v>
      </c>
      <c r="E2184" s="23" t="str">
        <f t="shared" si="34"/>
        <v>40103</v>
      </c>
    </row>
    <row r="2185" spans="1:5" x14ac:dyDescent="0.3">
      <c r="A2185" s="26" t="s">
        <v>2536</v>
      </c>
      <c r="B2185" s="23">
        <v>40</v>
      </c>
      <c r="C2185" s="20" t="s">
        <v>2614</v>
      </c>
      <c r="D2185" s="23">
        <v>105</v>
      </c>
      <c r="E2185" s="23" t="str">
        <f t="shared" si="34"/>
        <v>40105</v>
      </c>
    </row>
    <row r="2186" spans="1:5" x14ac:dyDescent="0.3">
      <c r="A2186" s="26" t="s">
        <v>2536</v>
      </c>
      <c r="B2186" s="23">
        <v>40</v>
      </c>
      <c r="C2186" s="20" t="s">
        <v>2616</v>
      </c>
      <c r="D2186" s="23">
        <v>107</v>
      </c>
      <c r="E2186" s="23" t="str">
        <f t="shared" si="34"/>
        <v>40107</v>
      </c>
    </row>
    <row r="2187" spans="1:5" x14ac:dyDescent="0.3">
      <c r="A2187" s="26" t="s">
        <v>2536</v>
      </c>
      <c r="B2187" s="23">
        <v>40</v>
      </c>
      <c r="C2187" s="20" t="s">
        <v>2618</v>
      </c>
      <c r="D2187" s="23">
        <v>109</v>
      </c>
      <c r="E2187" s="23" t="str">
        <f t="shared" si="34"/>
        <v>40109</v>
      </c>
    </row>
    <row r="2188" spans="1:5" x14ac:dyDescent="0.3">
      <c r="A2188" s="26" t="s">
        <v>2536</v>
      </c>
      <c r="B2188" s="23">
        <v>40</v>
      </c>
      <c r="C2188" s="20" t="s">
        <v>2620</v>
      </c>
      <c r="D2188" s="23">
        <v>111</v>
      </c>
      <c r="E2188" s="23" t="str">
        <f t="shared" si="34"/>
        <v>40111</v>
      </c>
    </row>
    <row r="2189" spans="1:5" x14ac:dyDescent="0.3">
      <c r="A2189" s="26" t="s">
        <v>2536</v>
      </c>
      <c r="B2189" s="23">
        <v>40</v>
      </c>
      <c r="C2189" s="20" t="s">
        <v>829</v>
      </c>
      <c r="D2189" s="23">
        <v>113</v>
      </c>
      <c r="E2189" s="23" t="str">
        <f t="shared" si="34"/>
        <v>40113</v>
      </c>
    </row>
    <row r="2190" spans="1:5" x14ac:dyDescent="0.3">
      <c r="A2190" s="26" t="s">
        <v>2536</v>
      </c>
      <c r="B2190" s="23">
        <v>40</v>
      </c>
      <c r="C2190" s="20" t="s">
        <v>833</v>
      </c>
      <c r="D2190" s="23">
        <v>115</v>
      </c>
      <c r="E2190" s="23" t="str">
        <f t="shared" si="34"/>
        <v>40115</v>
      </c>
    </row>
    <row r="2191" spans="1:5" x14ac:dyDescent="0.3">
      <c r="A2191" s="26" t="s">
        <v>2536</v>
      </c>
      <c r="B2191" s="23">
        <v>40</v>
      </c>
      <c r="C2191" s="20" t="s">
        <v>835</v>
      </c>
      <c r="D2191" s="23">
        <v>117</v>
      </c>
      <c r="E2191" s="23" t="str">
        <f t="shared" si="34"/>
        <v>40117</v>
      </c>
    </row>
    <row r="2192" spans="1:5" x14ac:dyDescent="0.3">
      <c r="A2192" s="26" t="s">
        <v>2536</v>
      </c>
      <c r="B2192" s="23">
        <v>40</v>
      </c>
      <c r="C2192" s="20" t="s">
        <v>2625</v>
      </c>
      <c r="D2192" s="23">
        <v>119</v>
      </c>
      <c r="E2192" s="23" t="str">
        <f t="shared" si="34"/>
        <v>40119</v>
      </c>
    </row>
    <row r="2193" spans="1:5" x14ac:dyDescent="0.3">
      <c r="A2193" s="26" t="s">
        <v>2536</v>
      </c>
      <c r="B2193" s="23">
        <v>40</v>
      </c>
      <c r="C2193" s="20" t="s">
        <v>2627</v>
      </c>
      <c r="D2193" s="23">
        <v>121</v>
      </c>
      <c r="E2193" s="23" t="str">
        <f t="shared" si="34"/>
        <v>40121</v>
      </c>
    </row>
    <row r="2194" spans="1:5" x14ac:dyDescent="0.3">
      <c r="A2194" s="26" t="s">
        <v>2536</v>
      </c>
      <c r="B2194" s="23">
        <v>40</v>
      </c>
      <c r="C2194" s="20" t="s">
        <v>1494</v>
      </c>
      <c r="D2194" s="23">
        <v>123</v>
      </c>
      <c r="E2194" s="23" t="str">
        <f t="shared" si="34"/>
        <v>40123</v>
      </c>
    </row>
    <row r="2195" spans="1:5" x14ac:dyDescent="0.3">
      <c r="A2195" s="26" t="s">
        <v>2536</v>
      </c>
      <c r="B2195" s="23">
        <v>40</v>
      </c>
      <c r="C2195" s="20" t="s">
        <v>838</v>
      </c>
      <c r="D2195" s="23">
        <v>125</v>
      </c>
      <c r="E2195" s="23" t="str">
        <f t="shared" si="34"/>
        <v>40125</v>
      </c>
    </row>
    <row r="2196" spans="1:5" x14ac:dyDescent="0.3">
      <c r="A2196" s="26" t="s">
        <v>2536</v>
      </c>
      <c r="B2196" s="23">
        <v>40</v>
      </c>
      <c r="C2196" s="20" t="s">
        <v>2632</v>
      </c>
      <c r="D2196" s="23">
        <v>127</v>
      </c>
      <c r="E2196" s="23" t="str">
        <f t="shared" si="34"/>
        <v>40127</v>
      </c>
    </row>
    <row r="2197" spans="1:5" x14ac:dyDescent="0.3">
      <c r="A2197" s="26" t="s">
        <v>2536</v>
      </c>
      <c r="B2197" s="23">
        <v>40</v>
      </c>
      <c r="C2197" s="20" t="s">
        <v>2634</v>
      </c>
      <c r="D2197" s="23">
        <v>129</v>
      </c>
      <c r="E2197" s="23" t="str">
        <f t="shared" si="34"/>
        <v>40129</v>
      </c>
    </row>
    <row r="2198" spans="1:5" x14ac:dyDescent="0.3">
      <c r="A2198" s="26" t="s">
        <v>2536</v>
      </c>
      <c r="B2198" s="23">
        <v>40</v>
      </c>
      <c r="C2198" s="20" t="s">
        <v>2636</v>
      </c>
      <c r="D2198" s="23">
        <v>131</v>
      </c>
      <c r="E2198" s="23" t="str">
        <f t="shared" si="34"/>
        <v>40131</v>
      </c>
    </row>
    <row r="2199" spans="1:5" x14ac:dyDescent="0.3">
      <c r="A2199" s="26" t="s">
        <v>2536</v>
      </c>
      <c r="B2199" s="23">
        <v>40</v>
      </c>
      <c r="C2199" s="20" t="s">
        <v>5234</v>
      </c>
      <c r="D2199" s="23">
        <v>133</v>
      </c>
      <c r="E2199" s="23" t="str">
        <f t="shared" si="34"/>
        <v>40133</v>
      </c>
    </row>
    <row r="2200" spans="1:5" x14ac:dyDescent="0.3">
      <c r="A2200" s="26" t="s">
        <v>2536</v>
      </c>
      <c r="B2200" s="23">
        <v>40</v>
      </c>
      <c r="C2200" s="20" t="s">
        <v>2639</v>
      </c>
      <c r="D2200" s="23">
        <v>135</v>
      </c>
      <c r="E2200" s="23" t="str">
        <f t="shared" si="34"/>
        <v>40135</v>
      </c>
    </row>
    <row r="2201" spans="1:5" x14ac:dyDescent="0.3">
      <c r="A2201" s="26" t="s">
        <v>2536</v>
      </c>
      <c r="B2201" s="23">
        <v>40</v>
      </c>
      <c r="C2201" s="20" t="s">
        <v>98</v>
      </c>
      <c r="D2201" s="23">
        <v>137</v>
      </c>
      <c r="E2201" s="23" t="str">
        <f t="shared" si="34"/>
        <v>40137</v>
      </c>
    </row>
    <row r="2202" spans="1:5" x14ac:dyDescent="0.3">
      <c r="A2202" s="26" t="s">
        <v>2536</v>
      </c>
      <c r="B2202" s="23">
        <v>40</v>
      </c>
      <c r="C2202" s="20" t="s">
        <v>1678</v>
      </c>
      <c r="D2202" s="23">
        <v>139</v>
      </c>
      <c r="E2202" s="23" t="str">
        <f t="shared" si="34"/>
        <v>40139</v>
      </c>
    </row>
    <row r="2203" spans="1:5" x14ac:dyDescent="0.3">
      <c r="A2203" s="26" t="s">
        <v>2536</v>
      </c>
      <c r="B2203" s="23">
        <v>40</v>
      </c>
      <c r="C2203" s="20" t="s">
        <v>2643</v>
      </c>
      <c r="D2203" s="23">
        <v>141</v>
      </c>
      <c r="E2203" s="23" t="str">
        <f t="shared" si="34"/>
        <v>40141</v>
      </c>
    </row>
    <row r="2204" spans="1:5" x14ac:dyDescent="0.3">
      <c r="A2204" s="26" t="s">
        <v>2536</v>
      </c>
      <c r="B2204" s="23">
        <v>40</v>
      </c>
      <c r="C2204" s="20" t="s">
        <v>2645</v>
      </c>
      <c r="D2204" s="23">
        <v>143</v>
      </c>
      <c r="E2204" s="23" t="str">
        <f t="shared" si="34"/>
        <v>40143</v>
      </c>
    </row>
    <row r="2205" spans="1:5" x14ac:dyDescent="0.3">
      <c r="A2205" s="26" t="s">
        <v>2536</v>
      </c>
      <c r="B2205" s="23">
        <v>40</v>
      </c>
      <c r="C2205" s="20" t="s">
        <v>2647</v>
      </c>
      <c r="D2205" s="23">
        <v>145</v>
      </c>
      <c r="E2205" s="23" t="str">
        <f t="shared" si="34"/>
        <v>40145</v>
      </c>
    </row>
    <row r="2206" spans="1:5" x14ac:dyDescent="0.3">
      <c r="A2206" s="26" t="s">
        <v>2536</v>
      </c>
      <c r="B2206" s="23">
        <v>40</v>
      </c>
      <c r="C2206" s="20" t="s">
        <v>2873</v>
      </c>
      <c r="D2206" s="23">
        <v>147</v>
      </c>
      <c r="E2206" s="23" t="str">
        <f t="shared" si="34"/>
        <v>40147</v>
      </c>
    </row>
    <row r="2207" spans="1:5" x14ac:dyDescent="0.3">
      <c r="A2207" s="26" t="s">
        <v>2536</v>
      </c>
      <c r="B2207" s="23">
        <v>40</v>
      </c>
      <c r="C2207" s="20" t="s">
        <v>2650</v>
      </c>
      <c r="D2207" s="23">
        <v>149</v>
      </c>
      <c r="E2207" s="23" t="str">
        <f t="shared" si="34"/>
        <v>40149</v>
      </c>
    </row>
    <row r="2208" spans="1:5" x14ac:dyDescent="0.3">
      <c r="A2208" s="26" t="s">
        <v>2536</v>
      </c>
      <c r="B2208" s="23">
        <v>40</v>
      </c>
      <c r="C2208" s="20" t="s">
        <v>2652</v>
      </c>
      <c r="D2208" s="23">
        <v>151</v>
      </c>
      <c r="E2208" s="23" t="str">
        <f t="shared" si="34"/>
        <v>40151</v>
      </c>
    </row>
    <row r="2209" spans="1:5" x14ac:dyDescent="0.3">
      <c r="A2209" s="26" t="s">
        <v>2536</v>
      </c>
      <c r="B2209" s="23">
        <v>40</v>
      </c>
      <c r="C2209" s="20" t="s">
        <v>2654</v>
      </c>
      <c r="D2209" s="23">
        <v>153</v>
      </c>
      <c r="E2209" s="23" t="str">
        <f t="shared" si="34"/>
        <v>40153</v>
      </c>
    </row>
    <row r="2210" spans="1:5" x14ac:dyDescent="0.3">
      <c r="A2210" s="26" t="s">
        <v>2657</v>
      </c>
      <c r="B2210" s="23">
        <v>41</v>
      </c>
      <c r="C2210" s="20" t="s">
        <v>5134</v>
      </c>
      <c r="D2210" s="23" t="s">
        <v>2678</v>
      </c>
      <c r="E2210" s="23" t="str">
        <f t="shared" si="34"/>
        <v>41001</v>
      </c>
    </row>
    <row r="2211" spans="1:5" x14ac:dyDescent="0.3">
      <c r="A2211" s="26" t="s">
        <v>2657</v>
      </c>
      <c r="B2211" s="23">
        <v>41</v>
      </c>
      <c r="C2211" s="20" t="s">
        <v>4726</v>
      </c>
      <c r="D2211" s="23" t="s">
        <v>2683</v>
      </c>
      <c r="E2211" s="23" t="str">
        <f t="shared" si="34"/>
        <v>41003</v>
      </c>
    </row>
    <row r="2212" spans="1:5" x14ac:dyDescent="0.3">
      <c r="A2212" s="26" t="s">
        <v>2657</v>
      </c>
      <c r="B2212" s="23">
        <v>41</v>
      </c>
      <c r="C2212" s="20" t="s">
        <v>2660</v>
      </c>
      <c r="D2212" s="23" t="s">
        <v>2686</v>
      </c>
      <c r="E2212" s="23" t="str">
        <f t="shared" si="34"/>
        <v>41005</v>
      </c>
    </row>
    <row r="2213" spans="1:5" x14ac:dyDescent="0.3">
      <c r="A2213" s="26" t="s">
        <v>2657</v>
      </c>
      <c r="B2213" s="23">
        <v>41</v>
      </c>
      <c r="C2213" s="20" t="s">
        <v>2662</v>
      </c>
      <c r="D2213" s="23" t="s">
        <v>2689</v>
      </c>
      <c r="E2213" s="23" t="str">
        <f t="shared" si="34"/>
        <v>41007</v>
      </c>
    </row>
    <row r="2214" spans="1:5" x14ac:dyDescent="0.3">
      <c r="A2214" s="26" t="s">
        <v>2657</v>
      </c>
      <c r="B2214" s="23">
        <v>41</v>
      </c>
      <c r="C2214" s="20" t="s">
        <v>4743</v>
      </c>
      <c r="D2214" s="23" t="s">
        <v>2692</v>
      </c>
      <c r="E2214" s="23" t="str">
        <f t="shared" si="34"/>
        <v>41009</v>
      </c>
    </row>
    <row r="2215" spans="1:5" x14ac:dyDescent="0.3">
      <c r="A2215" s="26" t="s">
        <v>2657</v>
      </c>
      <c r="B2215" s="23">
        <v>41</v>
      </c>
      <c r="C2215" s="20" t="s">
        <v>1955</v>
      </c>
      <c r="D2215" s="23" t="s">
        <v>2695</v>
      </c>
      <c r="E2215" s="23" t="str">
        <f t="shared" si="34"/>
        <v>41011</v>
      </c>
    </row>
    <row r="2216" spans="1:5" x14ac:dyDescent="0.3">
      <c r="A2216" s="26" t="s">
        <v>2657</v>
      </c>
      <c r="B2216" s="23">
        <v>41</v>
      </c>
      <c r="C2216" s="20" t="s">
        <v>2666</v>
      </c>
      <c r="D2216" s="23" t="s">
        <v>2698</v>
      </c>
      <c r="E2216" s="23" t="str">
        <f t="shared" si="34"/>
        <v>41013</v>
      </c>
    </row>
    <row r="2217" spans="1:5" x14ac:dyDescent="0.3">
      <c r="A2217" s="26" t="s">
        <v>2657</v>
      </c>
      <c r="B2217" s="23">
        <v>41</v>
      </c>
      <c r="C2217" s="20" t="s">
        <v>2013</v>
      </c>
      <c r="D2217" s="23" t="s">
        <v>2701</v>
      </c>
      <c r="E2217" s="23" t="str">
        <f t="shared" si="34"/>
        <v>41015</v>
      </c>
    </row>
    <row r="2218" spans="1:5" x14ac:dyDescent="0.3">
      <c r="A2218" s="26" t="s">
        <v>2657</v>
      </c>
      <c r="B2218" s="23">
        <v>41</v>
      </c>
      <c r="C2218" s="20" t="s">
        <v>2669</v>
      </c>
      <c r="D2218" s="23" t="s">
        <v>2704</v>
      </c>
      <c r="E2218" s="23" t="str">
        <f t="shared" si="34"/>
        <v>41017</v>
      </c>
    </row>
    <row r="2219" spans="1:5" x14ac:dyDescent="0.3">
      <c r="A2219" s="26" t="s">
        <v>2657</v>
      </c>
      <c r="B2219" s="23">
        <v>41</v>
      </c>
      <c r="C2219" s="20" t="s">
        <v>5015</v>
      </c>
      <c r="D2219" s="23" t="s">
        <v>2707</v>
      </c>
      <c r="E2219" s="23" t="str">
        <f t="shared" si="34"/>
        <v>41019</v>
      </c>
    </row>
    <row r="2220" spans="1:5" x14ac:dyDescent="0.3">
      <c r="A2220" s="26" t="s">
        <v>2657</v>
      </c>
      <c r="B2220" s="23">
        <v>41</v>
      </c>
      <c r="C2220" s="20" t="s">
        <v>2886</v>
      </c>
      <c r="D2220" s="23" t="s">
        <v>2710</v>
      </c>
      <c r="E2220" s="23" t="str">
        <f t="shared" si="34"/>
        <v>41021</v>
      </c>
    </row>
    <row r="2221" spans="1:5" x14ac:dyDescent="0.3">
      <c r="A2221" s="26" t="s">
        <v>2657</v>
      </c>
      <c r="B2221" s="23">
        <v>41</v>
      </c>
      <c r="C2221" s="20" t="s">
        <v>4767</v>
      </c>
      <c r="D2221" s="23" t="s">
        <v>2713</v>
      </c>
      <c r="E2221" s="23" t="str">
        <f t="shared" si="34"/>
        <v>41023</v>
      </c>
    </row>
    <row r="2222" spans="1:5" x14ac:dyDescent="0.3">
      <c r="A2222" s="26" t="s">
        <v>2657</v>
      </c>
      <c r="B2222" s="23">
        <v>41</v>
      </c>
      <c r="C2222" s="20" t="s">
        <v>2889</v>
      </c>
      <c r="D2222" s="23" t="s">
        <v>2716</v>
      </c>
      <c r="E2222" s="23" t="str">
        <f t="shared" si="34"/>
        <v>41025</v>
      </c>
    </row>
    <row r="2223" spans="1:5" x14ac:dyDescent="0.3">
      <c r="A2223" s="26" t="s">
        <v>2657</v>
      </c>
      <c r="B2223" s="23">
        <v>41</v>
      </c>
      <c r="C2223" s="20" t="s">
        <v>2891</v>
      </c>
      <c r="D2223" s="23" t="s">
        <v>2719</v>
      </c>
      <c r="E2223" s="23" t="str">
        <f t="shared" si="34"/>
        <v>41027</v>
      </c>
    </row>
    <row r="2224" spans="1:5" x14ac:dyDescent="0.3">
      <c r="A2224" s="26" t="s">
        <v>2657</v>
      </c>
      <c r="B2224" s="23">
        <v>41</v>
      </c>
      <c r="C2224" s="20" t="s">
        <v>2786</v>
      </c>
      <c r="D2224" s="23" t="s">
        <v>2722</v>
      </c>
      <c r="E2224" s="23" t="str">
        <f t="shared" si="34"/>
        <v>41029</v>
      </c>
    </row>
    <row r="2225" spans="1:5" x14ac:dyDescent="0.3">
      <c r="A2225" s="26" t="s">
        <v>2657</v>
      </c>
      <c r="B2225" s="23">
        <v>41</v>
      </c>
      <c r="C2225" s="20" t="s">
        <v>2789</v>
      </c>
      <c r="D2225" s="23" t="s">
        <v>2725</v>
      </c>
      <c r="E2225" s="23" t="str">
        <f t="shared" si="34"/>
        <v>41031</v>
      </c>
    </row>
    <row r="2226" spans="1:5" x14ac:dyDescent="0.3">
      <c r="A2226" s="26" t="s">
        <v>2657</v>
      </c>
      <c r="B2226" s="23">
        <v>41</v>
      </c>
      <c r="C2226" s="20" t="s">
        <v>2895</v>
      </c>
      <c r="D2226" s="23" t="s">
        <v>2728</v>
      </c>
      <c r="E2226" s="23" t="str">
        <f t="shared" si="34"/>
        <v>41033</v>
      </c>
    </row>
    <row r="2227" spans="1:5" x14ac:dyDescent="0.3">
      <c r="A2227" s="26" t="s">
        <v>2657</v>
      </c>
      <c r="B2227" s="23">
        <v>41</v>
      </c>
      <c r="C2227" s="20" t="s">
        <v>2897</v>
      </c>
      <c r="D2227" s="23" t="s">
        <v>2731</v>
      </c>
      <c r="E2227" s="23" t="str">
        <f t="shared" si="34"/>
        <v>41035</v>
      </c>
    </row>
    <row r="2228" spans="1:5" x14ac:dyDescent="0.3">
      <c r="A2228" s="26" t="s">
        <v>2657</v>
      </c>
      <c r="B2228" s="23">
        <v>41</v>
      </c>
      <c r="C2228" s="20" t="s">
        <v>4894</v>
      </c>
      <c r="D2228" s="23" t="s">
        <v>2734</v>
      </c>
      <c r="E2228" s="23" t="str">
        <f t="shared" si="34"/>
        <v>41037</v>
      </c>
    </row>
    <row r="2229" spans="1:5" x14ac:dyDescent="0.3">
      <c r="A2229" s="26" t="s">
        <v>2657</v>
      </c>
      <c r="B2229" s="23">
        <v>41</v>
      </c>
      <c r="C2229" s="20" t="s">
        <v>800</v>
      </c>
      <c r="D2229" s="23" t="s">
        <v>2737</v>
      </c>
      <c r="E2229" s="23" t="str">
        <f t="shared" si="34"/>
        <v>41039</v>
      </c>
    </row>
    <row r="2230" spans="1:5" x14ac:dyDescent="0.3">
      <c r="A2230" s="26" t="s">
        <v>2657</v>
      </c>
      <c r="B2230" s="23">
        <v>41</v>
      </c>
      <c r="C2230" s="20" t="s">
        <v>4788</v>
      </c>
      <c r="D2230" s="23" t="s">
        <v>2740</v>
      </c>
      <c r="E2230" s="23" t="str">
        <f t="shared" si="34"/>
        <v>41041</v>
      </c>
    </row>
    <row r="2231" spans="1:5" x14ac:dyDescent="0.3">
      <c r="A2231" s="26" t="s">
        <v>2657</v>
      </c>
      <c r="B2231" s="23">
        <v>41</v>
      </c>
      <c r="C2231" s="20" t="s">
        <v>652</v>
      </c>
      <c r="D2231" s="23" t="s">
        <v>2743</v>
      </c>
      <c r="E2231" s="23" t="str">
        <f t="shared" si="34"/>
        <v>41043</v>
      </c>
    </row>
    <row r="2232" spans="1:5" x14ac:dyDescent="0.3">
      <c r="A2232" s="26" t="s">
        <v>2657</v>
      </c>
      <c r="B2232" s="23">
        <v>41</v>
      </c>
      <c r="C2232" s="20" t="s">
        <v>2903</v>
      </c>
      <c r="D2232" s="23" t="s">
        <v>2746</v>
      </c>
      <c r="E2232" s="23" t="str">
        <f t="shared" si="34"/>
        <v>41045</v>
      </c>
    </row>
    <row r="2233" spans="1:5" x14ac:dyDescent="0.3">
      <c r="A2233" s="26" t="s">
        <v>2657</v>
      </c>
      <c r="B2233" s="23">
        <v>41</v>
      </c>
      <c r="C2233" s="20" t="s">
        <v>2819</v>
      </c>
      <c r="D2233" s="23" t="s">
        <v>2749</v>
      </c>
      <c r="E2233" s="23" t="str">
        <f t="shared" si="34"/>
        <v>41047</v>
      </c>
    </row>
    <row r="2234" spans="1:5" x14ac:dyDescent="0.3">
      <c r="A2234" s="26" t="s">
        <v>2657</v>
      </c>
      <c r="B2234" s="23">
        <v>41</v>
      </c>
      <c r="C2234" s="20" t="s">
        <v>2491</v>
      </c>
      <c r="D2234" s="23" t="s">
        <v>2752</v>
      </c>
      <c r="E2234" s="23" t="str">
        <f t="shared" si="34"/>
        <v>41049</v>
      </c>
    </row>
    <row r="2235" spans="1:5" x14ac:dyDescent="0.3">
      <c r="A2235" s="26" t="s">
        <v>2657</v>
      </c>
      <c r="B2235" s="23">
        <v>41</v>
      </c>
      <c r="C2235" s="20" t="s">
        <v>2907</v>
      </c>
      <c r="D2235" s="23" t="s">
        <v>2755</v>
      </c>
      <c r="E2235" s="23" t="str">
        <f t="shared" si="34"/>
        <v>41051</v>
      </c>
    </row>
    <row r="2236" spans="1:5" x14ac:dyDescent="0.3">
      <c r="A2236" s="26" t="s">
        <v>2657</v>
      </c>
      <c r="B2236" s="23">
        <v>41</v>
      </c>
      <c r="C2236" s="20" t="s">
        <v>4816</v>
      </c>
      <c r="D2236" s="23" t="s">
        <v>2758</v>
      </c>
      <c r="E2236" s="23" t="str">
        <f t="shared" si="34"/>
        <v>41053</v>
      </c>
    </row>
    <row r="2237" spans="1:5" x14ac:dyDescent="0.3">
      <c r="A2237" s="26" t="s">
        <v>2657</v>
      </c>
      <c r="B2237" s="23">
        <v>41</v>
      </c>
      <c r="C2237" s="20" t="s">
        <v>865</v>
      </c>
      <c r="D2237" s="23" t="s">
        <v>2761</v>
      </c>
      <c r="E2237" s="23" t="str">
        <f t="shared" si="34"/>
        <v>41055</v>
      </c>
    </row>
    <row r="2238" spans="1:5" x14ac:dyDescent="0.3">
      <c r="A2238" s="26" t="s">
        <v>2657</v>
      </c>
      <c r="B2238" s="23">
        <v>41</v>
      </c>
      <c r="C2238" s="20" t="s">
        <v>2911</v>
      </c>
      <c r="D2238" s="23" t="s">
        <v>2764</v>
      </c>
      <c r="E2238" s="23" t="str">
        <f t="shared" si="34"/>
        <v>41057</v>
      </c>
    </row>
    <row r="2239" spans="1:5" x14ac:dyDescent="0.3">
      <c r="A2239" s="26" t="s">
        <v>2657</v>
      </c>
      <c r="B2239" s="23">
        <v>41</v>
      </c>
      <c r="C2239" s="20" t="s">
        <v>2913</v>
      </c>
      <c r="D2239" s="23" t="s">
        <v>2767</v>
      </c>
      <c r="E2239" s="23" t="str">
        <f t="shared" si="34"/>
        <v>41059</v>
      </c>
    </row>
    <row r="2240" spans="1:5" x14ac:dyDescent="0.3">
      <c r="A2240" s="26" t="s">
        <v>2657</v>
      </c>
      <c r="B2240" s="23">
        <v>41</v>
      </c>
      <c r="C2240" s="20" t="s">
        <v>4844</v>
      </c>
      <c r="D2240" s="23" t="s">
        <v>2770</v>
      </c>
      <c r="E2240" s="23" t="str">
        <f t="shared" si="34"/>
        <v>41061</v>
      </c>
    </row>
    <row r="2241" spans="1:5" x14ac:dyDescent="0.3">
      <c r="A2241" s="26" t="s">
        <v>2657</v>
      </c>
      <c r="B2241" s="23">
        <v>41</v>
      </c>
      <c r="C2241" s="20" t="s">
        <v>2916</v>
      </c>
      <c r="D2241" s="23" t="s">
        <v>2773</v>
      </c>
      <c r="E2241" s="23" t="str">
        <f t="shared" si="34"/>
        <v>41063</v>
      </c>
    </row>
    <row r="2242" spans="1:5" x14ac:dyDescent="0.3">
      <c r="A2242" s="26" t="s">
        <v>2657</v>
      </c>
      <c r="B2242" s="23">
        <v>41</v>
      </c>
      <c r="C2242" s="20" t="s">
        <v>2918</v>
      </c>
      <c r="D2242" s="23" t="s">
        <v>2776</v>
      </c>
      <c r="E2242" s="23" t="str">
        <f t="shared" si="34"/>
        <v>41065</v>
      </c>
    </row>
    <row r="2243" spans="1:5" x14ac:dyDescent="0.3">
      <c r="A2243" s="26" t="s">
        <v>2657</v>
      </c>
      <c r="B2243" s="23">
        <v>41</v>
      </c>
      <c r="C2243" s="20" t="s">
        <v>2873</v>
      </c>
      <c r="D2243" s="23" t="s">
        <v>2779</v>
      </c>
      <c r="E2243" s="23" t="str">
        <f t="shared" ref="E2243:E2306" si="35">B2243&amp;D2243</f>
        <v>41067</v>
      </c>
    </row>
    <row r="2244" spans="1:5" x14ac:dyDescent="0.3">
      <c r="A2244" s="26" t="s">
        <v>2657</v>
      </c>
      <c r="B2244" s="23">
        <v>41</v>
      </c>
      <c r="C2244" s="20" t="s">
        <v>169</v>
      </c>
      <c r="D2244" s="23" t="s">
        <v>2782</v>
      </c>
      <c r="E2244" s="23" t="str">
        <f t="shared" si="35"/>
        <v>41069</v>
      </c>
    </row>
    <row r="2245" spans="1:5" x14ac:dyDescent="0.3">
      <c r="A2245" s="26" t="s">
        <v>2657</v>
      </c>
      <c r="B2245" s="23">
        <v>41</v>
      </c>
      <c r="C2245" s="20" t="s">
        <v>2922</v>
      </c>
      <c r="D2245" s="23" t="s">
        <v>2785</v>
      </c>
      <c r="E2245" s="23" t="str">
        <f t="shared" si="35"/>
        <v>41071</v>
      </c>
    </row>
    <row r="2246" spans="1:5" x14ac:dyDescent="0.3">
      <c r="A2246" s="26" t="s">
        <v>2925</v>
      </c>
      <c r="B2246" s="23">
        <v>42</v>
      </c>
      <c r="C2246" s="20" t="s">
        <v>4977</v>
      </c>
      <c r="D2246" s="23" t="s">
        <v>2678</v>
      </c>
      <c r="E2246" s="23" t="str">
        <f t="shared" si="35"/>
        <v>42001</v>
      </c>
    </row>
    <row r="2247" spans="1:5" x14ac:dyDescent="0.3">
      <c r="A2247" s="26" t="s">
        <v>2925</v>
      </c>
      <c r="B2247" s="23">
        <v>42</v>
      </c>
      <c r="C2247" s="20" t="s">
        <v>2927</v>
      </c>
      <c r="D2247" s="23" t="s">
        <v>2683</v>
      </c>
      <c r="E2247" s="23" t="str">
        <f t="shared" si="35"/>
        <v>42003</v>
      </c>
    </row>
    <row r="2248" spans="1:5" x14ac:dyDescent="0.3">
      <c r="A2248" s="26" t="s">
        <v>2925</v>
      </c>
      <c r="B2248" s="23">
        <v>42</v>
      </c>
      <c r="C2248" s="20" t="s">
        <v>2929</v>
      </c>
      <c r="D2248" s="23" t="s">
        <v>2686</v>
      </c>
      <c r="E2248" s="23" t="str">
        <f t="shared" si="35"/>
        <v>42005</v>
      </c>
    </row>
    <row r="2249" spans="1:5" x14ac:dyDescent="0.3">
      <c r="A2249" s="26" t="s">
        <v>2925</v>
      </c>
      <c r="B2249" s="23">
        <v>42</v>
      </c>
      <c r="C2249" s="20" t="s">
        <v>2542</v>
      </c>
      <c r="D2249" s="23" t="s">
        <v>2689</v>
      </c>
      <c r="E2249" s="23" t="str">
        <f t="shared" si="35"/>
        <v>42007</v>
      </c>
    </row>
    <row r="2250" spans="1:5" x14ac:dyDescent="0.3">
      <c r="A2250" s="26" t="s">
        <v>2925</v>
      </c>
      <c r="B2250" s="23">
        <v>42</v>
      </c>
      <c r="C2250" s="20" t="s">
        <v>2932</v>
      </c>
      <c r="D2250" s="23" t="s">
        <v>2692</v>
      </c>
      <c r="E2250" s="23" t="str">
        <f t="shared" si="35"/>
        <v>42009</v>
      </c>
    </row>
    <row r="2251" spans="1:5" x14ac:dyDescent="0.3">
      <c r="A2251" s="26" t="s">
        <v>2925</v>
      </c>
      <c r="B2251" s="23">
        <v>42</v>
      </c>
      <c r="C2251" s="20" t="s">
        <v>2934</v>
      </c>
      <c r="D2251" s="23" t="s">
        <v>2695</v>
      </c>
      <c r="E2251" s="23" t="str">
        <f t="shared" si="35"/>
        <v>42011</v>
      </c>
    </row>
    <row r="2252" spans="1:5" x14ac:dyDescent="0.3">
      <c r="A2252" s="26" t="s">
        <v>2925</v>
      </c>
      <c r="B2252" s="23">
        <v>42</v>
      </c>
      <c r="C2252" s="20" t="s">
        <v>2936</v>
      </c>
      <c r="D2252" s="23" t="s">
        <v>2698</v>
      </c>
      <c r="E2252" s="23" t="str">
        <f t="shared" si="35"/>
        <v>42013</v>
      </c>
    </row>
    <row r="2253" spans="1:5" x14ac:dyDescent="0.3">
      <c r="A2253" s="26" t="s">
        <v>2925</v>
      </c>
      <c r="B2253" s="23">
        <v>42</v>
      </c>
      <c r="C2253" s="20" t="s">
        <v>5138</v>
      </c>
      <c r="D2253" s="23" t="s">
        <v>2701</v>
      </c>
      <c r="E2253" s="23" t="str">
        <f t="shared" si="35"/>
        <v>42015</v>
      </c>
    </row>
    <row r="2254" spans="1:5" x14ac:dyDescent="0.3">
      <c r="A2254" s="26" t="s">
        <v>2925</v>
      </c>
      <c r="B2254" s="23">
        <v>42</v>
      </c>
      <c r="C2254" s="20" t="s">
        <v>2939</v>
      </c>
      <c r="D2254" s="23" t="s">
        <v>2704</v>
      </c>
      <c r="E2254" s="23" t="str">
        <f t="shared" si="35"/>
        <v>42017</v>
      </c>
    </row>
    <row r="2255" spans="1:5" x14ac:dyDescent="0.3">
      <c r="A2255" s="26" t="s">
        <v>2925</v>
      </c>
      <c r="B2255" s="23">
        <v>42</v>
      </c>
      <c r="C2255" s="20" t="s">
        <v>2699</v>
      </c>
      <c r="D2255" s="23" t="s">
        <v>2707</v>
      </c>
      <c r="E2255" s="23" t="str">
        <f t="shared" si="35"/>
        <v>42019</v>
      </c>
    </row>
    <row r="2256" spans="1:5" x14ac:dyDescent="0.3">
      <c r="A2256" s="26" t="s">
        <v>2925</v>
      </c>
      <c r="B2256" s="23">
        <v>42</v>
      </c>
      <c r="C2256" s="20" t="s">
        <v>2942</v>
      </c>
      <c r="D2256" s="23" t="s">
        <v>2710</v>
      </c>
      <c r="E2256" s="23" t="str">
        <f t="shared" si="35"/>
        <v>42021</v>
      </c>
    </row>
    <row r="2257" spans="1:5" x14ac:dyDescent="0.3">
      <c r="A2257" s="26" t="s">
        <v>2925</v>
      </c>
      <c r="B2257" s="23">
        <v>42</v>
      </c>
      <c r="C2257" s="20" t="s">
        <v>4562</v>
      </c>
      <c r="D2257" s="23" t="s">
        <v>2713</v>
      </c>
      <c r="E2257" s="23" t="str">
        <f t="shared" si="35"/>
        <v>42023</v>
      </c>
    </row>
    <row r="2258" spans="1:5" x14ac:dyDescent="0.3">
      <c r="A2258" s="26" t="s">
        <v>2925</v>
      </c>
      <c r="B2258" s="23">
        <v>42</v>
      </c>
      <c r="C2258" s="20" t="s">
        <v>1697</v>
      </c>
      <c r="D2258" s="23" t="s">
        <v>2716</v>
      </c>
      <c r="E2258" s="23" t="str">
        <f t="shared" si="35"/>
        <v>42025</v>
      </c>
    </row>
    <row r="2259" spans="1:5" x14ac:dyDescent="0.3">
      <c r="A2259" s="26" t="s">
        <v>2925</v>
      </c>
      <c r="B2259" s="23">
        <v>42</v>
      </c>
      <c r="C2259" s="20" t="s">
        <v>2946</v>
      </c>
      <c r="D2259" s="23" t="s">
        <v>2719</v>
      </c>
      <c r="E2259" s="23" t="str">
        <f t="shared" si="35"/>
        <v>42027</v>
      </c>
    </row>
    <row r="2260" spans="1:5" x14ac:dyDescent="0.3">
      <c r="A2260" s="26" t="s">
        <v>2925</v>
      </c>
      <c r="B2260" s="23">
        <v>42</v>
      </c>
      <c r="C2260" s="20" t="s">
        <v>2948</v>
      </c>
      <c r="D2260" s="23" t="s">
        <v>2722</v>
      </c>
      <c r="E2260" s="23" t="str">
        <f t="shared" si="35"/>
        <v>42029</v>
      </c>
    </row>
    <row r="2261" spans="1:5" x14ac:dyDescent="0.3">
      <c r="A2261" s="26" t="s">
        <v>2925</v>
      </c>
      <c r="B2261" s="23">
        <v>42</v>
      </c>
      <c r="C2261" s="20" t="s">
        <v>2950</v>
      </c>
      <c r="D2261" s="23" t="s">
        <v>2725</v>
      </c>
      <c r="E2261" s="23" t="str">
        <f t="shared" si="35"/>
        <v>42031</v>
      </c>
    </row>
    <row r="2262" spans="1:5" x14ac:dyDescent="0.3">
      <c r="A2262" s="26" t="s">
        <v>2925</v>
      </c>
      <c r="B2262" s="23">
        <v>42</v>
      </c>
      <c r="C2262" s="20" t="s">
        <v>2952</v>
      </c>
      <c r="D2262" s="23" t="s">
        <v>2728</v>
      </c>
      <c r="E2262" s="23" t="str">
        <f t="shared" si="35"/>
        <v>42033</v>
      </c>
    </row>
    <row r="2263" spans="1:5" x14ac:dyDescent="0.3">
      <c r="A2263" s="26" t="s">
        <v>2925</v>
      </c>
      <c r="B2263" s="23">
        <v>42</v>
      </c>
      <c r="C2263" s="20" t="s">
        <v>300</v>
      </c>
      <c r="D2263" s="23" t="s">
        <v>2731</v>
      </c>
      <c r="E2263" s="23" t="str">
        <f t="shared" si="35"/>
        <v>42035</v>
      </c>
    </row>
    <row r="2264" spans="1:5" x14ac:dyDescent="0.3">
      <c r="A2264" s="26" t="s">
        <v>2925</v>
      </c>
      <c r="B2264" s="23">
        <v>42</v>
      </c>
      <c r="C2264" s="20" t="s">
        <v>4743</v>
      </c>
      <c r="D2264" s="23" t="s">
        <v>2734</v>
      </c>
      <c r="E2264" s="23" t="str">
        <f t="shared" si="35"/>
        <v>42037</v>
      </c>
    </row>
    <row r="2265" spans="1:5" x14ac:dyDescent="0.3">
      <c r="A2265" s="26" t="s">
        <v>2925</v>
      </c>
      <c r="B2265" s="23">
        <v>42</v>
      </c>
      <c r="C2265" s="20" t="s">
        <v>4749</v>
      </c>
      <c r="D2265" s="23" t="s">
        <v>2737</v>
      </c>
      <c r="E2265" s="23" t="str">
        <f t="shared" si="35"/>
        <v>42039</v>
      </c>
    </row>
    <row r="2266" spans="1:5" x14ac:dyDescent="0.3">
      <c r="A2266" s="26" t="s">
        <v>2925</v>
      </c>
      <c r="B2266" s="23">
        <v>42</v>
      </c>
      <c r="C2266" s="20" t="s">
        <v>306</v>
      </c>
      <c r="D2266" s="23" t="s">
        <v>2740</v>
      </c>
      <c r="E2266" s="23" t="str">
        <f t="shared" si="35"/>
        <v>42041</v>
      </c>
    </row>
    <row r="2267" spans="1:5" x14ac:dyDescent="0.3">
      <c r="A2267" s="26" t="s">
        <v>2925</v>
      </c>
      <c r="B2267" s="23">
        <v>42</v>
      </c>
      <c r="C2267" s="20" t="s">
        <v>2958</v>
      </c>
      <c r="D2267" s="23" t="s">
        <v>2743</v>
      </c>
      <c r="E2267" s="23" t="str">
        <f t="shared" si="35"/>
        <v>42043</v>
      </c>
    </row>
    <row r="2268" spans="1:5" x14ac:dyDescent="0.3">
      <c r="A2268" s="26" t="s">
        <v>2925</v>
      </c>
      <c r="B2268" s="23">
        <v>42</v>
      </c>
      <c r="C2268" s="20" t="s">
        <v>462</v>
      </c>
      <c r="D2268" s="23" t="s">
        <v>2746</v>
      </c>
      <c r="E2268" s="23" t="str">
        <f t="shared" si="35"/>
        <v>42045</v>
      </c>
    </row>
    <row r="2269" spans="1:5" x14ac:dyDescent="0.3">
      <c r="A2269" s="26" t="s">
        <v>2925</v>
      </c>
      <c r="B2269" s="23">
        <v>42</v>
      </c>
      <c r="C2269" s="20" t="s">
        <v>757</v>
      </c>
      <c r="D2269" s="23" t="s">
        <v>2749</v>
      </c>
      <c r="E2269" s="23" t="str">
        <f t="shared" si="35"/>
        <v>42047</v>
      </c>
    </row>
    <row r="2270" spans="1:5" x14ac:dyDescent="0.3">
      <c r="A2270" s="26" t="s">
        <v>2925</v>
      </c>
      <c r="B2270" s="23">
        <v>42</v>
      </c>
      <c r="C2270" s="20" t="s">
        <v>2087</v>
      </c>
      <c r="D2270" s="23" t="s">
        <v>2752</v>
      </c>
      <c r="E2270" s="23" t="str">
        <f t="shared" si="35"/>
        <v>42049</v>
      </c>
    </row>
    <row r="2271" spans="1:5" x14ac:dyDescent="0.3">
      <c r="A2271" s="26" t="s">
        <v>2925</v>
      </c>
      <c r="B2271" s="23">
        <v>42</v>
      </c>
      <c r="C2271" s="20" t="s">
        <v>2765</v>
      </c>
      <c r="D2271" s="23" t="s">
        <v>2755</v>
      </c>
      <c r="E2271" s="23" t="str">
        <f t="shared" si="35"/>
        <v>42051</v>
      </c>
    </row>
    <row r="2272" spans="1:5" x14ac:dyDescent="0.3">
      <c r="A2272" s="26" t="s">
        <v>2925</v>
      </c>
      <c r="B2272" s="23">
        <v>42</v>
      </c>
      <c r="C2272" s="20" t="s">
        <v>2964</v>
      </c>
      <c r="D2272" s="23" t="s">
        <v>2758</v>
      </c>
      <c r="E2272" s="23" t="str">
        <f t="shared" si="35"/>
        <v>42053</v>
      </c>
    </row>
    <row r="2273" spans="1:5" x14ac:dyDescent="0.3">
      <c r="A2273" s="26" t="s">
        <v>2925</v>
      </c>
      <c r="B2273" s="23">
        <v>42</v>
      </c>
      <c r="C2273" s="20" t="s">
        <v>2768</v>
      </c>
      <c r="D2273" s="23" t="s">
        <v>2761</v>
      </c>
      <c r="E2273" s="23" t="str">
        <f t="shared" si="35"/>
        <v>42055</v>
      </c>
    </row>
    <row r="2274" spans="1:5" x14ac:dyDescent="0.3">
      <c r="A2274" s="26" t="s">
        <v>2925</v>
      </c>
      <c r="B2274" s="23">
        <v>42</v>
      </c>
      <c r="C2274" s="20" t="s">
        <v>4763</v>
      </c>
      <c r="D2274" s="23" t="s">
        <v>2764</v>
      </c>
      <c r="E2274" s="23" t="str">
        <f t="shared" si="35"/>
        <v>42057</v>
      </c>
    </row>
    <row r="2275" spans="1:5" x14ac:dyDescent="0.3">
      <c r="A2275" s="26" t="s">
        <v>2925</v>
      </c>
      <c r="B2275" s="23">
        <v>42</v>
      </c>
      <c r="C2275" s="20" t="s">
        <v>2774</v>
      </c>
      <c r="D2275" s="23" t="s">
        <v>2767</v>
      </c>
      <c r="E2275" s="23" t="str">
        <f t="shared" si="35"/>
        <v>42059</v>
      </c>
    </row>
    <row r="2276" spans="1:5" x14ac:dyDescent="0.3">
      <c r="A2276" s="26" t="s">
        <v>2925</v>
      </c>
      <c r="B2276" s="23">
        <v>42</v>
      </c>
      <c r="C2276" s="20" t="s">
        <v>2969</v>
      </c>
      <c r="D2276" s="23" t="s">
        <v>2770</v>
      </c>
      <c r="E2276" s="23" t="str">
        <f t="shared" si="35"/>
        <v>42061</v>
      </c>
    </row>
    <row r="2277" spans="1:5" x14ac:dyDescent="0.3">
      <c r="A2277" s="26" t="s">
        <v>2925</v>
      </c>
      <c r="B2277" s="23">
        <v>42</v>
      </c>
      <c r="C2277" s="20" t="s">
        <v>2971</v>
      </c>
      <c r="D2277" s="23" t="s">
        <v>2773</v>
      </c>
      <c r="E2277" s="23" t="str">
        <f t="shared" si="35"/>
        <v>42063</v>
      </c>
    </row>
    <row r="2278" spans="1:5" x14ac:dyDescent="0.3">
      <c r="A2278" s="26" t="s">
        <v>2925</v>
      </c>
      <c r="B2278" s="23">
        <v>42</v>
      </c>
      <c r="C2278" s="20" t="s">
        <v>2789</v>
      </c>
      <c r="D2278" s="23" t="s">
        <v>2776</v>
      </c>
      <c r="E2278" s="23" t="str">
        <f t="shared" si="35"/>
        <v>42065</v>
      </c>
    </row>
    <row r="2279" spans="1:5" x14ac:dyDescent="0.3">
      <c r="A2279" s="26" t="s">
        <v>2925</v>
      </c>
      <c r="B2279" s="23">
        <v>42</v>
      </c>
      <c r="C2279" s="20" t="s">
        <v>2974</v>
      </c>
      <c r="D2279" s="23" t="s">
        <v>2779</v>
      </c>
      <c r="E2279" s="23" t="str">
        <f t="shared" si="35"/>
        <v>42067</v>
      </c>
    </row>
    <row r="2280" spans="1:5" x14ac:dyDescent="0.3">
      <c r="A2280" s="26" t="s">
        <v>2925</v>
      </c>
      <c r="B2280" s="23">
        <v>42</v>
      </c>
      <c r="C2280" s="20" t="s">
        <v>2976</v>
      </c>
      <c r="D2280" s="23" t="s">
        <v>2782</v>
      </c>
      <c r="E2280" s="23" t="str">
        <f t="shared" si="35"/>
        <v>42069</v>
      </c>
    </row>
    <row r="2281" spans="1:5" x14ac:dyDescent="0.3">
      <c r="A2281" s="26" t="s">
        <v>2925</v>
      </c>
      <c r="B2281" s="23">
        <v>42</v>
      </c>
      <c r="C2281" s="20" t="s">
        <v>1864</v>
      </c>
      <c r="D2281" s="23" t="s">
        <v>2785</v>
      </c>
      <c r="E2281" s="23" t="str">
        <f t="shared" si="35"/>
        <v>42071</v>
      </c>
    </row>
    <row r="2282" spans="1:5" x14ac:dyDescent="0.3">
      <c r="A2282" s="26" t="s">
        <v>2925</v>
      </c>
      <c r="B2282" s="23">
        <v>42</v>
      </c>
      <c r="C2282" s="20" t="s">
        <v>2798</v>
      </c>
      <c r="D2282" s="23" t="s">
        <v>2788</v>
      </c>
      <c r="E2282" s="23" t="str">
        <f t="shared" si="35"/>
        <v>42073</v>
      </c>
    </row>
    <row r="2283" spans="1:5" x14ac:dyDescent="0.3">
      <c r="A2283" s="26" t="s">
        <v>2925</v>
      </c>
      <c r="B2283" s="23">
        <v>42</v>
      </c>
      <c r="C2283" s="20" t="s">
        <v>2980</v>
      </c>
      <c r="D2283" s="23" t="s">
        <v>2791</v>
      </c>
      <c r="E2283" s="23" t="str">
        <f t="shared" si="35"/>
        <v>42075</v>
      </c>
    </row>
    <row r="2284" spans="1:5" x14ac:dyDescent="0.3">
      <c r="A2284" s="26" t="s">
        <v>2925</v>
      </c>
      <c r="B2284" s="23">
        <v>42</v>
      </c>
      <c r="C2284" s="20" t="s">
        <v>2982</v>
      </c>
      <c r="D2284" s="23" t="s">
        <v>2794</v>
      </c>
      <c r="E2284" s="23" t="str">
        <f t="shared" si="35"/>
        <v>42077</v>
      </c>
    </row>
    <row r="2285" spans="1:5" x14ac:dyDescent="0.3">
      <c r="A2285" s="26" t="s">
        <v>2925</v>
      </c>
      <c r="B2285" s="23">
        <v>42</v>
      </c>
      <c r="C2285" s="20" t="s">
        <v>2984</v>
      </c>
      <c r="D2285" s="23" t="s">
        <v>2797</v>
      </c>
      <c r="E2285" s="23" t="str">
        <f t="shared" si="35"/>
        <v>42079</v>
      </c>
    </row>
    <row r="2286" spans="1:5" x14ac:dyDescent="0.3">
      <c r="A2286" s="26" t="s">
        <v>2925</v>
      </c>
      <c r="B2286" s="23">
        <v>42</v>
      </c>
      <c r="C2286" s="20" t="s">
        <v>2986</v>
      </c>
      <c r="D2286" s="23" t="s">
        <v>2800</v>
      </c>
      <c r="E2286" s="23" t="str">
        <f t="shared" si="35"/>
        <v>42081</v>
      </c>
    </row>
    <row r="2287" spans="1:5" x14ac:dyDescent="0.3">
      <c r="A2287" s="26" t="s">
        <v>2925</v>
      </c>
      <c r="B2287" s="23">
        <v>42</v>
      </c>
      <c r="C2287" s="20" t="s">
        <v>2988</v>
      </c>
      <c r="D2287" s="23" t="s">
        <v>2803</v>
      </c>
      <c r="E2287" s="23" t="str">
        <f t="shared" si="35"/>
        <v>42083</v>
      </c>
    </row>
    <row r="2288" spans="1:5" x14ac:dyDescent="0.3">
      <c r="A2288" s="26" t="s">
        <v>2925</v>
      </c>
      <c r="B2288" s="23">
        <v>42</v>
      </c>
      <c r="C2288" s="20" t="s">
        <v>380</v>
      </c>
      <c r="D2288" s="23" t="s">
        <v>2806</v>
      </c>
      <c r="E2288" s="23" t="str">
        <f t="shared" si="35"/>
        <v>42085</v>
      </c>
    </row>
    <row r="2289" spans="1:5" x14ac:dyDescent="0.3">
      <c r="A2289" s="26" t="s">
        <v>2925</v>
      </c>
      <c r="B2289" s="23">
        <v>42</v>
      </c>
      <c r="C2289" s="20" t="s">
        <v>2991</v>
      </c>
      <c r="D2289" s="23" t="s">
        <v>2809</v>
      </c>
      <c r="E2289" s="23" t="str">
        <f t="shared" si="35"/>
        <v>42087</v>
      </c>
    </row>
    <row r="2290" spans="1:5" x14ac:dyDescent="0.3">
      <c r="A2290" s="26" t="s">
        <v>2925</v>
      </c>
      <c r="B2290" s="23">
        <v>42</v>
      </c>
      <c r="C2290" s="20" t="s">
        <v>2828</v>
      </c>
      <c r="D2290" s="23" t="s">
        <v>2812</v>
      </c>
      <c r="E2290" s="23" t="str">
        <f t="shared" si="35"/>
        <v>42089</v>
      </c>
    </row>
    <row r="2291" spans="1:5" x14ac:dyDescent="0.3">
      <c r="A2291" s="26" t="s">
        <v>2925</v>
      </c>
      <c r="B2291" s="23">
        <v>42</v>
      </c>
      <c r="C2291" s="20" t="s">
        <v>2831</v>
      </c>
      <c r="D2291" s="23" t="s">
        <v>2815</v>
      </c>
      <c r="E2291" s="23" t="str">
        <f t="shared" si="35"/>
        <v>42091</v>
      </c>
    </row>
    <row r="2292" spans="1:5" x14ac:dyDescent="0.3">
      <c r="A2292" s="26" t="s">
        <v>2925</v>
      </c>
      <c r="B2292" s="23">
        <v>42</v>
      </c>
      <c r="C2292" s="20" t="s">
        <v>2995</v>
      </c>
      <c r="D2292" s="23" t="s">
        <v>2818</v>
      </c>
      <c r="E2292" s="23" t="str">
        <f t="shared" si="35"/>
        <v>42093</v>
      </c>
    </row>
    <row r="2293" spans="1:5" x14ac:dyDescent="0.3">
      <c r="A2293" s="26" t="s">
        <v>2925</v>
      </c>
      <c r="B2293" s="23">
        <v>42</v>
      </c>
      <c r="C2293" s="20" t="s">
        <v>2267</v>
      </c>
      <c r="D2293" s="23" t="s">
        <v>2821</v>
      </c>
      <c r="E2293" s="23" t="str">
        <f t="shared" si="35"/>
        <v>42095</v>
      </c>
    </row>
    <row r="2294" spans="1:5" x14ac:dyDescent="0.3">
      <c r="A2294" s="26" t="s">
        <v>2925</v>
      </c>
      <c r="B2294" s="23">
        <v>42</v>
      </c>
      <c r="C2294" s="20" t="s">
        <v>2998</v>
      </c>
      <c r="D2294" s="23" t="s">
        <v>2824</v>
      </c>
      <c r="E2294" s="23" t="str">
        <f t="shared" si="35"/>
        <v>42097</v>
      </c>
    </row>
    <row r="2295" spans="1:5" x14ac:dyDescent="0.3">
      <c r="A2295" s="26" t="s">
        <v>2925</v>
      </c>
      <c r="B2295" s="23">
        <v>42</v>
      </c>
      <c r="C2295" s="20" t="s">
        <v>2837</v>
      </c>
      <c r="D2295" s="23" t="s">
        <v>2827</v>
      </c>
      <c r="E2295" s="23" t="str">
        <f t="shared" si="35"/>
        <v>42099</v>
      </c>
    </row>
    <row r="2296" spans="1:5" x14ac:dyDescent="0.3">
      <c r="A2296" s="26" t="s">
        <v>2925</v>
      </c>
      <c r="B2296" s="23">
        <v>42</v>
      </c>
      <c r="C2296" s="20" t="s">
        <v>3001</v>
      </c>
      <c r="D2296" s="23">
        <v>101</v>
      </c>
      <c r="E2296" s="23" t="str">
        <f t="shared" si="35"/>
        <v>42101</v>
      </c>
    </row>
    <row r="2297" spans="1:5" x14ac:dyDescent="0.3">
      <c r="A2297" s="26" t="s">
        <v>2925</v>
      </c>
      <c r="B2297" s="23">
        <v>42</v>
      </c>
      <c r="C2297" s="20" t="s">
        <v>2843</v>
      </c>
      <c r="D2297" s="23">
        <v>103</v>
      </c>
      <c r="E2297" s="23" t="str">
        <f t="shared" si="35"/>
        <v>42103</v>
      </c>
    </row>
    <row r="2298" spans="1:5" x14ac:dyDescent="0.3">
      <c r="A2298" s="26" t="s">
        <v>2925</v>
      </c>
      <c r="B2298" s="23">
        <v>42</v>
      </c>
      <c r="C2298" s="20" t="s">
        <v>3004</v>
      </c>
      <c r="D2298" s="23">
        <v>105</v>
      </c>
      <c r="E2298" s="23" t="str">
        <f t="shared" si="35"/>
        <v>42105</v>
      </c>
    </row>
    <row r="2299" spans="1:5" x14ac:dyDescent="0.3">
      <c r="A2299" s="26" t="s">
        <v>2925</v>
      </c>
      <c r="B2299" s="23">
        <v>42</v>
      </c>
      <c r="C2299" s="20" t="s">
        <v>3006</v>
      </c>
      <c r="D2299" s="23">
        <v>107</v>
      </c>
      <c r="E2299" s="23" t="str">
        <f t="shared" si="35"/>
        <v>42107</v>
      </c>
    </row>
    <row r="2300" spans="1:5" x14ac:dyDescent="0.3">
      <c r="A2300" s="26" t="s">
        <v>2925</v>
      </c>
      <c r="B2300" s="23">
        <v>42</v>
      </c>
      <c r="C2300" s="20" t="s">
        <v>3008</v>
      </c>
      <c r="D2300" s="23">
        <v>109</v>
      </c>
      <c r="E2300" s="23" t="str">
        <f t="shared" si="35"/>
        <v>42109</v>
      </c>
    </row>
    <row r="2301" spans="1:5" x14ac:dyDescent="0.3">
      <c r="A2301" s="26" t="s">
        <v>2925</v>
      </c>
      <c r="B2301" s="23">
        <v>42</v>
      </c>
      <c r="C2301" s="20" t="s">
        <v>1041</v>
      </c>
      <c r="D2301" s="23">
        <v>111</v>
      </c>
      <c r="E2301" s="23" t="str">
        <f t="shared" si="35"/>
        <v>42111</v>
      </c>
    </row>
    <row r="2302" spans="1:5" x14ac:dyDescent="0.3">
      <c r="A2302" s="26" t="s">
        <v>2925</v>
      </c>
      <c r="B2302" s="23">
        <v>42</v>
      </c>
      <c r="C2302" s="20" t="s">
        <v>547</v>
      </c>
      <c r="D2302" s="23">
        <v>113</v>
      </c>
      <c r="E2302" s="23" t="str">
        <f t="shared" si="35"/>
        <v>42113</v>
      </c>
    </row>
    <row r="2303" spans="1:5" x14ac:dyDescent="0.3">
      <c r="A2303" s="26" t="s">
        <v>2925</v>
      </c>
      <c r="B2303" s="23">
        <v>42</v>
      </c>
      <c r="C2303" s="20" t="s">
        <v>3012</v>
      </c>
      <c r="D2303" s="23">
        <v>115</v>
      </c>
      <c r="E2303" s="23" t="str">
        <f t="shared" si="35"/>
        <v>42115</v>
      </c>
    </row>
    <row r="2304" spans="1:5" x14ac:dyDescent="0.3">
      <c r="A2304" s="26" t="s">
        <v>2925</v>
      </c>
      <c r="B2304" s="23">
        <v>42</v>
      </c>
      <c r="C2304" s="20" t="s">
        <v>2141</v>
      </c>
      <c r="D2304" s="23">
        <v>117</v>
      </c>
      <c r="E2304" s="23" t="str">
        <f t="shared" si="35"/>
        <v>42117</v>
      </c>
    </row>
    <row r="2305" spans="1:5" x14ac:dyDescent="0.3">
      <c r="A2305" s="26" t="s">
        <v>2925</v>
      </c>
      <c r="B2305" s="23">
        <v>42</v>
      </c>
      <c r="C2305" s="20" t="s">
        <v>4844</v>
      </c>
      <c r="D2305" s="23">
        <v>119</v>
      </c>
      <c r="E2305" s="23" t="str">
        <f t="shared" si="35"/>
        <v>42119</v>
      </c>
    </row>
    <row r="2306" spans="1:5" x14ac:dyDescent="0.3">
      <c r="A2306" s="26" t="s">
        <v>2925</v>
      </c>
      <c r="B2306" s="23">
        <v>42</v>
      </c>
      <c r="C2306" s="20" t="s">
        <v>3016</v>
      </c>
      <c r="D2306" s="23">
        <v>121</v>
      </c>
      <c r="E2306" s="23" t="str">
        <f t="shared" si="35"/>
        <v>42121</v>
      </c>
    </row>
    <row r="2307" spans="1:5" x14ac:dyDescent="0.3">
      <c r="A2307" s="26" t="s">
        <v>2925</v>
      </c>
      <c r="B2307" s="23">
        <v>42</v>
      </c>
      <c r="C2307" s="20" t="s">
        <v>158</v>
      </c>
      <c r="D2307" s="23">
        <v>123</v>
      </c>
      <c r="E2307" s="23" t="str">
        <f t="shared" ref="E2307:E2370" si="36">B2307&amp;D2307</f>
        <v>42123</v>
      </c>
    </row>
    <row r="2308" spans="1:5" x14ac:dyDescent="0.3">
      <c r="A2308" s="26" t="s">
        <v>2925</v>
      </c>
      <c r="B2308" s="23">
        <v>42</v>
      </c>
      <c r="C2308" s="20" t="s">
        <v>2873</v>
      </c>
      <c r="D2308" s="23">
        <v>125</v>
      </c>
      <c r="E2308" s="23" t="str">
        <f t="shared" si="36"/>
        <v>42125</v>
      </c>
    </row>
    <row r="2309" spans="1:5" x14ac:dyDescent="0.3">
      <c r="A2309" s="26" t="s">
        <v>2925</v>
      </c>
      <c r="B2309" s="23">
        <v>42</v>
      </c>
      <c r="C2309" s="20" t="s">
        <v>163</v>
      </c>
      <c r="D2309" s="23">
        <v>127</v>
      </c>
      <c r="E2309" s="23" t="str">
        <f t="shared" si="36"/>
        <v>42127</v>
      </c>
    </row>
    <row r="2310" spans="1:5" x14ac:dyDescent="0.3">
      <c r="A2310" s="26" t="s">
        <v>2925</v>
      </c>
      <c r="B2310" s="23">
        <v>42</v>
      </c>
      <c r="C2310" s="20" t="s">
        <v>3021</v>
      </c>
      <c r="D2310" s="23">
        <v>129</v>
      </c>
      <c r="E2310" s="23" t="str">
        <f t="shared" si="36"/>
        <v>42129</v>
      </c>
    </row>
    <row r="2311" spans="1:5" x14ac:dyDescent="0.3">
      <c r="A2311" s="26" t="s">
        <v>2925</v>
      </c>
      <c r="B2311" s="23">
        <v>42</v>
      </c>
      <c r="C2311" s="20" t="s">
        <v>2152</v>
      </c>
      <c r="D2311" s="23">
        <v>131</v>
      </c>
      <c r="E2311" s="23" t="str">
        <f t="shared" si="36"/>
        <v>42131</v>
      </c>
    </row>
    <row r="2312" spans="1:5" x14ac:dyDescent="0.3">
      <c r="A2312" s="26" t="s">
        <v>2925</v>
      </c>
      <c r="B2312" s="23">
        <v>42</v>
      </c>
      <c r="C2312" s="20" t="s">
        <v>1046</v>
      </c>
      <c r="D2312" s="23">
        <v>133</v>
      </c>
      <c r="E2312" s="23" t="str">
        <f t="shared" si="36"/>
        <v>42133</v>
      </c>
    </row>
    <row r="2313" spans="1:5" x14ac:dyDescent="0.3">
      <c r="A2313" s="26" t="s">
        <v>3026</v>
      </c>
      <c r="B2313" s="23">
        <v>44</v>
      </c>
      <c r="C2313" s="20" t="s">
        <v>1097</v>
      </c>
      <c r="D2313" s="23" t="s">
        <v>2678</v>
      </c>
      <c r="E2313" s="23" t="str">
        <f t="shared" si="36"/>
        <v>44001</v>
      </c>
    </row>
    <row r="2314" spans="1:5" x14ac:dyDescent="0.3">
      <c r="A2314" s="26" t="s">
        <v>3026</v>
      </c>
      <c r="B2314" s="23">
        <v>44</v>
      </c>
      <c r="C2314" s="20" t="s">
        <v>5118</v>
      </c>
      <c r="D2314" s="23" t="s">
        <v>2683</v>
      </c>
      <c r="E2314" s="23" t="str">
        <f t="shared" si="36"/>
        <v>44003</v>
      </c>
    </row>
    <row r="2315" spans="1:5" x14ac:dyDescent="0.3">
      <c r="A2315" s="26" t="s">
        <v>3026</v>
      </c>
      <c r="B2315" s="23">
        <v>44</v>
      </c>
      <c r="C2315" s="20" t="s">
        <v>3029</v>
      </c>
      <c r="D2315" s="23" t="s">
        <v>2686</v>
      </c>
      <c r="E2315" s="23" t="str">
        <f t="shared" si="36"/>
        <v>44005</v>
      </c>
    </row>
    <row r="2316" spans="1:5" x14ac:dyDescent="0.3">
      <c r="A2316" s="26" t="s">
        <v>3026</v>
      </c>
      <c r="B2316" s="23">
        <v>44</v>
      </c>
      <c r="C2316" s="20" t="s">
        <v>3031</v>
      </c>
      <c r="D2316" s="23" t="s">
        <v>2689</v>
      </c>
      <c r="E2316" s="23" t="str">
        <f t="shared" si="36"/>
        <v>44007</v>
      </c>
    </row>
    <row r="2317" spans="1:5" x14ac:dyDescent="0.3">
      <c r="A2317" s="26" t="s">
        <v>3026</v>
      </c>
      <c r="B2317" s="23">
        <v>44</v>
      </c>
      <c r="C2317" s="20" t="s">
        <v>2873</v>
      </c>
      <c r="D2317" s="23" t="s">
        <v>2692</v>
      </c>
      <c r="E2317" s="23" t="str">
        <f t="shared" si="36"/>
        <v>44009</v>
      </c>
    </row>
    <row r="2318" spans="1:5" x14ac:dyDescent="0.3">
      <c r="A2318" s="26" t="s">
        <v>3036</v>
      </c>
      <c r="B2318" s="23">
        <v>45</v>
      </c>
      <c r="C2318" s="20" t="s">
        <v>3035</v>
      </c>
      <c r="D2318" s="23" t="s">
        <v>2678</v>
      </c>
      <c r="E2318" s="23" t="str">
        <f t="shared" si="36"/>
        <v>45001</v>
      </c>
    </row>
    <row r="2319" spans="1:5" x14ac:dyDescent="0.3">
      <c r="A2319" s="26" t="s">
        <v>3036</v>
      </c>
      <c r="B2319" s="23">
        <v>45</v>
      </c>
      <c r="C2319" s="20" t="s">
        <v>3038</v>
      </c>
      <c r="D2319" s="23" t="s">
        <v>2683</v>
      </c>
      <c r="E2319" s="23" t="str">
        <f t="shared" si="36"/>
        <v>45003</v>
      </c>
    </row>
    <row r="2320" spans="1:5" x14ac:dyDescent="0.3">
      <c r="A2320" s="26" t="s">
        <v>3036</v>
      </c>
      <c r="B2320" s="23">
        <v>45</v>
      </c>
      <c r="C2320" s="20" t="s">
        <v>3040</v>
      </c>
      <c r="D2320" s="23" t="s">
        <v>2686</v>
      </c>
      <c r="E2320" s="23" t="str">
        <f t="shared" si="36"/>
        <v>45005</v>
      </c>
    </row>
    <row r="2321" spans="1:5" x14ac:dyDescent="0.3">
      <c r="A2321" s="26" t="s">
        <v>3036</v>
      </c>
      <c r="B2321" s="23">
        <v>45</v>
      </c>
      <c r="C2321" s="20" t="s">
        <v>722</v>
      </c>
      <c r="D2321" s="23" t="s">
        <v>2689</v>
      </c>
      <c r="E2321" s="23" t="str">
        <f t="shared" si="36"/>
        <v>45007</v>
      </c>
    </row>
    <row r="2322" spans="1:5" x14ac:dyDescent="0.3">
      <c r="A2322" s="26" t="s">
        <v>3036</v>
      </c>
      <c r="B2322" s="23">
        <v>45</v>
      </c>
      <c r="C2322" s="20" t="s">
        <v>3043</v>
      </c>
      <c r="D2322" s="23" t="s">
        <v>2692</v>
      </c>
      <c r="E2322" s="23" t="str">
        <f t="shared" si="36"/>
        <v>45009</v>
      </c>
    </row>
    <row r="2323" spans="1:5" x14ac:dyDescent="0.3">
      <c r="A2323" s="26" t="s">
        <v>3036</v>
      </c>
      <c r="B2323" s="23">
        <v>45</v>
      </c>
      <c r="C2323" s="20" t="s">
        <v>3045</v>
      </c>
      <c r="D2323" s="23" t="s">
        <v>2695</v>
      </c>
      <c r="E2323" s="23" t="str">
        <f t="shared" si="36"/>
        <v>45011</v>
      </c>
    </row>
    <row r="2324" spans="1:5" x14ac:dyDescent="0.3">
      <c r="A2324" s="26" t="s">
        <v>3036</v>
      </c>
      <c r="B2324" s="23">
        <v>45</v>
      </c>
      <c r="C2324" s="20" t="s">
        <v>2169</v>
      </c>
      <c r="D2324" s="23" t="s">
        <v>2698</v>
      </c>
      <c r="E2324" s="23" t="str">
        <f t="shared" si="36"/>
        <v>45013</v>
      </c>
    </row>
    <row r="2325" spans="1:5" x14ac:dyDescent="0.3">
      <c r="A2325" s="26" t="s">
        <v>3036</v>
      </c>
      <c r="B2325" s="23">
        <v>45</v>
      </c>
      <c r="C2325" s="20" t="s">
        <v>3048</v>
      </c>
      <c r="D2325" s="23" t="s">
        <v>2701</v>
      </c>
      <c r="E2325" s="23" t="str">
        <f t="shared" si="36"/>
        <v>45015</v>
      </c>
    </row>
    <row r="2326" spans="1:5" x14ac:dyDescent="0.3">
      <c r="A2326" s="26" t="s">
        <v>3036</v>
      </c>
      <c r="B2326" s="23">
        <v>45</v>
      </c>
      <c r="C2326" s="20" t="s">
        <v>2702</v>
      </c>
      <c r="D2326" s="23" t="s">
        <v>2704</v>
      </c>
      <c r="E2326" s="23" t="str">
        <f t="shared" si="36"/>
        <v>45017</v>
      </c>
    </row>
    <row r="2327" spans="1:5" x14ac:dyDescent="0.3">
      <c r="A2327" s="26" t="s">
        <v>3036</v>
      </c>
      <c r="B2327" s="23">
        <v>45</v>
      </c>
      <c r="C2327" s="20" t="s">
        <v>3051</v>
      </c>
      <c r="D2327" s="23" t="s">
        <v>2707</v>
      </c>
      <c r="E2327" s="23" t="str">
        <f t="shared" si="36"/>
        <v>45019</v>
      </c>
    </row>
    <row r="2328" spans="1:5" x14ac:dyDescent="0.3">
      <c r="A2328" s="26" t="s">
        <v>3036</v>
      </c>
      <c r="B2328" s="23">
        <v>45</v>
      </c>
      <c r="C2328" s="20" t="s">
        <v>2708</v>
      </c>
      <c r="D2328" s="23" t="s">
        <v>2710</v>
      </c>
      <c r="E2328" s="23" t="str">
        <f t="shared" si="36"/>
        <v>45021</v>
      </c>
    </row>
    <row r="2329" spans="1:5" x14ac:dyDescent="0.3">
      <c r="A2329" s="26" t="s">
        <v>3036</v>
      </c>
      <c r="B2329" s="23">
        <v>45</v>
      </c>
      <c r="C2329" s="20" t="s">
        <v>2948</v>
      </c>
      <c r="D2329" s="23" t="s">
        <v>2713</v>
      </c>
      <c r="E2329" s="23" t="str">
        <f t="shared" si="36"/>
        <v>45023</v>
      </c>
    </row>
    <row r="2330" spans="1:5" x14ac:dyDescent="0.3">
      <c r="A2330" s="26" t="s">
        <v>3036</v>
      </c>
      <c r="B2330" s="23">
        <v>45</v>
      </c>
      <c r="C2330" s="20" t="s">
        <v>3055</v>
      </c>
      <c r="D2330" s="23" t="s">
        <v>2716</v>
      </c>
      <c r="E2330" s="23" t="str">
        <f t="shared" si="36"/>
        <v>45025</v>
      </c>
    </row>
    <row r="2331" spans="1:5" x14ac:dyDescent="0.3">
      <c r="A2331" s="26" t="s">
        <v>3036</v>
      </c>
      <c r="B2331" s="23">
        <v>45</v>
      </c>
      <c r="C2331" s="20" t="s">
        <v>3057</v>
      </c>
      <c r="D2331" s="23" t="s">
        <v>2719</v>
      </c>
      <c r="E2331" s="23" t="str">
        <f t="shared" si="36"/>
        <v>45027</v>
      </c>
    </row>
    <row r="2332" spans="1:5" x14ac:dyDescent="0.3">
      <c r="A2332" s="26" t="s">
        <v>3036</v>
      </c>
      <c r="B2332" s="23">
        <v>45</v>
      </c>
      <c r="C2332" s="20" t="s">
        <v>3059</v>
      </c>
      <c r="D2332" s="23" t="s">
        <v>2722</v>
      </c>
      <c r="E2332" s="23" t="str">
        <f t="shared" si="36"/>
        <v>45029</v>
      </c>
    </row>
    <row r="2333" spans="1:5" x14ac:dyDescent="0.3">
      <c r="A2333" s="26" t="s">
        <v>3036</v>
      </c>
      <c r="B2333" s="23">
        <v>45</v>
      </c>
      <c r="C2333" s="20" t="s">
        <v>3061</v>
      </c>
      <c r="D2333" s="23" t="s">
        <v>2725</v>
      </c>
      <c r="E2333" s="23" t="str">
        <f t="shared" si="36"/>
        <v>45031</v>
      </c>
    </row>
    <row r="2334" spans="1:5" x14ac:dyDescent="0.3">
      <c r="A2334" s="26" t="s">
        <v>3036</v>
      </c>
      <c r="B2334" s="23">
        <v>45</v>
      </c>
      <c r="C2334" s="20" t="s">
        <v>3063</v>
      </c>
      <c r="D2334" s="23" t="s">
        <v>2728</v>
      </c>
      <c r="E2334" s="23" t="str">
        <f t="shared" si="36"/>
        <v>45033</v>
      </c>
    </row>
    <row r="2335" spans="1:5" x14ac:dyDescent="0.3">
      <c r="A2335" s="26" t="s">
        <v>3036</v>
      </c>
      <c r="B2335" s="23">
        <v>45</v>
      </c>
      <c r="C2335" s="20" t="s">
        <v>1065</v>
      </c>
      <c r="D2335" s="23" t="s">
        <v>2731</v>
      </c>
      <c r="E2335" s="23" t="str">
        <f t="shared" si="36"/>
        <v>45035</v>
      </c>
    </row>
    <row r="2336" spans="1:5" x14ac:dyDescent="0.3">
      <c r="A2336" s="26" t="s">
        <v>3036</v>
      </c>
      <c r="B2336" s="23">
        <v>45</v>
      </c>
      <c r="C2336" s="20" t="s">
        <v>3066</v>
      </c>
      <c r="D2336" s="23" t="s">
        <v>2734</v>
      </c>
      <c r="E2336" s="23" t="str">
        <f t="shared" si="36"/>
        <v>45037</v>
      </c>
    </row>
    <row r="2337" spans="1:5" x14ac:dyDescent="0.3">
      <c r="A2337" s="26" t="s">
        <v>3036</v>
      </c>
      <c r="B2337" s="23">
        <v>45</v>
      </c>
      <c r="C2337" s="20" t="s">
        <v>5100</v>
      </c>
      <c r="D2337" s="23" t="s">
        <v>2737</v>
      </c>
      <c r="E2337" s="23" t="str">
        <f t="shared" si="36"/>
        <v>45039</v>
      </c>
    </row>
    <row r="2338" spans="1:5" x14ac:dyDescent="0.3">
      <c r="A2338" s="26" t="s">
        <v>3036</v>
      </c>
      <c r="B2338" s="23">
        <v>45</v>
      </c>
      <c r="C2338" s="20" t="s">
        <v>3069</v>
      </c>
      <c r="D2338" s="23" t="s">
        <v>2740</v>
      </c>
      <c r="E2338" s="23" t="str">
        <f t="shared" si="36"/>
        <v>45041</v>
      </c>
    </row>
    <row r="2339" spans="1:5" x14ac:dyDescent="0.3">
      <c r="A2339" s="26" t="s">
        <v>3036</v>
      </c>
      <c r="B2339" s="23">
        <v>45</v>
      </c>
      <c r="C2339" s="20" t="s">
        <v>3071</v>
      </c>
      <c r="D2339" s="23" t="s">
        <v>2743</v>
      </c>
      <c r="E2339" s="23" t="str">
        <f t="shared" si="36"/>
        <v>45043</v>
      </c>
    </row>
    <row r="2340" spans="1:5" x14ac:dyDescent="0.3">
      <c r="A2340" s="26" t="s">
        <v>3036</v>
      </c>
      <c r="B2340" s="23">
        <v>45</v>
      </c>
      <c r="C2340" s="20" t="s">
        <v>3073</v>
      </c>
      <c r="D2340" s="23" t="s">
        <v>2746</v>
      </c>
      <c r="E2340" s="23" t="str">
        <f t="shared" si="36"/>
        <v>45045</v>
      </c>
    </row>
    <row r="2341" spans="1:5" x14ac:dyDescent="0.3">
      <c r="A2341" s="26" t="s">
        <v>3036</v>
      </c>
      <c r="B2341" s="23">
        <v>45</v>
      </c>
      <c r="C2341" s="20" t="s">
        <v>777</v>
      </c>
      <c r="D2341" s="23" t="s">
        <v>2749</v>
      </c>
      <c r="E2341" s="23" t="str">
        <f t="shared" si="36"/>
        <v>45047</v>
      </c>
    </row>
    <row r="2342" spans="1:5" x14ac:dyDescent="0.3">
      <c r="A2342" s="26" t="s">
        <v>3036</v>
      </c>
      <c r="B2342" s="23">
        <v>45</v>
      </c>
      <c r="C2342" s="20" t="s">
        <v>3076</v>
      </c>
      <c r="D2342" s="23" t="s">
        <v>2752</v>
      </c>
      <c r="E2342" s="23" t="str">
        <f t="shared" si="36"/>
        <v>45049</v>
      </c>
    </row>
    <row r="2343" spans="1:5" x14ac:dyDescent="0.3">
      <c r="A2343" s="26" t="s">
        <v>3036</v>
      </c>
      <c r="B2343" s="23">
        <v>45</v>
      </c>
      <c r="C2343" s="20" t="s">
        <v>3078</v>
      </c>
      <c r="D2343" s="23" t="s">
        <v>2755</v>
      </c>
      <c r="E2343" s="23" t="str">
        <f t="shared" si="36"/>
        <v>45051</v>
      </c>
    </row>
    <row r="2344" spans="1:5" x14ac:dyDescent="0.3">
      <c r="A2344" s="26" t="s">
        <v>3036</v>
      </c>
      <c r="B2344" s="23">
        <v>45</v>
      </c>
      <c r="C2344" s="20" t="s">
        <v>5391</v>
      </c>
      <c r="D2344" s="23" t="s">
        <v>2758</v>
      </c>
      <c r="E2344" s="23" t="str">
        <f t="shared" si="36"/>
        <v>45053</v>
      </c>
    </row>
    <row r="2345" spans="1:5" x14ac:dyDescent="0.3">
      <c r="A2345" s="26" t="s">
        <v>3036</v>
      </c>
      <c r="B2345" s="23">
        <v>45</v>
      </c>
      <c r="C2345" s="20" t="s">
        <v>3081</v>
      </c>
      <c r="D2345" s="23" t="s">
        <v>2761</v>
      </c>
      <c r="E2345" s="23" t="str">
        <f t="shared" si="36"/>
        <v>45055</v>
      </c>
    </row>
    <row r="2346" spans="1:5" x14ac:dyDescent="0.3">
      <c r="A2346" s="26" t="s">
        <v>3036</v>
      </c>
      <c r="B2346" s="23">
        <v>45</v>
      </c>
      <c r="C2346" s="20" t="s">
        <v>1864</v>
      </c>
      <c r="D2346" s="23" t="s">
        <v>2764</v>
      </c>
      <c r="E2346" s="23" t="str">
        <f t="shared" si="36"/>
        <v>45057</v>
      </c>
    </row>
    <row r="2347" spans="1:5" x14ac:dyDescent="0.3">
      <c r="A2347" s="26" t="s">
        <v>3036</v>
      </c>
      <c r="B2347" s="23">
        <v>45</v>
      </c>
      <c r="C2347" s="20" t="s">
        <v>5412</v>
      </c>
      <c r="D2347" s="23" t="s">
        <v>2767</v>
      </c>
      <c r="E2347" s="23" t="str">
        <f t="shared" si="36"/>
        <v>45059</v>
      </c>
    </row>
    <row r="2348" spans="1:5" x14ac:dyDescent="0.3">
      <c r="A2348" s="26" t="s">
        <v>3036</v>
      </c>
      <c r="B2348" s="23">
        <v>45</v>
      </c>
      <c r="C2348" s="20" t="s">
        <v>2801</v>
      </c>
      <c r="D2348" s="23" t="s">
        <v>2770</v>
      </c>
      <c r="E2348" s="23" t="str">
        <f t="shared" si="36"/>
        <v>45061</v>
      </c>
    </row>
    <row r="2349" spans="1:5" x14ac:dyDescent="0.3">
      <c r="A2349" s="26" t="s">
        <v>3036</v>
      </c>
      <c r="B2349" s="23">
        <v>45</v>
      </c>
      <c r="C2349" s="20" t="s">
        <v>3086</v>
      </c>
      <c r="D2349" s="23" t="s">
        <v>2773</v>
      </c>
      <c r="E2349" s="23" t="str">
        <f t="shared" si="36"/>
        <v>45063</v>
      </c>
    </row>
    <row r="2350" spans="1:5" x14ac:dyDescent="0.3">
      <c r="A2350" s="26" t="s">
        <v>3036</v>
      </c>
      <c r="B2350" s="23">
        <v>45</v>
      </c>
      <c r="C2350" s="20" t="s">
        <v>3088</v>
      </c>
      <c r="D2350" s="23" t="s">
        <v>2776</v>
      </c>
      <c r="E2350" s="23" t="str">
        <f t="shared" si="36"/>
        <v>45065</v>
      </c>
    </row>
    <row r="2351" spans="1:5" x14ac:dyDescent="0.3">
      <c r="A2351" s="26" t="s">
        <v>3036</v>
      </c>
      <c r="B2351" s="23">
        <v>45</v>
      </c>
      <c r="C2351" s="20" t="s">
        <v>2819</v>
      </c>
      <c r="D2351" s="23" t="s">
        <v>2779</v>
      </c>
      <c r="E2351" s="23" t="str">
        <f t="shared" si="36"/>
        <v>45067</v>
      </c>
    </row>
    <row r="2352" spans="1:5" x14ac:dyDescent="0.3">
      <c r="A2352" s="26" t="s">
        <v>3036</v>
      </c>
      <c r="B2352" s="23">
        <v>45</v>
      </c>
      <c r="C2352" s="20" t="s">
        <v>3091</v>
      </c>
      <c r="D2352" s="23" t="s">
        <v>2782</v>
      </c>
      <c r="E2352" s="23" t="str">
        <f t="shared" si="36"/>
        <v>45069</v>
      </c>
    </row>
    <row r="2353" spans="1:5" x14ac:dyDescent="0.3">
      <c r="A2353" s="26" t="s">
        <v>3036</v>
      </c>
      <c r="B2353" s="23">
        <v>45</v>
      </c>
      <c r="C2353" s="20" t="s">
        <v>3093</v>
      </c>
      <c r="D2353" s="23" t="s">
        <v>2785</v>
      </c>
      <c r="E2353" s="23" t="str">
        <f t="shared" si="36"/>
        <v>45071</v>
      </c>
    </row>
    <row r="2354" spans="1:5" x14ac:dyDescent="0.3">
      <c r="A2354" s="26" t="s">
        <v>3036</v>
      </c>
      <c r="B2354" s="23">
        <v>45</v>
      </c>
      <c r="C2354" s="20" t="s">
        <v>48</v>
      </c>
      <c r="D2354" s="23" t="s">
        <v>2788</v>
      </c>
      <c r="E2354" s="23" t="str">
        <f t="shared" si="36"/>
        <v>45073</v>
      </c>
    </row>
    <row r="2355" spans="1:5" x14ac:dyDescent="0.3">
      <c r="A2355" s="26" t="s">
        <v>3036</v>
      </c>
      <c r="B2355" s="23">
        <v>45</v>
      </c>
      <c r="C2355" s="20" t="s">
        <v>3096</v>
      </c>
      <c r="D2355" s="23" t="s">
        <v>2791</v>
      </c>
      <c r="E2355" s="23" t="str">
        <f t="shared" si="36"/>
        <v>45075</v>
      </c>
    </row>
    <row r="2356" spans="1:5" x14ac:dyDescent="0.3">
      <c r="A2356" s="26" t="s">
        <v>3036</v>
      </c>
      <c r="B2356" s="23">
        <v>45</v>
      </c>
      <c r="C2356" s="20" t="s">
        <v>2840</v>
      </c>
      <c r="D2356" s="23" t="s">
        <v>2794</v>
      </c>
      <c r="E2356" s="23" t="str">
        <f t="shared" si="36"/>
        <v>45077</v>
      </c>
    </row>
    <row r="2357" spans="1:5" x14ac:dyDescent="0.3">
      <c r="A2357" s="26" t="s">
        <v>3036</v>
      </c>
      <c r="B2357" s="23">
        <v>45</v>
      </c>
      <c r="C2357" s="20" t="s">
        <v>399</v>
      </c>
      <c r="D2357" s="23" t="s">
        <v>2797</v>
      </c>
      <c r="E2357" s="23" t="str">
        <f t="shared" si="36"/>
        <v>45079</v>
      </c>
    </row>
    <row r="2358" spans="1:5" x14ac:dyDescent="0.3">
      <c r="A2358" s="26" t="s">
        <v>3036</v>
      </c>
      <c r="B2358" s="23">
        <v>45</v>
      </c>
      <c r="C2358" s="20" t="s">
        <v>3100</v>
      </c>
      <c r="D2358" s="23" t="s">
        <v>2800</v>
      </c>
      <c r="E2358" s="23" t="str">
        <f t="shared" si="36"/>
        <v>45081</v>
      </c>
    </row>
    <row r="2359" spans="1:5" x14ac:dyDescent="0.3">
      <c r="A2359" s="26" t="s">
        <v>3036</v>
      </c>
      <c r="B2359" s="23">
        <v>45</v>
      </c>
      <c r="C2359" s="20" t="s">
        <v>3102</v>
      </c>
      <c r="D2359" s="23" t="s">
        <v>2803</v>
      </c>
      <c r="E2359" s="23" t="str">
        <f t="shared" si="36"/>
        <v>45083</v>
      </c>
    </row>
    <row r="2360" spans="1:5" x14ac:dyDescent="0.3">
      <c r="A2360" s="26" t="s">
        <v>3036</v>
      </c>
      <c r="B2360" s="23">
        <v>45</v>
      </c>
      <c r="C2360" s="20" t="s">
        <v>2858</v>
      </c>
      <c r="D2360" s="23" t="s">
        <v>2806</v>
      </c>
      <c r="E2360" s="23" t="str">
        <f t="shared" si="36"/>
        <v>45085</v>
      </c>
    </row>
    <row r="2361" spans="1:5" x14ac:dyDescent="0.3">
      <c r="A2361" s="26" t="s">
        <v>3036</v>
      </c>
      <c r="B2361" s="23">
        <v>45</v>
      </c>
      <c r="C2361" s="20" t="s">
        <v>4844</v>
      </c>
      <c r="D2361" s="23" t="s">
        <v>2809</v>
      </c>
      <c r="E2361" s="23" t="str">
        <f t="shared" si="36"/>
        <v>45087</v>
      </c>
    </row>
    <row r="2362" spans="1:5" x14ac:dyDescent="0.3">
      <c r="A2362" s="26" t="s">
        <v>3036</v>
      </c>
      <c r="B2362" s="23">
        <v>45</v>
      </c>
      <c r="C2362" s="20" t="s">
        <v>3106</v>
      </c>
      <c r="D2362" s="23" t="s">
        <v>2812</v>
      </c>
      <c r="E2362" s="23" t="str">
        <f t="shared" si="36"/>
        <v>45089</v>
      </c>
    </row>
    <row r="2363" spans="1:5" x14ac:dyDescent="0.3">
      <c r="A2363" s="26" t="s">
        <v>3036</v>
      </c>
      <c r="B2363" s="23">
        <v>45</v>
      </c>
      <c r="C2363" s="20" t="s">
        <v>1046</v>
      </c>
      <c r="D2363" s="23" t="s">
        <v>2815</v>
      </c>
      <c r="E2363" s="23" t="str">
        <f t="shared" si="36"/>
        <v>45091</v>
      </c>
    </row>
    <row r="2364" spans="1:5" x14ac:dyDescent="0.3">
      <c r="A2364" s="26" t="s">
        <v>3111</v>
      </c>
      <c r="B2364" s="23">
        <v>46</v>
      </c>
      <c r="C2364" s="20" t="s">
        <v>3110</v>
      </c>
      <c r="D2364" s="23" t="s">
        <v>2683</v>
      </c>
      <c r="E2364" s="23" t="str">
        <f t="shared" si="36"/>
        <v>46003</v>
      </c>
    </row>
    <row r="2365" spans="1:5" x14ac:dyDescent="0.3">
      <c r="A2365" s="26" t="s">
        <v>3111</v>
      </c>
      <c r="B2365" s="23">
        <v>46</v>
      </c>
      <c r="C2365" s="20" t="s">
        <v>3113</v>
      </c>
      <c r="D2365" s="23" t="s">
        <v>2686</v>
      </c>
      <c r="E2365" s="23" t="str">
        <f t="shared" si="36"/>
        <v>46005</v>
      </c>
    </row>
    <row r="2366" spans="1:5" x14ac:dyDescent="0.3">
      <c r="A2366" s="26" t="s">
        <v>3111</v>
      </c>
      <c r="B2366" s="23">
        <v>46</v>
      </c>
      <c r="C2366" s="20" t="s">
        <v>3115</v>
      </c>
      <c r="D2366" s="23" t="s">
        <v>2689</v>
      </c>
      <c r="E2366" s="23" t="str">
        <f t="shared" si="36"/>
        <v>46007</v>
      </c>
    </row>
    <row r="2367" spans="1:5" x14ac:dyDescent="0.3">
      <c r="A2367" s="26" t="s">
        <v>3111</v>
      </c>
      <c r="B2367" s="23">
        <v>46</v>
      </c>
      <c r="C2367" s="20" t="s">
        <v>3117</v>
      </c>
      <c r="D2367" s="23" t="s">
        <v>2692</v>
      </c>
      <c r="E2367" s="23" t="str">
        <f t="shared" si="36"/>
        <v>46009</v>
      </c>
    </row>
    <row r="2368" spans="1:5" x14ac:dyDescent="0.3">
      <c r="A2368" s="26" t="s">
        <v>3111</v>
      </c>
      <c r="B2368" s="23">
        <v>46</v>
      </c>
      <c r="C2368" s="20" t="s">
        <v>3119</v>
      </c>
      <c r="D2368" s="23" t="s">
        <v>2695</v>
      </c>
      <c r="E2368" s="23" t="str">
        <f t="shared" si="36"/>
        <v>46011</v>
      </c>
    </row>
    <row r="2369" spans="1:5" x14ac:dyDescent="0.3">
      <c r="A2369" s="26" t="s">
        <v>3111</v>
      </c>
      <c r="B2369" s="23">
        <v>46</v>
      </c>
      <c r="C2369" s="20" t="s">
        <v>286</v>
      </c>
      <c r="D2369" s="23" t="s">
        <v>2698</v>
      </c>
      <c r="E2369" s="23" t="str">
        <f t="shared" si="36"/>
        <v>46013</v>
      </c>
    </row>
    <row r="2370" spans="1:5" x14ac:dyDescent="0.3">
      <c r="A2370" s="26" t="s">
        <v>3111</v>
      </c>
      <c r="B2370" s="23">
        <v>46</v>
      </c>
      <c r="C2370" s="20" t="s">
        <v>3122</v>
      </c>
      <c r="D2370" s="23" t="s">
        <v>2701</v>
      </c>
      <c r="E2370" s="23" t="str">
        <f t="shared" si="36"/>
        <v>46015</v>
      </c>
    </row>
    <row r="2371" spans="1:5" x14ac:dyDescent="0.3">
      <c r="A2371" s="26" t="s">
        <v>3111</v>
      </c>
      <c r="B2371" s="23">
        <v>46</v>
      </c>
      <c r="C2371" s="20" t="s">
        <v>1798</v>
      </c>
      <c r="D2371" s="23" t="s">
        <v>2704</v>
      </c>
      <c r="E2371" s="23" t="str">
        <f t="shared" ref="E2371:E2434" si="37">B2371&amp;D2371</f>
        <v>46017</v>
      </c>
    </row>
    <row r="2372" spans="1:5" x14ac:dyDescent="0.3">
      <c r="A2372" s="26" t="s">
        <v>3111</v>
      </c>
      <c r="B2372" s="23">
        <v>46</v>
      </c>
      <c r="C2372" s="20" t="s">
        <v>4868</v>
      </c>
      <c r="D2372" s="23" t="s">
        <v>2707</v>
      </c>
      <c r="E2372" s="23" t="str">
        <f t="shared" si="37"/>
        <v>46019</v>
      </c>
    </row>
    <row r="2373" spans="1:5" x14ac:dyDescent="0.3">
      <c r="A2373" s="26" t="s">
        <v>3111</v>
      </c>
      <c r="B2373" s="23">
        <v>46</v>
      </c>
      <c r="C2373" s="20" t="s">
        <v>925</v>
      </c>
      <c r="D2373" s="23" t="s">
        <v>2710</v>
      </c>
      <c r="E2373" s="23" t="str">
        <f t="shared" si="37"/>
        <v>46021</v>
      </c>
    </row>
    <row r="2374" spans="1:5" x14ac:dyDescent="0.3">
      <c r="A2374" s="26" t="s">
        <v>3111</v>
      </c>
      <c r="B2374" s="23">
        <v>46</v>
      </c>
      <c r="C2374" s="20" t="s">
        <v>3127</v>
      </c>
      <c r="D2374" s="23" t="s">
        <v>2713</v>
      </c>
      <c r="E2374" s="23" t="str">
        <f t="shared" si="37"/>
        <v>46023</v>
      </c>
    </row>
    <row r="2375" spans="1:5" x14ac:dyDescent="0.3">
      <c r="A2375" s="26" t="s">
        <v>3111</v>
      </c>
      <c r="B2375" s="23">
        <v>46</v>
      </c>
      <c r="C2375" s="20" t="s">
        <v>4737</v>
      </c>
      <c r="D2375" s="23" t="s">
        <v>2716</v>
      </c>
      <c r="E2375" s="23" t="str">
        <f t="shared" si="37"/>
        <v>46025</v>
      </c>
    </row>
    <row r="2376" spans="1:5" x14ac:dyDescent="0.3">
      <c r="A2376" s="26" t="s">
        <v>3111</v>
      </c>
      <c r="B2376" s="23">
        <v>46</v>
      </c>
      <c r="C2376" s="20" t="s">
        <v>2720</v>
      </c>
      <c r="D2376" s="23" t="s">
        <v>2719</v>
      </c>
      <c r="E2376" s="23" t="str">
        <f t="shared" si="37"/>
        <v>46027</v>
      </c>
    </row>
    <row r="2377" spans="1:5" x14ac:dyDescent="0.3">
      <c r="A2377" s="26" t="s">
        <v>3111</v>
      </c>
      <c r="B2377" s="23">
        <v>46</v>
      </c>
      <c r="C2377" s="20" t="s">
        <v>3131</v>
      </c>
      <c r="D2377" s="23" t="s">
        <v>2722</v>
      </c>
      <c r="E2377" s="23" t="str">
        <f t="shared" si="37"/>
        <v>46029</v>
      </c>
    </row>
    <row r="2378" spans="1:5" x14ac:dyDescent="0.3">
      <c r="A2378" s="26" t="s">
        <v>3111</v>
      </c>
      <c r="B2378" s="23">
        <v>46</v>
      </c>
      <c r="C2378" s="20" t="s">
        <v>3133</v>
      </c>
      <c r="D2378" s="23" t="s">
        <v>2725</v>
      </c>
      <c r="E2378" s="23" t="str">
        <f t="shared" si="37"/>
        <v>46031</v>
      </c>
    </row>
    <row r="2379" spans="1:5" x14ac:dyDescent="0.3">
      <c r="A2379" s="26" t="s">
        <v>3111</v>
      </c>
      <c r="B2379" s="23">
        <v>46</v>
      </c>
      <c r="C2379" s="20" t="s">
        <v>5007</v>
      </c>
      <c r="D2379" s="23" t="s">
        <v>2728</v>
      </c>
      <c r="E2379" s="23" t="str">
        <f t="shared" si="37"/>
        <v>46033</v>
      </c>
    </row>
    <row r="2380" spans="1:5" x14ac:dyDescent="0.3">
      <c r="A2380" s="26" t="s">
        <v>3111</v>
      </c>
      <c r="B2380" s="23">
        <v>46</v>
      </c>
      <c r="C2380" s="20" t="s">
        <v>3136</v>
      </c>
      <c r="D2380" s="23" t="s">
        <v>2731</v>
      </c>
      <c r="E2380" s="23" t="str">
        <f t="shared" si="37"/>
        <v>46035</v>
      </c>
    </row>
    <row r="2381" spans="1:5" x14ac:dyDescent="0.3">
      <c r="A2381" s="26" t="s">
        <v>3111</v>
      </c>
      <c r="B2381" s="23">
        <v>46</v>
      </c>
      <c r="C2381" s="20" t="s">
        <v>3138</v>
      </c>
      <c r="D2381" s="23" t="s">
        <v>2734</v>
      </c>
      <c r="E2381" s="23" t="str">
        <f t="shared" si="37"/>
        <v>46037</v>
      </c>
    </row>
    <row r="2382" spans="1:5" x14ac:dyDescent="0.3">
      <c r="A2382" s="26" t="s">
        <v>3111</v>
      </c>
      <c r="B2382" s="23">
        <v>46</v>
      </c>
      <c r="C2382" s="20" t="s">
        <v>1819</v>
      </c>
      <c r="D2382" s="23" t="s">
        <v>2737</v>
      </c>
      <c r="E2382" s="23" t="str">
        <f t="shared" si="37"/>
        <v>46039</v>
      </c>
    </row>
    <row r="2383" spans="1:5" x14ac:dyDescent="0.3">
      <c r="A2383" s="26" t="s">
        <v>3111</v>
      </c>
      <c r="B2383" s="23">
        <v>46</v>
      </c>
      <c r="C2383" s="20" t="s">
        <v>2568</v>
      </c>
      <c r="D2383" s="23" t="s">
        <v>2740</v>
      </c>
      <c r="E2383" s="23" t="str">
        <f t="shared" si="37"/>
        <v>46041</v>
      </c>
    </row>
    <row r="2384" spans="1:5" x14ac:dyDescent="0.3">
      <c r="A2384" s="26" t="s">
        <v>3111</v>
      </c>
      <c r="B2384" s="23">
        <v>46</v>
      </c>
      <c r="C2384" s="20" t="s">
        <v>5015</v>
      </c>
      <c r="D2384" s="23" t="s">
        <v>2743</v>
      </c>
      <c r="E2384" s="23" t="str">
        <f t="shared" si="37"/>
        <v>46043</v>
      </c>
    </row>
    <row r="2385" spans="1:5" x14ac:dyDescent="0.3">
      <c r="A2385" s="26" t="s">
        <v>3111</v>
      </c>
      <c r="B2385" s="23">
        <v>46</v>
      </c>
      <c r="C2385" s="20" t="s">
        <v>3143</v>
      </c>
      <c r="D2385" s="23" t="s">
        <v>2746</v>
      </c>
      <c r="E2385" s="23" t="str">
        <f t="shared" si="37"/>
        <v>46045</v>
      </c>
    </row>
    <row r="2386" spans="1:5" x14ac:dyDescent="0.3">
      <c r="A2386" s="26" t="s">
        <v>3111</v>
      </c>
      <c r="B2386" s="23">
        <v>46</v>
      </c>
      <c r="C2386" s="20" t="s">
        <v>3145</v>
      </c>
      <c r="D2386" s="23" t="s">
        <v>2749</v>
      </c>
      <c r="E2386" s="23" t="str">
        <f t="shared" si="37"/>
        <v>46047</v>
      </c>
    </row>
    <row r="2387" spans="1:5" x14ac:dyDescent="0.3">
      <c r="A2387" s="26" t="s">
        <v>3111</v>
      </c>
      <c r="B2387" s="23">
        <v>46</v>
      </c>
      <c r="C2387" s="20" t="s">
        <v>3147</v>
      </c>
      <c r="D2387" s="23" t="s">
        <v>2752</v>
      </c>
      <c r="E2387" s="23" t="str">
        <f t="shared" si="37"/>
        <v>46049</v>
      </c>
    </row>
    <row r="2388" spans="1:5" x14ac:dyDescent="0.3">
      <c r="A2388" s="26" t="s">
        <v>3111</v>
      </c>
      <c r="B2388" s="23">
        <v>46</v>
      </c>
      <c r="C2388" s="20" t="s">
        <v>4767</v>
      </c>
      <c r="D2388" s="23" t="s">
        <v>2755</v>
      </c>
      <c r="E2388" s="23" t="str">
        <f t="shared" si="37"/>
        <v>46051</v>
      </c>
    </row>
    <row r="2389" spans="1:5" x14ac:dyDescent="0.3">
      <c r="A2389" s="26" t="s">
        <v>3111</v>
      </c>
      <c r="B2389" s="23">
        <v>46</v>
      </c>
      <c r="C2389" s="20" t="s">
        <v>3150</v>
      </c>
      <c r="D2389" s="23" t="s">
        <v>2758</v>
      </c>
      <c r="E2389" s="23" t="str">
        <f t="shared" si="37"/>
        <v>46053</v>
      </c>
    </row>
    <row r="2390" spans="1:5" x14ac:dyDescent="0.3">
      <c r="A2390" s="26" t="s">
        <v>3111</v>
      </c>
      <c r="B2390" s="23">
        <v>46</v>
      </c>
      <c r="C2390" s="20" t="s">
        <v>3152</v>
      </c>
      <c r="D2390" s="23" t="s">
        <v>2761</v>
      </c>
      <c r="E2390" s="23" t="str">
        <f t="shared" si="37"/>
        <v>46055</v>
      </c>
    </row>
    <row r="2391" spans="1:5" x14ac:dyDescent="0.3">
      <c r="A2391" s="26" t="s">
        <v>3111</v>
      </c>
      <c r="B2391" s="23">
        <v>46</v>
      </c>
      <c r="C2391" s="20" t="s">
        <v>3154</v>
      </c>
      <c r="D2391" s="23" t="s">
        <v>2764</v>
      </c>
      <c r="E2391" s="23" t="str">
        <f t="shared" si="37"/>
        <v>46057</v>
      </c>
    </row>
    <row r="2392" spans="1:5" x14ac:dyDescent="0.3">
      <c r="A2392" s="26" t="s">
        <v>3111</v>
      </c>
      <c r="B2392" s="23">
        <v>46</v>
      </c>
      <c r="C2392" s="20" t="s">
        <v>3156</v>
      </c>
      <c r="D2392" s="23" t="s">
        <v>2767</v>
      </c>
      <c r="E2392" s="23" t="str">
        <f t="shared" si="37"/>
        <v>46059</v>
      </c>
    </row>
    <row r="2393" spans="1:5" x14ac:dyDescent="0.3">
      <c r="A2393" s="26" t="s">
        <v>3111</v>
      </c>
      <c r="B2393" s="23">
        <v>46</v>
      </c>
      <c r="C2393" s="20" t="s">
        <v>3158</v>
      </c>
      <c r="D2393" s="23" t="s">
        <v>2770</v>
      </c>
      <c r="E2393" s="23" t="str">
        <f t="shared" si="37"/>
        <v>46061</v>
      </c>
    </row>
    <row r="2394" spans="1:5" x14ac:dyDescent="0.3">
      <c r="A2394" s="26" t="s">
        <v>3111</v>
      </c>
      <c r="B2394" s="23">
        <v>46</v>
      </c>
      <c r="C2394" s="20" t="s">
        <v>2024</v>
      </c>
      <c r="D2394" s="23" t="s">
        <v>2773</v>
      </c>
      <c r="E2394" s="23" t="str">
        <f t="shared" si="37"/>
        <v>46063</v>
      </c>
    </row>
    <row r="2395" spans="1:5" x14ac:dyDescent="0.3">
      <c r="A2395" s="26" t="s">
        <v>3111</v>
      </c>
      <c r="B2395" s="23">
        <v>46</v>
      </c>
      <c r="C2395" s="20" t="s">
        <v>2582</v>
      </c>
      <c r="D2395" s="23" t="s">
        <v>2776</v>
      </c>
      <c r="E2395" s="23" t="str">
        <f t="shared" si="37"/>
        <v>46065</v>
      </c>
    </row>
    <row r="2396" spans="1:5" x14ac:dyDescent="0.3">
      <c r="A2396" s="26" t="s">
        <v>3111</v>
      </c>
      <c r="B2396" s="23">
        <v>46</v>
      </c>
      <c r="C2396" s="20" t="s">
        <v>3162</v>
      </c>
      <c r="D2396" s="23" t="s">
        <v>2779</v>
      </c>
      <c r="E2396" s="23" t="str">
        <f t="shared" si="37"/>
        <v>46067</v>
      </c>
    </row>
    <row r="2397" spans="1:5" x14ac:dyDescent="0.3">
      <c r="A2397" s="26" t="s">
        <v>3111</v>
      </c>
      <c r="B2397" s="23">
        <v>46</v>
      </c>
      <c r="C2397" s="20" t="s">
        <v>2240</v>
      </c>
      <c r="D2397" s="23" t="s">
        <v>2782</v>
      </c>
      <c r="E2397" s="23" t="str">
        <f t="shared" si="37"/>
        <v>46069</v>
      </c>
    </row>
    <row r="2398" spans="1:5" x14ac:dyDescent="0.3">
      <c r="A2398" s="26" t="s">
        <v>3111</v>
      </c>
      <c r="B2398" s="23">
        <v>46</v>
      </c>
      <c r="C2398" s="20" t="s">
        <v>2786</v>
      </c>
      <c r="D2398" s="23" t="s">
        <v>2785</v>
      </c>
      <c r="E2398" s="23" t="str">
        <f t="shared" si="37"/>
        <v>46071</v>
      </c>
    </row>
    <row r="2399" spans="1:5" x14ac:dyDescent="0.3">
      <c r="A2399" s="26" t="s">
        <v>3111</v>
      </c>
      <c r="B2399" s="23">
        <v>46</v>
      </c>
      <c r="C2399" s="20" t="s">
        <v>3166</v>
      </c>
      <c r="D2399" s="23" t="s">
        <v>2788</v>
      </c>
      <c r="E2399" s="23" t="str">
        <f t="shared" si="37"/>
        <v>46073</v>
      </c>
    </row>
    <row r="2400" spans="1:5" x14ac:dyDescent="0.3">
      <c r="A2400" s="26" t="s">
        <v>3111</v>
      </c>
      <c r="B2400" s="23">
        <v>46</v>
      </c>
      <c r="C2400" s="20" t="s">
        <v>5404</v>
      </c>
      <c r="D2400" s="23" t="s">
        <v>2791</v>
      </c>
      <c r="E2400" s="23" t="str">
        <f t="shared" si="37"/>
        <v>46075</v>
      </c>
    </row>
    <row r="2401" spans="1:5" x14ac:dyDescent="0.3">
      <c r="A2401" s="26" t="s">
        <v>3111</v>
      </c>
      <c r="B2401" s="23">
        <v>46</v>
      </c>
      <c r="C2401" s="20" t="s">
        <v>3169</v>
      </c>
      <c r="D2401" s="23" t="s">
        <v>2794</v>
      </c>
      <c r="E2401" s="23" t="str">
        <f t="shared" si="37"/>
        <v>46077</v>
      </c>
    </row>
    <row r="2402" spans="1:5" x14ac:dyDescent="0.3">
      <c r="A2402" s="26" t="s">
        <v>3111</v>
      </c>
      <c r="B2402" s="23">
        <v>46</v>
      </c>
      <c r="C2402" s="20" t="s">
        <v>4894</v>
      </c>
      <c r="D2402" s="23" t="s">
        <v>2797</v>
      </c>
      <c r="E2402" s="23" t="str">
        <f t="shared" si="37"/>
        <v>46079</v>
      </c>
    </row>
    <row r="2403" spans="1:5" x14ac:dyDescent="0.3">
      <c r="A2403" s="26" t="s">
        <v>3111</v>
      </c>
      <c r="B2403" s="23">
        <v>46</v>
      </c>
      <c r="C2403" s="20" t="s">
        <v>2798</v>
      </c>
      <c r="D2403" s="23" t="s">
        <v>2800</v>
      </c>
      <c r="E2403" s="23" t="str">
        <f t="shared" si="37"/>
        <v>46081</v>
      </c>
    </row>
    <row r="2404" spans="1:5" x14ac:dyDescent="0.3">
      <c r="A2404" s="26" t="s">
        <v>3111</v>
      </c>
      <c r="B2404" s="23">
        <v>46</v>
      </c>
      <c r="C2404" s="20" t="s">
        <v>4788</v>
      </c>
      <c r="D2404" s="23" t="s">
        <v>2803</v>
      </c>
      <c r="E2404" s="23" t="str">
        <f t="shared" si="37"/>
        <v>46083</v>
      </c>
    </row>
    <row r="2405" spans="1:5" x14ac:dyDescent="0.3">
      <c r="A2405" s="26" t="s">
        <v>3111</v>
      </c>
      <c r="B2405" s="23">
        <v>46</v>
      </c>
      <c r="C2405" s="20" t="s">
        <v>3174</v>
      </c>
      <c r="D2405" s="23" t="s">
        <v>2806</v>
      </c>
      <c r="E2405" s="23" t="str">
        <f t="shared" si="37"/>
        <v>46085</v>
      </c>
    </row>
    <row r="2406" spans="1:5" x14ac:dyDescent="0.3">
      <c r="A2406" s="26" t="s">
        <v>3111</v>
      </c>
      <c r="B2406" s="23">
        <v>46</v>
      </c>
      <c r="C2406" s="20" t="s">
        <v>3176</v>
      </c>
      <c r="D2406" s="23" t="s">
        <v>2809</v>
      </c>
      <c r="E2406" s="23" t="str">
        <f t="shared" si="37"/>
        <v>46087</v>
      </c>
    </row>
    <row r="2407" spans="1:5" x14ac:dyDescent="0.3">
      <c r="A2407" s="26" t="s">
        <v>3111</v>
      </c>
      <c r="B2407" s="23">
        <v>46</v>
      </c>
      <c r="C2407" s="20" t="s">
        <v>808</v>
      </c>
      <c r="D2407" s="23" t="s">
        <v>2812</v>
      </c>
      <c r="E2407" s="23" t="str">
        <f t="shared" si="37"/>
        <v>46089</v>
      </c>
    </row>
    <row r="2408" spans="1:5" x14ac:dyDescent="0.3">
      <c r="A2408" s="26" t="s">
        <v>3111</v>
      </c>
      <c r="B2408" s="23">
        <v>46</v>
      </c>
      <c r="C2408" s="20" t="s">
        <v>2822</v>
      </c>
      <c r="D2408" s="23" t="s">
        <v>2815</v>
      </c>
      <c r="E2408" s="23" t="str">
        <f t="shared" si="37"/>
        <v>46091</v>
      </c>
    </row>
    <row r="2409" spans="1:5" x14ac:dyDescent="0.3">
      <c r="A2409" s="26" t="s">
        <v>3111</v>
      </c>
      <c r="B2409" s="23">
        <v>46</v>
      </c>
      <c r="C2409" s="20" t="s">
        <v>812</v>
      </c>
      <c r="D2409" s="23" t="s">
        <v>2818</v>
      </c>
      <c r="E2409" s="23" t="str">
        <f t="shared" si="37"/>
        <v>46093</v>
      </c>
    </row>
    <row r="2410" spans="1:5" x14ac:dyDescent="0.3">
      <c r="A2410" s="26" t="s">
        <v>3111</v>
      </c>
      <c r="B2410" s="23">
        <v>46</v>
      </c>
      <c r="C2410" s="20" t="s">
        <v>3181</v>
      </c>
      <c r="D2410" s="23" t="s">
        <v>2821</v>
      </c>
      <c r="E2410" s="23" t="str">
        <f t="shared" si="37"/>
        <v>46095</v>
      </c>
    </row>
    <row r="2411" spans="1:5" x14ac:dyDescent="0.3">
      <c r="A2411" s="26" t="s">
        <v>3111</v>
      </c>
      <c r="B2411" s="23">
        <v>46</v>
      </c>
      <c r="C2411" s="20" t="s">
        <v>3183</v>
      </c>
      <c r="D2411" s="23" t="s">
        <v>2824</v>
      </c>
      <c r="E2411" s="23" t="str">
        <f t="shared" si="37"/>
        <v>46097</v>
      </c>
    </row>
    <row r="2412" spans="1:5" x14ac:dyDescent="0.3">
      <c r="A2412" s="26" t="s">
        <v>3111</v>
      </c>
      <c r="B2412" s="23">
        <v>46</v>
      </c>
      <c r="C2412" s="20" t="s">
        <v>3185</v>
      </c>
      <c r="D2412" s="23" t="s">
        <v>2827</v>
      </c>
      <c r="E2412" s="23" t="str">
        <f t="shared" si="37"/>
        <v>46099</v>
      </c>
    </row>
    <row r="2413" spans="1:5" x14ac:dyDescent="0.3">
      <c r="A2413" s="26" t="s">
        <v>3111</v>
      </c>
      <c r="B2413" s="23">
        <v>46</v>
      </c>
      <c r="C2413" s="20" t="s">
        <v>3187</v>
      </c>
      <c r="D2413" s="23">
        <v>101</v>
      </c>
      <c r="E2413" s="23" t="str">
        <f t="shared" si="37"/>
        <v>46101</v>
      </c>
    </row>
    <row r="2414" spans="1:5" x14ac:dyDescent="0.3">
      <c r="A2414" s="26" t="s">
        <v>3111</v>
      </c>
      <c r="B2414" s="23">
        <v>46</v>
      </c>
      <c r="C2414" s="20" t="s">
        <v>1360</v>
      </c>
      <c r="D2414" s="23">
        <v>103</v>
      </c>
      <c r="E2414" s="23" t="str">
        <f t="shared" si="37"/>
        <v>46103</v>
      </c>
    </row>
    <row r="2415" spans="1:5" x14ac:dyDescent="0.3">
      <c r="A2415" s="26" t="s">
        <v>3111</v>
      </c>
      <c r="B2415" s="23">
        <v>46</v>
      </c>
      <c r="C2415" s="20" t="s">
        <v>1884</v>
      </c>
      <c r="D2415" s="23">
        <v>105</v>
      </c>
      <c r="E2415" s="23" t="str">
        <f t="shared" si="37"/>
        <v>46105</v>
      </c>
    </row>
    <row r="2416" spans="1:5" x14ac:dyDescent="0.3">
      <c r="A2416" s="26" t="s">
        <v>3111</v>
      </c>
      <c r="B2416" s="23">
        <v>46</v>
      </c>
      <c r="C2416" s="20" t="s">
        <v>3004</v>
      </c>
      <c r="D2416" s="23">
        <v>107</v>
      </c>
      <c r="E2416" s="23" t="str">
        <f t="shared" si="37"/>
        <v>46107</v>
      </c>
    </row>
    <row r="2417" spans="1:5" x14ac:dyDescent="0.3">
      <c r="A2417" s="26" t="s">
        <v>3111</v>
      </c>
      <c r="B2417" s="23">
        <v>46</v>
      </c>
      <c r="C2417" s="20" t="s">
        <v>3192</v>
      </c>
      <c r="D2417" s="23">
        <v>109</v>
      </c>
      <c r="E2417" s="23" t="str">
        <f t="shared" si="37"/>
        <v>46109</v>
      </c>
    </row>
    <row r="2418" spans="1:5" x14ac:dyDescent="0.3">
      <c r="A2418" s="26" t="s">
        <v>3111</v>
      </c>
      <c r="B2418" s="23">
        <v>46</v>
      </c>
      <c r="C2418" s="20" t="s">
        <v>3194</v>
      </c>
      <c r="D2418" s="23">
        <v>111</v>
      </c>
      <c r="E2418" s="23" t="str">
        <f t="shared" si="37"/>
        <v>46111</v>
      </c>
    </row>
    <row r="2419" spans="1:5" x14ac:dyDescent="0.3">
      <c r="A2419" s="26" t="s">
        <v>3111</v>
      </c>
      <c r="B2419" s="23">
        <v>46</v>
      </c>
      <c r="C2419" s="20" t="s">
        <v>1669</v>
      </c>
      <c r="D2419" s="23">
        <v>113</v>
      </c>
      <c r="E2419" s="23" t="str">
        <f t="shared" si="37"/>
        <v>46113</v>
      </c>
    </row>
    <row r="2420" spans="1:5" x14ac:dyDescent="0.3">
      <c r="A2420" s="26" t="s">
        <v>3111</v>
      </c>
      <c r="B2420" s="23">
        <v>46</v>
      </c>
      <c r="C2420" s="20" t="s">
        <v>3197</v>
      </c>
      <c r="D2420" s="23">
        <v>115</v>
      </c>
      <c r="E2420" s="23" t="str">
        <f t="shared" si="37"/>
        <v>46115</v>
      </c>
    </row>
    <row r="2421" spans="1:5" x14ac:dyDescent="0.3">
      <c r="A2421" s="26" t="s">
        <v>3111</v>
      </c>
      <c r="B2421" s="23">
        <v>46</v>
      </c>
      <c r="C2421" s="20" t="s">
        <v>3199</v>
      </c>
      <c r="D2421" s="23">
        <v>117</v>
      </c>
      <c r="E2421" s="23" t="str">
        <f t="shared" si="37"/>
        <v>46117</v>
      </c>
    </row>
    <row r="2422" spans="1:5" x14ac:dyDescent="0.3">
      <c r="A2422" s="26" t="s">
        <v>3111</v>
      </c>
      <c r="B2422" s="23">
        <v>46</v>
      </c>
      <c r="C2422" s="20" t="s">
        <v>3201</v>
      </c>
      <c r="D2422" s="23">
        <v>119</v>
      </c>
      <c r="E2422" s="23" t="str">
        <f t="shared" si="37"/>
        <v>46119</v>
      </c>
    </row>
    <row r="2423" spans="1:5" x14ac:dyDescent="0.3">
      <c r="A2423" s="26" t="s">
        <v>3111</v>
      </c>
      <c r="B2423" s="23">
        <v>46</v>
      </c>
      <c r="C2423" s="20" t="s">
        <v>4524</v>
      </c>
      <c r="D2423" s="23">
        <v>121</v>
      </c>
      <c r="E2423" s="23" t="str">
        <f t="shared" si="37"/>
        <v>46121</v>
      </c>
    </row>
    <row r="2424" spans="1:5" x14ac:dyDescent="0.3">
      <c r="A2424" s="26" t="s">
        <v>3111</v>
      </c>
      <c r="B2424" s="23">
        <v>46</v>
      </c>
      <c r="C2424" s="20" t="s">
        <v>3204</v>
      </c>
      <c r="D2424" s="23">
        <v>123</v>
      </c>
      <c r="E2424" s="23" t="str">
        <f t="shared" si="37"/>
        <v>46123</v>
      </c>
    </row>
    <row r="2425" spans="1:5" x14ac:dyDescent="0.3">
      <c r="A2425" s="26" t="s">
        <v>3111</v>
      </c>
      <c r="B2425" s="23">
        <v>46</v>
      </c>
      <c r="C2425" s="20" t="s">
        <v>140</v>
      </c>
      <c r="D2425" s="23">
        <v>125</v>
      </c>
      <c r="E2425" s="23" t="str">
        <f t="shared" si="37"/>
        <v>46125</v>
      </c>
    </row>
    <row r="2426" spans="1:5" x14ac:dyDescent="0.3">
      <c r="A2426" s="26" t="s">
        <v>3111</v>
      </c>
      <c r="B2426" s="23">
        <v>46</v>
      </c>
      <c r="C2426" s="20" t="s">
        <v>4844</v>
      </c>
      <c r="D2426" s="23">
        <v>127</v>
      </c>
      <c r="E2426" s="23" t="str">
        <f t="shared" si="37"/>
        <v>46127</v>
      </c>
    </row>
    <row r="2427" spans="1:5" x14ac:dyDescent="0.3">
      <c r="A2427" s="26" t="s">
        <v>3111</v>
      </c>
      <c r="B2427" s="23">
        <v>46</v>
      </c>
      <c r="C2427" s="20" t="s">
        <v>3208</v>
      </c>
      <c r="D2427" s="23">
        <v>129</v>
      </c>
      <c r="E2427" s="23" t="str">
        <f t="shared" si="37"/>
        <v>46129</v>
      </c>
    </row>
    <row r="2428" spans="1:5" x14ac:dyDescent="0.3">
      <c r="A2428" s="26" t="s">
        <v>3111</v>
      </c>
      <c r="B2428" s="23">
        <v>46</v>
      </c>
      <c r="C2428" s="20" t="s">
        <v>3210</v>
      </c>
      <c r="D2428" s="23">
        <v>135</v>
      </c>
      <c r="E2428" s="23" t="str">
        <f t="shared" si="37"/>
        <v>46135</v>
      </c>
    </row>
    <row r="2429" spans="1:5" x14ac:dyDescent="0.3">
      <c r="A2429" s="26" t="s">
        <v>3111</v>
      </c>
      <c r="B2429" s="23">
        <v>46</v>
      </c>
      <c r="C2429" s="20" t="s">
        <v>3212</v>
      </c>
      <c r="D2429" s="23">
        <v>137</v>
      </c>
      <c r="E2429" s="23" t="str">
        <f t="shared" si="37"/>
        <v>46137</v>
      </c>
    </row>
    <row r="2430" spans="1:5" x14ac:dyDescent="0.3">
      <c r="A2430" s="26" t="s">
        <v>3215</v>
      </c>
      <c r="B2430" s="23">
        <v>47</v>
      </c>
      <c r="C2430" s="20" t="s">
        <v>722</v>
      </c>
      <c r="D2430" s="23" t="s">
        <v>2678</v>
      </c>
      <c r="E2430" s="23" t="str">
        <f t="shared" si="37"/>
        <v>47001</v>
      </c>
    </row>
    <row r="2431" spans="1:5" x14ac:dyDescent="0.3">
      <c r="A2431" s="26" t="s">
        <v>3215</v>
      </c>
      <c r="B2431" s="23">
        <v>47</v>
      </c>
      <c r="C2431" s="20" t="s">
        <v>2932</v>
      </c>
      <c r="D2431" s="23" t="s">
        <v>2683</v>
      </c>
      <c r="E2431" s="23" t="str">
        <f t="shared" si="37"/>
        <v>47003</v>
      </c>
    </row>
    <row r="2432" spans="1:5" x14ac:dyDescent="0.3">
      <c r="A2432" s="26" t="s">
        <v>3215</v>
      </c>
      <c r="B2432" s="23">
        <v>47</v>
      </c>
      <c r="C2432" s="20" t="s">
        <v>4726</v>
      </c>
      <c r="D2432" s="23" t="s">
        <v>2686</v>
      </c>
      <c r="E2432" s="23" t="str">
        <f t="shared" si="37"/>
        <v>47005</v>
      </c>
    </row>
    <row r="2433" spans="1:5" x14ac:dyDescent="0.3">
      <c r="A2433" s="26" t="s">
        <v>3215</v>
      </c>
      <c r="B2433" s="23">
        <v>47</v>
      </c>
      <c r="C2433" s="20" t="s">
        <v>3219</v>
      </c>
      <c r="D2433" s="23" t="s">
        <v>2689</v>
      </c>
      <c r="E2433" s="23" t="str">
        <f t="shared" si="37"/>
        <v>47007</v>
      </c>
    </row>
    <row r="2434" spans="1:5" x14ac:dyDescent="0.3">
      <c r="A2434" s="26" t="s">
        <v>3215</v>
      </c>
      <c r="B2434" s="23">
        <v>47</v>
      </c>
      <c r="C2434" s="20" t="s">
        <v>2693</v>
      </c>
      <c r="D2434" s="23" t="s">
        <v>2692</v>
      </c>
      <c r="E2434" s="23" t="str">
        <f t="shared" si="37"/>
        <v>47009</v>
      </c>
    </row>
    <row r="2435" spans="1:5" x14ac:dyDescent="0.3">
      <c r="A2435" s="26" t="s">
        <v>3215</v>
      </c>
      <c r="B2435" s="23">
        <v>47</v>
      </c>
      <c r="C2435" s="20" t="s">
        <v>4730</v>
      </c>
      <c r="D2435" s="23" t="s">
        <v>2695</v>
      </c>
      <c r="E2435" s="23" t="str">
        <f t="shared" ref="E2435:E2498" si="38">B2435&amp;D2435</f>
        <v>47011</v>
      </c>
    </row>
    <row r="2436" spans="1:5" x14ac:dyDescent="0.3">
      <c r="A2436" s="26" t="s">
        <v>3215</v>
      </c>
      <c r="B2436" s="23">
        <v>47</v>
      </c>
      <c r="C2436" s="20" t="s">
        <v>925</v>
      </c>
      <c r="D2436" s="23" t="s">
        <v>2698</v>
      </c>
      <c r="E2436" s="23" t="str">
        <f t="shared" si="38"/>
        <v>47013</v>
      </c>
    </row>
    <row r="2437" spans="1:5" x14ac:dyDescent="0.3">
      <c r="A2437" s="26" t="s">
        <v>3215</v>
      </c>
      <c r="B2437" s="23">
        <v>47</v>
      </c>
      <c r="C2437" s="20" t="s">
        <v>3224</v>
      </c>
      <c r="D2437" s="23" t="s">
        <v>2701</v>
      </c>
      <c r="E2437" s="23" t="str">
        <f t="shared" si="38"/>
        <v>47015</v>
      </c>
    </row>
    <row r="2438" spans="1:5" x14ac:dyDescent="0.3">
      <c r="A2438" s="26" t="s">
        <v>3215</v>
      </c>
      <c r="B2438" s="23">
        <v>47</v>
      </c>
      <c r="C2438" s="20" t="s">
        <v>4733</v>
      </c>
      <c r="D2438" s="23" t="s">
        <v>2704</v>
      </c>
      <c r="E2438" s="23" t="str">
        <f t="shared" si="38"/>
        <v>47017</v>
      </c>
    </row>
    <row r="2439" spans="1:5" x14ac:dyDescent="0.3">
      <c r="A2439" s="26" t="s">
        <v>3215</v>
      </c>
      <c r="B2439" s="23">
        <v>47</v>
      </c>
      <c r="C2439" s="20" t="s">
        <v>930</v>
      </c>
      <c r="D2439" s="23" t="s">
        <v>2707</v>
      </c>
      <c r="E2439" s="23" t="str">
        <f t="shared" si="38"/>
        <v>47019</v>
      </c>
    </row>
    <row r="2440" spans="1:5" x14ac:dyDescent="0.3">
      <c r="A2440" s="26" t="s">
        <v>3215</v>
      </c>
      <c r="B2440" s="23">
        <v>47</v>
      </c>
      <c r="C2440" s="20" t="s">
        <v>3228</v>
      </c>
      <c r="D2440" s="23" t="s">
        <v>2710</v>
      </c>
      <c r="E2440" s="23" t="str">
        <f t="shared" si="38"/>
        <v>47021</v>
      </c>
    </row>
    <row r="2441" spans="1:5" x14ac:dyDescent="0.3">
      <c r="A2441" s="26" t="s">
        <v>3215</v>
      </c>
      <c r="B2441" s="23">
        <v>47</v>
      </c>
      <c r="C2441" s="20" t="s">
        <v>2948</v>
      </c>
      <c r="D2441" s="23" t="s">
        <v>2713</v>
      </c>
      <c r="E2441" s="23" t="str">
        <f t="shared" si="38"/>
        <v>47023</v>
      </c>
    </row>
    <row r="2442" spans="1:5" x14ac:dyDescent="0.3">
      <c r="A2442" s="26" t="s">
        <v>3215</v>
      </c>
      <c r="B2442" s="23">
        <v>47</v>
      </c>
      <c r="C2442" s="20" t="s">
        <v>4566</v>
      </c>
      <c r="D2442" s="23" t="s">
        <v>2716</v>
      </c>
      <c r="E2442" s="23" t="str">
        <f t="shared" si="38"/>
        <v>47025</v>
      </c>
    </row>
    <row r="2443" spans="1:5" x14ac:dyDescent="0.3">
      <c r="A2443" s="26" t="s">
        <v>3215</v>
      </c>
      <c r="B2443" s="23">
        <v>47</v>
      </c>
      <c r="C2443" s="20" t="s">
        <v>2720</v>
      </c>
      <c r="D2443" s="23" t="s">
        <v>2719</v>
      </c>
      <c r="E2443" s="23" t="str">
        <f t="shared" si="38"/>
        <v>47027</v>
      </c>
    </row>
    <row r="2444" spans="1:5" x14ac:dyDescent="0.3">
      <c r="A2444" s="26" t="s">
        <v>3215</v>
      </c>
      <c r="B2444" s="23">
        <v>47</v>
      </c>
      <c r="C2444" s="20" t="s">
        <v>3233</v>
      </c>
      <c r="D2444" s="23" t="s">
        <v>2722</v>
      </c>
      <c r="E2444" s="23" t="str">
        <f t="shared" si="38"/>
        <v>47029</v>
      </c>
    </row>
    <row r="2445" spans="1:5" x14ac:dyDescent="0.3">
      <c r="A2445" s="26" t="s">
        <v>3215</v>
      </c>
      <c r="B2445" s="23">
        <v>47</v>
      </c>
      <c r="C2445" s="20" t="s">
        <v>2726</v>
      </c>
      <c r="D2445" s="23" t="s">
        <v>2725</v>
      </c>
      <c r="E2445" s="23" t="str">
        <f t="shared" si="38"/>
        <v>47031</v>
      </c>
    </row>
    <row r="2446" spans="1:5" x14ac:dyDescent="0.3">
      <c r="A2446" s="26" t="s">
        <v>3215</v>
      </c>
      <c r="B2446" s="23">
        <v>47</v>
      </c>
      <c r="C2446" s="20" t="s">
        <v>3236</v>
      </c>
      <c r="D2446" s="23" t="s">
        <v>2728</v>
      </c>
      <c r="E2446" s="23" t="str">
        <f t="shared" si="38"/>
        <v>47033</v>
      </c>
    </row>
    <row r="2447" spans="1:5" x14ac:dyDescent="0.3">
      <c r="A2447" s="26" t="s">
        <v>3215</v>
      </c>
      <c r="B2447" s="23">
        <v>47</v>
      </c>
      <c r="C2447" s="20" t="s">
        <v>306</v>
      </c>
      <c r="D2447" s="23" t="s">
        <v>2731</v>
      </c>
      <c r="E2447" s="23" t="str">
        <f t="shared" si="38"/>
        <v>47035</v>
      </c>
    </row>
    <row r="2448" spans="1:5" x14ac:dyDescent="0.3">
      <c r="A2448" s="26" t="s">
        <v>3215</v>
      </c>
      <c r="B2448" s="23">
        <v>47</v>
      </c>
      <c r="C2448" s="20" t="s">
        <v>2205</v>
      </c>
      <c r="D2448" s="23" t="s">
        <v>2734</v>
      </c>
      <c r="E2448" s="23" t="str">
        <f t="shared" si="38"/>
        <v>47037</v>
      </c>
    </row>
    <row r="2449" spans="1:5" x14ac:dyDescent="0.3">
      <c r="A2449" s="26" t="s">
        <v>3215</v>
      </c>
      <c r="B2449" s="23">
        <v>47</v>
      </c>
      <c r="C2449" s="20" t="s">
        <v>5324</v>
      </c>
      <c r="D2449" s="23" t="s">
        <v>2737</v>
      </c>
      <c r="E2449" s="23" t="str">
        <f t="shared" si="38"/>
        <v>47039</v>
      </c>
    </row>
    <row r="2450" spans="1:5" x14ac:dyDescent="0.3">
      <c r="A2450" s="26" t="s">
        <v>3215</v>
      </c>
      <c r="B2450" s="23">
        <v>47</v>
      </c>
      <c r="C2450" s="20" t="s">
        <v>2753</v>
      </c>
      <c r="D2450" s="23" t="s">
        <v>2740</v>
      </c>
      <c r="E2450" s="23" t="str">
        <f t="shared" si="38"/>
        <v>47041</v>
      </c>
    </row>
    <row r="2451" spans="1:5" x14ac:dyDescent="0.3">
      <c r="A2451" s="26" t="s">
        <v>3215</v>
      </c>
      <c r="B2451" s="23">
        <v>47</v>
      </c>
      <c r="C2451" s="20" t="s">
        <v>3242</v>
      </c>
      <c r="D2451" s="23" t="s">
        <v>2743</v>
      </c>
      <c r="E2451" s="23" t="str">
        <f t="shared" si="38"/>
        <v>47043</v>
      </c>
    </row>
    <row r="2452" spans="1:5" x14ac:dyDescent="0.3">
      <c r="A2452" s="26" t="s">
        <v>3215</v>
      </c>
      <c r="B2452" s="23">
        <v>47</v>
      </c>
      <c r="C2452" s="20" t="s">
        <v>3244</v>
      </c>
      <c r="D2452" s="23" t="s">
        <v>2746</v>
      </c>
      <c r="E2452" s="23" t="str">
        <f t="shared" si="38"/>
        <v>47045</v>
      </c>
    </row>
    <row r="2453" spans="1:5" x14ac:dyDescent="0.3">
      <c r="A2453" s="26" t="s">
        <v>3215</v>
      </c>
      <c r="B2453" s="23">
        <v>47</v>
      </c>
      <c r="C2453" s="20" t="s">
        <v>2765</v>
      </c>
      <c r="D2453" s="23" t="s">
        <v>2749</v>
      </c>
      <c r="E2453" s="23" t="str">
        <f t="shared" si="38"/>
        <v>47047</v>
      </c>
    </row>
    <row r="2454" spans="1:5" x14ac:dyDescent="0.3">
      <c r="A2454" s="26" t="s">
        <v>3215</v>
      </c>
      <c r="B2454" s="23">
        <v>47</v>
      </c>
      <c r="C2454" s="20" t="s">
        <v>3247</v>
      </c>
      <c r="D2454" s="23" t="s">
        <v>2752</v>
      </c>
      <c r="E2454" s="23" t="str">
        <f t="shared" si="38"/>
        <v>47049</v>
      </c>
    </row>
    <row r="2455" spans="1:5" x14ac:dyDescent="0.3">
      <c r="A2455" s="26" t="s">
        <v>3215</v>
      </c>
      <c r="B2455" s="23">
        <v>47</v>
      </c>
      <c r="C2455" s="20" t="s">
        <v>2768</v>
      </c>
      <c r="D2455" s="23" t="s">
        <v>2755</v>
      </c>
      <c r="E2455" s="23" t="str">
        <f t="shared" si="38"/>
        <v>47051</v>
      </c>
    </row>
    <row r="2456" spans="1:5" x14ac:dyDescent="0.3">
      <c r="A2456" s="26" t="s">
        <v>3215</v>
      </c>
      <c r="B2456" s="23">
        <v>47</v>
      </c>
      <c r="C2456" s="20" t="s">
        <v>474</v>
      </c>
      <c r="D2456" s="23" t="s">
        <v>2758</v>
      </c>
      <c r="E2456" s="23" t="str">
        <f t="shared" si="38"/>
        <v>47053</v>
      </c>
    </row>
    <row r="2457" spans="1:5" x14ac:dyDescent="0.3">
      <c r="A2457" s="26" t="s">
        <v>3215</v>
      </c>
      <c r="B2457" s="23">
        <v>47</v>
      </c>
      <c r="C2457" s="20" t="s">
        <v>3251</v>
      </c>
      <c r="D2457" s="23" t="s">
        <v>2761</v>
      </c>
      <c r="E2457" s="23" t="str">
        <f t="shared" si="38"/>
        <v>47055</v>
      </c>
    </row>
    <row r="2458" spans="1:5" x14ac:dyDescent="0.3">
      <c r="A2458" s="26" t="s">
        <v>3215</v>
      </c>
      <c r="B2458" s="23">
        <v>47</v>
      </c>
      <c r="C2458" s="20" t="s">
        <v>3253</v>
      </c>
      <c r="D2458" s="23" t="s">
        <v>2764</v>
      </c>
      <c r="E2458" s="23" t="str">
        <f t="shared" si="38"/>
        <v>47057</v>
      </c>
    </row>
    <row r="2459" spans="1:5" x14ac:dyDescent="0.3">
      <c r="A2459" s="26" t="s">
        <v>3215</v>
      </c>
      <c r="B2459" s="23">
        <v>47</v>
      </c>
      <c r="C2459" s="20" t="s">
        <v>2774</v>
      </c>
      <c r="D2459" s="23" t="s">
        <v>2767</v>
      </c>
      <c r="E2459" s="23" t="str">
        <f t="shared" si="38"/>
        <v>47059</v>
      </c>
    </row>
    <row r="2460" spans="1:5" x14ac:dyDescent="0.3">
      <c r="A2460" s="26" t="s">
        <v>3215</v>
      </c>
      <c r="B2460" s="23">
        <v>47</v>
      </c>
      <c r="C2460" s="20" t="s">
        <v>327</v>
      </c>
      <c r="D2460" s="23" t="s">
        <v>2770</v>
      </c>
      <c r="E2460" s="23" t="str">
        <f t="shared" si="38"/>
        <v>47061</v>
      </c>
    </row>
    <row r="2461" spans="1:5" x14ac:dyDescent="0.3">
      <c r="A2461" s="26" t="s">
        <v>3215</v>
      </c>
      <c r="B2461" s="23">
        <v>47</v>
      </c>
      <c r="C2461" s="20" t="s">
        <v>3257</v>
      </c>
      <c r="D2461" s="23" t="s">
        <v>2773</v>
      </c>
      <c r="E2461" s="23" t="str">
        <f t="shared" si="38"/>
        <v>47063</v>
      </c>
    </row>
    <row r="2462" spans="1:5" x14ac:dyDescent="0.3">
      <c r="A2462" s="26" t="s">
        <v>3215</v>
      </c>
      <c r="B2462" s="23">
        <v>47</v>
      </c>
      <c r="C2462" s="20" t="s">
        <v>5171</v>
      </c>
      <c r="D2462" s="23" t="s">
        <v>2776</v>
      </c>
      <c r="E2462" s="23" t="str">
        <f t="shared" si="38"/>
        <v>47065</v>
      </c>
    </row>
    <row r="2463" spans="1:5" x14ac:dyDescent="0.3">
      <c r="A2463" s="26" t="s">
        <v>3215</v>
      </c>
      <c r="B2463" s="23">
        <v>47</v>
      </c>
      <c r="C2463" s="20" t="s">
        <v>5371</v>
      </c>
      <c r="D2463" s="23" t="s">
        <v>2779</v>
      </c>
      <c r="E2463" s="23" t="str">
        <f t="shared" si="38"/>
        <v>47067</v>
      </c>
    </row>
    <row r="2464" spans="1:5" x14ac:dyDescent="0.3">
      <c r="A2464" s="26" t="s">
        <v>3215</v>
      </c>
      <c r="B2464" s="23">
        <v>47</v>
      </c>
      <c r="C2464" s="20" t="s">
        <v>3261</v>
      </c>
      <c r="D2464" s="23" t="s">
        <v>2782</v>
      </c>
      <c r="E2464" s="23" t="str">
        <f t="shared" si="38"/>
        <v>47069</v>
      </c>
    </row>
    <row r="2465" spans="1:5" x14ac:dyDescent="0.3">
      <c r="A2465" s="26" t="s">
        <v>3215</v>
      </c>
      <c r="B2465" s="23">
        <v>47</v>
      </c>
      <c r="C2465" s="20" t="s">
        <v>331</v>
      </c>
      <c r="D2465" s="23" t="s">
        <v>2785</v>
      </c>
      <c r="E2465" s="23" t="str">
        <f t="shared" si="38"/>
        <v>47071</v>
      </c>
    </row>
    <row r="2466" spans="1:5" x14ac:dyDescent="0.3">
      <c r="A2466" s="26" t="s">
        <v>3215</v>
      </c>
      <c r="B2466" s="23">
        <v>47</v>
      </c>
      <c r="C2466" s="20" t="s">
        <v>3264</v>
      </c>
      <c r="D2466" s="23" t="s">
        <v>2788</v>
      </c>
      <c r="E2466" s="23" t="str">
        <f t="shared" si="38"/>
        <v>47073</v>
      </c>
    </row>
    <row r="2467" spans="1:5" x14ac:dyDescent="0.3">
      <c r="A2467" s="26" t="s">
        <v>3215</v>
      </c>
      <c r="B2467" s="23">
        <v>47</v>
      </c>
      <c r="C2467" s="20" t="s">
        <v>2233</v>
      </c>
      <c r="D2467" s="23" t="s">
        <v>2791</v>
      </c>
      <c r="E2467" s="23" t="str">
        <f t="shared" si="38"/>
        <v>47075</v>
      </c>
    </row>
    <row r="2468" spans="1:5" x14ac:dyDescent="0.3">
      <c r="A2468" s="26" t="s">
        <v>3215</v>
      </c>
      <c r="B2468" s="23">
        <v>47</v>
      </c>
      <c r="C2468" s="20" t="s">
        <v>333</v>
      </c>
      <c r="D2468" s="23" t="s">
        <v>2794</v>
      </c>
      <c r="E2468" s="23" t="str">
        <f t="shared" si="38"/>
        <v>47077</v>
      </c>
    </row>
    <row r="2469" spans="1:5" x14ac:dyDescent="0.3">
      <c r="A2469" s="26" t="s">
        <v>3215</v>
      </c>
      <c r="B2469" s="23">
        <v>47</v>
      </c>
      <c r="C2469" s="20" t="s">
        <v>2780</v>
      </c>
      <c r="D2469" s="23" t="s">
        <v>2797</v>
      </c>
      <c r="E2469" s="23" t="str">
        <f t="shared" si="38"/>
        <v>47079</v>
      </c>
    </row>
    <row r="2470" spans="1:5" x14ac:dyDescent="0.3">
      <c r="A2470" s="26" t="s">
        <v>3215</v>
      </c>
      <c r="B2470" s="23">
        <v>47</v>
      </c>
      <c r="C2470" s="20" t="s">
        <v>973</v>
      </c>
      <c r="D2470" s="23" t="s">
        <v>2800</v>
      </c>
      <c r="E2470" s="23" t="str">
        <f t="shared" si="38"/>
        <v>47081</v>
      </c>
    </row>
    <row r="2471" spans="1:5" x14ac:dyDescent="0.3">
      <c r="A2471" s="26" t="s">
        <v>3215</v>
      </c>
      <c r="B2471" s="23">
        <v>47</v>
      </c>
      <c r="C2471" s="20" t="s">
        <v>2783</v>
      </c>
      <c r="D2471" s="23" t="s">
        <v>2803</v>
      </c>
      <c r="E2471" s="23" t="str">
        <f t="shared" si="38"/>
        <v>47083</v>
      </c>
    </row>
    <row r="2472" spans="1:5" x14ac:dyDescent="0.3">
      <c r="A2472" s="26" t="s">
        <v>3215</v>
      </c>
      <c r="B2472" s="23">
        <v>47</v>
      </c>
      <c r="C2472" s="20" t="s">
        <v>1452</v>
      </c>
      <c r="D2472" s="23" t="s">
        <v>2806</v>
      </c>
      <c r="E2472" s="23" t="str">
        <f t="shared" si="38"/>
        <v>47085</v>
      </c>
    </row>
    <row r="2473" spans="1:5" x14ac:dyDescent="0.3">
      <c r="A2473" s="26" t="s">
        <v>3215</v>
      </c>
      <c r="B2473" s="23">
        <v>47</v>
      </c>
      <c r="C2473" s="20" t="s">
        <v>2786</v>
      </c>
      <c r="D2473" s="23" t="s">
        <v>2809</v>
      </c>
      <c r="E2473" s="23" t="str">
        <f t="shared" si="38"/>
        <v>47087</v>
      </c>
    </row>
    <row r="2474" spans="1:5" x14ac:dyDescent="0.3">
      <c r="A2474" s="26" t="s">
        <v>3215</v>
      </c>
      <c r="B2474" s="23">
        <v>47</v>
      </c>
      <c r="C2474" s="20" t="s">
        <v>2789</v>
      </c>
      <c r="D2474" s="23" t="s">
        <v>2812</v>
      </c>
      <c r="E2474" s="23" t="str">
        <f t="shared" si="38"/>
        <v>47089</v>
      </c>
    </row>
    <row r="2475" spans="1:5" x14ac:dyDescent="0.3">
      <c r="A2475" s="26" t="s">
        <v>3215</v>
      </c>
      <c r="B2475" s="23">
        <v>47</v>
      </c>
      <c r="C2475" s="20" t="s">
        <v>4782</v>
      </c>
      <c r="D2475" s="23" t="s">
        <v>2815</v>
      </c>
      <c r="E2475" s="23" t="str">
        <f t="shared" si="38"/>
        <v>47091</v>
      </c>
    </row>
    <row r="2476" spans="1:5" x14ac:dyDescent="0.3">
      <c r="A2476" s="26" t="s">
        <v>3215</v>
      </c>
      <c r="B2476" s="23">
        <v>47</v>
      </c>
      <c r="C2476" s="20" t="s">
        <v>352</v>
      </c>
      <c r="D2476" s="23" t="s">
        <v>2818</v>
      </c>
      <c r="E2476" s="23" t="str">
        <f t="shared" si="38"/>
        <v>47093</v>
      </c>
    </row>
    <row r="2477" spans="1:5" x14ac:dyDescent="0.3">
      <c r="A2477" s="26" t="s">
        <v>3215</v>
      </c>
      <c r="B2477" s="23">
        <v>47</v>
      </c>
      <c r="C2477" s="20" t="s">
        <v>4894</v>
      </c>
      <c r="D2477" s="23" t="s">
        <v>2821</v>
      </c>
      <c r="E2477" s="23" t="str">
        <f t="shared" si="38"/>
        <v>47095</v>
      </c>
    </row>
    <row r="2478" spans="1:5" x14ac:dyDescent="0.3">
      <c r="A2478" s="26" t="s">
        <v>3215</v>
      </c>
      <c r="B2478" s="23">
        <v>47</v>
      </c>
      <c r="C2478" s="20" t="s">
        <v>2795</v>
      </c>
      <c r="D2478" s="23" t="s">
        <v>2824</v>
      </c>
      <c r="E2478" s="23" t="str">
        <f t="shared" si="38"/>
        <v>47097</v>
      </c>
    </row>
    <row r="2479" spans="1:5" x14ac:dyDescent="0.3">
      <c r="A2479" s="26" t="s">
        <v>3215</v>
      </c>
      <c r="B2479" s="23">
        <v>47</v>
      </c>
      <c r="C2479" s="20" t="s">
        <v>2798</v>
      </c>
      <c r="D2479" s="23" t="s">
        <v>2827</v>
      </c>
      <c r="E2479" s="23" t="str">
        <f t="shared" si="38"/>
        <v>47099</v>
      </c>
    </row>
    <row r="2480" spans="1:5" x14ac:dyDescent="0.3">
      <c r="A2480" s="26" t="s">
        <v>3215</v>
      </c>
      <c r="B2480" s="23">
        <v>47</v>
      </c>
      <c r="C2480" s="20" t="s">
        <v>253</v>
      </c>
      <c r="D2480" s="23">
        <v>101</v>
      </c>
      <c r="E2480" s="23" t="str">
        <f t="shared" si="38"/>
        <v>47101</v>
      </c>
    </row>
    <row r="2481" spans="1:5" x14ac:dyDescent="0.3">
      <c r="A2481" s="26" t="s">
        <v>3215</v>
      </c>
      <c r="B2481" s="23">
        <v>47</v>
      </c>
      <c r="C2481" s="20" t="s">
        <v>4788</v>
      </c>
      <c r="D2481" s="23">
        <v>103</v>
      </c>
      <c r="E2481" s="23" t="str">
        <f t="shared" si="38"/>
        <v>47103</v>
      </c>
    </row>
    <row r="2482" spans="1:5" x14ac:dyDescent="0.3">
      <c r="A2482" s="26" t="s">
        <v>3215</v>
      </c>
      <c r="B2482" s="23">
        <v>47</v>
      </c>
      <c r="C2482" s="20" t="s">
        <v>3281</v>
      </c>
      <c r="D2482" s="23">
        <v>105</v>
      </c>
      <c r="E2482" s="23" t="str">
        <f t="shared" si="38"/>
        <v>47105</v>
      </c>
    </row>
    <row r="2483" spans="1:5" x14ac:dyDescent="0.3">
      <c r="A2483" s="26" t="s">
        <v>3215</v>
      </c>
      <c r="B2483" s="23">
        <v>47</v>
      </c>
      <c r="C2483" s="20" t="s">
        <v>3283</v>
      </c>
      <c r="D2483" s="23">
        <v>107</v>
      </c>
      <c r="E2483" s="23" t="str">
        <f t="shared" si="38"/>
        <v>47107</v>
      </c>
    </row>
    <row r="2484" spans="1:5" x14ac:dyDescent="0.3">
      <c r="A2484" s="26" t="s">
        <v>3215</v>
      </c>
      <c r="B2484" s="23">
        <v>47</v>
      </c>
      <c r="C2484" s="20" t="s">
        <v>3285</v>
      </c>
      <c r="D2484" s="23">
        <v>109</v>
      </c>
      <c r="E2484" s="23" t="str">
        <f t="shared" si="38"/>
        <v>47109</v>
      </c>
    </row>
    <row r="2485" spans="1:5" x14ac:dyDescent="0.3">
      <c r="A2485" s="26" t="s">
        <v>3215</v>
      </c>
      <c r="B2485" s="23">
        <v>47</v>
      </c>
      <c r="C2485" s="20" t="s">
        <v>2810</v>
      </c>
      <c r="D2485" s="23">
        <v>111</v>
      </c>
      <c r="E2485" s="23" t="str">
        <f t="shared" si="38"/>
        <v>47111</v>
      </c>
    </row>
    <row r="2486" spans="1:5" x14ac:dyDescent="0.3">
      <c r="A2486" s="26" t="s">
        <v>3215</v>
      </c>
      <c r="B2486" s="23">
        <v>47</v>
      </c>
      <c r="C2486" s="20" t="s">
        <v>2813</v>
      </c>
      <c r="D2486" s="23">
        <v>113</v>
      </c>
      <c r="E2486" s="23" t="str">
        <f t="shared" si="38"/>
        <v>47113</v>
      </c>
    </row>
    <row r="2487" spans="1:5" x14ac:dyDescent="0.3">
      <c r="A2487" s="26" t="s">
        <v>3215</v>
      </c>
      <c r="B2487" s="23">
        <v>47</v>
      </c>
      <c r="C2487" s="20" t="s">
        <v>2819</v>
      </c>
      <c r="D2487" s="23">
        <v>115</v>
      </c>
      <c r="E2487" s="23" t="str">
        <f t="shared" si="38"/>
        <v>47115</v>
      </c>
    </row>
    <row r="2488" spans="1:5" x14ac:dyDescent="0.3">
      <c r="A2488" s="26" t="s">
        <v>3215</v>
      </c>
      <c r="B2488" s="23">
        <v>47</v>
      </c>
      <c r="C2488" s="20" t="s">
        <v>2822</v>
      </c>
      <c r="D2488" s="23">
        <v>117</v>
      </c>
      <c r="E2488" s="23" t="str">
        <f t="shared" si="38"/>
        <v>47117</v>
      </c>
    </row>
    <row r="2489" spans="1:5" x14ac:dyDescent="0.3">
      <c r="A2489" s="26" t="s">
        <v>3215</v>
      </c>
      <c r="B2489" s="23">
        <v>47</v>
      </c>
      <c r="C2489" s="20" t="s">
        <v>3291</v>
      </c>
      <c r="D2489" s="23">
        <v>119</v>
      </c>
      <c r="E2489" s="23" t="str">
        <f t="shared" si="38"/>
        <v>47119</v>
      </c>
    </row>
    <row r="2490" spans="1:5" x14ac:dyDescent="0.3">
      <c r="A2490" s="26" t="s">
        <v>3215</v>
      </c>
      <c r="B2490" s="23">
        <v>47</v>
      </c>
      <c r="C2490" s="20" t="s">
        <v>2484</v>
      </c>
      <c r="D2490" s="23">
        <v>121</v>
      </c>
      <c r="E2490" s="23" t="str">
        <f t="shared" si="38"/>
        <v>47121</v>
      </c>
    </row>
    <row r="2491" spans="1:5" x14ac:dyDescent="0.3">
      <c r="A2491" s="26" t="s">
        <v>3215</v>
      </c>
      <c r="B2491" s="23">
        <v>47</v>
      </c>
      <c r="C2491" s="20" t="s">
        <v>2828</v>
      </c>
      <c r="D2491" s="23">
        <v>123</v>
      </c>
      <c r="E2491" s="23" t="str">
        <f t="shared" si="38"/>
        <v>47123</v>
      </c>
    </row>
    <row r="2492" spans="1:5" x14ac:dyDescent="0.3">
      <c r="A2492" s="26" t="s">
        <v>3215</v>
      </c>
      <c r="B2492" s="23">
        <v>47</v>
      </c>
      <c r="C2492" s="20" t="s">
        <v>2831</v>
      </c>
      <c r="D2492" s="23">
        <v>125</v>
      </c>
      <c r="E2492" s="23" t="str">
        <f t="shared" si="38"/>
        <v>47125</v>
      </c>
    </row>
    <row r="2493" spans="1:5" x14ac:dyDescent="0.3">
      <c r="A2493" s="26" t="s">
        <v>3215</v>
      </c>
      <c r="B2493" s="23">
        <v>47</v>
      </c>
      <c r="C2493" s="20" t="s">
        <v>2261</v>
      </c>
      <c r="D2493" s="23">
        <v>127</v>
      </c>
      <c r="E2493" s="23" t="str">
        <f t="shared" si="38"/>
        <v>47127</v>
      </c>
    </row>
    <row r="2494" spans="1:5" x14ac:dyDescent="0.3">
      <c r="A2494" s="26" t="s">
        <v>3215</v>
      </c>
      <c r="B2494" s="23">
        <v>47</v>
      </c>
      <c r="C2494" s="20" t="s">
        <v>2834</v>
      </c>
      <c r="D2494" s="23">
        <v>129</v>
      </c>
      <c r="E2494" s="23" t="str">
        <f t="shared" si="38"/>
        <v>47129</v>
      </c>
    </row>
    <row r="2495" spans="1:5" x14ac:dyDescent="0.3">
      <c r="A2495" s="26" t="s">
        <v>3215</v>
      </c>
      <c r="B2495" s="23">
        <v>47</v>
      </c>
      <c r="C2495" s="20" t="s">
        <v>3298</v>
      </c>
      <c r="D2495" s="23">
        <v>131</v>
      </c>
      <c r="E2495" s="23" t="str">
        <f t="shared" si="38"/>
        <v>47131</v>
      </c>
    </row>
    <row r="2496" spans="1:5" x14ac:dyDescent="0.3">
      <c r="A2496" s="26" t="s">
        <v>3215</v>
      </c>
      <c r="B2496" s="23">
        <v>47</v>
      </c>
      <c r="C2496" s="20" t="s">
        <v>3300</v>
      </c>
      <c r="D2496" s="23">
        <v>133</v>
      </c>
      <c r="E2496" s="23" t="str">
        <f t="shared" si="38"/>
        <v>47133</v>
      </c>
    </row>
    <row r="2497" spans="1:5" x14ac:dyDescent="0.3">
      <c r="A2497" s="26" t="s">
        <v>3215</v>
      </c>
      <c r="B2497" s="23">
        <v>47</v>
      </c>
      <c r="C2497" s="20" t="s">
        <v>2837</v>
      </c>
      <c r="D2497" s="23">
        <v>135</v>
      </c>
      <c r="E2497" s="23" t="str">
        <f t="shared" si="38"/>
        <v>47135</v>
      </c>
    </row>
    <row r="2498" spans="1:5" x14ac:dyDescent="0.3">
      <c r="A2498" s="26" t="s">
        <v>3215</v>
      </c>
      <c r="B2498" s="23">
        <v>47</v>
      </c>
      <c r="C2498" s="20" t="s">
        <v>3303</v>
      </c>
      <c r="D2498" s="23">
        <v>137</v>
      </c>
      <c r="E2498" s="23" t="str">
        <f t="shared" si="38"/>
        <v>47137</v>
      </c>
    </row>
    <row r="2499" spans="1:5" x14ac:dyDescent="0.3">
      <c r="A2499" s="26" t="s">
        <v>3215</v>
      </c>
      <c r="B2499" s="23">
        <v>47</v>
      </c>
      <c r="C2499" s="20" t="s">
        <v>4816</v>
      </c>
      <c r="D2499" s="23">
        <v>139</v>
      </c>
      <c r="E2499" s="23" t="str">
        <f t="shared" ref="E2499:E2562" si="39">B2499&amp;D2499</f>
        <v>47139</v>
      </c>
    </row>
    <row r="2500" spans="1:5" x14ac:dyDescent="0.3">
      <c r="A2500" s="26" t="s">
        <v>3215</v>
      </c>
      <c r="B2500" s="23">
        <v>47</v>
      </c>
      <c r="C2500" s="20" t="s">
        <v>5224</v>
      </c>
      <c r="D2500" s="23">
        <v>141</v>
      </c>
      <c r="E2500" s="23" t="str">
        <f t="shared" si="39"/>
        <v>47141</v>
      </c>
    </row>
    <row r="2501" spans="1:5" x14ac:dyDescent="0.3">
      <c r="A2501" s="26" t="s">
        <v>3215</v>
      </c>
      <c r="B2501" s="23">
        <v>47</v>
      </c>
      <c r="C2501" s="20" t="s">
        <v>3307</v>
      </c>
      <c r="D2501" s="23">
        <v>143</v>
      </c>
      <c r="E2501" s="23" t="str">
        <f t="shared" si="39"/>
        <v>47143</v>
      </c>
    </row>
    <row r="2502" spans="1:5" x14ac:dyDescent="0.3">
      <c r="A2502" s="26" t="s">
        <v>3215</v>
      </c>
      <c r="B2502" s="23">
        <v>47</v>
      </c>
      <c r="C2502" s="20" t="s">
        <v>3309</v>
      </c>
      <c r="D2502" s="23">
        <v>145</v>
      </c>
      <c r="E2502" s="23" t="str">
        <f t="shared" si="39"/>
        <v>47145</v>
      </c>
    </row>
    <row r="2503" spans="1:5" x14ac:dyDescent="0.3">
      <c r="A2503" s="26" t="s">
        <v>3215</v>
      </c>
      <c r="B2503" s="23">
        <v>47</v>
      </c>
      <c r="C2503" s="20" t="s">
        <v>4511</v>
      </c>
      <c r="D2503" s="23">
        <v>147</v>
      </c>
      <c r="E2503" s="23" t="str">
        <f t="shared" si="39"/>
        <v>47147</v>
      </c>
    </row>
    <row r="2504" spans="1:5" x14ac:dyDescent="0.3">
      <c r="A2504" s="26" t="s">
        <v>3215</v>
      </c>
      <c r="B2504" s="23">
        <v>47</v>
      </c>
      <c r="C2504" s="20" t="s">
        <v>2291</v>
      </c>
      <c r="D2504" s="23">
        <v>149</v>
      </c>
      <c r="E2504" s="23" t="str">
        <f t="shared" si="39"/>
        <v>47149</v>
      </c>
    </row>
    <row r="2505" spans="1:5" x14ac:dyDescent="0.3">
      <c r="A2505" s="26" t="s">
        <v>3215</v>
      </c>
      <c r="B2505" s="23">
        <v>47</v>
      </c>
      <c r="C2505" s="20" t="s">
        <v>4829</v>
      </c>
      <c r="D2505" s="23">
        <v>151</v>
      </c>
      <c r="E2505" s="23" t="str">
        <f t="shared" si="39"/>
        <v>47151</v>
      </c>
    </row>
    <row r="2506" spans="1:5" x14ac:dyDescent="0.3">
      <c r="A2506" s="26" t="s">
        <v>3215</v>
      </c>
      <c r="B2506" s="23">
        <v>47</v>
      </c>
      <c r="C2506" s="20" t="s">
        <v>3314</v>
      </c>
      <c r="D2506" s="23">
        <v>153</v>
      </c>
      <c r="E2506" s="23" t="str">
        <f t="shared" si="39"/>
        <v>47153</v>
      </c>
    </row>
    <row r="2507" spans="1:5" x14ac:dyDescent="0.3">
      <c r="A2507" s="26" t="s">
        <v>3215</v>
      </c>
      <c r="B2507" s="23">
        <v>47</v>
      </c>
      <c r="C2507" s="20" t="s">
        <v>4835</v>
      </c>
      <c r="D2507" s="23">
        <v>155</v>
      </c>
      <c r="E2507" s="23" t="str">
        <f t="shared" si="39"/>
        <v>47155</v>
      </c>
    </row>
    <row r="2508" spans="1:5" x14ac:dyDescent="0.3">
      <c r="A2508" s="26" t="s">
        <v>3215</v>
      </c>
      <c r="B2508" s="23">
        <v>47</v>
      </c>
      <c r="C2508" s="20" t="s">
        <v>2855</v>
      </c>
      <c r="D2508" s="23">
        <v>157</v>
      </c>
      <c r="E2508" s="23" t="str">
        <f t="shared" si="39"/>
        <v>47157</v>
      </c>
    </row>
    <row r="2509" spans="1:5" x14ac:dyDescent="0.3">
      <c r="A2509" s="26" t="s">
        <v>3215</v>
      </c>
      <c r="B2509" s="23">
        <v>47</v>
      </c>
      <c r="C2509" s="20" t="s">
        <v>867</v>
      </c>
      <c r="D2509" s="23">
        <v>159</v>
      </c>
      <c r="E2509" s="23" t="str">
        <f t="shared" si="39"/>
        <v>47159</v>
      </c>
    </row>
    <row r="2510" spans="1:5" x14ac:dyDescent="0.3">
      <c r="A2510" s="26" t="s">
        <v>3215</v>
      </c>
      <c r="B2510" s="23">
        <v>47</v>
      </c>
      <c r="C2510" s="20" t="s">
        <v>101</v>
      </c>
      <c r="D2510" s="23">
        <v>161</v>
      </c>
      <c r="E2510" s="23" t="str">
        <f t="shared" si="39"/>
        <v>47161</v>
      </c>
    </row>
    <row r="2511" spans="1:5" x14ac:dyDescent="0.3">
      <c r="A2511" s="26" t="s">
        <v>3215</v>
      </c>
      <c r="B2511" s="23">
        <v>47</v>
      </c>
      <c r="C2511" s="20" t="s">
        <v>547</v>
      </c>
      <c r="D2511" s="23">
        <v>163</v>
      </c>
      <c r="E2511" s="23" t="str">
        <f t="shared" si="39"/>
        <v>47163</v>
      </c>
    </row>
    <row r="2512" spans="1:5" x14ac:dyDescent="0.3">
      <c r="A2512" s="26" t="s">
        <v>3215</v>
      </c>
      <c r="B2512" s="23">
        <v>47</v>
      </c>
      <c r="C2512" s="20" t="s">
        <v>875</v>
      </c>
      <c r="D2512" s="23">
        <v>165</v>
      </c>
      <c r="E2512" s="23" t="str">
        <f t="shared" si="39"/>
        <v>47165</v>
      </c>
    </row>
    <row r="2513" spans="1:5" x14ac:dyDescent="0.3">
      <c r="A2513" s="26" t="s">
        <v>3215</v>
      </c>
      <c r="B2513" s="23">
        <v>47</v>
      </c>
      <c r="C2513" s="20" t="s">
        <v>553</v>
      </c>
      <c r="D2513" s="23">
        <v>167</v>
      </c>
      <c r="E2513" s="23" t="str">
        <f t="shared" si="39"/>
        <v>47167</v>
      </c>
    </row>
    <row r="2514" spans="1:5" x14ac:dyDescent="0.3">
      <c r="A2514" s="26" t="s">
        <v>3215</v>
      </c>
      <c r="B2514" s="23">
        <v>47</v>
      </c>
      <c r="C2514" s="20" t="s">
        <v>3323</v>
      </c>
      <c r="D2514" s="23">
        <v>169</v>
      </c>
      <c r="E2514" s="23" t="str">
        <f t="shared" si="39"/>
        <v>47169</v>
      </c>
    </row>
    <row r="2515" spans="1:5" x14ac:dyDescent="0.3">
      <c r="A2515" s="26" t="s">
        <v>3215</v>
      </c>
      <c r="B2515" s="23">
        <v>47</v>
      </c>
      <c r="C2515" s="20" t="s">
        <v>3325</v>
      </c>
      <c r="D2515" s="23">
        <v>171</v>
      </c>
      <c r="E2515" s="23" t="str">
        <f t="shared" si="39"/>
        <v>47171</v>
      </c>
    </row>
    <row r="2516" spans="1:5" x14ac:dyDescent="0.3">
      <c r="A2516" s="26" t="s">
        <v>3215</v>
      </c>
      <c r="B2516" s="23">
        <v>47</v>
      </c>
      <c r="C2516" s="20" t="s">
        <v>4844</v>
      </c>
      <c r="D2516" s="23">
        <v>173</v>
      </c>
      <c r="E2516" s="23" t="str">
        <f t="shared" si="39"/>
        <v>47173</v>
      </c>
    </row>
    <row r="2517" spans="1:5" x14ac:dyDescent="0.3">
      <c r="A2517" s="26" t="s">
        <v>3215</v>
      </c>
      <c r="B2517" s="23">
        <v>47</v>
      </c>
      <c r="C2517" s="20" t="s">
        <v>4847</v>
      </c>
      <c r="D2517" s="23">
        <v>175</v>
      </c>
      <c r="E2517" s="23" t="str">
        <f t="shared" si="39"/>
        <v>47175</v>
      </c>
    </row>
    <row r="2518" spans="1:5" x14ac:dyDescent="0.3">
      <c r="A2518" s="26" t="s">
        <v>3215</v>
      </c>
      <c r="B2518" s="23">
        <v>47</v>
      </c>
      <c r="C2518" s="20" t="s">
        <v>158</v>
      </c>
      <c r="D2518" s="23">
        <v>177</v>
      </c>
      <c r="E2518" s="23" t="str">
        <f t="shared" si="39"/>
        <v>47177</v>
      </c>
    </row>
    <row r="2519" spans="1:5" x14ac:dyDescent="0.3">
      <c r="A2519" s="26" t="s">
        <v>3215</v>
      </c>
      <c r="B2519" s="23">
        <v>47</v>
      </c>
      <c r="C2519" s="20" t="s">
        <v>2873</v>
      </c>
      <c r="D2519" s="23">
        <v>179</v>
      </c>
      <c r="E2519" s="23" t="str">
        <f t="shared" si="39"/>
        <v>47179</v>
      </c>
    </row>
    <row r="2520" spans="1:5" x14ac:dyDescent="0.3">
      <c r="A2520" s="26" t="s">
        <v>3215</v>
      </c>
      <c r="B2520" s="23">
        <v>47</v>
      </c>
      <c r="C2520" s="20" t="s">
        <v>163</v>
      </c>
      <c r="D2520" s="23">
        <v>181</v>
      </c>
      <c r="E2520" s="23" t="str">
        <f t="shared" si="39"/>
        <v>47181</v>
      </c>
    </row>
    <row r="2521" spans="1:5" x14ac:dyDescent="0.3">
      <c r="A2521" s="26" t="s">
        <v>3215</v>
      </c>
      <c r="B2521" s="23">
        <v>47</v>
      </c>
      <c r="C2521" s="20" t="s">
        <v>3332</v>
      </c>
      <c r="D2521" s="23">
        <v>183</v>
      </c>
      <c r="E2521" s="23" t="str">
        <f t="shared" si="39"/>
        <v>47183</v>
      </c>
    </row>
    <row r="2522" spans="1:5" x14ac:dyDescent="0.3">
      <c r="A2522" s="26" t="s">
        <v>3215</v>
      </c>
      <c r="B2522" s="23">
        <v>47</v>
      </c>
      <c r="C2522" s="20" t="s">
        <v>4852</v>
      </c>
      <c r="D2522" s="23">
        <v>185</v>
      </c>
      <c r="E2522" s="23" t="str">
        <f t="shared" si="39"/>
        <v>47185</v>
      </c>
    </row>
    <row r="2523" spans="1:5" x14ac:dyDescent="0.3">
      <c r="A2523" s="26" t="s">
        <v>3215</v>
      </c>
      <c r="B2523" s="23">
        <v>47</v>
      </c>
      <c r="C2523" s="20" t="s">
        <v>430</v>
      </c>
      <c r="D2523" s="23">
        <v>187</v>
      </c>
      <c r="E2523" s="23" t="str">
        <f t="shared" si="39"/>
        <v>47187</v>
      </c>
    </row>
    <row r="2524" spans="1:5" x14ac:dyDescent="0.3">
      <c r="A2524" s="26" t="s">
        <v>3215</v>
      </c>
      <c r="B2524" s="23">
        <v>47</v>
      </c>
      <c r="C2524" s="20" t="s">
        <v>887</v>
      </c>
      <c r="D2524" s="23">
        <v>189</v>
      </c>
      <c r="E2524" s="23" t="str">
        <f t="shared" si="39"/>
        <v>47189</v>
      </c>
    </row>
    <row r="2525" spans="1:5" x14ac:dyDescent="0.3">
      <c r="A2525" s="26" t="s">
        <v>3338</v>
      </c>
      <c r="B2525" s="23">
        <v>48</v>
      </c>
      <c r="C2525" s="20" t="s">
        <v>722</v>
      </c>
      <c r="D2525" s="23" t="s">
        <v>2678</v>
      </c>
      <c r="E2525" s="23" t="str">
        <f t="shared" si="39"/>
        <v>48001</v>
      </c>
    </row>
    <row r="2526" spans="1:5" x14ac:dyDescent="0.3">
      <c r="A2526" s="26" t="s">
        <v>3338</v>
      </c>
      <c r="B2526" s="23">
        <v>48</v>
      </c>
      <c r="C2526" s="20" t="s">
        <v>3340</v>
      </c>
      <c r="D2526" s="23" t="s">
        <v>2683</v>
      </c>
      <c r="E2526" s="23" t="str">
        <f t="shared" si="39"/>
        <v>48003</v>
      </c>
    </row>
    <row r="2527" spans="1:5" x14ac:dyDescent="0.3">
      <c r="A2527" s="26" t="s">
        <v>3338</v>
      </c>
      <c r="B2527" s="23">
        <v>48</v>
      </c>
      <c r="C2527" s="20" t="s">
        <v>3342</v>
      </c>
      <c r="D2527" s="23" t="s">
        <v>2686</v>
      </c>
      <c r="E2527" s="23" t="str">
        <f t="shared" si="39"/>
        <v>48005</v>
      </c>
    </row>
    <row r="2528" spans="1:5" x14ac:dyDescent="0.3">
      <c r="A2528" s="26" t="s">
        <v>3338</v>
      </c>
      <c r="B2528" s="23">
        <v>48</v>
      </c>
      <c r="C2528" s="20" t="s">
        <v>3344</v>
      </c>
      <c r="D2528" s="23" t="s">
        <v>2689</v>
      </c>
      <c r="E2528" s="23" t="str">
        <f t="shared" si="39"/>
        <v>48007</v>
      </c>
    </row>
    <row r="2529" spans="1:5" x14ac:dyDescent="0.3">
      <c r="A2529" s="26" t="s">
        <v>3338</v>
      </c>
      <c r="B2529" s="23">
        <v>48</v>
      </c>
      <c r="C2529" s="20" t="s">
        <v>3346</v>
      </c>
      <c r="D2529" s="23" t="s">
        <v>2692</v>
      </c>
      <c r="E2529" s="23" t="str">
        <f t="shared" si="39"/>
        <v>48009</v>
      </c>
    </row>
    <row r="2530" spans="1:5" x14ac:dyDescent="0.3">
      <c r="A2530" s="26" t="s">
        <v>3338</v>
      </c>
      <c r="B2530" s="23">
        <v>48</v>
      </c>
      <c r="C2530" s="20" t="s">
        <v>2929</v>
      </c>
      <c r="D2530" s="23" t="s">
        <v>2695</v>
      </c>
      <c r="E2530" s="23" t="str">
        <f t="shared" si="39"/>
        <v>48011</v>
      </c>
    </row>
    <row r="2531" spans="1:5" x14ac:dyDescent="0.3">
      <c r="A2531" s="26" t="s">
        <v>3338</v>
      </c>
      <c r="B2531" s="23">
        <v>48</v>
      </c>
      <c r="C2531" s="20" t="s">
        <v>3349</v>
      </c>
      <c r="D2531" s="23" t="s">
        <v>2698</v>
      </c>
      <c r="E2531" s="23" t="str">
        <f t="shared" si="39"/>
        <v>48013</v>
      </c>
    </row>
    <row r="2532" spans="1:5" x14ac:dyDescent="0.3">
      <c r="A2532" s="26" t="s">
        <v>3338</v>
      </c>
      <c r="B2532" s="23">
        <v>48</v>
      </c>
      <c r="C2532" s="20" t="s">
        <v>3351</v>
      </c>
      <c r="D2532" s="23" t="s">
        <v>2701</v>
      </c>
      <c r="E2532" s="23" t="str">
        <f t="shared" si="39"/>
        <v>48015</v>
      </c>
    </row>
    <row r="2533" spans="1:5" x14ac:dyDescent="0.3">
      <c r="A2533" s="26" t="s">
        <v>3338</v>
      </c>
      <c r="B2533" s="23">
        <v>48</v>
      </c>
      <c r="C2533" s="20" t="s">
        <v>3353</v>
      </c>
      <c r="D2533" s="23" t="s">
        <v>2704</v>
      </c>
      <c r="E2533" s="23" t="str">
        <f t="shared" si="39"/>
        <v>48017</v>
      </c>
    </row>
    <row r="2534" spans="1:5" x14ac:dyDescent="0.3">
      <c r="A2534" s="26" t="s">
        <v>3338</v>
      </c>
      <c r="B2534" s="23">
        <v>48</v>
      </c>
      <c r="C2534" s="20" t="s">
        <v>3355</v>
      </c>
      <c r="D2534" s="23" t="s">
        <v>2707</v>
      </c>
      <c r="E2534" s="23" t="str">
        <f t="shared" si="39"/>
        <v>48019</v>
      </c>
    </row>
    <row r="2535" spans="1:5" x14ac:dyDescent="0.3">
      <c r="A2535" s="26" t="s">
        <v>3338</v>
      </c>
      <c r="B2535" s="23">
        <v>48</v>
      </c>
      <c r="C2535" s="20" t="s">
        <v>3357</v>
      </c>
      <c r="D2535" s="23" t="s">
        <v>2710</v>
      </c>
      <c r="E2535" s="23" t="str">
        <f t="shared" si="39"/>
        <v>48021</v>
      </c>
    </row>
    <row r="2536" spans="1:5" x14ac:dyDescent="0.3">
      <c r="A2536" s="26" t="s">
        <v>3338</v>
      </c>
      <c r="B2536" s="23">
        <v>48</v>
      </c>
      <c r="C2536" s="20" t="s">
        <v>3359</v>
      </c>
      <c r="D2536" s="23" t="s">
        <v>2713</v>
      </c>
      <c r="E2536" s="23" t="str">
        <f t="shared" si="39"/>
        <v>48023</v>
      </c>
    </row>
    <row r="2537" spans="1:5" x14ac:dyDescent="0.3">
      <c r="A2537" s="26" t="s">
        <v>3338</v>
      </c>
      <c r="B2537" s="23">
        <v>48</v>
      </c>
      <c r="C2537" s="20" t="s">
        <v>3361</v>
      </c>
      <c r="D2537" s="23" t="s">
        <v>2716</v>
      </c>
      <c r="E2537" s="23" t="str">
        <f t="shared" si="39"/>
        <v>48025</v>
      </c>
    </row>
    <row r="2538" spans="1:5" x14ac:dyDescent="0.3">
      <c r="A2538" s="26" t="s">
        <v>3338</v>
      </c>
      <c r="B2538" s="23">
        <v>48</v>
      </c>
      <c r="C2538" s="20" t="s">
        <v>904</v>
      </c>
      <c r="D2538" s="23" t="s">
        <v>2719</v>
      </c>
      <c r="E2538" s="23" t="str">
        <f t="shared" si="39"/>
        <v>48027</v>
      </c>
    </row>
    <row r="2539" spans="1:5" x14ac:dyDescent="0.3">
      <c r="A2539" s="26" t="s">
        <v>3338</v>
      </c>
      <c r="B2539" s="23">
        <v>48</v>
      </c>
      <c r="C2539" s="20" t="s">
        <v>3364</v>
      </c>
      <c r="D2539" s="23" t="s">
        <v>2722</v>
      </c>
      <c r="E2539" s="23" t="str">
        <f t="shared" si="39"/>
        <v>48029</v>
      </c>
    </row>
    <row r="2540" spans="1:5" x14ac:dyDescent="0.3">
      <c r="A2540" s="26" t="s">
        <v>3338</v>
      </c>
      <c r="B2540" s="23">
        <v>48</v>
      </c>
      <c r="C2540" s="20" t="s">
        <v>3366</v>
      </c>
      <c r="D2540" s="23" t="s">
        <v>2725</v>
      </c>
      <c r="E2540" s="23" t="str">
        <f t="shared" si="39"/>
        <v>48031</v>
      </c>
    </row>
    <row r="2541" spans="1:5" x14ac:dyDescent="0.3">
      <c r="A2541" s="26" t="s">
        <v>3338</v>
      </c>
      <c r="B2541" s="23">
        <v>48</v>
      </c>
      <c r="C2541" s="20" t="s">
        <v>3368</v>
      </c>
      <c r="D2541" s="23" t="s">
        <v>2728</v>
      </c>
      <c r="E2541" s="23" t="str">
        <f t="shared" si="39"/>
        <v>48033</v>
      </c>
    </row>
    <row r="2542" spans="1:5" x14ac:dyDescent="0.3">
      <c r="A2542" s="26" t="s">
        <v>3338</v>
      </c>
      <c r="B2542" s="23">
        <v>48</v>
      </c>
      <c r="C2542" s="20" t="s">
        <v>3370</v>
      </c>
      <c r="D2542" s="23" t="s">
        <v>2731</v>
      </c>
      <c r="E2542" s="23" t="str">
        <f t="shared" si="39"/>
        <v>48035</v>
      </c>
    </row>
    <row r="2543" spans="1:5" x14ac:dyDescent="0.3">
      <c r="A2543" s="26" t="s">
        <v>3338</v>
      </c>
      <c r="B2543" s="23">
        <v>48</v>
      </c>
      <c r="C2543" s="20" t="s">
        <v>3372</v>
      </c>
      <c r="D2543" s="23" t="s">
        <v>2734</v>
      </c>
      <c r="E2543" s="23" t="str">
        <f t="shared" si="39"/>
        <v>48037</v>
      </c>
    </row>
    <row r="2544" spans="1:5" x14ac:dyDescent="0.3">
      <c r="A2544" s="26" t="s">
        <v>3338</v>
      </c>
      <c r="B2544" s="23">
        <v>48</v>
      </c>
      <c r="C2544" s="20" t="s">
        <v>3374</v>
      </c>
      <c r="D2544" s="23" t="s">
        <v>2737</v>
      </c>
      <c r="E2544" s="23" t="str">
        <f t="shared" si="39"/>
        <v>48039</v>
      </c>
    </row>
    <row r="2545" spans="1:5" x14ac:dyDescent="0.3">
      <c r="A2545" s="26" t="s">
        <v>3338</v>
      </c>
      <c r="B2545" s="23">
        <v>48</v>
      </c>
      <c r="C2545" s="20" t="s">
        <v>3376</v>
      </c>
      <c r="D2545" s="23" t="s">
        <v>2740</v>
      </c>
      <c r="E2545" s="23" t="str">
        <f t="shared" si="39"/>
        <v>48041</v>
      </c>
    </row>
    <row r="2546" spans="1:5" x14ac:dyDescent="0.3">
      <c r="A2546" s="26" t="s">
        <v>3338</v>
      </c>
      <c r="B2546" s="23">
        <v>48</v>
      </c>
      <c r="C2546" s="20" t="s">
        <v>3378</v>
      </c>
      <c r="D2546" s="23" t="s">
        <v>2743</v>
      </c>
      <c r="E2546" s="23" t="str">
        <f t="shared" si="39"/>
        <v>48043</v>
      </c>
    </row>
    <row r="2547" spans="1:5" x14ac:dyDescent="0.3">
      <c r="A2547" s="26" t="s">
        <v>3338</v>
      </c>
      <c r="B2547" s="23">
        <v>48</v>
      </c>
      <c r="C2547" s="20" t="s">
        <v>3380</v>
      </c>
      <c r="D2547" s="23" t="s">
        <v>2746</v>
      </c>
      <c r="E2547" s="23" t="str">
        <f t="shared" si="39"/>
        <v>48045</v>
      </c>
    </row>
    <row r="2548" spans="1:5" x14ac:dyDescent="0.3">
      <c r="A2548" s="26" t="s">
        <v>3338</v>
      </c>
      <c r="B2548" s="23">
        <v>48</v>
      </c>
      <c r="C2548" s="20" t="s">
        <v>5274</v>
      </c>
      <c r="D2548" s="23" t="s">
        <v>2749</v>
      </c>
      <c r="E2548" s="23" t="str">
        <f t="shared" si="39"/>
        <v>48047</v>
      </c>
    </row>
    <row r="2549" spans="1:5" x14ac:dyDescent="0.3">
      <c r="A2549" s="26" t="s">
        <v>3338</v>
      </c>
      <c r="B2549" s="23">
        <v>48</v>
      </c>
      <c r="C2549" s="20" t="s">
        <v>286</v>
      </c>
      <c r="D2549" s="23" t="s">
        <v>2752</v>
      </c>
      <c r="E2549" s="23" t="str">
        <f t="shared" si="39"/>
        <v>48049</v>
      </c>
    </row>
    <row r="2550" spans="1:5" x14ac:dyDescent="0.3">
      <c r="A2550" s="26" t="s">
        <v>3338</v>
      </c>
      <c r="B2550" s="23">
        <v>48</v>
      </c>
      <c r="C2550" s="20" t="s">
        <v>3384</v>
      </c>
      <c r="D2550" s="23" t="s">
        <v>2755</v>
      </c>
      <c r="E2550" s="23" t="str">
        <f t="shared" si="39"/>
        <v>48051</v>
      </c>
    </row>
    <row r="2551" spans="1:5" x14ac:dyDescent="0.3">
      <c r="A2551" s="26" t="s">
        <v>3338</v>
      </c>
      <c r="B2551" s="23">
        <v>48</v>
      </c>
      <c r="C2551" s="20" t="s">
        <v>3386</v>
      </c>
      <c r="D2551" s="23" t="s">
        <v>2758</v>
      </c>
      <c r="E2551" s="23" t="str">
        <f t="shared" si="39"/>
        <v>48053</v>
      </c>
    </row>
    <row r="2552" spans="1:5" x14ac:dyDescent="0.3">
      <c r="A2552" s="26" t="s">
        <v>3338</v>
      </c>
      <c r="B2552" s="23">
        <v>48</v>
      </c>
      <c r="C2552" s="20" t="s">
        <v>921</v>
      </c>
      <c r="D2552" s="23" t="s">
        <v>2761</v>
      </c>
      <c r="E2552" s="23" t="str">
        <f t="shared" si="39"/>
        <v>48055</v>
      </c>
    </row>
    <row r="2553" spans="1:5" x14ac:dyDescent="0.3">
      <c r="A2553" s="26" t="s">
        <v>3338</v>
      </c>
      <c r="B2553" s="23">
        <v>48</v>
      </c>
      <c r="C2553" s="20" t="s">
        <v>2702</v>
      </c>
      <c r="D2553" s="23" t="s">
        <v>2764</v>
      </c>
      <c r="E2553" s="23" t="str">
        <f t="shared" si="39"/>
        <v>48057</v>
      </c>
    </row>
    <row r="2554" spans="1:5" x14ac:dyDescent="0.3">
      <c r="A2554" s="26" t="s">
        <v>3338</v>
      </c>
      <c r="B2554" s="23">
        <v>48</v>
      </c>
      <c r="C2554" s="20" t="s">
        <v>3390</v>
      </c>
      <c r="D2554" s="23" t="s">
        <v>2767</v>
      </c>
      <c r="E2554" s="23" t="str">
        <f t="shared" si="39"/>
        <v>48059</v>
      </c>
    </row>
    <row r="2555" spans="1:5" x14ac:dyDescent="0.3">
      <c r="A2555" s="26" t="s">
        <v>3338</v>
      </c>
      <c r="B2555" s="23">
        <v>48</v>
      </c>
      <c r="C2555" s="20" t="s">
        <v>4562</v>
      </c>
      <c r="D2555" s="23" t="s">
        <v>2770</v>
      </c>
      <c r="E2555" s="23" t="str">
        <f t="shared" si="39"/>
        <v>48061</v>
      </c>
    </row>
    <row r="2556" spans="1:5" x14ac:dyDescent="0.3">
      <c r="A2556" s="26" t="s">
        <v>3338</v>
      </c>
      <c r="B2556" s="23">
        <v>48</v>
      </c>
      <c r="C2556" s="20" t="s">
        <v>3393</v>
      </c>
      <c r="D2556" s="23" t="s">
        <v>2773</v>
      </c>
      <c r="E2556" s="23" t="str">
        <f t="shared" si="39"/>
        <v>48063</v>
      </c>
    </row>
    <row r="2557" spans="1:5" x14ac:dyDescent="0.3">
      <c r="A2557" s="26" t="s">
        <v>3338</v>
      </c>
      <c r="B2557" s="23">
        <v>48</v>
      </c>
      <c r="C2557" s="20" t="s">
        <v>3395</v>
      </c>
      <c r="D2557" s="23" t="s">
        <v>2776</v>
      </c>
      <c r="E2557" s="23" t="str">
        <f t="shared" si="39"/>
        <v>48065</v>
      </c>
    </row>
    <row r="2558" spans="1:5" x14ac:dyDescent="0.3">
      <c r="A2558" s="26" t="s">
        <v>3338</v>
      </c>
      <c r="B2558" s="23">
        <v>48</v>
      </c>
      <c r="C2558" s="20" t="s">
        <v>292</v>
      </c>
      <c r="D2558" s="23" t="s">
        <v>2779</v>
      </c>
      <c r="E2558" s="23" t="str">
        <f t="shared" si="39"/>
        <v>48067</v>
      </c>
    </row>
    <row r="2559" spans="1:5" x14ac:dyDescent="0.3">
      <c r="A2559" s="26" t="s">
        <v>3338</v>
      </c>
      <c r="B2559" s="23">
        <v>48</v>
      </c>
      <c r="C2559" s="20" t="s">
        <v>3398</v>
      </c>
      <c r="D2559" s="23" t="s">
        <v>2782</v>
      </c>
      <c r="E2559" s="23" t="str">
        <f t="shared" si="39"/>
        <v>48069</v>
      </c>
    </row>
    <row r="2560" spans="1:5" x14ac:dyDescent="0.3">
      <c r="A2560" s="26" t="s">
        <v>3338</v>
      </c>
      <c r="B2560" s="23">
        <v>48</v>
      </c>
      <c r="C2560" s="20" t="s">
        <v>2705</v>
      </c>
      <c r="D2560" s="23" t="s">
        <v>2785</v>
      </c>
      <c r="E2560" s="23" t="str">
        <f t="shared" si="39"/>
        <v>48071</v>
      </c>
    </row>
    <row r="2561" spans="1:5" x14ac:dyDescent="0.3">
      <c r="A2561" s="26" t="s">
        <v>3338</v>
      </c>
      <c r="B2561" s="23">
        <v>48</v>
      </c>
      <c r="C2561" s="20" t="s">
        <v>2708</v>
      </c>
      <c r="D2561" s="23" t="s">
        <v>2788</v>
      </c>
      <c r="E2561" s="23" t="str">
        <f t="shared" si="39"/>
        <v>48073</v>
      </c>
    </row>
    <row r="2562" spans="1:5" x14ac:dyDescent="0.3">
      <c r="A2562" s="26" t="s">
        <v>3338</v>
      </c>
      <c r="B2562" s="23">
        <v>48</v>
      </c>
      <c r="C2562" s="20" t="s">
        <v>3402</v>
      </c>
      <c r="D2562" s="23" t="s">
        <v>2791</v>
      </c>
      <c r="E2562" s="23" t="str">
        <f t="shared" si="39"/>
        <v>48075</v>
      </c>
    </row>
    <row r="2563" spans="1:5" x14ac:dyDescent="0.3">
      <c r="A2563" s="26" t="s">
        <v>3338</v>
      </c>
      <c r="B2563" s="23">
        <v>48</v>
      </c>
      <c r="C2563" s="20" t="s">
        <v>2720</v>
      </c>
      <c r="D2563" s="23" t="s">
        <v>2794</v>
      </c>
      <c r="E2563" s="23" t="str">
        <f t="shared" ref="E2563:E2626" si="40">B2563&amp;D2563</f>
        <v>48077</v>
      </c>
    </row>
    <row r="2564" spans="1:5" x14ac:dyDescent="0.3">
      <c r="A2564" s="26" t="s">
        <v>3338</v>
      </c>
      <c r="B2564" s="23">
        <v>48</v>
      </c>
      <c r="C2564" s="20" t="s">
        <v>3405</v>
      </c>
      <c r="D2564" s="23" t="s">
        <v>2797</v>
      </c>
      <c r="E2564" s="23" t="str">
        <f t="shared" si="40"/>
        <v>48079</v>
      </c>
    </row>
    <row r="2565" spans="1:5" x14ac:dyDescent="0.3">
      <c r="A2565" s="26" t="s">
        <v>3338</v>
      </c>
      <c r="B2565" s="23">
        <v>48</v>
      </c>
      <c r="C2565" s="20" t="s">
        <v>3407</v>
      </c>
      <c r="D2565" s="23" t="s">
        <v>2800</v>
      </c>
      <c r="E2565" s="23" t="str">
        <f t="shared" si="40"/>
        <v>48081</v>
      </c>
    </row>
    <row r="2566" spans="1:5" x14ac:dyDescent="0.3">
      <c r="A2566" s="26" t="s">
        <v>3338</v>
      </c>
      <c r="B2566" s="23">
        <v>48</v>
      </c>
      <c r="C2566" s="20" t="s">
        <v>3409</v>
      </c>
      <c r="D2566" s="23" t="s">
        <v>2803</v>
      </c>
      <c r="E2566" s="23" t="str">
        <f t="shared" si="40"/>
        <v>48083</v>
      </c>
    </row>
    <row r="2567" spans="1:5" x14ac:dyDescent="0.3">
      <c r="A2567" s="26" t="s">
        <v>3338</v>
      </c>
      <c r="B2567" s="23">
        <v>48</v>
      </c>
      <c r="C2567" s="20" t="s">
        <v>3411</v>
      </c>
      <c r="D2567" s="23" t="s">
        <v>2806</v>
      </c>
      <c r="E2567" s="23" t="str">
        <f t="shared" si="40"/>
        <v>48085</v>
      </c>
    </row>
    <row r="2568" spans="1:5" x14ac:dyDescent="0.3">
      <c r="A2568" s="26" t="s">
        <v>3338</v>
      </c>
      <c r="B2568" s="23">
        <v>48</v>
      </c>
      <c r="C2568" s="20" t="s">
        <v>3413</v>
      </c>
      <c r="D2568" s="23" t="s">
        <v>2809</v>
      </c>
      <c r="E2568" s="23" t="str">
        <f t="shared" si="40"/>
        <v>48087</v>
      </c>
    </row>
    <row r="2569" spans="1:5" x14ac:dyDescent="0.3">
      <c r="A2569" s="26" t="s">
        <v>3338</v>
      </c>
      <c r="B2569" s="23">
        <v>48</v>
      </c>
      <c r="C2569" s="20" t="s">
        <v>3415</v>
      </c>
      <c r="D2569" s="23" t="s">
        <v>2812</v>
      </c>
      <c r="E2569" s="23" t="str">
        <f t="shared" si="40"/>
        <v>48089</v>
      </c>
    </row>
    <row r="2570" spans="1:5" x14ac:dyDescent="0.3">
      <c r="A2570" s="26" t="s">
        <v>3338</v>
      </c>
      <c r="B2570" s="23">
        <v>48</v>
      </c>
      <c r="C2570" s="20" t="s">
        <v>3417</v>
      </c>
      <c r="D2570" s="23" t="s">
        <v>2815</v>
      </c>
      <c r="E2570" s="23" t="str">
        <f t="shared" si="40"/>
        <v>48091</v>
      </c>
    </row>
    <row r="2571" spans="1:5" x14ac:dyDescent="0.3">
      <c r="A2571" s="26" t="s">
        <v>3338</v>
      </c>
      <c r="B2571" s="23">
        <v>48</v>
      </c>
      <c r="C2571" s="20" t="s">
        <v>746</v>
      </c>
      <c r="D2571" s="23" t="s">
        <v>2818</v>
      </c>
      <c r="E2571" s="23" t="str">
        <f t="shared" si="40"/>
        <v>48093</v>
      </c>
    </row>
    <row r="2572" spans="1:5" x14ac:dyDescent="0.3">
      <c r="A2572" s="26" t="s">
        <v>3338</v>
      </c>
      <c r="B2572" s="23">
        <v>48</v>
      </c>
      <c r="C2572" s="20" t="s">
        <v>3420</v>
      </c>
      <c r="D2572" s="23" t="s">
        <v>2821</v>
      </c>
      <c r="E2572" s="23" t="str">
        <f t="shared" si="40"/>
        <v>48095</v>
      </c>
    </row>
    <row r="2573" spans="1:5" x14ac:dyDescent="0.3">
      <c r="A2573" s="26" t="s">
        <v>3338</v>
      </c>
      <c r="B2573" s="23">
        <v>48</v>
      </c>
      <c r="C2573" s="20" t="s">
        <v>3422</v>
      </c>
      <c r="D2573" s="23" t="s">
        <v>2824</v>
      </c>
      <c r="E2573" s="23" t="str">
        <f t="shared" si="40"/>
        <v>48097</v>
      </c>
    </row>
    <row r="2574" spans="1:5" x14ac:dyDescent="0.3">
      <c r="A2574" s="26" t="s">
        <v>3338</v>
      </c>
      <c r="B2574" s="23">
        <v>48</v>
      </c>
      <c r="C2574" s="20" t="s">
        <v>3424</v>
      </c>
      <c r="D2574" s="23" t="s">
        <v>2827</v>
      </c>
      <c r="E2574" s="23" t="str">
        <f t="shared" si="40"/>
        <v>48099</v>
      </c>
    </row>
    <row r="2575" spans="1:5" x14ac:dyDescent="0.3">
      <c r="A2575" s="26" t="s">
        <v>3338</v>
      </c>
      <c r="B2575" s="23">
        <v>48</v>
      </c>
      <c r="C2575" s="20" t="s">
        <v>3426</v>
      </c>
      <c r="D2575" s="23">
        <v>101</v>
      </c>
      <c r="E2575" s="23" t="str">
        <f t="shared" si="40"/>
        <v>48101</v>
      </c>
    </row>
    <row r="2576" spans="1:5" x14ac:dyDescent="0.3">
      <c r="A2576" s="26" t="s">
        <v>3338</v>
      </c>
      <c r="B2576" s="23">
        <v>48</v>
      </c>
      <c r="C2576" s="20" t="s">
        <v>3428</v>
      </c>
      <c r="D2576" s="23">
        <v>103</v>
      </c>
      <c r="E2576" s="23" t="str">
        <f t="shared" si="40"/>
        <v>48103</v>
      </c>
    </row>
    <row r="2577" spans="1:5" x14ac:dyDescent="0.3">
      <c r="A2577" s="26" t="s">
        <v>3338</v>
      </c>
      <c r="B2577" s="23">
        <v>48</v>
      </c>
      <c r="C2577" s="20" t="s">
        <v>3236</v>
      </c>
      <c r="D2577" s="23">
        <v>105</v>
      </c>
      <c r="E2577" s="23" t="str">
        <f t="shared" si="40"/>
        <v>48105</v>
      </c>
    </row>
    <row r="2578" spans="1:5" x14ac:dyDescent="0.3">
      <c r="A2578" s="26" t="s">
        <v>3338</v>
      </c>
      <c r="B2578" s="23">
        <v>48</v>
      </c>
      <c r="C2578" s="20" t="s">
        <v>3431</v>
      </c>
      <c r="D2578" s="23">
        <v>107</v>
      </c>
      <c r="E2578" s="23" t="str">
        <f t="shared" si="40"/>
        <v>48107</v>
      </c>
    </row>
    <row r="2579" spans="1:5" x14ac:dyDescent="0.3">
      <c r="A2579" s="26" t="s">
        <v>3338</v>
      </c>
      <c r="B2579" s="23">
        <v>48</v>
      </c>
      <c r="C2579" s="20" t="s">
        <v>3433</v>
      </c>
      <c r="D2579" s="23">
        <v>109</v>
      </c>
      <c r="E2579" s="23" t="str">
        <f t="shared" si="40"/>
        <v>48109</v>
      </c>
    </row>
    <row r="2580" spans="1:5" x14ac:dyDescent="0.3">
      <c r="A2580" s="26" t="s">
        <v>3338</v>
      </c>
      <c r="B2580" s="23">
        <v>48</v>
      </c>
      <c r="C2580" s="20" t="s">
        <v>3435</v>
      </c>
      <c r="D2580" s="23">
        <v>111</v>
      </c>
      <c r="E2580" s="23" t="str">
        <f t="shared" si="40"/>
        <v>48111</v>
      </c>
    </row>
    <row r="2581" spans="1:5" x14ac:dyDescent="0.3">
      <c r="A2581" s="26" t="s">
        <v>3338</v>
      </c>
      <c r="B2581" s="23">
        <v>48</v>
      </c>
      <c r="C2581" s="20" t="s">
        <v>2750</v>
      </c>
      <c r="D2581" s="23">
        <v>113</v>
      </c>
      <c r="E2581" s="23" t="str">
        <f t="shared" si="40"/>
        <v>48113</v>
      </c>
    </row>
    <row r="2582" spans="1:5" x14ac:dyDescent="0.3">
      <c r="A2582" s="26" t="s">
        <v>3338</v>
      </c>
      <c r="B2582" s="23">
        <v>48</v>
      </c>
      <c r="C2582" s="20" t="s">
        <v>5322</v>
      </c>
      <c r="D2582" s="23">
        <v>115</v>
      </c>
      <c r="E2582" s="23" t="str">
        <f t="shared" si="40"/>
        <v>48115</v>
      </c>
    </row>
    <row r="2583" spans="1:5" x14ac:dyDescent="0.3">
      <c r="A2583" s="26" t="s">
        <v>3338</v>
      </c>
      <c r="B2583" s="23">
        <v>48</v>
      </c>
      <c r="C2583" s="20" t="s">
        <v>3439</v>
      </c>
      <c r="D2583" s="23">
        <v>117</v>
      </c>
      <c r="E2583" s="23" t="str">
        <f t="shared" si="40"/>
        <v>48117</v>
      </c>
    </row>
    <row r="2584" spans="1:5" x14ac:dyDescent="0.3">
      <c r="A2584" s="26" t="s">
        <v>3338</v>
      </c>
      <c r="B2584" s="23">
        <v>48</v>
      </c>
      <c r="C2584" s="20" t="s">
        <v>5009</v>
      </c>
      <c r="D2584" s="23">
        <v>119</v>
      </c>
      <c r="E2584" s="23" t="str">
        <f t="shared" si="40"/>
        <v>48119</v>
      </c>
    </row>
    <row r="2585" spans="1:5" x14ac:dyDescent="0.3">
      <c r="A2585" s="26" t="s">
        <v>3338</v>
      </c>
      <c r="B2585" s="23">
        <v>48</v>
      </c>
      <c r="C2585" s="20" t="s">
        <v>3442</v>
      </c>
      <c r="D2585" s="23">
        <v>121</v>
      </c>
      <c r="E2585" s="23" t="str">
        <f t="shared" si="40"/>
        <v>48121</v>
      </c>
    </row>
    <row r="2586" spans="1:5" x14ac:dyDescent="0.3">
      <c r="A2586" s="26" t="s">
        <v>3338</v>
      </c>
      <c r="B2586" s="23">
        <v>48</v>
      </c>
      <c r="C2586" s="20" t="s">
        <v>3444</v>
      </c>
      <c r="D2586" s="23">
        <v>123</v>
      </c>
      <c r="E2586" s="23" t="str">
        <f t="shared" si="40"/>
        <v>48123</v>
      </c>
    </row>
    <row r="2587" spans="1:5" x14ac:dyDescent="0.3">
      <c r="A2587" s="26" t="s">
        <v>3338</v>
      </c>
      <c r="B2587" s="23">
        <v>48</v>
      </c>
      <c r="C2587" s="20" t="s">
        <v>3446</v>
      </c>
      <c r="D2587" s="23">
        <v>125</v>
      </c>
      <c r="E2587" s="23" t="str">
        <f t="shared" si="40"/>
        <v>48125</v>
      </c>
    </row>
    <row r="2588" spans="1:5" x14ac:dyDescent="0.3">
      <c r="A2588" s="26" t="s">
        <v>3338</v>
      </c>
      <c r="B2588" s="23">
        <v>48</v>
      </c>
      <c r="C2588" s="20" t="s">
        <v>3448</v>
      </c>
      <c r="D2588" s="23">
        <v>127</v>
      </c>
      <c r="E2588" s="23" t="str">
        <f t="shared" si="40"/>
        <v>48127</v>
      </c>
    </row>
    <row r="2589" spans="1:5" x14ac:dyDescent="0.3">
      <c r="A2589" s="26" t="s">
        <v>3338</v>
      </c>
      <c r="B2589" s="23">
        <v>48</v>
      </c>
      <c r="C2589" s="20" t="s">
        <v>3450</v>
      </c>
      <c r="D2589" s="23">
        <v>129</v>
      </c>
      <c r="E2589" s="23" t="str">
        <f t="shared" si="40"/>
        <v>48129</v>
      </c>
    </row>
    <row r="2590" spans="1:5" x14ac:dyDescent="0.3">
      <c r="A2590" s="26" t="s">
        <v>3338</v>
      </c>
      <c r="B2590" s="23">
        <v>48</v>
      </c>
      <c r="C2590" s="20" t="s">
        <v>5157</v>
      </c>
      <c r="D2590" s="23">
        <v>131</v>
      </c>
      <c r="E2590" s="23" t="str">
        <f t="shared" si="40"/>
        <v>48131</v>
      </c>
    </row>
    <row r="2591" spans="1:5" x14ac:dyDescent="0.3">
      <c r="A2591" s="26" t="s">
        <v>3338</v>
      </c>
      <c r="B2591" s="23">
        <v>48</v>
      </c>
      <c r="C2591" s="20" t="s">
        <v>3453</v>
      </c>
      <c r="D2591" s="23">
        <v>133</v>
      </c>
      <c r="E2591" s="23" t="str">
        <f t="shared" si="40"/>
        <v>48133</v>
      </c>
    </row>
    <row r="2592" spans="1:5" x14ac:dyDescent="0.3">
      <c r="A2592" s="26" t="s">
        <v>3338</v>
      </c>
      <c r="B2592" s="23">
        <v>48</v>
      </c>
      <c r="C2592" s="20" t="s">
        <v>3455</v>
      </c>
      <c r="D2592" s="23">
        <v>135</v>
      </c>
      <c r="E2592" s="23" t="str">
        <f t="shared" si="40"/>
        <v>48135</v>
      </c>
    </row>
    <row r="2593" spans="1:5" x14ac:dyDescent="0.3">
      <c r="A2593" s="26" t="s">
        <v>3338</v>
      </c>
      <c r="B2593" s="23">
        <v>48</v>
      </c>
      <c r="C2593" s="20" t="s">
        <v>316</v>
      </c>
      <c r="D2593" s="23">
        <v>137</v>
      </c>
      <c r="E2593" s="23" t="str">
        <f t="shared" si="40"/>
        <v>48137</v>
      </c>
    </row>
    <row r="2594" spans="1:5" x14ac:dyDescent="0.3">
      <c r="A2594" s="26" t="s">
        <v>3338</v>
      </c>
      <c r="B2594" s="23">
        <v>48</v>
      </c>
      <c r="C2594" s="20" t="s">
        <v>759</v>
      </c>
      <c r="D2594" s="23">
        <v>139</v>
      </c>
      <c r="E2594" s="23" t="str">
        <f t="shared" si="40"/>
        <v>48139</v>
      </c>
    </row>
    <row r="2595" spans="1:5" x14ac:dyDescent="0.3">
      <c r="A2595" s="26" t="s">
        <v>3338</v>
      </c>
      <c r="B2595" s="23">
        <v>48</v>
      </c>
      <c r="C2595" s="20" t="s">
        <v>5021</v>
      </c>
      <c r="D2595" s="23">
        <v>141</v>
      </c>
      <c r="E2595" s="23" t="str">
        <f t="shared" si="40"/>
        <v>48141</v>
      </c>
    </row>
    <row r="2596" spans="1:5" x14ac:dyDescent="0.3">
      <c r="A2596" s="26" t="s">
        <v>3338</v>
      </c>
      <c r="B2596" s="23">
        <v>48</v>
      </c>
      <c r="C2596" s="20" t="s">
        <v>3460</v>
      </c>
      <c r="D2596" s="23">
        <v>143</v>
      </c>
      <c r="E2596" s="23" t="str">
        <f t="shared" si="40"/>
        <v>48143</v>
      </c>
    </row>
    <row r="2597" spans="1:5" x14ac:dyDescent="0.3">
      <c r="A2597" s="26" t="s">
        <v>3338</v>
      </c>
      <c r="B2597" s="23">
        <v>48</v>
      </c>
      <c r="C2597" s="20" t="s">
        <v>3462</v>
      </c>
      <c r="D2597" s="23">
        <v>145</v>
      </c>
      <c r="E2597" s="23" t="str">
        <f t="shared" si="40"/>
        <v>48145</v>
      </c>
    </row>
    <row r="2598" spans="1:5" x14ac:dyDescent="0.3">
      <c r="A2598" s="26" t="s">
        <v>3338</v>
      </c>
      <c r="B2598" s="23">
        <v>48</v>
      </c>
      <c r="C2598" s="20" t="s">
        <v>5345</v>
      </c>
      <c r="D2598" s="23">
        <v>147</v>
      </c>
      <c r="E2598" s="23" t="str">
        <f t="shared" si="40"/>
        <v>48147</v>
      </c>
    </row>
    <row r="2599" spans="1:5" x14ac:dyDescent="0.3">
      <c r="A2599" s="26" t="s">
        <v>3338</v>
      </c>
      <c r="B2599" s="23">
        <v>48</v>
      </c>
      <c r="C2599" s="20" t="s">
        <v>2765</v>
      </c>
      <c r="D2599" s="23">
        <v>149</v>
      </c>
      <c r="E2599" s="23" t="str">
        <f t="shared" si="40"/>
        <v>48149</v>
      </c>
    </row>
    <row r="2600" spans="1:5" x14ac:dyDescent="0.3">
      <c r="A2600" s="26" t="s">
        <v>3338</v>
      </c>
      <c r="B2600" s="23">
        <v>48</v>
      </c>
      <c r="C2600" s="20" t="s">
        <v>3466</v>
      </c>
      <c r="D2600" s="23">
        <v>151</v>
      </c>
      <c r="E2600" s="23" t="str">
        <f t="shared" si="40"/>
        <v>48151</v>
      </c>
    </row>
    <row r="2601" spans="1:5" x14ac:dyDescent="0.3">
      <c r="A2601" s="26" t="s">
        <v>3338</v>
      </c>
      <c r="B2601" s="23">
        <v>48</v>
      </c>
      <c r="C2601" s="20" t="s">
        <v>5348</v>
      </c>
      <c r="D2601" s="23">
        <v>153</v>
      </c>
      <c r="E2601" s="23" t="str">
        <f t="shared" si="40"/>
        <v>48153</v>
      </c>
    </row>
    <row r="2602" spans="1:5" x14ac:dyDescent="0.3">
      <c r="A2602" s="26" t="s">
        <v>3338</v>
      </c>
      <c r="B2602" s="23">
        <v>48</v>
      </c>
      <c r="C2602" s="20" t="s">
        <v>3469</v>
      </c>
      <c r="D2602" s="23">
        <v>155</v>
      </c>
      <c r="E2602" s="23" t="str">
        <f t="shared" si="40"/>
        <v>48155</v>
      </c>
    </row>
    <row r="2603" spans="1:5" x14ac:dyDescent="0.3">
      <c r="A2603" s="26" t="s">
        <v>3338</v>
      </c>
      <c r="B2603" s="23">
        <v>48</v>
      </c>
      <c r="C2603" s="20" t="s">
        <v>3471</v>
      </c>
      <c r="D2603" s="23">
        <v>157</v>
      </c>
      <c r="E2603" s="23" t="str">
        <f t="shared" si="40"/>
        <v>48157</v>
      </c>
    </row>
    <row r="2604" spans="1:5" x14ac:dyDescent="0.3">
      <c r="A2604" s="26" t="s">
        <v>3338</v>
      </c>
      <c r="B2604" s="23">
        <v>48</v>
      </c>
      <c r="C2604" s="20" t="s">
        <v>2768</v>
      </c>
      <c r="D2604" s="23">
        <v>159</v>
      </c>
      <c r="E2604" s="23" t="str">
        <f t="shared" si="40"/>
        <v>48159</v>
      </c>
    </row>
    <row r="2605" spans="1:5" x14ac:dyDescent="0.3">
      <c r="A2605" s="26" t="s">
        <v>3338</v>
      </c>
      <c r="B2605" s="23">
        <v>48</v>
      </c>
      <c r="C2605" s="20" t="s">
        <v>3474</v>
      </c>
      <c r="D2605" s="23">
        <v>161</v>
      </c>
      <c r="E2605" s="23" t="str">
        <f t="shared" si="40"/>
        <v>48161</v>
      </c>
    </row>
    <row r="2606" spans="1:5" x14ac:dyDescent="0.3">
      <c r="A2606" s="26" t="s">
        <v>3338</v>
      </c>
      <c r="B2606" s="23">
        <v>48</v>
      </c>
      <c r="C2606" s="20" t="s">
        <v>3476</v>
      </c>
      <c r="D2606" s="23">
        <v>163</v>
      </c>
      <c r="E2606" s="23" t="str">
        <f t="shared" si="40"/>
        <v>48163</v>
      </c>
    </row>
    <row r="2607" spans="1:5" x14ac:dyDescent="0.3">
      <c r="A2607" s="26" t="s">
        <v>3338</v>
      </c>
      <c r="B2607" s="23">
        <v>48</v>
      </c>
      <c r="C2607" s="20" t="s">
        <v>3478</v>
      </c>
      <c r="D2607" s="23">
        <v>165</v>
      </c>
      <c r="E2607" s="23" t="str">
        <f t="shared" si="40"/>
        <v>48165</v>
      </c>
    </row>
    <row r="2608" spans="1:5" x14ac:dyDescent="0.3">
      <c r="A2608" s="26" t="s">
        <v>3338</v>
      </c>
      <c r="B2608" s="23">
        <v>48</v>
      </c>
      <c r="C2608" s="20" t="s">
        <v>3480</v>
      </c>
      <c r="D2608" s="23">
        <v>167</v>
      </c>
      <c r="E2608" s="23" t="str">
        <f t="shared" si="40"/>
        <v>48167</v>
      </c>
    </row>
    <row r="2609" spans="1:5" x14ac:dyDescent="0.3">
      <c r="A2609" s="26" t="s">
        <v>3338</v>
      </c>
      <c r="B2609" s="23">
        <v>48</v>
      </c>
      <c r="C2609" s="20" t="s">
        <v>3482</v>
      </c>
      <c r="D2609" s="23">
        <v>169</v>
      </c>
      <c r="E2609" s="23" t="str">
        <f t="shared" si="40"/>
        <v>48169</v>
      </c>
    </row>
    <row r="2610" spans="1:5" x14ac:dyDescent="0.3">
      <c r="A2610" s="26" t="s">
        <v>3338</v>
      </c>
      <c r="B2610" s="23">
        <v>48</v>
      </c>
      <c r="C2610" s="20" t="s">
        <v>3484</v>
      </c>
      <c r="D2610" s="23">
        <v>171</v>
      </c>
      <c r="E2610" s="23" t="str">
        <f t="shared" si="40"/>
        <v>48171</v>
      </c>
    </row>
    <row r="2611" spans="1:5" x14ac:dyDescent="0.3">
      <c r="A2611" s="26" t="s">
        <v>3338</v>
      </c>
      <c r="B2611" s="23">
        <v>48</v>
      </c>
      <c r="C2611" s="20" t="s">
        <v>3486</v>
      </c>
      <c r="D2611" s="23">
        <v>173</v>
      </c>
      <c r="E2611" s="23" t="str">
        <f t="shared" si="40"/>
        <v>48173</v>
      </c>
    </row>
    <row r="2612" spans="1:5" x14ac:dyDescent="0.3">
      <c r="A2612" s="26" t="s">
        <v>3338</v>
      </c>
      <c r="B2612" s="23">
        <v>48</v>
      </c>
      <c r="C2612" s="20" t="s">
        <v>3488</v>
      </c>
      <c r="D2612" s="23">
        <v>175</v>
      </c>
      <c r="E2612" s="23" t="str">
        <f t="shared" si="40"/>
        <v>48175</v>
      </c>
    </row>
    <row r="2613" spans="1:5" x14ac:dyDescent="0.3">
      <c r="A2613" s="26" t="s">
        <v>3338</v>
      </c>
      <c r="B2613" s="23">
        <v>48</v>
      </c>
      <c r="C2613" s="20" t="s">
        <v>3490</v>
      </c>
      <c r="D2613" s="23">
        <v>177</v>
      </c>
      <c r="E2613" s="23" t="str">
        <f t="shared" si="40"/>
        <v>48177</v>
      </c>
    </row>
    <row r="2614" spans="1:5" x14ac:dyDescent="0.3">
      <c r="A2614" s="26" t="s">
        <v>3338</v>
      </c>
      <c r="B2614" s="23">
        <v>48</v>
      </c>
      <c r="C2614" s="20" t="s">
        <v>773</v>
      </c>
      <c r="D2614" s="23">
        <v>179</v>
      </c>
      <c r="E2614" s="23" t="str">
        <f t="shared" si="40"/>
        <v>48179</v>
      </c>
    </row>
    <row r="2615" spans="1:5" x14ac:dyDescent="0.3">
      <c r="A2615" s="26" t="s">
        <v>3338</v>
      </c>
      <c r="B2615" s="23">
        <v>48</v>
      </c>
      <c r="C2615" s="20" t="s">
        <v>959</v>
      </c>
      <c r="D2615" s="23">
        <v>181</v>
      </c>
      <c r="E2615" s="23" t="str">
        <f t="shared" si="40"/>
        <v>48181</v>
      </c>
    </row>
    <row r="2616" spans="1:5" x14ac:dyDescent="0.3">
      <c r="A2616" s="26" t="s">
        <v>3338</v>
      </c>
      <c r="B2616" s="23">
        <v>48</v>
      </c>
      <c r="C2616" s="20" t="s">
        <v>3494</v>
      </c>
      <c r="D2616" s="23">
        <v>183</v>
      </c>
      <c r="E2616" s="23" t="str">
        <f t="shared" si="40"/>
        <v>48183</v>
      </c>
    </row>
    <row r="2617" spans="1:5" x14ac:dyDescent="0.3">
      <c r="A2617" s="26" t="s">
        <v>3338</v>
      </c>
      <c r="B2617" s="23">
        <v>48</v>
      </c>
      <c r="C2617" s="20" t="s">
        <v>3496</v>
      </c>
      <c r="D2617" s="23">
        <v>185</v>
      </c>
      <c r="E2617" s="23" t="str">
        <f t="shared" si="40"/>
        <v>48185</v>
      </c>
    </row>
    <row r="2618" spans="1:5" x14ac:dyDescent="0.3">
      <c r="A2618" s="26" t="s">
        <v>3338</v>
      </c>
      <c r="B2618" s="23">
        <v>48</v>
      </c>
      <c r="C2618" s="20" t="s">
        <v>2022</v>
      </c>
      <c r="D2618" s="23">
        <v>187</v>
      </c>
      <c r="E2618" s="23" t="str">
        <f t="shared" si="40"/>
        <v>48187</v>
      </c>
    </row>
    <row r="2619" spans="1:5" x14ac:dyDescent="0.3">
      <c r="A2619" s="26" t="s">
        <v>3338</v>
      </c>
      <c r="B2619" s="23">
        <v>48</v>
      </c>
      <c r="C2619" s="20" t="s">
        <v>2777</v>
      </c>
      <c r="D2619" s="23">
        <v>189</v>
      </c>
      <c r="E2619" s="23" t="str">
        <f t="shared" si="40"/>
        <v>48189</v>
      </c>
    </row>
    <row r="2620" spans="1:5" x14ac:dyDescent="0.3">
      <c r="A2620" s="26" t="s">
        <v>3338</v>
      </c>
      <c r="B2620" s="23">
        <v>48</v>
      </c>
      <c r="C2620" s="20" t="s">
        <v>5369</v>
      </c>
      <c r="D2620" s="23">
        <v>191</v>
      </c>
      <c r="E2620" s="23" t="str">
        <f t="shared" si="40"/>
        <v>48191</v>
      </c>
    </row>
    <row r="2621" spans="1:5" x14ac:dyDescent="0.3">
      <c r="A2621" s="26" t="s">
        <v>3338</v>
      </c>
      <c r="B2621" s="23">
        <v>48</v>
      </c>
      <c r="C2621" s="20" t="s">
        <v>5171</v>
      </c>
      <c r="D2621" s="23">
        <v>193</v>
      </c>
      <c r="E2621" s="23" t="str">
        <f t="shared" si="40"/>
        <v>48193</v>
      </c>
    </row>
    <row r="2622" spans="1:5" x14ac:dyDescent="0.3">
      <c r="A2622" s="26" t="s">
        <v>3338</v>
      </c>
      <c r="B2622" s="23">
        <v>48</v>
      </c>
      <c r="C2622" s="20" t="s">
        <v>3502</v>
      </c>
      <c r="D2622" s="23">
        <v>195</v>
      </c>
      <c r="E2622" s="23" t="str">
        <f t="shared" si="40"/>
        <v>48195</v>
      </c>
    </row>
    <row r="2623" spans="1:5" x14ac:dyDescent="0.3">
      <c r="A2623" s="26" t="s">
        <v>3338</v>
      </c>
      <c r="B2623" s="23">
        <v>48</v>
      </c>
      <c r="C2623" s="20" t="s">
        <v>3261</v>
      </c>
      <c r="D2623" s="23">
        <v>197</v>
      </c>
      <c r="E2623" s="23" t="str">
        <f t="shared" si="40"/>
        <v>48197</v>
      </c>
    </row>
    <row r="2624" spans="1:5" x14ac:dyDescent="0.3">
      <c r="A2624" s="26" t="s">
        <v>3338</v>
      </c>
      <c r="B2624" s="23">
        <v>48</v>
      </c>
      <c r="C2624" s="20" t="s">
        <v>331</v>
      </c>
      <c r="D2624" s="23">
        <v>199</v>
      </c>
      <c r="E2624" s="23" t="str">
        <f t="shared" si="40"/>
        <v>48199</v>
      </c>
    </row>
    <row r="2625" spans="1:5" x14ac:dyDescent="0.3">
      <c r="A2625" s="26" t="s">
        <v>3338</v>
      </c>
      <c r="B2625" s="23">
        <v>48</v>
      </c>
      <c r="C2625" s="20" t="s">
        <v>5375</v>
      </c>
      <c r="D2625" s="23">
        <v>201</v>
      </c>
      <c r="E2625" s="23" t="str">
        <f t="shared" si="40"/>
        <v>48201</v>
      </c>
    </row>
    <row r="2626" spans="1:5" x14ac:dyDescent="0.3">
      <c r="A2626" s="26" t="s">
        <v>3338</v>
      </c>
      <c r="B2626" s="23">
        <v>48</v>
      </c>
      <c r="C2626" s="20" t="s">
        <v>480</v>
      </c>
      <c r="D2626" s="23">
        <v>203</v>
      </c>
      <c r="E2626" s="23" t="str">
        <f t="shared" si="40"/>
        <v>48203</v>
      </c>
    </row>
    <row r="2627" spans="1:5" x14ac:dyDescent="0.3">
      <c r="A2627" s="26" t="s">
        <v>3338</v>
      </c>
      <c r="B2627" s="23">
        <v>48</v>
      </c>
      <c r="C2627" s="20" t="s">
        <v>3508</v>
      </c>
      <c r="D2627" s="23">
        <v>205</v>
      </c>
      <c r="E2627" s="23" t="str">
        <f t="shared" ref="E2627:E2690" si="41">B2627&amp;D2627</f>
        <v>48205</v>
      </c>
    </row>
    <row r="2628" spans="1:5" x14ac:dyDescent="0.3">
      <c r="A2628" s="26" t="s">
        <v>3338</v>
      </c>
      <c r="B2628" s="23">
        <v>48</v>
      </c>
      <c r="C2628" s="20" t="s">
        <v>784</v>
      </c>
      <c r="D2628" s="23">
        <v>207</v>
      </c>
      <c r="E2628" s="23" t="str">
        <f t="shared" si="41"/>
        <v>48207</v>
      </c>
    </row>
    <row r="2629" spans="1:5" x14ac:dyDescent="0.3">
      <c r="A2629" s="26" t="s">
        <v>3338</v>
      </c>
      <c r="B2629" s="23">
        <v>48</v>
      </c>
      <c r="C2629" s="20" t="s">
        <v>3511</v>
      </c>
      <c r="D2629" s="23">
        <v>209</v>
      </c>
      <c r="E2629" s="23" t="str">
        <f t="shared" si="41"/>
        <v>48209</v>
      </c>
    </row>
    <row r="2630" spans="1:5" x14ac:dyDescent="0.3">
      <c r="A2630" s="26" t="s">
        <v>3338</v>
      </c>
      <c r="B2630" s="23">
        <v>48</v>
      </c>
      <c r="C2630" s="20" t="s">
        <v>3513</v>
      </c>
      <c r="D2630" s="23">
        <v>211</v>
      </c>
      <c r="E2630" s="23" t="str">
        <f t="shared" si="41"/>
        <v>48211</v>
      </c>
    </row>
    <row r="2631" spans="1:5" x14ac:dyDescent="0.3">
      <c r="A2631" s="26" t="s">
        <v>3338</v>
      </c>
      <c r="B2631" s="23">
        <v>48</v>
      </c>
      <c r="C2631" s="20" t="s">
        <v>333</v>
      </c>
      <c r="D2631" s="23">
        <v>213</v>
      </c>
      <c r="E2631" s="23" t="str">
        <f t="shared" si="41"/>
        <v>48213</v>
      </c>
    </row>
    <row r="2632" spans="1:5" x14ac:dyDescent="0.3">
      <c r="A2632" s="26" t="s">
        <v>3338</v>
      </c>
      <c r="B2632" s="23">
        <v>48</v>
      </c>
      <c r="C2632" s="20" t="s">
        <v>2026</v>
      </c>
      <c r="D2632" s="23">
        <v>215</v>
      </c>
      <c r="E2632" s="23" t="str">
        <f t="shared" si="41"/>
        <v>48215</v>
      </c>
    </row>
    <row r="2633" spans="1:5" x14ac:dyDescent="0.3">
      <c r="A2633" s="26" t="s">
        <v>3338</v>
      </c>
      <c r="B2633" s="23">
        <v>48</v>
      </c>
      <c r="C2633" s="20" t="s">
        <v>1724</v>
      </c>
      <c r="D2633" s="23">
        <v>217</v>
      </c>
      <c r="E2633" s="23" t="str">
        <f t="shared" si="41"/>
        <v>48217</v>
      </c>
    </row>
    <row r="2634" spans="1:5" x14ac:dyDescent="0.3">
      <c r="A2634" s="26" t="s">
        <v>3338</v>
      </c>
      <c r="B2634" s="23">
        <v>48</v>
      </c>
      <c r="C2634" s="20" t="s">
        <v>3518</v>
      </c>
      <c r="D2634" s="23">
        <v>219</v>
      </c>
      <c r="E2634" s="23" t="str">
        <f t="shared" si="41"/>
        <v>48219</v>
      </c>
    </row>
    <row r="2635" spans="1:5" x14ac:dyDescent="0.3">
      <c r="A2635" s="26" t="s">
        <v>3338</v>
      </c>
      <c r="B2635" s="23">
        <v>48</v>
      </c>
      <c r="C2635" s="20" t="s">
        <v>3520</v>
      </c>
      <c r="D2635" s="23">
        <v>221</v>
      </c>
      <c r="E2635" s="23" t="str">
        <f t="shared" si="41"/>
        <v>48221</v>
      </c>
    </row>
    <row r="2636" spans="1:5" x14ac:dyDescent="0.3">
      <c r="A2636" s="26" t="s">
        <v>3338</v>
      </c>
      <c r="B2636" s="23">
        <v>48</v>
      </c>
      <c r="C2636" s="20" t="s">
        <v>975</v>
      </c>
      <c r="D2636" s="23">
        <v>223</v>
      </c>
      <c r="E2636" s="23" t="str">
        <f t="shared" si="41"/>
        <v>48223</v>
      </c>
    </row>
    <row r="2637" spans="1:5" x14ac:dyDescent="0.3">
      <c r="A2637" s="26" t="s">
        <v>3338</v>
      </c>
      <c r="B2637" s="23">
        <v>48</v>
      </c>
      <c r="C2637" s="20" t="s">
        <v>2783</v>
      </c>
      <c r="D2637" s="23">
        <v>225</v>
      </c>
      <c r="E2637" s="23" t="str">
        <f t="shared" si="41"/>
        <v>48225</v>
      </c>
    </row>
    <row r="2638" spans="1:5" x14ac:dyDescent="0.3">
      <c r="A2638" s="26" t="s">
        <v>3338</v>
      </c>
      <c r="B2638" s="23">
        <v>48</v>
      </c>
      <c r="C2638" s="20" t="s">
        <v>4774</v>
      </c>
      <c r="D2638" s="23">
        <v>227</v>
      </c>
      <c r="E2638" s="23" t="str">
        <f t="shared" si="41"/>
        <v>48227</v>
      </c>
    </row>
    <row r="2639" spans="1:5" x14ac:dyDescent="0.3">
      <c r="A2639" s="26" t="s">
        <v>3338</v>
      </c>
      <c r="B2639" s="23">
        <v>48</v>
      </c>
      <c r="C2639" s="20" t="s">
        <v>3525</v>
      </c>
      <c r="D2639" s="23">
        <v>229</v>
      </c>
      <c r="E2639" s="23" t="str">
        <f t="shared" si="41"/>
        <v>48229</v>
      </c>
    </row>
    <row r="2640" spans="1:5" x14ac:dyDescent="0.3">
      <c r="A2640" s="26" t="s">
        <v>3338</v>
      </c>
      <c r="B2640" s="23">
        <v>48</v>
      </c>
      <c r="C2640" s="20" t="s">
        <v>3527</v>
      </c>
      <c r="D2640" s="23">
        <v>231</v>
      </c>
      <c r="E2640" s="23" t="str">
        <f t="shared" si="41"/>
        <v>48231</v>
      </c>
    </row>
    <row r="2641" spans="1:5" x14ac:dyDescent="0.3">
      <c r="A2641" s="26" t="s">
        <v>3338</v>
      </c>
      <c r="B2641" s="23">
        <v>48</v>
      </c>
      <c r="C2641" s="20" t="s">
        <v>3162</v>
      </c>
      <c r="D2641" s="23">
        <v>233</v>
      </c>
      <c r="E2641" s="23" t="str">
        <f t="shared" si="41"/>
        <v>48233</v>
      </c>
    </row>
    <row r="2642" spans="1:5" x14ac:dyDescent="0.3">
      <c r="A2642" s="26" t="s">
        <v>3338</v>
      </c>
      <c r="B2642" s="23">
        <v>48</v>
      </c>
      <c r="C2642" s="20" t="s">
        <v>3530</v>
      </c>
      <c r="D2642" s="23">
        <v>235</v>
      </c>
      <c r="E2642" s="23" t="str">
        <f t="shared" si="41"/>
        <v>48235</v>
      </c>
    </row>
    <row r="2643" spans="1:5" x14ac:dyDescent="0.3">
      <c r="A2643" s="26" t="s">
        <v>3338</v>
      </c>
      <c r="B2643" s="23">
        <v>48</v>
      </c>
      <c r="C2643" s="20" t="s">
        <v>3532</v>
      </c>
      <c r="D2643" s="23">
        <v>237</v>
      </c>
      <c r="E2643" s="23" t="str">
        <f t="shared" si="41"/>
        <v>48237</v>
      </c>
    </row>
    <row r="2644" spans="1:5" x14ac:dyDescent="0.3">
      <c r="A2644" s="26" t="s">
        <v>3338</v>
      </c>
      <c r="B2644" s="23">
        <v>48</v>
      </c>
      <c r="C2644" s="20" t="s">
        <v>2786</v>
      </c>
      <c r="D2644" s="23">
        <v>239</v>
      </c>
      <c r="E2644" s="23" t="str">
        <f t="shared" si="41"/>
        <v>48239</v>
      </c>
    </row>
    <row r="2645" spans="1:5" x14ac:dyDescent="0.3">
      <c r="A2645" s="26" t="s">
        <v>3338</v>
      </c>
      <c r="B2645" s="23">
        <v>48</v>
      </c>
      <c r="C2645" s="20" t="s">
        <v>5391</v>
      </c>
      <c r="D2645" s="23">
        <v>241</v>
      </c>
      <c r="E2645" s="23" t="str">
        <f t="shared" si="41"/>
        <v>48241</v>
      </c>
    </row>
    <row r="2646" spans="1:5" x14ac:dyDescent="0.3">
      <c r="A2646" s="26" t="s">
        <v>3338</v>
      </c>
      <c r="B2646" s="23">
        <v>48</v>
      </c>
      <c r="C2646" s="20" t="s">
        <v>5394</v>
      </c>
      <c r="D2646" s="23">
        <v>243</v>
      </c>
      <c r="E2646" s="23" t="str">
        <f t="shared" si="41"/>
        <v>48243</v>
      </c>
    </row>
    <row r="2647" spans="1:5" x14ac:dyDescent="0.3">
      <c r="A2647" s="26" t="s">
        <v>3338</v>
      </c>
      <c r="B2647" s="23">
        <v>48</v>
      </c>
      <c r="C2647" s="20" t="s">
        <v>2789</v>
      </c>
      <c r="D2647" s="23">
        <v>245</v>
      </c>
      <c r="E2647" s="23" t="str">
        <f t="shared" si="41"/>
        <v>48245</v>
      </c>
    </row>
    <row r="2648" spans="1:5" x14ac:dyDescent="0.3">
      <c r="A2648" s="26" t="s">
        <v>3338</v>
      </c>
      <c r="B2648" s="23">
        <v>48</v>
      </c>
      <c r="C2648" s="20" t="s">
        <v>3538</v>
      </c>
      <c r="D2648" s="23">
        <v>247</v>
      </c>
      <c r="E2648" s="23" t="str">
        <f t="shared" si="41"/>
        <v>48247</v>
      </c>
    </row>
    <row r="2649" spans="1:5" x14ac:dyDescent="0.3">
      <c r="A2649" s="26" t="s">
        <v>3338</v>
      </c>
      <c r="B2649" s="23">
        <v>48</v>
      </c>
      <c r="C2649" s="20" t="s">
        <v>3540</v>
      </c>
      <c r="D2649" s="23">
        <v>249</v>
      </c>
      <c r="E2649" s="23" t="str">
        <f t="shared" si="41"/>
        <v>48249</v>
      </c>
    </row>
    <row r="2650" spans="1:5" x14ac:dyDescent="0.3">
      <c r="A2650" s="26" t="s">
        <v>3338</v>
      </c>
      <c r="B2650" s="23">
        <v>48</v>
      </c>
      <c r="C2650" s="20" t="s">
        <v>4782</v>
      </c>
      <c r="D2650" s="23">
        <v>251</v>
      </c>
      <c r="E2650" s="23" t="str">
        <f t="shared" si="41"/>
        <v>48251</v>
      </c>
    </row>
    <row r="2651" spans="1:5" x14ac:dyDescent="0.3">
      <c r="A2651" s="26" t="s">
        <v>3338</v>
      </c>
      <c r="B2651" s="23">
        <v>48</v>
      </c>
      <c r="C2651" s="20" t="s">
        <v>5404</v>
      </c>
      <c r="D2651" s="23">
        <v>253</v>
      </c>
      <c r="E2651" s="23" t="str">
        <f t="shared" si="41"/>
        <v>48253</v>
      </c>
    </row>
    <row r="2652" spans="1:5" x14ac:dyDescent="0.3">
      <c r="A2652" s="26" t="s">
        <v>3338</v>
      </c>
      <c r="B2652" s="23">
        <v>48</v>
      </c>
      <c r="C2652" s="20" t="s">
        <v>3544</v>
      </c>
      <c r="D2652" s="23">
        <v>255</v>
      </c>
      <c r="E2652" s="23" t="str">
        <f t="shared" si="41"/>
        <v>48255</v>
      </c>
    </row>
    <row r="2653" spans="1:5" x14ac:dyDescent="0.3">
      <c r="A2653" s="26" t="s">
        <v>3338</v>
      </c>
      <c r="B2653" s="23">
        <v>48</v>
      </c>
      <c r="C2653" s="20" t="s">
        <v>3546</v>
      </c>
      <c r="D2653" s="23">
        <v>257</v>
      </c>
      <c r="E2653" s="23" t="str">
        <f t="shared" si="41"/>
        <v>48257</v>
      </c>
    </row>
    <row r="2654" spans="1:5" x14ac:dyDescent="0.3">
      <c r="A2654" s="26" t="s">
        <v>3338</v>
      </c>
      <c r="B2654" s="23">
        <v>48</v>
      </c>
      <c r="C2654" s="20" t="s">
        <v>350</v>
      </c>
      <c r="D2654" s="23">
        <v>259</v>
      </c>
      <c r="E2654" s="23" t="str">
        <f t="shared" si="41"/>
        <v>48259</v>
      </c>
    </row>
    <row r="2655" spans="1:5" x14ac:dyDescent="0.3">
      <c r="A2655" s="26" t="s">
        <v>3338</v>
      </c>
      <c r="B2655" s="23">
        <v>48</v>
      </c>
      <c r="C2655" s="20" t="s">
        <v>3549</v>
      </c>
      <c r="D2655" s="23">
        <v>261</v>
      </c>
      <c r="E2655" s="23" t="str">
        <f t="shared" si="41"/>
        <v>48261</v>
      </c>
    </row>
    <row r="2656" spans="1:5" x14ac:dyDescent="0.3">
      <c r="A2656" s="26" t="s">
        <v>3338</v>
      </c>
      <c r="B2656" s="23">
        <v>48</v>
      </c>
      <c r="C2656" s="20" t="s">
        <v>5118</v>
      </c>
      <c r="D2656" s="23">
        <v>263</v>
      </c>
      <c r="E2656" s="23" t="str">
        <f t="shared" si="41"/>
        <v>48263</v>
      </c>
    </row>
    <row r="2657" spans="1:5" x14ac:dyDescent="0.3">
      <c r="A2657" s="26" t="s">
        <v>3338</v>
      </c>
      <c r="B2657" s="23">
        <v>48</v>
      </c>
      <c r="C2657" s="20" t="s">
        <v>3552</v>
      </c>
      <c r="D2657" s="23">
        <v>265</v>
      </c>
      <c r="E2657" s="23" t="str">
        <f t="shared" si="41"/>
        <v>48265</v>
      </c>
    </row>
    <row r="2658" spans="1:5" x14ac:dyDescent="0.3">
      <c r="A2658" s="26" t="s">
        <v>3338</v>
      </c>
      <c r="B2658" s="23">
        <v>48</v>
      </c>
      <c r="C2658" s="20" t="s">
        <v>3554</v>
      </c>
      <c r="D2658" s="23">
        <v>267</v>
      </c>
      <c r="E2658" s="23" t="str">
        <f t="shared" si="41"/>
        <v>48267</v>
      </c>
    </row>
    <row r="2659" spans="1:5" x14ac:dyDescent="0.3">
      <c r="A2659" s="26" t="s">
        <v>3338</v>
      </c>
      <c r="B2659" s="23">
        <v>48</v>
      </c>
      <c r="C2659" s="20" t="s">
        <v>3556</v>
      </c>
      <c r="D2659" s="23">
        <v>269</v>
      </c>
      <c r="E2659" s="23" t="str">
        <f t="shared" si="41"/>
        <v>48269</v>
      </c>
    </row>
    <row r="2660" spans="1:5" x14ac:dyDescent="0.3">
      <c r="A2660" s="26" t="s">
        <v>3338</v>
      </c>
      <c r="B2660" s="23">
        <v>48</v>
      </c>
      <c r="C2660" s="20" t="s">
        <v>3558</v>
      </c>
      <c r="D2660" s="23">
        <v>271</v>
      </c>
      <c r="E2660" s="23" t="str">
        <f t="shared" si="41"/>
        <v>48271</v>
      </c>
    </row>
    <row r="2661" spans="1:5" x14ac:dyDescent="0.3">
      <c r="A2661" s="26" t="s">
        <v>3338</v>
      </c>
      <c r="B2661" s="23">
        <v>48</v>
      </c>
      <c r="C2661" s="20" t="s">
        <v>3560</v>
      </c>
      <c r="D2661" s="23">
        <v>273</v>
      </c>
      <c r="E2661" s="23" t="str">
        <f t="shared" si="41"/>
        <v>48273</v>
      </c>
    </row>
    <row r="2662" spans="1:5" x14ac:dyDescent="0.3">
      <c r="A2662" s="26" t="s">
        <v>3338</v>
      </c>
      <c r="B2662" s="23">
        <v>48</v>
      </c>
      <c r="C2662" s="20" t="s">
        <v>352</v>
      </c>
      <c r="D2662" s="23">
        <v>275</v>
      </c>
      <c r="E2662" s="23" t="str">
        <f t="shared" si="41"/>
        <v>48275</v>
      </c>
    </row>
    <row r="2663" spans="1:5" x14ac:dyDescent="0.3">
      <c r="A2663" s="26" t="s">
        <v>3338</v>
      </c>
      <c r="B2663" s="23">
        <v>48</v>
      </c>
      <c r="C2663" s="20" t="s">
        <v>2792</v>
      </c>
      <c r="D2663" s="23">
        <v>277</v>
      </c>
      <c r="E2663" s="23" t="str">
        <f t="shared" si="41"/>
        <v>48277</v>
      </c>
    </row>
    <row r="2664" spans="1:5" x14ac:dyDescent="0.3">
      <c r="A2664" s="26" t="s">
        <v>3338</v>
      </c>
      <c r="B2664" s="23">
        <v>48</v>
      </c>
      <c r="C2664" s="20" t="s">
        <v>3564</v>
      </c>
      <c r="D2664" s="23">
        <v>279</v>
      </c>
      <c r="E2664" s="23" t="str">
        <f t="shared" si="41"/>
        <v>48279</v>
      </c>
    </row>
    <row r="2665" spans="1:5" x14ac:dyDescent="0.3">
      <c r="A2665" s="26" t="s">
        <v>3338</v>
      </c>
      <c r="B2665" s="23">
        <v>48</v>
      </c>
      <c r="C2665" s="20" t="s">
        <v>3566</v>
      </c>
      <c r="D2665" s="23">
        <v>281</v>
      </c>
      <c r="E2665" s="23" t="str">
        <f t="shared" si="41"/>
        <v>48281</v>
      </c>
    </row>
    <row r="2666" spans="1:5" x14ac:dyDescent="0.3">
      <c r="A2666" s="26" t="s">
        <v>3338</v>
      </c>
      <c r="B2666" s="23">
        <v>48</v>
      </c>
      <c r="C2666" s="20" t="s">
        <v>355</v>
      </c>
      <c r="D2666" s="23">
        <v>283</v>
      </c>
      <c r="E2666" s="23" t="str">
        <f t="shared" si="41"/>
        <v>48283</v>
      </c>
    </row>
    <row r="2667" spans="1:5" x14ac:dyDescent="0.3">
      <c r="A2667" s="26" t="s">
        <v>3338</v>
      </c>
      <c r="B2667" s="23">
        <v>48</v>
      </c>
      <c r="C2667" s="20" t="s">
        <v>3569</v>
      </c>
      <c r="D2667" s="23">
        <v>285</v>
      </c>
      <c r="E2667" s="23" t="str">
        <f t="shared" si="41"/>
        <v>48285</v>
      </c>
    </row>
    <row r="2668" spans="1:5" x14ac:dyDescent="0.3">
      <c r="A2668" s="26" t="s">
        <v>3338</v>
      </c>
      <c r="B2668" s="23">
        <v>48</v>
      </c>
      <c r="C2668" s="20" t="s">
        <v>2801</v>
      </c>
      <c r="D2668" s="23">
        <v>287</v>
      </c>
      <c r="E2668" s="23" t="str">
        <f t="shared" si="41"/>
        <v>48287</v>
      </c>
    </row>
    <row r="2669" spans="1:5" x14ac:dyDescent="0.3">
      <c r="A2669" s="26" t="s">
        <v>3338</v>
      </c>
      <c r="B2669" s="23">
        <v>48</v>
      </c>
      <c r="C2669" s="20" t="s">
        <v>5192</v>
      </c>
      <c r="D2669" s="23">
        <v>289</v>
      </c>
      <c r="E2669" s="23" t="str">
        <f t="shared" si="41"/>
        <v>48289</v>
      </c>
    </row>
    <row r="2670" spans="1:5" x14ac:dyDescent="0.3">
      <c r="A2670" s="26" t="s">
        <v>3338</v>
      </c>
      <c r="B2670" s="23">
        <v>48</v>
      </c>
      <c r="C2670" s="20" t="s">
        <v>5196</v>
      </c>
      <c r="D2670" s="23">
        <v>291</v>
      </c>
      <c r="E2670" s="23" t="str">
        <f t="shared" si="41"/>
        <v>48291</v>
      </c>
    </row>
    <row r="2671" spans="1:5" x14ac:dyDescent="0.3">
      <c r="A2671" s="26" t="s">
        <v>3338</v>
      </c>
      <c r="B2671" s="23">
        <v>48</v>
      </c>
      <c r="C2671" s="20" t="s">
        <v>2804</v>
      </c>
      <c r="D2671" s="23">
        <v>293</v>
      </c>
      <c r="E2671" s="23" t="str">
        <f t="shared" si="41"/>
        <v>48293</v>
      </c>
    </row>
    <row r="2672" spans="1:5" x14ac:dyDescent="0.3">
      <c r="A2672" s="26" t="s">
        <v>3338</v>
      </c>
      <c r="B2672" s="23">
        <v>48</v>
      </c>
      <c r="C2672" s="20" t="s">
        <v>3575</v>
      </c>
      <c r="D2672" s="23">
        <v>295</v>
      </c>
      <c r="E2672" s="23" t="str">
        <f t="shared" si="41"/>
        <v>48295</v>
      </c>
    </row>
    <row r="2673" spans="1:5" x14ac:dyDescent="0.3">
      <c r="A2673" s="26" t="s">
        <v>3338</v>
      </c>
      <c r="B2673" s="23">
        <v>48</v>
      </c>
      <c r="C2673" s="20" t="s">
        <v>3577</v>
      </c>
      <c r="D2673" s="23">
        <v>297</v>
      </c>
      <c r="E2673" s="23" t="str">
        <f t="shared" si="41"/>
        <v>48297</v>
      </c>
    </row>
    <row r="2674" spans="1:5" x14ac:dyDescent="0.3">
      <c r="A2674" s="26" t="s">
        <v>3338</v>
      </c>
      <c r="B2674" s="23">
        <v>48</v>
      </c>
      <c r="C2674" s="20" t="s">
        <v>3579</v>
      </c>
      <c r="D2674" s="23">
        <v>299</v>
      </c>
      <c r="E2674" s="23" t="str">
        <f t="shared" si="41"/>
        <v>48299</v>
      </c>
    </row>
    <row r="2675" spans="1:5" x14ac:dyDescent="0.3">
      <c r="A2675" s="26" t="s">
        <v>3338</v>
      </c>
      <c r="B2675" s="23">
        <v>48</v>
      </c>
      <c r="C2675" s="20" t="s">
        <v>3581</v>
      </c>
      <c r="D2675" s="23">
        <v>301</v>
      </c>
      <c r="E2675" s="23" t="str">
        <f t="shared" si="41"/>
        <v>48301</v>
      </c>
    </row>
    <row r="2676" spans="1:5" x14ac:dyDescent="0.3">
      <c r="A2676" s="26" t="s">
        <v>3338</v>
      </c>
      <c r="B2676" s="23">
        <v>48</v>
      </c>
      <c r="C2676" s="20" t="s">
        <v>3583</v>
      </c>
      <c r="D2676" s="23">
        <v>303</v>
      </c>
      <c r="E2676" s="23" t="str">
        <f t="shared" si="41"/>
        <v>48303</v>
      </c>
    </row>
    <row r="2677" spans="1:5" x14ac:dyDescent="0.3">
      <c r="A2677" s="26" t="s">
        <v>3338</v>
      </c>
      <c r="B2677" s="23">
        <v>48</v>
      </c>
      <c r="C2677" s="20" t="s">
        <v>3585</v>
      </c>
      <c r="D2677" s="23">
        <v>305</v>
      </c>
      <c r="E2677" s="23" t="str">
        <f t="shared" si="41"/>
        <v>48305</v>
      </c>
    </row>
    <row r="2678" spans="1:5" x14ac:dyDescent="0.3">
      <c r="A2678" s="26" t="s">
        <v>3338</v>
      </c>
      <c r="B2678" s="23">
        <v>48</v>
      </c>
      <c r="C2678" s="20" t="s">
        <v>3587</v>
      </c>
      <c r="D2678" s="23">
        <v>307</v>
      </c>
      <c r="E2678" s="23" t="str">
        <f t="shared" si="41"/>
        <v>48307</v>
      </c>
    </row>
    <row r="2679" spans="1:5" x14ac:dyDescent="0.3">
      <c r="A2679" s="26" t="s">
        <v>3338</v>
      </c>
      <c r="B2679" s="23">
        <v>48</v>
      </c>
      <c r="C2679" s="20" t="s">
        <v>3589</v>
      </c>
      <c r="D2679" s="23">
        <v>309</v>
      </c>
      <c r="E2679" s="23" t="str">
        <f t="shared" si="41"/>
        <v>48309</v>
      </c>
    </row>
    <row r="2680" spans="1:5" x14ac:dyDescent="0.3">
      <c r="A2680" s="26" t="s">
        <v>3338</v>
      </c>
      <c r="B2680" s="23">
        <v>48</v>
      </c>
      <c r="C2680" s="20" t="s">
        <v>3591</v>
      </c>
      <c r="D2680" s="23">
        <v>311</v>
      </c>
      <c r="E2680" s="23" t="str">
        <f t="shared" si="41"/>
        <v>48311</v>
      </c>
    </row>
    <row r="2681" spans="1:5" x14ac:dyDescent="0.3">
      <c r="A2681" s="26" t="s">
        <v>3338</v>
      </c>
      <c r="B2681" s="23">
        <v>48</v>
      </c>
      <c r="C2681" s="20" t="s">
        <v>2813</v>
      </c>
      <c r="D2681" s="23">
        <v>313</v>
      </c>
      <c r="E2681" s="23" t="str">
        <f t="shared" si="41"/>
        <v>48313</v>
      </c>
    </row>
    <row r="2682" spans="1:5" x14ac:dyDescent="0.3">
      <c r="A2682" s="26" t="s">
        <v>3338</v>
      </c>
      <c r="B2682" s="23">
        <v>48</v>
      </c>
      <c r="C2682" s="20" t="s">
        <v>2819</v>
      </c>
      <c r="D2682" s="23">
        <v>315</v>
      </c>
      <c r="E2682" s="23" t="str">
        <f t="shared" si="41"/>
        <v>48315</v>
      </c>
    </row>
    <row r="2683" spans="1:5" x14ac:dyDescent="0.3">
      <c r="A2683" s="26" t="s">
        <v>3338</v>
      </c>
      <c r="B2683" s="23">
        <v>48</v>
      </c>
      <c r="C2683" s="20" t="s">
        <v>5202</v>
      </c>
      <c r="D2683" s="23">
        <v>317</v>
      </c>
      <c r="E2683" s="23" t="str">
        <f t="shared" si="41"/>
        <v>48317</v>
      </c>
    </row>
    <row r="2684" spans="1:5" x14ac:dyDescent="0.3">
      <c r="A2684" s="26" t="s">
        <v>3338</v>
      </c>
      <c r="B2684" s="23">
        <v>48</v>
      </c>
      <c r="C2684" s="20" t="s">
        <v>374</v>
      </c>
      <c r="D2684" s="23">
        <v>319</v>
      </c>
      <c r="E2684" s="23" t="str">
        <f t="shared" si="41"/>
        <v>48319</v>
      </c>
    </row>
    <row r="2685" spans="1:5" x14ac:dyDescent="0.3">
      <c r="A2685" s="26" t="s">
        <v>3338</v>
      </c>
      <c r="B2685" s="23">
        <v>48</v>
      </c>
      <c r="C2685" s="20" t="s">
        <v>3597</v>
      </c>
      <c r="D2685" s="23">
        <v>321</v>
      </c>
      <c r="E2685" s="23" t="str">
        <f t="shared" si="41"/>
        <v>48321</v>
      </c>
    </row>
    <row r="2686" spans="1:5" x14ac:dyDescent="0.3">
      <c r="A2686" s="26" t="s">
        <v>3338</v>
      </c>
      <c r="B2686" s="23">
        <v>48</v>
      </c>
      <c r="C2686" s="20" t="s">
        <v>3600</v>
      </c>
      <c r="D2686" s="23">
        <v>323</v>
      </c>
      <c r="E2686" s="23" t="str">
        <f t="shared" si="41"/>
        <v>48323</v>
      </c>
    </row>
    <row r="2687" spans="1:5" x14ac:dyDescent="0.3">
      <c r="A2687" s="26" t="s">
        <v>3338</v>
      </c>
      <c r="B2687" s="23">
        <v>48</v>
      </c>
      <c r="C2687" s="20" t="s">
        <v>2482</v>
      </c>
      <c r="D2687" s="23">
        <v>325</v>
      </c>
      <c r="E2687" s="23" t="str">
        <f t="shared" si="41"/>
        <v>48325</v>
      </c>
    </row>
    <row r="2688" spans="1:5" x14ac:dyDescent="0.3">
      <c r="A2688" s="26" t="s">
        <v>3338</v>
      </c>
      <c r="B2688" s="23">
        <v>48</v>
      </c>
      <c r="C2688" s="20" t="s">
        <v>378</v>
      </c>
      <c r="D2688" s="23">
        <v>327</v>
      </c>
      <c r="E2688" s="23" t="str">
        <f t="shared" si="41"/>
        <v>48327</v>
      </c>
    </row>
    <row r="2689" spans="1:5" x14ac:dyDescent="0.3">
      <c r="A2689" s="26" t="s">
        <v>3338</v>
      </c>
      <c r="B2689" s="23">
        <v>48</v>
      </c>
      <c r="C2689" s="20" t="s">
        <v>1215</v>
      </c>
      <c r="D2689" s="23">
        <v>329</v>
      </c>
      <c r="E2689" s="23" t="str">
        <f t="shared" si="41"/>
        <v>48329</v>
      </c>
    </row>
    <row r="2690" spans="1:5" x14ac:dyDescent="0.3">
      <c r="A2690" s="26" t="s">
        <v>3338</v>
      </c>
      <c r="B2690" s="23">
        <v>48</v>
      </c>
      <c r="C2690" s="20" t="s">
        <v>3609</v>
      </c>
      <c r="D2690" s="23">
        <v>331</v>
      </c>
      <c r="E2690" s="23" t="str">
        <f t="shared" si="41"/>
        <v>48331</v>
      </c>
    </row>
    <row r="2691" spans="1:5" x14ac:dyDescent="0.3">
      <c r="A2691" s="26" t="s">
        <v>3338</v>
      </c>
      <c r="B2691" s="23">
        <v>48</v>
      </c>
      <c r="C2691" s="20" t="s">
        <v>665</v>
      </c>
      <c r="D2691" s="23">
        <v>333</v>
      </c>
      <c r="E2691" s="23" t="str">
        <f t="shared" ref="E2691:E2754" si="42">B2691&amp;D2691</f>
        <v>48333</v>
      </c>
    </row>
    <row r="2692" spans="1:5" x14ac:dyDescent="0.3">
      <c r="A2692" s="26" t="s">
        <v>3338</v>
      </c>
      <c r="B2692" s="23">
        <v>48</v>
      </c>
      <c r="C2692" s="20" t="s">
        <v>31</v>
      </c>
      <c r="D2692" s="23">
        <v>335</v>
      </c>
      <c r="E2692" s="23" t="str">
        <f t="shared" si="42"/>
        <v>48335</v>
      </c>
    </row>
    <row r="2693" spans="1:5" x14ac:dyDescent="0.3">
      <c r="A2693" s="26" t="s">
        <v>3338</v>
      </c>
      <c r="B2693" s="23">
        <v>48</v>
      </c>
      <c r="C2693" s="20" t="s">
        <v>3616</v>
      </c>
      <c r="D2693" s="23">
        <v>337</v>
      </c>
      <c r="E2693" s="23" t="str">
        <f t="shared" si="42"/>
        <v>48337</v>
      </c>
    </row>
    <row r="2694" spans="1:5" x14ac:dyDescent="0.3">
      <c r="A2694" s="26" t="s">
        <v>3338</v>
      </c>
      <c r="B2694" s="23">
        <v>48</v>
      </c>
      <c r="C2694" s="20" t="s">
        <v>2831</v>
      </c>
      <c r="D2694" s="23">
        <v>339</v>
      </c>
      <c r="E2694" s="23" t="str">
        <f t="shared" si="42"/>
        <v>48339</v>
      </c>
    </row>
    <row r="2695" spans="1:5" x14ac:dyDescent="0.3">
      <c r="A2695" s="26" t="s">
        <v>3338</v>
      </c>
      <c r="B2695" s="23">
        <v>48</v>
      </c>
      <c r="C2695" s="20" t="s">
        <v>2261</v>
      </c>
      <c r="D2695" s="23">
        <v>341</v>
      </c>
      <c r="E2695" s="23" t="str">
        <f t="shared" si="42"/>
        <v>48341</v>
      </c>
    </row>
    <row r="2696" spans="1:5" x14ac:dyDescent="0.3">
      <c r="A2696" s="26" t="s">
        <v>3338</v>
      </c>
      <c r="B2696" s="23">
        <v>48</v>
      </c>
      <c r="C2696" s="20" t="s">
        <v>817</v>
      </c>
      <c r="D2696" s="23">
        <v>343</v>
      </c>
      <c r="E2696" s="23" t="str">
        <f t="shared" si="42"/>
        <v>48343</v>
      </c>
    </row>
    <row r="2697" spans="1:5" x14ac:dyDescent="0.3">
      <c r="A2697" s="26" t="s">
        <v>3338</v>
      </c>
      <c r="B2697" s="23">
        <v>48</v>
      </c>
      <c r="C2697" s="20" t="s">
        <v>3625</v>
      </c>
      <c r="D2697" s="23">
        <v>345</v>
      </c>
      <c r="E2697" s="23" t="str">
        <f t="shared" si="42"/>
        <v>48345</v>
      </c>
    </row>
    <row r="2698" spans="1:5" x14ac:dyDescent="0.3">
      <c r="A2698" s="26" t="s">
        <v>3338</v>
      </c>
      <c r="B2698" s="23">
        <v>48</v>
      </c>
      <c r="C2698" s="20" t="s">
        <v>3628</v>
      </c>
      <c r="D2698" s="23">
        <v>347</v>
      </c>
      <c r="E2698" s="23" t="str">
        <f t="shared" si="42"/>
        <v>48347</v>
      </c>
    </row>
    <row r="2699" spans="1:5" x14ac:dyDescent="0.3">
      <c r="A2699" s="26" t="s">
        <v>3338</v>
      </c>
      <c r="B2699" s="23">
        <v>48</v>
      </c>
      <c r="C2699" s="20" t="s">
        <v>3631</v>
      </c>
      <c r="D2699" s="23">
        <v>349</v>
      </c>
      <c r="E2699" s="23" t="str">
        <f t="shared" si="42"/>
        <v>48349</v>
      </c>
    </row>
    <row r="2700" spans="1:5" x14ac:dyDescent="0.3">
      <c r="A2700" s="26" t="s">
        <v>3338</v>
      </c>
      <c r="B2700" s="23">
        <v>48</v>
      </c>
      <c r="C2700" s="20" t="s">
        <v>4806</v>
      </c>
      <c r="D2700" s="23">
        <v>351</v>
      </c>
      <c r="E2700" s="23" t="str">
        <f t="shared" si="42"/>
        <v>48351</v>
      </c>
    </row>
    <row r="2701" spans="1:5" x14ac:dyDescent="0.3">
      <c r="A2701" s="26" t="s">
        <v>3338</v>
      </c>
      <c r="B2701" s="23">
        <v>48</v>
      </c>
      <c r="C2701" s="20" t="s">
        <v>3636</v>
      </c>
      <c r="D2701" s="23">
        <v>353</v>
      </c>
      <c r="E2701" s="23" t="str">
        <f t="shared" si="42"/>
        <v>48353</v>
      </c>
    </row>
    <row r="2702" spans="1:5" x14ac:dyDescent="0.3">
      <c r="A2702" s="26" t="s">
        <v>3338</v>
      </c>
      <c r="B2702" s="23">
        <v>48</v>
      </c>
      <c r="C2702" s="20" t="s">
        <v>3639</v>
      </c>
      <c r="D2702" s="23">
        <v>355</v>
      </c>
      <c r="E2702" s="23" t="str">
        <f t="shared" si="42"/>
        <v>48355</v>
      </c>
    </row>
    <row r="2703" spans="1:5" x14ac:dyDescent="0.3">
      <c r="A2703" s="26" t="s">
        <v>3338</v>
      </c>
      <c r="B2703" s="23">
        <v>48</v>
      </c>
      <c r="C2703" s="20" t="s">
        <v>3642</v>
      </c>
      <c r="D2703" s="23">
        <v>357</v>
      </c>
      <c r="E2703" s="23" t="str">
        <f t="shared" si="42"/>
        <v>48357</v>
      </c>
    </row>
    <row r="2704" spans="1:5" x14ac:dyDescent="0.3">
      <c r="A2704" s="26" t="s">
        <v>3338</v>
      </c>
      <c r="B2704" s="23">
        <v>48</v>
      </c>
      <c r="C2704" s="20" t="s">
        <v>4499</v>
      </c>
      <c r="D2704" s="23">
        <v>359</v>
      </c>
      <c r="E2704" s="23" t="str">
        <f t="shared" si="42"/>
        <v>48359</v>
      </c>
    </row>
    <row r="2705" spans="1:5" x14ac:dyDescent="0.3">
      <c r="A2705" s="26" t="s">
        <v>3338</v>
      </c>
      <c r="B2705" s="23">
        <v>48</v>
      </c>
      <c r="C2705" s="20" t="s">
        <v>4919</v>
      </c>
      <c r="D2705" s="23">
        <v>361</v>
      </c>
      <c r="E2705" s="23" t="str">
        <f t="shared" si="42"/>
        <v>48361</v>
      </c>
    </row>
    <row r="2706" spans="1:5" x14ac:dyDescent="0.3">
      <c r="A2706" s="26" t="s">
        <v>3338</v>
      </c>
      <c r="B2706" s="23">
        <v>48</v>
      </c>
      <c r="C2706" s="20" t="s">
        <v>3649</v>
      </c>
      <c r="D2706" s="23">
        <v>363</v>
      </c>
      <c r="E2706" s="23" t="str">
        <f t="shared" si="42"/>
        <v>48363</v>
      </c>
    </row>
    <row r="2707" spans="1:5" x14ac:dyDescent="0.3">
      <c r="A2707" s="26" t="s">
        <v>3338</v>
      </c>
      <c r="B2707" s="23">
        <v>48</v>
      </c>
      <c r="C2707" s="20" t="s">
        <v>1488</v>
      </c>
      <c r="D2707" s="23">
        <v>365</v>
      </c>
      <c r="E2707" s="23" t="str">
        <f t="shared" si="42"/>
        <v>48365</v>
      </c>
    </row>
    <row r="2708" spans="1:5" x14ac:dyDescent="0.3">
      <c r="A2708" s="26" t="s">
        <v>3338</v>
      </c>
      <c r="B2708" s="23">
        <v>48</v>
      </c>
      <c r="C2708" s="20" t="s">
        <v>3654</v>
      </c>
      <c r="D2708" s="23">
        <v>367</v>
      </c>
      <c r="E2708" s="23" t="str">
        <f t="shared" si="42"/>
        <v>48367</v>
      </c>
    </row>
    <row r="2709" spans="1:5" x14ac:dyDescent="0.3">
      <c r="A2709" s="26" t="s">
        <v>3338</v>
      </c>
      <c r="B2709" s="23">
        <v>48</v>
      </c>
      <c r="C2709" s="20" t="s">
        <v>3657</v>
      </c>
      <c r="D2709" s="23">
        <v>369</v>
      </c>
      <c r="E2709" s="23" t="str">
        <f t="shared" si="42"/>
        <v>48369</v>
      </c>
    </row>
    <row r="2710" spans="1:5" x14ac:dyDescent="0.3">
      <c r="A2710" s="26" t="s">
        <v>3338</v>
      </c>
      <c r="B2710" s="23">
        <v>48</v>
      </c>
      <c r="C2710" s="20" t="s">
        <v>3660</v>
      </c>
      <c r="D2710" s="23">
        <v>371</v>
      </c>
      <c r="E2710" s="23" t="str">
        <f t="shared" si="42"/>
        <v>48371</v>
      </c>
    </row>
    <row r="2711" spans="1:5" x14ac:dyDescent="0.3">
      <c r="A2711" s="26" t="s">
        <v>3338</v>
      </c>
      <c r="B2711" s="23">
        <v>48</v>
      </c>
      <c r="C2711" s="20" t="s">
        <v>4816</v>
      </c>
      <c r="D2711" s="23">
        <v>373</v>
      </c>
      <c r="E2711" s="23" t="str">
        <f t="shared" si="42"/>
        <v>48373</v>
      </c>
    </row>
    <row r="2712" spans="1:5" x14ac:dyDescent="0.3">
      <c r="A2712" s="26" t="s">
        <v>3338</v>
      </c>
      <c r="B2712" s="23">
        <v>48</v>
      </c>
      <c r="C2712" s="20" t="s">
        <v>3004</v>
      </c>
      <c r="D2712" s="23">
        <v>375</v>
      </c>
      <c r="E2712" s="23" t="str">
        <f t="shared" si="42"/>
        <v>48375</v>
      </c>
    </row>
    <row r="2713" spans="1:5" x14ac:dyDescent="0.3">
      <c r="A2713" s="26" t="s">
        <v>3338</v>
      </c>
      <c r="B2713" s="23">
        <v>48</v>
      </c>
      <c r="C2713" s="20" t="s">
        <v>3667</v>
      </c>
      <c r="D2713" s="23">
        <v>377</v>
      </c>
      <c r="E2713" s="23" t="str">
        <f t="shared" si="42"/>
        <v>48377</v>
      </c>
    </row>
    <row r="2714" spans="1:5" x14ac:dyDescent="0.3">
      <c r="A2714" s="26" t="s">
        <v>3338</v>
      </c>
      <c r="B2714" s="23">
        <v>48</v>
      </c>
      <c r="C2714" s="20" t="s">
        <v>3670</v>
      </c>
      <c r="D2714" s="23">
        <v>379</v>
      </c>
      <c r="E2714" s="23" t="str">
        <f t="shared" si="42"/>
        <v>48379</v>
      </c>
    </row>
    <row r="2715" spans="1:5" x14ac:dyDescent="0.3">
      <c r="A2715" s="26" t="s">
        <v>3338</v>
      </c>
      <c r="B2715" s="23">
        <v>48</v>
      </c>
      <c r="C2715" s="20" t="s">
        <v>3673</v>
      </c>
      <c r="D2715" s="23">
        <v>381</v>
      </c>
      <c r="E2715" s="23" t="str">
        <f t="shared" si="42"/>
        <v>48381</v>
      </c>
    </row>
    <row r="2716" spans="1:5" x14ac:dyDescent="0.3">
      <c r="A2716" s="26" t="s">
        <v>3338</v>
      </c>
      <c r="B2716" s="23">
        <v>48</v>
      </c>
      <c r="C2716" s="20" t="s">
        <v>3676</v>
      </c>
      <c r="D2716" s="23">
        <v>383</v>
      </c>
      <c r="E2716" s="23" t="str">
        <f t="shared" si="42"/>
        <v>48383</v>
      </c>
    </row>
    <row r="2717" spans="1:5" x14ac:dyDescent="0.3">
      <c r="A2717" s="26" t="s">
        <v>3338</v>
      </c>
      <c r="B2717" s="23">
        <v>48</v>
      </c>
      <c r="C2717" s="20" t="s">
        <v>3679</v>
      </c>
      <c r="D2717" s="23">
        <v>385</v>
      </c>
      <c r="E2717" s="23" t="str">
        <f t="shared" si="42"/>
        <v>48385</v>
      </c>
    </row>
    <row r="2718" spans="1:5" x14ac:dyDescent="0.3">
      <c r="A2718" s="26" t="s">
        <v>3338</v>
      </c>
      <c r="B2718" s="23">
        <v>48</v>
      </c>
      <c r="C2718" s="20" t="s">
        <v>4610</v>
      </c>
      <c r="D2718" s="23">
        <v>387</v>
      </c>
      <c r="E2718" s="23" t="str">
        <f t="shared" si="42"/>
        <v>48387</v>
      </c>
    </row>
    <row r="2719" spans="1:5" x14ac:dyDescent="0.3">
      <c r="A2719" s="26" t="s">
        <v>3338</v>
      </c>
      <c r="B2719" s="23">
        <v>48</v>
      </c>
      <c r="C2719" s="20" t="s">
        <v>3684</v>
      </c>
      <c r="D2719" s="23">
        <v>389</v>
      </c>
      <c r="E2719" s="23" t="str">
        <f t="shared" si="42"/>
        <v>48389</v>
      </c>
    </row>
    <row r="2720" spans="1:5" x14ac:dyDescent="0.3">
      <c r="A2720" s="26" t="s">
        <v>3338</v>
      </c>
      <c r="B2720" s="23">
        <v>48</v>
      </c>
      <c r="C2720" s="20" t="s">
        <v>3687</v>
      </c>
      <c r="D2720" s="23">
        <v>391</v>
      </c>
      <c r="E2720" s="23" t="str">
        <f t="shared" si="42"/>
        <v>48391</v>
      </c>
    </row>
    <row r="2721" spans="1:5" x14ac:dyDescent="0.3">
      <c r="A2721" s="26" t="s">
        <v>3338</v>
      </c>
      <c r="B2721" s="23">
        <v>48</v>
      </c>
      <c r="C2721" s="20" t="s">
        <v>3192</v>
      </c>
      <c r="D2721" s="23">
        <v>393</v>
      </c>
      <c r="E2721" s="23" t="str">
        <f t="shared" si="42"/>
        <v>48393</v>
      </c>
    </row>
    <row r="2722" spans="1:5" x14ac:dyDescent="0.3">
      <c r="A2722" s="26" t="s">
        <v>3338</v>
      </c>
      <c r="B2722" s="23">
        <v>48</v>
      </c>
      <c r="C2722" s="20" t="s">
        <v>4511</v>
      </c>
      <c r="D2722" s="23">
        <v>395</v>
      </c>
      <c r="E2722" s="23" t="str">
        <f t="shared" si="42"/>
        <v>48395</v>
      </c>
    </row>
    <row r="2723" spans="1:5" x14ac:dyDescent="0.3">
      <c r="A2723" s="26" t="s">
        <v>3338</v>
      </c>
      <c r="B2723" s="23">
        <v>48</v>
      </c>
      <c r="C2723" s="20" t="s">
        <v>3694</v>
      </c>
      <c r="D2723" s="23">
        <v>397</v>
      </c>
      <c r="E2723" s="23" t="str">
        <f t="shared" si="42"/>
        <v>48397</v>
      </c>
    </row>
    <row r="2724" spans="1:5" x14ac:dyDescent="0.3">
      <c r="A2724" s="26" t="s">
        <v>3338</v>
      </c>
      <c r="B2724" s="23">
        <v>48</v>
      </c>
      <c r="C2724" s="20" t="s">
        <v>3697</v>
      </c>
      <c r="D2724" s="23">
        <v>399</v>
      </c>
      <c r="E2724" s="23" t="str">
        <f t="shared" si="42"/>
        <v>48399</v>
      </c>
    </row>
    <row r="2725" spans="1:5" x14ac:dyDescent="0.3">
      <c r="A2725" s="26" t="s">
        <v>3338</v>
      </c>
      <c r="B2725" s="23">
        <v>48</v>
      </c>
      <c r="C2725" s="20" t="s">
        <v>3700</v>
      </c>
      <c r="D2725" s="23">
        <v>401</v>
      </c>
      <c r="E2725" s="23" t="str">
        <f t="shared" si="42"/>
        <v>48401</v>
      </c>
    </row>
    <row r="2726" spans="1:5" x14ac:dyDescent="0.3">
      <c r="A2726" s="26" t="s">
        <v>3338</v>
      </c>
      <c r="B2726" s="23">
        <v>48</v>
      </c>
      <c r="C2726" s="20" t="s">
        <v>980</v>
      </c>
      <c r="D2726" s="23">
        <v>403</v>
      </c>
      <c r="E2726" s="23" t="str">
        <f t="shared" si="42"/>
        <v>48403</v>
      </c>
    </row>
    <row r="2727" spans="1:5" x14ac:dyDescent="0.3">
      <c r="A2727" s="26" t="s">
        <v>3338</v>
      </c>
      <c r="B2727" s="23">
        <v>48</v>
      </c>
      <c r="C2727" s="20" t="s">
        <v>3705</v>
      </c>
      <c r="D2727" s="23">
        <v>405</v>
      </c>
      <c r="E2727" s="23" t="str">
        <f t="shared" si="42"/>
        <v>48405</v>
      </c>
    </row>
    <row r="2728" spans="1:5" x14ac:dyDescent="0.3">
      <c r="A2728" s="26" t="s">
        <v>3338</v>
      </c>
      <c r="B2728" s="23">
        <v>48</v>
      </c>
      <c r="C2728" s="20" t="s">
        <v>3708</v>
      </c>
      <c r="D2728" s="23">
        <v>407</v>
      </c>
      <c r="E2728" s="23" t="str">
        <f t="shared" si="42"/>
        <v>48407</v>
      </c>
    </row>
    <row r="2729" spans="1:5" x14ac:dyDescent="0.3">
      <c r="A2729" s="26" t="s">
        <v>3338</v>
      </c>
      <c r="B2729" s="23">
        <v>48</v>
      </c>
      <c r="C2729" s="20" t="s">
        <v>3711</v>
      </c>
      <c r="D2729" s="23">
        <v>409</v>
      </c>
      <c r="E2729" s="23" t="str">
        <f t="shared" si="42"/>
        <v>48409</v>
      </c>
    </row>
    <row r="2730" spans="1:5" x14ac:dyDescent="0.3">
      <c r="A2730" s="26" t="s">
        <v>3338</v>
      </c>
      <c r="B2730" s="23">
        <v>48</v>
      </c>
      <c r="C2730" s="20" t="s">
        <v>3714</v>
      </c>
      <c r="D2730" s="23">
        <v>411</v>
      </c>
      <c r="E2730" s="23" t="str">
        <f t="shared" si="42"/>
        <v>48411</v>
      </c>
    </row>
    <row r="2731" spans="1:5" x14ac:dyDescent="0.3">
      <c r="A2731" s="26" t="s">
        <v>3338</v>
      </c>
      <c r="B2731" s="23">
        <v>48</v>
      </c>
      <c r="C2731" s="20" t="s">
        <v>3717</v>
      </c>
      <c r="D2731" s="23">
        <v>413</v>
      </c>
      <c r="E2731" s="23" t="str">
        <f t="shared" si="42"/>
        <v>48413</v>
      </c>
    </row>
    <row r="2732" spans="1:5" x14ac:dyDescent="0.3">
      <c r="A2732" s="26" t="s">
        <v>3338</v>
      </c>
      <c r="B2732" s="23">
        <v>48</v>
      </c>
      <c r="C2732" s="20" t="s">
        <v>3720</v>
      </c>
      <c r="D2732" s="23">
        <v>415</v>
      </c>
      <c r="E2732" s="23" t="str">
        <f t="shared" si="42"/>
        <v>48415</v>
      </c>
    </row>
    <row r="2733" spans="1:5" x14ac:dyDescent="0.3">
      <c r="A2733" s="26" t="s">
        <v>3338</v>
      </c>
      <c r="B2733" s="23">
        <v>48</v>
      </c>
      <c r="C2733" s="20" t="s">
        <v>3723</v>
      </c>
      <c r="D2733" s="23">
        <v>417</v>
      </c>
      <c r="E2733" s="23" t="str">
        <f t="shared" si="42"/>
        <v>48417</v>
      </c>
    </row>
    <row r="2734" spans="1:5" x14ac:dyDescent="0.3">
      <c r="A2734" s="26" t="s">
        <v>3338</v>
      </c>
      <c r="B2734" s="23">
        <v>48</v>
      </c>
      <c r="C2734" s="20" t="s">
        <v>2855</v>
      </c>
      <c r="D2734" s="23">
        <v>419</v>
      </c>
      <c r="E2734" s="23" t="str">
        <f t="shared" si="42"/>
        <v>48419</v>
      </c>
    </row>
    <row r="2735" spans="1:5" x14ac:dyDescent="0.3">
      <c r="A2735" s="26" t="s">
        <v>3338</v>
      </c>
      <c r="B2735" s="23">
        <v>48</v>
      </c>
      <c r="C2735" s="20" t="s">
        <v>865</v>
      </c>
      <c r="D2735" s="23">
        <v>421</v>
      </c>
      <c r="E2735" s="23" t="str">
        <f t="shared" si="42"/>
        <v>48421</v>
      </c>
    </row>
    <row r="2736" spans="1:5" x14ac:dyDescent="0.3">
      <c r="A2736" s="26" t="s">
        <v>3338</v>
      </c>
      <c r="B2736" s="23">
        <v>48</v>
      </c>
      <c r="C2736" s="20" t="s">
        <v>867</v>
      </c>
      <c r="D2736" s="23">
        <v>423</v>
      </c>
      <c r="E2736" s="23" t="str">
        <f t="shared" si="42"/>
        <v>48423</v>
      </c>
    </row>
    <row r="2737" spans="1:5" x14ac:dyDescent="0.3">
      <c r="A2737" s="26" t="s">
        <v>3338</v>
      </c>
      <c r="B2737" s="23">
        <v>48</v>
      </c>
      <c r="C2737" s="20" t="s">
        <v>3732</v>
      </c>
      <c r="D2737" s="23">
        <v>425</v>
      </c>
      <c r="E2737" s="23" t="str">
        <f t="shared" si="42"/>
        <v>48425</v>
      </c>
    </row>
    <row r="2738" spans="1:5" x14ac:dyDescent="0.3">
      <c r="A2738" s="26" t="s">
        <v>3338</v>
      </c>
      <c r="B2738" s="23">
        <v>48</v>
      </c>
      <c r="C2738" s="20" t="s">
        <v>3735</v>
      </c>
      <c r="D2738" s="23">
        <v>427</v>
      </c>
      <c r="E2738" s="23" t="str">
        <f t="shared" si="42"/>
        <v>48427</v>
      </c>
    </row>
    <row r="2739" spans="1:5" x14ac:dyDescent="0.3">
      <c r="A2739" s="26" t="s">
        <v>3338</v>
      </c>
      <c r="B2739" s="23">
        <v>48</v>
      </c>
      <c r="C2739" s="20" t="s">
        <v>98</v>
      </c>
      <c r="D2739" s="23">
        <v>429</v>
      </c>
      <c r="E2739" s="23" t="str">
        <f t="shared" si="42"/>
        <v>48429</v>
      </c>
    </row>
    <row r="2740" spans="1:5" x14ac:dyDescent="0.3">
      <c r="A2740" s="26" t="s">
        <v>3338</v>
      </c>
      <c r="B2740" s="23">
        <v>48</v>
      </c>
      <c r="C2740" s="20" t="s">
        <v>3740</v>
      </c>
      <c r="D2740" s="23">
        <v>431</v>
      </c>
      <c r="E2740" s="23" t="str">
        <f t="shared" si="42"/>
        <v>48431</v>
      </c>
    </row>
    <row r="2741" spans="1:5" x14ac:dyDescent="0.3">
      <c r="A2741" s="26" t="s">
        <v>3338</v>
      </c>
      <c r="B2741" s="23">
        <v>48</v>
      </c>
      <c r="C2741" s="20" t="s">
        <v>3743</v>
      </c>
      <c r="D2741" s="23">
        <v>433</v>
      </c>
      <c r="E2741" s="23" t="str">
        <f t="shared" si="42"/>
        <v>48433</v>
      </c>
    </row>
    <row r="2742" spans="1:5" x14ac:dyDescent="0.3">
      <c r="A2742" s="26" t="s">
        <v>3338</v>
      </c>
      <c r="B2742" s="23">
        <v>48</v>
      </c>
      <c r="C2742" s="20" t="s">
        <v>3746</v>
      </c>
      <c r="D2742" s="23">
        <v>435</v>
      </c>
      <c r="E2742" s="23" t="str">
        <f t="shared" si="42"/>
        <v>48435</v>
      </c>
    </row>
    <row r="2743" spans="1:5" x14ac:dyDescent="0.3">
      <c r="A2743" s="26" t="s">
        <v>3338</v>
      </c>
      <c r="B2743" s="23">
        <v>48</v>
      </c>
      <c r="C2743" s="20" t="s">
        <v>3749</v>
      </c>
      <c r="D2743" s="23">
        <v>437</v>
      </c>
      <c r="E2743" s="23" t="str">
        <f t="shared" si="42"/>
        <v>48437</v>
      </c>
    </row>
    <row r="2744" spans="1:5" x14ac:dyDescent="0.3">
      <c r="A2744" s="26" t="s">
        <v>3338</v>
      </c>
      <c r="B2744" s="23">
        <v>48</v>
      </c>
      <c r="C2744" s="20" t="s">
        <v>3752</v>
      </c>
      <c r="D2744" s="23">
        <v>439</v>
      </c>
      <c r="E2744" s="23" t="str">
        <f t="shared" si="42"/>
        <v>48439</v>
      </c>
    </row>
    <row r="2745" spans="1:5" x14ac:dyDescent="0.3">
      <c r="A2745" s="26" t="s">
        <v>3338</v>
      </c>
      <c r="B2745" s="23">
        <v>48</v>
      </c>
      <c r="C2745" s="20" t="s">
        <v>5239</v>
      </c>
      <c r="D2745" s="23">
        <v>441</v>
      </c>
      <c r="E2745" s="23" t="str">
        <f t="shared" si="42"/>
        <v>48441</v>
      </c>
    </row>
    <row r="2746" spans="1:5" x14ac:dyDescent="0.3">
      <c r="A2746" s="26" t="s">
        <v>3338</v>
      </c>
      <c r="B2746" s="23">
        <v>48</v>
      </c>
      <c r="C2746" s="20" t="s">
        <v>119</v>
      </c>
      <c r="D2746" s="23">
        <v>443</v>
      </c>
      <c r="E2746" s="23" t="str">
        <f t="shared" si="42"/>
        <v>48443</v>
      </c>
    </row>
    <row r="2747" spans="1:5" x14ac:dyDescent="0.3">
      <c r="A2747" s="26" t="s">
        <v>3338</v>
      </c>
      <c r="B2747" s="23">
        <v>48</v>
      </c>
      <c r="C2747" s="20" t="s">
        <v>3759</v>
      </c>
      <c r="D2747" s="23">
        <v>445</v>
      </c>
      <c r="E2747" s="23" t="str">
        <f t="shared" si="42"/>
        <v>48445</v>
      </c>
    </row>
    <row r="2748" spans="1:5" x14ac:dyDescent="0.3">
      <c r="A2748" s="26" t="s">
        <v>3338</v>
      </c>
      <c r="B2748" s="23">
        <v>48</v>
      </c>
      <c r="C2748" s="20" t="s">
        <v>3762</v>
      </c>
      <c r="D2748" s="23">
        <v>447</v>
      </c>
      <c r="E2748" s="23" t="str">
        <f t="shared" si="42"/>
        <v>48447</v>
      </c>
    </row>
    <row r="2749" spans="1:5" x14ac:dyDescent="0.3">
      <c r="A2749" s="26" t="s">
        <v>3338</v>
      </c>
      <c r="B2749" s="23">
        <v>48</v>
      </c>
      <c r="C2749" s="20" t="s">
        <v>3765</v>
      </c>
      <c r="D2749" s="23">
        <v>449</v>
      </c>
      <c r="E2749" s="23" t="str">
        <f t="shared" si="42"/>
        <v>48449</v>
      </c>
    </row>
    <row r="2750" spans="1:5" x14ac:dyDescent="0.3">
      <c r="A2750" s="26" t="s">
        <v>3338</v>
      </c>
      <c r="B2750" s="23">
        <v>48</v>
      </c>
      <c r="C2750" s="20" t="s">
        <v>3768</v>
      </c>
      <c r="D2750" s="23">
        <v>451</v>
      </c>
      <c r="E2750" s="23" t="str">
        <f t="shared" si="42"/>
        <v>48451</v>
      </c>
    </row>
    <row r="2751" spans="1:5" x14ac:dyDescent="0.3">
      <c r="A2751" s="26" t="s">
        <v>3338</v>
      </c>
      <c r="B2751" s="23">
        <v>48</v>
      </c>
      <c r="C2751" s="20" t="s">
        <v>3771</v>
      </c>
      <c r="D2751" s="23">
        <v>453</v>
      </c>
      <c r="E2751" s="23" t="str">
        <f t="shared" si="42"/>
        <v>48453</v>
      </c>
    </row>
    <row r="2752" spans="1:5" x14ac:dyDescent="0.3">
      <c r="A2752" s="26" t="s">
        <v>3338</v>
      </c>
      <c r="B2752" s="23">
        <v>48</v>
      </c>
      <c r="C2752" s="20" t="s">
        <v>4964</v>
      </c>
      <c r="D2752" s="23">
        <v>455</v>
      </c>
      <c r="E2752" s="23" t="str">
        <f t="shared" si="42"/>
        <v>48455</v>
      </c>
    </row>
    <row r="2753" spans="1:5" x14ac:dyDescent="0.3">
      <c r="A2753" s="26" t="s">
        <v>3338</v>
      </c>
      <c r="B2753" s="23">
        <v>48</v>
      </c>
      <c r="C2753" s="20" t="s">
        <v>3776</v>
      </c>
      <c r="D2753" s="23">
        <v>457</v>
      </c>
      <c r="E2753" s="23" t="str">
        <f t="shared" si="42"/>
        <v>48457</v>
      </c>
    </row>
    <row r="2754" spans="1:5" x14ac:dyDescent="0.3">
      <c r="A2754" s="26" t="s">
        <v>3338</v>
      </c>
      <c r="B2754" s="23">
        <v>48</v>
      </c>
      <c r="C2754" s="20" t="s">
        <v>3779</v>
      </c>
      <c r="D2754" s="23">
        <v>459</v>
      </c>
      <c r="E2754" s="23" t="str">
        <f t="shared" si="42"/>
        <v>48459</v>
      </c>
    </row>
    <row r="2755" spans="1:5" x14ac:dyDescent="0.3">
      <c r="A2755" s="26" t="s">
        <v>3338</v>
      </c>
      <c r="B2755" s="23">
        <v>48</v>
      </c>
      <c r="C2755" s="20" t="s">
        <v>3782</v>
      </c>
      <c r="D2755" s="23">
        <v>461</v>
      </c>
      <c r="E2755" s="23" t="str">
        <f t="shared" ref="E2755:E2818" si="43">B2755&amp;D2755</f>
        <v>48461</v>
      </c>
    </row>
    <row r="2756" spans="1:5" x14ac:dyDescent="0.3">
      <c r="A2756" s="26" t="s">
        <v>3338</v>
      </c>
      <c r="B2756" s="23">
        <v>48</v>
      </c>
      <c r="C2756" s="20" t="s">
        <v>3785</v>
      </c>
      <c r="D2756" s="23">
        <v>463</v>
      </c>
      <c r="E2756" s="23" t="str">
        <f t="shared" si="43"/>
        <v>48463</v>
      </c>
    </row>
    <row r="2757" spans="1:5" x14ac:dyDescent="0.3">
      <c r="A2757" s="26" t="s">
        <v>3338</v>
      </c>
      <c r="B2757" s="23">
        <v>48</v>
      </c>
      <c r="C2757" s="20" t="s">
        <v>3788</v>
      </c>
      <c r="D2757" s="23">
        <v>465</v>
      </c>
      <c r="E2757" s="23" t="str">
        <f t="shared" si="43"/>
        <v>48465</v>
      </c>
    </row>
    <row r="2758" spans="1:5" x14ac:dyDescent="0.3">
      <c r="A2758" s="26" t="s">
        <v>3338</v>
      </c>
      <c r="B2758" s="23">
        <v>48</v>
      </c>
      <c r="C2758" s="20" t="s">
        <v>3791</v>
      </c>
      <c r="D2758" s="23">
        <v>467</v>
      </c>
      <c r="E2758" s="23" t="str">
        <f t="shared" si="43"/>
        <v>48467</v>
      </c>
    </row>
    <row r="2759" spans="1:5" x14ac:dyDescent="0.3">
      <c r="A2759" s="26" t="s">
        <v>3338</v>
      </c>
      <c r="B2759" s="23">
        <v>48</v>
      </c>
      <c r="C2759" s="20" t="s">
        <v>3794</v>
      </c>
      <c r="D2759" s="23">
        <v>469</v>
      </c>
      <c r="E2759" s="23" t="str">
        <f t="shared" si="43"/>
        <v>48469</v>
      </c>
    </row>
    <row r="2760" spans="1:5" x14ac:dyDescent="0.3">
      <c r="A2760" s="26" t="s">
        <v>3338</v>
      </c>
      <c r="B2760" s="23">
        <v>48</v>
      </c>
      <c r="C2760" s="20" t="s">
        <v>2870</v>
      </c>
      <c r="D2760" s="23">
        <v>471</v>
      </c>
      <c r="E2760" s="23" t="str">
        <f t="shared" si="43"/>
        <v>48471</v>
      </c>
    </row>
    <row r="2761" spans="1:5" x14ac:dyDescent="0.3">
      <c r="A2761" s="26" t="s">
        <v>3338</v>
      </c>
      <c r="B2761" s="23">
        <v>48</v>
      </c>
      <c r="C2761" s="20" t="s">
        <v>3799</v>
      </c>
      <c r="D2761" s="23">
        <v>473</v>
      </c>
      <c r="E2761" s="23" t="str">
        <f t="shared" si="43"/>
        <v>48473</v>
      </c>
    </row>
    <row r="2762" spans="1:5" x14ac:dyDescent="0.3">
      <c r="A2762" s="26" t="s">
        <v>3338</v>
      </c>
      <c r="B2762" s="23">
        <v>48</v>
      </c>
      <c r="C2762" s="20" t="s">
        <v>2405</v>
      </c>
      <c r="D2762" s="23">
        <v>475</v>
      </c>
      <c r="E2762" s="23" t="str">
        <f t="shared" si="43"/>
        <v>48475</v>
      </c>
    </row>
    <row r="2763" spans="1:5" x14ac:dyDescent="0.3">
      <c r="A2763" s="26" t="s">
        <v>3338</v>
      </c>
      <c r="B2763" s="23">
        <v>48</v>
      </c>
      <c r="C2763" s="20" t="s">
        <v>2873</v>
      </c>
      <c r="D2763" s="23">
        <v>477</v>
      </c>
      <c r="E2763" s="23" t="str">
        <f t="shared" si="43"/>
        <v>48477</v>
      </c>
    </row>
    <row r="2764" spans="1:5" x14ac:dyDescent="0.3">
      <c r="A2764" s="26" t="s">
        <v>3338</v>
      </c>
      <c r="B2764" s="23">
        <v>48</v>
      </c>
      <c r="C2764" s="20" t="s">
        <v>3806</v>
      </c>
      <c r="D2764" s="23">
        <v>479</v>
      </c>
      <c r="E2764" s="23" t="str">
        <f t="shared" si="43"/>
        <v>48479</v>
      </c>
    </row>
    <row r="2765" spans="1:5" x14ac:dyDescent="0.3">
      <c r="A2765" s="26" t="s">
        <v>3338</v>
      </c>
      <c r="B2765" s="23">
        <v>48</v>
      </c>
      <c r="C2765" s="20" t="s">
        <v>3809</v>
      </c>
      <c r="D2765" s="23">
        <v>481</v>
      </c>
      <c r="E2765" s="23" t="str">
        <f t="shared" si="43"/>
        <v>48481</v>
      </c>
    </row>
    <row r="2766" spans="1:5" x14ac:dyDescent="0.3">
      <c r="A2766" s="26" t="s">
        <v>3338</v>
      </c>
      <c r="B2766" s="23">
        <v>48</v>
      </c>
      <c r="C2766" s="20" t="s">
        <v>169</v>
      </c>
      <c r="D2766" s="23">
        <v>483</v>
      </c>
      <c r="E2766" s="23" t="str">
        <f t="shared" si="43"/>
        <v>48483</v>
      </c>
    </row>
    <row r="2767" spans="1:5" x14ac:dyDescent="0.3">
      <c r="A2767" s="26" t="s">
        <v>3338</v>
      </c>
      <c r="B2767" s="23">
        <v>48</v>
      </c>
      <c r="C2767" s="20" t="s">
        <v>885</v>
      </c>
      <c r="D2767" s="23">
        <v>485</v>
      </c>
      <c r="E2767" s="23" t="str">
        <f t="shared" si="43"/>
        <v>48485</v>
      </c>
    </row>
    <row r="2768" spans="1:5" x14ac:dyDescent="0.3">
      <c r="A2768" s="26" t="s">
        <v>3338</v>
      </c>
      <c r="B2768" s="23">
        <v>48</v>
      </c>
      <c r="C2768" s="20" t="s">
        <v>3816</v>
      </c>
      <c r="D2768" s="23">
        <v>487</v>
      </c>
      <c r="E2768" s="23" t="str">
        <f t="shared" si="43"/>
        <v>48487</v>
      </c>
    </row>
    <row r="2769" spans="1:5" x14ac:dyDescent="0.3">
      <c r="A2769" s="26" t="s">
        <v>3338</v>
      </c>
      <c r="B2769" s="23">
        <v>48</v>
      </c>
      <c r="C2769" s="20" t="s">
        <v>3819</v>
      </c>
      <c r="D2769" s="23">
        <v>489</v>
      </c>
      <c r="E2769" s="23" t="str">
        <f t="shared" si="43"/>
        <v>48489</v>
      </c>
    </row>
    <row r="2770" spans="1:5" x14ac:dyDescent="0.3">
      <c r="A2770" s="26" t="s">
        <v>3338</v>
      </c>
      <c r="B2770" s="23">
        <v>48</v>
      </c>
      <c r="C2770" s="20" t="s">
        <v>430</v>
      </c>
      <c r="D2770" s="23">
        <v>491</v>
      </c>
      <c r="E2770" s="23" t="str">
        <f t="shared" si="43"/>
        <v>48491</v>
      </c>
    </row>
    <row r="2771" spans="1:5" x14ac:dyDescent="0.3">
      <c r="A2771" s="26" t="s">
        <v>3338</v>
      </c>
      <c r="B2771" s="23">
        <v>48</v>
      </c>
      <c r="C2771" s="20" t="s">
        <v>887</v>
      </c>
      <c r="D2771" s="23">
        <v>493</v>
      </c>
      <c r="E2771" s="23" t="str">
        <f t="shared" si="43"/>
        <v>48493</v>
      </c>
    </row>
    <row r="2772" spans="1:5" x14ac:dyDescent="0.3">
      <c r="A2772" s="26" t="s">
        <v>3338</v>
      </c>
      <c r="B2772" s="23">
        <v>48</v>
      </c>
      <c r="C2772" s="20" t="s">
        <v>3826</v>
      </c>
      <c r="D2772" s="23">
        <v>495</v>
      </c>
      <c r="E2772" s="23" t="str">
        <f t="shared" si="43"/>
        <v>48495</v>
      </c>
    </row>
    <row r="2773" spans="1:5" x14ac:dyDescent="0.3">
      <c r="A2773" s="26" t="s">
        <v>3338</v>
      </c>
      <c r="B2773" s="23">
        <v>48</v>
      </c>
      <c r="C2773" s="20" t="s">
        <v>3829</v>
      </c>
      <c r="D2773" s="23">
        <v>497</v>
      </c>
      <c r="E2773" s="23" t="str">
        <f t="shared" si="43"/>
        <v>48497</v>
      </c>
    </row>
    <row r="2774" spans="1:5" x14ac:dyDescent="0.3">
      <c r="A2774" s="26" t="s">
        <v>3338</v>
      </c>
      <c r="B2774" s="23">
        <v>48</v>
      </c>
      <c r="C2774" s="20" t="s">
        <v>2531</v>
      </c>
      <c r="D2774" s="23">
        <v>499</v>
      </c>
      <c r="E2774" s="23" t="str">
        <f t="shared" si="43"/>
        <v>48499</v>
      </c>
    </row>
    <row r="2775" spans="1:5" x14ac:dyDescent="0.3">
      <c r="A2775" s="26" t="s">
        <v>3338</v>
      </c>
      <c r="B2775" s="23">
        <v>48</v>
      </c>
      <c r="C2775" s="20" t="s">
        <v>3834</v>
      </c>
      <c r="D2775" s="23">
        <v>501</v>
      </c>
      <c r="E2775" s="23" t="str">
        <f t="shared" si="43"/>
        <v>48501</v>
      </c>
    </row>
    <row r="2776" spans="1:5" x14ac:dyDescent="0.3">
      <c r="A2776" s="26" t="s">
        <v>3338</v>
      </c>
      <c r="B2776" s="23">
        <v>48</v>
      </c>
      <c r="C2776" s="20" t="s">
        <v>3837</v>
      </c>
      <c r="D2776" s="23">
        <v>503</v>
      </c>
      <c r="E2776" s="23" t="str">
        <f t="shared" si="43"/>
        <v>48503</v>
      </c>
    </row>
    <row r="2777" spans="1:5" x14ac:dyDescent="0.3">
      <c r="A2777" s="26" t="s">
        <v>3338</v>
      </c>
      <c r="B2777" s="23">
        <v>48</v>
      </c>
      <c r="C2777" s="20" t="s">
        <v>3840</v>
      </c>
      <c r="D2777" s="23">
        <v>505</v>
      </c>
      <c r="E2777" s="23" t="str">
        <f t="shared" si="43"/>
        <v>48505</v>
      </c>
    </row>
    <row r="2778" spans="1:5" x14ac:dyDescent="0.3">
      <c r="A2778" s="26" t="s">
        <v>3338</v>
      </c>
      <c r="B2778" s="23">
        <v>48</v>
      </c>
      <c r="C2778" s="20" t="s">
        <v>3843</v>
      </c>
      <c r="D2778" s="23">
        <v>507</v>
      </c>
      <c r="E2778" s="23" t="str">
        <f t="shared" si="43"/>
        <v>48507</v>
      </c>
    </row>
    <row r="2779" spans="1:5" x14ac:dyDescent="0.3">
      <c r="A2779" s="26" t="s">
        <v>3846</v>
      </c>
      <c r="B2779" s="23">
        <v>49</v>
      </c>
      <c r="C2779" s="20" t="s">
        <v>2542</v>
      </c>
      <c r="D2779" s="23" t="s">
        <v>2678</v>
      </c>
      <c r="E2779" s="23" t="str">
        <f t="shared" si="43"/>
        <v>49001</v>
      </c>
    </row>
    <row r="2780" spans="1:5" x14ac:dyDescent="0.3">
      <c r="A2780" s="26" t="s">
        <v>3846</v>
      </c>
      <c r="B2780" s="23">
        <v>49</v>
      </c>
      <c r="C2780" s="20" t="s">
        <v>3848</v>
      </c>
      <c r="D2780" s="23" t="s">
        <v>2683</v>
      </c>
      <c r="E2780" s="23" t="str">
        <f t="shared" si="43"/>
        <v>49003</v>
      </c>
    </row>
    <row r="2781" spans="1:5" x14ac:dyDescent="0.3">
      <c r="A2781" s="26" t="s">
        <v>3846</v>
      </c>
      <c r="B2781" s="23">
        <v>49</v>
      </c>
      <c r="C2781" s="20" t="s">
        <v>3850</v>
      </c>
      <c r="D2781" s="23" t="s">
        <v>2686</v>
      </c>
      <c r="E2781" s="23" t="str">
        <f t="shared" si="43"/>
        <v>49005</v>
      </c>
    </row>
    <row r="2782" spans="1:5" x14ac:dyDescent="0.3">
      <c r="A2782" s="26" t="s">
        <v>3846</v>
      </c>
      <c r="B2782" s="23">
        <v>49</v>
      </c>
      <c r="C2782" s="20" t="s">
        <v>1697</v>
      </c>
      <c r="D2782" s="23" t="s">
        <v>2689</v>
      </c>
      <c r="E2782" s="23" t="str">
        <f t="shared" si="43"/>
        <v>49007</v>
      </c>
    </row>
    <row r="2783" spans="1:5" x14ac:dyDescent="0.3">
      <c r="A2783" s="26" t="s">
        <v>3846</v>
      </c>
      <c r="B2783" s="23">
        <v>49</v>
      </c>
      <c r="C2783" s="20" t="s">
        <v>3853</v>
      </c>
      <c r="D2783" s="23" t="s">
        <v>2692</v>
      </c>
      <c r="E2783" s="23" t="str">
        <f t="shared" si="43"/>
        <v>49009</v>
      </c>
    </row>
    <row r="2784" spans="1:5" x14ac:dyDescent="0.3">
      <c r="A2784" s="26" t="s">
        <v>3846</v>
      </c>
      <c r="B2784" s="23">
        <v>49</v>
      </c>
      <c r="C2784" s="20" t="s">
        <v>611</v>
      </c>
      <c r="D2784" s="23" t="s">
        <v>2695</v>
      </c>
      <c r="E2784" s="23" t="str">
        <f t="shared" si="43"/>
        <v>49011</v>
      </c>
    </row>
    <row r="2785" spans="1:5" x14ac:dyDescent="0.3">
      <c r="A2785" s="26" t="s">
        <v>3846</v>
      </c>
      <c r="B2785" s="23">
        <v>49</v>
      </c>
      <c r="C2785" s="20" t="s">
        <v>3856</v>
      </c>
      <c r="D2785" s="23" t="s">
        <v>2698</v>
      </c>
      <c r="E2785" s="23" t="str">
        <f t="shared" si="43"/>
        <v>49013</v>
      </c>
    </row>
    <row r="2786" spans="1:5" x14ac:dyDescent="0.3">
      <c r="A2786" s="26" t="s">
        <v>3846</v>
      </c>
      <c r="B2786" s="23">
        <v>49</v>
      </c>
      <c r="C2786" s="20" t="s">
        <v>3858</v>
      </c>
      <c r="D2786" s="23" t="s">
        <v>2701</v>
      </c>
      <c r="E2786" s="23" t="str">
        <f t="shared" si="43"/>
        <v>49015</v>
      </c>
    </row>
    <row r="2787" spans="1:5" x14ac:dyDescent="0.3">
      <c r="A2787" s="26" t="s">
        <v>3846</v>
      </c>
      <c r="B2787" s="23">
        <v>49</v>
      </c>
      <c r="C2787" s="20" t="s">
        <v>5025</v>
      </c>
      <c r="D2787" s="23" t="s">
        <v>2704</v>
      </c>
      <c r="E2787" s="23" t="str">
        <f t="shared" si="43"/>
        <v>49017</v>
      </c>
    </row>
    <row r="2788" spans="1:5" x14ac:dyDescent="0.3">
      <c r="A2788" s="26" t="s">
        <v>3846</v>
      </c>
      <c r="B2788" s="23">
        <v>49</v>
      </c>
      <c r="C2788" s="20" t="s">
        <v>5029</v>
      </c>
      <c r="D2788" s="23" t="s">
        <v>2707</v>
      </c>
      <c r="E2788" s="23" t="str">
        <f t="shared" si="43"/>
        <v>49019</v>
      </c>
    </row>
    <row r="2789" spans="1:5" x14ac:dyDescent="0.3">
      <c r="A2789" s="26" t="s">
        <v>3846</v>
      </c>
      <c r="B2789" s="23">
        <v>49</v>
      </c>
      <c r="C2789" s="20" t="s">
        <v>1180</v>
      </c>
      <c r="D2789" s="23" t="s">
        <v>2710</v>
      </c>
      <c r="E2789" s="23" t="str">
        <f t="shared" si="43"/>
        <v>49021</v>
      </c>
    </row>
    <row r="2790" spans="1:5" x14ac:dyDescent="0.3">
      <c r="A2790" s="26" t="s">
        <v>3846</v>
      </c>
      <c r="B2790" s="23">
        <v>49</v>
      </c>
      <c r="C2790" s="20" t="s">
        <v>3863</v>
      </c>
      <c r="D2790" s="23" t="s">
        <v>2713</v>
      </c>
      <c r="E2790" s="23" t="str">
        <f t="shared" si="43"/>
        <v>49023</v>
      </c>
    </row>
    <row r="2791" spans="1:5" x14ac:dyDescent="0.3">
      <c r="A2791" s="26" t="s">
        <v>3846</v>
      </c>
      <c r="B2791" s="23">
        <v>49</v>
      </c>
      <c r="C2791" s="20" t="s">
        <v>346</v>
      </c>
      <c r="D2791" s="23" t="s">
        <v>2716</v>
      </c>
      <c r="E2791" s="23" t="str">
        <f t="shared" si="43"/>
        <v>49025</v>
      </c>
    </row>
    <row r="2792" spans="1:5" x14ac:dyDescent="0.3">
      <c r="A2792" s="26" t="s">
        <v>3846</v>
      </c>
      <c r="B2792" s="23">
        <v>49</v>
      </c>
      <c r="C2792" s="20" t="s">
        <v>3866</v>
      </c>
      <c r="D2792" s="23" t="s">
        <v>2719</v>
      </c>
      <c r="E2792" s="23" t="str">
        <f t="shared" si="43"/>
        <v>49027</v>
      </c>
    </row>
    <row r="2793" spans="1:5" x14ac:dyDescent="0.3">
      <c r="A2793" s="26" t="s">
        <v>3846</v>
      </c>
      <c r="B2793" s="23">
        <v>49</v>
      </c>
      <c r="C2793" s="20" t="s">
        <v>2834</v>
      </c>
      <c r="D2793" s="23" t="s">
        <v>2722</v>
      </c>
      <c r="E2793" s="23" t="str">
        <f t="shared" si="43"/>
        <v>49029</v>
      </c>
    </row>
    <row r="2794" spans="1:5" x14ac:dyDescent="0.3">
      <c r="A2794" s="26" t="s">
        <v>3846</v>
      </c>
      <c r="B2794" s="23">
        <v>49</v>
      </c>
      <c r="C2794" s="20" t="s">
        <v>3869</v>
      </c>
      <c r="D2794" s="23" t="s">
        <v>2725</v>
      </c>
      <c r="E2794" s="23" t="str">
        <f t="shared" si="43"/>
        <v>49031</v>
      </c>
    </row>
    <row r="2795" spans="1:5" x14ac:dyDescent="0.3">
      <c r="A2795" s="26" t="s">
        <v>3846</v>
      </c>
      <c r="B2795" s="23">
        <v>49</v>
      </c>
      <c r="C2795" s="20" t="s">
        <v>3871</v>
      </c>
      <c r="D2795" s="23" t="s">
        <v>2728</v>
      </c>
      <c r="E2795" s="23" t="str">
        <f t="shared" si="43"/>
        <v>49033</v>
      </c>
    </row>
    <row r="2796" spans="1:5" x14ac:dyDescent="0.3">
      <c r="A2796" s="26" t="s">
        <v>3846</v>
      </c>
      <c r="B2796" s="23">
        <v>49</v>
      </c>
      <c r="C2796" s="20" t="s">
        <v>3873</v>
      </c>
      <c r="D2796" s="23" t="s">
        <v>2731</v>
      </c>
      <c r="E2796" s="23" t="str">
        <f t="shared" si="43"/>
        <v>49035</v>
      </c>
    </row>
    <row r="2797" spans="1:5" x14ac:dyDescent="0.3">
      <c r="A2797" s="26" t="s">
        <v>3846</v>
      </c>
      <c r="B2797" s="23">
        <v>49</v>
      </c>
      <c r="C2797" s="20" t="s">
        <v>5085</v>
      </c>
      <c r="D2797" s="23" t="s">
        <v>2734</v>
      </c>
      <c r="E2797" s="23" t="str">
        <f t="shared" si="43"/>
        <v>49037</v>
      </c>
    </row>
    <row r="2798" spans="1:5" x14ac:dyDescent="0.3">
      <c r="A2798" s="26" t="s">
        <v>3846</v>
      </c>
      <c r="B2798" s="23">
        <v>49</v>
      </c>
      <c r="C2798" s="20" t="s">
        <v>3876</v>
      </c>
      <c r="D2798" s="23" t="s">
        <v>2737</v>
      </c>
      <c r="E2798" s="23" t="str">
        <f t="shared" si="43"/>
        <v>49039</v>
      </c>
    </row>
    <row r="2799" spans="1:5" x14ac:dyDescent="0.3">
      <c r="A2799" s="26" t="s">
        <v>3846</v>
      </c>
      <c r="B2799" s="23">
        <v>49</v>
      </c>
      <c r="C2799" s="20" t="s">
        <v>4835</v>
      </c>
      <c r="D2799" s="23" t="s">
        <v>2740</v>
      </c>
      <c r="E2799" s="23" t="str">
        <f t="shared" si="43"/>
        <v>49041</v>
      </c>
    </row>
    <row r="2800" spans="1:5" x14ac:dyDescent="0.3">
      <c r="A2800" s="26" t="s">
        <v>3846</v>
      </c>
      <c r="B2800" s="23">
        <v>49</v>
      </c>
      <c r="C2800" s="20" t="s">
        <v>5091</v>
      </c>
      <c r="D2800" s="23" t="s">
        <v>2743</v>
      </c>
      <c r="E2800" s="23" t="str">
        <f t="shared" si="43"/>
        <v>49043</v>
      </c>
    </row>
    <row r="2801" spans="1:5" x14ac:dyDescent="0.3">
      <c r="A2801" s="26" t="s">
        <v>3846</v>
      </c>
      <c r="B2801" s="23">
        <v>49</v>
      </c>
      <c r="C2801" s="20" t="s">
        <v>3880</v>
      </c>
      <c r="D2801" s="23" t="s">
        <v>2746</v>
      </c>
      <c r="E2801" s="23" t="str">
        <f t="shared" si="43"/>
        <v>49045</v>
      </c>
    </row>
    <row r="2802" spans="1:5" x14ac:dyDescent="0.3">
      <c r="A2802" s="26" t="s">
        <v>3846</v>
      </c>
      <c r="B2802" s="23">
        <v>49</v>
      </c>
      <c r="C2802" s="20" t="s">
        <v>3882</v>
      </c>
      <c r="D2802" s="23" t="s">
        <v>2749</v>
      </c>
      <c r="E2802" s="23" t="str">
        <f t="shared" si="43"/>
        <v>49047</v>
      </c>
    </row>
    <row r="2803" spans="1:5" x14ac:dyDescent="0.3">
      <c r="A2803" s="26" t="s">
        <v>3846</v>
      </c>
      <c r="B2803" s="23">
        <v>49</v>
      </c>
      <c r="C2803" s="20" t="s">
        <v>3884</v>
      </c>
      <c r="D2803" s="23" t="s">
        <v>2752</v>
      </c>
      <c r="E2803" s="23" t="str">
        <f t="shared" si="43"/>
        <v>49049</v>
      </c>
    </row>
    <row r="2804" spans="1:5" x14ac:dyDescent="0.3">
      <c r="A2804" s="26" t="s">
        <v>3846</v>
      </c>
      <c r="B2804" s="23">
        <v>49</v>
      </c>
      <c r="C2804" s="20" t="s">
        <v>3886</v>
      </c>
      <c r="D2804" s="23" t="s">
        <v>2755</v>
      </c>
      <c r="E2804" s="23" t="str">
        <f t="shared" si="43"/>
        <v>49051</v>
      </c>
    </row>
    <row r="2805" spans="1:5" x14ac:dyDescent="0.3">
      <c r="A2805" s="26" t="s">
        <v>3846</v>
      </c>
      <c r="B2805" s="23">
        <v>49</v>
      </c>
      <c r="C2805" s="20" t="s">
        <v>2873</v>
      </c>
      <c r="D2805" s="23" t="s">
        <v>2758</v>
      </c>
      <c r="E2805" s="23" t="str">
        <f t="shared" si="43"/>
        <v>49053</v>
      </c>
    </row>
    <row r="2806" spans="1:5" x14ac:dyDescent="0.3">
      <c r="A2806" s="26" t="s">
        <v>3846</v>
      </c>
      <c r="B2806" s="23">
        <v>49</v>
      </c>
      <c r="C2806" s="20" t="s">
        <v>163</v>
      </c>
      <c r="D2806" s="23" t="s">
        <v>2761</v>
      </c>
      <c r="E2806" s="23" t="str">
        <f t="shared" si="43"/>
        <v>49055</v>
      </c>
    </row>
    <row r="2807" spans="1:5" x14ac:dyDescent="0.3">
      <c r="A2807" s="26" t="s">
        <v>3846</v>
      </c>
      <c r="B2807" s="23">
        <v>49</v>
      </c>
      <c r="C2807" s="20" t="s">
        <v>3890</v>
      </c>
      <c r="D2807" s="23" t="s">
        <v>2764</v>
      </c>
      <c r="E2807" s="23" t="str">
        <f t="shared" si="43"/>
        <v>49057</v>
      </c>
    </row>
    <row r="2808" spans="1:5" x14ac:dyDescent="0.3">
      <c r="A2808" s="26" t="s">
        <v>3894</v>
      </c>
      <c r="B2808" s="23">
        <v>50</v>
      </c>
      <c r="C2808" s="20" t="s">
        <v>3893</v>
      </c>
      <c r="D2808" s="23" t="s">
        <v>2678</v>
      </c>
      <c r="E2808" s="23" t="str">
        <f t="shared" si="43"/>
        <v>50001</v>
      </c>
    </row>
    <row r="2809" spans="1:5" x14ac:dyDescent="0.3">
      <c r="A2809" s="26" t="s">
        <v>3894</v>
      </c>
      <c r="B2809" s="23">
        <v>50</v>
      </c>
      <c r="C2809" s="20" t="s">
        <v>3896</v>
      </c>
      <c r="D2809" s="23" t="s">
        <v>2683</v>
      </c>
      <c r="E2809" s="23" t="str">
        <f t="shared" si="43"/>
        <v>50003</v>
      </c>
    </row>
    <row r="2810" spans="1:5" x14ac:dyDescent="0.3">
      <c r="A2810" s="26" t="s">
        <v>3894</v>
      </c>
      <c r="B2810" s="23">
        <v>50</v>
      </c>
      <c r="C2810" s="20" t="s">
        <v>3898</v>
      </c>
      <c r="D2810" s="23" t="s">
        <v>2686</v>
      </c>
      <c r="E2810" s="23" t="str">
        <f t="shared" si="43"/>
        <v>50005</v>
      </c>
    </row>
    <row r="2811" spans="1:5" x14ac:dyDescent="0.3">
      <c r="A2811" s="26" t="s">
        <v>3894</v>
      </c>
      <c r="B2811" s="23">
        <v>50</v>
      </c>
      <c r="C2811" s="20" t="s">
        <v>3900</v>
      </c>
      <c r="D2811" s="23" t="s">
        <v>2689</v>
      </c>
      <c r="E2811" s="23" t="str">
        <f t="shared" si="43"/>
        <v>50007</v>
      </c>
    </row>
    <row r="2812" spans="1:5" x14ac:dyDescent="0.3">
      <c r="A2812" s="26" t="s">
        <v>3894</v>
      </c>
      <c r="B2812" s="23">
        <v>50</v>
      </c>
      <c r="C2812" s="20" t="s">
        <v>1101</v>
      </c>
      <c r="D2812" s="23" t="s">
        <v>2692</v>
      </c>
      <c r="E2812" s="23" t="str">
        <f t="shared" si="43"/>
        <v>50009</v>
      </c>
    </row>
    <row r="2813" spans="1:5" x14ac:dyDescent="0.3">
      <c r="A2813" s="26" t="s">
        <v>3894</v>
      </c>
      <c r="B2813" s="23">
        <v>50</v>
      </c>
      <c r="C2813" s="20" t="s">
        <v>2768</v>
      </c>
      <c r="D2813" s="23" t="s">
        <v>2695</v>
      </c>
      <c r="E2813" s="23" t="str">
        <f t="shared" si="43"/>
        <v>50011</v>
      </c>
    </row>
    <row r="2814" spans="1:5" x14ac:dyDescent="0.3">
      <c r="A2814" s="26" t="s">
        <v>3894</v>
      </c>
      <c r="B2814" s="23">
        <v>50</v>
      </c>
      <c r="C2814" s="20" t="s">
        <v>3904</v>
      </c>
      <c r="D2814" s="23" t="s">
        <v>2698</v>
      </c>
      <c r="E2814" s="23" t="str">
        <f t="shared" si="43"/>
        <v>50013</v>
      </c>
    </row>
    <row r="2815" spans="1:5" x14ac:dyDescent="0.3">
      <c r="A2815" s="26" t="s">
        <v>3894</v>
      </c>
      <c r="B2815" s="23">
        <v>50</v>
      </c>
      <c r="C2815" s="20" t="s">
        <v>3906</v>
      </c>
      <c r="D2815" s="23" t="s">
        <v>2701</v>
      </c>
      <c r="E2815" s="23" t="str">
        <f t="shared" si="43"/>
        <v>50015</v>
      </c>
    </row>
    <row r="2816" spans="1:5" x14ac:dyDescent="0.3">
      <c r="A2816" s="26" t="s">
        <v>3894</v>
      </c>
      <c r="B2816" s="23">
        <v>50</v>
      </c>
      <c r="C2816" s="20" t="s">
        <v>4919</v>
      </c>
      <c r="D2816" s="23" t="s">
        <v>2704</v>
      </c>
      <c r="E2816" s="23" t="str">
        <f t="shared" si="43"/>
        <v>50017</v>
      </c>
    </row>
    <row r="2817" spans="1:5" x14ac:dyDescent="0.3">
      <c r="A2817" s="26" t="s">
        <v>3894</v>
      </c>
      <c r="B2817" s="23">
        <v>50</v>
      </c>
      <c r="C2817" s="20" t="s">
        <v>4601</v>
      </c>
      <c r="D2817" s="23" t="s">
        <v>2707</v>
      </c>
      <c r="E2817" s="23" t="str">
        <f t="shared" si="43"/>
        <v>50019</v>
      </c>
    </row>
    <row r="2818" spans="1:5" x14ac:dyDescent="0.3">
      <c r="A2818" s="26" t="s">
        <v>3894</v>
      </c>
      <c r="B2818" s="23">
        <v>50</v>
      </c>
      <c r="C2818" s="20" t="s">
        <v>3910</v>
      </c>
      <c r="D2818" s="23" t="s">
        <v>2710</v>
      </c>
      <c r="E2818" s="23" t="str">
        <f t="shared" si="43"/>
        <v>50021</v>
      </c>
    </row>
    <row r="2819" spans="1:5" x14ac:dyDescent="0.3">
      <c r="A2819" s="26" t="s">
        <v>3894</v>
      </c>
      <c r="B2819" s="23">
        <v>50</v>
      </c>
      <c r="C2819" s="20" t="s">
        <v>2873</v>
      </c>
      <c r="D2819" s="23" t="s">
        <v>2713</v>
      </c>
      <c r="E2819" s="23" t="str">
        <f t="shared" ref="E2819:E2882" si="44">B2819&amp;D2819</f>
        <v>50023</v>
      </c>
    </row>
    <row r="2820" spans="1:5" x14ac:dyDescent="0.3">
      <c r="A2820" s="26" t="s">
        <v>3894</v>
      </c>
      <c r="B2820" s="23">
        <v>50</v>
      </c>
      <c r="C2820" s="20" t="s">
        <v>5115</v>
      </c>
      <c r="D2820" s="23" t="s">
        <v>2716</v>
      </c>
      <c r="E2820" s="23" t="str">
        <f t="shared" si="44"/>
        <v>50025</v>
      </c>
    </row>
    <row r="2821" spans="1:5" x14ac:dyDescent="0.3">
      <c r="A2821" s="26" t="s">
        <v>3894</v>
      </c>
      <c r="B2821" s="23">
        <v>50</v>
      </c>
      <c r="C2821" s="20" t="s">
        <v>3914</v>
      </c>
      <c r="D2821" s="23" t="s">
        <v>2719</v>
      </c>
      <c r="E2821" s="23" t="str">
        <f t="shared" si="44"/>
        <v>50027</v>
      </c>
    </row>
    <row r="2822" spans="1:5" x14ac:dyDescent="0.3">
      <c r="A2822" s="26" t="s">
        <v>3918</v>
      </c>
      <c r="B2822" s="23">
        <v>51</v>
      </c>
      <c r="C2822" s="20" t="s">
        <v>3917</v>
      </c>
      <c r="D2822" s="23" t="s">
        <v>2678</v>
      </c>
      <c r="E2822" s="23" t="str">
        <f t="shared" si="44"/>
        <v>51001</v>
      </c>
    </row>
    <row r="2823" spans="1:5" x14ac:dyDescent="0.3">
      <c r="A2823" s="26" t="s">
        <v>3918</v>
      </c>
      <c r="B2823" s="23">
        <v>51</v>
      </c>
      <c r="C2823" s="20" t="s">
        <v>3920</v>
      </c>
      <c r="D2823" s="23" t="s">
        <v>2683</v>
      </c>
      <c r="E2823" s="23" t="str">
        <f t="shared" si="44"/>
        <v>51003</v>
      </c>
    </row>
    <row r="2824" spans="1:5" x14ac:dyDescent="0.3">
      <c r="A2824" s="26" t="s">
        <v>3918</v>
      </c>
      <c r="B2824" s="23">
        <v>51</v>
      </c>
      <c r="C2824" s="20" t="s">
        <v>2161</v>
      </c>
      <c r="D2824" s="23" t="s">
        <v>2686</v>
      </c>
      <c r="E2824" s="23" t="str">
        <f t="shared" si="44"/>
        <v>51005</v>
      </c>
    </row>
    <row r="2825" spans="1:5" x14ac:dyDescent="0.3">
      <c r="A2825" s="26" t="s">
        <v>3918</v>
      </c>
      <c r="B2825" s="23">
        <v>51</v>
      </c>
      <c r="C2825" s="20" t="s">
        <v>3923</v>
      </c>
      <c r="D2825" s="23" t="s">
        <v>2689</v>
      </c>
      <c r="E2825" s="23" t="str">
        <f t="shared" si="44"/>
        <v>51007</v>
      </c>
    </row>
    <row r="2826" spans="1:5" x14ac:dyDescent="0.3">
      <c r="A2826" s="26" t="s">
        <v>3918</v>
      </c>
      <c r="B2826" s="23">
        <v>51</v>
      </c>
      <c r="C2826" s="20" t="s">
        <v>3925</v>
      </c>
      <c r="D2826" s="23" t="s">
        <v>2692</v>
      </c>
      <c r="E2826" s="23" t="str">
        <f t="shared" si="44"/>
        <v>51009</v>
      </c>
    </row>
    <row r="2827" spans="1:5" x14ac:dyDescent="0.3">
      <c r="A2827" s="26" t="s">
        <v>3918</v>
      </c>
      <c r="B2827" s="23">
        <v>51</v>
      </c>
      <c r="C2827" s="20" t="s">
        <v>3927</v>
      </c>
      <c r="D2827" s="23" t="s">
        <v>2695</v>
      </c>
      <c r="E2827" s="23" t="str">
        <f t="shared" si="44"/>
        <v>51011</v>
      </c>
    </row>
    <row r="2828" spans="1:5" x14ac:dyDescent="0.3">
      <c r="A2828" s="26" t="s">
        <v>3918</v>
      </c>
      <c r="B2828" s="23">
        <v>51</v>
      </c>
      <c r="C2828" s="20" t="s">
        <v>3929</v>
      </c>
      <c r="D2828" s="23" t="s">
        <v>2698</v>
      </c>
      <c r="E2828" s="23" t="str">
        <f t="shared" si="44"/>
        <v>51013</v>
      </c>
    </row>
    <row r="2829" spans="1:5" x14ac:dyDescent="0.3">
      <c r="A2829" s="26" t="s">
        <v>3918</v>
      </c>
      <c r="B2829" s="23">
        <v>51</v>
      </c>
      <c r="C2829" s="20" t="s">
        <v>3931</v>
      </c>
      <c r="D2829" s="23" t="s">
        <v>2701</v>
      </c>
      <c r="E2829" s="23" t="str">
        <f t="shared" si="44"/>
        <v>51015</v>
      </c>
    </row>
    <row r="2830" spans="1:5" x14ac:dyDescent="0.3">
      <c r="A2830" s="26" t="s">
        <v>3918</v>
      </c>
      <c r="B2830" s="23">
        <v>51</v>
      </c>
      <c r="C2830" s="20" t="s">
        <v>902</v>
      </c>
      <c r="D2830" s="23" t="s">
        <v>2704</v>
      </c>
      <c r="E2830" s="23" t="str">
        <f t="shared" si="44"/>
        <v>51017</v>
      </c>
    </row>
    <row r="2831" spans="1:5" x14ac:dyDescent="0.3">
      <c r="A2831" s="26" t="s">
        <v>3918</v>
      </c>
      <c r="B2831" s="23">
        <v>51</v>
      </c>
      <c r="C2831" s="20" t="s">
        <v>2932</v>
      </c>
      <c r="D2831" s="23" t="s">
        <v>2707</v>
      </c>
      <c r="E2831" s="23" t="str">
        <f t="shared" si="44"/>
        <v>51019</v>
      </c>
    </row>
    <row r="2832" spans="1:5" x14ac:dyDescent="0.3">
      <c r="A2832" s="26" t="s">
        <v>3918</v>
      </c>
      <c r="B2832" s="23">
        <v>51</v>
      </c>
      <c r="C2832" s="20" t="s">
        <v>3935</v>
      </c>
      <c r="D2832" s="23" t="s">
        <v>2710</v>
      </c>
      <c r="E2832" s="23" t="str">
        <f t="shared" si="44"/>
        <v>51021</v>
      </c>
    </row>
    <row r="2833" spans="1:5" x14ac:dyDescent="0.3">
      <c r="A2833" s="26" t="s">
        <v>3918</v>
      </c>
      <c r="B2833" s="23">
        <v>51</v>
      </c>
      <c r="C2833" s="20" t="s">
        <v>3937</v>
      </c>
      <c r="D2833" s="23" t="s">
        <v>2713</v>
      </c>
      <c r="E2833" s="23" t="str">
        <f t="shared" si="44"/>
        <v>51023</v>
      </c>
    </row>
    <row r="2834" spans="1:5" x14ac:dyDescent="0.3">
      <c r="A2834" s="26" t="s">
        <v>3918</v>
      </c>
      <c r="B2834" s="23">
        <v>51</v>
      </c>
      <c r="C2834" s="20" t="s">
        <v>2175</v>
      </c>
      <c r="D2834" s="23" t="s">
        <v>2716</v>
      </c>
      <c r="E2834" s="23" t="str">
        <f t="shared" si="44"/>
        <v>51025</v>
      </c>
    </row>
    <row r="2835" spans="1:5" x14ac:dyDescent="0.3">
      <c r="A2835" s="26" t="s">
        <v>3918</v>
      </c>
      <c r="B2835" s="23">
        <v>51</v>
      </c>
      <c r="C2835" s="20" t="s">
        <v>590</v>
      </c>
      <c r="D2835" s="23" t="s">
        <v>2719</v>
      </c>
      <c r="E2835" s="23" t="str">
        <f t="shared" si="44"/>
        <v>51027</v>
      </c>
    </row>
    <row r="2836" spans="1:5" x14ac:dyDescent="0.3">
      <c r="A2836" s="26" t="s">
        <v>3918</v>
      </c>
      <c r="B2836" s="23">
        <v>51</v>
      </c>
      <c r="C2836" s="20" t="s">
        <v>3941</v>
      </c>
      <c r="D2836" s="23" t="s">
        <v>2722</v>
      </c>
      <c r="E2836" s="23" t="str">
        <f t="shared" si="44"/>
        <v>51029</v>
      </c>
    </row>
    <row r="2837" spans="1:5" x14ac:dyDescent="0.3">
      <c r="A2837" s="26" t="s">
        <v>3918</v>
      </c>
      <c r="B2837" s="23">
        <v>51</v>
      </c>
      <c r="C2837" s="20" t="s">
        <v>925</v>
      </c>
      <c r="D2837" s="23" t="s">
        <v>2725</v>
      </c>
      <c r="E2837" s="23" t="str">
        <f t="shared" si="44"/>
        <v>51031</v>
      </c>
    </row>
    <row r="2838" spans="1:5" x14ac:dyDescent="0.3">
      <c r="A2838" s="26" t="s">
        <v>3918</v>
      </c>
      <c r="B2838" s="23">
        <v>51</v>
      </c>
      <c r="C2838" s="20" t="s">
        <v>1058</v>
      </c>
      <c r="D2838" s="23" t="s">
        <v>2728</v>
      </c>
      <c r="E2838" s="23" t="str">
        <f t="shared" si="44"/>
        <v>51033</v>
      </c>
    </row>
    <row r="2839" spans="1:5" x14ac:dyDescent="0.3">
      <c r="A2839" s="26" t="s">
        <v>3918</v>
      </c>
      <c r="B2839" s="23">
        <v>51</v>
      </c>
      <c r="C2839" s="20" t="s">
        <v>4733</v>
      </c>
      <c r="D2839" s="23" t="s">
        <v>2731</v>
      </c>
      <c r="E2839" s="23" t="str">
        <f t="shared" si="44"/>
        <v>51035</v>
      </c>
    </row>
    <row r="2840" spans="1:5" x14ac:dyDescent="0.3">
      <c r="A2840" s="26" t="s">
        <v>3918</v>
      </c>
      <c r="B2840" s="23">
        <v>51</v>
      </c>
      <c r="C2840" s="20" t="s">
        <v>3947</v>
      </c>
      <c r="D2840" s="23" t="s">
        <v>3946</v>
      </c>
      <c r="E2840" s="23" t="str">
        <f t="shared" si="44"/>
        <v>51036</v>
      </c>
    </row>
    <row r="2841" spans="1:5" x14ac:dyDescent="0.3">
      <c r="A2841" s="26" t="s">
        <v>3918</v>
      </c>
      <c r="B2841" s="23">
        <v>51</v>
      </c>
      <c r="C2841" s="20" t="s">
        <v>5145</v>
      </c>
      <c r="D2841" s="23" t="s">
        <v>2734</v>
      </c>
      <c r="E2841" s="23" t="str">
        <f t="shared" si="44"/>
        <v>51037</v>
      </c>
    </row>
    <row r="2842" spans="1:5" x14ac:dyDescent="0.3">
      <c r="A2842" s="26" t="s">
        <v>3918</v>
      </c>
      <c r="B2842" s="23">
        <v>51</v>
      </c>
      <c r="C2842" s="20" t="s">
        <v>3055</v>
      </c>
      <c r="D2842" s="23" t="s">
        <v>2740</v>
      </c>
      <c r="E2842" s="23" t="str">
        <f t="shared" si="44"/>
        <v>51041</v>
      </c>
    </row>
    <row r="2843" spans="1:5" x14ac:dyDescent="0.3">
      <c r="A2843" s="26" t="s">
        <v>3918</v>
      </c>
      <c r="B2843" s="23">
        <v>51</v>
      </c>
      <c r="C2843" s="20" t="s">
        <v>2717</v>
      </c>
      <c r="D2843" s="23" t="s">
        <v>2743</v>
      </c>
      <c r="E2843" s="23" t="str">
        <f t="shared" si="44"/>
        <v>51043</v>
      </c>
    </row>
    <row r="2844" spans="1:5" x14ac:dyDescent="0.3">
      <c r="A2844" s="26" t="s">
        <v>3918</v>
      </c>
      <c r="B2844" s="23">
        <v>51</v>
      </c>
      <c r="C2844" s="20" t="s">
        <v>2562</v>
      </c>
      <c r="D2844" s="23" t="s">
        <v>2746</v>
      </c>
      <c r="E2844" s="23" t="str">
        <f t="shared" si="44"/>
        <v>51045</v>
      </c>
    </row>
    <row r="2845" spans="1:5" x14ac:dyDescent="0.3">
      <c r="A2845" s="26" t="s">
        <v>3918</v>
      </c>
      <c r="B2845" s="23">
        <v>51</v>
      </c>
      <c r="C2845" s="20" t="s">
        <v>3953</v>
      </c>
      <c r="D2845" s="23" t="s">
        <v>2749</v>
      </c>
      <c r="E2845" s="23" t="str">
        <f t="shared" si="44"/>
        <v>51047</v>
      </c>
    </row>
    <row r="2846" spans="1:5" x14ac:dyDescent="0.3">
      <c r="A2846" s="26" t="s">
        <v>3918</v>
      </c>
      <c r="B2846" s="23">
        <v>51</v>
      </c>
      <c r="C2846" s="20" t="s">
        <v>306</v>
      </c>
      <c r="D2846" s="23" t="s">
        <v>2752</v>
      </c>
      <c r="E2846" s="23" t="str">
        <f t="shared" si="44"/>
        <v>51049</v>
      </c>
    </row>
    <row r="2847" spans="1:5" x14ac:dyDescent="0.3">
      <c r="A2847" s="26" t="s">
        <v>3918</v>
      </c>
      <c r="B2847" s="23">
        <v>51</v>
      </c>
      <c r="C2847" s="20" t="s">
        <v>3956</v>
      </c>
      <c r="D2847" s="23" t="s">
        <v>2755</v>
      </c>
      <c r="E2847" s="23" t="str">
        <f t="shared" si="44"/>
        <v>51051</v>
      </c>
    </row>
    <row r="2848" spans="1:5" x14ac:dyDescent="0.3">
      <c r="A2848" s="26" t="s">
        <v>3918</v>
      </c>
      <c r="B2848" s="23">
        <v>51</v>
      </c>
      <c r="C2848" s="20" t="s">
        <v>3958</v>
      </c>
      <c r="D2848" s="23" t="s">
        <v>2758</v>
      </c>
      <c r="E2848" s="23" t="str">
        <f t="shared" si="44"/>
        <v>51053</v>
      </c>
    </row>
    <row r="2849" spans="1:5" x14ac:dyDescent="0.3">
      <c r="A2849" s="26" t="s">
        <v>3918</v>
      </c>
      <c r="B2849" s="23">
        <v>51</v>
      </c>
      <c r="C2849" s="20" t="s">
        <v>1101</v>
      </c>
      <c r="D2849" s="23" t="s">
        <v>2764</v>
      </c>
      <c r="E2849" s="23" t="str">
        <f t="shared" si="44"/>
        <v>51057</v>
      </c>
    </row>
    <row r="2850" spans="1:5" x14ac:dyDescent="0.3">
      <c r="A2850" s="26" t="s">
        <v>3918</v>
      </c>
      <c r="B2850" s="23">
        <v>51</v>
      </c>
      <c r="C2850" s="20" t="s">
        <v>3961</v>
      </c>
      <c r="D2850" s="23" t="s">
        <v>2767</v>
      </c>
      <c r="E2850" s="23" t="str">
        <f t="shared" si="44"/>
        <v>51059</v>
      </c>
    </row>
    <row r="2851" spans="1:5" x14ac:dyDescent="0.3">
      <c r="A2851" s="26" t="s">
        <v>3918</v>
      </c>
      <c r="B2851" s="23">
        <v>51</v>
      </c>
      <c r="C2851" s="20" t="s">
        <v>3963</v>
      </c>
      <c r="D2851" s="23" t="s">
        <v>2770</v>
      </c>
      <c r="E2851" s="23" t="str">
        <f t="shared" si="44"/>
        <v>51061</v>
      </c>
    </row>
    <row r="2852" spans="1:5" x14ac:dyDescent="0.3">
      <c r="A2852" s="26" t="s">
        <v>3918</v>
      </c>
      <c r="B2852" s="23">
        <v>51</v>
      </c>
      <c r="C2852" s="20" t="s">
        <v>5348</v>
      </c>
      <c r="D2852" s="23" t="s">
        <v>2773</v>
      </c>
      <c r="E2852" s="23" t="str">
        <f t="shared" si="44"/>
        <v>51063</v>
      </c>
    </row>
    <row r="2853" spans="1:5" x14ac:dyDescent="0.3">
      <c r="A2853" s="26" t="s">
        <v>3918</v>
      </c>
      <c r="B2853" s="23">
        <v>51</v>
      </c>
      <c r="C2853" s="20" t="s">
        <v>3966</v>
      </c>
      <c r="D2853" s="23" t="s">
        <v>2776</v>
      </c>
      <c r="E2853" s="23" t="str">
        <f t="shared" si="44"/>
        <v>51065</v>
      </c>
    </row>
    <row r="2854" spans="1:5" x14ac:dyDescent="0.3">
      <c r="A2854" s="26" t="s">
        <v>3918</v>
      </c>
      <c r="B2854" s="23">
        <v>51</v>
      </c>
      <c r="C2854" s="20" t="s">
        <v>2768</v>
      </c>
      <c r="D2854" s="23" t="s">
        <v>2779</v>
      </c>
      <c r="E2854" s="23" t="str">
        <f t="shared" si="44"/>
        <v>51067</v>
      </c>
    </row>
    <row r="2855" spans="1:5" x14ac:dyDescent="0.3">
      <c r="A2855" s="26" t="s">
        <v>3918</v>
      </c>
      <c r="B2855" s="23">
        <v>51</v>
      </c>
      <c r="C2855" s="20" t="s">
        <v>1067</v>
      </c>
      <c r="D2855" s="23" t="s">
        <v>2782</v>
      </c>
      <c r="E2855" s="23" t="str">
        <f t="shared" si="44"/>
        <v>51069</v>
      </c>
    </row>
    <row r="2856" spans="1:5" x14ac:dyDescent="0.3">
      <c r="A2856" s="26" t="s">
        <v>3918</v>
      </c>
      <c r="B2856" s="23">
        <v>51</v>
      </c>
      <c r="C2856" s="20" t="s">
        <v>3251</v>
      </c>
      <c r="D2856" s="23" t="s">
        <v>2785</v>
      </c>
      <c r="E2856" s="23" t="str">
        <f t="shared" si="44"/>
        <v>51071</v>
      </c>
    </row>
    <row r="2857" spans="1:5" x14ac:dyDescent="0.3">
      <c r="A2857" s="26" t="s">
        <v>3918</v>
      </c>
      <c r="B2857" s="23">
        <v>51</v>
      </c>
      <c r="C2857" s="20" t="s">
        <v>1980</v>
      </c>
      <c r="D2857" s="23" t="s">
        <v>2788</v>
      </c>
      <c r="E2857" s="23" t="str">
        <f t="shared" si="44"/>
        <v>51073</v>
      </c>
    </row>
    <row r="2858" spans="1:5" x14ac:dyDescent="0.3">
      <c r="A2858" s="26" t="s">
        <v>3918</v>
      </c>
      <c r="B2858" s="23">
        <v>51</v>
      </c>
      <c r="C2858" s="20" t="s">
        <v>3972</v>
      </c>
      <c r="D2858" s="23" t="s">
        <v>2791</v>
      </c>
      <c r="E2858" s="23" t="str">
        <f t="shared" si="44"/>
        <v>51075</v>
      </c>
    </row>
    <row r="2859" spans="1:5" x14ac:dyDescent="0.3">
      <c r="A2859" s="26" t="s">
        <v>3918</v>
      </c>
      <c r="B2859" s="23">
        <v>51</v>
      </c>
      <c r="C2859" s="20" t="s">
        <v>959</v>
      </c>
      <c r="D2859" s="23" t="s">
        <v>2794</v>
      </c>
      <c r="E2859" s="23" t="str">
        <f t="shared" si="44"/>
        <v>51077</v>
      </c>
    </row>
    <row r="2860" spans="1:5" x14ac:dyDescent="0.3">
      <c r="A2860" s="26" t="s">
        <v>3918</v>
      </c>
      <c r="B2860" s="23">
        <v>51</v>
      </c>
      <c r="C2860" s="20" t="s">
        <v>2774</v>
      </c>
      <c r="D2860" s="23" t="s">
        <v>2797</v>
      </c>
      <c r="E2860" s="23" t="str">
        <f t="shared" si="44"/>
        <v>51079</v>
      </c>
    </row>
    <row r="2861" spans="1:5" x14ac:dyDescent="0.3">
      <c r="A2861" s="26" t="s">
        <v>3918</v>
      </c>
      <c r="B2861" s="23">
        <v>51</v>
      </c>
      <c r="C2861" s="20" t="s">
        <v>3976</v>
      </c>
      <c r="D2861" s="23" t="s">
        <v>2800</v>
      </c>
      <c r="E2861" s="23" t="str">
        <f t="shared" si="44"/>
        <v>51081</v>
      </c>
    </row>
    <row r="2862" spans="1:5" x14ac:dyDescent="0.3">
      <c r="A2862" s="26" t="s">
        <v>3918</v>
      </c>
      <c r="B2862" s="23">
        <v>51</v>
      </c>
      <c r="C2862" s="20" t="s">
        <v>2227</v>
      </c>
      <c r="D2862" s="23" t="s">
        <v>2803</v>
      </c>
      <c r="E2862" s="23" t="str">
        <f t="shared" si="44"/>
        <v>51083</v>
      </c>
    </row>
    <row r="2863" spans="1:5" x14ac:dyDescent="0.3">
      <c r="A2863" s="26" t="s">
        <v>3918</v>
      </c>
      <c r="B2863" s="23">
        <v>51</v>
      </c>
      <c r="C2863" s="20" t="s">
        <v>3979</v>
      </c>
      <c r="D2863" s="23" t="s">
        <v>2806</v>
      </c>
      <c r="E2863" s="23" t="str">
        <f t="shared" si="44"/>
        <v>51085</v>
      </c>
    </row>
    <row r="2864" spans="1:5" x14ac:dyDescent="0.3">
      <c r="A2864" s="26" t="s">
        <v>3918</v>
      </c>
      <c r="B2864" s="23">
        <v>51</v>
      </c>
      <c r="C2864" s="20" t="s">
        <v>3981</v>
      </c>
      <c r="D2864" s="23" t="s">
        <v>2809</v>
      </c>
      <c r="E2864" s="23" t="str">
        <f t="shared" si="44"/>
        <v>51087</v>
      </c>
    </row>
    <row r="2865" spans="1:5" x14ac:dyDescent="0.3">
      <c r="A2865" s="26" t="s">
        <v>3918</v>
      </c>
      <c r="B2865" s="23">
        <v>51</v>
      </c>
      <c r="C2865" s="20" t="s">
        <v>2780</v>
      </c>
      <c r="D2865" s="23" t="s">
        <v>2812</v>
      </c>
      <c r="E2865" s="23" t="str">
        <f t="shared" si="44"/>
        <v>51089</v>
      </c>
    </row>
    <row r="2866" spans="1:5" x14ac:dyDescent="0.3">
      <c r="A2866" s="26" t="s">
        <v>3918</v>
      </c>
      <c r="B2866" s="23">
        <v>51</v>
      </c>
      <c r="C2866" s="20" t="s">
        <v>2461</v>
      </c>
      <c r="D2866" s="23" t="s">
        <v>2815</v>
      </c>
      <c r="E2866" s="23" t="str">
        <f t="shared" si="44"/>
        <v>51091</v>
      </c>
    </row>
    <row r="2867" spans="1:5" x14ac:dyDescent="0.3">
      <c r="A2867" s="26" t="s">
        <v>3918</v>
      </c>
      <c r="B2867" s="23">
        <v>51</v>
      </c>
      <c r="C2867" s="20" t="s">
        <v>3985</v>
      </c>
      <c r="D2867" s="23" t="s">
        <v>2818</v>
      </c>
      <c r="E2867" s="23" t="str">
        <f t="shared" si="44"/>
        <v>51093</v>
      </c>
    </row>
    <row r="2868" spans="1:5" x14ac:dyDescent="0.3">
      <c r="A2868" s="26" t="s">
        <v>3918</v>
      </c>
      <c r="B2868" s="23">
        <v>51</v>
      </c>
      <c r="C2868" s="20" t="s">
        <v>3987</v>
      </c>
      <c r="D2868" s="23" t="s">
        <v>2821</v>
      </c>
      <c r="E2868" s="23" t="str">
        <f t="shared" si="44"/>
        <v>51095</v>
      </c>
    </row>
    <row r="2869" spans="1:5" x14ac:dyDescent="0.3">
      <c r="A2869" s="26" t="s">
        <v>3918</v>
      </c>
      <c r="B2869" s="23">
        <v>51</v>
      </c>
      <c r="C2869" s="20" t="s">
        <v>3989</v>
      </c>
      <c r="D2869" s="23" t="s">
        <v>2824</v>
      </c>
      <c r="E2869" s="23" t="str">
        <f t="shared" si="44"/>
        <v>51097</v>
      </c>
    </row>
    <row r="2870" spans="1:5" x14ac:dyDescent="0.3">
      <c r="A2870" s="26" t="s">
        <v>3918</v>
      </c>
      <c r="B2870" s="23">
        <v>51</v>
      </c>
      <c r="C2870" s="20" t="s">
        <v>3991</v>
      </c>
      <c r="D2870" s="23" t="s">
        <v>2827</v>
      </c>
      <c r="E2870" s="23" t="str">
        <f t="shared" si="44"/>
        <v>51099</v>
      </c>
    </row>
    <row r="2871" spans="1:5" x14ac:dyDescent="0.3">
      <c r="A2871" s="26" t="s">
        <v>3918</v>
      </c>
      <c r="B2871" s="23">
        <v>51</v>
      </c>
      <c r="C2871" s="20" t="s">
        <v>3993</v>
      </c>
      <c r="D2871" s="23">
        <v>101</v>
      </c>
      <c r="E2871" s="23" t="str">
        <f t="shared" si="44"/>
        <v>51101</v>
      </c>
    </row>
    <row r="2872" spans="1:5" x14ac:dyDescent="0.3">
      <c r="A2872" s="26" t="s">
        <v>3918</v>
      </c>
      <c r="B2872" s="23">
        <v>51</v>
      </c>
      <c r="C2872" s="20" t="s">
        <v>1864</v>
      </c>
      <c r="D2872" s="23">
        <v>103</v>
      </c>
      <c r="E2872" s="23" t="str">
        <f t="shared" si="44"/>
        <v>51103</v>
      </c>
    </row>
    <row r="2873" spans="1:5" x14ac:dyDescent="0.3">
      <c r="A2873" s="26" t="s">
        <v>3918</v>
      </c>
      <c r="B2873" s="23">
        <v>51</v>
      </c>
      <c r="C2873" s="20" t="s">
        <v>2801</v>
      </c>
      <c r="D2873" s="23">
        <v>105</v>
      </c>
      <c r="E2873" s="23" t="str">
        <f t="shared" si="44"/>
        <v>51105</v>
      </c>
    </row>
    <row r="2874" spans="1:5" x14ac:dyDescent="0.3">
      <c r="A2874" s="26" t="s">
        <v>3918</v>
      </c>
      <c r="B2874" s="23">
        <v>51</v>
      </c>
      <c r="C2874" s="20" t="s">
        <v>3997</v>
      </c>
      <c r="D2874" s="23">
        <v>107</v>
      </c>
      <c r="E2874" s="23" t="str">
        <f t="shared" si="44"/>
        <v>51107</v>
      </c>
    </row>
    <row r="2875" spans="1:5" x14ac:dyDescent="0.3">
      <c r="A2875" s="26" t="s">
        <v>3918</v>
      </c>
      <c r="B2875" s="23">
        <v>51</v>
      </c>
      <c r="C2875" s="20" t="s">
        <v>654</v>
      </c>
      <c r="D2875" s="23">
        <v>109</v>
      </c>
      <c r="E2875" s="23" t="str">
        <f t="shared" si="44"/>
        <v>51109</v>
      </c>
    </row>
    <row r="2876" spans="1:5" x14ac:dyDescent="0.3">
      <c r="A2876" s="26" t="s">
        <v>3918</v>
      </c>
      <c r="B2876" s="23">
        <v>51</v>
      </c>
      <c r="C2876" s="20" t="s">
        <v>4000</v>
      </c>
      <c r="D2876" s="23">
        <v>111</v>
      </c>
      <c r="E2876" s="23" t="str">
        <f t="shared" si="44"/>
        <v>51111</v>
      </c>
    </row>
    <row r="2877" spans="1:5" x14ac:dyDescent="0.3">
      <c r="A2877" s="26" t="s">
        <v>3918</v>
      </c>
      <c r="B2877" s="23">
        <v>51</v>
      </c>
      <c r="C2877" s="20" t="s">
        <v>2813</v>
      </c>
      <c r="D2877" s="23">
        <v>113</v>
      </c>
      <c r="E2877" s="23" t="str">
        <f t="shared" si="44"/>
        <v>51113</v>
      </c>
    </row>
    <row r="2878" spans="1:5" x14ac:dyDescent="0.3">
      <c r="A2878" s="26" t="s">
        <v>3918</v>
      </c>
      <c r="B2878" s="23">
        <v>51</v>
      </c>
      <c r="C2878" s="20" t="s">
        <v>4003</v>
      </c>
      <c r="D2878" s="23">
        <v>115</v>
      </c>
      <c r="E2878" s="23" t="str">
        <f t="shared" si="44"/>
        <v>51115</v>
      </c>
    </row>
    <row r="2879" spans="1:5" x14ac:dyDescent="0.3">
      <c r="A2879" s="26" t="s">
        <v>3918</v>
      </c>
      <c r="B2879" s="23">
        <v>51</v>
      </c>
      <c r="C2879" s="20" t="s">
        <v>2257</v>
      </c>
      <c r="D2879" s="23">
        <v>117</v>
      </c>
      <c r="E2879" s="23" t="str">
        <f t="shared" si="44"/>
        <v>51117</v>
      </c>
    </row>
    <row r="2880" spans="1:5" x14ac:dyDescent="0.3">
      <c r="A2880" s="26" t="s">
        <v>3918</v>
      </c>
      <c r="B2880" s="23">
        <v>51</v>
      </c>
      <c r="C2880" s="20" t="s">
        <v>5107</v>
      </c>
      <c r="D2880" s="23">
        <v>119</v>
      </c>
      <c r="E2880" s="23" t="str">
        <f t="shared" si="44"/>
        <v>51119</v>
      </c>
    </row>
    <row r="2881" spans="1:5" x14ac:dyDescent="0.3">
      <c r="A2881" s="26" t="s">
        <v>3918</v>
      </c>
      <c r="B2881" s="23">
        <v>51</v>
      </c>
      <c r="C2881" s="20" t="s">
        <v>2831</v>
      </c>
      <c r="D2881" s="23">
        <v>121</v>
      </c>
      <c r="E2881" s="23" t="str">
        <f t="shared" si="44"/>
        <v>51121</v>
      </c>
    </row>
    <row r="2882" spans="1:5" x14ac:dyDescent="0.3">
      <c r="A2882" s="26" t="s">
        <v>3918</v>
      </c>
      <c r="B2882" s="23">
        <v>51</v>
      </c>
      <c r="C2882" s="20" t="s">
        <v>4494</v>
      </c>
      <c r="D2882" s="23">
        <v>125</v>
      </c>
      <c r="E2882" s="23" t="str">
        <f t="shared" si="44"/>
        <v>51125</v>
      </c>
    </row>
    <row r="2883" spans="1:5" x14ac:dyDescent="0.3">
      <c r="A2883" s="26" t="s">
        <v>3918</v>
      </c>
      <c r="B2883" s="23">
        <v>51</v>
      </c>
      <c r="C2883" s="20" t="s">
        <v>4009</v>
      </c>
      <c r="D2883" s="23">
        <v>127</v>
      </c>
      <c r="E2883" s="23" t="str">
        <f t="shared" ref="E2883:E2945" si="45">B2883&amp;D2883</f>
        <v>51127</v>
      </c>
    </row>
    <row r="2884" spans="1:5" x14ac:dyDescent="0.3">
      <c r="A2884" s="26" t="s">
        <v>3918</v>
      </c>
      <c r="B2884" s="23">
        <v>51</v>
      </c>
      <c r="C2884" s="20" t="s">
        <v>2267</v>
      </c>
      <c r="D2884" s="23">
        <v>131</v>
      </c>
      <c r="E2884" s="23" t="str">
        <f t="shared" si="45"/>
        <v>51131</v>
      </c>
    </row>
    <row r="2885" spans="1:5" x14ac:dyDescent="0.3">
      <c r="A2885" s="26" t="s">
        <v>3918</v>
      </c>
      <c r="B2885" s="23">
        <v>51</v>
      </c>
      <c r="C2885" s="20" t="s">
        <v>2998</v>
      </c>
      <c r="D2885" s="23">
        <v>133</v>
      </c>
      <c r="E2885" s="23" t="str">
        <f t="shared" si="45"/>
        <v>51133</v>
      </c>
    </row>
    <row r="2886" spans="1:5" x14ac:dyDescent="0.3">
      <c r="A2886" s="26" t="s">
        <v>3918</v>
      </c>
      <c r="B2886" s="23">
        <v>51</v>
      </c>
      <c r="C2886" s="20" t="s">
        <v>4013</v>
      </c>
      <c r="D2886" s="23">
        <v>135</v>
      </c>
      <c r="E2886" s="23" t="str">
        <f t="shared" si="45"/>
        <v>51135</v>
      </c>
    </row>
    <row r="2887" spans="1:5" x14ac:dyDescent="0.3">
      <c r="A2887" s="26" t="s">
        <v>3918</v>
      </c>
      <c r="B2887" s="23">
        <v>51</v>
      </c>
      <c r="C2887" s="20" t="s">
        <v>4919</v>
      </c>
      <c r="D2887" s="23">
        <v>137</v>
      </c>
      <c r="E2887" s="23" t="str">
        <f t="shared" si="45"/>
        <v>51137</v>
      </c>
    </row>
    <row r="2888" spans="1:5" x14ac:dyDescent="0.3">
      <c r="A2888" s="26" t="s">
        <v>3918</v>
      </c>
      <c r="B2888" s="23">
        <v>51</v>
      </c>
      <c r="C2888" s="20" t="s">
        <v>677</v>
      </c>
      <c r="D2888" s="23">
        <v>139</v>
      </c>
      <c r="E2888" s="23" t="str">
        <f t="shared" si="45"/>
        <v>51139</v>
      </c>
    </row>
    <row r="2889" spans="1:5" x14ac:dyDescent="0.3">
      <c r="A2889" s="26" t="s">
        <v>3918</v>
      </c>
      <c r="B2889" s="23">
        <v>51</v>
      </c>
      <c r="C2889" s="20" t="s">
        <v>4017</v>
      </c>
      <c r="D2889" s="23">
        <v>141</v>
      </c>
      <c r="E2889" s="23" t="str">
        <f t="shared" si="45"/>
        <v>51141</v>
      </c>
    </row>
    <row r="2890" spans="1:5" x14ac:dyDescent="0.3">
      <c r="A2890" s="26" t="s">
        <v>3918</v>
      </c>
      <c r="B2890" s="23">
        <v>51</v>
      </c>
      <c r="C2890" s="20" t="s">
        <v>4019</v>
      </c>
      <c r="D2890" s="23">
        <v>143</v>
      </c>
      <c r="E2890" s="23" t="str">
        <f t="shared" si="45"/>
        <v>51143</v>
      </c>
    </row>
    <row r="2891" spans="1:5" x14ac:dyDescent="0.3">
      <c r="A2891" s="26" t="s">
        <v>3918</v>
      </c>
      <c r="B2891" s="23">
        <v>51</v>
      </c>
      <c r="C2891" s="20" t="s">
        <v>4021</v>
      </c>
      <c r="D2891" s="23">
        <v>145</v>
      </c>
      <c r="E2891" s="23" t="str">
        <f t="shared" si="45"/>
        <v>51145</v>
      </c>
    </row>
    <row r="2892" spans="1:5" x14ac:dyDescent="0.3">
      <c r="A2892" s="26" t="s">
        <v>3918</v>
      </c>
      <c r="B2892" s="23">
        <v>51</v>
      </c>
      <c r="C2892" s="20" t="s">
        <v>4023</v>
      </c>
      <c r="D2892" s="23">
        <v>147</v>
      </c>
      <c r="E2892" s="23" t="str">
        <f t="shared" si="45"/>
        <v>51147</v>
      </c>
    </row>
    <row r="2893" spans="1:5" x14ac:dyDescent="0.3">
      <c r="A2893" s="26" t="s">
        <v>3918</v>
      </c>
      <c r="B2893" s="23">
        <v>51</v>
      </c>
      <c r="C2893" s="20" t="s">
        <v>4025</v>
      </c>
      <c r="D2893" s="23">
        <v>149</v>
      </c>
      <c r="E2893" s="23" t="str">
        <f t="shared" si="45"/>
        <v>51149</v>
      </c>
    </row>
    <row r="2894" spans="1:5" x14ac:dyDescent="0.3">
      <c r="A2894" s="26" t="s">
        <v>3918</v>
      </c>
      <c r="B2894" s="23">
        <v>51</v>
      </c>
      <c r="C2894" s="20" t="s">
        <v>4027</v>
      </c>
      <c r="D2894" s="23">
        <v>153</v>
      </c>
      <c r="E2894" s="23" t="str">
        <f t="shared" si="45"/>
        <v>51153</v>
      </c>
    </row>
    <row r="2895" spans="1:5" x14ac:dyDescent="0.3">
      <c r="A2895" s="26" t="s">
        <v>3918</v>
      </c>
      <c r="B2895" s="23">
        <v>51</v>
      </c>
      <c r="C2895" s="20" t="s">
        <v>4822</v>
      </c>
      <c r="D2895" s="23">
        <v>155</v>
      </c>
      <c r="E2895" s="23" t="str">
        <f t="shared" si="45"/>
        <v>51155</v>
      </c>
    </row>
    <row r="2896" spans="1:5" x14ac:dyDescent="0.3">
      <c r="A2896" s="26" t="s">
        <v>3918</v>
      </c>
      <c r="B2896" s="23">
        <v>51</v>
      </c>
      <c r="C2896" s="20" t="s">
        <v>4030</v>
      </c>
      <c r="D2896" s="23">
        <v>157</v>
      </c>
      <c r="E2896" s="23" t="str">
        <f t="shared" si="45"/>
        <v>51157</v>
      </c>
    </row>
    <row r="2897" spans="1:5" x14ac:dyDescent="0.3">
      <c r="A2897" s="26" t="s">
        <v>3918</v>
      </c>
      <c r="B2897" s="23">
        <v>51</v>
      </c>
      <c r="C2897" s="20" t="s">
        <v>81</v>
      </c>
      <c r="D2897" s="23">
        <v>159</v>
      </c>
      <c r="E2897" s="23" t="str">
        <f t="shared" si="45"/>
        <v>51159</v>
      </c>
    </row>
    <row r="2898" spans="1:5" x14ac:dyDescent="0.3">
      <c r="A2898" s="26" t="s">
        <v>3918</v>
      </c>
      <c r="B2898" s="23">
        <v>51</v>
      </c>
      <c r="C2898" s="20" t="s">
        <v>4033</v>
      </c>
      <c r="D2898" s="23">
        <v>161</v>
      </c>
      <c r="E2898" s="23" t="str">
        <f t="shared" si="45"/>
        <v>51161</v>
      </c>
    </row>
    <row r="2899" spans="1:5" x14ac:dyDescent="0.3">
      <c r="A2899" s="26" t="s">
        <v>3918</v>
      </c>
      <c r="B2899" s="23">
        <v>51</v>
      </c>
      <c r="C2899" s="20" t="s">
        <v>4035</v>
      </c>
      <c r="D2899" s="23">
        <v>163</v>
      </c>
      <c r="E2899" s="23" t="str">
        <f t="shared" si="45"/>
        <v>51163</v>
      </c>
    </row>
    <row r="2900" spans="1:5" x14ac:dyDescent="0.3">
      <c r="A2900" s="26" t="s">
        <v>3918</v>
      </c>
      <c r="B2900" s="23">
        <v>51</v>
      </c>
      <c r="C2900" s="20" t="s">
        <v>1962</v>
      </c>
      <c r="D2900" s="23">
        <v>165</v>
      </c>
      <c r="E2900" s="23" t="str">
        <f t="shared" si="45"/>
        <v>51165</v>
      </c>
    </row>
    <row r="2901" spans="1:5" x14ac:dyDescent="0.3">
      <c r="A2901" s="26" t="s">
        <v>3918</v>
      </c>
      <c r="B2901" s="23">
        <v>51</v>
      </c>
      <c r="C2901" s="20" t="s">
        <v>2849</v>
      </c>
      <c r="D2901" s="23">
        <v>167</v>
      </c>
      <c r="E2901" s="23" t="str">
        <f t="shared" si="45"/>
        <v>51167</v>
      </c>
    </row>
    <row r="2902" spans="1:5" x14ac:dyDescent="0.3">
      <c r="A2902" s="26" t="s">
        <v>3918</v>
      </c>
      <c r="B2902" s="23">
        <v>51</v>
      </c>
      <c r="C2902" s="20" t="s">
        <v>4829</v>
      </c>
      <c r="D2902" s="23">
        <v>169</v>
      </c>
      <c r="E2902" s="23" t="str">
        <f t="shared" si="45"/>
        <v>51169</v>
      </c>
    </row>
    <row r="2903" spans="1:5" x14ac:dyDescent="0.3">
      <c r="A2903" s="26" t="s">
        <v>3918</v>
      </c>
      <c r="B2903" s="23">
        <v>51</v>
      </c>
      <c r="C2903" s="20" t="s">
        <v>4040</v>
      </c>
      <c r="D2903" s="23">
        <v>171</v>
      </c>
      <c r="E2903" s="23" t="str">
        <f t="shared" si="45"/>
        <v>51171</v>
      </c>
    </row>
    <row r="2904" spans="1:5" x14ac:dyDescent="0.3">
      <c r="A2904" s="26" t="s">
        <v>3918</v>
      </c>
      <c r="B2904" s="23">
        <v>51</v>
      </c>
      <c r="C2904" s="20" t="s">
        <v>4042</v>
      </c>
      <c r="D2904" s="23">
        <v>173</v>
      </c>
      <c r="E2904" s="23" t="str">
        <f t="shared" si="45"/>
        <v>51173</v>
      </c>
    </row>
    <row r="2905" spans="1:5" x14ac:dyDescent="0.3">
      <c r="A2905" s="26" t="s">
        <v>3918</v>
      </c>
      <c r="B2905" s="23">
        <v>51</v>
      </c>
      <c r="C2905" s="20" t="s">
        <v>4044</v>
      </c>
      <c r="D2905" s="23">
        <v>175</v>
      </c>
      <c r="E2905" s="23" t="str">
        <f t="shared" si="45"/>
        <v>51175</v>
      </c>
    </row>
    <row r="2906" spans="1:5" x14ac:dyDescent="0.3">
      <c r="A2906" s="26" t="s">
        <v>3918</v>
      </c>
      <c r="B2906" s="23">
        <v>51</v>
      </c>
      <c r="C2906" s="20" t="s">
        <v>4046</v>
      </c>
      <c r="D2906" s="23">
        <v>177</v>
      </c>
      <c r="E2906" s="23" t="str">
        <f t="shared" si="45"/>
        <v>51177</v>
      </c>
    </row>
    <row r="2907" spans="1:5" x14ac:dyDescent="0.3">
      <c r="A2907" s="26" t="s">
        <v>3918</v>
      </c>
      <c r="B2907" s="23">
        <v>51</v>
      </c>
      <c r="C2907" s="20" t="s">
        <v>869</v>
      </c>
      <c r="D2907" s="23">
        <v>179</v>
      </c>
      <c r="E2907" s="23" t="str">
        <f t="shared" si="45"/>
        <v>51179</v>
      </c>
    </row>
    <row r="2908" spans="1:5" x14ac:dyDescent="0.3">
      <c r="A2908" s="26" t="s">
        <v>3918</v>
      </c>
      <c r="B2908" s="23">
        <v>51</v>
      </c>
      <c r="C2908" s="20" t="s">
        <v>2300</v>
      </c>
      <c r="D2908" s="23">
        <v>181</v>
      </c>
      <c r="E2908" s="23" t="str">
        <f t="shared" si="45"/>
        <v>51181</v>
      </c>
    </row>
    <row r="2909" spans="1:5" x14ac:dyDescent="0.3">
      <c r="A2909" s="26" t="s">
        <v>3918</v>
      </c>
      <c r="B2909" s="23">
        <v>51</v>
      </c>
      <c r="C2909" s="20" t="s">
        <v>5123</v>
      </c>
      <c r="D2909" s="23">
        <v>183</v>
      </c>
      <c r="E2909" s="23" t="str">
        <f t="shared" si="45"/>
        <v>51183</v>
      </c>
    </row>
    <row r="2910" spans="1:5" x14ac:dyDescent="0.3">
      <c r="A2910" s="26" t="s">
        <v>3918</v>
      </c>
      <c r="B2910" s="23">
        <v>51</v>
      </c>
      <c r="C2910" s="20" t="s">
        <v>415</v>
      </c>
      <c r="D2910" s="23">
        <v>185</v>
      </c>
      <c r="E2910" s="23" t="str">
        <f t="shared" si="45"/>
        <v>51185</v>
      </c>
    </row>
    <row r="2911" spans="1:5" x14ac:dyDescent="0.3">
      <c r="A2911" s="26" t="s">
        <v>3918</v>
      </c>
      <c r="B2911" s="23">
        <v>51</v>
      </c>
      <c r="C2911" s="20" t="s">
        <v>158</v>
      </c>
      <c r="D2911" s="23">
        <v>187</v>
      </c>
      <c r="E2911" s="23" t="str">
        <f t="shared" si="45"/>
        <v>51187</v>
      </c>
    </row>
    <row r="2912" spans="1:5" x14ac:dyDescent="0.3">
      <c r="A2912" s="26" t="s">
        <v>3918</v>
      </c>
      <c r="B2912" s="23">
        <v>51</v>
      </c>
      <c r="C2912" s="20" t="s">
        <v>2873</v>
      </c>
      <c r="D2912" s="23">
        <v>191</v>
      </c>
      <c r="E2912" s="23" t="str">
        <f t="shared" si="45"/>
        <v>51191</v>
      </c>
    </row>
    <row r="2913" spans="1:5" x14ac:dyDescent="0.3">
      <c r="A2913" s="26" t="s">
        <v>3918</v>
      </c>
      <c r="B2913" s="23">
        <v>51</v>
      </c>
      <c r="C2913" s="20" t="s">
        <v>3021</v>
      </c>
      <c r="D2913" s="23">
        <v>193</v>
      </c>
      <c r="E2913" s="23" t="str">
        <f t="shared" si="45"/>
        <v>51193</v>
      </c>
    </row>
    <row r="2914" spans="1:5" x14ac:dyDescent="0.3">
      <c r="A2914" s="26" t="s">
        <v>3918</v>
      </c>
      <c r="B2914" s="23">
        <v>51</v>
      </c>
      <c r="C2914" s="20" t="s">
        <v>3829</v>
      </c>
      <c r="D2914" s="23">
        <v>195</v>
      </c>
      <c r="E2914" s="23" t="str">
        <f t="shared" si="45"/>
        <v>51195</v>
      </c>
    </row>
    <row r="2915" spans="1:5" x14ac:dyDescent="0.3">
      <c r="A2915" s="26" t="s">
        <v>3918</v>
      </c>
      <c r="B2915" s="23">
        <v>51</v>
      </c>
      <c r="C2915" s="20" t="s">
        <v>4056</v>
      </c>
      <c r="D2915" s="23">
        <v>197</v>
      </c>
      <c r="E2915" s="23" t="str">
        <f t="shared" si="45"/>
        <v>51197</v>
      </c>
    </row>
    <row r="2916" spans="1:5" x14ac:dyDescent="0.3">
      <c r="A2916" s="26" t="s">
        <v>3918</v>
      </c>
      <c r="B2916" s="23">
        <v>51</v>
      </c>
      <c r="C2916" s="20" t="s">
        <v>1046</v>
      </c>
      <c r="D2916" s="23">
        <v>199</v>
      </c>
      <c r="E2916" s="23" t="str">
        <f t="shared" si="45"/>
        <v>51199</v>
      </c>
    </row>
    <row r="2917" spans="1:5" x14ac:dyDescent="0.3">
      <c r="A2917" s="26" t="s">
        <v>3918</v>
      </c>
      <c r="B2917" s="23">
        <v>51</v>
      </c>
      <c r="C2917" s="20" t="s">
        <v>4059</v>
      </c>
      <c r="D2917" s="23">
        <v>510</v>
      </c>
      <c r="E2917" s="23" t="str">
        <f t="shared" si="45"/>
        <v>51510</v>
      </c>
    </row>
    <row r="2918" spans="1:5" x14ac:dyDescent="0.3">
      <c r="A2918" s="26" t="s">
        <v>3918</v>
      </c>
      <c r="B2918" s="23">
        <v>51</v>
      </c>
      <c r="C2918" s="20" t="s">
        <v>1097</v>
      </c>
      <c r="D2918" s="23">
        <v>520</v>
      </c>
      <c r="E2918" s="23" t="str">
        <f t="shared" si="45"/>
        <v>51520</v>
      </c>
    </row>
    <row r="2919" spans="1:5" x14ac:dyDescent="0.3">
      <c r="A2919" s="26" t="s">
        <v>3918</v>
      </c>
      <c r="B2919" s="23">
        <v>51</v>
      </c>
      <c r="C2919" s="20" t="s">
        <v>592</v>
      </c>
      <c r="D2919" s="23">
        <v>530</v>
      </c>
      <c r="E2919" s="23" t="str">
        <f t="shared" si="45"/>
        <v>51530</v>
      </c>
    </row>
    <row r="2920" spans="1:5" x14ac:dyDescent="0.3">
      <c r="A2920" s="26" t="s">
        <v>3918</v>
      </c>
      <c r="B2920" s="23">
        <v>51</v>
      </c>
      <c r="C2920" s="20" t="s">
        <v>4066</v>
      </c>
      <c r="D2920" s="23">
        <v>540</v>
      </c>
      <c r="E2920" s="23" t="str">
        <f t="shared" si="45"/>
        <v>51540</v>
      </c>
    </row>
    <row r="2921" spans="1:5" x14ac:dyDescent="0.3">
      <c r="A2921" s="26" t="s">
        <v>3918</v>
      </c>
      <c r="B2921" s="23">
        <v>51</v>
      </c>
      <c r="C2921" s="20" t="s">
        <v>4069</v>
      </c>
      <c r="D2921" s="23">
        <v>550</v>
      </c>
      <c r="E2921" s="23" t="str">
        <f t="shared" si="45"/>
        <v>51550</v>
      </c>
    </row>
    <row r="2922" spans="1:5" x14ac:dyDescent="0.3">
      <c r="A2922" s="26" t="s">
        <v>3918</v>
      </c>
      <c r="B2922" s="23">
        <v>51</v>
      </c>
      <c r="C2922" s="20" t="s">
        <v>4072</v>
      </c>
      <c r="D2922" s="23">
        <v>570</v>
      </c>
      <c r="E2922" s="23" t="str">
        <f t="shared" si="45"/>
        <v>51570</v>
      </c>
    </row>
    <row r="2923" spans="1:5" x14ac:dyDescent="0.3">
      <c r="A2923" s="26" t="s">
        <v>3918</v>
      </c>
      <c r="B2923" s="23">
        <v>51</v>
      </c>
      <c r="C2923" s="20" t="s">
        <v>2738</v>
      </c>
      <c r="D2923" s="23">
        <v>580</v>
      </c>
      <c r="E2923" s="23" t="str">
        <f t="shared" si="45"/>
        <v>51580</v>
      </c>
    </row>
    <row r="2924" spans="1:5" x14ac:dyDescent="0.3">
      <c r="A2924" s="26" t="s">
        <v>3918</v>
      </c>
      <c r="B2924" s="23">
        <v>51</v>
      </c>
      <c r="C2924" s="20" t="s">
        <v>4077</v>
      </c>
      <c r="D2924" s="23">
        <v>590</v>
      </c>
      <c r="E2924" s="23" t="str">
        <f t="shared" si="45"/>
        <v>51590</v>
      </c>
    </row>
    <row r="2925" spans="1:5" x14ac:dyDescent="0.3">
      <c r="A2925" s="26" t="s">
        <v>3918</v>
      </c>
      <c r="B2925" s="23">
        <v>51</v>
      </c>
      <c r="C2925" s="20" t="s">
        <v>4080</v>
      </c>
      <c r="D2925" s="23">
        <v>595</v>
      </c>
      <c r="E2925" s="23" t="str">
        <f t="shared" si="45"/>
        <v>51595</v>
      </c>
    </row>
    <row r="2926" spans="1:5" x14ac:dyDescent="0.3">
      <c r="A2926" s="26" t="s">
        <v>3918</v>
      </c>
      <c r="B2926" s="23">
        <v>51</v>
      </c>
      <c r="C2926" s="20" t="s">
        <v>3961</v>
      </c>
      <c r="D2926" s="23">
        <v>600</v>
      </c>
      <c r="E2926" s="23" t="str">
        <f t="shared" si="45"/>
        <v>51600</v>
      </c>
    </row>
    <row r="2927" spans="1:5" x14ac:dyDescent="0.3">
      <c r="A2927" s="26" t="s">
        <v>3918</v>
      </c>
      <c r="B2927" s="23">
        <v>51</v>
      </c>
      <c r="C2927" s="20" t="s">
        <v>4085</v>
      </c>
      <c r="D2927" s="23">
        <v>610</v>
      </c>
      <c r="E2927" s="23" t="str">
        <f t="shared" si="45"/>
        <v>51610</v>
      </c>
    </row>
    <row r="2928" spans="1:5" x14ac:dyDescent="0.3">
      <c r="A2928" s="26" t="s">
        <v>3918</v>
      </c>
      <c r="B2928" s="23">
        <v>51</v>
      </c>
      <c r="C2928" s="20" t="s">
        <v>2768</v>
      </c>
      <c r="D2928" s="23">
        <v>620</v>
      </c>
      <c r="E2928" s="23" t="str">
        <f t="shared" si="45"/>
        <v>51620</v>
      </c>
    </row>
    <row r="2929" spans="1:5" x14ac:dyDescent="0.3">
      <c r="A2929" s="26" t="s">
        <v>3918</v>
      </c>
      <c r="B2929" s="23">
        <v>51</v>
      </c>
      <c r="C2929" s="20" t="s">
        <v>4090</v>
      </c>
      <c r="D2929" s="23">
        <v>630</v>
      </c>
      <c r="E2929" s="23" t="str">
        <f t="shared" si="45"/>
        <v>51630</v>
      </c>
    </row>
    <row r="2930" spans="1:5" x14ac:dyDescent="0.3">
      <c r="A2930" s="26" t="s">
        <v>3918</v>
      </c>
      <c r="B2930" s="23">
        <v>51</v>
      </c>
      <c r="C2930" s="20" t="s">
        <v>4093</v>
      </c>
      <c r="D2930" s="23">
        <v>640</v>
      </c>
      <c r="E2930" s="23" t="str">
        <f t="shared" si="45"/>
        <v>51640</v>
      </c>
    </row>
    <row r="2931" spans="1:5" x14ac:dyDescent="0.3">
      <c r="A2931" s="26" t="s">
        <v>3918</v>
      </c>
      <c r="B2931" s="23">
        <v>51</v>
      </c>
      <c r="C2931" s="20" t="s">
        <v>3076</v>
      </c>
      <c r="D2931" s="23">
        <v>650</v>
      </c>
      <c r="E2931" s="23" t="str">
        <f t="shared" si="45"/>
        <v>51650</v>
      </c>
    </row>
    <row r="2932" spans="1:5" x14ac:dyDescent="0.3">
      <c r="A2932" s="26" t="s">
        <v>3918</v>
      </c>
      <c r="B2932" s="23">
        <v>51</v>
      </c>
      <c r="C2932" s="20" t="s">
        <v>4098</v>
      </c>
      <c r="D2932" s="23">
        <v>660</v>
      </c>
      <c r="E2932" s="23" t="str">
        <f t="shared" si="45"/>
        <v>51660</v>
      </c>
    </row>
    <row r="2933" spans="1:5" x14ac:dyDescent="0.3">
      <c r="A2933" s="26" t="s">
        <v>3918</v>
      </c>
      <c r="B2933" s="23">
        <v>51</v>
      </c>
      <c r="C2933" s="20" t="s">
        <v>4101</v>
      </c>
      <c r="D2933" s="23">
        <v>670</v>
      </c>
      <c r="E2933" s="23" t="str">
        <f t="shared" si="45"/>
        <v>51670</v>
      </c>
    </row>
    <row r="2934" spans="1:5" x14ac:dyDescent="0.3">
      <c r="A2934" s="26" t="s">
        <v>3918</v>
      </c>
      <c r="B2934" s="23">
        <v>51</v>
      </c>
      <c r="C2934" s="20" t="s">
        <v>3086</v>
      </c>
      <c r="D2934" s="23">
        <v>678</v>
      </c>
      <c r="E2934" s="23" t="str">
        <f t="shared" si="45"/>
        <v>51678</v>
      </c>
    </row>
    <row r="2935" spans="1:5" x14ac:dyDescent="0.3">
      <c r="A2935" s="26" t="s">
        <v>3918</v>
      </c>
      <c r="B2935" s="23">
        <v>51</v>
      </c>
      <c r="C2935" s="20" t="s">
        <v>4106</v>
      </c>
      <c r="D2935" s="23">
        <v>680</v>
      </c>
      <c r="E2935" s="23" t="str">
        <f t="shared" si="45"/>
        <v>51680</v>
      </c>
    </row>
    <row r="2936" spans="1:5" x14ac:dyDescent="0.3">
      <c r="A2936" s="26" t="s">
        <v>3918</v>
      </c>
      <c r="B2936" s="23">
        <v>51</v>
      </c>
      <c r="C2936" s="20" t="s">
        <v>4109</v>
      </c>
      <c r="D2936" s="23">
        <v>683</v>
      </c>
      <c r="E2936" s="23" t="str">
        <f t="shared" si="45"/>
        <v>51683</v>
      </c>
    </row>
    <row r="2937" spans="1:5" x14ac:dyDescent="0.3">
      <c r="A2937" s="26" t="s">
        <v>3918</v>
      </c>
      <c r="B2937" s="23">
        <v>51</v>
      </c>
      <c r="C2937" s="20" t="s">
        <v>4112</v>
      </c>
      <c r="D2937" s="23">
        <v>685</v>
      </c>
      <c r="E2937" s="23" t="str">
        <f t="shared" si="45"/>
        <v>51685</v>
      </c>
    </row>
    <row r="2938" spans="1:5" x14ac:dyDescent="0.3">
      <c r="A2938" s="26" t="s">
        <v>3918</v>
      </c>
      <c r="B2938" s="23">
        <v>51</v>
      </c>
      <c r="C2938" s="20" t="s">
        <v>4115</v>
      </c>
      <c r="D2938" s="23">
        <v>690</v>
      </c>
      <c r="E2938" s="23" t="str">
        <f t="shared" si="45"/>
        <v>51690</v>
      </c>
    </row>
    <row r="2939" spans="1:5" x14ac:dyDescent="0.3">
      <c r="A2939" s="26" t="s">
        <v>3918</v>
      </c>
      <c r="B2939" s="23">
        <v>51</v>
      </c>
      <c r="C2939" s="20" t="s">
        <v>4118</v>
      </c>
      <c r="D2939" s="23">
        <v>700</v>
      </c>
      <c r="E2939" s="23" t="str">
        <f t="shared" si="45"/>
        <v>51700</v>
      </c>
    </row>
    <row r="2940" spans="1:5" x14ac:dyDescent="0.3">
      <c r="A2940" s="26" t="s">
        <v>3918</v>
      </c>
      <c r="B2940" s="23">
        <v>51</v>
      </c>
      <c r="C2940" s="20" t="s">
        <v>1111</v>
      </c>
      <c r="D2940" s="23">
        <v>710</v>
      </c>
      <c r="E2940" s="23" t="str">
        <f t="shared" si="45"/>
        <v>51710</v>
      </c>
    </row>
    <row r="2941" spans="1:5" x14ac:dyDescent="0.3">
      <c r="A2941" s="26" t="s">
        <v>3918</v>
      </c>
      <c r="B2941" s="23">
        <v>51</v>
      </c>
      <c r="C2941" s="20" t="s">
        <v>827</v>
      </c>
      <c r="D2941" s="23">
        <v>720</v>
      </c>
      <c r="E2941" s="23" t="str">
        <f t="shared" si="45"/>
        <v>51720</v>
      </c>
    </row>
    <row r="2942" spans="1:5" x14ac:dyDescent="0.3">
      <c r="A2942" s="26" t="s">
        <v>3918</v>
      </c>
      <c r="B2942" s="23">
        <v>51</v>
      </c>
      <c r="C2942" s="20" t="s">
        <v>4125</v>
      </c>
      <c r="D2942" s="23">
        <v>730</v>
      </c>
      <c r="E2942" s="23" t="str">
        <f t="shared" si="45"/>
        <v>51730</v>
      </c>
    </row>
    <row r="2943" spans="1:5" x14ac:dyDescent="0.3">
      <c r="A2943" s="26" t="s">
        <v>3918</v>
      </c>
      <c r="B2943" s="23">
        <v>51</v>
      </c>
      <c r="C2943" s="20" t="s">
        <v>4127</v>
      </c>
      <c r="D2943" s="23">
        <v>735</v>
      </c>
      <c r="E2943" s="23" t="str">
        <f t="shared" si="45"/>
        <v>51735</v>
      </c>
    </row>
    <row r="2944" spans="1:5" x14ac:dyDescent="0.3">
      <c r="A2944" s="26" t="s">
        <v>3918</v>
      </c>
      <c r="B2944" s="23">
        <v>51</v>
      </c>
      <c r="C2944" s="20" t="s">
        <v>4130</v>
      </c>
      <c r="D2944" s="23">
        <v>740</v>
      </c>
      <c r="E2944" s="23" t="str">
        <f t="shared" si="45"/>
        <v>51740</v>
      </c>
    </row>
    <row r="2945" spans="1:5" x14ac:dyDescent="0.3">
      <c r="A2945" s="26" t="s">
        <v>3918</v>
      </c>
      <c r="B2945" s="23">
        <v>51</v>
      </c>
      <c r="C2945" s="20" t="s">
        <v>4133</v>
      </c>
      <c r="D2945" s="23">
        <v>750</v>
      </c>
      <c r="E2945" s="23" t="str">
        <f t="shared" si="45"/>
        <v>51750</v>
      </c>
    </row>
    <row r="2946" spans="1:5" x14ac:dyDescent="0.3">
      <c r="A2946" s="26" t="s">
        <v>3918</v>
      </c>
      <c r="B2946" s="23">
        <v>51</v>
      </c>
      <c r="C2946" s="20" t="s">
        <v>81</v>
      </c>
      <c r="D2946" s="23">
        <v>760</v>
      </c>
      <c r="E2946" s="23" t="str">
        <f t="shared" ref="E2946:E3009" si="46">B2946&amp;D2946</f>
        <v>51760</v>
      </c>
    </row>
    <row r="2947" spans="1:5" x14ac:dyDescent="0.3">
      <c r="A2947" s="26" t="s">
        <v>3918</v>
      </c>
      <c r="B2947" s="23">
        <v>51</v>
      </c>
      <c r="C2947" s="20" t="s">
        <v>4033</v>
      </c>
      <c r="D2947" s="23">
        <v>770</v>
      </c>
      <c r="E2947" s="23" t="str">
        <f t="shared" si="46"/>
        <v>51770</v>
      </c>
    </row>
    <row r="2948" spans="1:5" x14ac:dyDescent="0.3">
      <c r="A2948" s="26" t="s">
        <v>3918</v>
      </c>
      <c r="B2948" s="23">
        <v>51</v>
      </c>
      <c r="C2948" s="20" t="s">
        <v>1995</v>
      </c>
      <c r="D2948" s="23">
        <v>775</v>
      </c>
      <c r="E2948" s="23" t="str">
        <f t="shared" si="46"/>
        <v>51775</v>
      </c>
    </row>
    <row r="2949" spans="1:5" x14ac:dyDescent="0.3">
      <c r="A2949" s="26" t="s">
        <v>3918</v>
      </c>
      <c r="B2949" s="23">
        <v>51</v>
      </c>
      <c r="C2949" s="20" t="s">
        <v>4142</v>
      </c>
      <c r="D2949" s="23">
        <v>790</v>
      </c>
      <c r="E2949" s="23" t="str">
        <f t="shared" si="46"/>
        <v>51790</v>
      </c>
    </row>
    <row r="2950" spans="1:5" x14ac:dyDescent="0.3">
      <c r="A2950" s="26" t="s">
        <v>3918</v>
      </c>
      <c r="B2950" s="23">
        <v>51</v>
      </c>
      <c r="C2950" s="20" t="s">
        <v>1114</v>
      </c>
      <c r="D2950" s="23">
        <v>800</v>
      </c>
      <c r="E2950" s="23" t="str">
        <f t="shared" si="46"/>
        <v>51800</v>
      </c>
    </row>
    <row r="2951" spans="1:5" x14ac:dyDescent="0.3">
      <c r="A2951" s="26" t="s">
        <v>3918</v>
      </c>
      <c r="B2951" s="23">
        <v>51</v>
      </c>
      <c r="C2951" s="20" t="s">
        <v>4147</v>
      </c>
      <c r="D2951" s="23">
        <v>810</v>
      </c>
      <c r="E2951" s="23" t="str">
        <f t="shared" si="46"/>
        <v>51810</v>
      </c>
    </row>
    <row r="2952" spans="1:5" x14ac:dyDescent="0.3">
      <c r="A2952" s="26" t="s">
        <v>3918</v>
      </c>
      <c r="B2952" s="23">
        <v>51</v>
      </c>
      <c r="C2952" s="20" t="s">
        <v>4150</v>
      </c>
      <c r="D2952" s="23">
        <v>820</v>
      </c>
      <c r="E2952" s="23" t="str">
        <f t="shared" si="46"/>
        <v>51820</v>
      </c>
    </row>
    <row r="2953" spans="1:5" x14ac:dyDescent="0.3">
      <c r="A2953" s="26" t="s">
        <v>3918</v>
      </c>
      <c r="B2953" s="23">
        <v>51</v>
      </c>
      <c r="C2953" s="20" t="s">
        <v>3106</v>
      </c>
      <c r="D2953" s="23">
        <v>830</v>
      </c>
      <c r="E2953" s="23" t="str">
        <f t="shared" si="46"/>
        <v>51830</v>
      </c>
    </row>
    <row r="2954" spans="1:5" x14ac:dyDescent="0.3">
      <c r="A2954" s="26" t="s">
        <v>3918</v>
      </c>
      <c r="B2954" s="23">
        <v>51</v>
      </c>
      <c r="C2954" s="20" t="s">
        <v>4154</v>
      </c>
      <c r="D2954" s="23">
        <v>840</v>
      </c>
      <c r="E2954" s="23" t="str">
        <f t="shared" si="46"/>
        <v>51840</v>
      </c>
    </row>
    <row r="2955" spans="1:5" x14ac:dyDescent="0.3">
      <c r="A2955" s="26" t="s">
        <v>4157</v>
      </c>
      <c r="B2955" s="23">
        <v>53</v>
      </c>
      <c r="C2955" s="20" t="s">
        <v>4977</v>
      </c>
      <c r="D2955" s="23" t="s">
        <v>2678</v>
      </c>
      <c r="E2955" s="23" t="str">
        <f t="shared" si="46"/>
        <v>53001</v>
      </c>
    </row>
    <row r="2956" spans="1:5" x14ac:dyDescent="0.3">
      <c r="A2956" s="26" t="s">
        <v>4157</v>
      </c>
      <c r="B2956" s="23">
        <v>53</v>
      </c>
      <c r="C2956" s="20" t="s">
        <v>4159</v>
      </c>
      <c r="D2956" s="23" t="s">
        <v>2683</v>
      </c>
      <c r="E2956" s="23" t="str">
        <f t="shared" si="46"/>
        <v>53003</v>
      </c>
    </row>
    <row r="2957" spans="1:5" x14ac:dyDescent="0.3">
      <c r="A2957" s="26" t="s">
        <v>4157</v>
      </c>
      <c r="B2957" s="23">
        <v>53</v>
      </c>
      <c r="C2957" s="20" t="s">
        <v>4726</v>
      </c>
      <c r="D2957" s="23" t="s">
        <v>2686</v>
      </c>
      <c r="E2957" s="23" t="str">
        <f t="shared" si="46"/>
        <v>53005</v>
      </c>
    </row>
    <row r="2958" spans="1:5" x14ac:dyDescent="0.3">
      <c r="A2958" s="26" t="s">
        <v>4157</v>
      </c>
      <c r="B2958" s="23">
        <v>53</v>
      </c>
      <c r="C2958" s="20" t="s">
        <v>4162</v>
      </c>
      <c r="D2958" s="23" t="s">
        <v>2689</v>
      </c>
      <c r="E2958" s="23" t="str">
        <f t="shared" si="46"/>
        <v>53007</v>
      </c>
    </row>
    <row r="2959" spans="1:5" x14ac:dyDescent="0.3">
      <c r="A2959" s="26" t="s">
        <v>4157</v>
      </c>
      <c r="B2959" s="23">
        <v>53</v>
      </c>
      <c r="C2959" s="20" t="s">
        <v>4164</v>
      </c>
      <c r="D2959" s="23" t="s">
        <v>2692</v>
      </c>
      <c r="E2959" s="23" t="str">
        <f t="shared" si="46"/>
        <v>53009</v>
      </c>
    </row>
    <row r="2960" spans="1:5" x14ac:dyDescent="0.3">
      <c r="A2960" s="26" t="s">
        <v>4157</v>
      </c>
      <c r="B2960" s="23">
        <v>53</v>
      </c>
      <c r="C2960" s="20" t="s">
        <v>4737</v>
      </c>
      <c r="D2960" s="23" t="s">
        <v>2695</v>
      </c>
      <c r="E2960" s="23" t="str">
        <f t="shared" si="46"/>
        <v>53011</v>
      </c>
    </row>
    <row r="2961" spans="1:5" x14ac:dyDescent="0.3">
      <c r="A2961" s="26" t="s">
        <v>4157</v>
      </c>
      <c r="B2961" s="23">
        <v>53</v>
      </c>
      <c r="C2961" s="20" t="s">
        <v>4743</v>
      </c>
      <c r="D2961" s="23" t="s">
        <v>2698</v>
      </c>
      <c r="E2961" s="23" t="str">
        <f t="shared" si="46"/>
        <v>53013</v>
      </c>
    </row>
    <row r="2962" spans="1:5" x14ac:dyDescent="0.3">
      <c r="A2962" s="26" t="s">
        <v>4157</v>
      </c>
      <c r="B2962" s="23">
        <v>53</v>
      </c>
      <c r="C2962" s="20" t="s">
        <v>4168</v>
      </c>
      <c r="D2962" s="23" t="s">
        <v>2701</v>
      </c>
      <c r="E2962" s="23" t="str">
        <f t="shared" si="46"/>
        <v>53015</v>
      </c>
    </row>
    <row r="2963" spans="1:5" x14ac:dyDescent="0.3">
      <c r="A2963" s="26" t="s">
        <v>4157</v>
      </c>
      <c r="B2963" s="23">
        <v>53</v>
      </c>
      <c r="C2963" s="20" t="s">
        <v>5015</v>
      </c>
      <c r="D2963" s="23" t="s">
        <v>2704</v>
      </c>
      <c r="E2963" s="23" t="str">
        <f t="shared" si="46"/>
        <v>53017</v>
      </c>
    </row>
    <row r="2964" spans="1:5" x14ac:dyDescent="0.3">
      <c r="A2964" s="26" t="s">
        <v>4157</v>
      </c>
      <c r="B2964" s="23">
        <v>53</v>
      </c>
      <c r="C2964" s="20" t="s">
        <v>4171</v>
      </c>
      <c r="D2964" s="23" t="s">
        <v>2707</v>
      </c>
      <c r="E2964" s="23" t="str">
        <f t="shared" si="46"/>
        <v>53019</v>
      </c>
    </row>
    <row r="2965" spans="1:5" x14ac:dyDescent="0.3">
      <c r="A2965" s="26" t="s">
        <v>4157</v>
      </c>
      <c r="B2965" s="23">
        <v>53</v>
      </c>
      <c r="C2965" s="20" t="s">
        <v>2768</v>
      </c>
      <c r="D2965" s="23" t="s">
        <v>2710</v>
      </c>
      <c r="E2965" s="23" t="str">
        <f t="shared" si="46"/>
        <v>53021</v>
      </c>
    </row>
    <row r="2966" spans="1:5" x14ac:dyDescent="0.3">
      <c r="A2966" s="26" t="s">
        <v>4157</v>
      </c>
      <c r="B2966" s="23">
        <v>53</v>
      </c>
      <c r="C2966" s="20" t="s">
        <v>5025</v>
      </c>
      <c r="D2966" s="23" t="s">
        <v>2713</v>
      </c>
      <c r="E2966" s="23" t="str">
        <f t="shared" si="46"/>
        <v>53023</v>
      </c>
    </row>
    <row r="2967" spans="1:5" x14ac:dyDescent="0.3">
      <c r="A2967" s="26" t="s">
        <v>4157</v>
      </c>
      <c r="B2967" s="23">
        <v>53</v>
      </c>
      <c r="C2967" s="20" t="s">
        <v>4767</v>
      </c>
      <c r="D2967" s="23" t="s">
        <v>2716</v>
      </c>
      <c r="E2967" s="23" t="str">
        <f t="shared" si="46"/>
        <v>53025</v>
      </c>
    </row>
    <row r="2968" spans="1:5" x14ac:dyDescent="0.3">
      <c r="A2968" s="26" t="s">
        <v>4157</v>
      </c>
      <c r="B2968" s="23">
        <v>53</v>
      </c>
      <c r="C2968" s="20" t="s">
        <v>4176</v>
      </c>
      <c r="D2968" s="23" t="s">
        <v>2719</v>
      </c>
      <c r="E2968" s="23" t="str">
        <f t="shared" si="46"/>
        <v>53027</v>
      </c>
    </row>
    <row r="2969" spans="1:5" x14ac:dyDescent="0.3">
      <c r="A2969" s="26" t="s">
        <v>4157</v>
      </c>
      <c r="B2969" s="23">
        <v>53</v>
      </c>
      <c r="C2969" s="20" t="s">
        <v>4178</v>
      </c>
      <c r="D2969" s="23" t="s">
        <v>2722</v>
      </c>
      <c r="E2969" s="23" t="str">
        <f t="shared" si="46"/>
        <v>53029</v>
      </c>
    </row>
    <row r="2970" spans="1:5" x14ac:dyDescent="0.3">
      <c r="A2970" s="26" t="s">
        <v>4157</v>
      </c>
      <c r="B2970" s="23">
        <v>53</v>
      </c>
      <c r="C2970" s="20" t="s">
        <v>2789</v>
      </c>
      <c r="D2970" s="23" t="s">
        <v>2725</v>
      </c>
      <c r="E2970" s="23" t="str">
        <f t="shared" si="46"/>
        <v>53031</v>
      </c>
    </row>
    <row r="2971" spans="1:5" x14ac:dyDescent="0.3">
      <c r="A2971" s="26" t="s">
        <v>4157</v>
      </c>
      <c r="B2971" s="23">
        <v>53</v>
      </c>
      <c r="C2971" s="20" t="s">
        <v>3556</v>
      </c>
      <c r="D2971" s="23" t="s">
        <v>2728</v>
      </c>
      <c r="E2971" s="23" t="str">
        <f t="shared" si="46"/>
        <v>53033</v>
      </c>
    </row>
    <row r="2972" spans="1:5" x14ac:dyDescent="0.3">
      <c r="A2972" s="26" t="s">
        <v>4157</v>
      </c>
      <c r="B2972" s="23">
        <v>53</v>
      </c>
      <c r="C2972" s="20" t="s">
        <v>4182</v>
      </c>
      <c r="D2972" s="23" t="s">
        <v>2731</v>
      </c>
      <c r="E2972" s="23" t="str">
        <f t="shared" si="46"/>
        <v>53035</v>
      </c>
    </row>
    <row r="2973" spans="1:5" x14ac:dyDescent="0.3">
      <c r="A2973" s="26" t="s">
        <v>4157</v>
      </c>
      <c r="B2973" s="23">
        <v>53</v>
      </c>
      <c r="C2973" s="20" t="s">
        <v>4184</v>
      </c>
      <c r="D2973" s="23" t="s">
        <v>2734</v>
      </c>
      <c r="E2973" s="23" t="str">
        <f t="shared" si="46"/>
        <v>53037</v>
      </c>
    </row>
    <row r="2974" spans="1:5" x14ac:dyDescent="0.3">
      <c r="A2974" s="26" t="s">
        <v>4157</v>
      </c>
      <c r="B2974" s="23">
        <v>53</v>
      </c>
      <c r="C2974" s="20" t="s">
        <v>4186</v>
      </c>
      <c r="D2974" s="23" t="s">
        <v>2737</v>
      </c>
      <c r="E2974" s="23" t="str">
        <f t="shared" si="46"/>
        <v>53039</v>
      </c>
    </row>
    <row r="2975" spans="1:5" x14ac:dyDescent="0.3">
      <c r="A2975" s="26" t="s">
        <v>4157</v>
      </c>
      <c r="B2975" s="23">
        <v>53</v>
      </c>
      <c r="C2975" s="20" t="s">
        <v>253</v>
      </c>
      <c r="D2975" s="23" t="s">
        <v>2740</v>
      </c>
      <c r="E2975" s="23" t="str">
        <f t="shared" si="46"/>
        <v>53041</v>
      </c>
    </row>
    <row r="2976" spans="1:5" x14ac:dyDescent="0.3">
      <c r="A2976" s="26" t="s">
        <v>4157</v>
      </c>
      <c r="B2976" s="23">
        <v>53</v>
      </c>
      <c r="C2976" s="20" t="s">
        <v>4788</v>
      </c>
      <c r="D2976" s="23" t="s">
        <v>2743</v>
      </c>
      <c r="E2976" s="23" t="str">
        <f t="shared" si="46"/>
        <v>53043</v>
      </c>
    </row>
    <row r="2977" spans="1:5" x14ac:dyDescent="0.3">
      <c r="A2977" s="26" t="s">
        <v>4157</v>
      </c>
      <c r="B2977" s="23">
        <v>53</v>
      </c>
      <c r="C2977" s="20" t="s">
        <v>374</v>
      </c>
      <c r="D2977" s="23" t="s">
        <v>2746</v>
      </c>
      <c r="E2977" s="23" t="str">
        <f t="shared" si="46"/>
        <v>53045</v>
      </c>
    </row>
    <row r="2978" spans="1:5" x14ac:dyDescent="0.3">
      <c r="A2978" s="26" t="s">
        <v>4157</v>
      </c>
      <c r="B2978" s="23">
        <v>53</v>
      </c>
      <c r="C2978" s="20" t="s">
        <v>4191</v>
      </c>
      <c r="D2978" s="23" t="s">
        <v>2749</v>
      </c>
      <c r="E2978" s="23" t="str">
        <f t="shared" si="46"/>
        <v>53047</v>
      </c>
    </row>
    <row r="2979" spans="1:5" x14ac:dyDescent="0.3">
      <c r="A2979" s="26" t="s">
        <v>4157</v>
      </c>
      <c r="B2979" s="23">
        <v>53</v>
      </c>
      <c r="C2979" s="20" t="s">
        <v>4193</v>
      </c>
      <c r="D2979" s="23" t="s">
        <v>2752</v>
      </c>
      <c r="E2979" s="23" t="str">
        <f t="shared" si="46"/>
        <v>53049</v>
      </c>
    </row>
    <row r="2980" spans="1:5" x14ac:dyDescent="0.3">
      <c r="A2980" s="26" t="s">
        <v>4157</v>
      </c>
      <c r="B2980" s="23">
        <v>53</v>
      </c>
      <c r="C2980" s="20" t="s">
        <v>4195</v>
      </c>
      <c r="D2980" s="23" t="s">
        <v>2755</v>
      </c>
      <c r="E2980" s="23" t="str">
        <f t="shared" si="46"/>
        <v>53051</v>
      </c>
    </row>
    <row r="2981" spans="1:5" x14ac:dyDescent="0.3">
      <c r="A2981" s="26" t="s">
        <v>4157</v>
      </c>
      <c r="B2981" s="23">
        <v>53</v>
      </c>
      <c r="C2981" s="20" t="s">
        <v>62</v>
      </c>
      <c r="D2981" s="23" t="s">
        <v>2758</v>
      </c>
      <c r="E2981" s="23" t="str">
        <f t="shared" si="46"/>
        <v>53053</v>
      </c>
    </row>
    <row r="2982" spans="1:5" x14ac:dyDescent="0.3">
      <c r="A2982" s="26" t="s">
        <v>4157</v>
      </c>
      <c r="B2982" s="23">
        <v>53</v>
      </c>
      <c r="C2982" s="20" t="s">
        <v>5085</v>
      </c>
      <c r="D2982" s="23" t="s">
        <v>2761</v>
      </c>
      <c r="E2982" s="23" t="str">
        <f t="shared" si="46"/>
        <v>53055</v>
      </c>
    </row>
    <row r="2983" spans="1:5" x14ac:dyDescent="0.3">
      <c r="A2983" s="26" t="s">
        <v>4157</v>
      </c>
      <c r="B2983" s="23">
        <v>53</v>
      </c>
      <c r="C2983" s="20" t="s">
        <v>4199</v>
      </c>
      <c r="D2983" s="23" t="s">
        <v>2764</v>
      </c>
      <c r="E2983" s="23" t="str">
        <f t="shared" si="46"/>
        <v>53057</v>
      </c>
    </row>
    <row r="2984" spans="1:5" x14ac:dyDescent="0.3">
      <c r="A2984" s="26" t="s">
        <v>4157</v>
      </c>
      <c r="B2984" s="23">
        <v>53</v>
      </c>
      <c r="C2984" s="20" t="s">
        <v>4201</v>
      </c>
      <c r="D2984" s="23" t="s">
        <v>2767</v>
      </c>
      <c r="E2984" s="23" t="str">
        <f t="shared" si="46"/>
        <v>53059</v>
      </c>
    </row>
    <row r="2985" spans="1:5" x14ac:dyDescent="0.3">
      <c r="A2985" s="26" t="s">
        <v>4157</v>
      </c>
      <c r="B2985" s="23">
        <v>53</v>
      </c>
      <c r="C2985" s="20" t="s">
        <v>4203</v>
      </c>
      <c r="D2985" s="23" t="s">
        <v>2770</v>
      </c>
      <c r="E2985" s="23" t="str">
        <f t="shared" si="46"/>
        <v>53061</v>
      </c>
    </row>
    <row r="2986" spans="1:5" x14ac:dyDescent="0.3">
      <c r="A2986" s="26" t="s">
        <v>4157</v>
      </c>
      <c r="B2986" s="23">
        <v>53</v>
      </c>
      <c r="C2986" s="20" t="s">
        <v>4205</v>
      </c>
      <c r="D2986" s="23" t="s">
        <v>2773</v>
      </c>
      <c r="E2986" s="23" t="str">
        <f t="shared" si="46"/>
        <v>53063</v>
      </c>
    </row>
    <row r="2987" spans="1:5" x14ac:dyDescent="0.3">
      <c r="A2987" s="26" t="s">
        <v>4157</v>
      </c>
      <c r="B2987" s="23">
        <v>53</v>
      </c>
      <c r="C2987" s="20" t="s">
        <v>873</v>
      </c>
      <c r="D2987" s="23" t="s">
        <v>2776</v>
      </c>
      <c r="E2987" s="23" t="str">
        <f t="shared" si="46"/>
        <v>53065</v>
      </c>
    </row>
    <row r="2988" spans="1:5" x14ac:dyDescent="0.3">
      <c r="A2988" s="26" t="s">
        <v>4157</v>
      </c>
      <c r="B2988" s="23">
        <v>53</v>
      </c>
      <c r="C2988" s="20" t="s">
        <v>1910</v>
      </c>
      <c r="D2988" s="23" t="s">
        <v>2779</v>
      </c>
      <c r="E2988" s="23" t="str">
        <f t="shared" si="46"/>
        <v>53067</v>
      </c>
    </row>
    <row r="2989" spans="1:5" x14ac:dyDescent="0.3">
      <c r="A2989" s="26" t="s">
        <v>4157</v>
      </c>
      <c r="B2989" s="23">
        <v>53</v>
      </c>
      <c r="C2989" s="20" t="s">
        <v>4209</v>
      </c>
      <c r="D2989" s="23" t="s">
        <v>2782</v>
      </c>
      <c r="E2989" s="23" t="str">
        <f t="shared" si="46"/>
        <v>53069</v>
      </c>
    </row>
    <row r="2990" spans="1:5" x14ac:dyDescent="0.3">
      <c r="A2990" s="26" t="s">
        <v>4157</v>
      </c>
      <c r="B2990" s="23">
        <v>53</v>
      </c>
      <c r="C2990" s="20" t="s">
        <v>4211</v>
      </c>
      <c r="D2990" s="23" t="s">
        <v>2785</v>
      </c>
      <c r="E2990" s="23" t="str">
        <f t="shared" si="46"/>
        <v>53071</v>
      </c>
    </row>
    <row r="2991" spans="1:5" x14ac:dyDescent="0.3">
      <c r="A2991" s="26" t="s">
        <v>4157</v>
      </c>
      <c r="B2991" s="23">
        <v>53</v>
      </c>
      <c r="C2991" s="20" t="s">
        <v>4213</v>
      </c>
      <c r="D2991" s="23" t="s">
        <v>2788</v>
      </c>
      <c r="E2991" s="23" t="str">
        <f t="shared" si="46"/>
        <v>53073</v>
      </c>
    </row>
    <row r="2992" spans="1:5" x14ac:dyDescent="0.3">
      <c r="A2992" s="26" t="s">
        <v>4157</v>
      </c>
      <c r="B2992" s="23">
        <v>53</v>
      </c>
      <c r="C2992" s="20" t="s">
        <v>4215</v>
      </c>
      <c r="D2992" s="23" t="s">
        <v>2791</v>
      </c>
      <c r="E2992" s="23" t="str">
        <f t="shared" si="46"/>
        <v>53075</v>
      </c>
    </row>
    <row r="2993" spans="1:5" x14ac:dyDescent="0.3">
      <c r="A2993" s="26" t="s">
        <v>4157</v>
      </c>
      <c r="B2993" s="23">
        <v>53</v>
      </c>
      <c r="C2993" s="20" t="s">
        <v>4217</v>
      </c>
      <c r="D2993" s="23" t="s">
        <v>2794</v>
      </c>
      <c r="E2993" s="23" t="str">
        <f t="shared" si="46"/>
        <v>53077</v>
      </c>
    </row>
    <row r="2994" spans="1:5" x14ac:dyDescent="0.3">
      <c r="A2994" s="26" t="s">
        <v>4220</v>
      </c>
      <c r="B2994" s="23">
        <v>54</v>
      </c>
      <c r="C2994" s="20" t="s">
        <v>2687</v>
      </c>
      <c r="D2994" s="23" t="s">
        <v>2678</v>
      </c>
      <c r="E2994" s="23" t="str">
        <f t="shared" si="46"/>
        <v>54001</v>
      </c>
    </row>
    <row r="2995" spans="1:5" x14ac:dyDescent="0.3">
      <c r="A2995" s="26" t="s">
        <v>4220</v>
      </c>
      <c r="B2995" s="23">
        <v>54</v>
      </c>
      <c r="C2995" s="20" t="s">
        <v>3048</v>
      </c>
      <c r="D2995" s="23" t="s">
        <v>2683</v>
      </c>
      <c r="E2995" s="23" t="str">
        <f t="shared" si="46"/>
        <v>54003</v>
      </c>
    </row>
    <row r="2996" spans="1:5" x14ac:dyDescent="0.3">
      <c r="A2996" s="26" t="s">
        <v>4220</v>
      </c>
      <c r="B2996" s="23">
        <v>54</v>
      </c>
      <c r="C2996" s="20" t="s">
        <v>4728</v>
      </c>
      <c r="D2996" s="23" t="s">
        <v>2686</v>
      </c>
      <c r="E2996" s="23" t="str">
        <f t="shared" si="46"/>
        <v>54005</v>
      </c>
    </row>
    <row r="2997" spans="1:5" x14ac:dyDescent="0.3">
      <c r="A2997" s="26" t="s">
        <v>4220</v>
      </c>
      <c r="B2997" s="23">
        <v>54</v>
      </c>
      <c r="C2997" s="20" t="s">
        <v>4224</v>
      </c>
      <c r="D2997" s="23" t="s">
        <v>2689</v>
      </c>
      <c r="E2997" s="23" t="str">
        <f t="shared" si="46"/>
        <v>54007</v>
      </c>
    </row>
    <row r="2998" spans="1:5" x14ac:dyDescent="0.3">
      <c r="A2998" s="26" t="s">
        <v>4220</v>
      </c>
      <c r="B2998" s="23">
        <v>54</v>
      </c>
      <c r="C2998" s="20" t="s">
        <v>4226</v>
      </c>
      <c r="D2998" s="23" t="s">
        <v>2692</v>
      </c>
      <c r="E2998" s="23" t="str">
        <f t="shared" si="46"/>
        <v>54009</v>
      </c>
    </row>
    <row r="2999" spans="1:5" x14ac:dyDescent="0.3">
      <c r="A2999" s="26" t="s">
        <v>4220</v>
      </c>
      <c r="B2999" s="23">
        <v>54</v>
      </c>
      <c r="C2999" s="20" t="s">
        <v>4228</v>
      </c>
      <c r="D2999" s="23" t="s">
        <v>2695</v>
      </c>
      <c r="E2999" s="23" t="str">
        <f t="shared" si="46"/>
        <v>54011</v>
      </c>
    </row>
    <row r="3000" spans="1:5" x14ac:dyDescent="0.3">
      <c r="A3000" s="26" t="s">
        <v>4220</v>
      </c>
      <c r="B3000" s="23">
        <v>54</v>
      </c>
      <c r="C3000" s="20" t="s">
        <v>2702</v>
      </c>
      <c r="D3000" s="23" t="s">
        <v>2698</v>
      </c>
      <c r="E3000" s="23" t="str">
        <f t="shared" si="46"/>
        <v>54013</v>
      </c>
    </row>
    <row r="3001" spans="1:5" x14ac:dyDescent="0.3">
      <c r="A3001" s="26" t="s">
        <v>4220</v>
      </c>
      <c r="B3001" s="23">
        <v>54</v>
      </c>
      <c r="C3001" s="20" t="s">
        <v>2720</v>
      </c>
      <c r="D3001" s="23" t="s">
        <v>2701</v>
      </c>
      <c r="E3001" s="23" t="str">
        <f t="shared" si="46"/>
        <v>54015</v>
      </c>
    </row>
    <row r="3002" spans="1:5" x14ac:dyDescent="0.3">
      <c r="A3002" s="26" t="s">
        <v>4220</v>
      </c>
      <c r="B3002" s="23">
        <v>54</v>
      </c>
      <c r="C3002" s="20" t="s">
        <v>4232</v>
      </c>
      <c r="D3002" s="23" t="s">
        <v>2704</v>
      </c>
      <c r="E3002" s="23" t="str">
        <f t="shared" si="46"/>
        <v>54017</v>
      </c>
    </row>
    <row r="3003" spans="1:5" x14ac:dyDescent="0.3">
      <c r="A3003" s="26" t="s">
        <v>4220</v>
      </c>
      <c r="B3003" s="23">
        <v>54</v>
      </c>
      <c r="C3003" s="20" t="s">
        <v>2765</v>
      </c>
      <c r="D3003" s="23" t="s">
        <v>2707</v>
      </c>
      <c r="E3003" s="23" t="str">
        <f t="shared" si="46"/>
        <v>54019</v>
      </c>
    </row>
    <row r="3004" spans="1:5" x14ac:dyDescent="0.3">
      <c r="A3004" s="26" t="s">
        <v>4220</v>
      </c>
      <c r="B3004" s="23">
        <v>54</v>
      </c>
      <c r="C3004" s="20" t="s">
        <v>5354</v>
      </c>
      <c r="D3004" s="23" t="s">
        <v>2710</v>
      </c>
      <c r="E3004" s="23" t="str">
        <f t="shared" si="46"/>
        <v>54021</v>
      </c>
    </row>
    <row r="3005" spans="1:5" x14ac:dyDescent="0.3">
      <c r="A3005" s="26" t="s">
        <v>4220</v>
      </c>
      <c r="B3005" s="23">
        <v>54</v>
      </c>
      <c r="C3005" s="20" t="s">
        <v>4767</v>
      </c>
      <c r="D3005" s="23" t="s">
        <v>2713</v>
      </c>
      <c r="E3005" s="23" t="str">
        <f t="shared" si="46"/>
        <v>54023</v>
      </c>
    </row>
    <row r="3006" spans="1:5" x14ac:dyDescent="0.3">
      <c r="A3006" s="26" t="s">
        <v>4220</v>
      </c>
      <c r="B3006" s="23">
        <v>54</v>
      </c>
      <c r="C3006" s="20" t="s">
        <v>4237</v>
      </c>
      <c r="D3006" s="23" t="s">
        <v>2716</v>
      </c>
      <c r="E3006" s="23" t="str">
        <f t="shared" si="46"/>
        <v>54025</v>
      </c>
    </row>
    <row r="3007" spans="1:5" x14ac:dyDescent="0.3">
      <c r="A3007" s="26" t="s">
        <v>4220</v>
      </c>
      <c r="B3007" s="23">
        <v>54</v>
      </c>
      <c r="C3007" s="20" t="s">
        <v>1106</v>
      </c>
      <c r="D3007" s="23" t="s">
        <v>2719</v>
      </c>
      <c r="E3007" s="23" t="str">
        <f t="shared" si="46"/>
        <v>54027</v>
      </c>
    </row>
    <row r="3008" spans="1:5" x14ac:dyDescent="0.3">
      <c r="A3008" s="26" t="s">
        <v>4220</v>
      </c>
      <c r="B3008" s="23">
        <v>54</v>
      </c>
      <c r="C3008" s="20" t="s">
        <v>5371</v>
      </c>
      <c r="D3008" s="23" t="s">
        <v>2722</v>
      </c>
      <c r="E3008" s="23" t="str">
        <f t="shared" si="46"/>
        <v>54029</v>
      </c>
    </row>
    <row r="3009" spans="1:5" x14ac:dyDescent="0.3">
      <c r="A3009" s="26" t="s">
        <v>4220</v>
      </c>
      <c r="B3009" s="23">
        <v>54</v>
      </c>
      <c r="C3009" s="20" t="s">
        <v>4241</v>
      </c>
      <c r="D3009" s="23" t="s">
        <v>2725</v>
      </c>
      <c r="E3009" s="23" t="str">
        <f t="shared" si="46"/>
        <v>54031</v>
      </c>
    </row>
    <row r="3010" spans="1:5" x14ac:dyDescent="0.3">
      <c r="A3010" s="26" t="s">
        <v>4220</v>
      </c>
      <c r="B3010" s="23">
        <v>54</v>
      </c>
      <c r="C3010" s="20" t="s">
        <v>480</v>
      </c>
      <c r="D3010" s="23" t="s">
        <v>2728</v>
      </c>
      <c r="E3010" s="23" t="str">
        <f t="shared" ref="E3010:E3073" si="47">B3010&amp;D3010</f>
        <v>54033</v>
      </c>
    </row>
    <row r="3011" spans="1:5" x14ac:dyDescent="0.3">
      <c r="A3011" s="26" t="s">
        <v>4220</v>
      </c>
      <c r="B3011" s="23">
        <v>54</v>
      </c>
      <c r="C3011" s="20" t="s">
        <v>2786</v>
      </c>
      <c r="D3011" s="23" t="s">
        <v>2731</v>
      </c>
      <c r="E3011" s="23" t="str">
        <f t="shared" si="47"/>
        <v>54035</v>
      </c>
    </row>
    <row r="3012" spans="1:5" x14ac:dyDescent="0.3">
      <c r="A3012" s="26" t="s">
        <v>4220</v>
      </c>
      <c r="B3012" s="23">
        <v>54</v>
      </c>
      <c r="C3012" s="20" t="s">
        <v>2789</v>
      </c>
      <c r="D3012" s="23" t="s">
        <v>2734</v>
      </c>
      <c r="E3012" s="23" t="str">
        <f t="shared" si="47"/>
        <v>54037</v>
      </c>
    </row>
    <row r="3013" spans="1:5" x14ac:dyDescent="0.3">
      <c r="A3013" s="26" t="s">
        <v>4220</v>
      </c>
      <c r="B3013" s="23">
        <v>54</v>
      </c>
      <c r="C3013" s="20" t="s">
        <v>4246</v>
      </c>
      <c r="D3013" s="23" t="s">
        <v>2737</v>
      </c>
      <c r="E3013" s="23" t="str">
        <f t="shared" si="47"/>
        <v>54039</v>
      </c>
    </row>
    <row r="3014" spans="1:5" x14ac:dyDescent="0.3">
      <c r="A3014" s="26" t="s">
        <v>4220</v>
      </c>
      <c r="B3014" s="23">
        <v>54</v>
      </c>
      <c r="C3014" s="20" t="s">
        <v>253</v>
      </c>
      <c r="D3014" s="23" t="s">
        <v>2740</v>
      </c>
      <c r="E3014" s="23" t="str">
        <f t="shared" si="47"/>
        <v>54041</v>
      </c>
    </row>
    <row r="3015" spans="1:5" x14ac:dyDescent="0.3">
      <c r="A3015" s="26" t="s">
        <v>4220</v>
      </c>
      <c r="B3015" s="23">
        <v>54</v>
      </c>
      <c r="C3015" s="20" t="s">
        <v>4788</v>
      </c>
      <c r="D3015" s="23" t="s">
        <v>2743</v>
      </c>
      <c r="E3015" s="23" t="str">
        <f t="shared" si="47"/>
        <v>54043</v>
      </c>
    </row>
    <row r="3016" spans="1:5" x14ac:dyDescent="0.3">
      <c r="A3016" s="26" t="s">
        <v>4220</v>
      </c>
      <c r="B3016" s="23">
        <v>54</v>
      </c>
      <c r="C3016" s="20" t="s">
        <v>4792</v>
      </c>
      <c r="D3016" s="23" t="s">
        <v>2746</v>
      </c>
      <c r="E3016" s="23" t="str">
        <f t="shared" si="47"/>
        <v>54045</v>
      </c>
    </row>
    <row r="3017" spans="1:5" x14ac:dyDescent="0.3">
      <c r="A3017" s="26" t="s">
        <v>4220</v>
      </c>
      <c r="B3017" s="23">
        <v>54</v>
      </c>
      <c r="C3017" s="20" t="s">
        <v>2252</v>
      </c>
      <c r="D3017" s="23" t="s">
        <v>2749</v>
      </c>
      <c r="E3017" s="23" t="str">
        <f t="shared" si="47"/>
        <v>54047</v>
      </c>
    </row>
    <row r="3018" spans="1:5" x14ac:dyDescent="0.3">
      <c r="A3018" s="26" t="s">
        <v>4220</v>
      </c>
      <c r="B3018" s="23">
        <v>54</v>
      </c>
      <c r="C3018" s="20" t="s">
        <v>2819</v>
      </c>
      <c r="D3018" s="23" t="s">
        <v>2752</v>
      </c>
      <c r="E3018" s="23" t="str">
        <f t="shared" si="47"/>
        <v>54049</v>
      </c>
    </row>
    <row r="3019" spans="1:5" x14ac:dyDescent="0.3">
      <c r="A3019" s="26" t="s">
        <v>4220</v>
      </c>
      <c r="B3019" s="23">
        <v>54</v>
      </c>
      <c r="C3019" s="20" t="s">
        <v>2822</v>
      </c>
      <c r="D3019" s="23" t="s">
        <v>2755</v>
      </c>
      <c r="E3019" s="23" t="str">
        <f t="shared" si="47"/>
        <v>54051</v>
      </c>
    </row>
    <row r="3020" spans="1:5" x14ac:dyDescent="0.3">
      <c r="A3020" s="26" t="s">
        <v>4220</v>
      </c>
      <c r="B3020" s="23">
        <v>54</v>
      </c>
      <c r="C3020" s="20" t="s">
        <v>374</v>
      </c>
      <c r="D3020" s="23" t="s">
        <v>2758</v>
      </c>
      <c r="E3020" s="23" t="str">
        <f t="shared" si="47"/>
        <v>54053</v>
      </c>
    </row>
    <row r="3021" spans="1:5" x14ac:dyDescent="0.3">
      <c r="A3021" s="26" t="s">
        <v>4220</v>
      </c>
      <c r="B3021" s="23">
        <v>54</v>
      </c>
      <c r="C3021" s="20" t="s">
        <v>380</v>
      </c>
      <c r="D3021" s="23" t="s">
        <v>2761</v>
      </c>
      <c r="E3021" s="23" t="str">
        <f t="shared" si="47"/>
        <v>54055</v>
      </c>
    </row>
    <row r="3022" spans="1:5" x14ac:dyDescent="0.3">
      <c r="A3022" s="26" t="s">
        <v>4220</v>
      </c>
      <c r="B3022" s="23">
        <v>54</v>
      </c>
      <c r="C3022" s="20" t="s">
        <v>5055</v>
      </c>
      <c r="D3022" s="23" t="s">
        <v>2764</v>
      </c>
      <c r="E3022" s="23" t="str">
        <f t="shared" si="47"/>
        <v>54057</v>
      </c>
    </row>
    <row r="3023" spans="1:5" x14ac:dyDescent="0.3">
      <c r="A3023" s="26" t="s">
        <v>4220</v>
      </c>
      <c r="B3023" s="23">
        <v>54</v>
      </c>
      <c r="C3023" s="20" t="s">
        <v>4257</v>
      </c>
      <c r="D3023" s="23" t="s">
        <v>2767</v>
      </c>
      <c r="E3023" s="23" t="str">
        <f t="shared" si="47"/>
        <v>54059</v>
      </c>
    </row>
    <row r="3024" spans="1:5" x14ac:dyDescent="0.3">
      <c r="A3024" s="26" t="s">
        <v>4220</v>
      </c>
      <c r="B3024" s="23">
        <v>54</v>
      </c>
      <c r="C3024" s="20" t="s">
        <v>4259</v>
      </c>
      <c r="D3024" s="23" t="s">
        <v>2770</v>
      </c>
      <c r="E3024" s="23" t="str">
        <f t="shared" si="47"/>
        <v>54061</v>
      </c>
    </row>
    <row r="3025" spans="1:5" x14ac:dyDescent="0.3">
      <c r="A3025" s="26" t="s">
        <v>4220</v>
      </c>
      <c r="B3025" s="23">
        <v>54</v>
      </c>
      <c r="C3025" s="20" t="s">
        <v>2828</v>
      </c>
      <c r="D3025" s="23" t="s">
        <v>2773</v>
      </c>
      <c r="E3025" s="23" t="str">
        <f t="shared" si="47"/>
        <v>54063</v>
      </c>
    </row>
    <row r="3026" spans="1:5" x14ac:dyDescent="0.3">
      <c r="A3026" s="26" t="s">
        <v>4220</v>
      </c>
      <c r="B3026" s="23">
        <v>54</v>
      </c>
      <c r="C3026" s="20" t="s">
        <v>2834</v>
      </c>
      <c r="D3026" s="23" t="s">
        <v>2776</v>
      </c>
      <c r="E3026" s="23" t="str">
        <f t="shared" si="47"/>
        <v>54065</v>
      </c>
    </row>
    <row r="3027" spans="1:5" x14ac:dyDescent="0.3">
      <c r="A3027" s="26" t="s">
        <v>4220</v>
      </c>
      <c r="B3027" s="23">
        <v>54</v>
      </c>
      <c r="C3027" s="20" t="s">
        <v>4496</v>
      </c>
      <c r="D3027" s="23" t="s">
        <v>2779</v>
      </c>
      <c r="E3027" s="23" t="str">
        <f t="shared" si="47"/>
        <v>54067</v>
      </c>
    </row>
    <row r="3028" spans="1:5" x14ac:dyDescent="0.3">
      <c r="A3028" s="26" t="s">
        <v>4220</v>
      </c>
      <c r="B3028" s="23">
        <v>54</v>
      </c>
      <c r="C3028" s="20" t="s">
        <v>517</v>
      </c>
      <c r="D3028" s="23" t="s">
        <v>2782</v>
      </c>
      <c r="E3028" s="23" t="str">
        <f t="shared" si="47"/>
        <v>54069</v>
      </c>
    </row>
    <row r="3029" spans="1:5" x14ac:dyDescent="0.3">
      <c r="A3029" s="26" t="s">
        <v>4220</v>
      </c>
      <c r="B3029" s="23">
        <v>54</v>
      </c>
      <c r="C3029" s="20" t="s">
        <v>4504</v>
      </c>
      <c r="D3029" s="23" t="s">
        <v>2785</v>
      </c>
      <c r="E3029" s="23" t="str">
        <f t="shared" si="47"/>
        <v>54071</v>
      </c>
    </row>
    <row r="3030" spans="1:5" x14ac:dyDescent="0.3">
      <c r="A3030" s="26" t="s">
        <v>4220</v>
      </c>
      <c r="B3030" s="23">
        <v>54</v>
      </c>
      <c r="C3030" s="20" t="s">
        <v>4266</v>
      </c>
      <c r="D3030" s="23" t="s">
        <v>2788</v>
      </c>
      <c r="E3030" s="23" t="str">
        <f t="shared" si="47"/>
        <v>54073</v>
      </c>
    </row>
    <row r="3031" spans="1:5" x14ac:dyDescent="0.3">
      <c r="A3031" s="26" t="s">
        <v>4220</v>
      </c>
      <c r="B3031" s="23">
        <v>54</v>
      </c>
      <c r="C3031" s="20" t="s">
        <v>683</v>
      </c>
      <c r="D3031" s="23" t="s">
        <v>2791</v>
      </c>
      <c r="E3031" s="23" t="str">
        <f t="shared" si="47"/>
        <v>54075</v>
      </c>
    </row>
    <row r="3032" spans="1:5" x14ac:dyDescent="0.3">
      <c r="A3032" s="26" t="s">
        <v>4220</v>
      </c>
      <c r="B3032" s="23">
        <v>54</v>
      </c>
      <c r="C3032" s="20" t="s">
        <v>4269</v>
      </c>
      <c r="D3032" s="23" t="s">
        <v>2794</v>
      </c>
      <c r="E3032" s="23" t="str">
        <f t="shared" si="47"/>
        <v>54077</v>
      </c>
    </row>
    <row r="3033" spans="1:5" x14ac:dyDescent="0.3">
      <c r="A3033" s="26" t="s">
        <v>4220</v>
      </c>
      <c r="B3033" s="23">
        <v>54</v>
      </c>
      <c r="C3033" s="20" t="s">
        <v>5224</v>
      </c>
      <c r="D3033" s="23" t="s">
        <v>2797</v>
      </c>
      <c r="E3033" s="23" t="str">
        <f t="shared" si="47"/>
        <v>54079</v>
      </c>
    </row>
    <row r="3034" spans="1:5" x14ac:dyDescent="0.3">
      <c r="A3034" s="26" t="s">
        <v>4220</v>
      </c>
      <c r="B3034" s="23">
        <v>54</v>
      </c>
      <c r="C3034" s="20" t="s">
        <v>4272</v>
      </c>
      <c r="D3034" s="23" t="s">
        <v>2800</v>
      </c>
      <c r="E3034" s="23" t="str">
        <f t="shared" si="47"/>
        <v>54081</v>
      </c>
    </row>
    <row r="3035" spans="1:5" x14ac:dyDescent="0.3">
      <c r="A3035" s="26" t="s">
        <v>4220</v>
      </c>
      <c r="B3035" s="23">
        <v>54</v>
      </c>
      <c r="C3035" s="20" t="s">
        <v>2846</v>
      </c>
      <c r="D3035" s="23" t="s">
        <v>2803</v>
      </c>
      <c r="E3035" s="23" t="str">
        <f t="shared" si="47"/>
        <v>54083</v>
      </c>
    </row>
    <row r="3036" spans="1:5" x14ac:dyDescent="0.3">
      <c r="A3036" s="26" t="s">
        <v>4220</v>
      </c>
      <c r="B3036" s="23">
        <v>54</v>
      </c>
      <c r="C3036" s="20" t="s">
        <v>4275</v>
      </c>
      <c r="D3036" s="23" t="s">
        <v>2806</v>
      </c>
      <c r="E3036" s="23" t="str">
        <f t="shared" si="47"/>
        <v>54085</v>
      </c>
    </row>
    <row r="3037" spans="1:5" x14ac:dyDescent="0.3">
      <c r="A3037" s="26" t="s">
        <v>4220</v>
      </c>
      <c r="B3037" s="23">
        <v>54</v>
      </c>
      <c r="C3037" s="20" t="s">
        <v>3309</v>
      </c>
      <c r="D3037" s="23" t="s">
        <v>2809</v>
      </c>
      <c r="E3037" s="23" t="str">
        <f t="shared" si="47"/>
        <v>54087</v>
      </c>
    </row>
    <row r="3038" spans="1:5" x14ac:dyDescent="0.3">
      <c r="A3038" s="26" t="s">
        <v>4220</v>
      </c>
      <c r="B3038" s="23">
        <v>54</v>
      </c>
      <c r="C3038" s="20" t="s">
        <v>4278</v>
      </c>
      <c r="D3038" s="23" t="s">
        <v>2812</v>
      </c>
      <c r="E3038" s="23" t="str">
        <f t="shared" si="47"/>
        <v>54089</v>
      </c>
    </row>
    <row r="3039" spans="1:5" x14ac:dyDescent="0.3">
      <c r="A3039" s="26" t="s">
        <v>4220</v>
      </c>
      <c r="B3039" s="23">
        <v>54</v>
      </c>
      <c r="C3039" s="20" t="s">
        <v>5239</v>
      </c>
      <c r="D3039" s="23" t="s">
        <v>2815</v>
      </c>
      <c r="E3039" s="23" t="str">
        <f t="shared" si="47"/>
        <v>54091</v>
      </c>
    </row>
    <row r="3040" spans="1:5" x14ac:dyDescent="0.3">
      <c r="A3040" s="26" t="s">
        <v>4220</v>
      </c>
      <c r="B3040" s="23">
        <v>54</v>
      </c>
      <c r="C3040" s="20" t="s">
        <v>4281</v>
      </c>
      <c r="D3040" s="23" t="s">
        <v>2818</v>
      </c>
      <c r="E3040" s="23" t="str">
        <f t="shared" si="47"/>
        <v>54093</v>
      </c>
    </row>
    <row r="3041" spans="1:5" x14ac:dyDescent="0.3">
      <c r="A3041" s="26" t="s">
        <v>4220</v>
      </c>
      <c r="B3041" s="23">
        <v>54</v>
      </c>
      <c r="C3041" s="20" t="s">
        <v>3776</v>
      </c>
      <c r="D3041" s="23" t="s">
        <v>2821</v>
      </c>
      <c r="E3041" s="23" t="str">
        <f t="shared" si="47"/>
        <v>54095</v>
      </c>
    </row>
    <row r="3042" spans="1:5" x14ac:dyDescent="0.3">
      <c r="A3042" s="26" t="s">
        <v>4220</v>
      </c>
      <c r="B3042" s="23">
        <v>54</v>
      </c>
      <c r="C3042" s="20" t="s">
        <v>3779</v>
      </c>
      <c r="D3042" s="23" t="s">
        <v>2824</v>
      </c>
      <c r="E3042" s="23" t="str">
        <f t="shared" si="47"/>
        <v>54097</v>
      </c>
    </row>
    <row r="3043" spans="1:5" x14ac:dyDescent="0.3">
      <c r="A3043" s="26" t="s">
        <v>4220</v>
      </c>
      <c r="B3043" s="23">
        <v>54</v>
      </c>
      <c r="C3043" s="20" t="s">
        <v>163</v>
      </c>
      <c r="D3043" s="23" t="s">
        <v>2827</v>
      </c>
      <c r="E3043" s="23" t="str">
        <f t="shared" si="47"/>
        <v>54099</v>
      </c>
    </row>
    <row r="3044" spans="1:5" x14ac:dyDescent="0.3">
      <c r="A3044" s="26" t="s">
        <v>4220</v>
      </c>
      <c r="B3044" s="23">
        <v>54</v>
      </c>
      <c r="C3044" s="20" t="s">
        <v>166</v>
      </c>
      <c r="D3044" s="23">
        <v>101</v>
      </c>
      <c r="E3044" s="23" t="str">
        <f t="shared" si="47"/>
        <v>54101</v>
      </c>
    </row>
    <row r="3045" spans="1:5" x14ac:dyDescent="0.3">
      <c r="A3045" s="26" t="s">
        <v>4220</v>
      </c>
      <c r="B3045" s="23">
        <v>54</v>
      </c>
      <c r="C3045" s="20" t="s">
        <v>4287</v>
      </c>
      <c r="D3045" s="23">
        <v>103</v>
      </c>
      <c r="E3045" s="23" t="str">
        <f t="shared" si="47"/>
        <v>54103</v>
      </c>
    </row>
    <row r="3046" spans="1:5" x14ac:dyDescent="0.3">
      <c r="A3046" s="26" t="s">
        <v>4220</v>
      </c>
      <c r="B3046" s="23">
        <v>54</v>
      </c>
      <c r="C3046" s="20" t="s">
        <v>4289</v>
      </c>
      <c r="D3046" s="23">
        <v>105</v>
      </c>
      <c r="E3046" s="23" t="str">
        <f t="shared" si="47"/>
        <v>54105</v>
      </c>
    </row>
    <row r="3047" spans="1:5" x14ac:dyDescent="0.3">
      <c r="A3047" s="26" t="s">
        <v>4220</v>
      </c>
      <c r="B3047" s="23">
        <v>54</v>
      </c>
      <c r="C3047" s="20" t="s">
        <v>2531</v>
      </c>
      <c r="D3047" s="23">
        <v>107</v>
      </c>
      <c r="E3047" s="23" t="str">
        <f t="shared" si="47"/>
        <v>54107</v>
      </c>
    </row>
    <row r="3048" spans="1:5" x14ac:dyDescent="0.3">
      <c r="A3048" s="26" t="s">
        <v>4220</v>
      </c>
      <c r="B3048" s="23">
        <v>54</v>
      </c>
      <c r="C3048" s="20" t="s">
        <v>2152</v>
      </c>
      <c r="D3048" s="23">
        <v>109</v>
      </c>
      <c r="E3048" s="23" t="str">
        <f t="shared" si="47"/>
        <v>54109</v>
      </c>
    </row>
    <row r="3049" spans="1:5" x14ac:dyDescent="0.3">
      <c r="A3049" s="26" t="s">
        <v>4294</v>
      </c>
      <c r="B3049" s="23">
        <v>55</v>
      </c>
      <c r="C3049" s="20" t="s">
        <v>4977</v>
      </c>
      <c r="D3049" s="23" t="s">
        <v>2678</v>
      </c>
      <c r="E3049" s="23" t="str">
        <f t="shared" si="47"/>
        <v>55001</v>
      </c>
    </row>
    <row r="3050" spans="1:5" x14ac:dyDescent="0.3">
      <c r="A3050" s="26" t="s">
        <v>4294</v>
      </c>
      <c r="B3050" s="23">
        <v>55</v>
      </c>
      <c r="C3050" s="20" t="s">
        <v>2414</v>
      </c>
      <c r="D3050" s="23" t="s">
        <v>2683</v>
      </c>
      <c r="E3050" s="23" t="str">
        <f t="shared" si="47"/>
        <v>55003</v>
      </c>
    </row>
    <row r="3051" spans="1:5" x14ac:dyDescent="0.3">
      <c r="A3051" s="26" t="s">
        <v>4294</v>
      </c>
      <c r="B3051" s="23">
        <v>55</v>
      </c>
      <c r="C3051" s="20" t="s">
        <v>4297</v>
      </c>
      <c r="D3051" s="23" t="s">
        <v>2686</v>
      </c>
      <c r="E3051" s="23" t="str">
        <f t="shared" si="47"/>
        <v>55005</v>
      </c>
    </row>
    <row r="3052" spans="1:5" x14ac:dyDescent="0.3">
      <c r="A3052" s="26" t="s">
        <v>4294</v>
      </c>
      <c r="B3052" s="23">
        <v>55</v>
      </c>
      <c r="C3052" s="20" t="s">
        <v>4299</v>
      </c>
      <c r="D3052" s="23" t="s">
        <v>2689</v>
      </c>
      <c r="E3052" s="23" t="str">
        <f t="shared" si="47"/>
        <v>55007</v>
      </c>
    </row>
    <row r="3053" spans="1:5" x14ac:dyDescent="0.3">
      <c r="A3053" s="26" t="s">
        <v>4294</v>
      </c>
      <c r="B3053" s="23">
        <v>55</v>
      </c>
      <c r="C3053" s="20" t="s">
        <v>286</v>
      </c>
      <c r="D3053" s="23" t="s">
        <v>2692</v>
      </c>
      <c r="E3053" s="23" t="str">
        <f t="shared" si="47"/>
        <v>55009</v>
      </c>
    </row>
    <row r="3054" spans="1:5" x14ac:dyDescent="0.3">
      <c r="A3054" s="26" t="s">
        <v>4294</v>
      </c>
      <c r="B3054" s="23">
        <v>55</v>
      </c>
      <c r="C3054" s="20" t="s">
        <v>1798</v>
      </c>
      <c r="D3054" s="23" t="s">
        <v>2695</v>
      </c>
      <c r="E3054" s="23" t="str">
        <f t="shared" si="47"/>
        <v>55011</v>
      </c>
    </row>
    <row r="3055" spans="1:5" x14ac:dyDescent="0.3">
      <c r="A3055" s="26" t="s">
        <v>4294</v>
      </c>
      <c r="B3055" s="23">
        <v>55</v>
      </c>
      <c r="C3055" s="20" t="s">
        <v>4303</v>
      </c>
      <c r="D3055" s="23" t="s">
        <v>2698</v>
      </c>
      <c r="E3055" s="23" t="str">
        <f t="shared" si="47"/>
        <v>55013</v>
      </c>
    </row>
    <row r="3056" spans="1:5" x14ac:dyDescent="0.3">
      <c r="A3056" s="26" t="s">
        <v>4294</v>
      </c>
      <c r="B3056" s="23">
        <v>55</v>
      </c>
      <c r="C3056" s="20" t="s">
        <v>4305</v>
      </c>
      <c r="D3056" s="23" t="s">
        <v>2701</v>
      </c>
      <c r="E3056" s="23" t="str">
        <f t="shared" si="47"/>
        <v>55015</v>
      </c>
    </row>
    <row r="3057" spans="1:5" x14ac:dyDescent="0.3">
      <c r="A3057" s="26" t="s">
        <v>4294</v>
      </c>
      <c r="B3057" s="23">
        <v>55</v>
      </c>
      <c r="C3057" s="20" t="s">
        <v>1147</v>
      </c>
      <c r="D3057" s="23" t="s">
        <v>2704</v>
      </c>
      <c r="E3057" s="23" t="str">
        <f t="shared" si="47"/>
        <v>55017</v>
      </c>
    </row>
    <row r="3058" spans="1:5" x14ac:dyDescent="0.3">
      <c r="A3058" s="26" t="s">
        <v>4294</v>
      </c>
      <c r="B3058" s="23">
        <v>55</v>
      </c>
      <c r="C3058" s="20" t="s">
        <v>4737</v>
      </c>
      <c r="D3058" s="23" t="s">
        <v>2707</v>
      </c>
      <c r="E3058" s="23" t="str">
        <f t="shared" si="47"/>
        <v>55019</v>
      </c>
    </row>
    <row r="3059" spans="1:5" x14ac:dyDescent="0.3">
      <c r="A3059" s="26" t="s">
        <v>4294</v>
      </c>
      <c r="B3059" s="23">
        <v>55</v>
      </c>
      <c r="C3059" s="20" t="s">
        <v>4743</v>
      </c>
      <c r="D3059" s="23" t="s">
        <v>2710</v>
      </c>
      <c r="E3059" s="23" t="str">
        <f t="shared" si="47"/>
        <v>55021</v>
      </c>
    </row>
    <row r="3060" spans="1:5" x14ac:dyDescent="0.3">
      <c r="A3060" s="26" t="s">
        <v>4294</v>
      </c>
      <c r="B3060" s="23">
        <v>55</v>
      </c>
      <c r="C3060" s="20" t="s">
        <v>4749</v>
      </c>
      <c r="D3060" s="23" t="s">
        <v>2713</v>
      </c>
      <c r="E3060" s="23" t="str">
        <f t="shared" si="47"/>
        <v>55023</v>
      </c>
    </row>
    <row r="3061" spans="1:5" x14ac:dyDescent="0.3">
      <c r="A3061" s="26" t="s">
        <v>4294</v>
      </c>
      <c r="B3061" s="23">
        <v>55</v>
      </c>
      <c r="C3061" s="20" t="s">
        <v>4311</v>
      </c>
      <c r="D3061" s="23" t="s">
        <v>2716</v>
      </c>
      <c r="E3061" s="23" t="str">
        <f t="shared" si="47"/>
        <v>55025</v>
      </c>
    </row>
    <row r="3062" spans="1:5" x14ac:dyDescent="0.3">
      <c r="A3062" s="26" t="s">
        <v>4294</v>
      </c>
      <c r="B3062" s="23">
        <v>55</v>
      </c>
      <c r="C3062" s="20" t="s">
        <v>5327</v>
      </c>
      <c r="D3062" s="23" t="s">
        <v>2719</v>
      </c>
      <c r="E3062" s="23" t="str">
        <f t="shared" si="47"/>
        <v>55027</v>
      </c>
    </row>
    <row r="3063" spans="1:5" x14ac:dyDescent="0.3">
      <c r="A3063" s="26" t="s">
        <v>4294</v>
      </c>
      <c r="B3063" s="23">
        <v>55</v>
      </c>
      <c r="C3063" s="20" t="s">
        <v>4314</v>
      </c>
      <c r="D3063" s="23" t="s">
        <v>2722</v>
      </c>
      <c r="E3063" s="23" t="str">
        <f t="shared" si="47"/>
        <v>55029</v>
      </c>
    </row>
    <row r="3064" spans="1:5" x14ac:dyDescent="0.3">
      <c r="A3064" s="26" t="s">
        <v>4294</v>
      </c>
      <c r="B3064" s="23">
        <v>55</v>
      </c>
      <c r="C3064" s="20" t="s">
        <v>5015</v>
      </c>
      <c r="D3064" s="23" t="s">
        <v>2725</v>
      </c>
      <c r="E3064" s="23" t="str">
        <f t="shared" si="47"/>
        <v>55031</v>
      </c>
    </row>
    <row r="3065" spans="1:5" x14ac:dyDescent="0.3">
      <c r="A3065" s="26" t="s">
        <v>4294</v>
      </c>
      <c r="B3065" s="23">
        <v>55</v>
      </c>
      <c r="C3065" s="20" t="s">
        <v>2347</v>
      </c>
      <c r="D3065" s="23" t="s">
        <v>2728</v>
      </c>
      <c r="E3065" s="23" t="str">
        <f t="shared" si="47"/>
        <v>55033</v>
      </c>
    </row>
    <row r="3066" spans="1:5" x14ac:dyDescent="0.3">
      <c r="A3066" s="26" t="s">
        <v>4294</v>
      </c>
      <c r="B3066" s="23">
        <v>55</v>
      </c>
      <c r="C3066" s="20" t="s">
        <v>4318</v>
      </c>
      <c r="D3066" s="23" t="s">
        <v>2731</v>
      </c>
      <c r="E3066" s="23" t="str">
        <f t="shared" si="47"/>
        <v>55035</v>
      </c>
    </row>
    <row r="3067" spans="1:5" x14ac:dyDescent="0.3">
      <c r="A3067" s="26" t="s">
        <v>4294</v>
      </c>
      <c r="B3067" s="23">
        <v>55</v>
      </c>
      <c r="C3067" s="20" t="s">
        <v>3069</v>
      </c>
      <c r="D3067" s="23" t="s">
        <v>2734</v>
      </c>
      <c r="E3067" s="23" t="str">
        <f t="shared" si="47"/>
        <v>55037</v>
      </c>
    </row>
    <row r="3068" spans="1:5" x14ac:dyDescent="0.3">
      <c r="A3068" s="26" t="s">
        <v>4294</v>
      </c>
      <c r="B3068" s="23">
        <v>55</v>
      </c>
      <c r="C3068" s="20" t="s">
        <v>4321</v>
      </c>
      <c r="D3068" s="23" t="s">
        <v>2737</v>
      </c>
      <c r="E3068" s="23" t="str">
        <f t="shared" si="47"/>
        <v>55039</v>
      </c>
    </row>
    <row r="3069" spans="1:5" x14ac:dyDescent="0.3">
      <c r="A3069" s="26" t="s">
        <v>4294</v>
      </c>
      <c r="B3069" s="23">
        <v>55</v>
      </c>
      <c r="C3069" s="20" t="s">
        <v>2964</v>
      </c>
      <c r="D3069" s="23" t="s">
        <v>2740</v>
      </c>
      <c r="E3069" s="23" t="str">
        <f t="shared" si="47"/>
        <v>55041</v>
      </c>
    </row>
    <row r="3070" spans="1:5" x14ac:dyDescent="0.3">
      <c r="A3070" s="26" t="s">
        <v>4294</v>
      </c>
      <c r="B3070" s="23">
        <v>55</v>
      </c>
      <c r="C3070" s="20" t="s">
        <v>4767</v>
      </c>
      <c r="D3070" s="23" t="s">
        <v>2743</v>
      </c>
      <c r="E3070" s="23" t="str">
        <f t="shared" si="47"/>
        <v>55043</v>
      </c>
    </row>
    <row r="3071" spans="1:5" x14ac:dyDescent="0.3">
      <c r="A3071" s="26" t="s">
        <v>4294</v>
      </c>
      <c r="B3071" s="23">
        <v>55</v>
      </c>
      <c r="C3071" s="20" t="s">
        <v>961</v>
      </c>
      <c r="D3071" s="23" t="s">
        <v>2746</v>
      </c>
      <c r="E3071" s="23" t="str">
        <f t="shared" si="47"/>
        <v>55045</v>
      </c>
    </row>
    <row r="3072" spans="1:5" x14ac:dyDescent="0.3">
      <c r="A3072" s="26" t="s">
        <v>4294</v>
      </c>
      <c r="B3072" s="23">
        <v>55</v>
      </c>
      <c r="C3072" s="20" t="s">
        <v>4326</v>
      </c>
      <c r="D3072" s="23" t="s">
        <v>2749</v>
      </c>
      <c r="E3072" s="23" t="str">
        <f t="shared" si="47"/>
        <v>55047</v>
      </c>
    </row>
    <row r="3073" spans="1:5" x14ac:dyDescent="0.3">
      <c r="A3073" s="26" t="s">
        <v>4294</v>
      </c>
      <c r="B3073" s="23">
        <v>55</v>
      </c>
      <c r="C3073" s="20" t="s">
        <v>640</v>
      </c>
      <c r="D3073" s="23" t="s">
        <v>2752</v>
      </c>
      <c r="E3073" s="23" t="str">
        <f t="shared" si="47"/>
        <v>55049</v>
      </c>
    </row>
    <row r="3074" spans="1:5" x14ac:dyDescent="0.3">
      <c r="A3074" s="26" t="s">
        <v>4294</v>
      </c>
      <c r="B3074" s="23">
        <v>55</v>
      </c>
      <c r="C3074" s="20" t="s">
        <v>1180</v>
      </c>
      <c r="D3074" s="23" t="s">
        <v>2755</v>
      </c>
      <c r="E3074" s="23" t="str">
        <f t="shared" ref="E3074:E3137" si="48">B3074&amp;D3074</f>
        <v>55051</v>
      </c>
    </row>
    <row r="3075" spans="1:5" x14ac:dyDescent="0.3">
      <c r="A3075" s="26" t="s">
        <v>4294</v>
      </c>
      <c r="B3075" s="23">
        <v>55</v>
      </c>
      <c r="C3075" s="20" t="s">
        <v>2786</v>
      </c>
      <c r="D3075" s="23" t="s">
        <v>2758</v>
      </c>
      <c r="E3075" s="23" t="str">
        <f t="shared" si="48"/>
        <v>55053</v>
      </c>
    </row>
    <row r="3076" spans="1:5" x14ac:dyDescent="0.3">
      <c r="A3076" s="26" t="s">
        <v>4294</v>
      </c>
      <c r="B3076" s="23">
        <v>55</v>
      </c>
      <c r="C3076" s="20" t="s">
        <v>2789</v>
      </c>
      <c r="D3076" s="23" t="s">
        <v>2761</v>
      </c>
      <c r="E3076" s="23" t="str">
        <f t="shared" si="48"/>
        <v>55055</v>
      </c>
    </row>
    <row r="3077" spans="1:5" x14ac:dyDescent="0.3">
      <c r="A3077" s="26" t="s">
        <v>4294</v>
      </c>
      <c r="B3077" s="23">
        <v>55</v>
      </c>
      <c r="C3077" s="20" t="s">
        <v>4639</v>
      </c>
      <c r="D3077" s="23" t="s">
        <v>2764</v>
      </c>
      <c r="E3077" s="23" t="str">
        <f t="shared" si="48"/>
        <v>55057</v>
      </c>
    </row>
    <row r="3078" spans="1:5" x14ac:dyDescent="0.3">
      <c r="A3078" s="26" t="s">
        <v>4294</v>
      </c>
      <c r="B3078" s="23">
        <v>55</v>
      </c>
      <c r="C3078" s="20" t="s">
        <v>4333</v>
      </c>
      <c r="D3078" s="23" t="s">
        <v>2767</v>
      </c>
      <c r="E3078" s="23" t="str">
        <f t="shared" si="48"/>
        <v>55059</v>
      </c>
    </row>
    <row r="3079" spans="1:5" x14ac:dyDescent="0.3">
      <c r="A3079" s="26" t="s">
        <v>4294</v>
      </c>
      <c r="B3079" s="23">
        <v>55</v>
      </c>
      <c r="C3079" s="20" t="s">
        <v>4335</v>
      </c>
      <c r="D3079" s="23" t="s">
        <v>2770</v>
      </c>
      <c r="E3079" s="23" t="str">
        <f t="shared" si="48"/>
        <v>55061</v>
      </c>
    </row>
    <row r="3080" spans="1:5" x14ac:dyDescent="0.3">
      <c r="A3080" s="26" t="s">
        <v>4294</v>
      </c>
      <c r="B3080" s="23">
        <v>55</v>
      </c>
      <c r="C3080" s="20" t="s">
        <v>4337</v>
      </c>
      <c r="D3080" s="23" t="s">
        <v>2773</v>
      </c>
      <c r="E3080" s="23" t="str">
        <f t="shared" si="48"/>
        <v>55063</v>
      </c>
    </row>
    <row r="3081" spans="1:5" x14ac:dyDescent="0.3">
      <c r="A3081" s="26" t="s">
        <v>4294</v>
      </c>
      <c r="B3081" s="23">
        <v>55</v>
      </c>
      <c r="C3081" s="20" t="s">
        <v>4784</v>
      </c>
      <c r="D3081" s="23" t="s">
        <v>2776</v>
      </c>
      <c r="E3081" s="23" t="str">
        <f t="shared" si="48"/>
        <v>55065</v>
      </c>
    </row>
    <row r="3082" spans="1:5" x14ac:dyDescent="0.3">
      <c r="A3082" s="26" t="s">
        <v>4294</v>
      </c>
      <c r="B3082" s="23">
        <v>55</v>
      </c>
      <c r="C3082" s="20" t="s">
        <v>4340</v>
      </c>
      <c r="D3082" s="23" t="s">
        <v>2779</v>
      </c>
      <c r="E3082" s="23" t="str">
        <f t="shared" si="48"/>
        <v>55067</v>
      </c>
    </row>
    <row r="3083" spans="1:5" x14ac:dyDescent="0.3">
      <c r="A3083" s="26" t="s">
        <v>4294</v>
      </c>
      <c r="B3083" s="23">
        <v>55</v>
      </c>
      <c r="C3083" s="20" t="s">
        <v>4788</v>
      </c>
      <c r="D3083" s="23" t="s">
        <v>2782</v>
      </c>
      <c r="E3083" s="23" t="str">
        <f t="shared" si="48"/>
        <v>55069</v>
      </c>
    </row>
    <row r="3084" spans="1:5" x14ac:dyDescent="0.3">
      <c r="A3084" s="26" t="s">
        <v>4294</v>
      </c>
      <c r="B3084" s="23">
        <v>55</v>
      </c>
      <c r="C3084" s="20" t="s">
        <v>4343</v>
      </c>
      <c r="D3084" s="23" t="s">
        <v>2785</v>
      </c>
      <c r="E3084" s="23" t="str">
        <f t="shared" si="48"/>
        <v>55071</v>
      </c>
    </row>
    <row r="3085" spans="1:5" x14ac:dyDescent="0.3">
      <c r="A3085" s="26" t="s">
        <v>4294</v>
      </c>
      <c r="B3085" s="23">
        <v>55</v>
      </c>
      <c r="C3085" s="20" t="s">
        <v>4345</v>
      </c>
      <c r="D3085" s="23" t="s">
        <v>2788</v>
      </c>
      <c r="E3085" s="23" t="str">
        <f t="shared" si="48"/>
        <v>55073</v>
      </c>
    </row>
    <row r="3086" spans="1:5" x14ac:dyDescent="0.3">
      <c r="A3086" s="26" t="s">
        <v>4294</v>
      </c>
      <c r="B3086" s="23">
        <v>55</v>
      </c>
      <c r="C3086" s="20" t="s">
        <v>4347</v>
      </c>
      <c r="D3086" s="23" t="s">
        <v>2791</v>
      </c>
      <c r="E3086" s="23" t="str">
        <f t="shared" si="48"/>
        <v>55075</v>
      </c>
    </row>
    <row r="3087" spans="1:5" x14ac:dyDescent="0.3">
      <c r="A3087" s="26" t="s">
        <v>4294</v>
      </c>
      <c r="B3087" s="23">
        <v>55</v>
      </c>
      <c r="C3087" s="20" t="s">
        <v>1208</v>
      </c>
      <c r="D3087" s="23" t="s">
        <v>2794</v>
      </c>
      <c r="E3087" s="23" t="str">
        <f t="shared" si="48"/>
        <v>55077</v>
      </c>
    </row>
    <row r="3088" spans="1:5" x14ac:dyDescent="0.3">
      <c r="A3088" s="26" t="s">
        <v>4294</v>
      </c>
      <c r="B3088" s="23">
        <v>55</v>
      </c>
      <c r="C3088" s="20" t="s">
        <v>1213</v>
      </c>
      <c r="D3088" s="23" t="s">
        <v>4350</v>
      </c>
      <c r="E3088" s="23" t="str">
        <f t="shared" si="48"/>
        <v>55078</v>
      </c>
    </row>
    <row r="3089" spans="1:5" x14ac:dyDescent="0.3">
      <c r="A3089" s="26" t="s">
        <v>4294</v>
      </c>
      <c r="B3089" s="23">
        <v>55</v>
      </c>
      <c r="C3089" s="20" t="s">
        <v>4352</v>
      </c>
      <c r="D3089" s="23" t="s">
        <v>2797</v>
      </c>
      <c r="E3089" s="23" t="str">
        <f t="shared" si="48"/>
        <v>55079</v>
      </c>
    </row>
    <row r="3090" spans="1:5" x14ac:dyDescent="0.3">
      <c r="A3090" s="26" t="s">
        <v>4294</v>
      </c>
      <c r="B3090" s="23">
        <v>55</v>
      </c>
      <c r="C3090" s="20" t="s">
        <v>2828</v>
      </c>
      <c r="D3090" s="23" t="s">
        <v>2800</v>
      </c>
      <c r="E3090" s="23" t="str">
        <f t="shared" si="48"/>
        <v>55081</v>
      </c>
    </row>
    <row r="3091" spans="1:5" x14ac:dyDescent="0.3">
      <c r="A3091" s="26" t="s">
        <v>4294</v>
      </c>
      <c r="B3091" s="23">
        <v>55</v>
      </c>
      <c r="C3091" s="20" t="s">
        <v>4355</v>
      </c>
      <c r="D3091" s="23" t="s">
        <v>2803</v>
      </c>
      <c r="E3091" s="23" t="str">
        <f t="shared" si="48"/>
        <v>55083</v>
      </c>
    </row>
    <row r="3092" spans="1:5" x14ac:dyDescent="0.3">
      <c r="A3092" s="26" t="s">
        <v>4294</v>
      </c>
      <c r="B3092" s="23">
        <v>55</v>
      </c>
      <c r="C3092" s="20" t="s">
        <v>261</v>
      </c>
      <c r="D3092" s="23" t="s">
        <v>2806</v>
      </c>
      <c r="E3092" s="23" t="str">
        <f t="shared" si="48"/>
        <v>55085</v>
      </c>
    </row>
    <row r="3093" spans="1:5" x14ac:dyDescent="0.3">
      <c r="A3093" s="26" t="s">
        <v>4294</v>
      </c>
      <c r="B3093" s="23">
        <v>55</v>
      </c>
      <c r="C3093" s="20" t="s">
        <v>4358</v>
      </c>
      <c r="D3093" s="23" t="s">
        <v>2809</v>
      </c>
      <c r="E3093" s="23" t="str">
        <f t="shared" si="48"/>
        <v>55087</v>
      </c>
    </row>
    <row r="3094" spans="1:5" x14ac:dyDescent="0.3">
      <c r="A3094" s="26" t="s">
        <v>4294</v>
      </c>
      <c r="B3094" s="23">
        <v>55</v>
      </c>
      <c r="C3094" s="20" t="s">
        <v>4360</v>
      </c>
      <c r="D3094" s="23" t="s">
        <v>2812</v>
      </c>
      <c r="E3094" s="23" t="str">
        <f t="shared" si="48"/>
        <v>55089</v>
      </c>
    </row>
    <row r="3095" spans="1:5" x14ac:dyDescent="0.3">
      <c r="A3095" s="26" t="s">
        <v>4294</v>
      </c>
      <c r="B3095" s="23">
        <v>55</v>
      </c>
      <c r="C3095" s="20" t="s">
        <v>4362</v>
      </c>
      <c r="D3095" s="23" t="s">
        <v>2815</v>
      </c>
      <c r="E3095" s="23" t="str">
        <f t="shared" si="48"/>
        <v>55091</v>
      </c>
    </row>
    <row r="3096" spans="1:5" x14ac:dyDescent="0.3">
      <c r="A3096" s="26" t="s">
        <v>4294</v>
      </c>
      <c r="B3096" s="23">
        <v>55</v>
      </c>
      <c r="C3096" s="20" t="s">
        <v>62</v>
      </c>
      <c r="D3096" s="23" t="s">
        <v>2818</v>
      </c>
      <c r="E3096" s="23" t="str">
        <f t="shared" si="48"/>
        <v>55093</v>
      </c>
    </row>
    <row r="3097" spans="1:5" x14ac:dyDescent="0.3">
      <c r="A3097" s="26" t="s">
        <v>4294</v>
      </c>
      <c r="B3097" s="23">
        <v>55</v>
      </c>
      <c r="C3097" s="20" t="s">
        <v>4816</v>
      </c>
      <c r="D3097" s="23" t="s">
        <v>2821</v>
      </c>
      <c r="E3097" s="23" t="str">
        <f t="shared" si="48"/>
        <v>55095</v>
      </c>
    </row>
    <row r="3098" spans="1:5" x14ac:dyDescent="0.3">
      <c r="A3098" s="26" t="s">
        <v>4294</v>
      </c>
      <c r="B3098" s="23">
        <v>55</v>
      </c>
      <c r="C3098" s="20" t="s">
        <v>2502</v>
      </c>
      <c r="D3098" s="23" t="s">
        <v>2824</v>
      </c>
      <c r="E3098" s="23" t="str">
        <f t="shared" si="48"/>
        <v>55097</v>
      </c>
    </row>
    <row r="3099" spans="1:5" x14ac:dyDescent="0.3">
      <c r="A3099" s="26" t="s">
        <v>4294</v>
      </c>
      <c r="B3099" s="23">
        <v>55</v>
      </c>
      <c r="C3099" s="20" t="s">
        <v>4367</v>
      </c>
      <c r="D3099" s="23" t="s">
        <v>2827</v>
      </c>
      <c r="E3099" s="23" t="str">
        <f t="shared" si="48"/>
        <v>55099</v>
      </c>
    </row>
    <row r="3100" spans="1:5" x14ac:dyDescent="0.3">
      <c r="A3100" s="26" t="s">
        <v>4294</v>
      </c>
      <c r="B3100" s="23">
        <v>55</v>
      </c>
      <c r="C3100" s="20" t="s">
        <v>4369</v>
      </c>
      <c r="D3100" s="23">
        <v>101</v>
      </c>
      <c r="E3100" s="23" t="str">
        <f t="shared" si="48"/>
        <v>55101</v>
      </c>
    </row>
    <row r="3101" spans="1:5" x14ac:dyDescent="0.3">
      <c r="A3101" s="26" t="s">
        <v>4294</v>
      </c>
      <c r="B3101" s="23">
        <v>55</v>
      </c>
      <c r="C3101" s="20" t="s">
        <v>399</v>
      </c>
      <c r="D3101" s="23">
        <v>103</v>
      </c>
      <c r="E3101" s="23" t="str">
        <f t="shared" si="48"/>
        <v>55103</v>
      </c>
    </row>
    <row r="3102" spans="1:5" x14ac:dyDescent="0.3">
      <c r="A3102" s="26" t="s">
        <v>4294</v>
      </c>
      <c r="B3102" s="23">
        <v>55</v>
      </c>
      <c r="C3102" s="20" t="s">
        <v>1377</v>
      </c>
      <c r="D3102" s="23">
        <v>105</v>
      </c>
      <c r="E3102" s="23" t="str">
        <f t="shared" si="48"/>
        <v>55105</v>
      </c>
    </row>
    <row r="3103" spans="1:5" x14ac:dyDescent="0.3">
      <c r="A3103" s="26" t="s">
        <v>4294</v>
      </c>
      <c r="B3103" s="23">
        <v>55</v>
      </c>
      <c r="C3103" s="20" t="s">
        <v>3700</v>
      </c>
      <c r="D3103" s="23">
        <v>107</v>
      </c>
      <c r="E3103" s="23" t="str">
        <f t="shared" si="48"/>
        <v>55107</v>
      </c>
    </row>
    <row r="3104" spans="1:5" x14ac:dyDescent="0.3">
      <c r="A3104" s="26" t="s">
        <v>4294</v>
      </c>
      <c r="B3104" s="23">
        <v>55</v>
      </c>
      <c r="C3104" s="20" t="s">
        <v>4374</v>
      </c>
      <c r="D3104" s="23">
        <v>109</v>
      </c>
      <c r="E3104" s="23" t="str">
        <f t="shared" si="48"/>
        <v>55109</v>
      </c>
    </row>
    <row r="3105" spans="1:5" x14ac:dyDescent="0.3">
      <c r="A3105" s="26" t="s">
        <v>4294</v>
      </c>
      <c r="B3105" s="23">
        <v>55</v>
      </c>
      <c r="C3105" s="20" t="s">
        <v>4376</v>
      </c>
      <c r="D3105" s="23">
        <v>111</v>
      </c>
      <c r="E3105" s="23" t="str">
        <f t="shared" si="48"/>
        <v>55111</v>
      </c>
    </row>
    <row r="3106" spans="1:5" x14ac:dyDescent="0.3">
      <c r="A3106" s="26" t="s">
        <v>4294</v>
      </c>
      <c r="B3106" s="23">
        <v>55</v>
      </c>
      <c r="C3106" s="20" t="s">
        <v>4378</v>
      </c>
      <c r="D3106" s="23">
        <v>113</v>
      </c>
      <c r="E3106" s="23" t="str">
        <f t="shared" si="48"/>
        <v>55113</v>
      </c>
    </row>
    <row r="3107" spans="1:5" x14ac:dyDescent="0.3">
      <c r="A3107" s="26" t="s">
        <v>4294</v>
      </c>
      <c r="B3107" s="23">
        <v>55</v>
      </c>
      <c r="C3107" s="20" t="s">
        <v>4380</v>
      </c>
      <c r="D3107" s="23">
        <v>115</v>
      </c>
      <c r="E3107" s="23" t="str">
        <f t="shared" si="48"/>
        <v>55115</v>
      </c>
    </row>
    <row r="3108" spans="1:5" x14ac:dyDescent="0.3">
      <c r="A3108" s="26" t="s">
        <v>4294</v>
      </c>
      <c r="B3108" s="23">
        <v>55</v>
      </c>
      <c r="C3108" s="20" t="s">
        <v>4382</v>
      </c>
      <c r="D3108" s="23">
        <v>117</v>
      </c>
      <c r="E3108" s="23" t="str">
        <f t="shared" si="48"/>
        <v>55117</v>
      </c>
    </row>
    <row r="3109" spans="1:5" x14ac:dyDescent="0.3">
      <c r="A3109" s="26" t="s">
        <v>4294</v>
      </c>
      <c r="B3109" s="23">
        <v>55</v>
      </c>
      <c r="C3109" s="20" t="s">
        <v>5239</v>
      </c>
      <c r="D3109" s="23">
        <v>119</v>
      </c>
      <c r="E3109" s="23" t="str">
        <f t="shared" si="48"/>
        <v>55119</v>
      </c>
    </row>
    <row r="3110" spans="1:5" x14ac:dyDescent="0.3">
      <c r="A3110" s="26" t="s">
        <v>4294</v>
      </c>
      <c r="B3110" s="23">
        <v>55</v>
      </c>
      <c r="C3110" s="20" t="s">
        <v>4385</v>
      </c>
      <c r="D3110" s="23">
        <v>121</v>
      </c>
      <c r="E3110" s="23" t="str">
        <f t="shared" si="48"/>
        <v>55121</v>
      </c>
    </row>
    <row r="3111" spans="1:5" x14ac:dyDescent="0.3">
      <c r="A3111" s="26" t="s">
        <v>4294</v>
      </c>
      <c r="B3111" s="23">
        <v>55</v>
      </c>
      <c r="C3111" s="20" t="s">
        <v>1008</v>
      </c>
      <c r="D3111" s="23">
        <v>123</v>
      </c>
      <c r="E3111" s="23" t="str">
        <f t="shared" si="48"/>
        <v>55123</v>
      </c>
    </row>
    <row r="3112" spans="1:5" x14ac:dyDescent="0.3">
      <c r="A3112" s="26" t="s">
        <v>4294</v>
      </c>
      <c r="B3112" s="23">
        <v>55</v>
      </c>
      <c r="C3112" s="20" t="s">
        <v>4388</v>
      </c>
      <c r="D3112" s="23">
        <v>125</v>
      </c>
      <c r="E3112" s="23" t="str">
        <f t="shared" si="48"/>
        <v>55125</v>
      </c>
    </row>
    <row r="3113" spans="1:5" x14ac:dyDescent="0.3">
      <c r="A3113" s="26" t="s">
        <v>4294</v>
      </c>
      <c r="B3113" s="23">
        <v>55</v>
      </c>
      <c r="C3113" s="20" t="s">
        <v>3208</v>
      </c>
      <c r="D3113" s="23">
        <v>127</v>
      </c>
      <c r="E3113" s="23" t="str">
        <f t="shared" si="48"/>
        <v>55127</v>
      </c>
    </row>
    <row r="3114" spans="1:5" x14ac:dyDescent="0.3">
      <c r="A3114" s="26" t="s">
        <v>4294</v>
      </c>
      <c r="B3114" s="23">
        <v>55</v>
      </c>
      <c r="C3114" s="20" t="s">
        <v>4391</v>
      </c>
      <c r="D3114" s="23">
        <v>129</v>
      </c>
      <c r="E3114" s="23" t="str">
        <f t="shared" si="48"/>
        <v>55129</v>
      </c>
    </row>
    <row r="3115" spans="1:5" x14ac:dyDescent="0.3">
      <c r="A3115" s="26" t="s">
        <v>4294</v>
      </c>
      <c r="B3115" s="23">
        <v>55</v>
      </c>
      <c r="C3115" s="20" t="s">
        <v>2873</v>
      </c>
      <c r="D3115" s="23">
        <v>131</v>
      </c>
      <c r="E3115" s="23" t="str">
        <f t="shared" si="48"/>
        <v>55131</v>
      </c>
    </row>
    <row r="3116" spans="1:5" x14ac:dyDescent="0.3">
      <c r="A3116" s="26" t="s">
        <v>4294</v>
      </c>
      <c r="B3116" s="23">
        <v>55</v>
      </c>
      <c r="C3116" s="20" t="s">
        <v>4394</v>
      </c>
      <c r="D3116" s="23">
        <v>133</v>
      </c>
      <c r="E3116" s="23" t="str">
        <f t="shared" si="48"/>
        <v>55133</v>
      </c>
    </row>
    <row r="3117" spans="1:5" x14ac:dyDescent="0.3">
      <c r="A3117" s="26" t="s">
        <v>4294</v>
      </c>
      <c r="B3117" s="23">
        <v>55</v>
      </c>
      <c r="C3117" s="20" t="s">
        <v>4396</v>
      </c>
      <c r="D3117" s="23">
        <v>135</v>
      </c>
      <c r="E3117" s="23" t="str">
        <f t="shared" si="48"/>
        <v>55135</v>
      </c>
    </row>
    <row r="3118" spans="1:5" x14ac:dyDescent="0.3">
      <c r="A3118" s="26" t="s">
        <v>4294</v>
      </c>
      <c r="B3118" s="23">
        <v>55</v>
      </c>
      <c r="C3118" s="20" t="s">
        <v>4398</v>
      </c>
      <c r="D3118" s="23">
        <v>137</v>
      </c>
      <c r="E3118" s="23" t="str">
        <f t="shared" si="48"/>
        <v>55137</v>
      </c>
    </row>
    <row r="3119" spans="1:5" x14ac:dyDescent="0.3">
      <c r="A3119" s="26" t="s">
        <v>4294</v>
      </c>
      <c r="B3119" s="23">
        <v>55</v>
      </c>
      <c r="C3119" s="20" t="s">
        <v>432</v>
      </c>
      <c r="D3119" s="23">
        <v>139</v>
      </c>
      <c r="E3119" s="23" t="str">
        <f t="shared" si="48"/>
        <v>55139</v>
      </c>
    </row>
    <row r="3120" spans="1:5" x14ac:dyDescent="0.3">
      <c r="A3120" s="26" t="s">
        <v>4294</v>
      </c>
      <c r="B3120" s="23">
        <v>55</v>
      </c>
      <c r="C3120" s="20" t="s">
        <v>2531</v>
      </c>
      <c r="D3120" s="23">
        <v>141</v>
      </c>
      <c r="E3120" s="23" t="str">
        <f t="shared" si="48"/>
        <v>55141</v>
      </c>
    </row>
    <row r="3121" spans="1:5" x14ac:dyDescent="0.3">
      <c r="A3121" s="26" t="s">
        <v>4403</v>
      </c>
      <c r="B3121" s="23">
        <v>56</v>
      </c>
      <c r="C3121" s="20" t="s">
        <v>2063</v>
      </c>
      <c r="D3121" s="23" t="s">
        <v>2678</v>
      </c>
      <c r="E3121" s="23" t="str">
        <f t="shared" si="48"/>
        <v>56001</v>
      </c>
    </row>
    <row r="3122" spans="1:5" x14ac:dyDescent="0.3">
      <c r="A3122" s="26" t="s">
        <v>4403</v>
      </c>
      <c r="B3122" s="23">
        <v>56</v>
      </c>
      <c r="C3122" s="20" t="s">
        <v>1692</v>
      </c>
      <c r="D3122" s="23" t="s">
        <v>2683</v>
      </c>
      <c r="E3122" s="23" t="str">
        <f t="shared" si="48"/>
        <v>56003</v>
      </c>
    </row>
    <row r="3123" spans="1:5" x14ac:dyDescent="0.3">
      <c r="A3123" s="26" t="s">
        <v>4403</v>
      </c>
      <c r="B3123" s="23">
        <v>56</v>
      </c>
      <c r="C3123" s="20" t="s">
        <v>925</v>
      </c>
      <c r="D3123" s="23" t="s">
        <v>2686</v>
      </c>
      <c r="E3123" s="23" t="str">
        <f t="shared" si="48"/>
        <v>56005</v>
      </c>
    </row>
    <row r="3124" spans="1:5" x14ac:dyDescent="0.3">
      <c r="A3124" s="26" t="s">
        <v>4403</v>
      </c>
      <c r="B3124" s="23">
        <v>56</v>
      </c>
      <c r="C3124" s="20" t="s">
        <v>1697</v>
      </c>
      <c r="D3124" s="23" t="s">
        <v>2689</v>
      </c>
      <c r="E3124" s="23" t="str">
        <f t="shared" si="48"/>
        <v>56007</v>
      </c>
    </row>
    <row r="3125" spans="1:5" x14ac:dyDescent="0.3">
      <c r="A3125" s="26" t="s">
        <v>4403</v>
      </c>
      <c r="B3125" s="23">
        <v>56</v>
      </c>
      <c r="C3125" s="20" t="s">
        <v>4408</v>
      </c>
      <c r="D3125" s="23" t="s">
        <v>2692</v>
      </c>
      <c r="E3125" s="23" t="str">
        <f t="shared" si="48"/>
        <v>56009</v>
      </c>
    </row>
    <row r="3126" spans="1:5" x14ac:dyDescent="0.3">
      <c r="A3126" s="26" t="s">
        <v>4403</v>
      </c>
      <c r="B3126" s="23">
        <v>56</v>
      </c>
      <c r="C3126" s="20" t="s">
        <v>2666</v>
      </c>
      <c r="D3126" s="23" t="s">
        <v>2695</v>
      </c>
      <c r="E3126" s="23" t="str">
        <f t="shared" si="48"/>
        <v>56011</v>
      </c>
    </row>
    <row r="3127" spans="1:5" x14ac:dyDescent="0.3">
      <c r="A3127" s="26" t="s">
        <v>4403</v>
      </c>
      <c r="B3127" s="23">
        <v>56</v>
      </c>
      <c r="C3127" s="20" t="s">
        <v>5023</v>
      </c>
      <c r="D3127" s="23" t="s">
        <v>2698</v>
      </c>
      <c r="E3127" s="23" t="str">
        <f t="shared" si="48"/>
        <v>56013</v>
      </c>
    </row>
    <row r="3128" spans="1:5" x14ac:dyDescent="0.3">
      <c r="A3128" s="26" t="s">
        <v>4403</v>
      </c>
      <c r="B3128" s="23">
        <v>56</v>
      </c>
      <c r="C3128" s="20" t="s">
        <v>4412</v>
      </c>
      <c r="D3128" s="23" t="s">
        <v>2701</v>
      </c>
      <c r="E3128" s="23" t="str">
        <f t="shared" si="48"/>
        <v>56015</v>
      </c>
    </row>
    <row r="3129" spans="1:5" x14ac:dyDescent="0.3">
      <c r="A3129" s="26" t="s">
        <v>4403</v>
      </c>
      <c r="B3129" s="23">
        <v>56</v>
      </c>
      <c r="C3129" s="20" t="s">
        <v>4414</v>
      </c>
      <c r="D3129" s="23" t="s">
        <v>2704</v>
      </c>
      <c r="E3129" s="23" t="str">
        <f t="shared" si="48"/>
        <v>56017</v>
      </c>
    </row>
    <row r="3130" spans="1:5" x14ac:dyDescent="0.3">
      <c r="A3130" s="26" t="s">
        <v>4403</v>
      </c>
      <c r="B3130" s="23">
        <v>56</v>
      </c>
      <c r="C3130" s="20" t="s">
        <v>4782</v>
      </c>
      <c r="D3130" s="23" t="s">
        <v>2707</v>
      </c>
      <c r="E3130" s="23" t="str">
        <f t="shared" si="48"/>
        <v>56019</v>
      </c>
    </row>
    <row r="3131" spans="1:5" x14ac:dyDescent="0.3">
      <c r="A3131" s="26" t="s">
        <v>4403</v>
      </c>
      <c r="B3131" s="23">
        <v>56</v>
      </c>
      <c r="C3131" s="20" t="s">
        <v>4417</v>
      </c>
      <c r="D3131" s="23" t="s">
        <v>2710</v>
      </c>
      <c r="E3131" s="23" t="str">
        <f t="shared" si="48"/>
        <v>56021</v>
      </c>
    </row>
    <row r="3132" spans="1:5" x14ac:dyDescent="0.3">
      <c r="A3132" s="26" t="s">
        <v>4403</v>
      </c>
      <c r="B3132" s="23">
        <v>56</v>
      </c>
      <c r="C3132" s="20" t="s">
        <v>4788</v>
      </c>
      <c r="D3132" s="23" t="s">
        <v>2713</v>
      </c>
      <c r="E3132" s="23" t="str">
        <f t="shared" si="48"/>
        <v>56023</v>
      </c>
    </row>
    <row r="3133" spans="1:5" x14ac:dyDescent="0.3">
      <c r="A3133" s="26" t="s">
        <v>4403</v>
      </c>
      <c r="B3133" s="23">
        <v>56</v>
      </c>
      <c r="C3133" s="20" t="s">
        <v>4420</v>
      </c>
      <c r="D3133" s="23" t="s">
        <v>2716</v>
      </c>
      <c r="E3133" s="23" t="str">
        <f t="shared" si="48"/>
        <v>56025</v>
      </c>
    </row>
    <row r="3134" spans="1:5" x14ac:dyDescent="0.3">
      <c r="A3134" s="26" t="s">
        <v>4403</v>
      </c>
      <c r="B3134" s="23">
        <v>56</v>
      </c>
      <c r="C3134" s="20" t="s">
        <v>4422</v>
      </c>
      <c r="D3134" s="23" t="s">
        <v>2719</v>
      </c>
      <c r="E3134" s="23" t="str">
        <f t="shared" si="48"/>
        <v>56027</v>
      </c>
    </row>
    <row r="3135" spans="1:5" x14ac:dyDescent="0.3">
      <c r="A3135" s="26" t="s">
        <v>4403</v>
      </c>
      <c r="B3135" s="23">
        <v>56</v>
      </c>
      <c r="C3135" s="20" t="s">
        <v>5068</v>
      </c>
      <c r="D3135" s="23" t="s">
        <v>2722</v>
      </c>
      <c r="E3135" s="23" t="str">
        <f t="shared" si="48"/>
        <v>56029</v>
      </c>
    </row>
    <row r="3136" spans="1:5" x14ac:dyDescent="0.3">
      <c r="A3136" s="26" t="s">
        <v>4403</v>
      </c>
      <c r="B3136" s="23">
        <v>56</v>
      </c>
      <c r="C3136" s="20" t="s">
        <v>1643</v>
      </c>
      <c r="D3136" s="23" t="s">
        <v>2725</v>
      </c>
      <c r="E3136" s="23" t="str">
        <f t="shared" si="48"/>
        <v>56031</v>
      </c>
    </row>
    <row r="3137" spans="1:5" x14ac:dyDescent="0.3">
      <c r="A3137" s="26" t="s">
        <v>4403</v>
      </c>
      <c r="B3137" s="23">
        <v>56</v>
      </c>
      <c r="C3137" s="20" t="s">
        <v>863</v>
      </c>
      <c r="D3137" s="23" t="s">
        <v>2728</v>
      </c>
      <c r="E3137" s="23" t="str">
        <f t="shared" si="48"/>
        <v>56033</v>
      </c>
    </row>
    <row r="3138" spans="1:5" x14ac:dyDescent="0.3">
      <c r="A3138" s="26" t="s">
        <v>4403</v>
      </c>
      <c r="B3138" s="23">
        <v>56</v>
      </c>
      <c r="C3138" s="20" t="s">
        <v>4427</v>
      </c>
      <c r="D3138" s="23" t="s">
        <v>2731</v>
      </c>
      <c r="E3138" s="23" t="str">
        <f t="shared" ref="E3138:E3143" si="49">B3138&amp;D3138</f>
        <v>56035</v>
      </c>
    </row>
    <row r="3139" spans="1:5" x14ac:dyDescent="0.3">
      <c r="A3139" s="26" t="s">
        <v>4403</v>
      </c>
      <c r="B3139" s="23">
        <v>56</v>
      </c>
      <c r="C3139" s="20" t="s">
        <v>4429</v>
      </c>
      <c r="D3139" s="23" t="s">
        <v>2734</v>
      </c>
      <c r="E3139" s="23" t="str">
        <f t="shared" si="49"/>
        <v>56037</v>
      </c>
    </row>
    <row r="3140" spans="1:5" x14ac:dyDescent="0.3">
      <c r="A3140" s="26" t="s">
        <v>4403</v>
      </c>
      <c r="B3140" s="23">
        <v>56</v>
      </c>
      <c r="C3140" s="20" t="s">
        <v>271</v>
      </c>
      <c r="D3140" s="23" t="s">
        <v>2737</v>
      </c>
      <c r="E3140" s="23" t="str">
        <f t="shared" si="49"/>
        <v>56039</v>
      </c>
    </row>
    <row r="3141" spans="1:5" x14ac:dyDescent="0.3">
      <c r="A3141" s="26" t="s">
        <v>4403</v>
      </c>
      <c r="B3141" s="23">
        <v>56</v>
      </c>
      <c r="C3141" s="20" t="s">
        <v>4432</v>
      </c>
      <c r="D3141" s="23" t="s">
        <v>2740</v>
      </c>
      <c r="E3141" s="23" t="str">
        <f t="shared" si="49"/>
        <v>56041</v>
      </c>
    </row>
    <row r="3142" spans="1:5" x14ac:dyDescent="0.3">
      <c r="A3142" s="26" t="s">
        <v>4403</v>
      </c>
      <c r="B3142" s="23">
        <v>56</v>
      </c>
      <c r="C3142" s="20" t="s">
        <v>4434</v>
      </c>
      <c r="D3142" s="23" t="s">
        <v>2743</v>
      </c>
      <c r="E3142" s="23" t="str">
        <f t="shared" si="49"/>
        <v>56043</v>
      </c>
    </row>
    <row r="3143" spans="1:5" x14ac:dyDescent="0.3">
      <c r="A3143" s="26" t="s">
        <v>4403</v>
      </c>
      <c r="B3143" s="23">
        <v>56</v>
      </c>
      <c r="C3143" s="20" t="s">
        <v>4436</v>
      </c>
      <c r="D3143" s="23" t="s">
        <v>2746</v>
      </c>
      <c r="E3143" s="23" t="str">
        <f t="shared" si="49"/>
        <v>56045</v>
      </c>
    </row>
    <row r="3144" spans="1:5" x14ac:dyDescent="0.3">
      <c r="A3144" s="26" t="s">
        <v>9211</v>
      </c>
      <c r="B3144" s="23" t="s">
        <v>9214</v>
      </c>
      <c r="C3144" s="20" t="s">
        <v>9215</v>
      </c>
      <c r="D3144" s="23" t="s">
        <v>2678</v>
      </c>
      <c r="E3144" s="23" t="s">
        <v>9213</v>
      </c>
    </row>
    <row r="3145" spans="1:5" x14ac:dyDescent="0.3">
      <c r="A3145" s="26" t="s">
        <v>9211</v>
      </c>
      <c r="B3145" s="23" t="s">
        <v>9214</v>
      </c>
      <c r="C3145" s="20" t="s">
        <v>9218</v>
      </c>
      <c r="D3145" s="23" t="s">
        <v>2683</v>
      </c>
      <c r="E3145" s="23" t="s">
        <v>9217</v>
      </c>
    </row>
    <row r="3146" spans="1:5" x14ac:dyDescent="0.3">
      <c r="A3146" s="26" t="s">
        <v>9211</v>
      </c>
      <c r="B3146" s="23" t="s">
        <v>9214</v>
      </c>
      <c r="C3146" s="20" t="s">
        <v>9220</v>
      </c>
      <c r="D3146" s="23" t="s">
        <v>2686</v>
      </c>
      <c r="E3146" s="23" t="s">
        <v>9219</v>
      </c>
    </row>
    <row r="3147" spans="1:5" x14ac:dyDescent="0.3">
      <c r="A3147" s="26" t="s">
        <v>9211</v>
      </c>
      <c r="B3147" s="23" t="s">
        <v>9214</v>
      </c>
      <c r="C3147" s="20" t="s">
        <v>9222</v>
      </c>
      <c r="D3147" s="23" t="s">
        <v>2689</v>
      </c>
      <c r="E3147" s="23" t="s">
        <v>9221</v>
      </c>
    </row>
    <row r="3148" spans="1:5" x14ac:dyDescent="0.3">
      <c r="A3148" s="26" t="s">
        <v>9211</v>
      </c>
      <c r="B3148" s="23" t="s">
        <v>9214</v>
      </c>
      <c r="C3148" s="20" t="s">
        <v>9224</v>
      </c>
      <c r="D3148" s="23" t="s">
        <v>2692</v>
      </c>
      <c r="E3148" s="23" t="s">
        <v>9223</v>
      </c>
    </row>
    <row r="3149" spans="1:5" x14ac:dyDescent="0.3">
      <c r="A3149" s="26" t="s">
        <v>9211</v>
      </c>
      <c r="B3149" s="23" t="s">
        <v>9214</v>
      </c>
      <c r="C3149" s="20" t="s">
        <v>9226</v>
      </c>
      <c r="D3149" s="23" t="s">
        <v>2695</v>
      </c>
      <c r="E3149" s="23" t="s">
        <v>9225</v>
      </c>
    </row>
    <row r="3150" spans="1:5" x14ac:dyDescent="0.3">
      <c r="A3150" s="26" t="s">
        <v>9211</v>
      </c>
      <c r="B3150" s="23" t="s">
        <v>9214</v>
      </c>
      <c r="C3150" s="20" t="s">
        <v>9228</v>
      </c>
      <c r="D3150" s="23" t="s">
        <v>2698</v>
      </c>
      <c r="E3150" s="23" t="s">
        <v>9227</v>
      </c>
    </row>
    <row r="3151" spans="1:5" x14ac:dyDescent="0.3">
      <c r="A3151" s="26" t="s">
        <v>9211</v>
      </c>
      <c r="B3151" s="23" t="s">
        <v>9214</v>
      </c>
      <c r="C3151" s="20" t="s">
        <v>9230</v>
      </c>
      <c r="D3151" s="23" t="s">
        <v>2701</v>
      </c>
      <c r="E3151" s="23" t="s">
        <v>9229</v>
      </c>
    </row>
    <row r="3152" spans="1:5" x14ac:dyDescent="0.3">
      <c r="A3152" s="26" t="s">
        <v>9211</v>
      </c>
      <c r="B3152" s="23" t="s">
        <v>9214</v>
      </c>
      <c r="C3152" s="20" t="s">
        <v>9232</v>
      </c>
      <c r="D3152" s="23" t="s">
        <v>2704</v>
      </c>
      <c r="E3152" s="23" t="s">
        <v>9231</v>
      </c>
    </row>
    <row r="3153" spans="1:5" x14ac:dyDescent="0.3">
      <c r="A3153" s="26" t="s">
        <v>9211</v>
      </c>
      <c r="B3153" s="23" t="s">
        <v>9214</v>
      </c>
      <c r="C3153" s="20" t="s">
        <v>9234</v>
      </c>
      <c r="D3153" s="23" t="s">
        <v>2707</v>
      </c>
      <c r="E3153" s="23" t="s">
        <v>9233</v>
      </c>
    </row>
    <row r="3154" spans="1:5" x14ac:dyDescent="0.3">
      <c r="A3154" s="26" t="s">
        <v>9211</v>
      </c>
      <c r="B3154" s="23" t="s">
        <v>9214</v>
      </c>
      <c r="C3154" s="20" t="s">
        <v>9236</v>
      </c>
      <c r="D3154" s="23" t="s">
        <v>2710</v>
      </c>
      <c r="E3154" s="23" t="s">
        <v>9235</v>
      </c>
    </row>
    <row r="3155" spans="1:5" x14ac:dyDescent="0.3">
      <c r="A3155" s="26" t="s">
        <v>9211</v>
      </c>
      <c r="B3155" s="23" t="s">
        <v>9214</v>
      </c>
      <c r="C3155" s="20" t="s">
        <v>9238</v>
      </c>
      <c r="D3155" s="23" t="s">
        <v>2713</v>
      </c>
      <c r="E3155" s="23" t="s">
        <v>9237</v>
      </c>
    </row>
    <row r="3156" spans="1:5" x14ac:dyDescent="0.3">
      <c r="A3156" s="26" t="s">
        <v>9211</v>
      </c>
      <c r="B3156" s="23" t="s">
        <v>9214</v>
      </c>
      <c r="C3156" s="20" t="s">
        <v>9240</v>
      </c>
      <c r="D3156" s="23" t="s">
        <v>2716</v>
      </c>
      <c r="E3156" s="23" t="s">
        <v>9239</v>
      </c>
    </row>
    <row r="3157" spans="1:5" x14ac:dyDescent="0.3">
      <c r="A3157" s="26" t="s">
        <v>9211</v>
      </c>
      <c r="B3157" s="23" t="s">
        <v>9214</v>
      </c>
      <c r="C3157" s="20" t="s">
        <v>9242</v>
      </c>
      <c r="D3157" s="23" t="s">
        <v>2719</v>
      </c>
      <c r="E3157" s="23" t="s">
        <v>9241</v>
      </c>
    </row>
    <row r="3158" spans="1:5" x14ac:dyDescent="0.3">
      <c r="A3158" s="26" t="s">
        <v>9211</v>
      </c>
      <c r="B3158" s="23" t="s">
        <v>9214</v>
      </c>
      <c r="C3158" s="20" t="s">
        <v>9244</v>
      </c>
      <c r="D3158" s="23" t="s">
        <v>2722</v>
      </c>
      <c r="E3158" s="23" t="s">
        <v>9243</v>
      </c>
    </row>
    <row r="3159" spans="1:5" x14ac:dyDescent="0.3">
      <c r="A3159" s="26" t="s">
        <v>9211</v>
      </c>
      <c r="B3159" s="23" t="s">
        <v>9214</v>
      </c>
      <c r="C3159" s="20" t="s">
        <v>9246</v>
      </c>
      <c r="D3159" s="23" t="s">
        <v>2725</v>
      </c>
      <c r="E3159" s="23" t="s">
        <v>9245</v>
      </c>
    </row>
    <row r="3160" spans="1:5" x14ac:dyDescent="0.3">
      <c r="A3160" s="26" t="s">
        <v>9211</v>
      </c>
      <c r="B3160" s="23" t="s">
        <v>9214</v>
      </c>
      <c r="C3160" s="20" t="s">
        <v>9248</v>
      </c>
      <c r="D3160" s="23" t="s">
        <v>2728</v>
      </c>
      <c r="E3160" s="23" t="s">
        <v>9247</v>
      </c>
    </row>
    <row r="3161" spans="1:5" x14ac:dyDescent="0.3">
      <c r="A3161" s="26" t="s">
        <v>9211</v>
      </c>
      <c r="B3161" s="23" t="s">
        <v>9214</v>
      </c>
      <c r="C3161" s="20" t="s">
        <v>9250</v>
      </c>
      <c r="D3161" s="23" t="s">
        <v>2731</v>
      </c>
      <c r="E3161" s="23" t="s">
        <v>9249</v>
      </c>
    </row>
    <row r="3162" spans="1:5" x14ac:dyDescent="0.3">
      <c r="A3162" s="26" t="s">
        <v>9211</v>
      </c>
      <c r="B3162" s="23" t="s">
        <v>9214</v>
      </c>
      <c r="C3162" s="20" t="s">
        <v>9252</v>
      </c>
      <c r="D3162" s="23" t="s">
        <v>2734</v>
      </c>
      <c r="E3162" s="23" t="s">
        <v>9251</v>
      </c>
    </row>
    <row r="3163" spans="1:5" x14ac:dyDescent="0.3">
      <c r="A3163" s="26" t="s">
        <v>9211</v>
      </c>
      <c r="B3163" s="23" t="s">
        <v>9214</v>
      </c>
      <c r="C3163" s="20" t="s">
        <v>9254</v>
      </c>
      <c r="D3163" s="23" t="s">
        <v>2737</v>
      </c>
      <c r="E3163" s="23" t="s">
        <v>9253</v>
      </c>
    </row>
    <row r="3164" spans="1:5" x14ac:dyDescent="0.3">
      <c r="A3164" s="26" t="s">
        <v>9211</v>
      </c>
      <c r="B3164" s="23" t="s">
        <v>9214</v>
      </c>
      <c r="C3164" s="20" t="s">
        <v>9256</v>
      </c>
      <c r="D3164" s="23" t="s">
        <v>2740</v>
      </c>
      <c r="E3164" s="23" t="s">
        <v>9255</v>
      </c>
    </row>
    <row r="3165" spans="1:5" x14ac:dyDescent="0.3">
      <c r="A3165" s="26" t="s">
        <v>9211</v>
      </c>
      <c r="B3165" s="23" t="s">
        <v>9214</v>
      </c>
      <c r="C3165" s="20" t="s">
        <v>9258</v>
      </c>
      <c r="D3165" s="23" t="s">
        <v>2743</v>
      </c>
      <c r="E3165" s="23" t="s">
        <v>9257</v>
      </c>
    </row>
    <row r="3166" spans="1:5" x14ac:dyDescent="0.3">
      <c r="A3166" s="26" t="s">
        <v>9211</v>
      </c>
      <c r="B3166" s="23" t="s">
        <v>9214</v>
      </c>
      <c r="C3166" s="20" t="s">
        <v>9260</v>
      </c>
      <c r="D3166" s="23" t="s">
        <v>2746</v>
      </c>
      <c r="E3166" s="23" t="s">
        <v>9259</v>
      </c>
    </row>
    <row r="3167" spans="1:5" x14ac:dyDescent="0.3">
      <c r="A3167" s="26" t="s">
        <v>9211</v>
      </c>
      <c r="B3167" s="23" t="s">
        <v>9214</v>
      </c>
      <c r="C3167" s="20" t="s">
        <v>9262</v>
      </c>
      <c r="D3167" s="23" t="s">
        <v>2749</v>
      </c>
      <c r="E3167" s="23" t="s">
        <v>9261</v>
      </c>
    </row>
    <row r="3168" spans="1:5" x14ac:dyDescent="0.3">
      <c r="A3168" s="26" t="s">
        <v>9211</v>
      </c>
      <c r="B3168" s="23" t="s">
        <v>9214</v>
      </c>
      <c r="C3168" s="20" t="s">
        <v>9264</v>
      </c>
      <c r="D3168" s="23" t="s">
        <v>2752</v>
      </c>
      <c r="E3168" s="23" t="s">
        <v>9263</v>
      </c>
    </row>
    <row r="3169" spans="1:5" x14ac:dyDescent="0.3">
      <c r="A3169" s="26" t="s">
        <v>9211</v>
      </c>
      <c r="B3169" s="23" t="s">
        <v>9214</v>
      </c>
      <c r="C3169" s="20" t="s">
        <v>9266</v>
      </c>
      <c r="D3169" s="23" t="s">
        <v>2755</v>
      </c>
      <c r="E3169" s="23" t="s">
        <v>9265</v>
      </c>
    </row>
    <row r="3170" spans="1:5" x14ac:dyDescent="0.3">
      <c r="A3170" s="26" t="s">
        <v>9211</v>
      </c>
      <c r="B3170" s="23" t="s">
        <v>9214</v>
      </c>
      <c r="C3170" s="20" t="s">
        <v>9268</v>
      </c>
      <c r="D3170" s="23" t="s">
        <v>2758</v>
      </c>
      <c r="E3170" s="23" t="s">
        <v>9267</v>
      </c>
    </row>
    <row r="3171" spans="1:5" x14ac:dyDescent="0.3">
      <c r="A3171" s="26" t="s">
        <v>9211</v>
      </c>
      <c r="B3171" s="23" t="s">
        <v>9214</v>
      </c>
      <c r="C3171" s="20" t="s">
        <v>9271</v>
      </c>
      <c r="D3171" s="23" t="s">
        <v>9270</v>
      </c>
      <c r="E3171" s="23" t="s">
        <v>9269</v>
      </c>
    </row>
    <row r="3172" spans="1:5" x14ac:dyDescent="0.3">
      <c r="A3172" s="26" t="s">
        <v>9211</v>
      </c>
      <c r="B3172" s="23" t="s">
        <v>9214</v>
      </c>
      <c r="C3172" s="20" t="s">
        <v>9273</v>
      </c>
      <c r="D3172" s="23" t="s">
        <v>2761</v>
      </c>
      <c r="E3172" s="23" t="s">
        <v>9272</v>
      </c>
    </row>
    <row r="3173" spans="1:5" x14ac:dyDescent="0.3">
      <c r="A3173" s="26" t="s">
        <v>9211</v>
      </c>
      <c r="B3173" s="23" t="s">
        <v>9214</v>
      </c>
      <c r="C3173" s="20" t="s">
        <v>9275</v>
      </c>
      <c r="D3173" s="23" t="s">
        <v>2764</v>
      </c>
      <c r="E3173" s="23" t="s">
        <v>9274</v>
      </c>
    </row>
    <row r="3174" spans="1:5" x14ac:dyDescent="0.3">
      <c r="A3174" s="26" t="s">
        <v>9211</v>
      </c>
      <c r="B3174" s="23" t="s">
        <v>9214</v>
      </c>
      <c r="C3174" s="20" t="s">
        <v>9277</v>
      </c>
      <c r="D3174" s="23" t="s">
        <v>2767</v>
      </c>
      <c r="E3174" s="23" t="s">
        <v>9276</v>
      </c>
    </row>
    <row r="3175" spans="1:5" x14ac:dyDescent="0.3">
      <c r="A3175" s="26" t="s">
        <v>9211</v>
      </c>
      <c r="B3175" s="23" t="s">
        <v>9214</v>
      </c>
      <c r="C3175" s="20" t="s">
        <v>9279</v>
      </c>
      <c r="D3175" s="23" t="s">
        <v>2770</v>
      </c>
      <c r="E3175" s="23" t="s">
        <v>9278</v>
      </c>
    </row>
    <row r="3176" spans="1:5" x14ac:dyDescent="0.3">
      <c r="A3176" s="26" t="s">
        <v>9211</v>
      </c>
      <c r="B3176" s="23" t="s">
        <v>9214</v>
      </c>
      <c r="C3176" s="20" t="s">
        <v>9281</v>
      </c>
      <c r="D3176" s="23" t="s">
        <v>2773</v>
      </c>
      <c r="E3176" s="23" t="s">
        <v>9280</v>
      </c>
    </row>
    <row r="3177" spans="1:5" x14ac:dyDescent="0.3">
      <c r="A3177" s="26" t="s">
        <v>9211</v>
      </c>
      <c r="B3177" s="23" t="s">
        <v>9214</v>
      </c>
      <c r="C3177" s="20" t="s">
        <v>9283</v>
      </c>
      <c r="D3177" s="23" t="s">
        <v>2776</v>
      </c>
      <c r="E3177" s="23" t="s">
        <v>9282</v>
      </c>
    </row>
    <row r="3178" spans="1:5" x14ac:dyDescent="0.3">
      <c r="A3178" s="26" t="s">
        <v>9211</v>
      </c>
      <c r="B3178" s="23" t="s">
        <v>9214</v>
      </c>
      <c r="C3178" s="20" t="s">
        <v>9285</v>
      </c>
      <c r="D3178" s="23" t="s">
        <v>2779</v>
      </c>
      <c r="E3178" s="23" t="s">
        <v>9284</v>
      </c>
    </row>
    <row r="3179" spans="1:5" x14ac:dyDescent="0.3">
      <c r="A3179" s="26" t="s">
        <v>9211</v>
      </c>
      <c r="B3179" s="23" t="s">
        <v>9214</v>
      </c>
      <c r="C3179" s="20" t="s">
        <v>9287</v>
      </c>
      <c r="D3179" s="23" t="s">
        <v>2782</v>
      </c>
      <c r="E3179" s="23" t="s">
        <v>9286</v>
      </c>
    </row>
    <row r="3180" spans="1:5" x14ac:dyDescent="0.3">
      <c r="A3180" s="26" t="s">
        <v>9211</v>
      </c>
      <c r="B3180" s="23" t="s">
        <v>9214</v>
      </c>
      <c r="C3180" s="20" t="s">
        <v>9289</v>
      </c>
      <c r="D3180" s="23" t="s">
        <v>2785</v>
      </c>
      <c r="E3180" s="23" t="s">
        <v>9288</v>
      </c>
    </row>
    <row r="3181" spans="1:5" x14ac:dyDescent="0.3">
      <c r="A3181" s="26" t="s">
        <v>9211</v>
      </c>
      <c r="B3181" s="23" t="s">
        <v>9214</v>
      </c>
      <c r="C3181" s="20" t="s">
        <v>9291</v>
      </c>
      <c r="D3181" s="23" t="s">
        <v>2788</v>
      </c>
      <c r="E3181" s="23" t="s">
        <v>9290</v>
      </c>
    </row>
    <row r="3182" spans="1:5" x14ac:dyDescent="0.3">
      <c r="A3182" s="26" t="s">
        <v>9211</v>
      </c>
      <c r="B3182" s="23" t="s">
        <v>9214</v>
      </c>
      <c r="C3182" s="20" t="s">
        <v>9293</v>
      </c>
      <c r="D3182" s="23" t="s">
        <v>2791</v>
      </c>
      <c r="E3182" s="23" t="s">
        <v>9292</v>
      </c>
    </row>
    <row r="3183" spans="1:5" x14ac:dyDescent="0.3">
      <c r="A3183" s="26" t="s">
        <v>9211</v>
      </c>
      <c r="B3183" s="23" t="s">
        <v>9214</v>
      </c>
      <c r="C3183" s="20" t="s">
        <v>9295</v>
      </c>
      <c r="D3183" s="23" t="s">
        <v>2794</v>
      </c>
      <c r="E3183" s="23" t="s">
        <v>9294</v>
      </c>
    </row>
    <row r="3184" spans="1:5" x14ac:dyDescent="0.3">
      <c r="A3184" s="26" t="s">
        <v>9211</v>
      </c>
      <c r="B3184" s="23" t="s">
        <v>9214</v>
      </c>
      <c r="C3184" s="20" t="s">
        <v>9297</v>
      </c>
      <c r="D3184" s="23" t="s">
        <v>2797</v>
      </c>
      <c r="E3184" s="23" t="s">
        <v>9296</v>
      </c>
    </row>
    <row r="3185" spans="1:5" x14ac:dyDescent="0.3">
      <c r="A3185" s="26" t="s">
        <v>9211</v>
      </c>
      <c r="B3185" s="23" t="s">
        <v>9214</v>
      </c>
      <c r="C3185" s="20" t="s">
        <v>9299</v>
      </c>
      <c r="D3185" s="23" t="s">
        <v>2800</v>
      </c>
      <c r="E3185" s="23" t="s">
        <v>9298</v>
      </c>
    </row>
    <row r="3186" spans="1:5" x14ac:dyDescent="0.3">
      <c r="A3186" s="26" t="s">
        <v>9211</v>
      </c>
      <c r="B3186" s="23" t="s">
        <v>9214</v>
      </c>
      <c r="C3186" s="20" t="s">
        <v>9301</v>
      </c>
      <c r="D3186" s="23" t="s">
        <v>2803</v>
      </c>
      <c r="E3186" s="23" t="s">
        <v>9300</v>
      </c>
    </row>
    <row r="3187" spans="1:5" x14ac:dyDescent="0.3">
      <c r="A3187" s="26" t="s">
        <v>9211</v>
      </c>
      <c r="B3187" s="23" t="s">
        <v>9214</v>
      </c>
      <c r="C3187" s="20" t="s">
        <v>9303</v>
      </c>
      <c r="D3187" s="23" t="s">
        <v>2806</v>
      </c>
      <c r="E3187" s="23" t="s">
        <v>9302</v>
      </c>
    </row>
    <row r="3188" spans="1:5" x14ac:dyDescent="0.3">
      <c r="A3188" s="26" t="s">
        <v>9211</v>
      </c>
      <c r="B3188" s="23" t="s">
        <v>9214</v>
      </c>
      <c r="C3188" s="20" t="s">
        <v>9305</v>
      </c>
      <c r="D3188" s="23" t="s">
        <v>2809</v>
      </c>
      <c r="E3188" s="23" t="s">
        <v>9304</v>
      </c>
    </row>
    <row r="3189" spans="1:5" x14ac:dyDescent="0.3">
      <c r="A3189" s="26" t="s">
        <v>9211</v>
      </c>
      <c r="B3189" s="23" t="s">
        <v>9214</v>
      </c>
      <c r="C3189" s="20" t="s">
        <v>9307</v>
      </c>
      <c r="D3189" s="23" t="s">
        <v>2812</v>
      </c>
      <c r="E3189" s="23" t="s">
        <v>9306</v>
      </c>
    </row>
    <row r="3190" spans="1:5" x14ac:dyDescent="0.3">
      <c r="A3190" s="26" t="s">
        <v>9211</v>
      </c>
      <c r="B3190" s="23" t="s">
        <v>9214</v>
      </c>
      <c r="C3190" s="20" t="s">
        <v>9309</v>
      </c>
      <c r="D3190" s="23" t="s">
        <v>2815</v>
      </c>
      <c r="E3190" s="23" t="s">
        <v>9308</v>
      </c>
    </row>
    <row r="3191" spans="1:5" x14ac:dyDescent="0.3">
      <c r="A3191" s="26" t="s">
        <v>9211</v>
      </c>
      <c r="B3191" s="23" t="s">
        <v>9214</v>
      </c>
      <c r="C3191" s="20" t="s">
        <v>9311</v>
      </c>
      <c r="D3191" s="23" t="s">
        <v>2818</v>
      </c>
      <c r="E3191" s="23" t="s">
        <v>9310</v>
      </c>
    </row>
    <row r="3192" spans="1:5" x14ac:dyDescent="0.3">
      <c r="A3192" s="26" t="s">
        <v>9211</v>
      </c>
      <c r="B3192" s="23" t="s">
        <v>9214</v>
      </c>
      <c r="C3192" s="20" t="s">
        <v>9313</v>
      </c>
      <c r="D3192" s="23" t="s">
        <v>2821</v>
      </c>
      <c r="E3192" s="23" t="s">
        <v>9312</v>
      </c>
    </row>
    <row r="3193" spans="1:5" x14ac:dyDescent="0.3">
      <c r="A3193" s="26" t="s">
        <v>9211</v>
      </c>
      <c r="B3193" s="23" t="s">
        <v>9214</v>
      </c>
      <c r="C3193" s="20" t="s">
        <v>9315</v>
      </c>
      <c r="D3193" s="23" t="s">
        <v>2824</v>
      </c>
      <c r="E3193" s="23" t="s">
        <v>9314</v>
      </c>
    </row>
    <row r="3194" spans="1:5" x14ac:dyDescent="0.3">
      <c r="A3194" s="26" t="s">
        <v>9211</v>
      </c>
      <c r="B3194" s="23" t="s">
        <v>9214</v>
      </c>
      <c r="C3194" s="20" t="s">
        <v>9317</v>
      </c>
      <c r="D3194" s="23" t="s">
        <v>2827</v>
      </c>
      <c r="E3194" s="23" t="s">
        <v>9316</v>
      </c>
    </row>
    <row r="3195" spans="1:5" x14ac:dyDescent="0.3">
      <c r="A3195" s="26" t="s">
        <v>9211</v>
      </c>
      <c r="B3195" s="23" t="s">
        <v>9214</v>
      </c>
      <c r="C3195" s="20" t="s">
        <v>9319</v>
      </c>
      <c r="D3195" s="23" t="s">
        <v>2830</v>
      </c>
      <c r="E3195" s="23" t="s">
        <v>9318</v>
      </c>
    </row>
    <row r="3196" spans="1:5" x14ac:dyDescent="0.3">
      <c r="A3196" s="26" t="s">
        <v>9211</v>
      </c>
      <c r="B3196" s="23" t="s">
        <v>9214</v>
      </c>
      <c r="C3196" s="20" t="s">
        <v>9321</v>
      </c>
      <c r="D3196" s="23" t="s">
        <v>2833</v>
      </c>
      <c r="E3196" s="23" t="s">
        <v>9320</v>
      </c>
    </row>
    <row r="3197" spans="1:5" x14ac:dyDescent="0.3">
      <c r="A3197" s="26" t="s">
        <v>9211</v>
      </c>
      <c r="B3197" s="23" t="s">
        <v>9214</v>
      </c>
      <c r="C3197" s="20" t="s">
        <v>9323</v>
      </c>
      <c r="D3197" s="23" t="s">
        <v>2836</v>
      </c>
      <c r="E3197" s="23" t="s">
        <v>9322</v>
      </c>
    </row>
    <row r="3198" spans="1:5" x14ac:dyDescent="0.3">
      <c r="A3198" s="26" t="s">
        <v>9211</v>
      </c>
      <c r="B3198" s="23" t="s">
        <v>9214</v>
      </c>
      <c r="C3198" s="20" t="s">
        <v>9325</v>
      </c>
      <c r="D3198" s="23" t="s">
        <v>2839</v>
      </c>
      <c r="E3198" s="23" t="s">
        <v>9324</v>
      </c>
    </row>
    <row r="3199" spans="1:5" x14ac:dyDescent="0.3">
      <c r="A3199" s="26" t="s">
        <v>9211</v>
      </c>
      <c r="B3199" s="23" t="s">
        <v>9214</v>
      </c>
      <c r="C3199" s="20" t="s">
        <v>9327</v>
      </c>
      <c r="D3199" s="23" t="s">
        <v>2842</v>
      </c>
      <c r="E3199" s="23" t="s">
        <v>9326</v>
      </c>
    </row>
    <row r="3200" spans="1:5" x14ac:dyDescent="0.3">
      <c r="A3200" s="26" t="s">
        <v>9211</v>
      </c>
      <c r="B3200" s="23" t="s">
        <v>9214</v>
      </c>
      <c r="C3200" s="20" t="s">
        <v>9329</v>
      </c>
      <c r="D3200" s="23" t="s">
        <v>2845</v>
      </c>
      <c r="E3200" s="23" t="s">
        <v>9328</v>
      </c>
    </row>
    <row r="3201" spans="1:5" x14ac:dyDescent="0.3">
      <c r="A3201" s="26" t="s">
        <v>9211</v>
      </c>
      <c r="B3201" s="23" t="s">
        <v>9214</v>
      </c>
      <c r="C3201" s="20" t="s">
        <v>9331</v>
      </c>
      <c r="D3201" s="23" t="s">
        <v>2848</v>
      </c>
      <c r="E3201" s="23" t="s">
        <v>9330</v>
      </c>
    </row>
    <row r="3202" spans="1:5" x14ac:dyDescent="0.3">
      <c r="A3202" s="26" t="s">
        <v>9211</v>
      </c>
      <c r="B3202" s="23" t="s">
        <v>9214</v>
      </c>
      <c r="C3202" s="20" t="s">
        <v>9333</v>
      </c>
      <c r="D3202" s="23" t="s">
        <v>2851</v>
      </c>
      <c r="E3202" s="23" t="s">
        <v>9332</v>
      </c>
    </row>
    <row r="3203" spans="1:5" x14ac:dyDescent="0.3">
      <c r="A3203" s="26" t="s">
        <v>9211</v>
      </c>
      <c r="B3203" s="23" t="s">
        <v>9214</v>
      </c>
      <c r="C3203" s="20" t="s">
        <v>9335</v>
      </c>
      <c r="D3203" s="23" t="s">
        <v>2854</v>
      </c>
      <c r="E3203" s="23" t="s">
        <v>9334</v>
      </c>
    </row>
    <row r="3204" spans="1:5" x14ac:dyDescent="0.3">
      <c r="A3204" s="26" t="s">
        <v>9211</v>
      </c>
      <c r="B3204" s="23" t="s">
        <v>9214</v>
      </c>
      <c r="C3204" s="20" t="s">
        <v>5079</v>
      </c>
      <c r="D3204" s="23" t="s">
        <v>2857</v>
      </c>
      <c r="E3204" s="23" t="s">
        <v>9336</v>
      </c>
    </row>
    <row r="3205" spans="1:5" x14ac:dyDescent="0.3">
      <c r="A3205" s="26" t="s">
        <v>9211</v>
      </c>
      <c r="B3205" s="23" t="s">
        <v>9214</v>
      </c>
      <c r="C3205" s="20" t="s">
        <v>9338</v>
      </c>
      <c r="D3205" s="23" t="s">
        <v>2860</v>
      </c>
      <c r="E3205" s="23" t="s">
        <v>9337</v>
      </c>
    </row>
    <row r="3206" spans="1:5" x14ac:dyDescent="0.3">
      <c r="A3206" s="26" t="s">
        <v>9211</v>
      </c>
      <c r="B3206" s="23" t="s">
        <v>9214</v>
      </c>
      <c r="C3206" s="20" t="s">
        <v>4437</v>
      </c>
      <c r="D3206" s="23" t="s">
        <v>2863</v>
      </c>
      <c r="E3206" s="23" t="s">
        <v>9339</v>
      </c>
    </row>
    <row r="3207" spans="1:5" x14ac:dyDescent="0.3">
      <c r="A3207" s="26" t="s">
        <v>9211</v>
      </c>
      <c r="B3207" s="23" t="s">
        <v>9214</v>
      </c>
      <c r="C3207" s="20" t="s">
        <v>9341</v>
      </c>
      <c r="D3207" s="23" t="s">
        <v>2866</v>
      </c>
      <c r="E3207" s="23" t="s">
        <v>9340</v>
      </c>
    </row>
    <row r="3208" spans="1:5" x14ac:dyDescent="0.3">
      <c r="A3208" s="26" t="s">
        <v>9211</v>
      </c>
      <c r="B3208" s="23" t="s">
        <v>9214</v>
      </c>
      <c r="C3208" s="20" t="s">
        <v>5085</v>
      </c>
      <c r="D3208" s="23" t="s">
        <v>2869</v>
      </c>
      <c r="E3208" s="23" t="s">
        <v>9342</v>
      </c>
    </row>
    <row r="3209" spans="1:5" x14ac:dyDescent="0.3">
      <c r="A3209" s="26" t="s">
        <v>9211</v>
      </c>
      <c r="B3209" s="23" t="s">
        <v>9214</v>
      </c>
      <c r="C3209" s="20" t="s">
        <v>9344</v>
      </c>
      <c r="D3209" s="23" t="s">
        <v>2872</v>
      </c>
      <c r="E3209" s="23" t="s">
        <v>9343</v>
      </c>
    </row>
    <row r="3210" spans="1:5" x14ac:dyDescent="0.3">
      <c r="A3210" s="26" t="s">
        <v>9211</v>
      </c>
      <c r="B3210" s="23" t="s">
        <v>9214</v>
      </c>
      <c r="C3210" s="20" t="s">
        <v>9346</v>
      </c>
      <c r="D3210" s="23" t="s">
        <v>2875</v>
      </c>
      <c r="E3210" s="23" t="s">
        <v>9345</v>
      </c>
    </row>
    <row r="3211" spans="1:5" x14ac:dyDescent="0.3">
      <c r="A3211" s="26" t="s">
        <v>9211</v>
      </c>
      <c r="B3211" s="23" t="s">
        <v>9214</v>
      </c>
      <c r="C3211" s="20" t="s">
        <v>9348</v>
      </c>
      <c r="D3211" s="23" t="s">
        <v>2878</v>
      </c>
      <c r="E3211" s="23" t="s">
        <v>9347</v>
      </c>
    </row>
    <row r="3212" spans="1:5" x14ac:dyDescent="0.3">
      <c r="A3212" s="26" t="s">
        <v>9211</v>
      </c>
      <c r="B3212" s="23" t="s">
        <v>9214</v>
      </c>
      <c r="C3212" s="20" t="s">
        <v>9350</v>
      </c>
      <c r="D3212" s="23" t="s">
        <v>4837</v>
      </c>
      <c r="E3212" s="23" t="s">
        <v>9349</v>
      </c>
    </row>
    <row r="3213" spans="1:5" x14ac:dyDescent="0.3">
      <c r="A3213" s="26" t="s">
        <v>9211</v>
      </c>
      <c r="B3213" s="23" t="s">
        <v>9214</v>
      </c>
      <c r="C3213" s="20" t="s">
        <v>9352</v>
      </c>
      <c r="D3213" s="23" t="s">
        <v>4840</v>
      </c>
      <c r="E3213" s="23" t="s">
        <v>9351</v>
      </c>
    </row>
    <row r="3214" spans="1:5" x14ac:dyDescent="0.3">
      <c r="A3214" s="26" t="s">
        <v>9211</v>
      </c>
      <c r="B3214" s="23" t="s">
        <v>9214</v>
      </c>
      <c r="C3214" s="20" t="s">
        <v>9354</v>
      </c>
      <c r="D3214" s="23" t="s">
        <v>4843</v>
      </c>
      <c r="E3214" s="23" t="s">
        <v>9353</v>
      </c>
    </row>
    <row r="3215" spans="1:5" x14ac:dyDescent="0.3">
      <c r="A3215" s="26" t="s">
        <v>9211</v>
      </c>
      <c r="B3215" s="23" t="s">
        <v>9214</v>
      </c>
      <c r="C3215" s="20" t="s">
        <v>9356</v>
      </c>
      <c r="D3215" s="23" t="s">
        <v>4846</v>
      </c>
      <c r="E3215" s="23" t="s">
        <v>9355</v>
      </c>
    </row>
    <row r="3216" spans="1:5" x14ac:dyDescent="0.3">
      <c r="A3216" s="26" t="s">
        <v>9211</v>
      </c>
      <c r="B3216" s="23" t="s">
        <v>9214</v>
      </c>
      <c r="C3216" s="20" t="s">
        <v>9358</v>
      </c>
      <c r="D3216" s="23" t="s">
        <v>4849</v>
      </c>
      <c r="E3216" s="23" t="s">
        <v>9357</v>
      </c>
    </row>
    <row r="3217" spans="1:5" x14ac:dyDescent="0.3">
      <c r="A3217" s="26" t="s">
        <v>9211</v>
      </c>
      <c r="B3217" s="23" t="s">
        <v>9214</v>
      </c>
      <c r="C3217" s="20" t="s">
        <v>9360</v>
      </c>
      <c r="D3217" s="23" t="s">
        <v>4851</v>
      </c>
      <c r="E3217" s="23" t="s">
        <v>9359</v>
      </c>
    </row>
    <row r="3218" spans="1:5" x14ac:dyDescent="0.3">
      <c r="A3218" s="26" t="s">
        <v>9211</v>
      </c>
      <c r="B3218" s="23" t="s">
        <v>9214</v>
      </c>
      <c r="C3218" s="20" t="s">
        <v>9362</v>
      </c>
      <c r="D3218" s="23" t="s">
        <v>4854</v>
      </c>
      <c r="E3218" s="23" t="s">
        <v>9361</v>
      </c>
    </row>
    <row r="3219" spans="1:5" x14ac:dyDescent="0.3">
      <c r="A3219" s="26" t="s">
        <v>9211</v>
      </c>
      <c r="B3219" s="23" t="s">
        <v>9214</v>
      </c>
      <c r="C3219" s="20" t="s">
        <v>9364</v>
      </c>
      <c r="D3219" s="23" t="s">
        <v>4857</v>
      </c>
      <c r="E3219" s="23" t="s">
        <v>9363</v>
      </c>
    </row>
    <row r="3220" spans="1:5" x14ac:dyDescent="0.3">
      <c r="A3220" s="26" t="s">
        <v>9211</v>
      </c>
      <c r="B3220" s="23" t="s">
        <v>9214</v>
      </c>
      <c r="C3220" s="20" t="s">
        <v>9366</v>
      </c>
      <c r="D3220" s="23" t="s">
        <v>5381</v>
      </c>
      <c r="E3220" s="23" t="s">
        <v>9365</v>
      </c>
    </row>
    <row r="3221" spans="1:5" x14ac:dyDescent="0.3">
      <c r="A3221" s="26" t="s">
        <v>9211</v>
      </c>
      <c r="B3221" s="23" t="s">
        <v>9214</v>
      </c>
      <c r="C3221" s="20" t="s">
        <v>9368</v>
      </c>
      <c r="D3221" s="23" t="s">
        <v>5383</v>
      </c>
      <c r="E3221" s="23" t="s">
        <v>9367</v>
      </c>
    </row>
    <row r="3222" spans="1:5" x14ac:dyDescent="0.3">
      <c r="A3222" s="26" t="s">
        <v>9212</v>
      </c>
      <c r="B3222" s="23" t="s">
        <v>9370</v>
      </c>
      <c r="C3222" s="20" t="s">
        <v>4374</v>
      </c>
      <c r="D3222" s="23" t="s">
        <v>9371</v>
      </c>
      <c r="E3222" s="23" t="s">
        <v>9369</v>
      </c>
    </row>
    <row r="3223" spans="1:5" x14ac:dyDescent="0.3">
      <c r="A3223" s="26" t="s">
        <v>9212</v>
      </c>
      <c r="B3223" s="23" t="s">
        <v>9370</v>
      </c>
      <c r="C3223" s="20" t="s">
        <v>9373</v>
      </c>
      <c r="D3223" s="23" t="s">
        <v>4617</v>
      </c>
      <c r="E3223" s="23" t="s">
        <v>9372</v>
      </c>
    </row>
    <row r="3224" spans="1:5" x14ac:dyDescent="0.3">
      <c r="A3224" s="26" t="s">
        <v>9212</v>
      </c>
      <c r="B3224" s="23" t="s">
        <v>9370</v>
      </c>
      <c r="C3224" s="20" t="s">
        <v>9376</v>
      </c>
      <c r="D3224" s="23" t="s">
        <v>9375</v>
      </c>
      <c r="E3224" s="23" t="s">
        <v>9374</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15"/>
  <sheetViews>
    <sheetView showGridLines="0" workbookViewId="0"/>
  </sheetViews>
  <sheetFormatPr defaultColWidth="9.109375" defaultRowHeight="14.4" x14ac:dyDescent="0.3"/>
  <cols>
    <col min="1" max="1" width="14.33203125" style="24" bestFit="1" customWidth="1"/>
    <col min="2" max="2" width="20.33203125" style="19" bestFit="1" customWidth="1"/>
    <col min="3" max="3" width="21" style="19" bestFit="1" customWidth="1"/>
    <col min="4" max="4" width="23.109375" style="19" bestFit="1" customWidth="1"/>
    <col min="5" max="5" width="19.44140625" style="19" customWidth="1"/>
    <col min="6" max="6" width="55.6640625" style="19" customWidth="1"/>
    <col min="7" max="16384" width="9.109375" style="19"/>
  </cols>
  <sheetData>
    <row r="1" spans="1:7" s="27" customFormat="1" x14ac:dyDescent="0.3">
      <c r="A1" s="21" t="s">
        <v>4438</v>
      </c>
      <c r="B1" s="21" t="s">
        <v>4439</v>
      </c>
      <c r="C1" s="21" t="s">
        <v>4440</v>
      </c>
      <c r="D1" s="21" t="s">
        <v>4441</v>
      </c>
      <c r="E1" s="21" t="s">
        <v>2230</v>
      </c>
      <c r="F1" s="21" t="s">
        <v>8823</v>
      </c>
    </row>
    <row r="2" spans="1:7" ht="57.6" x14ac:dyDescent="0.3">
      <c r="A2" s="31">
        <v>7439976</v>
      </c>
      <c r="B2" s="32">
        <v>5.5099999999999998E-6</v>
      </c>
      <c r="C2" s="33" t="s">
        <v>2631</v>
      </c>
      <c r="D2" s="33" t="s">
        <v>5457</v>
      </c>
      <c r="E2" s="28" t="s">
        <v>5458</v>
      </c>
      <c r="F2" s="29" t="s">
        <v>8824</v>
      </c>
    </row>
    <row r="3" spans="1:7" x14ac:dyDescent="0.3">
      <c r="A3" s="34"/>
      <c r="B3" s="35"/>
      <c r="C3" s="36"/>
      <c r="D3" s="36"/>
    </row>
    <row r="4" spans="1:7" x14ac:dyDescent="0.3">
      <c r="A4" s="34"/>
      <c r="B4" s="35"/>
      <c r="C4" s="36"/>
      <c r="D4" s="36"/>
    </row>
    <row r="5" spans="1:7" x14ac:dyDescent="0.3">
      <c r="A5" s="34"/>
      <c r="B5" s="37"/>
      <c r="C5" s="36"/>
      <c r="D5" s="36"/>
    </row>
    <row r="6" spans="1:7" x14ac:dyDescent="0.3">
      <c r="A6" s="34"/>
      <c r="B6" s="37"/>
      <c r="C6" s="36"/>
      <c r="D6" s="36"/>
    </row>
    <row r="7" spans="1:7" x14ac:dyDescent="0.3">
      <c r="A7" s="34"/>
      <c r="B7" s="37"/>
      <c r="C7" s="36"/>
      <c r="D7" s="36"/>
    </row>
    <row r="8" spans="1:7" x14ac:dyDescent="0.3">
      <c r="A8" s="34"/>
      <c r="B8" s="37"/>
      <c r="C8" s="36"/>
      <c r="D8" s="36"/>
    </row>
    <row r="9" spans="1:7" x14ac:dyDescent="0.3">
      <c r="A9" s="34"/>
      <c r="B9" s="35"/>
      <c r="C9" s="36"/>
      <c r="D9" s="36"/>
      <c r="G9" s="34"/>
    </row>
    <row r="10" spans="1:7" x14ac:dyDescent="0.3">
      <c r="A10" s="34"/>
      <c r="B10" s="35"/>
      <c r="C10" s="36"/>
      <c r="D10" s="36"/>
      <c r="G10" s="34"/>
    </row>
    <row r="11" spans="1:7" x14ac:dyDescent="0.3">
      <c r="A11" s="34"/>
      <c r="B11" s="35"/>
      <c r="C11" s="36"/>
      <c r="D11" s="36"/>
      <c r="G11" s="34"/>
    </row>
    <row r="14" spans="1:7" x14ac:dyDescent="0.3">
      <c r="A14" s="30"/>
    </row>
    <row r="15" spans="1:7" x14ac:dyDescent="0.3">
      <c r="A15" s="30"/>
    </row>
  </sheetData>
  <phoneticPr fontId="0"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3225"/>
  <sheetViews>
    <sheetView showGridLines="0" workbookViewId="0">
      <pane ySplit="1" topLeftCell="A2" activePane="bottomLeft" state="frozen"/>
      <selection pane="bottomLeft" activeCell="A2" sqref="A2"/>
    </sheetView>
  </sheetViews>
  <sheetFormatPr defaultColWidth="9.109375" defaultRowHeight="14.4" x14ac:dyDescent="0.3"/>
  <cols>
    <col min="1" max="1" width="14" style="52" customWidth="1"/>
    <col min="2" max="2" width="8.33203125" style="52" customWidth="1"/>
    <col min="3" max="3" width="9.88671875" style="52" customWidth="1"/>
    <col min="4" max="4" width="16.33203125" style="48" customWidth="1"/>
    <col min="5" max="5" width="12" style="52" bestFit="1" customWidth="1"/>
    <col min="6" max="6" width="8.5546875" style="52" customWidth="1"/>
    <col min="7" max="7" width="12.6640625" style="53" customWidth="1"/>
    <col min="8" max="8" width="11.33203125" style="52" bestFit="1" customWidth="1"/>
    <col min="9" max="9" width="12.33203125" style="52" customWidth="1"/>
    <col min="10" max="10" width="10.5546875" style="52" customWidth="1"/>
    <col min="11" max="11" width="8.5546875" style="48" bestFit="1" customWidth="1"/>
    <col min="12" max="12" width="10.6640625" style="52" bestFit="1" customWidth="1"/>
    <col min="13" max="13" width="12.6640625" style="52" bestFit="1" customWidth="1"/>
    <col min="14" max="14" width="11.33203125" style="53" customWidth="1"/>
    <col min="15" max="15" width="8.88671875" style="52" bestFit="1" customWidth="1"/>
    <col min="16" max="16384" width="9.109375" style="48"/>
  </cols>
  <sheetData>
    <row r="1" spans="1:15" s="40" customFormat="1" ht="45.75" customHeight="1" x14ac:dyDescent="0.3">
      <c r="A1" s="38" t="s">
        <v>978</v>
      </c>
      <c r="B1" s="38" t="s">
        <v>2671</v>
      </c>
      <c r="C1" s="38" t="s">
        <v>2672</v>
      </c>
      <c r="D1" s="38" t="s">
        <v>2673</v>
      </c>
      <c r="E1" s="38" t="s">
        <v>2674</v>
      </c>
      <c r="F1" s="38" t="s">
        <v>2675</v>
      </c>
      <c r="G1" s="39" t="s">
        <v>4442</v>
      </c>
      <c r="H1" s="38" t="s">
        <v>4443</v>
      </c>
      <c r="I1" s="38" t="s">
        <v>977</v>
      </c>
      <c r="J1" s="38" t="s">
        <v>4438</v>
      </c>
      <c r="K1" s="38" t="s">
        <v>4439</v>
      </c>
      <c r="L1" s="38" t="s">
        <v>4440</v>
      </c>
      <c r="M1" s="38" t="s">
        <v>4441</v>
      </c>
      <c r="N1" s="38" t="s">
        <v>4444</v>
      </c>
      <c r="O1" s="38" t="s">
        <v>4445</v>
      </c>
    </row>
    <row r="2" spans="1:15" x14ac:dyDescent="0.3">
      <c r="A2" s="41" t="s">
        <v>2676</v>
      </c>
      <c r="B2" s="41" t="s">
        <v>2677</v>
      </c>
      <c r="C2" s="41" t="s">
        <v>2678</v>
      </c>
      <c r="D2" s="42" t="s">
        <v>2679</v>
      </c>
      <c r="E2" s="43" t="s">
        <v>2680</v>
      </c>
      <c r="F2" s="41" t="s">
        <v>2681</v>
      </c>
      <c r="G2" s="44">
        <f>SUMIF('2014 County Facilities'!$L$2:$L$2435,Emissions!A2,'2014 County Facilities'!$J$2:$J$2435)</f>
        <v>0</v>
      </c>
      <c r="H2" s="45" t="s">
        <v>5457</v>
      </c>
      <c r="I2" s="45">
        <v>515</v>
      </c>
      <c r="J2" s="41">
        <f>'Emissions Factor'!$A$2</f>
        <v>7439976</v>
      </c>
      <c r="K2" s="46">
        <f>'Emissions Factor'!$B$2</f>
        <v>5.5099999999999998E-6</v>
      </c>
      <c r="L2" s="43" t="str">
        <f>'Emissions Factor'!$C$2</f>
        <v xml:space="preserve">LB </v>
      </c>
      <c r="M2" s="43" t="str">
        <f>'Emissions Factor'!$D$2</f>
        <v>TON</v>
      </c>
      <c r="N2" s="47">
        <f>K2*G2</f>
        <v>0</v>
      </c>
      <c r="O2" s="43" t="s">
        <v>5426</v>
      </c>
    </row>
    <row r="3" spans="1:15" x14ac:dyDescent="0.3">
      <c r="A3" s="41" t="s">
        <v>2682</v>
      </c>
      <c r="B3" s="41" t="s">
        <v>2677</v>
      </c>
      <c r="C3" s="41" t="s">
        <v>2683</v>
      </c>
      <c r="D3" s="42" t="s">
        <v>2684</v>
      </c>
      <c r="E3" s="43" t="s">
        <v>2680</v>
      </c>
      <c r="F3" s="43" t="s">
        <v>2681</v>
      </c>
      <c r="G3" s="44">
        <f>SUMIF('2014 County Facilities'!$L$2:$L$2435,Emissions!A3,'2014 County Facilities'!$J$2:$J$2435)</f>
        <v>23968.888888888901</v>
      </c>
      <c r="H3" s="45" t="s">
        <v>5457</v>
      </c>
      <c r="I3" s="45">
        <v>515</v>
      </c>
      <c r="J3" s="41">
        <f>'Emissions Factor'!$A$2</f>
        <v>7439976</v>
      </c>
      <c r="K3" s="46">
        <f>'Emissions Factor'!$B$2</f>
        <v>5.5099999999999998E-6</v>
      </c>
      <c r="L3" s="43" t="str">
        <f>'Emissions Factor'!$C$2</f>
        <v xml:space="preserve">LB </v>
      </c>
      <c r="M3" s="43" t="str">
        <f>'Emissions Factor'!$D$2</f>
        <v>TON</v>
      </c>
      <c r="N3" s="47">
        <f t="shared" ref="N3:N66" si="0">K3*G3</f>
        <v>0.13206857777777783</v>
      </c>
      <c r="O3" s="43" t="s">
        <v>5426</v>
      </c>
    </row>
    <row r="4" spans="1:15" x14ac:dyDescent="0.3">
      <c r="A4" s="41" t="s">
        <v>2685</v>
      </c>
      <c r="B4" s="41" t="s">
        <v>2677</v>
      </c>
      <c r="C4" s="41" t="s">
        <v>2686</v>
      </c>
      <c r="D4" s="42" t="s">
        <v>2687</v>
      </c>
      <c r="E4" s="43" t="s">
        <v>2680</v>
      </c>
      <c r="F4" s="43" t="s">
        <v>2681</v>
      </c>
      <c r="G4" s="44">
        <f>SUMIF('2014 County Facilities'!$L$2:$L$2435,Emissions!A4,'2014 County Facilities'!$J$2:$J$2435)</f>
        <v>0</v>
      </c>
      <c r="H4" s="45" t="s">
        <v>5457</v>
      </c>
      <c r="I4" s="45">
        <v>515</v>
      </c>
      <c r="J4" s="41">
        <f>'Emissions Factor'!$A$2</f>
        <v>7439976</v>
      </c>
      <c r="K4" s="46">
        <f>'Emissions Factor'!$B$2</f>
        <v>5.5099999999999998E-6</v>
      </c>
      <c r="L4" s="43" t="str">
        <f>'Emissions Factor'!$C$2</f>
        <v xml:space="preserve">LB </v>
      </c>
      <c r="M4" s="43" t="str">
        <f>'Emissions Factor'!$D$2</f>
        <v>TON</v>
      </c>
      <c r="N4" s="47">
        <f t="shared" si="0"/>
        <v>0</v>
      </c>
      <c r="O4" s="43" t="s">
        <v>5426</v>
      </c>
    </row>
    <row r="5" spans="1:15" x14ac:dyDescent="0.3">
      <c r="A5" s="41" t="s">
        <v>2688</v>
      </c>
      <c r="B5" s="41" t="s">
        <v>2677</v>
      </c>
      <c r="C5" s="41" t="s">
        <v>2689</v>
      </c>
      <c r="D5" s="42" t="s">
        <v>2690</v>
      </c>
      <c r="E5" s="43" t="s">
        <v>2680</v>
      </c>
      <c r="F5" s="43" t="s">
        <v>2681</v>
      </c>
      <c r="G5" s="44">
        <f>SUMIF('2014 County Facilities'!$L$2:$L$2435,Emissions!A5,'2014 County Facilities'!$J$2:$J$2435)</f>
        <v>0</v>
      </c>
      <c r="H5" s="45" t="s">
        <v>5457</v>
      </c>
      <c r="I5" s="45">
        <v>515</v>
      </c>
      <c r="J5" s="41">
        <f>'Emissions Factor'!$A$2</f>
        <v>7439976</v>
      </c>
      <c r="K5" s="46">
        <f>'Emissions Factor'!$B$2</f>
        <v>5.5099999999999998E-6</v>
      </c>
      <c r="L5" s="43" t="str">
        <f>'Emissions Factor'!$C$2</f>
        <v xml:space="preserve">LB </v>
      </c>
      <c r="M5" s="43" t="str">
        <f>'Emissions Factor'!$D$2</f>
        <v>TON</v>
      </c>
      <c r="N5" s="47">
        <f t="shared" si="0"/>
        <v>0</v>
      </c>
      <c r="O5" s="43" t="s">
        <v>5426</v>
      </c>
    </row>
    <row r="6" spans="1:15" x14ac:dyDescent="0.3">
      <c r="A6" s="41" t="s">
        <v>2691</v>
      </c>
      <c r="B6" s="41" t="s">
        <v>2677</v>
      </c>
      <c r="C6" s="41" t="s">
        <v>2692</v>
      </c>
      <c r="D6" s="42" t="s">
        <v>2693</v>
      </c>
      <c r="E6" s="43" t="s">
        <v>2680</v>
      </c>
      <c r="F6" s="43" t="s">
        <v>2681</v>
      </c>
      <c r="G6" s="44">
        <f>SUMIF('2014 County Facilities'!$L$2:$L$2435,Emissions!A6,'2014 County Facilities'!$J$2:$J$2435)</f>
        <v>0</v>
      </c>
      <c r="H6" s="45" t="s">
        <v>5457</v>
      </c>
      <c r="I6" s="45">
        <v>515</v>
      </c>
      <c r="J6" s="41">
        <f>'Emissions Factor'!$A$2</f>
        <v>7439976</v>
      </c>
      <c r="K6" s="46">
        <f>'Emissions Factor'!$B$2</f>
        <v>5.5099999999999998E-6</v>
      </c>
      <c r="L6" s="43" t="str">
        <f>'Emissions Factor'!$C$2</f>
        <v xml:space="preserve">LB </v>
      </c>
      <c r="M6" s="43" t="str">
        <f>'Emissions Factor'!$D$2</f>
        <v>TON</v>
      </c>
      <c r="N6" s="47">
        <f t="shared" si="0"/>
        <v>0</v>
      </c>
      <c r="O6" s="43" t="s">
        <v>5426</v>
      </c>
    </row>
    <row r="7" spans="1:15" x14ac:dyDescent="0.3">
      <c r="A7" s="41" t="s">
        <v>2694</v>
      </c>
      <c r="B7" s="41" t="s">
        <v>2677</v>
      </c>
      <c r="C7" s="41" t="s">
        <v>2695</v>
      </c>
      <c r="D7" s="42" t="s">
        <v>2696</v>
      </c>
      <c r="E7" s="43" t="s">
        <v>2680</v>
      </c>
      <c r="F7" s="43" t="s">
        <v>2681</v>
      </c>
      <c r="G7" s="44">
        <f>SUMIF('2014 County Facilities'!$L$2:$L$2435,Emissions!A7,'2014 County Facilities'!$J$2:$J$2435)</f>
        <v>0</v>
      </c>
      <c r="H7" s="45" t="s">
        <v>5457</v>
      </c>
      <c r="I7" s="45">
        <v>515</v>
      </c>
      <c r="J7" s="41">
        <f>'Emissions Factor'!$A$2</f>
        <v>7439976</v>
      </c>
      <c r="K7" s="46">
        <f>'Emissions Factor'!$B$2</f>
        <v>5.5099999999999998E-6</v>
      </c>
      <c r="L7" s="43" t="str">
        <f>'Emissions Factor'!$C$2</f>
        <v xml:space="preserve">LB </v>
      </c>
      <c r="M7" s="43" t="str">
        <f>'Emissions Factor'!$D$2</f>
        <v>TON</v>
      </c>
      <c r="N7" s="47">
        <f t="shared" si="0"/>
        <v>0</v>
      </c>
      <c r="O7" s="43" t="s">
        <v>5426</v>
      </c>
    </row>
    <row r="8" spans="1:15" x14ac:dyDescent="0.3">
      <c r="A8" s="41" t="s">
        <v>2697</v>
      </c>
      <c r="B8" s="41" t="s">
        <v>2677</v>
      </c>
      <c r="C8" s="41" t="s">
        <v>2698</v>
      </c>
      <c r="D8" s="42" t="s">
        <v>2699</v>
      </c>
      <c r="E8" s="43" t="s">
        <v>2680</v>
      </c>
      <c r="F8" s="43" t="s">
        <v>2681</v>
      </c>
      <c r="G8" s="44">
        <f>SUMIF('2014 County Facilities'!$L$2:$L$2435,Emissions!A8,'2014 County Facilities'!$J$2:$J$2435)</f>
        <v>0</v>
      </c>
      <c r="H8" s="45" t="s">
        <v>5457</v>
      </c>
      <c r="I8" s="45">
        <v>515</v>
      </c>
      <c r="J8" s="41">
        <f>'Emissions Factor'!$A$2</f>
        <v>7439976</v>
      </c>
      <c r="K8" s="46">
        <f>'Emissions Factor'!$B$2</f>
        <v>5.5099999999999998E-6</v>
      </c>
      <c r="L8" s="43" t="str">
        <f>'Emissions Factor'!$C$2</f>
        <v xml:space="preserve">LB </v>
      </c>
      <c r="M8" s="43" t="str">
        <f>'Emissions Factor'!$D$2</f>
        <v>TON</v>
      </c>
      <c r="N8" s="47">
        <f t="shared" si="0"/>
        <v>0</v>
      </c>
      <c r="O8" s="43" t="s">
        <v>5426</v>
      </c>
    </row>
    <row r="9" spans="1:15" x14ac:dyDescent="0.3">
      <c r="A9" s="41" t="s">
        <v>2700</v>
      </c>
      <c r="B9" s="41" t="s">
        <v>2677</v>
      </c>
      <c r="C9" s="41" t="s">
        <v>2701</v>
      </c>
      <c r="D9" s="42" t="s">
        <v>2702</v>
      </c>
      <c r="E9" s="43" t="s">
        <v>2680</v>
      </c>
      <c r="F9" s="43" t="s">
        <v>2681</v>
      </c>
      <c r="G9" s="44">
        <f>SUMIF('2014 County Facilities'!$L$2:$L$2435,Emissions!A9,'2014 County Facilities'!$J$2:$J$2435)</f>
        <v>0</v>
      </c>
      <c r="H9" s="45" t="s">
        <v>5457</v>
      </c>
      <c r="I9" s="45">
        <v>515</v>
      </c>
      <c r="J9" s="41">
        <f>'Emissions Factor'!$A$2</f>
        <v>7439976</v>
      </c>
      <c r="K9" s="46">
        <f>'Emissions Factor'!$B$2</f>
        <v>5.5099999999999998E-6</v>
      </c>
      <c r="L9" s="43" t="str">
        <f>'Emissions Factor'!$C$2</f>
        <v xml:space="preserve">LB </v>
      </c>
      <c r="M9" s="43" t="str">
        <f>'Emissions Factor'!$D$2</f>
        <v>TON</v>
      </c>
      <c r="N9" s="47">
        <f t="shared" si="0"/>
        <v>0</v>
      </c>
      <c r="O9" s="43" t="s">
        <v>5426</v>
      </c>
    </row>
    <row r="10" spans="1:15" x14ac:dyDescent="0.3">
      <c r="A10" s="41" t="s">
        <v>2703</v>
      </c>
      <c r="B10" s="41" t="s">
        <v>2677</v>
      </c>
      <c r="C10" s="41" t="s">
        <v>2704</v>
      </c>
      <c r="D10" s="42" t="s">
        <v>2705</v>
      </c>
      <c r="E10" s="43" t="s">
        <v>2680</v>
      </c>
      <c r="F10" s="43" t="s">
        <v>2681</v>
      </c>
      <c r="G10" s="44">
        <f>SUMIF('2014 County Facilities'!$L$2:$L$2435,Emissions!A10,'2014 County Facilities'!$J$2:$J$2435)</f>
        <v>0</v>
      </c>
      <c r="H10" s="45" t="s">
        <v>5457</v>
      </c>
      <c r="I10" s="45">
        <v>515</v>
      </c>
      <c r="J10" s="41">
        <f>'Emissions Factor'!$A$2</f>
        <v>7439976</v>
      </c>
      <c r="K10" s="46">
        <f>'Emissions Factor'!$B$2</f>
        <v>5.5099999999999998E-6</v>
      </c>
      <c r="L10" s="43" t="str">
        <f>'Emissions Factor'!$C$2</f>
        <v xml:space="preserve">LB </v>
      </c>
      <c r="M10" s="43" t="str">
        <f>'Emissions Factor'!$D$2</f>
        <v>TON</v>
      </c>
      <c r="N10" s="47">
        <f t="shared" si="0"/>
        <v>0</v>
      </c>
      <c r="O10" s="43" t="s">
        <v>5426</v>
      </c>
    </row>
    <row r="11" spans="1:15" x14ac:dyDescent="0.3">
      <c r="A11" s="41" t="s">
        <v>2706</v>
      </c>
      <c r="B11" s="41" t="s">
        <v>2677</v>
      </c>
      <c r="C11" s="41" t="s">
        <v>2707</v>
      </c>
      <c r="D11" s="42" t="s">
        <v>2708</v>
      </c>
      <c r="E11" s="43" t="s">
        <v>2680</v>
      </c>
      <c r="F11" s="43" t="s">
        <v>2681</v>
      </c>
      <c r="G11" s="44">
        <f>SUMIF('2014 County Facilities'!$L$2:$L$2435,Emissions!A11,'2014 County Facilities'!$J$2:$J$2435)</f>
        <v>70588.235294117694</v>
      </c>
      <c r="H11" s="45" t="s">
        <v>5457</v>
      </c>
      <c r="I11" s="45">
        <v>515</v>
      </c>
      <c r="J11" s="41">
        <f>'Emissions Factor'!$A$2</f>
        <v>7439976</v>
      </c>
      <c r="K11" s="46">
        <f>'Emissions Factor'!$B$2</f>
        <v>5.5099999999999998E-6</v>
      </c>
      <c r="L11" s="43" t="str">
        <f>'Emissions Factor'!$C$2</f>
        <v xml:space="preserve">LB </v>
      </c>
      <c r="M11" s="43" t="str">
        <f>'Emissions Factor'!$D$2</f>
        <v>TON</v>
      </c>
      <c r="N11" s="47">
        <f t="shared" si="0"/>
        <v>0.38894117647058846</v>
      </c>
      <c r="O11" s="43" t="s">
        <v>5426</v>
      </c>
    </row>
    <row r="12" spans="1:15" x14ac:dyDescent="0.3">
      <c r="A12" s="41" t="s">
        <v>2709</v>
      </c>
      <c r="B12" s="41" t="s">
        <v>2677</v>
      </c>
      <c r="C12" s="41" t="s">
        <v>2710</v>
      </c>
      <c r="D12" s="42" t="s">
        <v>2711</v>
      </c>
      <c r="E12" s="43" t="s">
        <v>2680</v>
      </c>
      <c r="F12" s="43" t="s">
        <v>2681</v>
      </c>
      <c r="G12" s="44">
        <f>SUMIF('2014 County Facilities'!$L$2:$L$2435,Emissions!A12,'2014 County Facilities'!$J$2:$J$2435)</f>
        <v>0</v>
      </c>
      <c r="H12" s="45" t="s">
        <v>5457</v>
      </c>
      <c r="I12" s="45">
        <v>515</v>
      </c>
      <c r="J12" s="41">
        <f>'Emissions Factor'!$A$2</f>
        <v>7439976</v>
      </c>
      <c r="K12" s="46">
        <f>'Emissions Factor'!$B$2</f>
        <v>5.5099999999999998E-6</v>
      </c>
      <c r="L12" s="43" t="str">
        <f>'Emissions Factor'!$C$2</f>
        <v xml:space="preserve">LB </v>
      </c>
      <c r="M12" s="43" t="str">
        <f>'Emissions Factor'!$D$2</f>
        <v>TON</v>
      </c>
      <c r="N12" s="47">
        <f t="shared" si="0"/>
        <v>0</v>
      </c>
      <c r="O12" s="43" t="s">
        <v>5426</v>
      </c>
    </row>
    <row r="13" spans="1:15" x14ac:dyDescent="0.3">
      <c r="A13" s="41" t="s">
        <v>2712</v>
      </c>
      <c r="B13" s="41" t="s">
        <v>2677</v>
      </c>
      <c r="C13" s="41" t="s">
        <v>2713</v>
      </c>
      <c r="D13" s="42" t="s">
        <v>2714</v>
      </c>
      <c r="E13" s="43" t="s">
        <v>2680</v>
      </c>
      <c r="F13" s="43" t="s">
        <v>2681</v>
      </c>
      <c r="G13" s="44">
        <f>SUMIF('2014 County Facilities'!$L$2:$L$2435,Emissions!A13,'2014 County Facilities'!$J$2:$J$2435)</f>
        <v>0</v>
      </c>
      <c r="H13" s="45" t="s">
        <v>5457</v>
      </c>
      <c r="I13" s="45">
        <v>515</v>
      </c>
      <c r="J13" s="41">
        <f>'Emissions Factor'!$A$2</f>
        <v>7439976</v>
      </c>
      <c r="K13" s="46">
        <f>'Emissions Factor'!$B$2</f>
        <v>5.5099999999999998E-6</v>
      </c>
      <c r="L13" s="43" t="str">
        <f>'Emissions Factor'!$C$2</f>
        <v xml:space="preserve">LB </v>
      </c>
      <c r="M13" s="43" t="str">
        <f>'Emissions Factor'!$D$2</f>
        <v>TON</v>
      </c>
      <c r="N13" s="47">
        <f t="shared" si="0"/>
        <v>0</v>
      </c>
      <c r="O13" s="43" t="s">
        <v>5426</v>
      </c>
    </row>
    <row r="14" spans="1:15" x14ac:dyDescent="0.3">
      <c r="A14" s="41" t="s">
        <v>2715</v>
      </c>
      <c r="B14" s="41" t="s">
        <v>2677</v>
      </c>
      <c r="C14" s="41" t="s">
        <v>2716</v>
      </c>
      <c r="D14" s="42" t="s">
        <v>2717</v>
      </c>
      <c r="E14" s="43" t="s">
        <v>2680</v>
      </c>
      <c r="F14" s="43" t="s">
        <v>2681</v>
      </c>
      <c r="G14" s="44">
        <f>SUMIF('2014 County Facilities'!$L$2:$L$2435,Emissions!A14,'2014 County Facilities'!$J$2:$J$2435)</f>
        <v>0</v>
      </c>
      <c r="H14" s="45" t="s">
        <v>5457</v>
      </c>
      <c r="I14" s="45">
        <v>515</v>
      </c>
      <c r="J14" s="41">
        <f>'Emissions Factor'!$A$2</f>
        <v>7439976</v>
      </c>
      <c r="K14" s="46">
        <f>'Emissions Factor'!$B$2</f>
        <v>5.5099999999999998E-6</v>
      </c>
      <c r="L14" s="43" t="str">
        <f>'Emissions Factor'!$C$2</f>
        <v xml:space="preserve">LB </v>
      </c>
      <c r="M14" s="43" t="str">
        <f>'Emissions Factor'!$D$2</f>
        <v>TON</v>
      </c>
      <c r="N14" s="47">
        <f t="shared" si="0"/>
        <v>0</v>
      </c>
      <c r="O14" s="43" t="s">
        <v>5426</v>
      </c>
    </row>
    <row r="15" spans="1:15" x14ac:dyDescent="0.3">
      <c r="A15" s="41" t="s">
        <v>2718</v>
      </c>
      <c r="B15" s="41" t="s">
        <v>2677</v>
      </c>
      <c r="C15" s="41" t="s">
        <v>2719</v>
      </c>
      <c r="D15" s="42" t="s">
        <v>2720</v>
      </c>
      <c r="E15" s="43" t="s">
        <v>2680</v>
      </c>
      <c r="F15" s="43" t="s">
        <v>2681</v>
      </c>
      <c r="G15" s="44">
        <f>SUMIF('2014 County Facilities'!$L$2:$L$2435,Emissions!A15,'2014 County Facilities'!$J$2:$J$2435)</f>
        <v>0</v>
      </c>
      <c r="H15" s="45" t="s">
        <v>5457</v>
      </c>
      <c r="I15" s="45">
        <v>515</v>
      </c>
      <c r="J15" s="41">
        <f>'Emissions Factor'!$A$2</f>
        <v>7439976</v>
      </c>
      <c r="K15" s="46">
        <f>'Emissions Factor'!$B$2</f>
        <v>5.5099999999999998E-6</v>
      </c>
      <c r="L15" s="43" t="str">
        <f>'Emissions Factor'!$C$2</f>
        <v xml:space="preserve">LB </v>
      </c>
      <c r="M15" s="43" t="str">
        <f>'Emissions Factor'!$D$2</f>
        <v>TON</v>
      </c>
      <c r="N15" s="47">
        <f t="shared" si="0"/>
        <v>0</v>
      </c>
      <c r="O15" s="43" t="s">
        <v>5426</v>
      </c>
    </row>
    <row r="16" spans="1:15" x14ac:dyDescent="0.3">
      <c r="A16" s="41" t="s">
        <v>2721</v>
      </c>
      <c r="B16" s="41" t="s">
        <v>2677</v>
      </c>
      <c r="C16" s="41" t="s">
        <v>2722</v>
      </c>
      <c r="D16" s="42" t="s">
        <v>2723</v>
      </c>
      <c r="E16" s="43" t="s">
        <v>2680</v>
      </c>
      <c r="F16" s="43" t="s">
        <v>2681</v>
      </c>
      <c r="G16" s="44">
        <f>SUMIF('2014 County Facilities'!$L$2:$L$2435,Emissions!A16,'2014 County Facilities'!$J$2:$J$2435)</f>
        <v>0</v>
      </c>
      <c r="H16" s="45" t="s">
        <v>5457</v>
      </c>
      <c r="I16" s="45">
        <v>515</v>
      </c>
      <c r="J16" s="41">
        <f>'Emissions Factor'!$A$2</f>
        <v>7439976</v>
      </c>
      <c r="K16" s="46">
        <f>'Emissions Factor'!$B$2</f>
        <v>5.5099999999999998E-6</v>
      </c>
      <c r="L16" s="43" t="str">
        <f>'Emissions Factor'!$C$2</f>
        <v xml:space="preserve">LB </v>
      </c>
      <c r="M16" s="43" t="str">
        <f>'Emissions Factor'!$D$2</f>
        <v>TON</v>
      </c>
      <c r="N16" s="47">
        <f t="shared" si="0"/>
        <v>0</v>
      </c>
      <c r="O16" s="43" t="s">
        <v>5426</v>
      </c>
    </row>
    <row r="17" spans="1:15" x14ac:dyDescent="0.3">
      <c r="A17" s="41" t="s">
        <v>2724</v>
      </c>
      <c r="B17" s="41" t="s">
        <v>2677</v>
      </c>
      <c r="C17" s="41" t="s">
        <v>2725</v>
      </c>
      <c r="D17" s="42" t="s">
        <v>2726</v>
      </c>
      <c r="E17" s="43" t="s">
        <v>2680</v>
      </c>
      <c r="F17" s="43" t="s">
        <v>2681</v>
      </c>
      <c r="G17" s="44">
        <f>SUMIF('2014 County Facilities'!$L$2:$L$2435,Emissions!A17,'2014 County Facilities'!$J$2:$J$2435)</f>
        <v>78092.727272727294</v>
      </c>
      <c r="H17" s="45" t="s">
        <v>5457</v>
      </c>
      <c r="I17" s="45">
        <v>515</v>
      </c>
      <c r="J17" s="41">
        <f>'Emissions Factor'!$A$2</f>
        <v>7439976</v>
      </c>
      <c r="K17" s="46">
        <f>'Emissions Factor'!$B$2</f>
        <v>5.5099999999999998E-6</v>
      </c>
      <c r="L17" s="43" t="str">
        <f>'Emissions Factor'!$C$2</f>
        <v xml:space="preserve">LB </v>
      </c>
      <c r="M17" s="43" t="str">
        <f>'Emissions Factor'!$D$2</f>
        <v>TON</v>
      </c>
      <c r="N17" s="47">
        <f t="shared" si="0"/>
        <v>0.43029092727272739</v>
      </c>
      <c r="O17" s="43" t="s">
        <v>5426</v>
      </c>
    </row>
    <row r="18" spans="1:15" x14ac:dyDescent="0.3">
      <c r="A18" s="41" t="s">
        <v>2727</v>
      </c>
      <c r="B18" s="41" t="s">
        <v>2677</v>
      </c>
      <c r="C18" s="41" t="s">
        <v>2728</v>
      </c>
      <c r="D18" s="42" t="s">
        <v>2729</v>
      </c>
      <c r="E18" s="43" t="s">
        <v>2680</v>
      </c>
      <c r="F18" s="43" t="s">
        <v>2681</v>
      </c>
      <c r="G18" s="44">
        <f>SUMIF('2014 County Facilities'!$L$2:$L$2435,Emissions!A18,'2014 County Facilities'!$J$2:$J$2435)</f>
        <v>66666.666666666701</v>
      </c>
      <c r="H18" s="45" t="s">
        <v>5457</v>
      </c>
      <c r="I18" s="45">
        <v>515</v>
      </c>
      <c r="J18" s="41">
        <f>'Emissions Factor'!$A$2</f>
        <v>7439976</v>
      </c>
      <c r="K18" s="46">
        <f>'Emissions Factor'!$B$2</f>
        <v>5.5099999999999998E-6</v>
      </c>
      <c r="L18" s="43" t="str">
        <f>'Emissions Factor'!$C$2</f>
        <v xml:space="preserve">LB </v>
      </c>
      <c r="M18" s="43" t="str">
        <f>'Emissions Factor'!$D$2</f>
        <v>TON</v>
      </c>
      <c r="N18" s="47">
        <f t="shared" si="0"/>
        <v>0.36733333333333351</v>
      </c>
      <c r="O18" s="43" t="s">
        <v>5426</v>
      </c>
    </row>
    <row r="19" spans="1:15" x14ac:dyDescent="0.3">
      <c r="A19" s="41" t="s">
        <v>2730</v>
      </c>
      <c r="B19" s="41" t="s">
        <v>2677</v>
      </c>
      <c r="C19" s="41" t="s">
        <v>2731</v>
      </c>
      <c r="D19" s="42" t="s">
        <v>2732</v>
      </c>
      <c r="E19" s="43" t="s">
        <v>2680</v>
      </c>
      <c r="F19" s="43" t="s">
        <v>2681</v>
      </c>
      <c r="G19" s="44">
        <f>SUMIF('2014 County Facilities'!$L$2:$L$2435,Emissions!A19,'2014 County Facilities'!$J$2:$J$2435)</f>
        <v>0</v>
      </c>
      <c r="H19" s="45" t="s">
        <v>5457</v>
      </c>
      <c r="I19" s="45">
        <v>515</v>
      </c>
      <c r="J19" s="41">
        <f>'Emissions Factor'!$A$2</f>
        <v>7439976</v>
      </c>
      <c r="K19" s="46">
        <f>'Emissions Factor'!$B$2</f>
        <v>5.5099999999999998E-6</v>
      </c>
      <c r="L19" s="43" t="str">
        <f>'Emissions Factor'!$C$2</f>
        <v xml:space="preserve">LB </v>
      </c>
      <c r="M19" s="43" t="str">
        <f>'Emissions Factor'!$D$2</f>
        <v>TON</v>
      </c>
      <c r="N19" s="47">
        <f t="shared" si="0"/>
        <v>0</v>
      </c>
      <c r="O19" s="43" t="s">
        <v>5426</v>
      </c>
    </row>
    <row r="20" spans="1:15" x14ac:dyDescent="0.3">
      <c r="A20" s="41" t="s">
        <v>2733</v>
      </c>
      <c r="B20" s="41" t="s">
        <v>2677</v>
      </c>
      <c r="C20" s="41" t="s">
        <v>2734</v>
      </c>
      <c r="D20" s="42" t="s">
        <v>2735</v>
      </c>
      <c r="E20" s="43" t="s">
        <v>2680</v>
      </c>
      <c r="F20" s="43" t="s">
        <v>2681</v>
      </c>
      <c r="G20" s="44">
        <f>SUMIF('2014 County Facilities'!$L$2:$L$2435,Emissions!A20,'2014 County Facilities'!$J$2:$J$2435)</f>
        <v>0</v>
      </c>
      <c r="H20" s="45" t="s">
        <v>5457</v>
      </c>
      <c r="I20" s="45">
        <v>515</v>
      </c>
      <c r="J20" s="41">
        <f>'Emissions Factor'!$A$2</f>
        <v>7439976</v>
      </c>
      <c r="K20" s="46">
        <f>'Emissions Factor'!$B$2</f>
        <v>5.5099999999999998E-6</v>
      </c>
      <c r="L20" s="43" t="str">
        <f>'Emissions Factor'!$C$2</f>
        <v xml:space="preserve">LB </v>
      </c>
      <c r="M20" s="43" t="str">
        <f>'Emissions Factor'!$D$2</f>
        <v>TON</v>
      </c>
      <c r="N20" s="47">
        <f t="shared" si="0"/>
        <v>0</v>
      </c>
      <c r="O20" s="43" t="s">
        <v>5426</v>
      </c>
    </row>
    <row r="21" spans="1:15" x14ac:dyDescent="0.3">
      <c r="A21" s="41" t="s">
        <v>2736</v>
      </c>
      <c r="B21" s="41" t="s">
        <v>2677</v>
      </c>
      <c r="C21" s="41" t="s">
        <v>2737</v>
      </c>
      <c r="D21" s="42" t="s">
        <v>2738</v>
      </c>
      <c r="E21" s="43" t="s">
        <v>2680</v>
      </c>
      <c r="F21" s="43" t="s">
        <v>2681</v>
      </c>
      <c r="G21" s="44">
        <f>SUMIF('2014 County Facilities'!$L$2:$L$2435,Emissions!A21,'2014 County Facilities'!$J$2:$J$2435)</f>
        <v>0</v>
      </c>
      <c r="H21" s="45" t="s">
        <v>5457</v>
      </c>
      <c r="I21" s="45">
        <v>515</v>
      </c>
      <c r="J21" s="41">
        <f>'Emissions Factor'!$A$2</f>
        <v>7439976</v>
      </c>
      <c r="K21" s="46">
        <f>'Emissions Factor'!$B$2</f>
        <v>5.5099999999999998E-6</v>
      </c>
      <c r="L21" s="43" t="str">
        <f>'Emissions Factor'!$C$2</f>
        <v xml:space="preserve">LB </v>
      </c>
      <c r="M21" s="43" t="str">
        <f>'Emissions Factor'!$D$2</f>
        <v>TON</v>
      </c>
      <c r="N21" s="47">
        <f t="shared" si="0"/>
        <v>0</v>
      </c>
      <c r="O21" s="43" t="s">
        <v>5426</v>
      </c>
    </row>
    <row r="22" spans="1:15" x14ac:dyDescent="0.3">
      <c r="A22" s="41" t="s">
        <v>2739</v>
      </c>
      <c r="B22" s="41" t="s">
        <v>2677</v>
      </c>
      <c r="C22" s="41" t="s">
        <v>2740</v>
      </c>
      <c r="D22" s="42" t="s">
        <v>2741</v>
      </c>
      <c r="E22" s="43" t="s">
        <v>2680</v>
      </c>
      <c r="F22" s="43" t="s">
        <v>2681</v>
      </c>
      <c r="G22" s="44">
        <f>SUMIF('2014 County Facilities'!$L$2:$L$2435,Emissions!A22,'2014 County Facilities'!$J$2:$J$2435)</f>
        <v>0</v>
      </c>
      <c r="H22" s="45" t="s">
        <v>5457</v>
      </c>
      <c r="I22" s="45">
        <v>515</v>
      </c>
      <c r="J22" s="41">
        <f>'Emissions Factor'!$A$2</f>
        <v>7439976</v>
      </c>
      <c r="K22" s="46">
        <f>'Emissions Factor'!$B$2</f>
        <v>5.5099999999999998E-6</v>
      </c>
      <c r="L22" s="43" t="str">
        <f>'Emissions Factor'!$C$2</f>
        <v xml:space="preserve">LB </v>
      </c>
      <c r="M22" s="43" t="str">
        <f>'Emissions Factor'!$D$2</f>
        <v>TON</v>
      </c>
      <c r="N22" s="47">
        <f t="shared" si="0"/>
        <v>0</v>
      </c>
      <c r="O22" s="43" t="s">
        <v>5426</v>
      </c>
    </row>
    <row r="23" spans="1:15" x14ac:dyDescent="0.3">
      <c r="A23" s="41" t="s">
        <v>2742</v>
      </c>
      <c r="B23" s="41" t="s">
        <v>2677</v>
      </c>
      <c r="C23" s="41" t="s">
        <v>2743</v>
      </c>
      <c r="D23" s="42" t="s">
        <v>2744</v>
      </c>
      <c r="E23" s="43" t="s">
        <v>2680</v>
      </c>
      <c r="F23" s="43" t="s">
        <v>2681</v>
      </c>
      <c r="G23" s="44">
        <f>SUMIF('2014 County Facilities'!$L$2:$L$2435,Emissions!A23,'2014 County Facilities'!$J$2:$J$2435)</f>
        <v>45852.181818181802</v>
      </c>
      <c r="H23" s="45" t="s">
        <v>5457</v>
      </c>
      <c r="I23" s="45">
        <v>515</v>
      </c>
      <c r="J23" s="41">
        <f>'Emissions Factor'!$A$2</f>
        <v>7439976</v>
      </c>
      <c r="K23" s="46">
        <f>'Emissions Factor'!$B$2</f>
        <v>5.5099999999999998E-6</v>
      </c>
      <c r="L23" s="43" t="str">
        <f>'Emissions Factor'!$C$2</f>
        <v xml:space="preserve">LB </v>
      </c>
      <c r="M23" s="43" t="str">
        <f>'Emissions Factor'!$D$2</f>
        <v>TON</v>
      </c>
      <c r="N23" s="47">
        <f t="shared" si="0"/>
        <v>0.25264552181818173</v>
      </c>
      <c r="O23" s="43" t="s">
        <v>5426</v>
      </c>
    </row>
    <row r="24" spans="1:15" x14ac:dyDescent="0.3">
      <c r="A24" s="41" t="s">
        <v>2745</v>
      </c>
      <c r="B24" s="41" t="s">
        <v>2677</v>
      </c>
      <c r="C24" s="41" t="s">
        <v>2746</v>
      </c>
      <c r="D24" s="42" t="s">
        <v>2747</v>
      </c>
      <c r="E24" s="43" t="s">
        <v>2680</v>
      </c>
      <c r="F24" s="43" t="s">
        <v>2681</v>
      </c>
      <c r="G24" s="44">
        <f>SUMIF('2014 County Facilities'!$L$2:$L$2435,Emissions!A24,'2014 County Facilities'!$J$2:$J$2435)</f>
        <v>0</v>
      </c>
      <c r="H24" s="45" t="s">
        <v>5457</v>
      </c>
      <c r="I24" s="45">
        <v>515</v>
      </c>
      <c r="J24" s="41">
        <f>'Emissions Factor'!$A$2</f>
        <v>7439976</v>
      </c>
      <c r="K24" s="46">
        <f>'Emissions Factor'!$B$2</f>
        <v>5.5099999999999998E-6</v>
      </c>
      <c r="L24" s="43" t="str">
        <f>'Emissions Factor'!$C$2</f>
        <v xml:space="preserve">LB </v>
      </c>
      <c r="M24" s="43" t="str">
        <f>'Emissions Factor'!$D$2</f>
        <v>TON</v>
      </c>
      <c r="N24" s="47">
        <f t="shared" si="0"/>
        <v>0</v>
      </c>
      <c r="O24" s="43" t="s">
        <v>5426</v>
      </c>
    </row>
    <row r="25" spans="1:15" x14ac:dyDescent="0.3">
      <c r="A25" s="41" t="s">
        <v>2748</v>
      </c>
      <c r="B25" s="41" t="s">
        <v>2677</v>
      </c>
      <c r="C25" s="41" t="s">
        <v>2749</v>
      </c>
      <c r="D25" s="42" t="s">
        <v>2750</v>
      </c>
      <c r="E25" s="43" t="s">
        <v>2680</v>
      </c>
      <c r="F25" s="43" t="s">
        <v>2681</v>
      </c>
      <c r="G25" s="44">
        <f>SUMIF('2014 County Facilities'!$L$2:$L$2435,Emissions!A25,'2014 County Facilities'!$J$2:$J$2435)</f>
        <v>0</v>
      </c>
      <c r="H25" s="45" t="s">
        <v>5457</v>
      </c>
      <c r="I25" s="45">
        <v>515</v>
      </c>
      <c r="J25" s="41">
        <f>'Emissions Factor'!$A$2</f>
        <v>7439976</v>
      </c>
      <c r="K25" s="46">
        <f>'Emissions Factor'!$B$2</f>
        <v>5.5099999999999998E-6</v>
      </c>
      <c r="L25" s="43" t="str">
        <f>'Emissions Factor'!$C$2</f>
        <v xml:space="preserve">LB </v>
      </c>
      <c r="M25" s="43" t="str">
        <f>'Emissions Factor'!$D$2</f>
        <v>TON</v>
      </c>
      <c r="N25" s="47">
        <f t="shared" si="0"/>
        <v>0</v>
      </c>
      <c r="O25" s="43" t="s">
        <v>5426</v>
      </c>
    </row>
    <row r="26" spans="1:15" x14ac:dyDescent="0.3">
      <c r="A26" s="41" t="s">
        <v>2751</v>
      </c>
      <c r="B26" s="41" t="s">
        <v>2677</v>
      </c>
      <c r="C26" s="41" t="s">
        <v>2752</v>
      </c>
      <c r="D26" s="42" t="s">
        <v>2753</v>
      </c>
      <c r="E26" s="43" t="s">
        <v>2680</v>
      </c>
      <c r="F26" s="43" t="s">
        <v>2681</v>
      </c>
      <c r="G26" s="44">
        <f>SUMIF('2014 County Facilities'!$L$2:$L$2435,Emissions!A26,'2014 County Facilities'!$J$2:$J$2435)</f>
        <v>0</v>
      </c>
      <c r="H26" s="45" t="s">
        <v>5457</v>
      </c>
      <c r="I26" s="45">
        <v>515</v>
      </c>
      <c r="J26" s="41">
        <f>'Emissions Factor'!$A$2</f>
        <v>7439976</v>
      </c>
      <c r="K26" s="46">
        <f>'Emissions Factor'!$B$2</f>
        <v>5.5099999999999998E-6</v>
      </c>
      <c r="L26" s="43" t="str">
        <f>'Emissions Factor'!$C$2</f>
        <v xml:space="preserve">LB </v>
      </c>
      <c r="M26" s="43" t="str">
        <f>'Emissions Factor'!$D$2</f>
        <v>TON</v>
      </c>
      <c r="N26" s="47">
        <f t="shared" si="0"/>
        <v>0</v>
      </c>
      <c r="O26" s="43" t="s">
        <v>5426</v>
      </c>
    </row>
    <row r="27" spans="1:15" x14ac:dyDescent="0.3">
      <c r="A27" s="41" t="s">
        <v>2754</v>
      </c>
      <c r="B27" s="41" t="s">
        <v>2677</v>
      </c>
      <c r="C27" s="41" t="s">
        <v>2755</v>
      </c>
      <c r="D27" s="42" t="s">
        <v>2756</v>
      </c>
      <c r="E27" s="43" t="s">
        <v>2680</v>
      </c>
      <c r="F27" s="43" t="s">
        <v>2681</v>
      </c>
      <c r="G27" s="44">
        <f>SUMIF('2014 County Facilities'!$L$2:$L$2435,Emissions!A27,'2014 County Facilities'!$J$2:$J$2435)</f>
        <v>0</v>
      </c>
      <c r="H27" s="45" t="s">
        <v>5457</v>
      </c>
      <c r="I27" s="45">
        <v>515</v>
      </c>
      <c r="J27" s="41">
        <f>'Emissions Factor'!$A$2</f>
        <v>7439976</v>
      </c>
      <c r="K27" s="46">
        <f>'Emissions Factor'!$B$2</f>
        <v>5.5099999999999998E-6</v>
      </c>
      <c r="L27" s="43" t="str">
        <f>'Emissions Factor'!$C$2</f>
        <v xml:space="preserve">LB </v>
      </c>
      <c r="M27" s="43" t="str">
        <f>'Emissions Factor'!$D$2</f>
        <v>TON</v>
      </c>
      <c r="N27" s="47">
        <f t="shared" si="0"/>
        <v>0</v>
      </c>
      <c r="O27" s="43" t="s">
        <v>5426</v>
      </c>
    </row>
    <row r="28" spans="1:15" x14ac:dyDescent="0.3">
      <c r="A28" s="41" t="s">
        <v>2757</v>
      </c>
      <c r="B28" s="41" t="s">
        <v>2677</v>
      </c>
      <c r="C28" s="41" t="s">
        <v>2758</v>
      </c>
      <c r="D28" s="42" t="s">
        <v>2759</v>
      </c>
      <c r="E28" s="43" t="s">
        <v>2680</v>
      </c>
      <c r="F28" s="43" t="s">
        <v>2681</v>
      </c>
      <c r="G28" s="44">
        <f>SUMIF('2014 County Facilities'!$L$2:$L$2435,Emissions!A28,'2014 County Facilities'!$J$2:$J$2435)</f>
        <v>32545.772727272699</v>
      </c>
      <c r="H28" s="45" t="s">
        <v>5457</v>
      </c>
      <c r="I28" s="45">
        <v>515</v>
      </c>
      <c r="J28" s="41">
        <f>'Emissions Factor'!$A$2</f>
        <v>7439976</v>
      </c>
      <c r="K28" s="46">
        <f>'Emissions Factor'!$B$2</f>
        <v>5.5099999999999998E-6</v>
      </c>
      <c r="L28" s="43" t="str">
        <f>'Emissions Factor'!$C$2</f>
        <v xml:space="preserve">LB </v>
      </c>
      <c r="M28" s="43" t="str">
        <f>'Emissions Factor'!$D$2</f>
        <v>TON</v>
      </c>
      <c r="N28" s="47">
        <f t="shared" si="0"/>
        <v>0.17932720772727256</v>
      </c>
      <c r="O28" s="43" t="s">
        <v>5426</v>
      </c>
    </row>
    <row r="29" spans="1:15" x14ac:dyDescent="0.3">
      <c r="A29" s="41" t="s">
        <v>2760</v>
      </c>
      <c r="B29" s="41" t="s">
        <v>2677</v>
      </c>
      <c r="C29" s="41" t="s">
        <v>2761</v>
      </c>
      <c r="D29" s="42" t="s">
        <v>2762</v>
      </c>
      <c r="E29" s="43" t="s">
        <v>2680</v>
      </c>
      <c r="F29" s="43" t="s">
        <v>2681</v>
      </c>
      <c r="G29" s="44">
        <f>SUMIF('2014 County Facilities'!$L$2:$L$2435,Emissions!A29,'2014 County Facilities'!$J$2:$J$2435)</f>
        <v>0</v>
      </c>
      <c r="H29" s="45" t="s">
        <v>5457</v>
      </c>
      <c r="I29" s="45">
        <v>515</v>
      </c>
      <c r="J29" s="41">
        <f>'Emissions Factor'!$A$2</f>
        <v>7439976</v>
      </c>
      <c r="K29" s="46">
        <f>'Emissions Factor'!$B$2</f>
        <v>5.5099999999999998E-6</v>
      </c>
      <c r="L29" s="43" t="str">
        <f>'Emissions Factor'!$C$2</f>
        <v xml:space="preserve">LB </v>
      </c>
      <c r="M29" s="43" t="str">
        <f>'Emissions Factor'!$D$2</f>
        <v>TON</v>
      </c>
      <c r="N29" s="47">
        <f t="shared" si="0"/>
        <v>0</v>
      </c>
      <c r="O29" s="43" t="s">
        <v>5426</v>
      </c>
    </row>
    <row r="30" spans="1:15" x14ac:dyDescent="0.3">
      <c r="A30" s="41" t="s">
        <v>2763</v>
      </c>
      <c r="B30" s="41" t="s">
        <v>2677</v>
      </c>
      <c r="C30" s="41" t="s">
        <v>2764</v>
      </c>
      <c r="D30" s="42" t="s">
        <v>2765</v>
      </c>
      <c r="E30" s="43" t="s">
        <v>2680</v>
      </c>
      <c r="F30" s="43" t="s">
        <v>2681</v>
      </c>
      <c r="G30" s="44">
        <f>SUMIF('2014 County Facilities'!$L$2:$L$2435,Emissions!A30,'2014 County Facilities'!$J$2:$J$2435)</f>
        <v>0</v>
      </c>
      <c r="H30" s="45" t="s">
        <v>5457</v>
      </c>
      <c r="I30" s="45">
        <v>515</v>
      </c>
      <c r="J30" s="41">
        <f>'Emissions Factor'!$A$2</f>
        <v>7439976</v>
      </c>
      <c r="K30" s="46">
        <f>'Emissions Factor'!$B$2</f>
        <v>5.5099999999999998E-6</v>
      </c>
      <c r="L30" s="43" t="str">
        <f>'Emissions Factor'!$C$2</f>
        <v xml:space="preserve">LB </v>
      </c>
      <c r="M30" s="43" t="str">
        <f>'Emissions Factor'!$D$2</f>
        <v>TON</v>
      </c>
      <c r="N30" s="47">
        <f t="shared" si="0"/>
        <v>0</v>
      </c>
      <c r="O30" s="43" t="s">
        <v>5426</v>
      </c>
    </row>
    <row r="31" spans="1:15" x14ac:dyDescent="0.3">
      <c r="A31" s="41" t="s">
        <v>2766</v>
      </c>
      <c r="B31" s="41" t="s">
        <v>2677</v>
      </c>
      <c r="C31" s="41" t="s">
        <v>2767</v>
      </c>
      <c r="D31" s="42" t="s">
        <v>2768</v>
      </c>
      <c r="E31" s="43" t="s">
        <v>2680</v>
      </c>
      <c r="F31" s="43" t="s">
        <v>2681</v>
      </c>
      <c r="G31" s="44">
        <f>SUMIF('2014 County Facilities'!$L$2:$L$2435,Emissions!A31,'2014 County Facilities'!$J$2:$J$2435)</f>
        <v>0</v>
      </c>
      <c r="H31" s="45" t="s">
        <v>5457</v>
      </c>
      <c r="I31" s="45">
        <v>515</v>
      </c>
      <c r="J31" s="41">
        <f>'Emissions Factor'!$A$2</f>
        <v>7439976</v>
      </c>
      <c r="K31" s="46">
        <f>'Emissions Factor'!$B$2</f>
        <v>5.5099999999999998E-6</v>
      </c>
      <c r="L31" s="43" t="str">
        <f>'Emissions Factor'!$C$2</f>
        <v xml:space="preserve">LB </v>
      </c>
      <c r="M31" s="43" t="str">
        <f>'Emissions Factor'!$D$2</f>
        <v>TON</v>
      </c>
      <c r="N31" s="47">
        <f t="shared" si="0"/>
        <v>0</v>
      </c>
      <c r="O31" s="43" t="s">
        <v>5426</v>
      </c>
    </row>
    <row r="32" spans="1:15" x14ac:dyDescent="0.3">
      <c r="A32" s="41" t="s">
        <v>2769</v>
      </c>
      <c r="B32" s="41" t="s">
        <v>2677</v>
      </c>
      <c r="C32" s="41" t="s">
        <v>2770</v>
      </c>
      <c r="D32" s="42" t="s">
        <v>2771</v>
      </c>
      <c r="E32" s="43" t="s">
        <v>2680</v>
      </c>
      <c r="F32" s="43" t="s">
        <v>2681</v>
      </c>
      <c r="G32" s="44">
        <f>SUMIF('2014 County Facilities'!$L$2:$L$2435,Emissions!A32,'2014 County Facilities'!$J$2:$J$2435)</f>
        <v>0</v>
      </c>
      <c r="H32" s="45" t="s">
        <v>5457</v>
      </c>
      <c r="I32" s="45">
        <v>515</v>
      </c>
      <c r="J32" s="41">
        <f>'Emissions Factor'!$A$2</f>
        <v>7439976</v>
      </c>
      <c r="K32" s="46">
        <f>'Emissions Factor'!$B$2</f>
        <v>5.5099999999999998E-6</v>
      </c>
      <c r="L32" s="43" t="str">
        <f>'Emissions Factor'!$C$2</f>
        <v xml:space="preserve">LB </v>
      </c>
      <c r="M32" s="43" t="str">
        <f>'Emissions Factor'!$D$2</f>
        <v>TON</v>
      </c>
      <c r="N32" s="47">
        <f t="shared" si="0"/>
        <v>0</v>
      </c>
      <c r="O32" s="43" t="s">
        <v>5426</v>
      </c>
    </row>
    <row r="33" spans="1:15" x14ac:dyDescent="0.3">
      <c r="A33" s="41" t="s">
        <v>2772</v>
      </c>
      <c r="B33" s="41" t="s">
        <v>2677</v>
      </c>
      <c r="C33" s="41" t="s">
        <v>2773</v>
      </c>
      <c r="D33" s="42" t="s">
        <v>2774</v>
      </c>
      <c r="E33" s="43" t="s">
        <v>2680</v>
      </c>
      <c r="F33" s="43" t="s">
        <v>2681</v>
      </c>
      <c r="G33" s="44">
        <f>SUMIF('2014 County Facilities'!$L$2:$L$2435,Emissions!A33,'2014 County Facilities'!$J$2:$J$2435)</f>
        <v>0</v>
      </c>
      <c r="H33" s="45" t="s">
        <v>5457</v>
      </c>
      <c r="I33" s="45">
        <v>515</v>
      </c>
      <c r="J33" s="41">
        <f>'Emissions Factor'!$A$2</f>
        <v>7439976</v>
      </c>
      <c r="K33" s="46">
        <f>'Emissions Factor'!$B$2</f>
        <v>5.5099999999999998E-6</v>
      </c>
      <c r="L33" s="43" t="str">
        <f>'Emissions Factor'!$C$2</f>
        <v xml:space="preserve">LB </v>
      </c>
      <c r="M33" s="43" t="str">
        <f>'Emissions Factor'!$D$2</f>
        <v>TON</v>
      </c>
      <c r="N33" s="47">
        <f t="shared" si="0"/>
        <v>0</v>
      </c>
      <c r="O33" s="43" t="s">
        <v>5426</v>
      </c>
    </row>
    <row r="34" spans="1:15" x14ac:dyDescent="0.3">
      <c r="A34" s="41" t="s">
        <v>2775</v>
      </c>
      <c r="B34" s="41" t="s">
        <v>2677</v>
      </c>
      <c r="C34" s="41" t="s">
        <v>2776</v>
      </c>
      <c r="D34" s="42" t="s">
        <v>2777</v>
      </c>
      <c r="E34" s="43" t="s">
        <v>2680</v>
      </c>
      <c r="F34" s="43" t="s">
        <v>2681</v>
      </c>
      <c r="G34" s="44">
        <f>SUMIF('2014 County Facilities'!$L$2:$L$2435,Emissions!A34,'2014 County Facilities'!$J$2:$J$2435)</f>
        <v>0</v>
      </c>
      <c r="H34" s="45" t="s">
        <v>5457</v>
      </c>
      <c r="I34" s="45">
        <v>515</v>
      </c>
      <c r="J34" s="41">
        <f>'Emissions Factor'!$A$2</f>
        <v>7439976</v>
      </c>
      <c r="K34" s="46">
        <f>'Emissions Factor'!$B$2</f>
        <v>5.5099999999999998E-6</v>
      </c>
      <c r="L34" s="43" t="str">
        <f>'Emissions Factor'!$C$2</f>
        <v xml:space="preserve">LB </v>
      </c>
      <c r="M34" s="43" t="str">
        <f>'Emissions Factor'!$D$2</f>
        <v>TON</v>
      </c>
      <c r="N34" s="47">
        <f t="shared" si="0"/>
        <v>0</v>
      </c>
      <c r="O34" s="43" t="s">
        <v>5426</v>
      </c>
    </row>
    <row r="35" spans="1:15" x14ac:dyDescent="0.3">
      <c r="A35" s="41" t="s">
        <v>2778</v>
      </c>
      <c r="B35" s="41" t="s">
        <v>2677</v>
      </c>
      <c r="C35" s="41" t="s">
        <v>2779</v>
      </c>
      <c r="D35" s="42" t="s">
        <v>2780</v>
      </c>
      <c r="E35" s="43" t="s">
        <v>2680</v>
      </c>
      <c r="F35" s="43" t="s">
        <v>2681</v>
      </c>
      <c r="G35" s="44">
        <f>SUMIF('2014 County Facilities'!$L$2:$L$2435,Emissions!A35,'2014 County Facilities'!$J$2:$J$2435)</f>
        <v>0</v>
      </c>
      <c r="H35" s="45" t="s">
        <v>5457</v>
      </c>
      <c r="I35" s="45">
        <v>515</v>
      </c>
      <c r="J35" s="41">
        <f>'Emissions Factor'!$A$2</f>
        <v>7439976</v>
      </c>
      <c r="K35" s="46">
        <f>'Emissions Factor'!$B$2</f>
        <v>5.5099999999999998E-6</v>
      </c>
      <c r="L35" s="43" t="str">
        <f>'Emissions Factor'!$C$2</f>
        <v xml:space="preserve">LB </v>
      </c>
      <c r="M35" s="43" t="str">
        <f>'Emissions Factor'!$D$2</f>
        <v>TON</v>
      </c>
      <c r="N35" s="47">
        <f t="shared" si="0"/>
        <v>0</v>
      </c>
      <c r="O35" s="43" t="s">
        <v>5426</v>
      </c>
    </row>
    <row r="36" spans="1:15" x14ac:dyDescent="0.3">
      <c r="A36" s="41" t="s">
        <v>2781</v>
      </c>
      <c r="B36" s="41" t="s">
        <v>2677</v>
      </c>
      <c r="C36" s="41" t="s">
        <v>2782</v>
      </c>
      <c r="D36" s="42" t="s">
        <v>2783</v>
      </c>
      <c r="E36" s="43" t="s">
        <v>2680</v>
      </c>
      <c r="F36" s="43" t="s">
        <v>2681</v>
      </c>
      <c r="G36" s="44">
        <f>SUMIF('2014 County Facilities'!$L$2:$L$2435,Emissions!A36,'2014 County Facilities'!$J$2:$J$2435)</f>
        <v>97826.0869565217</v>
      </c>
      <c r="H36" s="45" t="s">
        <v>5457</v>
      </c>
      <c r="I36" s="45">
        <v>515</v>
      </c>
      <c r="J36" s="41">
        <f>'Emissions Factor'!$A$2</f>
        <v>7439976</v>
      </c>
      <c r="K36" s="46">
        <f>'Emissions Factor'!$B$2</f>
        <v>5.5099999999999998E-6</v>
      </c>
      <c r="L36" s="43" t="str">
        <f>'Emissions Factor'!$C$2</f>
        <v xml:space="preserve">LB </v>
      </c>
      <c r="M36" s="43" t="str">
        <f>'Emissions Factor'!$D$2</f>
        <v>TON</v>
      </c>
      <c r="N36" s="47">
        <f t="shared" si="0"/>
        <v>0.5390217391304345</v>
      </c>
      <c r="O36" s="43" t="s">
        <v>5426</v>
      </c>
    </row>
    <row r="37" spans="1:15" x14ac:dyDescent="0.3">
      <c r="A37" s="41" t="s">
        <v>2784</v>
      </c>
      <c r="B37" s="41" t="s">
        <v>2677</v>
      </c>
      <c r="C37" s="41" t="s">
        <v>2785</v>
      </c>
      <c r="D37" s="42" t="s">
        <v>2786</v>
      </c>
      <c r="E37" s="43" t="s">
        <v>2680</v>
      </c>
      <c r="F37" s="43" t="s">
        <v>2681</v>
      </c>
      <c r="G37" s="44">
        <f>SUMIF('2014 County Facilities'!$L$2:$L$2435,Emissions!A37,'2014 County Facilities'!$J$2:$J$2435)</f>
        <v>10795.4545454545</v>
      </c>
      <c r="H37" s="45" t="s">
        <v>5457</v>
      </c>
      <c r="I37" s="45">
        <v>515</v>
      </c>
      <c r="J37" s="41">
        <f>'Emissions Factor'!$A$2</f>
        <v>7439976</v>
      </c>
      <c r="K37" s="46">
        <f>'Emissions Factor'!$B$2</f>
        <v>5.5099999999999998E-6</v>
      </c>
      <c r="L37" s="43" t="str">
        <f>'Emissions Factor'!$C$2</f>
        <v xml:space="preserve">LB </v>
      </c>
      <c r="M37" s="43" t="str">
        <f>'Emissions Factor'!$D$2</f>
        <v>TON</v>
      </c>
      <c r="N37" s="47">
        <f t="shared" si="0"/>
        <v>5.9482954545454297E-2</v>
      </c>
      <c r="O37" s="43" t="s">
        <v>5426</v>
      </c>
    </row>
    <row r="38" spans="1:15" x14ac:dyDescent="0.3">
      <c r="A38" s="41" t="s">
        <v>2787</v>
      </c>
      <c r="B38" s="41" t="s">
        <v>2677</v>
      </c>
      <c r="C38" s="41" t="s">
        <v>2788</v>
      </c>
      <c r="D38" s="42" t="s">
        <v>2789</v>
      </c>
      <c r="E38" s="43" t="s">
        <v>2680</v>
      </c>
      <c r="F38" s="43" t="s">
        <v>2681</v>
      </c>
      <c r="G38" s="44">
        <f>SUMIF('2014 County Facilities'!$L$2:$L$2435,Emissions!A38,'2014 County Facilities'!$J$2:$J$2435)</f>
        <v>581798.44372034213</v>
      </c>
      <c r="H38" s="45" t="s">
        <v>5457</v>
      </c>
      <c r="I38" s="45">
        <v>515</v>
      </c>
      <c r="J38" s="41">
        <f>'Emissions Factor'!$A$2</f>
        <v>7439976</v>
      </c>
      <c r="K38" s="46">
        <f>'Emissions Factor'!$B$2</f>
        <v>5.5099999999999998E-6</v>
      </c>
      <c r="L38" s="43" t="str">
        <f>'Emissions Factor'!$C$2</f>
        <v xml:space="preserve">LB </v>
      </c>
      <c r="M38" s="43" t="str">
        <f>'Emissions Factor'!$D$2</f>
        <v>TON</v>
      </c>
      <c r="N38" s="47">
        <f t="shared" si="0"/>
        <v>3.2057094248990849</v>
      </c>
      <c r="O38" s="43" t="s">
        <v>5426</v>
      </c>
    </row>
    <row r="39" spans="1:15" x14ac:dyDescent="0.3">
      <c r="A39" s="41" t="s">
        <v>2790</v>
      </c>
      <c r="B39" s="41" t="s">
        <v>2677</v>
      </c>
      <c r="C39" s="41" t="s">
        <v>2791</v>
      </c>
      <c r="D39" s="42" t="s">
        <v>2792</v>
      </c>
      <c r="E39" s="43" t="s">
        <v>2680</v>
      </c>
      <c r="F39" s="43" t="s">
        <v>2681</v>
      </c>
      <c r="G39" s="44">
        <f>SUMIF('2014 County Facilities'!$L$2:$L$2435,Emissions!A39,'2014 County Facilities'!$J$2:$J$2435)</f>
        <v>0</v>
      </c>
      <c r="H39" s="45" t="s">
        <v>5457</v>
      </c>
      <c r="I39" s="45">
        <v>515</v>
      </c>
      <c r="J39" s="41">
        <f>'Emissions Factor'!$A$2</f>
        <v>7439976</v>
      </c>
      <c r="K39" s="46">
        <f>'Emissions Factor'!$B$2</f>
        <v>5.5099999999999998E-6</v>
      </c>
      <c r="L39" s="43" t="str">
        <f>'Emissions Factor'!$C$2</f>
        <v xml:space="preserve">LB </v>
      </c>
      <c r="M39" s="43" t="str">
        <f>'Emissions Factor'!$D$2</f>
        <v>TON</v>
      </c>
      <c r="N39" s="47">
        <f t="shared" si="0"/>
        <v>0</v>
      </c>
      <c r="O39" s="43" t="s">
        <v>5426</v>
      </c>
    </row>
    <row r="40" spans="1:15" x14ac:dyDescent="0.3">
      <c r="A40" s="41" t="s">
        <v>2793</v>
      </c>
      <c r="B40" s="41" t="s">
        <v>2677</v>
      </c>
      <c r="C40" s="41" t="s">
        <v>2794</v>
      </c>
      <c r="D40" s="42" t="s">
        <v>2795</v>
      </c>
      <c r="E40" s="43" t="s">
        <v>2680</v>
      </c>
      <c r="F40" s="43" t="s">
        <v>2681</v>
      </c>
      <c r="G40" s="44">
        <f>SUMIF('2014 County Facilities'!$L$2:$L$2435,Emissions!A40,'2014 County Facilities'!$J$2:$J$2435)</f>
        <v>50437.629629629599</v>
      </c>
      <c r="H40" s="45" t="s">
        <v>5457</v>
      </c>
      <c r="I40" s="45">
        <v>515</v>
      </c>
      <c r="J40" s="41">
        <f>'Emissions Factor'!$A$2</f>
        <v>7439976</v>
      </c>
      <c r="K40" s="46">
        <f>'Emissions Factor'!$B$2</f>
        <v>5.5099999999999998E-6</v>
      </c>
      <c r="L40" s="43" t="str">
        <f>'Emissions Factor'!$C$2</f>
        <v xml:space="preserve">LB </v>
      </c>
      <c r="M40" s="43" t="str">
        <f>'Emissions Factor'!$D$2</f>
        <v>TON</v>
      </c>
      <c r="N40" s="47">
        <f t="shared" si="0"/>
        <v>0.27791133925925909</v>
      </c>
      <c r="O40" s="43" t="s">
        <v>5426</v>
      </c>
    </row>
    <row r="41" spans="1:15" x14ac:dyDescent="0.3">
      <c r="A41" s="41" t="s">
        <v>2796</v>
      </c>
      <c r="B41" s="41" t="s">
        <v>2677</v>
      </c>
      <c r="C41" s="41" t="s">
        <v>2797</v>
      </c>
      <c r="D41" s="42" t="s">
        <v>2798</v>
      </c>
      <c r="E41" s="43" t="s">
        <v>2680</v>
      </c>
      <c r="F41" s="43" t="s">
        <v>2681</v>
      </c>
      <c r="G41" s="44">
        <f>SUMIF('2014 County Facilities'!$L$2:$L$2435,Emissions!A41,'2014 County Facilities'!$J$2:$J$2435)</f>
        <v>0</v>
      </c>
      <c r="H41" s="45" t="s">
        <v>5457</v>
      </c>
      <c r="I41" s="45">
        <v>515</v>
      </c>
      <c r="J41" s="41">
        <f>'Emissions Factor'!$A$2</f>
        <v>7439976</v>
      </c>
      <c r="K41" s="46">
        <f>'Emissions Factor'!$B$2</f>
        <v>5.5099999999999998E-6</v>
      </c>
      <c r="L41" s="43" t="str">
        <f>'Emissions Factor'!$C$2</f>
        <v xml:space="preserve">LB </v>
      </c>
      <c r="M41" s="43" t="str">
        <f>'Emissions Factor'!$D$2</f>
        <v>TON</v>
      </c>
      <c r="N41" s="47">
        <f t="shared" si="0"/>
        <v>0</v>
      </c>
      <c r="O41" s="43" t="s">
        <v>5426</v>
      </c>
    </row>
    <row r="42" spans="1:15" x14ac:dyDescent="0.3">
      <c r="A42" s="41" t="s">
        <v>2799</v>
      </c>
      <c r="B42" s="41" t="s">
        <v>2677</v>
      </c>
      <c r="C42" s="41" t="s">
        <v>2800</v>
      </c>
      <c r="D42" s="42" t="s">
        <v>2801</v>
      </c>
      <c r="E42" s="43" t="s">
        <v>2680</v>
      </c>
      <c r="F42" s="43" t="s">
        <v>2681</v>
      </c>
      <c r="G42" s="44">
        <f>SUMIF('2014 County Facilities'!$L$2:$L$2435,Emissions!A42,'2014 County Facilities'!$J$2:$J$2435)</f>
        <v>200000</v>
      </c>
      <c r="H42" s="45" t="s">
        <v>5457</v>
      </c>
      <c r="I42" s="45">
        <v>515</v>
      </c>
      <c r="J42" s="41">
        <f>'Emissions Factor'!$A$2</f>
        <v>7439976</v>
      </c>
      <c r="K42" s="46">
        <f>'Emissions Factor'!$B$2</f>
        <v>5.5099999999999998E-6</v>
      </c>
      <c r="L42" s="43" t="str">
        <f>'Emissions Factor'!$C$2</f>
        <v xml:space="preserve">LB </v>
      </c>
      <c r="M42" s="43" t="str">
        <f>'Emissions Factor'!$D$2</f>
        <v>TON</v>
      </c>
      <c r="N42" s="47">
        <f t="shared" si="0"/>
        <v>1.1019999999999999</v>
      </c>
      <c r="O42" s="43" t="s">
        <v>5426</v>
      </c>
    </row>
    <row r="43" spans="1:15" x14ac:dyDescent="0.3">
      <c r="A43" s="41" t="s">
        <v>2802</v>
      </c>
      <c r="B43" s="41" t="s">
        <v>2677</v>
      </c>
      <c r="C43" s="41" t="s">
        <v>2803</v>
      </c>
      <c r="D43" s="42" t="s">
        <v>2804</v>
      </c>
      <c r="E43" s="43" t="s">
        <v>2680</v>
      </c>
      <c r="F43" s="43" t="s">
        <v>2681</v>
      </c>
      <c r="G43" s="44">
        <f>SUMIF('2014 County Facilities'!$L$2:$L$2435,Emissions!A43,'2014 County Facilities'!$J$2:$J$2435)</f>
        <v>0</v>
      </c>
      <c r="H43" s="45" t="s">
        <v>5457</v>
      </c>
      <c r="I43" s="45">
        <v>515</v>
      </c>
      <c r="J43" s="41">
        <f>'Emissions Factor'!$A$2</f>
        <v>7439976</v>
      </c>
      <c r="K43" s="46">
        <f>'Emissions Factor'!$B$2</f>
        <v>5.5099999999999998E-6</v>
      </c>
      <c r="L43" s="43" t="str">
        <f>'Emissions Factor'!$C$2</f>
        <v xml:space="preserve">LB </v>
      </c>
      <c r="M43" s="43" t="str">
        <f>'Emissions Factor'!$D$2</f>
        <v>TON</v>
      </c>
      <c r="N43" s="47">
        <f t="shared" si="0"/>
        <v>0</v>
      </c>
      <c r="O43" s="43" t="s">
        <v>5426</v>
      </c>
    </row>
    <row r="44" spans="1:15" x14ac:dyDescent="0.3">
      <c r="A44" s="41" t="s">
        <v>2805</v>
      </c>
      <c r="B44" s="41" t="s">
        <v>2677</v>
      </c>
      <c r="C44" s="41" t="s">
        <v>2806</v>
      </c>
      <c r="D44" s="42" t="s">
        <v>2807</v>
      </c>
      <c r="E44" s="43" t="s">
        <v>2680</v>
      </c>
      <c r="F44" s="43" t="s">
        <v>2681</v>
      </c>
      <c r="G44" s="44">
        <f>SUMIF('2014 County Facilities'!$L$2:$L$2435,Emissions!A44,'2014 County Facilities'!$J$2:$J$2435)</f>
        <v>0</v>
      </c>
      <c r="H44" s="45" t="s">
        <v>5457</v>
      </c>
      <c r="I44" s="45">
        <v>515</v>
      </c>
      <c r="J44" s="41">
        <f>'Emissions Factor'!$A$2</f>
        <v>7439976</v>
      </c>
      <c r="K44" s="46">
        <f>'Emissions Factor'!$B$2</f>
        <v>5.5099999999999998E-6</v>
      </c>
      <c r="L44" s="43" t="str">
        <f>'Emissions Factor'!$C$2</f>
        <v xml:space="preserve">LB </v>
      </c>
      <c r="M44" s="43" t="str">
        <f>'Emissions Factor'!$D$2</f>
        <v>TON</v>
      </c>
      <c r="N44" s="47">
        <f t="shared" si="0"/>
        <v>0</v>
      </c>
      <c r="O44" s="43" t="s">
        <v>5426</v>
      </c>
    </row>
    <row r="45" spans="1:15" x14ac:dyDescent="0.3">
      <c r="A45" s="41" t="s">
        <v>2808</v>
      </c>
      <c r="B45" s="41" t="s">
        <v>2677</v>
      </c>
      <c r="C45" s="41" t="s">
        <v>2809</v>
      </c>
      <c r="D45" s="42" t="s">
        <v>2810</v>
      </c>
      <c r="E45" s="43" t="s">
        <v>2680</v>
      </c>
      <c r="F45" s="43" t="s">
        <v>2681</v>
      </c>
      <c r="G45" s="44">
        <f>SUMIF('2014 County Facilities'!$L$2:$L$2435,Emissions!A45,'2014 County Facilities'!$J$2:$J$2435)</f>
        <v>0</v>
      </c>
      <c r="H45" s="45" t="s">
        <v>5457</v>
      </c>
      <c r="I45" s="45">
        <v>515</v>
      </c>
      <c r="J45" s="41">
        <f>'Emissions Factor'!$A$2</f>
        <v>7439976</v>
      </c>
      <c r="K45" s="46">
        <f>'Emissions Factor'!$B$2</f>
        <v>5.5099999999999998E-6</v>
      </c>
      <c r="L45" s="43" t="str">
        <f>'Emissions Factor'!$C$2</f>
        <v xml:space="preserve">LB </v>
      </c>
      <c r="M45" s="43" t="str">
        <f>'Emissions Factor'!$D$2</f>
        <v>TON</v>
      </c>
      <c r="N45" s="47">
        <f t="shared" si="0"/>
        <v>0</v>
      </c>
      <c r="O45" s="43" t="s">
        <v>5426</v>
      </c>
    </row>
    <row r="46" spans="1:15" x14ac:dyDescent="0.3">
      <c r="A46" s="41" t="s">
        <v>2811</v>
      </c>
      <c r="B46" s="41" t="s">
        <v>2677</v>
      </c>
      <c r="C46" s="41" t="s">
        <v>2812</v>
      </c>
      <c r="D46" s="42" t="s">
        <v>2813</v>
      </c>
      <c r="E46" s="43" t="s">
        <v>2680</v>
      </c>
      <c r="F46" s="43" t="s">
        <v>2681</v>
      </c>
      <c r="G46" s="44">
        <f>SUMIF('2014 County Facilities'!$L$2:$L$2435,Emissions!A46,'2014 County Facilities'!$J$2:$J$2435)</f>
        <v>70186</v>
      </c>
      <c r="H46" s="45" t="s">
        <v>5457</v>
      </c>
      <c r="I46" s="45">
        <v>515</v>
      </c>
      <c r="J46" s="41">
        <f>'Emissions Factor'!$A$2</f>
        <v>7439976</v>
      </c>
      <c r="K46" s="46">
        <f>'Emissions Factor'!$B$2</f>
        <v>5.5099999999999998E-6</v>
      </c>
      <c r="L46" s="43" t="str">
        <f>'Emissions Factor'!$C$2</f>
        <v xml:space="preserve">LB </v>
      </c>
      <c r="M46" s="43" t="str">
        <f>'Emissions Factor'!$D$2</f>
        <v>TON</v>
      </c>
      <c r="N46" s="47">
        <f t="shared" si="0"/>
        <v>0.38672486</v>
      </c>
      <c r="O46" s="43" t="s">
        <v>5426</v>
      </c>
    </row>
    <row r="47" spans="1:15" x14ac:dyDescent="0.3">
      <c r="A47" s="41" t="s">
        <v>2814</v>
      </c>
      <c r="B47" s="41" t="s">
        <v>2677</v>
      </c>
      <c r="C47" s="41" t="s">
        <v>2815</v>
      </c>
      <c r="D47" s="42" t="s">
        <v>2816</v>
      </c>
      <c r="E47" s="43" t="s">
        <v>2680</v>
      </c>
      <c r="F47" s="43" t="s">
        <v>2681</v>
      </c>
      <c r="G47" s="44">
        <f>SUMIF('2014 County Facilities'!$L$2:$L$2435,Emissions!A47,'2014 County Facilities'!$J$2:$J$2435)</f>
        <v>0</v>
      </c>
      <c r="H47" s="45" t="s">
        <v>5457</v>
      </c>
      <c r="I47" s="45">
        <v>515</v>
      </c>
      <c r="J47" s="41">
        <f>'Emissions Factor'!$A$2</f>
        <v>7439976</v>
      </c>
      <c r="K47" s="46">
        <f>'Emissions Factor'!$B$2</f>
        <v>5.5099999999999998E-6</v>
      </c>
      <c r="L47" s="43" t="str">
        <f>'Emissions Factor'!$C$2</f>
        <v xml:space="preserve">LB </v>
      </c>
      <c r="M47" s="43" t="str">
        <f>'Emissions Factor'!$D$2</f>
        <v>TON</v>
      </c>
      <c r="N47" s="47">
        <f t="shared" si="0"/>
        <v>0</v>
      </c>
      <c r="O47" s="43" t="s">
        <v>5426</v>
      </c>
    </row>
    <row r="48" spans="1:15" x14ac:dyDescent="0.3">
      <c r="A48" s="41" t="s">
        <v>2817</v>
      </c>
      <c r="B48" s="41" t="s">
        <v>2677</v>
      </c>
      <c r="C48" s="41" t="s">
        <v>2818</v>
      </c>
      <c r="D48" s="42" t="s">
        <v>2819</v>
      </c>
      <c r="E48" s="43" t="s">
        <v>2680</v>
      </c>
      <c r="F48" s="43" t="s">
        <v>2681</v>
      </c>
      <c r="G48" s="44">
        <f>SUMIF('2014 County Facilities'!$L$2:$L$2435,Emissions!A48,'2014 County Facilities'!$J$2:$J$2435)</f>
        <v>0</v>
      </c>
      <c r="H48" s="45" t="s">
        <v>5457</v>
      </c>
      <c r="I48" s="45">
        <v>515</v>
      </c>
      <c r="J48" s="41">
        <f>'Emissions Factor'!$A$2</f>
        <v>7439976</v>
      </c>
      <c r="K48" s="46">
        <f>'Emissions Factor'!$B$2</f>
        <v>5.5099999999999998E-6</v>
      </c>
      <c r="L48" s="43" t="str">
        <f>'Emissions Factor'!$C$2</f>
        <v xml:space="preserve">LB </v>
      </c>
      <c r="M48" s="43" t="str">
        <f>'Emissions Factor'!$D$2</f>
        <v>TON</v>
      </c>
      <c r="N48" s="47">
        <f t="shared" si="0"/>
        <v>0</v>
      </c>
      <c r="O48" s="43" t="s">
        <v>5426</v>
      </c>
    </row>
    <row r="49" spans="1:15" x14ac:dyDescent="0.3">
      <c r="A49" s="41" t="s">
        <v>2820</v>
      </c>
      <c r="B49" s="41" t="s">
        <v>2677</v>
      </c>
      <c r="C49" s="41" t="s">
        <v>2821</v>
      </c>
      <c r="D49" s="42" t="s">
        <v>2822</v>
      </c>
      <c r="E49" s="43" t="s">
        <v>2680</v>
      </c>
      <c r="F49" s="43" t="s">
        <v>2681</v>
      </c>
      <c r="G49" s="44">
        <f>SUMIF('2014 County Facilities'!$L$2:$L$2435,Emissions!A49,'2014 County Facilities'!$J$2:$J$2435)</f>
        <v>0</v>
      </c>
      <c r="H49" s="45" t="s">
        <v>5457</v>
      </c>
      <c r="I49" s="45">
        <v>515</v>
      </c>
      <c r="J49" s="41">
        <f>'Emissions Factor'!$A$2</f>
        <v>7439976</v>
      </c>
      <c r="K49" s="46">
        <f>'Emissions Factor'!$B$2</f>
        <v>5.5099999999999998E-6</v>
      </c>
      <c r="L49" s="43" t="str">
        <f>'Emissions Factor'!$C$2</f>
        <v xml:space="preserve">LB </v>
      </c>
      <c r="M49" s="43" t="str">
        <f>'Emissions Factor'!$D$2</f>
        <v>TON</v>
      </c>
      <c r="N49" s="47">
        <f t="shared" si="0"/>
        <v>0</v>
      </c>
      <c r="O49" s="43" t="s">
        <v>5426</v>
      </c>
    </row>
    <row r="50" spans="1:15" x14ac:dyDescent="0.3">
      <c r="A50" s="41" t="s">
        <v>2823</v>
      </c>
      <c r="B50" s="41" t="s">
        <v>2677</v>
      </c>
      <c r="C50" s="41" t="s">
        <v>2824</v>
      </c>
      <c r="D50" s="42" t="s">
        <v>2825</v>
      </c>
      <c r="E50" s="43" t="s">
        <v>2680</v>
      </c>
      <c r="F50" s="43" t="s">
        <v>2681</v>
      </c>
      <c r="G50" s="44">
        <f>SUMIF('2014 County Facilities'!$L$2:$L$2435,Emissions!A50,'2014 County Facilities'!$J$2:$J$2435)</f>
        <v>145866.538461538</v>
      </c>
      <c r="H50" s="45" t="s">
        <v>5457</v>
      </c>
      <c r="I50" s="45">
        <v>515</v>
      </c>
      <c r="J50" s="41">
        <f>'Emissions Factor'!$A$2</f>
        <v>7439976</v>
      </c>
      <c r="K50" s="46">
        <f>'Emissions Factor'!$B$2</f>
        <v>5.5099999999999998E-6</v>
      </c>
      <c r="L50" s="43" t="str">
        <f>'Emissions Factor'!$C$2</f>
        <v xml:space="preserve">LB </v>
      </c>
      <c r="M50" s="43" t="str">
        <f>'Emissions Factor'!$D$2</f>
        <v>TON</v>
      </c>
      <c r="N50" s="47">
        <f t="shared" si="0"/>
        <v>0.80372462692307434</v>
      </c>
      <c r="O50" s="43" t="s">
        <v>5426</v>
      </c>
    </row>
    <row r="51" spans="1:15" x14ac:dyDescent="0.3">
      <c r="A51" s="41" t="s">
        <v>2826</v>
      </c>
      <c r="B51" s="41" t="s">
        <v>2677</v>
      </c>
      <c r="C51" s="41" t="s">
        <v>2827</v>
      </c>
      <c r="D51" s="42" t="s">
        <v>2828</v>
      </c>
      <c r="E51" s="43" t="s">
        <v>2680</v>
      </c>
      <c r="F51" s="43" t="s">
        <v>2681</v>
      </c>
      <c r="G51" s="44">
        <f>SUMIF('2014 County Facilities'!$L$2:$L$2435,Emissions!A51,'2014 County Facilities'!$J$2:$J$2435)</f>
        <v>0</v>
      </c>
      <c r="H51" s="45" t="s">
        <v>5457</v>
      </c>
      <c r="I51" s="45">
        <v>515</v>
      </c>
      <c r="J51" s="41">
        <f>'Emissions Factor'!$A$2</f>
        <v>7439976</v>
      </c>
      <c r="K51" s="46">
        <f>'Emissions Factor'!$B$2</f>
        <v>5.5099999999999998E-6</v>
      </c>
      <c r="L51" s="43" t="str">
        <f>'Emissions Factor'!$C$2</f>
        <v xml:space="preserve">LB </v>
      </c>
      <c r="M51" s="43" t="str">
        <f>'Emissions Factor'!$D$2</f>
        <v>TON</v>
      </c>
      <c r="N51" s="47">
        <f t="shared" si="0"/>
        <v>0</v>
      </c>
      <c r="O51" s="43" t="s">
        <v>5426</v>
      </c>
    </row>
    <row r="52" spans="1:15" x14ac:dyDescent="0.3">
      <c r="A52" s="41" t="s">
        <v>2829</v>
      </c>
      <c r="B52" s="41" t="s">
        <v>2677</v>
      </c>
      <c r="C52" s="41" t="s">
        <v>2830</v>
      </c>
      <c r="D52" s="42" t="s">
        <v>2831</v>
      </c>
      <c r="E52" s="43" t="s">
        <v>2680</v>
      </c>
      <c r="F52" s="43" t="s">
        <v>2681</v>
      </c>
      <c r="G52" s="44">
        <f>SUMIF('2014 County Facilities'!$L$2:$L$2435,Emissions!A52,'2014 County Facilities'!$J$2:$J$2435)</f>
        <v>157811.152173913</v>
      </c>
      <c r="H52" s="45" t="s">
        <v>5457</v>
      </c>
      <c r="I52" s="45">
        <v>515</v>
      </c>
      <c r="J52" s="41">
        <f>'Emissions Factor'!$A$2</f>
        <v>7439976</v>
      </c>
      <c r="K52" s="46">
        <f>'Emissions Factor'!$B$2</f>
        <v>5.5099999999999998E-6</v>
      </c>
      <c r="L52" s="43" t="str">
        <f>'Emissions Factor'!$C$2</f>
        <v xml:space="preserve">LB </v>
      </c>
      <c r="M52" s="43" t="str">
        <f>'Emissions Factor'!$D$2</f>
        <v>TON</v>
      </c>
      <c r="N52" s="47">
        <f t="shared" si="0"/>
        <v>0.86953944847826059</v>
      </c>
      <c r="O52" s="43" t="s">
        <v>5426</v>
      </c>
    </row>
    <row r="53" spans="1:15" x14ac:dyDescent="0.3">
      <c r="A53" s="41" t="s">
        <v>2832</v>
      </c>
      <c r="B53" s="41" t="s">
        <v>2677</v>
      </c>
      <c r="C53" s="41" t="s">
        <v>2833</v>
      </c>
      <c r="D53" s="42" t="s">
        <v>2834</v>
      </c>
      <c r="E53" s="43" t="s">
        <v>2680</v>
      </c>
      <c r="F53" s="43" t="s">
        <v>2681</v>
      </c>
      <c r="G53" s="44">
        <f>SUMIF('2014 County Facilities'!$L$2:$L$2435,Emissions!A53,'2014 County Facilities'!$J$2:$J$2435)</f>
        <v>104547.828571429</v>
      </c>
      <c r="H53" s="45" t="s">
        <v>5457</v>
      </c>
      <c r="I53" s="45">
        <v>515</v>
      </c>
      <c r="J53" s="41">
        <f>'Emissions Factor'!$A$2</f>
        <v>7439976</v>
      </c>
      <c r="K53" s="46">
        <f>'Emissions Factor'!$B$2</f>
        <v>5.5099999999999998E-6</v>
      </c>
      <c r="L53" s="43" t="str">
        <f>'Emissions Factor'!$C$2</f>
        <v xml:space="preserve">LB </v>
      </c>
      <c r="M53" s="43" t="str">
        <f>'Emissions Factor'!$D$2</f>
        <v>TON</v>
      </c>
      <c r="N53" s="47">
        <f t="shared" si="0"/>
        <v>0.57605853542857377</v>
      </c>
      <c r="O53" s="43" t="s">
        <v>5426</v>
      </c>
    </row>
    <row r="54" spans="1:15" x14ac:dyDescent="0.3">
      <c r="A54" s="41" t="s">
        <v>2835</v>
      </c>
      <c r="B54" s="41" t="s">
        <v>2677</v>
      </c>
      <c r="C54" s="41" t="s">
        <v>2836</v>
      </c>
      <c r="D54" s="42" t="s">
        <v>2837</v>
      </c>
      <c r="E54" s="43" t="s">
        <v>2680</v>
      </c>
      <c r="F54" s="43" t="s">
        <v>2681</v>
      </c>
      <c r="G54" s="44">
        <f>SUMIF('2014 County Facilities'!$L$2:$L$2435,Emissions!A54,'2014 County Facilities'!$J$2:$J$2435)</f>
        <v>29858.75</v>
      </c>
      <c r="H54" s="45" t="s">
        <v>5457</v>
      </c>
      <c r="I54" s="45">
        <v>515</v>
      </c>
      <c r="J54" s="41">
        <f>'Emissions Factor'!$A$2</f>
        <v>7439976</v>
      </c>
      <c r="K54" s="46">
        <f>'Emissions Factor'!$B$2</f>
        <v>5.5099999999999998E-6</v>
      </c>
      <c r="L54" s="43" t="str">
        <f>'Emissions Factor'!$C$2</f>
        <v xml:space="preserve">LB </v>
      </c>
      <c r="M54" s="43" t="str">
        <f>'Emissions Factor'!$D$2</f>
        <v>TON</v>
      </c>
      <c r="N54" s="47">
        <f t="shared" si="0"/>
        <v>0.1645217125</v>
      </c>
      <c r="O54" s="43" t="s">
        <v>5426</v>
      </c>
    </row>
    <row r="55" spans="1:15" x14ac:dyDescent="0.3">
      <c r="A55" s="41" t="s">
        <v>2838</v>
      </c>
      <c r="B55" s="41" t="s">
        <v>2677</v>
      </c>
      <c r="C55" s="41" t="s">
        <v>2839</v>
      </c>
      <c r="D55" s="42" t="s">
        <v>2840</v>
      </c>
      <c r="E55" s="43" t="s">
        <v>2680</v>
      </c>
      <c r="F55" s="43" t="s">
        <v>2681</v>
      </c>
      <c r="G55" s="44">
        <f>SUMIF('2014 County Facilities'!$L$2:$L$2435,Emissions!A55,'2014 County Facilities'!$J$2:$J$2435)</f>
        <v>0</v>
      </c>
      <c r="H55" s="45" t="s">
        <v>5457</v>
      </c>
      <c r="I55" s="45">
        <v>515</v>
      </c>
      <c r="J55" s="41">
        <f>'Emissions Factor'!$A$2</f>
        <v>7439976</v>
      </c>
      <c r="K55" s="46">
        <f>'Emissions Factor'!$B$2</f>
        <v>5.5099999999999998E-6</v>
      </c>
      <c r="L55" s="43" t="str">
        <f>'Emissions Factor'!$C$2</f>
        <v xml:space="preserve">LB </v>
      </c>
      <c r="M55" s="43" t="str">
        <f>'Emissions Factor'!$D$2</f>
        <v>TON</v>
      </c>
      <c r="N55" s="47">
        <f t="shared" si="0"/>
        <v>0</v>
      </c>
      <c r="O55" s="43" t="s">
        <v>5426</v>
      </c>
    </row>
    <row r="56" spans="1:15" x14ac:dyDescent="0.3">
      <c r="A56" s="41" t="s">
        <v>2841</v>
      </c>
      <c r="B56" s="41" t="s">
        <v>2677</v>
      </c>
      <c r="C56" s="41" t="s">
        <v>2842</v>
      </c>
      <c r="D56" s="42" t="s">
        <v>2843</v>
      </c>
      <c r="E56" s="43" t="s">
        <v>2680</v>
      </c>
      <c r="F56" s="43" t="s">
        <v>2681</v>
      </c>
      <c r="G56" s="44">
        <f>SUMIF('2014 County Facilities'!$L$2:$L$2435,Emissions!A56,'2014 County Facilities'!$J$2:$J$2435)</f>
        <v>0</v>
      </c>
      <c r="H56" s="45" t="s">
        <v>5457</v>
      </c>
      <c r="I56" s="45">
        <v>515</v>
      </c>
      <c r="J56" s="41">
        <f>'Emissions Factor'!$A$2</f>
        <v>7439976</v>
      </c>
      <c r="K56" s="46">
        <f>'Emissions Factor'!$B$2</f>
        <v>5.5099999999999998E-6</v>
      </c>
      <c r="L56" s="43" t="str">
        <f>'Emissions Factor'!$C$2</f>
        <v xml:space="preserve">LB </v>
      </c>
      <c r="M56" s="43" t="str">
        <f>'Emissions Factor'!$D$2</f>
        <v>TON</v>
      </c>
      <c r="N56" s="47">
        <f t="shared" si="0"/>
        <v>0</v>
      </c>
      <c r="O56" s="43" t="s">
        <v>5426</v>
      </c>
    </row>
    <row r="57" spans="1:15" x14ac:dyDescent="0.3">
      <c r="A57" s="41" t="s">
        <v>2844</v>
      </c>
      <c r="B57" s="41" t="s">
        <v>2677</v>
      </c>
      <c r="C57" s="41" t="s">
        <v>2845</v>
      </c>
      <c r="D57" s="42" t="s">
        <v>2846</v>
      </c>
      <c r="E57" s="43" t="s">
        <v>2680</v>
      </c>
      <c r="F57" s="43" t="s">
        <v>2681</v>
      </c>
      <c r="G57" s="44">
        <f>SUMIF('2014 County Facilities'!$L$2:$L$2435,Emissions!A57,'2014 County Facilities'!$J$2:$J$2435)</f>
        <v>0</v>
      </c>
      <c r="H57" s="45" t="s">
        <v>5457</v>
      </c>
      <c r="I57" s="45">
        <v>515</v>
      </c>
      <c r="J57" s="41">
        <f>'Emissions Factor'!$A$2</f>
        <v>7439976</v>
      </c>
      <c r="K57" s="46">
        <f>'Emissions Factor'!$B$2</f>
        <v>5.5099999999999998E-6</v>
      </c>
      <c r="L57" s="43" t="str">
        <f>'Emissions Factor'!$C$2</f>
        <v xml:space="preserve">LB </v>
      </c>
      <c r="M57" s="43" t="str">
        <f>'Emissions Factor'!$D$2</f>
        <v>TON</v>
      </c>
      <c r="N57" s="47">
        <f t="shared" si="0"/>
        <v>0</v>
      </c>
      <c r="O57" s="43" t="s">
        <v>5426</v>
      </c>
    </row>
    <row r="58" spans="1:15" x14ac:dyDescent="0.3">
      <c r="A58" s="41" t="s">
        <v>2847</v>
      </c>
      <c r="B58" s="41" t="s">
        <v>2677</v>
      </c>
      <c r="C58" s="41" t="s">
        <v>2848</v>
      </c>
      <c r="D58" s="42" t="s">
        <v>2849</v>
      </c>
      <c r="E58" s="43" t="s">
        <v>2680</v>
      </c>
      <c r="F58" s="43" t="s">
        <v>2681</v>
      </c>
      <c r="G58" s="44">
        <f>SUMIF('2014 County Facilities'!$L$2:$L$2435,Emissions!A58,'2014 County Facilities'!$J$2:$J$2435)</f>
        <v>0</v>
      </c>
      <c r="H58" s="45" t="s">
        <v>5457</v>
      </c>
      <c r="I58" s="45">
        <v>515</v>
      </c>
      <c r="J58" s="41">
        <f>'Emissions Factor'!$A$2</f>
        <v>7439976</v>
      </c>
      <c r="K58" s="46">
        <f>'Emissions Factor'!$B$2</f>
        <v>5.5099999999999998E-6</v>
      </c>
      <c r="L58" s="43" t="str">
        <f>'Emissions Factor'!$C$2</f>
        <v xml:space="preserve">LB </v>
      </c>
      <c r="M58" s="43" t="str">
        <f>'Emissions Factor'!$D$2</f>
        <v>TON</v>
      </c>
      <c r="N58" s="47">
        <f t="shared" si="0"/>
        <v>0</v>
      </c>
      <c r="O58" s="43" t="s">
        <v>5426</v>
      </c>
    </row>
    <row r="59" spans="1:15" x14ac:dyDescent="0.3">
      <c r="A59" s="41" t="s">
        <v>2850</v>
      </c>
      <c r="B59" s="41" t="s">
        <v>2677</v>
      </c>
      <c r="C59" s="41" t="s">
        <v>2851</v>
      </c>
      <c r="D59" s="42" t="s">
        <v>2852</v>
      </c>
      <c r="E59" s="43" t="s">
        <v>2680</v>
      </c>
      <c r="F59" s="43" t="s">
        <v>2681</v>
      </c>
      <c r="G59" s="44">
        <f>SUMIF('2014 County Facilities'!$L$2:$L$2435,Emissions!A59,'2014 County Facilities'!$J$2:$J$2435)</f>
        <v>201479.2</v>
      </c>
      <c r="H59" s="45" t="s">
        <v>5457</v>
      </c>
      <c r="I59" s="45">
        <v>515</v>
      </c>
      <c r="J59" s="41">
        <f>'Emissions Factor'!$A$2</f>
        <v>7439976</v>
      </c>
      <c r="K59" s="46">
        <f>'Emissions Factor'!$B$2</f>
        <v>5.5099999999999998E-6</v>
      </c>
      <c r="L59" s="43" t="str">
        <f>'Emissions Factor'!$C$2</f>
        <v xml:space="preserve">LB </v>
      </c>
      <c r="M59" s="43" t="str">
        <f>'Emissions Factor'!$D$2</f>
        <v>TON</v>
      </c>
      <c r="N59" s="47">
        <f t="shared" si="0"/>
        <v>1.110150392</v>
      </c>
      <c r="O59" s="43" t="s">
        <v>5426</v>
      </c>
    </row>
    <row r="60" spans="1:15" x14ac:dyDescent="0.3">
      <c r="A60" s="41" t="s">
        <v>2853</v>
      </c>
      <c r="B60" s="41" t="s">
        <v>2677</v>
      </c>
      <c r="C60" s="41" t="s">
        <v>2854</v>
      </c>
      <c r="D60" s="42" t="s">
        <v>2855</v>
      </c>
      <c r="E60" s="43" t="s">
        <v>2680</v>
      </c>
      <c r="F60" s="43" t="s">
        <v>2681</v>
      </c>
      <c r="G60" s="44">
        <f>SUMIF('2014 County Facilities'!$L$2:$L$2435,Emissions!A60,'2014 County Facilities'!$J$2:$J$2435)</f>
        <v>76537.636363636397</v>
      </c>
      <c r="H60" s="45" t="s">
        <v>5457</v>
      </c>
      <c r="I60" s="45">
        <v>515</v>
      </c>
      <c r="J60" s="41">
        <f>'Emissions Factor'!$A$2</f>
        <v>7439976</v>
      </c>
      <c r="K60" s="46">
        <f>'Emissions Factor'!$B$2</f>
        <v>5.5099999999999998E-6</v>
      </c>
      <c r="L60" s="43" t="str">
        <f>'Emissions Factor'!$C$2</f>
        <v xml:space="preserve">LB </v>
      </c>
      <c r="M60" s="43" t="str">
        <f>'Emissions Factor'!$D$2</f>
        <v>TON</v>
      </c>
      <c r="N60" s="47">
        <f t="shared" si="0"/>
        <v>0.42172237636363652</v>
      </c>
      <c r="O60" s="43" t="s">
        <v>5426</v>
      </c>
    </row>
    <row r="61" spans="1:15" x14ac:dyDescent="0.3">
      <c r="A61" s="41" t="s">
        <v>2856</v>
      </c>
      <c r="B61" s="41" t="s">
        <v>2677</v>
      </c>
      <c r="C61" s="41" t="s">
        <v>2857</v>
      </c>
      <c r="D61" s="42" t="s">
        <v>2858</v>
      </c>
      <c r="E61" s="43" t="s">
        <v>2680</v>
      </c>
      <c r="F61" s="43" t="s">
        <v>2681</v>
      </c>
      <c r="G61" s="44">
        <f>SUMIF('2014 County Facilities'!$L$2:$L$2435,Emissions!A61,'2014 County Facilities'!$J$2:$J$2435)</f>
        <v>0</v>
      </c>
      <c r="H61" s="45" t="s">
        <v>5457</v>
      </c>
      <c r="I61" s="45">
        <v>515</v>
      </c>
      <c r="J61" s="41">
        <f>'Emissions Factor'!$A$2</f>
        <v>7439976</v>
      </c>
      <c r="K61" s="46">
        <f>'Emissions Factor'!$B$2</f>
        <v>5.5099999999999998E-6</v>
      </c>
      <c r="L61" s="43" t="str">
        <f>'Emissions Factor'!$C$2</f>
        <v xml:space="preserve">LB </v>
      </c>
      <c r="M61" s="43" t="str">
        <f>'Emissions Factor'!$D$2</f>
        <v>TON</v>
      </c>
      <c r="N61" s="47">
        <f t="shared" si="0"/>
        <v>0</v>
      </c>
      <c r="O61" s="43" t="s">
        <v>5426</v>
      </c>
    </row>
    <row r="62" spans="1:15" x14ac:dyDescent="0.3">
      <c r="A62" s="41" t="s">
        <v>2859</v>
      </c>
      <c r="B62" s="41" t="s">
        <v>2677</v>
      </c>
      <c r="C62" s="41" t="s">
        <v>2860</v>
      </c>
      <c r="D62" s="42" t="s">
        <v>2861</v>
      </c>
      <c r="E62" s="43" t="s">
        <v>2680</v>
      </c>
      <c r="F62" s="43" t="s">
        <v>2681</v>
      </c>
      <c r="G62" s="44">
        <f>SUMIF('2014 County Facilities'!$L$2:$L$2435,Emissions!A62,'2014 County Facilities'!$J$2:$J$2435)</f>
        <v>0</v>
      </c>
      <c r="H62" s="45" t="s">
        <v>5457</v>
      </c>
      <c r="I62" s="45">
        <v>515</v>
      </c>
      <c r="J62" s="41">
        <f>'Emissions Factor'!$A$2</f>
        <v>7439976</v>
      </c>
      <c r="K62" s="46">
        <f>'Emissions Factor'!$B$2</f>
        <v>5.5099999999999998E-6</v>
      </c>
      <c r="L62" s="43" t="str">
        <f>'Emissions Factor'!$C$2</f>
        <v xml:space="preserve">LB </v>
      </c>
      <c r="M62" s="43" t="str">
        <f>'Emissions Factor'!$D$2</f>
        <v>TON</v>
      </c>
      <c r="N62" s="47">
        <f t="shared" si="0"/>
        <v>0</v>
      </c>
      <c r="O62" s="43" t="s">
        <v>5426</v>
      </c>
    </row>
    <row r="63" spans="1:15" x14ac:dyDescent="0.3">
      <c r="A63" s="41" t="s">
        <v>2862</v>
      </c>
      <c r="B63" s="41" t="s">
        <v>2677</v>
      </c>
      <c r="C63" s="41" t="s">
        <v>2863</v>
      </c>
      <c r="D63" s="42" t="s">
        <v>2864</v>
      </c>
      <c r="E63" s="43" t="s">
        <v>2680</v>
      </c>
      <c r="F63" s="43" t="s">
        <v>2681</v>
      </c>
      <c r="G63" s="44">
        <f>SUMIF('2014 County Facilities'!$L$2:$L$2435,Emissions!A63,'2014 County Facilities'!$J$2:$J$2435)</f>
        <v>66810.878787878799</v>
      </c>
      <c r="H63" s="45" t="s">
        <v>5457</v>
      </c>
      <c r="I63" s="45">
        <v>515</v>
      </c>
      <c r="J63" s="41">
        <f>'Emissions Factor'!$A$2</f>
        <v>7439976</v>
      </c>
      <c r="K63" s="46">
        <f>'Emissions Factor'!$B$2</f>
        <v>5.5099999999999998E-6</v>
      </c>
      <c r="L63" s="43" t="str">
        <f>'Emissions Factor'!$C$2</f>
        <v xml:space="preserve">LB </v>
      </c>
      <c r="M63" s="43" t="str">
        <f>'Emissions Factor'!$D$2</f>
        <v>TON</v>
      </c>
      <c r="N63" s="47">
        <f t="shared" si="0"/>
        <v>0.36812794212121219</v>
      </c>
      <c r="O63" s="43" t="s">
        <v>5426</v>
      </c>
    </row>
    <row r="64" spans="1:15" x14ac:dyDescent="0.3">
      <c r="A64" s="41" t="s">
        <v>2865</v>
      </c>
      <c r="B64" s="41" t="s">
        <v>2677</v>
      </c>
      <c r="C64" s="41" t="s">
        <v>2866</v>
      </c>
      <c r="D64" s="42" t="s">
        <v>2867</v>
      </c>
      <c r="E64" s="43" t="s">
        <v>2680</v>
      </c>
      <c r="F64" s="43" t="s">
        <v>2681</v>
      </c>
      <c r="G64" s="44">
        <f>SUMIF('2014 County Facilities'!$L$2:$L$2435,Emissions!A64,'2014 County Facilities'!$J$2:$J$2435)</f>
        <v>71052.631578947403</v>
      </c>
      <c r="H64" s="45" t="s">
        <v>5457</v>
      </c>
      <c r="I64" s="45">
        <v>515</v>
      </c>
      <c r="J64" s="41">
        <f>'Emissions Factor'!$A$2</f>
        <v>7439976</v>
      </c>
      <c r="K64" s="46">
        <f>'Emissions Factor'!$B$2</f>
        <v>5.5099999999999998E-6</v>
      </c>
      <c r="L64" s="43" t="str">
        <f>'Emissions Factor'!$C$2</f>
        <v xml:space="preserve">LB </v>
      </c>
      <c r="M64" s="43" t="str">
        <f>'Emissions Factor'!$D$2</f>
        <v>TON</v>
      </c>
      <c r="N64" s="47">
        <f t="shared" si="0"/>
        <v>0.39150000000000018</v>
      </c>
      <c r="O64" s="43" t="s">
        <v>5426</v>
      </c>
    </row>
    <row r="65" spans="1:15" x14ac:dyDescent="0.3">
      <c r="A65" s="41" t="s">
        <v>2868</v>
      </c>
      <c r="B65" s="41" t="s">
        <v>2677</v>
      </c>
      <c r="C65" s="41" t="s">
        <v>2869</v>
      </c>
      <c r="D65" s="42" t="s">
        <v>2870</v>
      </c>
      <c r="E65" s="43" t="s">
        <v>2680</v>
      </c>
      <c r="F65" s="43" t="s">
        <v>2681</v>
      </c>
      <c r="G65" s="44">
        <f>SUMIF('2014 County Facilities'!$L$2:$L$2435,Emissions!A65,'2014 County Facilities'!$J$2:$J$2435)</f>
        <v>30962.909090909099</v>
      </c>
      <c r="H65" s="45" t="s">
        <v>5457</v>
      </c>
      <c r="I65" s="45">
        <v>515</v>
      </c>
      <c r="J65" s="41">
        <f>'Emissions Factor'!$A$2</f>
        <v>7439976</v>
      </c>
      <c r="K65" s="46">
        <f>'Emissions Factor'!$B$2</f>
        <v>5.5099999999999998E-6</v>
      </c>
      <c r="L65" s="43" t="str">
        <f>'Emissions Factor'!$C$2</f>
        <v xml:space="preserve">LB </v>
      </c>
      <c r="M65" s="43" t="str">
        <f>'Emissions Factor'!$D$2</f>
        <v>TON</v>
      </c>
      <c r="N65" s="47">
        <f t="shared" si="0"/>
        <v>0.17060562909090912</v>
      </c>
      <c r="O65" s="43" t="s">
        <v>5426</v>
      </c>
    </row>
    <row r="66" spans="1:15" x14ac:dyDescent="0.3">
      <c r="A66" s="41" t="s">
        <v>2871</v>
      </c>
      <c r="B66" s="41" t="s">
        <v>2677</v>
      </c>
      <c r="C66" s="41" t="s">
        <v>2872</v>
      </c>
      <c r="D66" s="42" t="s">
        <v>2873</v>
      </c>
      <c r="E66" s="43" t="s">
        <v>2680</v>
      </c>
      <c r="F66" s="43" t="s">
        <v>2681</v>
      </c>
      <c r="G66" s="44">
        <f>SUMIF('2014 County Facilities'!$L$2:$L$2435,Emissions!A66,'2014 County Facilities'!$J$2:$J$2435)</f>
        <v>0</v>
      </c>
      <c r="H66" s="45" t="s">
        <v>5457</v>
      </c>
      <c r="I66" s="45">
        <v>515</v>
      </c>
      <c r="J66" s="41">
        <f>'Emissions Factor'!$A$2</f>
        <v>7439976</v>
      </c>
      <c r="K66" s="46">
        <f>'Emissions Factor'!$B$2</f>
        <v>5.5099999999999998E-6</v>
      </c>
      <c r="L66" s="43" t="str">
        <f>'Emissions Factor'!$C$2</f>
        <v xml:space="preserve">LB </v>
      </c>
      <c r="M66" s="43" t="str">
        <f>'Emissions Factor'!$D$2</f>
        <v>TON</v>
      </c>
      <c r="N66" s="47">
        <f t="shared" si="0"/>
        <v>0</v>
      </c>
      <c r="O66" s="43" t="s">
        <v>5426</v>
      </c>
    </row>
    <row r="67" spans="1:15" x14ac:dyDescent="0.3">
      <c r="A67" s="41" t="s">
        <v>2874</v>
      </c>
      <c r="B67" s="41" t="s">
        <v>2677</v>
      </c>
      <c r="C67" s="41" t="s">
        <v>2875</v>
      </c>
      <c r="D67" s="42" t="s">
        <v>2876</v>
      </c>
      <c r="E67" s="43" t="s">
        <v>2680</v>
      </c>
      <c r="F67" s="43" t="s">
        <v>2681</v>
      </c>
      <c r="G67" s="44">
        <f>SUMIF('2014 County Facilities'!$L$2:$L$2435,Emissions!A67,'2014 County Facilities'!$J$2:$J$2435)</f>
        <v>0</v>
      </c>
      <c r="H67" s="45" t="s">
        <v>5457</v>
      </c>
      <c r="I67" s="45">
        <v>515</v>
      </c>
      <c r="J67" s="41">
        <f>'Emissions Factor'!$A$2</f>
        <v>7439976</v>
      </c>
      <c r="K67" s="46">
        <f>'Emissions Factor'!$B$2</f>
        <v>5.5099999999999998E-6</v>
      </c>
      <c r="L67" s="43" t="str">
        <f>'Emissions Factor'!$C$2</f>
        <v xml:space="preserve">LB </v>
      </c>
      <c r="M67" s="43" t="str">
        <f>'Emissions Factor'!$D$2</f>
        <v>TON</v>
      </c>
      <c r="N67" s="47">
        <f t="shared" ref="N67:N130" si="1">K67*G67</f>
        <v>0</v>
      </c>
      <c r="O67" s="43" t="s">
        <v>5426</v>
      </c>
    </row>
    <row r="68" spans="1:15" x14ac:dyDescent="0.3">
      <c r="A68" s="41" t="s">
        <v>2877</v>
      </c>
      <c r="B68" s="41" t="s">
        <v>2677</v>
      </c>
      <c r="C68" s="41" t="s">
        <v>2878</v>
      </c>
      <c r="D68" s="42" t="s">
        <v>2879</v>
      </c>
      <c r="E68" s="43" t="s">
        <v>2680</v>
      </c>
      <c r="F68" s="43" t="s">
        <v>2681</v>
      </c>
      <c r="G68" s="44">
        <f>SUMIF('2014 County Facilities'!$L$2:$L$2435,Emissions!A68,'2014 County Facilities'!$J$2:$J$2435)</f>
        <v>0</v>
      </c>
      <c r="H68" s="45" t="s">
        <v>5457</v>
      </c>
      <c r="I68" s="45">
        <v>515</v>
      </c>
      <c r="J68" s="41">
        <f>'Emissions Factor'!$A$2</f>
        <v>7439976</v>
      </c>
      <c r="K68" s="46">
        <f>'Emissions Factor'!$B$2</f>
        <v>5.5099999999999998E-6</v>
      </c>
      <c r="L68" s="43" t="str">
        <f>'Emissions Factor'!$C$2</f>
        <v xml:space="preserve">LB </v>
      </c>
      <c r="M68" s="43" t="str">
        <f>'Emissions Factor'!$D$2</f>
        <v>TON</v>
      </c>
      <c r="N68" s="47">
        <f t="shared" si="1"/>
        <v>0</v>
      </c>
      <c r="O68" s="43" t="s">
        <v>5426</v>
      </c>
    </row>
    <row r="69" spans="1:15" x14ac:dyDescent="0.3">
      <c r="A69" s="41" t="s">
        <v>2880</v>
      </c>
      <c r="B69" s="41" t="s">
        <v>2881</v>
      </c>
      <c r="C69" s="41" t="s">
        <v>2698</v>
      </c>
      <c r="D69" s="42" t="s">
        <v>2882</v>
      </c>
      <c r="E69" s="43" t="s">
        <v>2883</v>
      </c>
      <c r="F69" s="43" t="s">
        <v>2884</v>
      </c>
      <c r="G69" s="44">
        <f>SUMIF('2014 County Facilities'!$L$2:$L$2435,Emissions!A69,'2014 County Facilities'!$J$2:$J$2435)</f>
        <v>0</v>
      </c>
      <c r="H69" s="45" t="s">
        <v>5457</v>
      </c>
      <c r="I69" s="45">
        <v>515</v>
      </c>
      <c r="J69" s="41">
        <f>'Emissions Factor'!$A$2</f>
        <v>7439976</v>
      </c>
      <c r="K69" s="46">
        <f>'Emissions Factor'!$B$2</f>
        <v>5.5099999999999998E-6</v>
      </c>
      <c r="L69" s="43" t="str">
        <f>'Emissions Factor'!$C$2</f>
        <v xml:space="preserve">LB </v>
      </c>
      <c r="M69" s="43" t="str">
        <f>'Emissions Factor'!$D$2</f>
        <v>TON</v>
      </c>
      <c r="N69" s="47">
        <f t="shared" si="1"/>
        <v>0</v>
      </c>
      <c r="O69" s="43" t="s">
        <v>5426</v>
      </c>
    </row>
    <row r="70" spans="1:15" x14ac:dyDescent="0.3">
      <c r="A70" s="41" t="s">
        <v>4612</v>
      </c>
      <c r="B70" s="41" t="s">
        <v>2881</v>
      </c>
      <c r="C70" s="41" t="s">
        <v>4613</v>
      </c>
      <c r="D70" s="42" t="s">
        <v>4614</v>
      </c>
      <c r="E70" s="43" t="s">
        <v>4615</v>
      </c>
      <c r="F70" s="43" t="s">
        <v>2884</v>
      </c>
      <c r="G70" s="44">
        <f>SUMIF('2014 County Facilities'!$L$2:$L$2435,Emissions!A70,'2014 County Facilities'!$J$2:$J$2435)</f>
        <v>0</v>
      </c>
      <c r="H70" s="45" t="s">
        <v>5457</v>
      </c>
      <c r="I70" s="45">
        <v>515</v>
      </c>
      <c r="J70" s="41">
        <f>'Emissions Factor'!$A$2</f>
        <v>7439976</v>
      </c>
      <c r="K70" s="46">
        <f>'Emissions Factor'!$B$2</f>
        <v>5.5099999999999998E-6</v>
      </c>
      <c r="L70" s="43" t="str">
        <f>'Emissions Factor'!$C$2</f>
        <v xml:space="preserve">LB </v>
      </c>
      <c r="M70" s="43" t="str">
        <f>'Emissions Factor'!$D$2</f>
        <v>TON</v>
      </c>
      <c r="N70" s="47">
        <f t="shared" si="1"/>
        <v>0</v>
      </c>
      <c r="O70" s="43" t="s">
        <v>5426</v>
      </c>
    </row>
    <row r="71" spans="1:15" x14ac:dyDescent="0.3">
      <c r="A71" s="41" t="s">
        <v>4616</v>
      </c>
      <c r="B71" s="41" t="s">
        <v>2881</v>
      </c>
      <c r="C71" s="41" t="s">
        <v>4617</v>
      </c>
      <c r="D71" s="42" t="s">
        <v>4618</v>
      </c>
      <c r="E71" s="43" t="s">
        <v>2883</v>
      </c>
      <c r="F71" s="43" t="s">
        <v>2884</v>
      </c>
      <c r="G71" s="44">
        <f>SUMIF('2014 County Facilities'!$L$2:$L$2435,Emissions!A71,'2014 County Facilities'!$J$2:$J$2435)</f>
        <v>285714.28571428597</v>
      </c>
      <c r="H71" s="45" t="s">
        <v>5457</v>
      </c>
      <c r="I71" s="45">
        <v>515</v>
      </c>
      <c r="J71" s="41">
        <f>'Emissions Factor'!$A$2</f>
        <v>7439976</v>
      </c>
      <c r="K71" s="46">
        <f>'Emissions Factor'!$B$2</f>
        <v>5.5099999999999998E-6</v>
      </c>
      <c r="L71" s="43" t="str">
        <f>'Emissions Factor'!$C$2</f>
        <v xml:space="preserve">LB </v>
      </c>
      <c r="M71" s="43" t="str">
        <f>'Emissions Factor'!$D$2</f>
        <v>TON</v>
      </c>
      <c r="N71" s="47">
        <f t="shared" si="1"/>
        <v>1.5742857142857156</v>
      </c>
      <c r="O71" s="43" t="s">
        <v>5426</v>
      </c>
    </row>
    <row r="72" spans="1:15" x14ac:dyDescent="0.3">
      <c r="A72" s="41" t="s">
        <v>4619</v>
      </c>
      <c r="B72" s="41" t="s">
        <v>2881</v>
      </c>
      <c r="C72" s="41" t="s">
        <v>4620</v>
      </c>
      <c r="D72" s="42" t="s">
        <v>4621</v>
      </c>
      <c r="E72" s="43" t="s">
        <v>4615</v>
      </c>
      <c r="F72" s="43" t="s">
        <v>2884</v>
      </c>
      <c r="G72" s="44">
        <f>SUMIF('2014 County Facilities'!$L$2:$L$2435,Emissions!A72,'2014 County Facilities'!$J$2:$J$2435)</f>
        <v>0</v>
      </c>
      <c r="H72" s="45" t="s">
        <v>5457</v>
      </c>
      <c r="I72" s="45">
        <v>515</v>
      </c>
      <c r="J72" s="41">
        <f>'Emissions Factor'!$A$2</f>
        <v>7439976</v>
      </c>
      <c r="K72" s="46">
        <f>'Emissions Factor'!$B$2</f>
        <v>5.5099999999999998E-6</v>
      </c>
      <c r="L72" s="43" t="str">
        <f>'Emissions Factor'!$C$2</f>
        <v xml:space="preserve">LB </v>
      </c>
      <c r="M72" s="43" t="str">
        <f>'Emissions Factor'!$D$2</f>
        <v>TON</v>
      </c>
      <c r="N72" s="47">
        <f t="shared" si="1"/>
        <v>0</v>
      </c>
      <c r="O72" s="43" t="s">
        <v>5426</v>
      </c>
    </row>
    <row r="73" spans="1:15" x14ac:dyDescent="0.3">
      <c r="A73" s="41" t="s">
        <v>4622</v>
      </c>
      <c r="B73" s="41" t="s">
        <v>2881</v>
      </c>
      <c r="C73" s="41" t="s">
        <v>4623</v>
      </c>
      <c r="D73" s="42" t="s">
        <v>4624</v>
      </c>
      <c r="E73" s="43" t="s">
        <v>2883</v>
      </c>
      <c r="F73" s="43" t="s">
        <v>2884</v>
      </c>
      <c r="G73" s="44">
        <f>SUMIF('2014 County Facilities'!$L$2:$L$2435,Emissions!A73,'2014 County Facilities'!$J$2:$J$2435)</f>
        <v>0</v>
      </c>
      <c r="H73" s="45" t="s">
        <v>5457</v>
      </c>
      <c r="I73" s="45">
        <v>515</v>
      </c>
      <c r="J73" s="41">
        <f>'Emissions Factor'!$A$2</f>
        <v>7439976</v>
      </c>
      <c r="K73" s="46">
        <f>'Emissions Factor'!$B$2</f>
        <v>5.5099999999999998E-6</v>
      </c>
      <c r="L73" s="43" t="str">
        <f>'Emissions Factor'!$C$2</f>
        <v xml:space="preserve">LB </v>
      </c>
      <c r="M73" s="43" t="str">
        <f>'Emissions Factor'!$D$2</f>
        <v>TON</v>
      </c>
      <c r="N73" s="47">
        <f t="shared" si="1"/>
        <v>0</v>
      </c>
      <c r="O73" s="43" t="s">
        <v>5426</v>
      </c>
    </row>
    <row r="74" spans="1:15" x14ac:dyDescent="0.3">
      <c r="A74" s="41" t="s">
        <v>4625</v>
      </c>
      <c r="B74" s="41" t="s">
        <v>2881</v>
      </c>
      <c r="C74" s="41" t="s">
        <v>4626</v>
      </c>
      <c r="D74" s="42" t="s">
        <v>4627</v>
      </c>
      <c r="E74" s="43" t="s">
        <v>2883</v>
      </c>
      <c r="F74" s="43" t="s">
        <v>2884</v>
      </c>
      <c r="G74" s="44">
        <f>SUMIF('2014 County Facilities'!$L$2:$L$2435,Emissions!A74,'2014 County Facilities'!$J$2:$J$2435)</f>
        <v>0</v>
      </c>
      <c r="H74" s="45" t="s">
        <v>5457</v>
      </c>
      <c r="I74" s="45">
        <v>515</v>
      </c>
      <c r="J74" s="41">
        <f>'Emissions Factor'!$A$2</f>
        <v>7439976</v>
      </c>
      <c r="K74" s="46">
        <f>'Emissions Factor'!$B$2</f>
        <v>5.5099999999999998E-6</v>
      </c>
      <c r="L74" s="43" t="str">
        <f>'Emissions Factor'!$C$2</f>
        <v xml:space="preserve">LB </v>
      </c>
      <c r="M74" s="43" t="str">
        <f>'Emissions Factor'!$D$2</f>
        <v>TON</v>
      </c>
      <c r="N74" s="47">
        <f t="shared" si="1"/>
        <v>0</v>
      </c>
      <c r="O74" s="43" t="s">
        <v>5426</v>
      </c>
    </row>
    <row r="75" spans="1:15" x14ac:dyDescent="0.3">
      <c r="A75" s="41" t="s">
        <v>4628</v>
      </c>
      <c r="B75" s="41" t="s">
        <v>2881</v>
      </c>
      <c r="C75" s="41" t="s">
        <v>4629</v>
      </c>
      <c r="D75" s="42" t="s">
        <v>4630</v>
      </c>
      <c r="E75" s="43" t="s">
        <v>4615</v>
      </c>
      <c r="F75" s="43" t="s">
        <v>2884</v>
      </c>
      <c r="G75" s="44">
        <f>SUMIF('2014 County Facilities'!$L$2:$L$2435,Emissions!A75,'2014 County Facilities'!$J$2:$J$2435)</f>
        <v>0</v>
      </c>
      <c r="H75" s="45" t="s">
        <v>5457</v>
      </c>
      <c r="I75" s="45">
        <v>515</v>
      </c>
      <c r="J75" s="41">
        <f>'Emissions Factor'!$A$2</f>
        <v>7439976</v>
      </c>
      <c r="K75" s="46">
        <f>'Emissions Factor'!$B$2</f>
        <v>5.5099999999999998E-6</v>
      </c>
      <c r="L75" s="43" t="str">
        <f>'Emissions Factor'!$C$2</f>
        <v xml:space="preserve">LB </v>
      </c>
      <c r="M75" s="43" t="str">
        <f>'Emissions Factor'!$D$2</f>
        <v>TON</v>
      </c>
      <c r="N75" s="47">
        <f t="shared" si="1"/>
        <v>0</v>
      </c>
      <c r="O75" s="43" t="s">
        <v>5426</v>
      </c>
    </row>
    <row r="76" spans="1:15" x14ac:dyDescent="0.3">
      <c r="A76" s="41" t="s">
        <v>4631</v>
      </c>
      <c r="B76" s="41" t="s">
        <v>2881</v>
      </c>
      <c r="C76" s="41" t="s">
        <v>4632</v>
      </c>
      <c r="D76" s="42" t="s">
        <v>4633</v>
      </c>
      <c r="E76" s="43" t="s">
        <v>2883</v>
      </c>
      <c r="F76" s="43" t="s">
        <v>2884</v>
      </c>
      <c r="G76" s="44">
        <f>SUMIF('2014 County Facilities'!$L$2:$L$2435,Emissions!A76,'2014 County Facilities'!$J$2:$J$2435)</f>
        <v>0</v>
      </c>
      <c r="H76" s="45" t="s">
        <v>5457</v>
      </c>
      <c r="I76" s="45">
        <v>515</v>
      </c>
      <c r="J76" s="41">
        <f>'Emissions Factor'!$A$2</f>
        <v>7439976</v>
      </c>
      <c r="K76" s="46">
        <f>'Emissions Factor'!$B$2</f>
        <v>5.5099999999999998E-6</v>
      </c>
      <c r="L76" s="43" t="str">
        <f>'Emissions Factor'!$C$2</f>
        <v xml:space="preserve">LB </v>
      </c>
      <c r="M76" s="43" t="str">
        <f>'Emissions Factor'!$D$2</f>
        <v>TON</v>
      </c>
      <c r="N76" s="47">
        <f t="shared" si="1"/>
        <v>0</v>
      </c>
      <c r="O76" s="43" t="s">
        <v>5426</v>
      </c>
    </row>
    <row r="77" spans="1:15" x14ac:dyDescent="0.3">
      <c r="A77" s="41" t="s">
        <v>4634</v>
      </c>
      <c r="B77" s="41" t="s">
        <v>2881</v>
      </c>
      <c r="C77" s="41" t="s">
        <v>4635</v>
      </c>
      <c r="D77" s="42" t="s">
        <v>4636</v>
      </c>
      <c r="E77" s="43" t="s">
        <v>2883</v>
      </c>
      <c r="F77" s="43" t="s">
        <v>2884</v>
      </c>
      <c r="G77" s="44">
        <f>SUMIF('2014 County Facilities'!$L$2:$L$2435,Emissions!A77,'2014 County Facilities'!$J$2:$J$2435)</f>
        <v>0</v>
      </c>
      <c r="H77" s="45" t="s">
        <v>5457</v>
      </c>
      <c r="I77" s="45">
        <v>515</v>
      </c>
      <c r="J77" s="41">
        <f>'Emissions Factor'!$A$2</f>
        <v>7439976</v>
      </c>
      <c r="K77" s="46">
        <f>'Emissions Factor'!$B$2</f>
        <v>5.5099999999999998E-6</v>
      </c>
      <c r="L77" s="43" t="str">
        <f>'Emissions Factor'!$C$2</f>
        <v xml:space="preserve">LB </v>
      </c>
      <c r="M77" s="43" t="str">
        <f>'Emissions Factor'!$D$2</f>
        <v>TON</v>
      </c>
      <c r="N77" s="47">
        <f t="shared" si="1"/>
        <v>0</v>
      </c>
      <c r="O77" s="43" t="s">
        <v>5426</v>
      </c>
    </row>
    <row r="78" spans="1:15" x14ac:dyDescent="0.3">
      <c r="A78" s="49" t="s">
        <v>5413</v>
      </c>
      <c r="B78" s="49" t="s">
        <v>2881</v>
      </c>
      <c r="C78" s="49" t="s">
        <v>2836</v>
      </c>
      <c r="D78" s="50" t="s">
        <v>5414</v>
      </c>
      <c r="E78" s="51" t="s">
        <v>4615</v>
      </c>
      <c r="F78" s="51" t="s">
        <v>2884</v>
      </c>
      <c r="G78" s="44">
        <f>SUMIF('2014 County Facilities'!$L$2:$L$2435,Emissions!A78,'2014 County Facilities'!$J$2:$J$2435)</f>
        <v>0</v>
      </c>
      <c r="H78" s="45" t="s">
        <v>5457</v>
      </c>
      <c r="I78" s="45">
        <v>515</v>
      </c>
      <c r="J78" s="41">
        <f>'Emissions Factor'!$A$2</f>
        <v>7439976</v>
      </c>
      <c r="K78" s="46">
        <f>'Emissions Factor'!$B$2</f>
        <v>5.5099999999999998E-6</v>
      </c>
      <c r="L78" s="43" t="str">
        <f>'Emissions Factor'!$C$2</f>
        <v xml:space="preserve">LB </v>
      </c>
      <c r="M78" s="43" t="str">
        <f>'Emissions Factor'!$D$2</f>
        <v>TON</v>
      </c>
      <c r="N78" s="47">
        <f t="shared" si="1"/>
        <v>0</v>
      </c>
      <c r="O78" s="43" t="s">
        <v>5426</v>
      </c>
    </row>
    <row r="79" spans="1:15" x14ac:dyDescent="0.3">
      <c r="A79" s="41" t="s">
        <v>4637</v>
      </c>
      <c r="B79" s="41" t="s">
        <v>2881</v>
      </c>
      <c r="C79" s="41" t="s">
        <v>4638</v>
      </c>
      <c r="D79" s="42" t="s">
        <v>4639</v>
      </c>
      <c r="E79" s="43" t="s">
        <v>2883</v>
      </c>
      <c r="F79" s="43" t="s">
        <v>2884</v>
      </c>
      <c r="G79" s="44">
        <f>SUMIF('2014 County Facilities'!$L$2:$L$2435,Emissions!A79,'2014 County Facilities'!$J$2:$J$2435)</f>
        <v>4891.66</v>
      </c>
      <c r="H79" s="45" t="s">
        <v>5457</v>
      </c>
      <c r="I79" s="45">
        <v>515</v>
      </c>
      <c r="J79" s="41">
        <f>'Emissions Factor'!$A$2</f>
        <v>7439976</v>
      </c>
      <c r="K79" s="46">
        <f>'Emissions Factor'!$B$2</f>
        <v>5.5099999999999998E-6</v>
      </c>
      <c r="L79" s="43" t="str">
        <f>'Emissions Factor'!$C$2</f>
        <v xml:space="preserve">LB </v>
      </c>
      <c r="M79" s="43" t="str">
        <f>'Emissions Factor'!$D$2</f>
        <v>TON</v>
      </c>
      <c r="N79" s="47">
        <f t="shared" si="1"/>
        <v>2.6953046599999999E-2</v>
      </c>
      <c r="O79" s="43" t="s">
        <v>5426</v>
      </c>
    </row>
    <row r="80" spans="1:15" x14ac:dyDescent="0.3">
      <c r="A80" s="41" t="s">
        <v>4640</v>
      </c>
      <c r="B80" s="41" t="s">
        <v>2881</v>
      </c>
      <c r="C80" s="41" t="s">
        <v>4641</v>
      </c>
      <c r="D80" s="42" t="s">
        <v>4642</v>
      </c>
      <c r="E80" s="43" t="s">
        <v>2883</v>
      </c>
      <c r="F80" s="43" t="s">
        <v>2884</v>
      </c>
      <c r="G80" s="44">
        <f>SUMIF('2014 County Facilities'!$L$2:$L$2435,Emissions!A80,'2014 County Facilities'!$J$2:$J$2435)</f>
        <v>0</v>
      </c>
      <c r="H80" s="45" t="s">
        <v>5457</v>
      </c>
      <c r="I80" s="45">
        <v>515</v>
      </c>
      <c r="J80" s="41">
        <f>'Emissions Factor'!$A$2</f>
        <v>7439976</v>
      </c>
      <c r="K80" s="46">
        <f>'Emissions Factor'!$B$2</f>
        <v>5.5099999999999998E-6</v>
      </c>
      <c r="L80" s="43" t="str">
        <f>'Emissions Factor'!$C$2</f>
        <v xml:space="preserve">LB </v>
      </c>
      <c r="M80" s="43" t="str">
        <f>'Emissions Factor'!$D$2</f>
        <v>TON</v>
      </c>
      <c r="N80" s="47">
        <f t="shared" si="1"/>
        <v>0</v>
      </c>
      <c r="O80" s="43" t="s">
        <v>5426</v>
      </c>
    </row>
    <row r="81" spans="1:15" x14ac:dyDescent="0.3">
      <c r="A81" s="41" t="s">
        <v>4643</v>
      </c>
      <c r="B81" s="41" t="s">
        <v>2881</v>
      </c>
      <c r="C81" s="41" t="s">
        <v>4644</v>
      </c>
      <c r="D81" s="42" t="s">
        <v>4645</v>
      </c>
      <c r="E81" s="43" t="s">
        <v>2883</v>
      </c>
      <c r="F81" s="43" t="s">
        <v>2884</v>
      </c>
      <c r="G81" s="44">
        <f>SUMIF('2014 County Facilities'!$L$2:$L$2435,Emissions!A81,'2014 County Facilities'!$J$2:$J$2435)</f>
        <v>0</v>
      </c>
      <c r="H81" s="45" t="s">
        <v>5457</v>
      </c>
      <c r="I81" s="45">
        <v>515</v>
      </c>
      <c r="J81" s="41">
        <f>'Emissions Factor'!$A$2</f>
        <v>7439976</v>
      </c>
      <c r="K81" s="46">
        <f>'Emissions Factor'!$B$2</f>
        <v>5.5099999999999998E-6</v>
      </c>
      <c r="L81" s="43" t="str">
        <f>'Emissions Factor'!$C$2</f>
        <v xml:space="preserve">LB </v>
      </c>
      <c r="M81" s="43" t="str">
        <f>'Emissions Factor'!$D$2</f>
        <v>TON</v>
      </c>
      <c r="N81" s="47">
        <f t="shared" si="1"/>
        <v>0</v>
      </c>
      <c r="O81" s="43" t="s">
        <v>5426</v>
      </c>
    </row>
    <row r="82" spans="1:15" x14ac:dyDescent="0.3">
      <c r="A82" s="41" t="s">
        <v>4646</v>
      </c>
      <c r="B82" s="41" t="s">
        <v>2881</v>
      </c>
      <c r="C82" s="41" t="s">
        <v>4647</v>
      </c>
      <c r="D82" s="42" t="s">
        <v>4648</v>
      </c>
      <c r="E82" s="43" t="s">
        <v>2883</v>
      </c>
      <c r="F82" s="43" t="s">
        <v>2884</v>
      </c>
      <c r="G82" s="44">
        <f>SUMIF('2014 County Facilities'!$L$2:$L$2435,Emissions!A82,'2014 County Facilities'!$J$2:$J$2435)</f>
        <v>0</v>
      </c>
      <c r="H82" s="45" t="s">
        <v>5457</v>
      </c>
      <c r="I82" s="45">
        <v>515</v>
      </c>
      <c r="J82" s="41">
        <f>'Emissions Factor'!$A$2</f>
        <v>7439976</v>
      </c>
      <c r="K82" s="46">
        <f>'Emissions Factor'!$B$2</f>
        <v>5.5099999999999998E-6</v>
      </c>
      <c r="L82" s="43" t="str">
        <f>'Emissions Factor'!$C$2</f>
        <v xml:space="preserve">LB </v>
      </c>
      <c r="M82" s="43" t="str">
        <f>'Emissions Factor'!$D$2</f>
        <v>TON</v>
      </c>
      <c r="N82" s="47">
        <f t="shared" si="1"/>
        <v>0</v>
      </c>
      <c r="O82" s="43" t="s">
        <v>5426</v>
      </c>
    </row>
    <row r="83" spans="1:15" x14ac:dyDescent="0.3">
      <c r="A83" s="41" t="s">
        <v>4649</v>
      </c>
      <c r="B83" s="41" t="s">
        <v>2881</v>
      </c>
      <c r="C83" s="41" t="s">
        <v>4650</v>
      </c>
      <c r="D83" s="42" t="s">
        <v>4651</v>
      </c>
      <c r="E83" s="43" t="s">
        <v>2883</v>
      </c>
      <c r="F83" s="43" t="s">
        <v>2884</v>
      </c>
      <c r="G83" s="44">
        <f>SUMIF('2014 County Facilities'!$L$2:$L$2435,Emissions!A83,'2014 County Facilities'!$J$2:$J$2435)</f>
        <v>0</v>
      </c>
      <c r="H83" s="45" t="s">
        <v>5457</v>
      </c>
      <c r="I83" s="45">
        <v>515</v>
      </c>
      <c r="J83" s="41">
        <f>'Emissions Factor'!$A$2</f>
        <v>7439976</v>
      </c>
      <c r="K83" s="46">
        <f>'Emissions Factor'!$B$2</f>
        <v>5.5099999999999998E-6</v>
      </c>
      <c r="L83" s="43" t="str">
        <f>'Emissions Factor'!$C$2</f>
        <v xml:space="preserve">LB </v>
      </c>
      <c r="M83" s="43" t="str">
        <f>'Emissions Factor'!$D$2</f>
        <v>TON</v>
      </c>
      <c r="N83" s="47">
        <f t="shared" si="1"/>
        <v>0</v>
      </c>
      <c r="O83" s="43" t="s">
        <v>5426</v>
      </c>
    </row>
    <row r="84" spans="1:15" x14ac:dyDescent="0.3">
      <c r="A84" s="41" t="s">
        <v>4652</v>
      </c>
      <c r="B84" s="41" t="s">
        <v>2881</v>
      </c>
      <c r="C84" s="41" t="s">
        <v>4653</v>
      </c>
      <c r="D84" s="42" t="s">
        <v>4654</v>
      </c>
      <c r="E84" s="43" t="s">
        <v>2883</v>
      </c>
      <c r="F84" s="43" t="s">
        <v>2884</v>
      </c>
      <c r="G84" s="44">
        <f>SUMIF('2014 County Facilities'!$L$2:$L$2435,Emissions!A84,'2014 County Facilities'!$J$2:$J$2435)</f>
        <v>0</v>
      </c>
      <c r="H84" s="45" t="s">
        <v>5457</v>
      </c>
      <c r="I84" s="45">
        <v>515</v>
      </c>
      <c r="J84" s="41">
        <f>'Emissions Factor'!$A$2</f>
        <v>7439976</v>
      </c>
      <c r="K84" s="46">
        <f>'Emissions Factor'!$B$2</f>
        <v>5.5099999999999998E-6</v>
      </c>
      <c r="L84" s="43" t="str">
        <f>'Emissions Factor'!$C$2</f>
        <v xml:space="preserve">LB </v>
      </c>
      <c r="M84" s="43" t="str">
        <f>'Emissions Factor'!$D$2</f>
        <v>TON</v>
      </c>
      <c r="N84" s="47">
        <f t="shared" si="1"/>
        <v>0</v>
      </c>
      <c r="O84" s="43" t="s">
        <v>5426</v>
      </c>
    </row>
    <row r="85" spans="1:15" x14ac:dyDescent="0.3">
      <c r="A85" s="41" t="s">
        <v>4655</v>
      </c>
      <c r="B85" s="41" t="s">
        <v>2881</v>
      </c>
      <c r="C85" s="41" t="s">
        <v>4656</v>
      </c>
      <c r="D85" s="42" t="s">
        <v>4657</v>
      </c>
      <c r="E85" s="43" t="s">
        <v>4615</v>
      </c>
      <c r="F85" s="43" t="s">
        <v>2884</v>
      </c>
      <c r="G85" s="44">
        <f>SUMIF('2014 County Facilities'!$L$2:$L$2435,Emissions!A85,'2014 County Facilities'!$J$2:$J$2435)</f>
        <v>0</v>
      </c>
      <c r="H85" s="45" t="s">
        <v>5457</v>
      </c>
      <c r="I85" s="45">
        <v>515</v>
      </c>
      <c r="J85" s="41">
        <f>'Emissions Factor'!$A$2</f>
        <v>7439976</v>
      </c>
      <c r="K85" s="46">
        <f>'Emissions Factor'!$B$2</f>
        <v>5.5099999999999998E-6</v>
      </c>
      <c r="L85" s="43" t="str">
        <f>'Emissions Factor'!$C$2</f>
        <v xml:space="preserve">LB </v>
      </c>
      <c r="M85" s="43" t="str">
        <f>'Emissions Factor'!$D$2</f>
        <v>TON</v>
      </c>
      <c r="N85" s="47">
        <f t="shared" si="1"/>
        <v>0</v>
      </c>
      <c r="O85" s="43" t="s">
        <v>5426</v>
      </c>
    </row>
    <row r="86" spans="1:15" x14ac:dyDescent="0.3">
      <c r="A86" s="41" t="s">
        <v>4658</v>
      </c>
      <c r="B86" s="41" t="s">
        <v>2881</v>
      </c>
      <c r="C86" s="41" t="s">
        <v>4659</v>
      </c>
      <c r="D86" s="42" t="s">
        <v>4660</v>
      </c>
      <c r="E86" s="43" t="s">
        <v>2883</v>
      </c>
      <c r="F86" s="43" t="s">
        <v>2884</v>
      </c>
      <c r="G86" s="44">
        <f>SUMIF('2014 County Facilities'!$L$2:$L$2435,Emissions!A86,'2014 County Facilities'!$J$2:$J$2435)</f>
        <v>0</v>
      </c>
      <c r="H86" s="45" t="s">
        <v>5457</v>
      </c>
      <c r="I86" s="45">
        <v>515</v>
      </c>
      <c r="J86" s="41">
        <f>'Emissions Factor'!$A$2</f>
        <v>7439976</v>
      </c>
      <c r="K86" s="46">
        <f>'Emissions Factor'!$B$2</f>
        <v>5.5099999999999998E-6</v>
      </c>
      <c r="L86" s="43" t="str">
        <f>'Emissions Factor'!$C$2</f>
        <v xml:space="preserve">LB </v>
      </c>
      <c r="M86" s="43" t="str">
        <f>'Emissions Factor'!$D$2</f>
        <v>TON</v>
      </c>
      <c r="N86" s="47">
        <f t="shared" si="1"/>
        <v>0</v>
      </c>
      <c r="O86" s="43" t="s">
        <v>5426</v>
      </c>
    </row>
    <row r="87" spans="1:15" x14ac:dyDescent="0.3">
      <c r="A87" s="41" t="s">
        <v>4661</v>
      </c>
      <c r="B87" s="41" t="s">
        <v>2881</v>
      </c>
      <c r="C87" s="41" t="s">
        <v>4662</v>
      </c>
      <c r="D87" s="42" t="s">
        <v>4663</v>
      </c>
      <c r="E87" s="43" t="s">
        <v>2883</v>
      </c>
      <c r="F87" s="43" t="s">
        <v>2884</v>
      </c>
      <c r="G87" s="44">
        <f>SUMIF('2014 County Facilities'!$L$2:$L$2435,Emissions!A87,'2014 County Facilities'!$J$2:$J$2435)</f>
        <v>0</v>
      </c>
      <c r="H87" s="45" t="s">
        <v>5457</v>
      </c>
      <c r="I87" s="45">
        <v>515</v>
      </c>
      <c r="J87" s="41">
        <f>'Emissions Factor'!$A$2</f>
        <v>7439976</v>
      </c>
      <c r="K87" s="46">
        <f>'Emissions Factor'!$B$2</f>
        <v>5.5099999999999998E-6</v>
      </c>
      <c r="L87" s="43" t="str">
        <f>'Emissions Factor'!$C$2</f>
        <v xml:space="preserve">LB </v>
      </c>
      <c r="M87" s="43" t="str">
        <f>'Emissions Factor'!$D$2</f>
        <v>TON</v>
      </c>
      <c r="N87" s="47">
        <f t="shared" si="1"/>
        <v>0</v>
      </c>
      <c r="O87" s="43" t="s">
        <v>5426</v>
      </c>
    </row>
    <row r="88" spans="1:15" x14ac:dyDescent="0.3">
      <c r="A88" s="49" t="s">
        <v>5415</v>
      </c>
      <c r="B88" s="49" t="s">
        <v>2881</v>
      </c>
      <c r="C88" s="49" t="s">
        <v>22</v>
      </c>
      <c r="D88" s="50" t="s">
        <v>4125</v>
      </c>
      <c r="E88" s="51" t="s">
        <v>4615</v>
      </c>
      <c r="F88" s="49" t="s">
        <v>2884</v>
      </c>
      <c r="G88" s="44">
        <f>SUMIF('2014 County Facilities'!$L$2:$L$2435,Emissions!A88,'2014 County Facilities'!$J$2:$J$2435)</f>
        <v>0</v>
      </c>
      <c r="H88" s="45" t="s">
        <v>5457</v>
      </c>
      <c r="I88" s="45">
        <v>515</v>
      </c>
      <c r="J88" s="41">
        <f>'Emissions Factor'!$A$2</f>
        <v>7439976</v>
      </c>
      <c r="K88" s="46">
        <f>'Emissions Factor'!$B$2</f>
        <v>5.5099999999999998E-6</v>
      </c>
      <c r="L88" s="43" t="str">
        <f>'Emissions Factor'!$C$2</f>
        <v xml:space="preserve">LB </v>
      </c>
      <c r="M88" s="43" t="str">
        <f>'Emissions Factor'!$D$2</f>
        <v>TON</v>
      </c>
      <c r="N88" s="47">
        <f t="shared" si="1"/>
        <v>0</v>
      </c>
      <c r="O88" s="43" t="s">
        <v>5426</v>
      </c>
    </row>
    <row r="89" spans="1:15" x14ac:dyDescent="0.3">
      <c r="A89" s="41" t="s">
        <v>5416</v>
      </c>
      <c r="B89" s="41" t="s">
        <v>2881</v>
      </c>
      <c r="C89" s="41" t="s">
        <v>5417</v>
      </c>
      <c r="D89" s="42" t="s">
        <v>5418</v>
      </c>
      <c r="E89" s="43" t="s">
        <v>4615</v>
      </c>
      <c r="F89" s="43" t="s">
        <v>2884</v>
      </c>
      <c r="G89" s="44">
        <f>SUMIF('2014 County Facilities'!$L$2:$L$2435,Emissions!A89,'2014 County Facilities'!$J$2:$J$2435)</f>
        <v>0</v>
      </c>
      <c r="H89" s="45" t="s">
        <v>5457</v>
      </c>
      <c r="I89" s="45">
        <v>515</v>
      </c>
      <c r="J89" s="41">
        <f>'Emissions Factor'!$A$2</f>
        <v>7439976</v>
      </c>
      <c r="K89" s="46">
        <f>'Emissions Factor'!$B$2</f>
        <v>5.5099999999999998E-6</v>
      </c>
      <c r="L89" s="43" t="str">
        <f>'Emissions Factor'!$C$2</f>
        <v xml:space="preserve">LB </v>
      </c>
      <c r="M89" s="43" t="str">
        <f>'Emissions Factor'!$D$2</f>
        <v>TON</v>
      </c>
      <c r="N89" s="47">
        <f t="shared" si="1"/>
        <v>0</v>
      </c>
      <c r="O89" s="43" t="s">
        <v>5426</v>
      </c>
    </row>
    <row r="90" spans="1:15" x14ac:dyDescent="0.3">
      <c r="A90" s="41" t="s">
        <v>4665</v>
      </c>
      <c r="B90" s="41" t="s">
        <v>2881</v>
      </c>
      <c r="C90" s="41" t="s">
        <v>4666</v>
      </c>
      <c r="D90" s="42" t="s">
        <v>4667</v>
      </c>
      <c r="E90" s="43" t="s">
        <v>2883</v>
      </c>
      <c r="F90" s="43" t="s">
        <v>2884</v>
      </c>
      <c r="G90" s="44">
        <f>SUMIF('2014 County Facilities'!$L$2:$L$2435,Emissions!A90,'2014 County Facilities'!$J$2:$J$2435)</f>
        <v>0</v>
      </c>
      <c r="H90" s="45" t="s">
        <v>5457</v>
      </c>
      <c r="I90" s="45">
        <v>515</v>
      </c>
      <c r="J90" s="41">
        <f>'Emissions Factor'!$A$2</f>
        <v>7439976</v>
      </c>
      <c r="K90" s="46">
        <f>'Emissions Factor'!$B$2</f>
        <v>5.5099999999999998E-6</v>
      </c>
      <c r="L90" s="43" t="str">
        <f>'Emissions Factor'!$C$2</f>
        <v xml:space="preserve">LB </v>
      </c>
      <c r="M90" s="43" t="str">
        <f>'Emissions Factor'!$D$2</f>
        <v>TON</v>
      </c>
      <c r="N90" s="47">
        <f t="shared" si="1"/>
        <v>0</v>
      </c>
      <c r="O90" s="43" t="s">
        <v>5426</v>
      </c>
    </row>
    <row r="91" spans="1:15" x14ac:dyDescent="0.3">
      <c r="A91" s="41" t="s">
        <v>5419</v>
      </c>
      <c r="B91" s="41" t="s">
        <v>2881</v>
      </c>
      <c r="C91" s="41" t="s">
        <v>5420</v>
      </c>
      <c r="D91" s="42" t="s">
        <v>5421</v>
      </c>
      <c r="E91" s="43" t="s">
        <v>5422</v>
      </c>
      <c r="F91" s="43" t="s">
        <v>2884</v>
      </c>
      <c r="G91" s="44">
        <f>SUMIF('2014 County Facilities'!$L$2:$L$2435,Emissions!A91,'2014 County Facilities'!$J$2:$J$2435)</f>
        <v>0</v>
      </c>
      <c r="H91" s="45" t="s">
        <v>5457</v>
      </c>
      <c r="I91" s="45">
        <v>515</v>
      </c>
      <c r="J91" s="41">
        <f>'Emissions Factor'!$A$2</f>
        <v>7439976</v>
      </c>
      <c r="K91" s="46">
        <f>'Emissions Factor'!$B$2</f>
        <v>5.5099999999999998E-6</v>
      </c>
      <c r="L91" s="43" t="str">
        <f>'Emissions Factor'!$C$2</f>
        <v xml:space="preserve">LB </v>
      </c>
      <c r="M91" s="43" t="str">
        <f>'Emissions Factor'!$D$2</f>
        <v>TON</v>
      </c>
      <c r="N91" s="47">
        <f t="shared" si="1"/>
        <v>0</v>
      </c>
      <c r="O91" s="43" t="s">
        <v>5426</v>
      </c>
    </row>
    <row r="92" spans="1:15" x14ac:dyDescent="0.3">
      <c r="A92" s="41" t="s">
        <v>4668</v>
      </c>
      <c r="B92" s="41" t="s">
        <v>2881</v>
      </c>
      <c r="C92" s="41" t="s">
        <v>4669</v>
      </c>
      <c r="D92" s="42" t="s">
        <v>4670</v>
      </c>
      <c r="E92" s="43" t="s">
        <v>4615</v>
      </c>
      <c r="F92" s="43" t="s">
        <v>2884</v>
      </c>
      <c r="G92" s="44">
        <f>SUMIF('2014 County Facilities'!$L$2:$L$2435,Emissions!A92,'2014 County Facilities'!$J$2:$J$2435)</f>
        <v>0</v>
      </c>
      <c r="H92" s="45" t="s">
        <v>5457</v>
      </c>
      <c r="I92" s="45">
        <v>515</v>
      </c>
      <c r="J92" s="41">
        <f>'Emissions Factor'!$A$2</f>
        <v>7439976</v>
      </c>
      <c r="K92" s="46">
        <f>'Emissions Factor'!$B$2</f>
        <v>5.5099999999999998E-6</v>
      </c>
      <c r="L92" s="43" t="str">
        <f>'Emissions Factor'!$C$2</f>
        <v xml:space="preserve">LB </v>
      </c>
      <c r="M92" s="43" t="str">
        <f>'Emissions Factor'!$D$2</f>
        <v>TON</v>
      </c>
      <c r="N92" s="47">
        <f t="shared" si="1"/>
        <v>0</v>
      </c>
      <c r="O92" s="43" t="s">
        <v>5426</v>
      </c>
    </row>
    <row r="93" spans="1:15" x14ac:dyDescent="0.3">
      <c r="A93" s="41" t="s">
        <v>4671</v>
      </c>
      <c r="B93" s="41" t="s">
        <v>2881</v>
      </c>
      <c r="C93" s="41" t="s">
        <v>4672</v>
      </c>
      <c r="D93" s="42" t="s">
        <v>4673</v>
      </c>
      <c r="E93" s="43" t="s">
        <v>4615</v>
      </c>
      <c r="F93" s="43" t="s">
        <v>2884</v>
      </c>
      <c r="G93" s="44">
        <f>SUMIF('2014 County Facilities'!$L$2:$L$2435,Emissions!A93,'2014 County Facilities'!$J$2:$J$2435)</f>
        <v>0</v>
      </c>
      <c r="H93" s="45" t="s">
        <v>5457</v>
      </c>
      <c r="I93" s="45">
        <v>515</v>
      </c>
      <c r="J93" s="41">
        <f>'Emissions Factor'!$A$2</f>
        <v>7439976</v>
      </c>
      <c r="K93" s="46">
        <f>'Emissions Factor'!$B$2</f>
        <v>5.5099999999999998E-6</v>
      </c>
      <c r="L93" s="43" t="str">
        <f>'Emissions Factor'!$C$2</f>
        <v xml:space="preserve">LB </v>
      </c>
      <c r="M93" s="43" t="str">
        <f>'Emissions Factor'!$D$2</f>
        <v>TON</v>
      </c>
      <c r="N93" s="47">
        <f t="shared" si="1"/>
        <v>0</v>
      </c>
      <c r="O93" s="43" t="s">
        <v>5426</v>
      </c>
    </row>
    <row r="94" spans="1:15" x14ac:dyDescent="0.3">
      <c r="A94" s="41" t="s">
        <v>4674</v>
      </c>
      <c r="B94" s="41" t="s">
        <v>2881</v>
      </c>
      <c r="C94" s="41" t="s">
        <v>4675</v>
      </c>
      <c r="D94" s="42" t="s">
        <v>4676</v>
      </c>
      <c r="E94" s="43" t="s">
        <v>4615</v>
      </c>
      <c r="F94" s="43" t="s">
        <v>2884</v>
      </c>
      <c r="G94" s="44">
        <f>SUMIF('2014 County Facilities'!$L$2:$L$2435,Emissions!A94,'2014 County Facilities'!$J$2:$J$2435)</f>
        <v>0</v>
      </c>
      <c r="H94" s="45" t="s">
        <v>5457</v>
      </c>
      <c r="I94" s="45">
        <v>515</v>
      </c>
      <c r="J94" s="41">
        <f>'Emissions Factor'!$A$2</f>
        <v>7439976</v>
      </c>
      <c r="K94" s="46">
        <f>'Emissions Factor'!$B$2</f>
        <v>5.5099999999999998E-6</v>
      </c>
      <c r="L94" s="43" t="str">
        <f>'Emissions Factor'!$C$2</f>
        <v xml:space="preserve">LB </v>
      </c>
      <c r="M94" s="43" t="str">
        <f>'Emissions Factor'!$D$2</f>
        <v>TON</v>
      </c>
      <c r="N94" s="47">
        <f t="shared" si="1"/>
        <v>0</v>
      </c>
      <c r="O94" s="43" t="s">
        <v>5426</v>
      </c>
    </row>
    <row r="95" spans="1:15" x14ac:dyDescent="0.3">
      <c r="A95" s="41" t="s">
        <v>5423</v>
      </c>
      <c r="B95" s="41" t="s">
        <v>2881</v>
      </c>
      <c r="C95" s="41" t="s">
        <v>121</v>
      </c>
      <c r="D95" s="42" t="s">
        <v>4677</v>
      </c>
      <c r="E95" s="43" t="s">
        <v>4615</v>
      </c>
      <c r="F95" s="43" t="s">
        <v>2884</v>
      </c>
      <c r="G95" s="44">
        <f>SUMIF('2014 County Facilities'!$L$2:$L$2435,Emissions!A95,'2014 County Facilities'!$J$2:$J$2435)</f>
        <v>0</v>
      </c>
      <c r="H95" s="45" t="s">
        <v>5457</v>
      </c>
      <c r="I95" s="45">
        <v>515</v>
      </c>
      <c r="J95" s="41">
        <f>'Emissions Factor'!$A$2</f>
        <v>7439976</v>
      </c>
      <c r="K95" s="46">
        <f>'Emissions Factor'!$B$2</f>
        <v>5.5099999999999998E-6</v>
      </c>
      <c r="L95" s="43" t="str">
        <f>'Emissions Factor'!$C$2</f>
        <v xml:space="preserve">LB </v>
      </c>
      <c r="M95" s="43" t="str">
        <f>'Emissions Factor'!$D$2</f>
        <v>TON</v>
      </c>
      <c r="N95" s="47">
        <f t="shared" si="1"/>
        <v>0</v>
      </c>
      <c r="O95" s="43" t="s">
        <v>5426</v>
      </c>
    </row>
    <row r="96" spans="1:15" x14ac:dyDescent="0.3">
      <c r="A96" s="41" t="s">
        <v>4678</v>
      </c>
      <c r="B96" s="41" t="s">
        <v>2881</v>
      </c>
      <c r="C96" s="41" t="s">
        <v>4679</v>
      </c>
      <c r="D96" s="42" t="s">
        <v>4680</v>
      </c>
      <c r="E96" s="43" t="s">
        <v>2883</v>
      </c>
      <c r="F96" s="43" t="s">
        <v>2884</v>
      </c>
      <c r="G96" s="44">
        <f>SUMIF('2014 County Facilities'!$L$2:$L$2435,Emissions!A96,'2014 County Facilities'!$J$2:$J$2435)</f>
        <v>0</v>
      </c>
      <c r="H96" s="45" t="s">
        <v>5457</v>
      </c>
      <c r="I96" s="45">
        <v>515</v>
      </c>
      <c r="J96" s="41">
        <f>'Emissions Factor'!$A$2</f>
        <v>7439976</v>
      </c>
      <c r="K96" s="46">
        <f>'Emissions Factor'!$B$2</f>
        <v>5.5099999999999998E-6</v>
      </c>
      <c r="L96" s="43" t="str">
        <f>'Emissions Factor'!$C$2</f>
        <v xml:space="preserve">LB </v>
      </c>
      <c r="M96" s="43" t="str">
        <f>'Emissions Factor'!$D$2</f>
        <v>TON</v>
      </c>
      <c r="N96" s="47">
        <f t="shared" si="1"/>
        <v>0</v>
      </c>
      <c r="O96" s="43" t="s">
        <v>5426</v>
      </c>
    </row>
    <row r="97" spans="1:15" x14ac:dyDescent="0.3">
      <c r="A97" s="41" t="s">
        <v>4681</v>
      </c>
      <c r="B97" s="41" t="s">
        <v>2881</v>
      </c>
      <c r="C97" s="41" t="s">
        <v>4682</v>
      </c>
      <c r="D97" s="42" t="s">
        <v>4683</v>
      </c>
      <c r="E97" s="43" t="s">
        <v>4615</v>
      </c>
      <c r="F97" s="43" t="s">
        <v>2884</v>
      </c>
      <c r="G97" s="44">
        <f>SUMIF('2014 County Facilities'!$L$2:$L$2435,Emissions!A97,'2014 County Facilities'!$J$2:$J$2435)</f>
        <v>0</v>
      </c>
      <c r="H97" s="45" t="s">
        <v>5457</v>
      </c>
      <c r="I97" s="45">
        <v>515</v>
      </c>
      <c r="J97" s="41">
        <f>'Emissions Factor'!$A$2</f>
        <v>7439976</v>
      </c>
      <c r="K97" s="46">
        <f>'Emissions Factor'!$B$2</f>
        <v>5.5099999999999998E-6</v>
      </c>
      <c r="L97" s="43" t="str">
        <f>'Emissions Factor'!$C$2</f>
        <v xml:space="preserve">LB </v>
      </c>
      <c r="M97" s="43" t="str">
        <f>'Emissions Factor'!$D$2</f>
        <v>TON</v>
      </c>
      <c r="N97" s="47">
        <f t="shared" si="1"/>
        <v>0</v>
      </c>
      <c r="O97" s="43" t="s">
        <v>5426</v>
      </c>
    </row>
    <row r="98" spans="1:15" x14ac:dyDescent="0.3">
      <c r="A98" s="41" t="s">
        <v>4684</v>
      </c>
      <c r="B98" s="41" t="s">
        <v>4685</v>
      </c>
      <c r="C98" s="41" t="s">
        <v>2678</v>
      </c>
      <c r="D98" s="42" t="s">
        <v>4686</v>
      </c>
      <c r="E98" s="43" t="s">
        <v>2680</v>
      </c>
      <c r="F98" s="43" t="s">
        <v>4687</v>
      </c>
      <c r="G98" s="44">
        <f>SUMIF('2014 County Facilities'!$L$2:$L$2435,Emissions!A98,'2014 County Facilities'!$J$2:$J$2435)</f>
        <v>0</v>
      </c>
      <c r="H98" s="45" t="s">
        <v>5457</v>
      </c>
      <c r="I98" s="45">
        <v>515</v>
      </c>
      <c r="J98" s="41">
        <f>'Emissions Factor'!$A$2</f>
        <v>7439976</v>
      </c>
      <c r="K98" s="46">
        <f>'Emissions Factor'!$B$2</f>
        <v>5.5099999999999998E-6</v>
      </c>
      <c r="L98" s="43" t="str">
        <f>'Emissions Factor'!$C$2</f>
        <v xml:space="preserve">LB </v>
      </c>
      <c r="M98" s="43" t="str">
        <f>'Emissions Factor'!$D$2</f>
        <v>TON</v>
      </c>
      <c r="N98" s="47">
        <f t="shared" si="1"/>
        <v>0</v>
      </c>
      <c r="O98" s="43" t="s">
        <v>5426</v>
      </c>
    </row>
    <row r="99" spans="1:15" x14ac:dyDescent="0.3">
      <c r="A99" s="41" t="s">
        <v>4688</v>
      </c>
      <c r="B99" s="41" t="s">
        <v>4685</v>
      </c>
      <c r="C99" s="41" t="s">
        <v>2683</v>
      </c>
      <c r="D99" s="42" t="s">
        <v>4689</v>
      </c>
      <c r="E99" s="43" t="s">
        <v>2680</v>
      </c>
      <c r="F99" s="43" t="s">
        <v>4687</v>
      </c>
      <c r="G99" s="44">
        <f>SUMIF('2014 County Facilities'!$L$2:$L$2435,Emissions!A99,'2014 County Facilities'!$J$2:$J$2435)</f>
        <v>0</v>
      </c>
      <c r="H99" s="45" t="s">
        <v>5457</v>
      </c>
      <c r="I99" s="45">
        <v>515</v>
      </c>
      <c r="J99" s="41">
        <f>'Emissions Factor'!$A$2</f>
        <v>7439976</v>
      </c>
      <c r="K99" s="46">
        <f>'Emissions Factor'!$B$2</f>
        <v>5.5099999999999998E-6</v>
      </c>
      <c r="L99" s="43" t="str">
        <f>'Emissions Factor'!$C$2</f>
        <v xml:space="preserve">LB </v>
      </c>
      <c r="M99" s="43" t="str">
        <f>'Emissions Factor'!$D$2</f>
        <v>TON</v>
      </c>
      <c r="N99" s="47">
        <f t="shared" si="1"/>
        <v>0</v>
      </c>
      <c r="O99" s="43" t="s">
        <v>5426</v>
      </c>
    </row>
    <row r="100" spans="1:15" x14ac:dyDescent="0.3">
      <c r="A100" s="41" t="s">
        <v>4690</v>
      </c>
      <c r="B100" s="41" t="s">
        <v>4685</v>
      </c>
      <c r="C100" s="41" t="s">
        <v>2686</v>
      </c>
      <c r="D100" s="42" t="s">
        <v>4691</v>
      </c>
      <c r="E100" s="43" t="s">
        <v>2680</v>
      </c>
      <c r="F100" s="43" t="s">
        <v>4687</v>
      </c>
      <c r="G100" s="44">
        <f>SUMIF('2014 County Facilities'!$L$2:$L$2435,Emissions!A100,'2014 County Facilities'!$J$2:$J$2435)</f>
        <v>91614.84</v>
      </c>
      <c r="H100" s="45" t="s">
        <v>5457</v>
      </c>
      <c r="I100" s="45">
        <v>515</v>
      </c>
      <c r="J100" s="41">
        <f>'Emissions Factor'!$A$2</f>
        <v>7439976</v>
      </c>
      <c r="K100" s="46">
        <f>'Emissions Factor'!$B$2</f>
        <v>5.5099999999999998E-6</v>
      </c>
      <c r="L100" s="43" t="str">
        <f>'Emissions Factor'!$C$2</f>
        <v xml:space="preserve">LB </v>
      </c>
      <c r="M100" s="43" t="str">
        <f>'Emissions Factor'!$D$2</f>
        <v>TON</v>
      </c>
      <c r="N100" s="47">
        <f t="shared" si="1"/>
        <v>0.50479776840000001</v>
      </c>
      <c r="O100" s="43" t="s">
        <v>5426</v>
      </c>
    </row>
    <row r="101" spans="1:15" x14ac:dyDescent="0.3">
      <c r="A101" s="41" t="s">
        <v>4692</v>
      </c>
      <c r="B101" s="41" t="s">
        <v>4685</v>
      </c>
      <c r="C101" s="41" t="s">
        <v>2689</v>
      </c>
      <c r="D101" s="42" t="s">
        <v>4693</v>
      </c>
      <c r="E101" s="43" t="s">
        <v>2680</v>
      </c>
      <c r="F101" s="43" t="s">
        <v>4687</v>
      </c>
      <c r="G101" s="44">
        <f>SUMIF('2014 County Facilities'!$L$2:$L$2435,Emissions!A101,'2014 County Facilities'!$J$2:$J$2435)</f>
        <v>0</v>
      </c>
      <c r="H101" s="45" t="s">
        <v>5457</v>
      </c>
      <c r="I101" s="45">
        <v>515</v>
      </c>
      <c r="J101" s="41">
        <f>'Emissions Factor'!$A$2</f>
        <v>7439976</v>
      </c>
      <c r="K101" s="46">
        <f>'Emissions Factor'!$B$2</f>
        <v>5.5099999999999998E-6</v>
      </c>
      <c r="L101" s="43" t="str">
        <f>'Emissions Factor'!$C$2</f>
        <v xml:space="preserve">LB </v>
      </c>
      <c r="M101" s="43" t="str">
        <f>'Emissions Factor'!$D$2</f>
        <v>TON</v>
      </c>
      <c r="N101" s="47">
        <f t="shared" si="1"/>
        <v>0</v>
      </c>
      <c r="O101" s="43" t="s">
        <v>5426</v>
      </c>
    </row>
    <row r="102" spans="1:15" x14ac:dyDescent="0.3">
      <c r="A102" s="41" t="s">
        <v>4694</v>
      </c>
      <c r="B102" s="41" t="s">
        <v>4685</v>
      </c>
      <c r="C102" s="41" t="s">
        <v>2692</v>
      </c>
      <c r="D102" s="42" t="s">
        <v>4695</v>
      </c>
      <c r="E102" s="43" t="s">
        <v>2680</v>
      </c>
      <c r="F102" s="43" t="s">
        <v>4687</v>
      </c>
      <c r="G102" s="44">
        <f>SUMIF('2014 County Facilities'!$L$2:$L$2435,Emissions!A102,'2014 County Facilities'!$J$2:$J$2435)</f>
        <v>0</v>
      </c>
      <c r="H102" s="45" t="s">
        <v>5457</v>
      </c>
      <c r="I102" s="45">
        <v>515</v>
      </c>
      <c r="J102" s="41">
        <f>'Emissions Factor'!$A$2</f>
        <v>7439976</v>
      </c>
      <c r="K102" s="46">
        <f>'Emissions Factor'!$B$2</f>
        <v>5.5099999999999998E-6</v>
      </c>
      <c r="L102" s="43" t="str">
        <f>'Emissions Factor'!$C$2</f>
        <v xml:space="preserve">LB </v>
      </c>
      <c r="M102" s="43" t="str">
        <f>'Emissions Factor'!$D$2</f>
        <v>TON</v>
      </c>
      <c r="N102" s="47">
        <f t="shared" si="1"/>
        <v>0</v>
      </c>
      <c r="O102" s="43" t="s">
        <v>5426</v>
      </c>
    </row>
    <row r="103" spans="1:15" x14ac:dyDescent="0.3">
      <c r="A103" s="41" t="s">
        <v>4696</v>
      </c>
      <c r="B103" s="41" t="s">
        <v>4685</v>
      </c>
      <c r="C103" s="41" t="s">
        <v>2695</v>
      </c>
      <c r="D103" s="42" t="s">
        <v>4697</v>
      </c>
      <c r="E103" s="43" t="s">
        <v>2680</v>
      </c>
      <c r="F103" s="43" t="s">
        <v>4687</v>
      </c>
      <c r="G103" s="44">
        <f>SUMIF('2014 County Facilities'!$L$2:$L$2435,Emissions!A103,'2014 County Facilities'!$J$2:$J$2435)</f>
        <v>0</v>
      </c>
      <c r="H103" s="45" t="s">
        <v>5457</v>
      </c>
      <c r="I103" s="45">
        <v>515</v>
      </c>
      <c r="J103" s="41">
        <f>'Emissions Factor'!$A$2</f>
        <v>7439976</v>
      </c>
      <c r="K103" s="46">
        <f>'Emissions Factor'!$B$2</f>
        <v>5.5099999999999998E-6</v>
      </c>
      <c r="L103" s="43" t="str">
        <f>'Emissions Factor'!$C$2</f>
        <v xml:space="preserve">LB </v>
      </c>
      <c r="M103" s="43" t="str">
        <f>'Emissions Factor'!$D$2</f>
        <v>TON</v>
      </c>
      <c r="N103" s="47">
        <f t="shared" si="1"/>
        <v>0</v>
      </c>
      <c r="O103" s="43" t="s">
        <v>5426</v>
      </c>
    </row>
    <row r="104" spans="1:15" x14ac:dyDescent="0.3">
      <c r="A104" s="41" t="s">
        <v>4698</v>
      </c>
      <c r="B104" s="41" t="s">
        <v>4685</v>
      </c>
      <c r="C104" s="41" t="s">
        <v>4699</v>
      </c>
      <c r="D104" s="42" t="s">
        <v>4700</v>
      </c>
      <c r="E104" s="43" t="s">
        <v>2680</v>
      </c>
      <c r="F104" s="43" t="s">
        <v>4687</v>
      </c>
      <c r="G104" s="44">
        <f>SUMIF('2014 County Facilities'!$L$2:$L$2435,Emissions!A104,'2014 County Facilities'!$J$2:$J$2435)</f>
        <v>0</v>
      </c>
      <c r="H104" s="45" t="s">
        <v>5457</v>
      </c>
      <c r="I104" s="45">
        <v>515</v>
      </c>
      <c r="J104" s="41">
        <f>'Emissions Factor'!$A$2</f>
        <v>7439976</v>
      </c>
      <c r="K104" s="46">
        <f>'Emissions Factor'!$B$2</f>
        <v>5.5099999999999998E-6</v>
      </c>
      <c r="L104" s="43" t="str">
        <f>'Emissions Factor'!$C$2</f>
        <v xml:space="preserve">LB </v>
      </c>
      <c r="M104" s="43" t="str">
        <f>'Emissions Factor'!$D$2</f>
        <v>TON</v>
      </c>
      <c r="N104" s="47">
        <f t="shared" si="1"/>
        <v>0</v>
      </c>
      <c r="O104" s="43" t="s">
        <v>5426</v>
      </c>
    </row>
    <row r="105" spans="1:15" x14ac:dyDescent="0.3">
      <c r="A105" s="41" t="s">
        <v>4701</v>
      </c>
      <c r="B105" s="41" t="s">
        <v>4685</v>
      </c>
      <c r="C105" s="41" t="s">
        <v>2698</v>
      </c>
      <c r="D105" s="42" t="s">
        <v>4702</v>
      </c>
      <c r="E105" s="43" t="s">
        <v>2680</v>
      </c>
      <c r="F105" s="43" t="s">
        <v>4687</v>
      </c>
      <c r="G105" s="44">
        <f>SUMIF('2014 County Facilities'!$L$2:$L$2435,Emissions!A105,'2014 County Facilities'!$J$2:$J$2435)</f>
        <v>955708.19291125494</v>
      </c>
      <c r="H105" s="45" t="s">
        <v>5457</v>
      </c>
      <c r="I105" s="45">
        <v>515</v>
      </c>
      <c r="J105" s="41">
        <f>'Emissions Factor'!$A$2</f>
        <v>7439976</v>
      </c>
      <c r="K105" s="46">
        <f>'Emissions Factor'!$B$2</f>
        <v>5.5099999999999998E-6</v>
      </c>
      <c r="L105" s="43" t="str">
        <f>'Emissions Factor'!$C$2</f>
        <v xml:space="preserve">LB </v>
      </c>
      <c r="M105" s="43" t="str">
        <f>'Emissions Factor'!$D$2</f>
        <v>TON</v>
      </c>
      <c r="N105" s="47">
        <f t="shared" si="1"/>
        <v>5.2659521429410141</v>
      </c>
      <c r="O105" s="43" t="s">
        <v>5426</v>
      </c>
    </row>
    <row r="106" spans="1:15" x14ac:dyDescent="0.3">
      <c r="A106" s="41" t="s">
        <v>4703</v>
      </c>
      <c r="B106" s="41" t="s">
        <v>4685</v>
      </c>
      <c r="C106" s="41" t="s">
        <v>2701</v>
      </c>
      <c r="D106" s="42" t="s">
        <v>4704</v>
      </c>
      <c r="E106" s="43" t="s">
        <v>2680</v>
      </c>
      <c r="F106" s="43" t="s">
        <v>4687</v>
      </c>
      <c r="G106" s="44">
        <f>SUMIF('2014 County Facilities'!$L$2:$L$2435,Emissions!A106,'2014 County Facilities'!$J$2:$J$2435)</f>
        <v>0</v>
      </c>
      <c r="H106" s="45" t="s">
        <v>5457</v>
      </c>
      <c r="I106" s="45">
        <v>515</v>
      </c>
      <c r="J106" s="41">
        <f>'Emissions Factor'!$A$2</f>
        <v>7439976</v>
      </c>
      <c r="K106" s="46">
        <f>'Emissions Factor'!$B$2</f>
        <v>5.5099999999999998E-6</v>
      </c>
      <c r="L106" s="43" t="str">
        <f>'Emissions Factor'!$C$2</f>
        <v xml:space="preserve">LB </v>
      </c>
      <c r="M106" s="43" t="str">
        <f>'Emissions Factor'!$D$2</f>
        <v>TON</v>
      </c>
      <c r="N106" s="47">
        <f t="shared" si="1"/>
        <v>0</v>
      </c>
      <c r="O106" s="43" t="s">
        <v>5426</v>
      </c>
    </row>
    <row r="107" spans="1:15" x14ac:dyDescent="0.3">
      <c r="A107" s="41" t="s">
        <v>4705</v>
      </c>
      <c r="B107" s="41" t="s">
        <v>4685</v>
      </c>
      <c r="C107" s="41" t="s">
        <v>2704</v>
      </c>
      <c r="D107" s="42" t="s">
        <v>4706</v>
      </c>
      <c r="E107" s="43" t="s">
        <v>2680</v>
      </c>
      <c r="F107" s="43" t="s">
        <v>4687</v>
      </c>
      <c r="G107" s="44">
        <f>SUMIF('2014 County Facilities'!$L$2:$L$2435,Emissions!A107,'2014 County Facilities'!$J$2:$J$2435)</f>
        <v>48387.096774193502</v>
      </c>
      <c r="H107" s="45" t="s">
        <v>5457</v>
      </c>
      <c r="I107" s="45">
        <v>515</v>
      </c>
      <c r="J107" s="41">
        <f>'Emissions Factor'!$A$2</f>
        <v>7439976</v>
      </c>
      <c r="K107" s="46">
        <f>'Emissions Factor'!$B$2</f>
        <v>5.5099999999999998E-6</v>
      </c>
      <c r="L107" s="43" t="str">
        <f>'Emissions Factor'!$C$2</f>
        <v xml:space="preserve">LB </v>
      </c>
      <c r="M107" s="43" t="str">
        <f>'Emissions Factor'!$D$2</f>
        <v>TON</v>
      </c>
      <c r="N107" s="47">
        <f t="shared" si="1"/>
        <v>0.26661290322580616</v>
      </c>
      <c r="O107" s="43" t="s">
        <v>5426</v>
      </c>
    </row>
    <row r="108" spans="1:15" x14ac:dyDescent="0.3">
      <c r="A108" s="41" t="s">
        <v>4707</v>
      </c>
      <c r="B108" s="41" t="s">
        <v>4685</v>
      </c>
      <c r="C108" s="41" t="s">
        <v>2707</v>
      </c>
      <c r="D108" s="42" t="s">
        <v>4708</v>
      </c>
      <c r="E108" s="43" t="s">
        <v>2680</v>
      </c>
      <c r="F108" s="43" t="s">
        <v>4687</v>
      </c>
      <c r="G108" s="44">
        <f>SUMIF('2014 County Facilities'!$L$2:$L$2435,Emissions!A108,'2014 County Facilities'!$J$2:$J$2435)</f>
        <v>431604.16666666698</v>
      </c>
      <c r="H108" s="45" t="s">
        <v>5457</v>
      </c>
      <c r="I108" s="45">
        <v>515</v>
      </c>
      <c r="J108" s="41">
        <f>'Emissions Factor'!$A$2</f>
        <v>7439976</v>
      </c>
      <c r="K108" s="46">
        <f>'Emissions Factor'!$B$2</f>
        <v>5.5099999999999998E-6</v>
      </c>
      <c r="L108" s="43" t="str">
        <f>'Emissions Factor'!$C$2</f>
        <v xml:space="preserve">LB </v>
      </c>
      <c r="M108" s="43" t="str">
        <f>'Emissions Factor'!$D$2</f>
        <v>TON</v>
      </c>
      <c r="N108" s="47">
        <f t="shared" si="1"/>
        <v>2.3781389583333348</v>
      </c>
      <c r="O108" s="43" t="s">
        <v>5426</v>
      </c>
    </row>
    <row r="109" spans="1:15" x14ac:dyDescent="0.3">
      <c r="A109" s="41" t="s">
        <v>4709</v>
      </c>
      <c r="B109" s="41" t="s">
        <v>4685</v>
      </c>
      <c r="C109" s="41" t="s">
        <v>2710</v>
      </c>
      <c r="D109" s="42" t="s">
        <v>4710</v>
      </c>
      <c r="E109" s="43" t="s">
        <v>2680</v>
      </c>
      <c r="F109" s="43" t="s">
        <v>4687</v>
      </c>
      <c r="G109" s="44">
        <f>SUMIF('2014 County Facilities'!$L$2:$L$2435,Emissions!A109,'2014 County Facilities'!$J$2:$J$2435)</f>
        <v>29766.359408033859</v>
      </c>
      <c r="H109" s="45" t="s">
        <v>5457</v>
      </c>
      <c r="I109" s="45">
        <v>515</v>
      </c>
      <c r="J109" s="41">
        <f>'Emissions Factor'!$A$2</f>
        <v>7439976</v>
      </c>
      <c r="K109" s="46">
        <f>'Emissions Factor'!$B$2</f>
        <v>5.5099999999999998E-6</v>
      </c>
      <c r="L109" s="43" t="str">
        <f>'Emissions Factor'!$C$2</f>
        <v xml:space="preserve">LB </v>
      </c>
      <c r="M109" s="43" t="str">
        <f>'Emissions Factor'!$D$2</f>
        <v>TON</v>
      </c>
      <c r="N109" s="47">
        <f t="shared" si="1"/>
        <v>0.16401264033826657</v>
      </c>
      <c r="O109" s="43" t="s">
        <v>5426</v>
      </c>
    </row>
    <row r="110" spans="1:15" x14ac:dyDescent="0.3">
      <c r="A110" s="41" t="s">
        <v>4711</v>
      </c>
      <c r="B110" s="41" t="s">
        <v>4685</v>
      </c>
      <c r="C110" s="41" t="s">
        <v>2713</v>
      </c>
      <c r="D110" s="42" t="s">
        <v>4712</v>
      </c>
      <c r="E110" s="43" t="s">
        <v>2680</v>
      </c>
      <c r="F110" s="43" t="s">
        <v>4687</v>
      </c>
      <c r="G110" s="44">
        <f>SUMIF('2014 County Facilities'!$L$2:$L$2435,Emissions!A110,'2014 County Facilities'!$J$2:$J$2435)</f>
        <v>30674.7352941176</v>
      </c>
      <c r="H110" s="45" t="s">
        <v>5457</v>
      </c>
      <c r="I110" s="45">
        <v>515</v>
      </c>
      <c r="J110" s="41">
        <f>'Emissions Factor'!$A$2</f>
        <v>7439976</v>
      </c>
      <c r="K110" s="46">
        <f>'Emissions Factor'!$B$2</f>
        <v>5.5099999999999998E-6</v>
      </c>
      <c r="L110" s="43" t="str">
        <f>'Emissions Factor'!$C$2</f>
        <v xml:space="preserve">LB </v>
      </c>
      <c r="M110" s="43" t="str">
        <f>'Emissions Factor'!$D$2</f>
        <v>TON</v>
      </c>
      <c r="N110" s="47">
        <f t="shared" si="1"/>
        <v>0.16901779147058796</v>
      </c>
      <c r="O110" s="43" t="s">
        <v>5426</v>
      </c>
    </row>
    <row r="111" spans="1:15" x14ac:dyDescent="0.3">
      <c r="A111" s="41" t="s">
        <v>4713</v>
      </c>
      <c r="B111" s="41" t="s">
        <v>4685</v>
      </c>
      <c r="C111" s="41" t="s">
        <v>2716</v>
      </c>
      <c r="D111" s="42" t="s">
        <v>4714</v>
      </c>
      <c r="E111" s="43" t="s">
        <v>2680</v>
      </c>
      <c r="F111" s="43" t="s">
        <v>4687</v>
      </c>
      <c r="G111" s="44">
        <f>SUMIF('2014 County Facilities'!$L$2:$L$2435,Emissions!A111,'2014 County Facilities'!$J$2:$J$2435)</f>
        <v>136363.636363636</v>
      </c>
      <c r="H111" s="45" t="s">
        <v>5457</v>
      </c>
      <c r="I111" s="45">
        <v>515</v>
      </c>
      <c r="J111" s="41">
        <f>'Emissions Factor'!$A$2</f>
        <v>7439976</v>
      </c>
      <c r="K111" s="46">
        <f>'Emissions Factor'!$B$2</f>
        <v>5.5099999999999998E-6</v>
      </c>
      <c r="L111" s="43" t="str">
        <f>'Emissions Factor'!$C$2</f>
        <v xml:space="preserve">LB </v>
      </c>
      <c r="M111" s="43" t="str">
        <f>'Emissions Factor'!$D$2</f>
        <v>TON</v>
      </c>
      <c r="N111" s="47">
        <f t="shared" si="1"/>
        <v>0.75136363636363435</v>
      </c>
      <c r="O111" s="43" t="s">
        <v>5426</v>
      </c>
    </row>
    <row r="112" spans="1:15" x14ac:dyDescent="0.3">
      <c r="A112" s="41" t="s">
        <v>4715</v>
      </c>
      <c r="B112" s="41" t="s">
        <v>4685</v>
      </c>
      <c r="C112" s="41" t="s">
        <v>2719</v>
      </c>
      <c r="D112" s="42" t="s">
        <v>4716</v>
      </c>
      <c r="E112" s="43" t="s">
        <v>2680</v>
      </c>
      <c r="F112" s="43" t="s">
        <v>4687</v>
      </c>
      <c r="G112" s="44">
        <f>SUMIF('2014 County Facilities'!$L$2:$L$2435,Emissions!A112,'2014 County Facilities'!$J$2:$J$2435)</f>
        <v>0</v>
      </c>
      <c r="H112" s="45" t="s">
        <v>5457</v>
      </c>
      <c r="I112" s="45">
        <v>515</v>
      </c>
      <c r="J112" s="41">
        <f>'Emissions Factor'!$A$2</f>
        <v>7439976</v>
      </c>
      <c r="K112" s="46">
        <f>'Emissions Factor'!$B$2</f>
        <v>5.5099999999999998E-6</v>
      </c>
      <c r="L112" s="43" t="str">
        <f>'Emissions Factor'!$C$2</f>
        <v xml:space="preserve">LB </v>
      </c>
      <c r="M112" s="43" t="str">
        <f>'Emissions Factor'!$D$2</f>
        <v>TON</v>
      </c>
      <c r="N112" s="47">
        <f t="shared" si="1"/>
        <v>0</v>
      </c>
      <c r="O112" s="43" t="s">
        <v>5426</v>
      </c>
    </row>
    <row r="113" spans="1:15" x14ac:dyDescent="0.3">
      <c r="A113" s="41" t="s">
        <v>4717</v>
      </c>
      <c r="B113" s="41" t="s">
        <v>4718</v>
      </c>
      <c r="C113" s="41" t="s">
        <v>2678</v>
      </c>
      <c r="D113" s="42" t="s">
        <v>4719</v>
      </c>
      <c r="E113" s="43" t="s">
        <v>2680</v>
      </c>
      <c r="F113" s="43" t="s">
        <v>4720</v>
      </c>
      <c r="G113" s="44">
        <f>SUMIF('2014 County Facilities'!$L$2:$L$2435,Emissions!A113,'2014 County Facilities'!$J$2:$J$2435)</f>
        <v>0</v>
      </c>
      <c r="H113" s="45" t="s">
        <v>5457</v>
      </c>
      <c r="I113" s="45">
        <v>515</v>
      </c>
      <c r="J113" s="41">
        <f>'Emissions Factor'!$A$2</f>
        <v>7439976</v>
      </c>
      <c r="K113" s="46">
        <f>'Emissions Factor'!$B$2</f>
        <v>5.5099999999999998E-6</v>
      </c>
      <c r="L113" s="43" t="str">
        <f>'Emissions Factor'!$C$2</f>
        <v xml:space="preserve">LB </v>
      </c>
      <c r="M113" s="43" t="str">
        <f>'Emissions Factor'!$D$2</f>
        <v>TON</v>
      </c>
      <c r="N113" s="47">
        <f t="shared" si="1"/>
        <v>0</v>
      </c>
      <c r="O113" s="43" t="s">
        <v>5426</v>
      </c>
    </row>
    <row r="114" spans="1:15" x14ac:dyDescent="0.3">
      <c r="A114" s="41" t="s">
        <v>4721</v>
      </c>
      <c r="B114" s="41" t="s">
        <v>4718</v>
      </c>
      <c r="C114" s="41" t="s">
        <v>2683</v>
      </c>
      <c r="D114" s="42" t="s">
        <v>4722</v>
      </c>
      <c r="E114" s="43" t="s">
        <v>2680</v>
      </c>
      <c r="F114" s="43" t="s">
        <v>4720</v>
      </c>
      <c r="G114" s="44">
        <f>SUMIF('2014 County Facilities'!$L$2:$L$2435,Emissions!A114,'2014 County Facilities'!$J$2:$J$2435)</f>
        <v>0</v>
      </c>
      <c r="H114" s="45" t="s">
        <v>5457</v>
      </c>
      <c r="I114" s="45">
        <v>515</v>
      </c>
      <c r="J114" s="41">
        <f>'Emissions Factor'!$A$2</f>
        <v>7439976</v>
      </c>
      <c r="K114" s="46">
        <f>'Emissions Factor'!$B$2</f>
        <v>5.5099999999999998E-6</v>
      </c>
      <c r="L114" s="43" t="str">
        <f>'Emissions Factor'!$C$2</f>
        <v xml:space="preserve">LB </v>
      </c>
      <c r="M114" s="43" t="str">
        <f>'Emissions Factor'!$D$2</f>
        <v>TON</v>
      </c>
      <c r="N114" s="47">
        <f t="shared" si="1"/>
        <v>0</v>
      </c>
      <c r="O114" s="43" t="s">
        <v>5426</v>
      </c>
    </row>
    <row r="115" spans="1:15" x14ac:dyDescent="0.3">
      <c r="A115" s="41" t="s">
        <v>4723</v>
      </c>
      <c r="B115" s="41" t="s">
        <v>4718</v>
      </c>
      <c r="C115" s="41" t="s">
        <v>2686</v>
      </c>
      <c r="D115" s="42" t="s">
        <v>4724</v>
      </c>
      <c r="E115" s="43" t="s">
        <v>2680</v>
      </c>
      <c r="F115" s="43" t="s">
        <v>4720</v>
      </c>
      <c r="G115" s="44">
        <f>SUMIF('2014 County Facilities'!$L$2:$L$2435,Emissions!A115,'2014 County Facilities'!$J$2:$J$2435)</f>
        <v>0</v>
      </c>
      <c r="H115" s="45" t="s">
        <v>5457</v>
      </c>
      <c r="I115" s="45">
        <v>515</v>
      </c>
      <c r="J115" s="41">
        <f>'Emissions Factor'!$A$2</f>
        <v>7439976</v>
      </c>
      <c r="K115" s="46">
        <f>'Emissions Factor'!$B$2</f>
        <v>5.5099999999999998E-6</v>
      </c>
      <c r="L115" s="43" t="str">
        <f>'Emissions Factor'!$C$2</f>
        <v xml:space="preserve">LB </v>
      </c>
      <c r="M115" s="43" t="str">
        <f>'Emissions Factor'!$D$2</f>
        <v>TON</v>
      </c>
      <c r="N115" s="47">
        <f t="shared" si="1"/>
        <v>0</v>
      </c>
      <c r="O115" s="43" t="s">
        <v>5426</v>
      </c>
    </row>
    <row r="116" spans="1:15" x14ac:dyDescent="0.3">
      <c r="A116" s="41" t="s">
        <v>4725</v>
      </c>
      <c r="B116" s="41" t="s">
        <v>4718</v>
      </c>
      <c r="C116" s="41" t="s">
        <v>2689</v>
      </c>
      <c r="D116" s="42" t="s">
        <v>4726</v>
      </c>
      <c r="E116" s="43" t="s">
        <v>2680</v>
      </c>
      <c r="F116" s="43" t="s">
        <v>4720</v>
      </c>
      <c r="G116" s="44">
        <f>SUMIF('2014 County Facilities'!$L$2:$L$2435,Emissions!A116,'2014 County Facilities'!$J$2:$J$2435)</f>
        <v>0</v>
      </c>
      <c r="H116" s="45" t="s">
        <v>5457</v>
      </c>
      <c r="I116" s="45">
        <v>515</v>
      </c>
      <c r="J116" s="41">
        <f>'Emissions Factor'!$A$2</f>
        <v>7439976</v>
      </c>
      <c r="K116" s="46">
        <f>'Emissions Factor'!$B$2</f>
        <v>5.5099999999999998E-6</v>
      </c>
      <c r="L116" s="43" t="str">
        <f>'Emissions Factor'!$C$2</f>
        <v xml:space="preserve">LB </v>
      </c>
      <c r="M116" s="43" t="str">
        <f>'Emissions Factor'!$D$2</f>
        <v>TON</v>
      </c>
      <c r="N116" s="47">
        <f t="shared" si="1"/>
        <v>0</v>
      </c>
      <c r="O116" s="43" t="s">
        <v>5426</v>
      </c>
    </row>
    <row r="117" spans="1:15" x14ac:dyDescent="0.3">
      <c r="A117" s="41" t="s">
        <v>4727</v>
      </c>
      <c r="B117" s="41" t="s">
        <v>4718</v>
      </c>
      <c r="C117" s="41" t="s">
        <v>2692</v>
      </c>
      <c r="D117" s="42" t="s">
        <v>4728</v>
      </c>
      <c r="E117" s="43" t="s">
        <v>2680</v>
      </c>
      <c r="F117" s="43" t="s">
        <v>4720</v>
      </c>
      <c r="G117" s="44">
        <f>SUMIF('2014 County Facilities'!$L$2:$L$2435,Emissions!A117,'2014 County Facilities'!$J$2:$J$2435)</f>
        <v>0</v>
      </c>
      <c r="H117" s="45" t="s">
        <v>5457</v>
      </c>
      <c r="I117" s="45">
        <v>515</v>
      </c>
      <c r="J117" s="41">
        <f>'Emissions Factor'!$A$2</f>
        <v>7439976</v>
      </c>
      <c r="K117" s="46">
        <f>'Emissions Factor'!$B$2</f>
        <v>5.5099999999999998E-6</v>
      </c>
      <c r="L117" s="43" t="str">
        <f>'Emissions Factor'!$C$2</f>
        <v xml:space="preserve">LB </v>
      </c>
      <c r="M117" s="43" t="str">
        <f>'Emissions Factor'!$D$2</f>
        <v>TON</v>
      </c>
      <c r="N117" s="47">
        <f t="shared" si="1"/>
        <v>0</v>
      </c>
      <c r="O117" s="43" t="s">
        <v>5426</v>
      </c>
    </row>
    <row r="118" spans="1:15" x14ac:dyDescent="0.3">
      <c r="A118" s="41" t="s">
        <v>4729</v>
      </c>
      <c r="B118" s="41" t="s">
        <v>4718</v>
      </c>
      <c r="C118" s="41" t="s">
        <v>2695</v>
      </c>
      <c r="D118" s="42" t="s">
        <v>4730</v>
      </c>
      <c r="E118" s="43" t="s">
        <v>2680</v>
      </c>
      <c r="F118" s="43" t="s">
        <v>4720</v>
      </c>
      <c r="G118" s="44">
        <f>SUMIF('2014 County Facilities'!$L$2:$L$2435,Emissions!A118,'2014 County Facilities'!$J$2:$J$2435)</f>
        <v>0</v>
      </c>
      <c r="H118" s="45" t="s">
        <v>5457</v>
      </c>
      <c r="I118" s="45">
        <v>515</v>
      </c>
      <c r="J118" s="41">
        <f>'Emissions Factor'!$A$2</f>
        <v>7439976</v>
      </c>
      <c r="K118" s="46">
        <f>'Emissions Factor'!$B$2</f>
        <v>5.5099999999999998E-6</v>
      </c>
      <c r="L118" s="43" t="str">
        <f>'Emissions Factor'!$C$2</f>
        <v xml:space="preserve">LB </v>
      </c>
      <c r="M118" s="43" t="str">
        <f>'Emissions Factor'!$D$2</f>
        <v>TON</v>
      </c>
      <c r="N118" s="47">
        <f t="shared" si="1"/>
        <v>0</v>
      </c>
      <c r="O118" s="43" t="s">
        <v>5426</v>
      </c>
    </row>
    <row r="119" spans="1:15" x14ac:dyDescent="0.3">
      <c r="A119" s="41" t="s">
        <v>4731</v>
      </c>
      <c r="B119" s="41" t="s">
        <v>4718</v>
      </c>
      <c r="C119" s="41" t="s">
        <v>2698</v>
      </c>
      <c r="D119" s="42" t="s">
        <v>2702</v>
      </c>
      <c r="E119" s="43" t="s">
        <v>2680</v>
      </c>
      <c r="F119" s="43" t="s">
        <v>4720</v>
      </c>
      <c r="G119" s="44">
        <f>SUMIF('2014 County Facilities'!$L$2:$L$2435,Emissions!A119,'2014 County Facilities'!$J$2:$J$2435)</f>
        <v>0</v>
      </c>
      <c r="H119" s="45" t="s">
        <v>5457</v>
      </c>
      <c r="I119" s="45">
        <v>515</v>
      </c>
      <c r="J119" s="41">
        <f>'Emissions Factor'!$A$2</f>
        <v>7439976</v>
      </c>
      <c r="K119" s="46">
        <f>'Emissions Factor'!$B$2</f>
        <v>5.5099999999999998E-6</v>
      </c>
      <c r="L119" s="43" t="str">
        <f>'Emissions Factor'!$C$2</f>
        <v xml:space="preserve">LB </v>
      </c>
      <c r="M119" s="43" t="str">
        <f>'Emissions Factor'!$D$2</f>
        <v>TON</v>
      </c>
      <c r="N119" s="47">
        <f t="shared" si="1"/>
        <v>0</v>
      </c>
      <c r="O119" s="43" t="s">
        <v>5426</v>
      </c>
    </row>
    <row r="120" spans="1:15" x14ac:dyDescent="0.3">
      <c r="A120" s="41" t="s">
        <v>4732</v>
      </c>
      <c r="B120" s="41" t="s">
        <v>4718</v>
      </c>
      <c r="C120" s="41" t="s">
        <v>2701</v>
      </c>
      <c r="D120" s="42" t="s">
        <v>4733</v>
      </c>
      <c r="E120" s="43" t="s">
        <v>2680</v>
      </c>
      <c r="F120" s="43" t="s">
        <v>4720</v>
      </c>
      <c r="G120" s="44">
        <f>SUMIF('2014 County Facilities'!$L$2:$L$2435,Emissions!A120,'2014 County Facilities'!$J$2:$J$2435)</f>
        <v>0</v>
      </c>
      <c r="H120" s="45" t="s">
        <v>5457</v>
      </c>
      <c r="I120" s="45">
        <v>515</v>
      </c>
      <c r="J120" s="41">
        <f>'Emissions Factor'!$A$2</f>
        <v>7439976</v>
      </c>
      <c r="K120" s="46">
        <f>'Emissions Factor'!$B$2</f>
        <v>5.5099999999999998E-6</v>
      </c>
      <c r="L120" s="43" t="str">
        <f>'Emissions Factor'!$C$2</f>
        <v xml:space="preserve">LB </v>
      </c>
      <c r="M120" s="43" t="str">
        <f>'Emissions Factor'!$D$2</f>
        <v>TON</v>
      </c>
      <c r="N120" s="47">
        <f t="shared" si="1"/>
        <v>0</v>
      </c>
      <c r="O120" s="43" t="s">
        <v>5426</v>
      </c>
    </row>
    <row r="121" spans="1:15" x14ac:dyDescent="0.3">
      <c r="A121" s="41" t="s">
        <v>4734</v>
      </c>
      <c r="B121" s="41" t="s">
        <v>4718</v>
      </c>
      <c r="C121" s="41" t="s">
        <v>2704</v>
      </c>
      <c r="D121" s="42" t="s">
        <v>4735</v>
      </c>
      <c r="E121" s="43" t="s">
        <v>2680</v>
      </c>
      <c r="F121" s="43" t="s">
        <v>4720</v>
      </c>
      <c r="G121" s="44">
        <f>SUMIF('2014 County Facilities'!$L$2:$L$2435,Emissions!A121,'2014 County Facilities'!$J$2:$J$2435)</f>
        <v>0</v>
      </c>
      <c r="H121" s="45" t="s">
        <v>5457</v>
      </c>
      <c r="I121" s="45">
        <v>515</v>
      </c>
      <c r="J121" s="41">
        <f>'Emissions Factor'!$A$2</f>
        <v>7439976</v>
      </c>
      <c r="K121" s="46">
        <f>'Emissions Factor'!$B$2</f>
        <v>5.5099999999999998E-6</v>
      </c>
      <c r="L121" s="43" t="str">
        <f>'Emissions Factor'!$C$2</f>
        <v xml:space="preserve">LB </v>
      </c>
      <c r="M121" s="43" t="str">
        <f>'Emissions Factor'!$D$2</f>
        <v>TON</v>
      </c>
      <c r="N121" s="47">
        <f t="shared" si="1"/>
        <v>0</v>
      </c>
      <c r="O121" s="43" t="s">
        <v>5426</v>
      </c>
    </row>
    <row r="122" spans="1:15" x14ac:dyDescent="0.3">
      <c r="A122" s="41" t="s">
        <v>4736</v>
      </c>
      <c r="B122" s="41" t="s">
        <v>4718</v>
      </c>
      <c r="C122" s="41" t="s">
        <v>2707</v>
      </c>
      <c r="D122" s="42" t="s">
        <v>4737</v>
      </c>
      <c r="E122" s="43" t="s">
        <v>2680</v>
      </c>
      <c r="F122" s="43" t="s">
        <v>4720</v>
      </c>
      <c r="G122" s="44">
        <f>SUMIF('2014 County Facilities'!$L$2:$L$2435,Emissions!A122,'2014 County Facilities'!$J$2:$J$2435)</f>
        <v>0</v>
      </c>
      <c r="H122" s="45" t="s">
        <v>5457</v>
      </c>
      <c r="I122" s="45">
        <v>515</v>
      </c>
      <c r="J122" s="41">
        <f>'Emissions Factor'!$A$2</f>
        <v>7439976</v>
      </c>
      <c r="K122" s="46">
        <f>'Emissions Factor'!$B$2</f>
        <v>5.5099999999999998E-6</v>
      </c>
      <c r="L122" s="43" t="str">
        <f>'Emissions Factor'!$C$2</f>
        <v xml:space="preserve">LB </v>
      </c>
      <c r="M122" s="43" t="str">
        <f>'Emissions Factor'!$D$2</f>
        <v>TON</v>
      </c>
      <c r="N122" s="47">
        <f t="shared" si="1"/>
        <v>0</v>
      </c>
      <c r="O122" s="43" t="s">
        <v>5426</v>
      </c>
    </row>
    <row r="123" spans="1:15" x14ac:dyDescent="0.3">
      <c r="A123" s="41" t="s">
        <v>4738</v>
      </c>
      <c r="B123" s="41" t="s">
        <v>4718</v>
      </c>
      <c r="C123" s="41" t="s">
        <v>2710</v>
      </c>
      <c r="D123" s="42" t="s">
        <v>2720</v>
      </c>
      <c r="E123" s="43" t="s">
        <v>2680</v>
      </c>
      <c r="F123" s="43" t="s">
        <v>4720</v>
      </c>
      <c r="G123" s="44">
        <f>SUMIF('2014 County Facilities'!$L$2:$L$2435,Emissions!A123,'2014 County Facilities'!$J$2:$J$2435)</f>
        <v>0</v>
      </c>
      <c r="H123" s="45" t="s">
        <v>5457</v>
      </c>
      <c r="I123" s="45">
        <v>515</v>
      </c>
      <c r="J123" s="41">
        <f>'Emissions Factor'!$A$2</f>
        <v>7439976</v>
      </c>
      <c r="K123" s="46">
        <f>'Emissions Factor'!$B$2</f>
        <v>5.5099999999999998E-6</v>
      </c>
      <c r="L123" s="43" t="str">
        <f>'Emissions Factor'!$C$2</f>
        <v xml:space="preserve">LB </v>
      </c>
      <c r="M123" s="43" t="str">
        <f>'Emissions Factor'!$D$2</f>
        <v>TON</v>
      </c>
      <c r="N123" s="47">
        <f t="shared" si="1"/>
        <v>0</v>
      </c>
      <c r="O123" s="43" t="s">
        <v>5426</v>
      </c>
    </row>
    <row r="124" spans="1:15" x14ac:dyDescent="0.3">
      <c r="A124" s="41" t="s">
        <v>4739</v>
      </c>
      <c r="B124" s="41" t="s">
        <v>4718</v>
      </c>
      <c r="C124" s="41" t="s">
        <v>2713</v>
      </c>
      <c r="D124" s="42" t="s">
        <v>2723</v>
      </c>
      <c r="E124" s="43" t="s">
        <v>2680</v>
      </c>
      <c r="F124" s="43" t="s">
        <v>4720</v>
      </c>
      <c r="G124" s="44">
        <f>SUMIF('2014 County Facilities'!$L$2:$L$2435,Emissions!A124,'2014 County Facilities'!$J$2:$J$2435)</f>
        <v>0</v>
      </c>
      <c r="H124" s="45" t="s">
        <v>5457</v>
      </c>
      <c r="I124" s="45">
        <v>515</v>
      </c>
      <c r="J124" s="41">
        <f>'Emissions Factor'!$A$2</f>
        <v>7439976</v>
      </c>
      <c r="K124" s="46">
        <f>'Emissions Factor'!$B$2</f>
        <v>5.5099999999999998E-6</v>
      </c>
      <c r="L124" s="43" t="str">
        <f>'Emissions Factor'!$C$2</f>
        <v xml:space="preserve">LB </v>
      </c>
      <c r="M124" s="43" t="str">
        <f>'Emissions Factor'!$D$2</f>
        <v>TON</v>
      </c>
      <c r="N124" s="47">
        <f t="shared" si="1"/>
        <v>0</v>
      </c>
      <c r="O124" s="43" t="s">
        <v>5426</v>
      </c>
    </row>
    <row r="125" spans="1:15" x14ac:dyDescent="0.3">
      <c r="A125" s="41" t="s">
        <v>4740</v>
      </c>
      <c r="B125" s="41" t="s">
        <v>4718</v>
      </c>
      <c r="C125" s="41" t="s">
        <v>2716</v>
      </c>
      <c r="D125" s="42" t="s">
        <v>4741</v>
      </c>
      <c r="E125" s="43" t="s">
        <v>2680</v>
      </c>
      <c r="F125" s="43" t="s">
        <v>4720</v>
      </c>
      <c r="G125" s="44">
        <f>SUMIF('2014 County Facilities'!$L$2:$L$2435,Emissions!A125,'2014 County Facilities'!$J$2:$J$2435)</f>
        <v>0</v>
      </c>
      <c r="H125" s="45" t="s">
        <v>5457</v>
      </c>
      <c r="I125" s="45">
        <v>515</v>
      </c>
      <c r="J125" s="41">
        <f>'Emissions Factor'!$A$2</f>
        <v>7439976</v>
      </c>
      <c r="K125" s="46">
        <f>'Emissions Factor'!$B$2</f>
        <v>5.5099999999999998E-6</v>
      </c>
      <c r="L125" s="43" t="str">
        <f>'Emissions Factor'!$C$2</f>
        <v xml:space="preserve">LB </v>
      </c>
      <c r="M125" s="43" t="str">
        <f>'Emissions Factor'!$D$2</f>
        <v>TON</v>
      </c>
      <c r="N125" s="47">
        <f t="shared" si="1"/>
        <v>0</v>
      </c>
      <c r="O125" s="43" t="s">
        <v>5426</v>
      </c>
    </row>
    <row r="126" spans="1:15" x14ac:dyDescent="0.3">
      <c r="A126" s="41" t="s">
        <v>4742</v>
      </c>
      <c r="B126" s="41" t="s">
        <v>4718</v>
      </c>
      <c r="C126" s="41" t="s">
        <v>2719</v>
      </c>
      <c r="D126" s="42" t="s">
        <v>4743</v>
      </c>
      <c r="E126" s="43" t="s">
        <v>2680</v>
      </c>
      <c r="F126" s="43" t="s">
        <v>4720</v>
      </c>
      <c r="G126" s="44">
        <f>SUMIF('2014 County Facilities'!$L$2:$L$2435,Emissions!A126,'2014 County Facilities'!$J$2:$J$2435)</f>
        <v>0</v>
      </c>
      <c r="H126" s="45" t="s">
        <v>5457</v>
      </c>
      <c r="I126" s="45">
        <v>515</v>
      </c>
      <c r="J126" s="41">
        <f>'Emissions Factor'!$A$2</f>
        <v>7439976</v>
      </c>
      <c r="K126" s="46">
        <f>'Emissions Factor'!$B$2</f>
        <v>5.5099999999999998E-6</v>
      </c>
      <c r="L126" s="43" t="str">
        <f>'Emissions Factor'!$C$2</f>
        <v xml:space="preserve">LB </v>
      </c>
      <c r="M126" s="43" t="str">
        <f>'Emissions Factor'!$D$2</f>
        <v>TON</v>
      </c>
      <c r="N126" s="47">
        <f t="shared" si="1"/>
        <v>0</v>
      </c>
      <c r="O126" s="43" t="s">
        <v>5426</v>
      </c>
    </row>
    <row r="127" spans="1:15" x14ac:dyDescent="0.3">
      <c r="A127" s="41" t="s">
        <v>4744</v>
      </c>
      <c r="B127" s="41" t="s">
        <v>4718</v>
      </c>
      <c r="C127" s="41" t="s">
        <v>2722</v>
      </c>
      <c r="D127" s="42" t="s">
        <v>4745</v>
      </c>
      <c r="E127" s="43" t="s">
        <v>2680</v>
      </c>
      <c r="F127" s="43" t="s">
        <v>4720</v>
      </c>
      <c r="G127" s="44">
        <f>SUMIF('2014 County Facilities'!$L$2:$L$2435,Emissions!A127,'2014 County Facilities'!$J$2:$J$2435)</f>
        <v>0</v>
      </c>
      <c r="H127" s="45" t="s">
        <v>5457</v>
      </c>
      <c r="I127" s="45">
        <v>515</v>
      </c>
      <c r="J127" s="41">
        <f>'Emissions Factor'!$A$2</f>
        <v>7439976</v>
      </c>
      <c r="K127" s="46">
        <f>'Emissions Factor'!$B$2</f>
        <v>5.5099999999999998E-6</v>
      </c>
      <c r="L127" s="43" t="str">
        <f>'Emissions Factor'!$C$2</f>
        <v xml:space="preserve">LB </v>
      </c>
      <c r="M127" s="43" t="str">
        <f>'Emissions Factor'!$D$2</f>
        <v>TON</v>
      </c>
      <c r="N127" s="47">
        <f t="shared" si="1"/>
        <v>0</v>
      </c>
      <c r="O127" s="43" t="s">
        <v>5426</v>
      </c>
    </row>
    <row r="128" spans="1:15" x14ac:dyDescent="0.3">
      <c r="A128" s="41" t="s">
        <v>4746</v>
      </c>
      <c r="B128" s="41" t="s">
        <v>4718</v>
      </c>
      <c r="C128" s="41" t="s">
        <v>2725</v>
      </c>
      <c r="D128" s="42" t="s">
        <v>4747</v>
      </c>
      <c r="E128" s="43" t="s">
        <v>2680</v>
      </c>
      <c r="F128" s="43" t="s">
        <v>4720</v>
      </c>
      <c r="G128" s="44">
        <f>SUMIF('2014 County Facilities'!$L$2:$L$2435,Emissions!A128,'2014 County Facilities'!$J$2:$J$2435)</f>
        <v>58333.333333333299</v>
      </c>
      <c r="H128" s="45" t="s">
        <v>5457</v>
      </c>
      <c r="I128" s="45">
        <v>515</v>
      </c>
      <c r="J128" s="41">
        <f>'Emissions Factor'!$A$2</f>
        <v>7439976</v>
      </c>
      <c r="K128" s="46">
        <f>'Emissions Factor'!$B$2</f>
        <v>5.5099999999999998E-6</v>
      </c>
      <c r="L128" s="43" t="str">
        <f>'Emissions Factor'!$C$2</f>
        <v xml:space="preserve">LB </v>
      </c>
      <c r="M128" s="43" t="str">
        <f>'Emissions Factor'!$D$2</f>
        <v>TON</v>
      </c>
      <c r="N128" s="47">
        <f t="shared" si="1"/>
        <v>0.32141666666666646</v>
      </c>
      <c r="O128" s="43" t="s">
        <v>5426</v>
      </c>
    </row>
    <row r="129" spans="1:15" x14ac:dyDescent="0.3">
      <c r="A129" s="41" t="s">
        <v>4748</v>
      </c>
      <c r="B129" s="41" t="s">
        <v>4718</v>
      </c>
      <c r="C129" s="41" t="s">
        <v>2728</v>
      </c>
      <c r="D129" s="42" t="s">
        <v>4749</v>
      </c>
      <c r="E129" s="43" t="s">
        <v>2680</v>
      </c>
      <c r="F129" s="43" t="s">
        <v>4720</v>
      </c>
      <c r="G129" s="44">
        <f>SUMIF('2014 County Facilities'!$L$2:$L$2435,Emissions!A129,'2014 County Facilities'!$J$2:$J$2435)</f>
        <v>0</v>
      </c>
      <c r="H129" s="45" t="s">
        <v>5457</v>
      </c>
      <c r="I129" s="45">
        <v>515</v>
      </c>
      <c r="J129" s="41">
        <f>'Emissions Factor'!$A$2</f>
        <v>7439976</v>
      </c>
      <c r="K129" s="46">
        <f>'Emissions Factor'!$B$2</f>
        <v>5.5099999999999998E-6</v>
      </c>
      <c r="L129" s="43" t="str">
        <f>'Emissions Factor'!$C$2</f>
        <v xml:space="preserve">LB </v>
      </c>
      <c r="M129" s="43" t="str">
        <f>'Emissions Factor'!$D$2</f>
        <v>TON</v>
      </c>
      <c r="N129" s="47">
        <f t="shared" si="1"/>
        <v>0</v>
      </c>
      <c r="O129" s="43" t="s">
        <v>5426</v>
      </c>
    </row>
    <row r="130" spans="1:15" x14ac:dyDescent="0.3">
      <c r="A130" s="41" t="s">
        <v>4750</v>
      </c>
      <c r="B130" s="41" t="s">
        <v>4718</v>
      </c>
      <c r="C130" s="41" t="s">
        <v>2731</v>
      </c>
      <c r="D130" s="42" t="s">
        <v>4751</v>
      </c>
      <c r="E130" s="43" t="s">
        <v>2680</v>
      </c>
      <c r="F130" s="43" t="s">
        <v>4720</v>
      </c>
      <c r="G130" s="44">
        <f>SUMIF('2014 County Facilities'!$L$2:$L$2435,Emissions!A130,'2014 County Facilities'!$J$2:$J$2435)</f>
        <v>0</v>
      </c>
      <c r="H130" s="45" t="s">
        <v>5457</v>
      </c>
      <c r="I130" s="45">
        <v>515</v>
      </c>
      <c r="J130" s="41">
        <f>'Emissions Factor'!$A$2</f>
        <v>7439976</v>
      </c>
      <c r="K130" s="46">
        <f>'Emissions Factor'!$B$2</f>
        <v>5.5099999999999998E-6</v>
      </c>
      <c r="L130" s="43" t="str">
        <f>'Emissions Factor'!$C$2</f>
        <v xml:space="preserve">LB </v>
      </c>
      <c r="M130" s="43" t="str">
        <f>'Emissions Factor'!$D$2</f>
        <v>TON</v>
      </c>
      <c r="N130" s="47">
        <f t="shared" si="1"/>
        <v>0</v>
      </c>
      <c r="O130" s="43" t="s">
        <v>5426</v>
      </c>
    </row>
    <row r="131" spans="1:15" x14ac:dyDescent="0.3">
      <c r="A131" s="41" t="s">
        <v>4752</v>
      </c>
      <c r="B131" s="41" t="s">
        <v>4718</v>
      </c>
      <c r="C131" s="41" t="s">
        <v>2734</v>
      </c>
      <c r="D131" s="42" t="s">
        <v>4753</v>
      </c>
      <c r="E131" s="43" t="s">
        <v>2680</v>
      </c>
      <c r="F131" s="43" t="s">
        <v>4720</v>
      </c>
      <c r="G131" s="44">
        <f>SUMIF('2014 County Facilities'!$L$2:$L$2435,Emissions!A131,'2014 County Facilities'!$J$2:$J$2435)</f>
        <v>0</v>
      </c>
      <c r="H131" s="45" t="s">
        <v>5457</v>
      </c>
      <c r="I131" s="45">
        <v>515</v>
      </c>
      <c r="J131" s="41">
        <f>'Emissions Factor'!$A$2</f>
        <v>7439976</v>
      </c>
      <c r="K131" s="46">
        <f>'Emissions Factor'!$B$2</f>
        <v>5.5099999999999998E-6</v>
      </c>
      <c r="L131" s="43" t="str">
        <f>'Emissions Factor'!$C$2</f>
        <v xml:space="preserve">LB </v>
      </c>
      <c r="M131" s="43" t="str">
        <f>'Emissions Factor'!$D$2</f>
        <v>TON</v>
      </c>
      <c r="N131" s="47">
        <f t="shared" ref="N131:N194" si="2">K131*G131</f>
        <v>0</v>
      </c>
      <c r="O131" s="43" t="s">
        <v>5426</v>
      </c>
    </row>
    <row r="132" spans="1:15" x14ac:dyDescent="0.3">
      <c r="A132" s="41" t="s">
        <v>4754</v>
      </c>
      <c r="B132" s="41" t="s">
        <v>4718</v>
      </c>
      <c r="C132" s="41" t="s">
        <v>2737</v>
      </c>
      <c r="D132" s="42" t="s">
        <v>2750</v>
      </c>
      <c r="E132" s="43" t="s">
        <v>2680</v>
      </c>
      <c r="F132" s="43" t="s">
        <v>4720</v>
      </c>
      <c r="G132" s="44">
        <f>SUMIF('2014 County Facilities'!$L$2:$L$2435,Emissions!A132,'2014 County Facilities'!$J$2:$J$2435)</f>
        <v>0</v>
      </c>
      <c r="H132" s="45" t="s">
        <v>5457</v>
      </c>
      <c r="I132" s="45">
        <v>515</v>
      </c>
      <c r="J132" s="41">
        <f>'Emissions Factor'!$A$2</f>
        <v>7439976</v>
      </c>
      <c r="K132" s="46">
        <f>'Emissions Factor'!$B$2</f>
        <v>5.5099999999999998E-6</v>
      </c>
      <c r="L132" s="43" t="str">
        <f>'Emissions Factor'!$C$2</f>
        <v xml:space="preserve">LB </v>
      </c>
      <c r="M132" s="43" t="str">
        <f>'Emissions Factor'!$D$2</f>
        <v>TON</v>
      </c>
      <c r="N132" s="47">
        <f t="shared" si="2"/>
        <v>0</v>
      </c>
      <c r="O132" s="43" t="s">
        <v>5426</v>
      </c>
    </row>
    <row r="133" spans="1:15" x14ac:dyDescent="0.3">
      <c r="A133" s="41" t="s">
        <v>4755</v>
      </c>
      <c r="B133" s="41" t="s">
        <v>4718</v>
      </c>
      <c r="C133" s="41" t="s">
        <v>2740</v>
      </c>
      <c r="D133" s="42" t="s">
        <v>4756</v>
      </c>
      <c r="E133" s="43" t="s">
        <v>2680</v>
      </c>
      <c r="F133" s="43" t="s">
        <v>4720</v>
      </c>
      <c r="G133" s="44">
        <f>SUMIF('2014 County Facilities'!$L$2:$L$2435,Emissions!A133,'2014 County Facilities'!$J$2:$J$2435)</f>
        <v>0</v>
      </c>
      <c r="H133" s="45" t="s">
        <v>5457</v>
      </c>
      <c r="I133" s="45">
        <v>515</v>
      </c>
      <c r="J133" s="41">
        <f>'Emissions Factor'!$A$2</f>
        <v>7439976</v>
      </c>
      <c r="K133" s="46">
        <f>'Emissions Factor'!$B$2</f>
        <v>5.5099999999999998E-6</v>
      </c>
      <c r="L133" s="43" t="str">
        <f>'Emissions Factor'!$C$2</f>
        <v xml:space="preserve">LB </v>
      </c>
      <c r="M133" s="43" t="str">
        <f>'Emissions Factor'!$D$2</f>
        <v>TON</v>
      </c>
      <c r="N133" s="47">
        <f t="shared" si="2"/>
        <v>0</v>
      </c>
      <c r="O133" s="43" t="s">
        <v>5426</v>
      </c>
    </row>
    <row r="134" spans="1:15" x14ac:dyDescent="0.3">
      <c r="A134" s="41" t="s">
        <v>4757</v>
      </c>
      <c r="B134" s="41" t="s">
        <v>4718</v>
      </c>
      <c r="C134" s="41" t="s">
        <v>2743</v>
      </c>
      <c r="D134" s="42" t="s">
        <v>4758</v>
      </c>
      <c r="E134" s="43" t="s">
        <v>2680</v>
      </c>
      <c r="F134" s="43" t="s">
        <v>4720</v>
      </c>
      <c r="G134" s="44">
        <f>SUMIF('2014 County Facilities'!$L$2:$L$2435,Emissions!A134,'2014 County Facilities'!$J$2:$J$2435)</f>
        <v>0</v>
      </c>
      <c r="H134" s="45" t="s">
        <v>5457</v>
      </c>
      <c r="I134" s="45">
        <v>515</v>
      </c>
      <c r="J134" s="41">
        <f>'Emissions Factor'!$A$2</f>
        <v>7439976</v>
      </c>
      <c r="K134" s="46">
        <f>'Emissions Factor'!$B$2</f>
        <v>5.5099999999999998E-6</v>
      </c>
      <c r="L134" s="43" t="str">
        <f>'Emissions Factor'!$C$2</f>
        <v xml:space="preserve">LB </v>
      </c>
      <c r="M134" s="43" t="str">
        <f>'Emissions Factor'!$D$2</f>
        <v>TON</v>
      </c>
      <c r="N134" s="47">
        <f t="shared" si="2"/>
        <v>0</v>
      </c>
      <c r="O134" s="43" t="s">
        <v>5426</v>
      </c>
    </row>
    <row r="135" spans="1:15" x14ac:dyDescent="0.3">
      <c r="A135" s="41" t="s">
        <v>4759</v>
      </c>
      <c r="B135" s="41" t="s">
        <v>4718</v>
      </c>
      <c r="C135" s="41" t="s">
        <v>2746</v>
      </c>
      <c r="D135" s="42" t="s">
        <v>4760</v>
      </c>
      <c r="E135" s="43" t="s">
        <v>2680</v>
      </c>
      <c r="F135" s="43" t="s">
        <v>4720</v>
      </c>
      <c r="G135" s="44">
        <f>SUMIF('2014 County Facilities'!$L$2:$L$2435,Emissions!A135,'2014 County Facilities'!$J$2:$J$2435)</f>
        <v>0</v>
      </c>
      <c r="H135" s="45" t="s">
        <v>5457</v>
      </c>
      <c r="I135" s="45">
        <v>515</v>
      </c>
      <c r="J135" s="41">
        <f>'Emissions Factor'!$A$2</f>
        <v>7439976</v>
      </c>
      <c r="K135" s="46">
        <f>'Emissions Factor'!$B$2</f>
        <v>5.5099999999999998E-6</v>
      </c>
      <c r="L135" s="43" t="str">
        <f>'Emissions Factor'!$C$2</f>
        <v xml:space="preserve">LB </v>
      </c>
      <c r="M135" s="43" t="str">
        <f>'Emissions Factor'!$D$2</f>
        <v>TON</v>
      </c>
      <c r="N135" s="47">
        <f t="shared" si="2"/>
        <v>0</v>
      </c>
      <c r="O135" s="43" t="s">
        <v>5426</v>
      </c>
    </row>
    <row r="136" spans="1:15" x14ac:dyDescent="0.3">
      <c r="A136" s="41" t="s">
        <v>4761</v>
      </c>
      <c r="B136" s="41" t="s">
        <v>4718</v>
      </c>
      <c r="C136" s="41" t="s">
        <v>2749</v>
      </c>
      <c r="D136" s="42" t="s">
        <v>2768</v>
      </c>
      <c r="E136" s="43" t="s">
        <v>2680</v>
      </c>
      <c r="F136" s="43" t="s">
        <v>4720</v>
      </c>
      <c r="G136" s="44">
        <f>SUMIF('2014 County Facilities'!$L$2:$L$2435,Emissions!A136,'2014 County Facilities'!$J$2:$J$2435)</f>
        <v>0</v>
      </c>
      <c r="H136" s="45" t="s">
        <v>5457</v>
      </c>
      <c r="I136" s="45">
        <v>515</v>
      </c>
      <c r="J136" s="41">
        <f>'Emissions Factor'!$A$2</f>
        <v>7439976</v>
      </c>
      <c r="K136" s="46">
        <f>'Emissions Factor'!$B$2</f>
        <v>5.5099999999999998E-6</v>
      </c>
      <c r="L136" s="43" t="str">
        <f>'Emissions Factor'!$C$2</f>
        <v xml:space="preserve">LB </v>
      </c>
      <c r="M136" s="43" t="str">
        <f>'Emissions Factor'!$D$2</f>
        <v>TON</v>
      </c>
      <c r="N136" s="47">
        <f t="shared" si="2"/>
        <v>0</v>
      </c>
      <c r="O136" s="43" t="s">
        <v>5426</v>
      </c>
    </row>
    <row r="137" spans="1:15" x14ac:dyDescent="0.3">
      <c r="A137" s="41" t="s">
        <v>4762</v>
      </c>
      <c r="B137" s="41" t="s">
        <v>4718</v>
      </c>
      <c r="C137" s="41" t="s">
        <v>2752</v>
      </c>
      <c r="D137" s="42" t="s">
        <v>4763</v>
      </c>
      <c r="E137" s="43" t="s">
        <v>2680</v>
      </c>
      <c r="F137" s="43" t="s">
        <v>4720</v>
      </c>
      <c r="G137" s="44">
        <f>SUMIF('2014 County Facilities'!$L$2:$L$2435,Emissions!A137,'2014 County Facilities'!$J$2:$J$2435)</f>
        <v>0</v>
      </c>
      <c r="H137" s="45" t="s">
        <v>5457</v>
      </c>
      <c r="I137" s="45">
        <v>515</v>
      </c>
      <c r="J137" s="41">
        <f>'Emissions Factor'!$A$2</f>
        <v>7439976</v>
      </c>
      <c r="K137" s="46">
        <f>'Emissions Factor'!$B$2</f>
        <v>5.5099999999999998E-6</v>
      </c>
      <c r="L137" s="43" t="str">
        <f>'Emissions Factor'!$C$2</f>
        <v xml:space="preserve">LB </v>
      </c>
      <c r="M137" s="43" t="str">
        <f>'Emissions Factor'!$D$2</f>
        <v>TON</v>
      </c>
      <c r="N137" s="47">
        <f t="shared" si="2"/>
        <v>0</v>
      </c>
      <c r="O137" s="43" t="s">
        <v>5426</v>
      </c>
    </row>
    <row r="138" spans="1:15" x14ac:dyDescent="0.3">
      <c r="A138" s="41" t="s">
        <v>4764</v>
      </c>
      <c r="B138" s="41" t="s">
        <v>4718</v>
      </c>
      <c r="C138" s="41" t="s">
        <v>2755</v>
      </c>
      <c r="D138" s="42" t="s">
        <v>4765</v>
      </c>
      <c r="E138" s="43" t="s">
        <v>2680</v>
      </c>
      <c r="F138" s="43" t="s">
        <v>4720</v>
      </c>
      <c r="G138" s="44">
        <f>SUMIF('2014 County Facilities'!$L$2:$L$2435,Emissions!A138,'2014 County Facilities'!$J$2:$J$2435)</f>
        <v>0</v>
      </c>
      <c r="H138" s="45" t="s">
        <v>5457</v>
      </c>
      <c r="I138" s="45">
        <v>515</v>
      </c>
      <c r="J138" s="41">
        <f>'Emissions Factor'!$A$2</f>
        <v>7439976</v>
      </c>
      <c r="K138" s="46">
        <f>'Emissions Factor'!$B$2</f>
        <v>5.5099999999999998E-6</v>
      </c>
      <c r="L138" s="43" t="str">
        <f>'Emissions Factor'!$C$2</f>
        <v xml:space="preserve">LB </v>
      </c>
      <c r="M138" s="43" t="str">
        <f>'Emissions Factor'!$D$2</f>
        <v>TON</v>
      </c>
      <c r="N138" s="47">
        <f t="shared" si="2"/>
        <v>0</v>
      </c>
      <c r="O138" s="43" t="s">
        <v>5426</v>
      </c>
    </row>
    <row r="139" spans="1:15" x14ac:dyDescent="0.3">
      <c r="A139" s="41" t="s">
        <v>4766</v>
      </c>
      <c r="B139" s="41" t="s">
        <v>4718</v>
      </c>
      <c r="C139" s="41" t="s">
        <v>2758</v>
      </c>
      <c r="D139" s="42" t="s">
        <v>4767</v>
      </c>
      <c r="E139" s="43" t="s">
        <v>2680</v>
      </c>
      <c r="F139" s="43" t="s">
        <v>4720</v>
      </c>
      <c r="G139" s="44">
        <f>SUMIF('2014 County Facilities'!$L$2:$L$2435,Emissions!A139,'2014 County Facilities'!$J$2:$J$2435)</f>
        <v>0</v>
      </c>
      <c r="H139" s="45" t="s">
        <v>5457</v>
      </c>
      <c r="I139" s="45">
        <v>515</v>
      </c>
      <c r="J139" s="41">
        <f>'Emissions Factor'!$A$2</f>
        <v>7439976</v>
      </c>
      <c r="K139" s="46">
        <f>'Emissions Factor'!$B$2</f>
        <v>5.5099999999999998E-6</v>
      </c>
      <c r="L139" s="43" t="str">
        <f>'Emissions Factor'!$C$2</f>
        <v xml:space="preserve">LB </v>
      </c>
      <c r="M139" s="43" t="str">
        <f>'Emissions Factor'!$D$2</f>
        <v>TON</v>
      </c>
      <c r="N139" s="47">
        <f t="shared" si="2"/>
        <v>0</v>
      </c>
      <c r="O139" s="43" t="s">
        <v>5426</v>
      </c>
    </row>
    <row r="140" spans="1:15" x14ac:dyDescent="0.3">
      <c r="A140" s="41" t="s">
        <v>4768</v>
      </c>
      <c r="B140" s="41" t="s">
        <v>4718</v>
      </c>
      <c r="C140" s="41" t="s">
        <v>2761</v>
      </c>
      <c r="D140" s="42" t="s">
        <v>2774</v>
      </c>
      <c r="E140" s="43" t="s">
        <v>2680</v>
      </c>
      <c r="F140" s="43" t="s">
        <v>4720</v>
      </c>
      <c r="G140" s="44">
        <f>SUMIF('2014 County Facilities'!$L$2:$L$2435,Emissions!A140,'2014 County Facilities'!$J$2:$J$2435)</f>
        <v>30277.777777777799</v>
      </c>
      <c r="H140" s="45" t="s">
        <v>5457</v>
      </c>
      <c r="I140" s="45">
        <v>515</v>
      </c>
      <c r="J140" s="41">
        <f>'Emissions Factor'!$A$2</f>
        <v>7439976</v>
      </c>
      <c r="K140" s="46">
        <f>'Emissions Factor'!$B$2</f>
        <v>5.5099999999999998E-6</v>
      </c>
      <c r="L140" s="43" t="str">
        <f>'Emissions Factor'!$C$2</f>
        <v xml:space="preserve">LB </v>
      </c>
      <c r="M140" s="43" t="str">
        <f>'Emissions Factor'!$D$2</f>
        <v>TON</v>
      </c>
      <c r="N140" s="47">
        <f t="shared" si="2"/>
        <v>0.16683055555555568</v>
      </c>
      <c r="O140" s="43" t="s">
        <v>5426</v>
      </c>
    </row>
    <row r="141" spans="1:15" x14ac:dyDescent="0.3">
      <c r="A141" s="41" t="s">
        <v>4769</v>
      </c>
      <c r="B141" s="41" t="s">
        <v>4718</v>
      </c>
      <c r="C141" s="41" t="s">
        <v>2764</v>
      </c>
      <c r="D141" s="42" t="s">
        <v>4770</v>
      </c>
      <c r="E141" s="43" t="s">
        <v>2680</v>
      </c>
      <c r="F141" s="43" t="s">
        <v>4720</v>
      </c>
      <c r="G141" s="44">
        <f>SUMIF('2014 County Facilities'!$L$2:$L$2435,Emissions!A141,'2014 County Facilities'!$J$2:$J$2435)</f>
        <v>0</v>
      </c>
      <c r="H141" s="45" t="s">
        <v>5457</v>
      </c>
      <c r="I141" s="45">
        <v>515</v>
      </c>
      <c r="J141" s="41">
        <f>'Emissions Factor'!$A$2</f>
        <v>7439976</v>
      </c>
      <c r="K141" s="46">
        <f>'Emissions Factor'!$B$2</f>
        <v>5.5099999999999998E-6</v>
      </c>
      <c r="L141" s="43" t="str">
        <f>'Emissions Factor'!$C$2</f>
        <v xml:space="preserve">LB </v>
      </c>
      <c r="M141" s="43" t="str">
        <f>'Emissions Factor'!$D$2</f>
        <v>TON</v>
      </c>
      <c r="N141" s="47">
        <f t="shared" si="2"/>
        <v>0</v>
      </c>
      <c r="O141" s="43" t="s">
        <v>5426</v>
      </c>
    </row>
    <row r="142" spans="1:15" x14ac:dyDescent="0.3">
      <c r="A142" s="41" t="s">
        <v>4771</v>
      </c>
      <c r="B142" s="41" t="s">
        <v>4718</v>
      </c>
      <c r="C142" s="41" t="s">
        <v>2767</v>
      </c>
      <c r="D142" s="42" t="s">
        <v>4772</v>
      </c>
      <c r="E142" s="43" t="s">
        <v>2680</v>
      </c>
      <c r="F142" s="43" t="s">
        <v>4720</v>
      </c>
      <c r="G142" s="44">
        <f>SUMIF('2014 County Facilities'!$L$2:$L$2435,Emissions!A142,'2014 County Facilities'!$J$2:$J$2435)</f>
        <v>0</v>
      </c>
      <c r="H142" s="45" t="s">
        <v>5457</v>
      </c>
      <c r="I142" s="45">
        <v>515</v>
      </c>
      <c r="J142" s="41">
        <f>'Emissions Factor'!$A$2</f>
        <v>7439976</v>
      </c>
      <c r="K142" s="46">
        <f>'Emissions Factor'!$B$2</f>
        <v>5.5099999999999998E-6</v>
      </c>
      <c r="L142" s="43" t="str">
        <f>'Emissions Factor'!$C$2</f>
        <v xml:space="preserve">LB </v>
      </c>
      <c r="M142" s="43" t="str">
        <f>'Emissions Factor'!$D$2</f>
        <v>TON</v>
      </c>
      <c r="N142" s="47">
        <f t="shared" si="2"/>
        <v>0</v>
      </c>
      <c r="O142" s="43" t="s">
        <v>5426</v>
      </c>
    </row>
    <row r="143" spans="1:15" x14ac:dyDescent="0.3">
      <c r="A143" s="41" t="s">
        <v>4773</v>
      </c>
      <c r="B143" s="41" t="s">
        <v>4718</v>
      </c>
      <c r="C143" s="41" t="s">
        <v>2770</v>
      </c>
      <c r="D143" s="42" t="s">
        <v>4774</v>
      </c>
      <c r="E143" s="43" t="s">
        <v>2680</v>
      </c>
      <c r="F143" s="43" t="s">
        <v>4720</v>
      </c>
      <c r="G143" s="44">
        <f>SUMIF('2014 County Facilities'!$L$2:$L$2435,Emissions!A143,'2014 County Facilities'!$J$2:$J$2435)</f>
        <v>0</v>
      </c>
      <c r="H143" s="45" t="s">
        <v>5457</v>
      </c>
      <c r="I143" s="45">
        <v>515</v>
      </c>
      <c r="J143" s="41">
        <f>'Emissions Factor'!$A$2</f>
        <v>7439976</v>
      </c>
      <c r="K143" s="46">
        <f>'Emissions Factor'!$B$2</f>
        <v>5.5099999999999998E-6</v>
      </c>
      <c r="L143" s="43" t="str">
        <f>'Emissions Factor'!$C$2</f>
        <v xml:space="preserve">LB </v>
      </c>
      <c r="M143" s="43" t="str">
        <f>'Emissions Factor'!$D$2</f>
        <v>TON</v>
      </c>
      <c r="N143" s="47">
        <f t="shared" si="2"/>
        <v>0</v>
      </c>
      <c r="O143" s="43" t="s">
        <v>5426</v>
      </c>
    </row>
    <row r="144" spans="1:15" x14ac:dyDescent="0.3">
      <c r="A144" s="41" t="s">
        <v>4775</v>
      </c>
      <c r="B144" s="41" t="s">
        <v>4718</v>
      </c>
      <c r="C144" s="41" t="s">
        <v>2773</v>
      </c>
      <c r="D144" s="42" t="s">
        <v>4776</v>
      </c>
      <c r="E144" s="43" t="s">
        <v>2680</v>
      </c>
      <c r="F144" s="43" t="s">
        <v>4720</v>
      </c>
      <c r="G144" s="44">
        <f>SUMIF('2014 County Facilities'!$L$2:$L$2435,Emissions!A144,'2014 County Facilities'!$J$2:$J$2435)</f>
        <v>0</v>
      </c>
      <c r="H144" s="45" t="s">
        <v>5457</v>
      </c>
      <c r="I144" s="45">
        <v>515</v>
      </c>
      <c r="J144" s="41">
        <f>'Emissions Factor'!$A$2</f>
        <v>7439976</v>
      </c>
      <c r="K144" s="46">
        <f>'Emissions Factor'!$B$2</f>
        <v>5.5099999999999998E-6</v>
      </c>
      <c r="L144" s="43" t="str">
        <f>'Emissions Factor'!$C$2</f>
        <v xml:space="preserve">LB </v>
      </c>
      <c r="M144" s="43" t="str">
        <f>'Emissions Factor'!$D$2</f>
        <v>TON</v>
      </c>
      <c r="N144" s="47">
        <f t="shared" si="2"/>
        <v>0</v>
      </c>
      <c r="O144" s="43" t="s">
        <v>5426</v>
      </c>
    </row>
    <row r="145" spans="1:15" x14ac:dyDescent="0.3">
      <c r="A145" s="41" t="s">
        <v>4777</v>
      </c>
      <c r="B145" s="41" t="s">
        <v>4718</v>
      </c>
      <c r="C145" s="41" t="s">
        <v>2776</v>
      </c>
      <c r="D145" s="42" t="s">
        <v>4778</v>
      </c>
      <c r="E145" s="43" t="s">
        <v>2680</v>
      </c>
      <c r="F145" s="43" t="s">
        <v>4720</v>
      </c>
      <c r="G145" s="44">
        <f>SUMIF('2014 County Facilities'!$L$2:$L$2435,Emissions!A145,'2014 County Facilities'!$J$2:$J$2435)</f>
        <v>0</v>
      </c>
      <c r="H145" s="45" t="s">
        <v>5457</v>
      </c>
      <c r="I145" s="45">
        <v>515</v>
      </c>
      <c r="J145" s="41">
        <f>'Emissions Factor'!$A$2</f>
        <v>7439976</v>
      </c>
      <c r="K145" s="46">
        <f>'Emissions Factor'!$B$2</f>
        <v>5.5099999999999998E-6</v>
      </c>
      <c r="L145" s="43" t="str">
        <f>'Emissions Factor'!$C$2</f>
        <v xml:space="preserve">LB </v>
      </c>
      <c r="M145" s="43" t="str">
        <f>'Emissions Factor'!$D$2</f>
        <v>TON</v>
      </c>
      <c r="N145" s="47">
        <f t="shared" si="2"/>
        <v>0</v>
      </c>
      <c r="O145" s="43" t="s">
        <v>5426</v>
      </c>
    </row>
    <row r="146" spans="1:15" x14ac:dyDescent="0.3">
      <c r="A146" s="41" t="s">
        <v>4779</v>
      </c>
      <c r="B146" s="41" t="s">
        <v>4718</v>
      </c>
      <c r="C146" s="41" t="s">
        <v>2779</v>
      </c>
      <c r="D146" s="42" t="s">
        <v>2786</v>
      </c>
      <c r="E146" s="43" t="s">
        <v>2680</v>
      </c>
      <c r="F146" s="43" t="s">
        <v>4720</v>
      </c>
      <c r="G146" s="44">
        <f>SUMIF('2014 County Facilities'!$L$2:$L$2435,Emissions!A146,'2014 County Facilities'!$J$2:$J$2435)</f>
        <v>0</v>
      </c>
      <c r="H146" s="45" t="s">
        <v>5457</v>
      </c>
      <c r="I146" s="45">
        <v>515</v>
      </c>
      <c r="J146" s="41">
        <f>'Emissions Factor'!$A$2</f>
        <v>7439976</v>
      </c>
      <c r="K146" s="46">
        <f>'Emissions Factor'!$B$2</f>
        <v>5.5099999999999998E-6</v>
      </c>
      <c r="L146" s="43" t="str">
        <f>'Emissions Factor'!$C$2</f>
        <v xml:space="preserve">LB </v>
      </c>
      <c r="M146" s="43" t="str">
        <f>'Emissions Factor'!$D$2</f>
        <v>TON</v>
      </c>
      <c r="N146" s="47">
        <f t="shared" si="2"/>
        <v>0</v>
      </c>
      <c r="O146" s="43" t="s">
        <v>5426</v>
      </c>
    </row>
    <row r="147" spans="1:15" x14ac:dyDescent="0.3">
      <c r="A147" s="41" t="s">
        <v>4780</v>
      </c>
      <c r="B147" s="41" t="s">
        <v>4718</v>
      </c>
      <c r="C147" s="41" t="s">
        <v>2782</v>
      </c>
      <c r="D147" s="42" t="s">
        <v>2789</v>
      </c>
      <c r="E147" s="43" t="s">
        <v>2680</v>
      </c>
      <c r="F147" s="43" t="s">
        <v>4720</v>
      </c>
      <c r="G147" s="44">
        <f>SUMIF('2014 County Facilities'!$L$2:$L$2435,Emissions!A147,'2014 County Facilities'!$J$2:$J$2435)</f>
        <v>33913.043478260901</v>
      </c>
      <c r="H147" s="45" t="s">
        <v>5457</v>
      </c>
      <c r="I147" s="45">
        <v>515</v>
      </c>
      <c r="J147" s="41">
        <f>'Emissions Factor'!$A$2</f>
        <v>7439976</v>
      </c>
      <c r="K147" s="46">
        <f>'Emissions Factor'!$B$2</f>
        <v>5.5099999999999998E-6</v>
      </c>
      <c r="L147" s="43" t="str">
        <f>'Emissions Factor'!$C$2</f>
        <v xml:space="preserve">LB </v>
      </c>
      <c r="M147" s="43" t="str">
        <f>'Emissions Factor'!$D$2</f>
        <v>TON</v>
      </c>
      <c r="N147" s="47">
        <f t="shared" si="2"/>
        <v>0.18686086956521755</v>
      </c>
      <c r="O147" s="43" t="s">
        <v>5426</v>
      </c>
    </row>
    <row r="148" spans="1:15" x14ac:dyDescent="0.3">
      <c r="A148" s="41" t="s">
        <v>4781</v>
      </c>
      <c r="B148" s="41" t="s">
        <v>4718</v>
      </c>
      <c r="C148" s="41" t="s">
        <v>2785</v>
      </c>
      <c r="D148" s="42" t="s">
        <v>4782</v>
      </c>
      <c r="E148" s="43" t="s">
        <v>2680</v>
      </c>
      <c r="F148" s="43" t="s">
        <v>4720</v>
      </c>
      <c r="G148" s="44">
        <f>SUMIF('2014 County Facilities'!$L$2:$L$2435,Emissions!A148,'2014 County Facilities'!$J$2:$J$2435)</f>
        <v>0</v>
      </c>
      <c r="H148" s="45" t="s">
        <v>5457</v>
      </c>
      <c r="I148" s="45">
        <v>515</v>
      </c>
      <c r="J148" s="41">
        <f>'Emissions Factor'!$A$2</f>
        <v>7439976</v>
      </c>
      <c r="K148" s="46">
        <f>'Emissions Factor'!$B$2</f>
        <v>5.5099999999999998E-6</v>
      </c>
      <c r="L148" s="43" t="str">
        <f>'Emissions Factor'!$C$2</f>
        <v xml:space="preserve">LB </v>
      </c>
      <c r="M148" s="43" t="str">
        <f>'Emissions Factor'!$D$2</f>
        <v>TON</v>
      </c>
      <c r="N148" s="47">
        <f t="shared" si="2"/>
        <v>0</v>
      </c>
      <c r="O148" s="43" t="s">
        <v>5426</v>
      </c>
    </row>
    <row r="149" spans="1:15" x14ac:dyDescent="0.3">
      <c r="A149" s="41" t="s">
        <v>4783</v>
      </c>
      <c r="B149" s="41" t="s">
        <v>4718</v>
      </c>
      <c r="C149" s="41" t="s">
        <v>2788</v>
      </c>
      <c r="D149" s="42" t="s">
        <v>4784</v>
      </c>
      <c r="E149" s="43" t="s">
        <v>2680</v>
      </c>
      <c r="F149" s="43" t="s">
        <v>4720</v>
      </c>
      <c r="G149" s="44">
        <f>SUMIF('2014 County Facilities'!$L$2:$L$2435,Emissions!A149,'2014 County Facilities'!$J$2:$J$2435)</f>
        <v>0</v>
      </c>
      <c r="H149" s="45" t="s">
        <v>5457</v>
      </c>
      <c r="I149" s="45">
        <v>515</v>
      </c>
      <c r="J149" s="41">
        <f>'Emissions Factor'!$A$2</f>
        <v>7439976</v>
      </c>
      <c r="K149" s="46">
        <f>'Emissions Factor'!$B$2</f>
        <v>5.5099999999999998E-6</v>
      </c>
      <c r="L149" s="43" t="str">
        <f>'Emissions Factor'!$C$2</f>
        <v xml:space="preserve">LB </v>
      </c>
      <c r="M149" s="43" t="str">
        <f>'Emissions Factor'!$D$2</f>
        <v>TON</v>
      </c>
      <c r="N149" s="47">
        <f t="shared" si="2"/>
        <v>0</v>
      </c>
      <c r="O149" s="43" t="s">
        <v>5426</v>
      </c>
    </row>
    <row r="150" spans="1:15" x14ac:dyDescent="0.3">
      <c r="A150" s="41" t="s">
        <v>4785</v>
      </c>
      <c r="B150" s="41" t="s">
        <v>4718</v>
      </c>
      <c r="C150" s="41" t="s">
        <v>2791</v>
      </c>
      <c r="D150" s="42" t="s">
        <v>2798</v>
      </c>
      <c r="E150" s="43" t="s">
        <v>2680</v>
      </c>
      <c r="F150" s="43" t="s">
        <v>4720</v>
      </c>
      <c r="G150" s="44">
        <f>SUMIF('2014 County Facilities'!$L$2:$L$2435,Emissions!A150,'2014 County Facilities'!$J$2:$J$2435)</f>
        <v>0</v>
      </c>
      <c r="H150" s="45" t="s">
        <v>5457</v>
      </c>
      <c r="I150" s="45">
        <v>515</v>
      </c>
      <c r="J150" s="41">
        <f>'Emissions Factor'!$A$2</f>
        <v>7439976</v>
      </c>
      <c r="K150" s="46">
        <f>'Emissions Factor'!$B$2</f>
        <v>5.5099999999999998E-6</v>
      </c>
      <c r="L150" s="43" t="str">
        <f>'Emissions Factor'!$C$2</f>
        <v xml:space="preserve">LB </v>
      </c>
      <c r="M150" s="43" t="str">
        <f>'Emissions Factor'!$D$2</f>
        <v>TON</v>
      </c>
      <c r="N150" s="47">
        <f t="shared" si="2"/>
        <v>0</v>
      </c>
      <c r="O150" s="43" t="s">
        <v>5426</v>
      </c>
    </row>
    <row r="151" spans="1:15" x14ac:dyDescent="0.3">
      <c r="A151" s="41" t="s">
        <v>4786</v>
      </c>
      <c r="B151" s="41" t="s">
        <v>4718</v>
      </c>
      <c r="C151" s="41" t="s">
        <v>2794</v>
      </c>
      <c r="D151" s="42" t="s">
        <v>2801</v>
      </c>
      <c r="E151" s="43" t="s">
        <v>2680</v>
      </c>
      <c r="F151" s="43" t="s">
        <v>4720</v>
      </c>
      <c r="G151" s="44">
        <f>SUMIF('2014 County Facilities'!$L$2:$L$2435,Emissions!A151,'2014 County Facilities'!$J$2:$J$2435)</f>
        <v>0</v>
      </c>
      <c r="H151" s="45" t="s">
        <v>5457</v>
      </c>
      <c r="I151" s="45">
        <v>515</v>
      </c>
      <c r="J151" s="41">
        <f>'Emissions Factor'!$A$2</f>
        <v>7439976</v>
      </c>
      <c r="K151" s="46">
        <f>'Emissions Factor'!$B$2</f>
        <v>5.5099999999999998E-6</v>
      </c>
      <c r="L151" s="43" t="str">
        <f>'Emissions Factor'!$C$2</f>
        <v xml:space="preserve">LB </v>
      </c>
      <c r="M151" s="43" t="str">
        <f>'Emissions Factor'!$D$2</f>
        <v>TON</v>
      </c>
      <c r="N151" s="47">
        <f t="shared" si="2"/>
        <v>0</v>
      </c>
      <c r="O151" s="43" t="s">
        <v>5426</v>
      </c>
    </row>
    <row r="152" spans="1:15" x14ac:dyDescent="0.3">
      <c r="A152" s="41" t="s">
        <v>4787</v>
      </c>
      <c r="B152" s="41" t="s">
        <v>4718</v>
      </c>
      <c r="C152" s="41" t="s">
        <v>2797</v>
      </c>
      <c r="D152" s="42" t="s">
        <v>4788</v>
      </c>
      <c r="E152" s="43" t="s">
        <v>2680</v>
      </c>
      <c r="F152" s="43" t="s">
        <v>4720</v>
      </c>
      <c r="G152" s="44">
        <f>SUMIF('2014 County Facilities'!$L$2:$L$2435,Emissions!A152,'2014 County Facilities'!$J$2:$J$2435)</f>
        <v>0</v>
      </c>
      <c r="H152" s="45" t="s">
        <v>5457</v>
      </c>
      <c r="I152" s="45">
        <v>515</v>
      </c>
      <c r="J152" s="41">
        <f>'Emissions Factor'!$A$2</f>
        <v>7439976</v>
      </c>
      <c r="K152" s="46">
        <f>'Emissions Factor'!$B$2</f>
        <v>5.5099999999999998E-6</v>
      </c>
      <c r="L152" s="43" t="str">
        <f>'Emissions Factor'!$C$2</f>
        <v xml:space="preserve">LB </v>
      </c>
      <c r="M152" s="43" t="str">
        <f>'Emissions Factor'!$D$2</f>
        <v>TON</v>
      </c>
      <c r="N152" s="47">
        <f t="shared" si="2"/>
        <v>0</v>
      </c>
      <c r="O152" s="43" t="s">
        <v>5426</v>
      </c>
    </row>
    <row r="153" spans="1:15" x14ac:dyDescent="0.3">
      <c r="A153" s="41" t="s">
        <v>4789</v>
      </c>
      <c r="B153" s="41" t="s">
        <v>4718</v>
      </c>
      <c r="C153" s="41" t="s">
        <v>2800</v>
      </c>
      <c r="D153" s="42" t="s">
        <v>4790</v>
      </c>
      <c r="E153" s="43" t="s">
        <v>2680</v>
      </c>
      <c r="F153" s="43" t="s">
        <v>4720</v>
      </c>
      <c r="G153" s="44">
        <f>SUMIF('2014 County Facilities'!$L$2:$L$2435,Emissions!A153,'2014 County Facilities'!$J$2:$J$2435)</f>
        <v>0</v>
      </c>
      <c r="H153" s="45" t="s">
        <v>5457</v>
      </c>
      <c r="I153" s="45">
        <v>515</v>
      </c>
      <c r="J153" s="41">
        <f>'Emissions Factor'!$A$2</f>
        <v>7439976</v>
      </c>
      <c r="K153" s="46">
        <f>'Emissions Factor'!$B$2</f>
        <v>5.5099999999999998E-6</v>
      </c>
      <c r="L153" s="43" t="str">
        <f>'Emissions Factor'!$C$2</f>
        <v xml:space="preserve">LB </v>
      </c>
      <c r="M153" s="43" t="str">
        <f>'Emissions Factor'!$D$2</f>
        <v>TON</v>
      </c>
      <c r="N153" s="47">
        <f t="shared" si="2"/>
        <v>0</v>
      </c>
      <c r="O153" s="43" t="s">
        <v>5426</v>
      </c>
    </row>
    <row r="154" spans="1:15" x14ac:dyDescent="0.3">
      <c r="A154" s="41" t="s">
        <v>4791</v>
      </c>
      <c r="B154" s="41" t="s">
        <v>4718</v>
      </c>
      <c r="C154" s="41" t="s">
        <v>2803</v>
      </c>
      <c r="D154" s="42" t="s">
        <v>4792</v>
      </c>
      <c r="E154" s="43" t="s">
        <v>2680</v>
      </c>
      <c r="F154" s="43" t="s">
        <v>4720</v>
      </c>
      <c r="G154" s="44">
        <f>SUMIF('2014 County Facilities'!$L$2:$L$2435,Emissions!A154,'2014 County Facilities'!$J$2:$J$2435)</f>
        <v>0</v>
      </c>
      <c r="H154" s="45" t="s">
        <v>5457</v>
      </c>
      <c r="I154" s="45">
        <v>515</v>
      </c>
      <c r="J154" s="41">
        <f>'Emissions Factor'!$A$2</f>
        <v>7439976</v>
      </c>
      <c r="K154" s="46">
        <f>'Emissions Factor'!$B$2</f>
        <v>5.5099999999999998E-6</v>
      </c>
      <c r="L154" s="43" t="str">
        <f>'Emissions Factor'!$C$2</f>
        <v xml:space="preserve">LB </v>
      </c>
      <c r="M154" s="43" t="str">
        <f>'Emissions Factor'!$D$2</f>
        <v>TON</v>
      </c>
      <c r="N154" s="47">
        <f t="shared" si="2"/>
        <v>0</v>
      </c>
      <c r="O154" s="43" t="s">
        <v>5426</v>
      </c>
    </row>
    <row r="155" spans="1:15" x14ac:dyDescent="0.3">
      <c r="A155" s="41" t="s">
        <v>4793</v>
      </c>
      <c r="B155" s="41" t="s">
        <v>4718</v>
      </c>
      <c r="C155" s="41" t="s">
        <v>2806</v>
      </c>
      <c r="D155" s="42" t="s">
        <v>4794</v>
      </c>
      <c r="E155" s="43" t="s">
        <v>2680</v>
      </c>
      <c r="F155" s="43" t="s">
        <v>4720</v>
      </c>
      <c r="G155" s="44">
        <f>SUMIF('2014 County Facilities'!$L$2:$L$2435,Emissions!A155,'2014 County Facilities'!$J$2:$J$2435)</f>
        <v>0</v>
      </c>
      <c r="H155" s="45" t="s">
        <v>5457</v>
      </c>
      <c r="I155" s="45">
        <v>515</v>
      </c>
      <c r="J155" s="41">
        <f>'Emissions Factor'!$A$2</f>
        <v>7439976</v>
      </c>
      <c r="K155" s="46">
        <f>'Emissions Factor'!$B$2</f>
        <v>5.5099999999999998E-6</v>
      </c>
      <c r="L155" s="43" t="str">
        <f>'Emissions Factor'!$C$2</f>
        <v xml:space="preserve">LB </v>
      </c>
      <c r="M155" s="43" t="str">
        <f>'Emissions Factor'!$D$2</f>
        <v>TON</v>
      </c>
      <c r="N155" s="47">
        <f t="shared" si="2"/>
        <v>0</v>
      </c>
      <c r="O155" s="43" t="s">
        <v>5426</v>
      </c>
    </row>
    <row r="156" spans="1:15" x14ac:dyDescent="0.3">
      <c r="A156" s="41" t="s">
        <v>4795</v>
      </c>
      <c r="B156" s="41" t="s">
        <v>4718</v>
      </c>
      <c r="C156" s="41" t="s">
        <v>2809</v>
      </c>
      <c r="D156" s="42" t="s">
        <v>2813</v>
      </c>
      <c r="E156" s="43" t="s">
        <v>2680</v>
      </c>
      <c r="F156" s="43" t="s">
        <v>4720</v>
      </c>
      <c r="G156" s="44">
        <f>SUMIF('2014 County Facilities'!$L$2:$L$2435,Emissions!A156,'2014 County Facilities'!$J$2:$J$2435)</f>
        <v>0</v>
      </c>
      <c r="H156" s="45" t="s">
        <v>5457</v>
      </c>
      <c r="I156" s="45">
        <v>515</v>
      </c>
      <c r="J156" s="41">
        <f>'Emissions Factor'!$A$2</f>
        <v>7439976</v>
      </c>
      <c r="K156" s="46">
        <f>'Emissions Factor'!$B$2</f>
        <v>5.5099999999999998E-6</v>
      </c>
      <c r="L156" s="43" t="str">
        <f>'Emissions Factor'!$C$2</f>
        <v xml:space="preserve">LB </v>
      </c>
      <c r="M156" s="43" t="str">
        <f>'Emissions Factor'!$D$2</f>
        <v>TON</v>
      </c>
      <c r="N156" s="47">
        <f t="shared" si="2"/>
        <v>0</v>
      </c>
      <c r="O156" s="43" t="s">
        <v>5426</v>
      </c>
    </row>
    <row r="157" spans="1:15" x14ac:dyDescent="0.3">
      <c r="A157" s="41" t="s">
        <v>4796</v>
      </c>
      <c r="B157" s="41" t="s">
        <v>4718</v>
      </c>
      <c r="C157" s="41" t="s">
        <v>2812</v>
      </c>
      <c r="D157" s="42" t="s">
        <v>2819</v>
      </c>
      <c r="E157" s="43" t="s">
        <v>2680</v>
      </c>
      <c r="F157" s="43" t="s">
        <v>4720</v>
      </c>
      <c r="G157" s="44">
        <f>SUMIF('2014 County Facilities'!$L$2:$L$2435,Emissions!A157,'2014 County Facilities'!$J$2:$J$2435)</f>
        <v>0</v>
      </c>
      <c r="H157" s="45" t="s">
        <v>5457</v>
      </c>
      <c r="I157" s="45">
        <v>515</v>
      </c>
      <c r="J157" s="41">
        <f>'Emissions Factor'!$A$2</f>
        <v>7439976</v>
      </c>
      <c r="K157" s="46">
        <f>'Emissions Factor'!$B$2</f>
        <v>5.5099999999999998E-6</v>
      </c>
      <c r="L157" s="43" t="str">
        <f>'Emissions Factor'!$C$2</f>
        <v xml:space="preserve">LB </v>
      </c>
      <c r="M157" s="43" t="str">
        <f>'Emissions Factor'!$D$2</f>
        <v>TON</v>
      </c>
      <c r="N157" s="47">
        <f t="shared" si="2"/>
        <v>0</v>
      </c>
      <c r="O157" s="43" t="s">
        <v>5426</v>
      </c>
    </row>
    <row r="158" spans="1:15" x14ac:dyDescent="0.3">
      <c r="A158" s="41" t="s">
        <v>4797</v>
      </c>
      <c r="B158" s="41" t="s">
        <v>4718</v>
      </c>
      <c r="C158" s="41" t="s">
        <v>2815</v>
      </c>
      <c r="D158" s="42" t="s">
        <v>4798</v>
      </c>
      <c r="E158" s="43" t="s">
        <v>2680</v>
      </c>
      <c r="F158" s="43" t="s">
        <v>4720</v>
      </c>
      <c r="G158" s="44">
        <f>SUMIF('2014 County Facilities'!$L$2:$L$2435,Emissions!A158,'2014 County Facilities'!$J$2:$J$2435)</f>
        <v>0</v>
      </c>
      <c r="H158" s="45" t="s">
        <v>5457</v>
      </c>
      <c r="I158" s="45">
        <v>515</v>
      </c>
      <c r="J158" s="41">
        <f>'Emissions Factor'!$A$2</f>
        <v>7439976</v>
      </c>
      <c r="K158" s="46">
        <f>'Emissions Factor'!$B$2</f>
        <v>5.5099999999999998E-6</v>
      </c>
      <c r="L158" s="43" t="str">
        <f>'Emissions Factor'!$C$2</f>
        <v xml:space="preserve">LB </v>
      </c>
      <c r="M158" s="43" t="str">
        <f>'Emissions Factor'!$D$2</f>
        <v>TON</v>
      </c>
      <c r="N158" s="47">
        <f t="shared" si="2"/>
        <v>0</v>
      </c>
      <c r="O158" s="43" t="s">
        <v>5426</v>
      </c>
    </row>
    <row r="159" spans="1:15" x14ac:dyDescent="0.3">
      <c r="A159" s="41" t="s">
        <v>4799</v>
      </c>
      <c r="B159" s="41" t="s">
        <v>4718</v>
      </c>
      <c r="C159" s="41" t="s">
        <v>2818</v>
      </c>
      <c r="D159" s="42" t="s">
        <v>4800</v>
      </c>
      <c r="E159" s="43" t="s">
        <v>2680</v>
      </c>
      <c r="F159" s="43" t="s">
        <v>4720</v>
      </c>
      <c r="G159" s="44">
        <f>SUMIF('2014 County Facilities'!$L$2:$L$2435,Emissions!A159,'2014 County Facilities'!$J$2:$J$2435)</f>
        <v>0</v>
      </c>
      <c r="H159" s="45" t="s">
        <v>5457</v>
      </c>
      <c r="I159" s="45">
        <v>515</v>
      </c>
      <c r="J159" s="41">
        <f>'Emissions Factor'!$A$2</f>
        <v>7439976</v>
      </c>
      <c r="K159" s="46">
        <f>'Emissions Factor'!$B$2</f>
        <v>5.5099999999999998E-6</v>
      </c>
      <c r="L159" s="43" t="str">
        <f>'Emissions Factor'!$C$2</f>
        <v xml:space="preserve">LB </v>
      </c>
      <c r="M159" s="43" t="str">
        <f>'Emissions Factor'!$D$2</f>
        <v>TON</v>
      </c>
      <c r="N159" s="47">
        <f t="shared" si="2"/>
        <v>0</v>
      </c>
      <c r="O159" s="43" t="s">
        <v>5426</v>
      </c>
    </row>
    <row r="160" spans="1:15" x14ac:dyDescent="0.3">
      <c r="A160" s="41" t="s">
        <v>4801</v>
      </c>
      <c r="B160" s="41" t="s">
        <v>4718</v>
      </c>
      <c r="C160" s="41" t="s">
        <v>2821</v>
      </c>
      <c r="D160" s="42" t="s">
        <v>2828</v>
      </c>
      <c r="E160" s="43" t="s">
        <v>2680</v>
      </c>
      <c r="F160" s="43" t="s">
        <v>4720</v>
      </c>
      <c r="G160" s="44">
        <f>SUMIF('2014 County Facilities'!$L$2:$L$2435,Emissions!A160,'2014 County Facilities'!$J$2:$J$2435)</f>
        <v>0</v>
      </c>
      <c r="H160" s="45" t="s">
        <v>5457</v>
      </c>
      <c r="I160" s="45">
        <v>515</v>
      </c>
      <c r="J160" s="41">
        <f>'Emissions Factor'!$A$2</f>
        <v>7439976</v>
      </c>
      <c r="K160" s="46">
        <f>'Emissions Factor'!$B$2</f>
        <v>5.5099999999999998E-6</v>
      </c>
      <c r="L160" s="43" t="str">
        <f>'Emissions Factor'!$C$2</f>
        <v xml:space="preserve">LB </v>
      </c>
      <c r="M160" s="43" t="str">
        <f>'Emissions Factor'!$D$2</f>
        <v>TON</v>
      </c>
      <c r="N160" s="47">
        <f t="shared" si="2"/>
        <v>0</v>
      </c>
      <c r="O160" s="43" t="s">
        <v>5426</v>
      </c>
    </row>
    <row r="161" spans="1:15" x14ac:dyDescent="0.3">
      <c r="A161" s="41" t="s">
        <v>4802</v>
      </c>
      <c r="B161" s="41" t="s">
        <v>4718</v>
      </c>
      <c r="C161" s="41" t="s">
        <v>2824</v>
      </c>
      <c r="D161" s="42" t="s">
        <v>2831</v>
      </c>
      <c r="E161" s="43" t="s">
        <v>2680</v>
      </c>
      <c r="F161" s="43" t="s">
        <v>4720</v>
      </c>
      <c r="G161" s="44">
        <f>SUMIF('2014 County Facilities'!$L$2:$L$2435,Emissions!A161,'2014 County Facilities'!$J$2:$J$2435)</f>
        <v>0</v>
      </c>
      <c r="H161" s="45" t="s">
        <v>5457</v>
      </c>
      <c r="I161" s="45">
        <v>515</v>
      </c>
      <c r="J161" s="41">
        <f>'Emissions Factor'!$A$2</f>
        <v>7439976</v>
      </c>
      <c r="K161" s="46">
        <f>'Emissions Factor'!$B$2</f>
        <v>5.5099999999999998E-6</v>
      </c>
      <c r="L161" s="43" t="str">
        <f>'Emissions Factor'!$C$2</f>
        <v xml:space="preserve">LB </v>
      </c>
      <c r="M161" s="43" t="str">
        <f>'Emissions Factor'!$D$2</f>
        <v>TON</v>
      </c>
      <c r="N161" s="47">
        <f t="shared" si="2"/>
        <v>0</v>
      </c>
      <c r="O161" s="43" t="s">
        <v>5426</v>
      </c>
    </row>
    <row r="162" spans="1:15" x14ac:dyDescent="0.3">
      <c r="A162" s="41" t="s">
        <v>4803</v>
      </c>
      <c r="B162" s="41" t="s">
        <v>4718</v>
      </c>
      <c r="C162" s="41" t="s">
        <v>2827</v>
      </c>
      <c r="D162" s="42" t="s">
        <v>4804</v>
      </c>
      <c r="E162" s="43" t="s">
        <v>2680</v>
      </c>
      <c r="F162" s="43" t="s">
        <v>4720</v>
      </c>
      <c r="G162" s="44">
        <f>SUMIF('2014 County Facilities'!$L$2:$L$2435,Emissions!A162,'2014 County Facilities'!$J$2:$J$2435)</f>
        <v>0</v>
      </c>
      <c r="H162" s="45" t="s">
        <v>5457</v>
      </c>
      <c r="I162" s="45">
        <v>515</v>
      </c>
      <c r="J162" s="41">
        <f>'Emissions Factor'!$A$2</f>
        <v>7439976</v>
      </c>
      <c r="K162" s="46">
        <f>'Emissions Factor'!$B$2</f>
        <v>5.5099999999999998E-6</v>
      </c>
      <c r="L162" s="43" t="str">
        <f>'Emissions Factor'!$C$2</f>
        <v xml:space="preserve">LB </v>
      </c>
      <c r="M162" s="43" t="str">
        <f>'Emissions Factor'!$D$2</f>
        <v>TON</v>
      </c>
      <c r="N162" s="47">
        <f t="shared" si="2"/>
        <v>0</v>
      </c>
      <c r="O162" s="43" t="s">
        <v>5426</v>
      </c>
    </row>
    <row r="163" spans="1:15" x14ac:dyDescent="0.3">
      <c r="A163" s="41" t="s">
        <v>4805</v>
      </c>
      <c r="B163" s="41" t="s">
        <v>4718</v>
      </c>
      <c r="C163" s="41" t="s">
        <v>2830</v>
      </c>
      <c r="D163" s="42" t="s">
        <v>4806</v>
      </c>
      <c r="E163" s="43" t="s">
        <v>2680</v>
      </c>
      <c r="F163" s="43" t="s">
        <v>4720</v>
      </c>
      <c r="G163" s="44">
        <f>SUMIF('2014 County Facilities'!$L$2:$L$2435,Emissions!A163,'2014 County Facilities'!$J$2:$J$2435)</f>
        <v>0</v>
      </c>
      <c r="H163" s="45" t="s">
        <v>5457</v>
      </c>
      <c r="I163" s="45">
        <v>515</v>
      </c>
      <c r="J163" s="41">
        <f>'Emissions Factor'!$A$2</f>
        <v>7439976</v>
      </c>
      <c r="K163" s="46">
        <f>'Emissions Factor'!$B$2</f>
        <v>5.5099999999999998E-6</v>
      </c>
      <c r="L163" s="43" t="str">
        <f>'Emissions Factor'!$C$2</f>
        <v xml:space="preserve">LB </v>
      </c>
      <c r="M163" s="43" t="str">
        <f>'Emissions Factor'!$D$2</f>
        <v>TON</v>
      </c>
      <c r="N163" s="47">
        <f t="shared" si="2"/>
        <v>0</v>
      </c>
      <c r="O163" s="43" t="s">
        <v>5426</v>
      </c>
    </row>
    <row r="164" spans="1:15" x14ac:dyDescent="0.3">
      <c r="A164" s="41" t="s">
        <v>4807</v>
      </c>
      <c r="B164" s="41" t="s">
        <v>4718</v>
      </c>
      <c r="C164" s="41" t="s">
        <v>2833</v>
      </c>
      <c r="D164" s="42" t="s">
        <v>4808</v>
      </c>
      <c r="E164" s="43" t="s">
        <v>2680</v>
      </c>
      <c r="F164" s="43" t="s">
        <v>4720</v>
      </c>
      <c r="G164" s="44">
        <f>SUMIF('2014 County Facilities'!$L$2:$L$2435,Emissions!A164,'2014 County Facilities'!$J$2:$J$2435)</f>
        <v>0</v>
      </c>
      <c r="H164" s="45" t="s">
        <v>5457</v>
      </c>
      <c r="I164" s="45">
        <v>515</v>
      </c>
      <c r="J164" s="41">
        <f>'Emissions Factor'!$A$2</f>
        <v>7439976</v>
      </c>
      <c r="K164" s="46">
        <f>'Emissions Factor'!$B$2</f>
        <v>5.5099999999999998E-6</v>
      </c>
      <c r="L164" s="43" t="str">
        <f>'Emissions Factor'!$C$2</f>
        <v xml:space="preserve">LB </v>
      </c>
      <c r="M164" s="43" t="str">
        <f>'Emissions Factor'!$D$2</f>
        <v>TON</v>
      </c>
      <c r="N164" s="47">
        <f t="shared" si="2"/>
        <v>0</v>
      </c>
      <c r="O164" s="43" t="s">
        <v>5426</v>
      </c>
    </row>
    <row r="165" spans="1:15" x14ac:dyDescent="0.3">
      <c r="A165" s="41" t="s">
        <v>4809</v>
      </c>
      <c r="B165" s="41" t="s">
        <v>4718</v>
      </c>
      <c r="C165" s="41" t="s">
        <v>2836</v>
      </c>
      <c r="D165" s="42" t="s">
        <v>2837</v>
      </c>
      <c r="E165" s="43" t="s">
        <v>2680</v>
      </c>
      <c r="F165" s="43" t="s">
        <v>4720</v>
      </c>
      <c r="G165" s="44">
        <f>SUMIF('2014 County Facilities'!$L$2:$L$2435,Emissions!A165,'2014 County Facilities'!$J$2:$J$2435)</f>
        <v>0</v>
      </c>
      <c r="H165" s="45" t="s">
        <v>5457</v>
      </c>
      <c r="I165" s="45">
        <v>515</v>
      </c>
      <c r="J165" s="41">
        <f>'Emissions Factor'!$A$2</f>
        <v>7439976</v>
      </c>
      <c r="K165" s="46">
        <f>'Emissions Factor'!$B$2</f>
        <v>5.5099999999999998E-6</v>
      </c>
      <c r="L165" s="43" t="str">
        <f>'Emissions Factor'!$C$2</f>
        <v xml:space="preserve">LB </v>
      </c>
      <c r="M165" s="43" t="str">
        <f>'Emissions Factor'!$D$2</f>
        <v>TON</v>
      </c>
      <c r="N165" s="47">
        <f t="shared" si="2"/>
        <v>0</v>
      </c>
      <c r="O165" s="43" t="s">
        <v>5426</v>
      </c>
    </row>
    <row r="166" spans="1:15" x14ac:dyDescent="0.3">
      <c r="A166" s="41" t="s">
        <v>4810</v>
      </c>
      <c r="B166" s="41" t="s">
        <v>4718</v>
      </c>
      <c r="C166" s="41" t="s">
        <v>2839</v>
      </c>
      <c r="D166" s="42" t="s">
        <v>4811</v>
      </c>
      <c r="E166" s="43" t="s">
        <v>2680</v>
      </c>
      <c r="F166" s="43" t="s">
        <v>4720</v>
      </c>
      <c r="G166" s="44">
        <f>SUMIF('2014 County Facilities'!$L$2:$L$2435,Emissions!A166,'2014 County Facilities'!$J$2:$J$2435)</f>
        <v>0</v>
      </c>
      <c r="H166" s="45" t="s">
        <v>5457</v>
      </c>
      <c r="I166" s="45">
        <v>515</v>
      </c>
      <c r="J166" s="41">
        <f>'Emissions Factor'!$A$2</f>
        <v>7439976</v>
      </c>
      <c r="K166" s="46">
        <f>'Emissions Factor'!$B$2</f>
        <v>5.5099999999999998E-6</v>
      </c>
      <c r="L166" s="43" t="str">
        <f>'Emissions Factor'!$C$2</f>
        <v xml:space="preserve">LB </v>
      </c>
      <c r="M166" s="43" t="str">
        <f>'Emissions Factor'!$D$2</f>
        <v>TON</v>
      </c>
      <c r="N166" s="47">
        <f t="shared" si="2"/>
        <v>0</v>
      </c>
      <c r="O166" s="43" t="s">
        <v>5426</v>
      </c>
    </row>
    <row r="167" spans="1:15" x14ac:dyDescent="0.3">
      <c r="A167" s="41" t="s">
        <v>4812</v>
      </c>
      <c r="B167" s="41" t="s">
        <v>4718</v>
      </c>
      <c r="C167" s="41" t="s">
        <v>2842</v>
      </c>
      <c r="D167" s="42" t="s">
        <v>2843</v>
      </c>
      <c r="E167" s="43" t="s">
        <v>2680</v>
      </c>
      <c r="F167" s="43" t="s">
        <v>4720</v>
      </c>
      <c r="G167" s="44">
        <f>SUMIF('2014 County Facilities'!$L$2:$L$2435,Emissions!A167,'2014 County Facilities'!$J$2:$J$2435)</f>
        <v>0</v>
      </c>
      <c r="H167" s="45" t="s">
        <v>5457</v>
      </c>
      <c r="I167" s="45">
        <v>515</v>
      </c>
      <c r="J167" s="41">
        <f>'Emissions Factor'!$A$2</f>
        <v>7439976</v>
      </c>
      <c r="K167" s="46">
        <f>'Emissions Factor'!$B$2</f>
        <v>5.5099999999999998E-6</v>
      </c>
      <c r="L167" s="43" t="str">
        <f>'Emissions Factor'!$C$2</f>
        <v xml:space="preserve">LB </v>
      </c>
      <c r="M167" s="43" t="str">
        <f>'Emissions Factor'!$D$2</f>
        <v>TON</v>
      </c>
      <c r="N167" s="47">
        <f t="shared" si="2"/>
        <v>0</v>
      </c>
      <c r="O167" s="43" t="s">
        <v>5426</v>
      </c>
    </row>
    <row r="168" spans="1:15" x14ac:dyDescent="0.3">
      <c r="A168" s="41" t="s">
        <v>4813</v>
      </c>
      <c r="B168" s="41" t="s">
        <v>4718</v>
      </c>
      <c r="C168" s="41" t="s">
        <v>2845</v>
      </c>
      <c r="D168" s="42" t="s">
        <v>4814</v>
      </c>
      <c r="E168" s="43" t="s">
        <v>2680</v>
      </c>
      <c r="F168" s="43" t="s">
        <v>4720</v>
      </c>
      <c r="G168" s="44">
        <f>SUMIF('2014 County Facilities'!$L$2:$L$2435,Emissions!A168,'2014 County Facilities'!$J$2:$J$2435)</f>
        <v>0</v>
      </c>
      <c r="H168" s="45" t="s">
        <v>5457</v>
      </c>
      <c r="I168" s="45">
        <v>515</v>
      </c>
      <c r="J168" s="41">
        <f>'Emissions Factor'!$A$2</f>
        <v>7439976</v>
      </c>
      <c r="K168" s="46">
        <f>'Emissions Factor'!$B$2</f>
        <v>5.5099999999999998E-6</v>
      </c>
      <c r="L168" s="43" t="str">
        <f>'Emissions Factor'!$C$2</f>
        <v xml:space="preserve">LB </v>
      </c>
      <c r="M168" s="43" t="str">
        <f>'Emissions Factor'!$D$2</f>
        <v>TON</v>
      </c>
      <c r="N168" s="47">
        <f t="shared" si="2"/>
        <v>0</v>
      </c>
      <c r="O168" s="43" t="s">
        <v>5426</v>
      </c>
    </row>
    <row r="169" spans="1:15" x14ac:dyDescent="0.3">
      <c r="A169" s="41" t="s">
        <v>4815</v>
      </c>
      <c r="B169" s="41" t="s">
        <v>4718</v>
      </c>
      <c r="C169" s="41" t="s">
        <v>2848</v>
      </c>
      <c r="D169" s="42" t="s">
        <v>4816</v>
      </c>
      <c r="E169" s="43" t="s">
        <v>2680</v>
      </c>
      <c r="F169" s="43" t="s">
        <v>4720</v>
      </c>
      <c r="G169" s="44">
        <f>SUMIF('2014 County Facilities'!$L$2:$L$2435,Emissions!A169,'2014 County Facilities'!$J$2:$J$2435)</f>
        <v>0</v>
      </c>
      <c r="H169" s="45" t="s">
        <v>5457</v>
      </c>
      <c r="I169" s="45">
        <v>515</v>
      </c>
      <c r="J169" s="41">
        <f>'Emissions Factor'!$A$2</f>
        <v>7439976</v>
      </c>
      <c r="K169" s="46">
        <f>'Emissions Factor'!$B$2</f>
        <v>5.5099999999999998E-6</v>
      </c>
      <c r="L169" s="43" t="str">
        <f>'Emissions Factor'!$C$2</f>
        <v xml:space="preserve">LB </v>
      </c>
      <c r="M169" s="43" t="str">
        <f>'Emissions Factor'!$D$2</f>
        <v>TON</v>
      </c>
      <c r="N169" s="47">
        <f t="shared" si="2"/>
        <v>0</v>
      </c>
      <c r="O169" s="43" t="s">
        <v>5426</v>
      </c>
    </row>
    <row r="170" spans="1:15" x14ac:dyDescent="0.3">
      <c r="A170" s="41" t="s">
        <v>4817</v>
      </c>
      <c r="B170" s="41" t="s">
        <v>4718</v>
      </c>
      <c r="C170" s="41" t="s">
        <v>2851</v>
      </c>
      <c r="D170" s="42" t="s">
        <v>4818</v>
      </c>
      <c r="E170" s="43" t="s">
        <v>2680</v>
      </c>
      <c r="F170" s="43" t="s">
        <v>4720</v>
      </c>
      <c r="G170" s="44">
        <f>SUMIF('2014 County Facilities'!$L$2:$L$2435,Emissions!A170,'2014 County Facilities'!$J$2:$J$2435)</f>
        <v>0</v>
      </c>
      <c r="H170" s="45" t="s">
        <v>5457</v>
      </c>
      <c r="I170" s="45">
        <v>515</v>
      </c>
      <c r="J170" s="41">
        <f>'Emissions Factor'!$A$2</f>
        <v>7439976</v>
      </c>
      <c r="K170" s="46">
        <f>'Emissions Factor'!$B$2</f>
        <v>5.5099999999999998E-6</v>
      </c>
      <c r="L170" s="43" t="str">
        <f>'Emissions Factor'!$C$2</f>
        <v xml:space="preserve">LB </v>
      </c>
      <c r="M170" s="43" t="str">
        <f>'Emissions Factor'!$D$2</f>
        <v>TON</v>
      </c>
      <c r="N170" s="47">
        <f t="shared" si="2"/>
        <v>0</v>
      </c>
      <c r="O170" s="43" t="s">
        <v>5426</v>
      </c>
    </row>
    <row r="171" spans="1:15" x14ac:dyDescent="0.3">
      <c r="A171" s="41" t="s">
        <v>4819</v>
      </c>
      <c r="B171" s="41" t="s">
        <v>4718</v>
      </c>
      <c r="C171" s="41" t="s">
        <v>2854</v>
      </c>
      <c r="D171" s="42" t="s">
        <v>4820</v>
      </c>
      <c r="E171" s="43" t="s">
        <v>2680</v>
      </c>
      <c r="F171" s="43" t="s">
        <v>4720</v>
      </c>
      <c r="G171" s="44">
        <f>SUMIF('2014 County Facilities'!$L$2:$L$2435,Emissions!A171,'2014 County Facilities'!$J$2:$J$2435)</f>
        <v>125000</v>
      </c>
      <c r="H171" s="45" t="s">
        <v>5457</v>
      </c>
      <c r="I171" s="45">
        <v>515</v>
      </c>
      <c r="J171" s="41">
        <f>'Emissions Factor'!$A$2</f>
        <v>7439976</v>
      </c>
      <c r="K171" s="46">
        <f>'Emissions Factor'!$B$2</f>
        <v>5.5099999999999998E-6</v>
      </c>
      <c r="L171" s="43" t="str">
        <f>'Emissions Factor'!$C$2</f>
        <v xml:space="preserve">LB </v>
      </c>
      <c r="M171" s="43" t="str">
        <f>'Emissions Factor'!$D$2</f>
        <v>TON</v>
      </c>
      <c r="N171" s="47">
        <f t="shared" si="2"/>
        <v>0.68874999999999997</v>
      </c>
      <c r="O171" s="43" t="s">
        <v>5426</v>
      </c>
    </row>
    <row r="172" spans="1:15" x14ac:dyDescent="0.3">
      <c r="A172" s="41" t="s">
        <v>4821</v>
      </c>
      <c r="B172" s="41" t="s">
        <v>4718</v>
      </c>
      <c r="C172" s="41" t="s">
        <v>2857</v>
      </c>
      <c r="D172" s="42" t="s">
        <v>4822</v>
      </c>
      <c r="E172" s="43" t="s">
        <v>2680</v>
      </c>
      <c r="F172" s="43" t="s">
        <v>4720</v>
      </c>
      <c r="G172" s="44">
        <f>SUMIF('2014 County Facilities'!$L$2:$L$2435,Emissions!A172,'2014 County Facilities'!$J$2:$J$2435)</f>
        <v>188899.27003205131</v>
      </c>
      <c r="H172" s="45" t="s">
        <v>5457</v>
      </c>
      <c r="I172" s="45">
        <v>515</v>
      </c>
      <c r="J172" s="41">
        <f>'Emissions Factor'!$A$2</f>
        <v>7439976</v>
      </c>
      <c r="K172" s="46">
        <f>'Emissions Factor'!$B$2</f>
        <v>5.5099999999999998E-6</v>
      </c>
      <c r="L172" s="43" t="str">
        <f>'Emissions Factor'!$C$2</f>
        <v xml:space="preserve">LB </v>
      </c>
      <c r="M172" s="43" t="str">
        <f>'Emissions Factor'!$D$2</f>
        <v>TON</v>
      </c>
      <c r="N172" s="47">
        <f t="shared" si="2"/>
        <v>1.0408349778766026</v>
      </c>
      <c r="O172" s="43" t="s">
        <v>5426</v>
      </c>
    </row>
    <row r="173" spans="1:15" x14ac:dyDescent="0.3">
      <c r="A173" s="41" t="s">
        <v>4823</v>
      </c>
      <c r="B173" s="41" t="s">
        <v>4718</v>
      </c>
      <c r="C173" s="41" t="s">
        <v>2860</v>
      </c>
      <c r="D173" s="42" t="s">
        <v>2846</v>
      </c>
      <c r="E173" s="43" t="s">
        <v>2680</v>
      </c>
      <c r="F173" s="43" t="s">
        <v>4720</v>
      </c>
      <c r="G173" s="44">
        <f>SUMIF('2014 County Facilities'!$L$2:$L$2435,Emissions!A173,'2014 County Facilities'!$J$2:$J$2435)</f>
        <v>0</v>
      </c>
      <c r="H173" s="45" t="s">
        <v>5457</v>
      </c>
      <c r="I173" s="45">
        <v>515</v>
      </c>
      <c r="J173" s="41">
        <f>'Emissions Factor'!$A$2</f>
        <v>7439976</v>
      </c>
      <c r="K173" s="46">
        <f>'Emissions Factor'!$B$2</f>
        <v>5.5099999999999998E-6</v>
      </c>
      <c r="L173" s="43" t="str">
        <f>'Emissions Factor'!$C$2</f>
        <v xml:space="preserve">LB </v>
      </c>
      <c r="M173" s="43" t="str">
        <f>'Emissions Factor'!$D$2</f>
        <v>TON</v>
      </c>
      <c r="N173" s="47">
        <f t="shared" si="2"/>
        <v>0</v>
      </c>
      <c r="O173" s="43" t="s">
        <v>5426</v>
      </c>
    </row>
    <row r="174" spans="1:15" x14ac:dyDescent="0.3">
      <c r="A174" s="41" t="s">
        <v>4824</v>
      </c>
      <c r="B174" s="41" t="s">
        <v>4718</v>
      </c>
      <c r="C174" s="41" t="s">
        <v>2863</v>
      </c>
      <c r="D174" s="42" t="s">
        <v>4825</v>
      </c>
      <c r="E174" s="43" t="s">
        <v>2680</v>
      </c>
      <c r="F174" s="43" t="s">
        <v>4720</v>
      </c>
      <c r="G174" s="44">
        <f>SUMIF('2014 County Facilities'!$L$2:$L$2435,Emissions!A174,'2014 County Facilities'!$J$2:$J$2435)</f>
        <v>0</v>
      </c>
      <c r="H174" s="45" t="s">
        <v>5457</v>
      </c>
      <c r="I174" s="45">
        <v>515</v>
      </c>
      <c r="J174" s="41">
        <f>'Emissions Factor'!$A$2</f>
        <v>7439976</v>
      </c>
      <c r="K174" s="46">
        <f>'Emissions Factor'!$B$2</f>
        <v>5.5099999999999998E-6</v>
      </c>
      <c r="L174" s="43" t="str">
        <f>'Emissions Factor'!$C$2</f>
        <v xml:space="preserve">LB </v>
      </c>
      <c r="M174" s="43" t="str">
        <f>'Emissions Factor'!$D$2</f>
        <v>TON</v>
      </c>
      <c r="N174" s="47">
        <f t="shared" si="2"/>
        <v>0</v>
      </c>
      <c r="O174" s="43" t="s">
        <v>5426</v>
      </c>
    </row>
    <row r="175" spans="1:15" x14ac:dyDescent="0.3">
      <c r="A175" s="41" t="s">
        <v>4826</v>
      </c>
      <c r="B175" s="41" t="s">
        <v>4718</v>
      </c>
      <c r="C175" s="41" t="s">
        <v>2866</v>
      </c>
      <c r="D175" s="42" t="s">
        <v>4827</v>
      </c>
      <c r="E175" s="43" t="s">
        <v>2680</v>
      </c>
      <c r="F175" s="43" t="s">
        <v>4720</v>
      </c>
      <c r="G175" s="44">
        <f>SUMIF('2014 County Facilities'!$L$2:$L$2435,Emissions!A175,'2014 County Facilities'!$J$2:$J$2435)</f>
        <v>0</v>
      </c>
      <c r="H175" s="45" t="s">
        <v>5457</v>
      </c>
      <c r="I175" s="45">
        <v>515</v>
      </c>
      <c r="J175" s="41">
        <f>'Emissions Factor'!$A$2</f>
        <v>7439976</v>
      </c>
      <c r="K175" s="46">
        <f>'Emissions Factor'!$B$2</f>
        <v>5.5099999999999998E-6</v>
      </c>
      <c r="L175" s="43" t="str">
        <f>'Emissions Factor'!$C$2</f>
        <v xml:space="preserve">LB </v>
      </c>
      <c r="M175" s="43" t="str">
        <f>'Emissions Factor'!$D$2</f>
        <v>TON</v>
      </c>
      <c r="N175" s="47">
        <f t="shared" si="2"/>
        <v>0</v>
      </c>
      <c r="O175" s="43" t="s">
        <v>5426</v>
      </c>
    </row>
    <row r="176" spans="1:15" x14ac:dyDescent="0.3">
      <c r="A176" s="41" t="s">
        <v>4828</v>
      </c>
      <c r="B176" s="41" t="s">
        <v>4718</v>
      </c>
      <c r="C176" s="41" t="s">
        <v>2869</v>
      </c>
      <c r="D176" s="42" t="s">
        <v>4829</v>
      </c>
      <c r="E176" s="43" t="s">
        <v>2680</v>
      </c>
      <c r="F176" s="43" t="s">
        <v>4720</v>
      </c>
      <c r="G176" s="44">
        <f>SUMIF('2014 County Facilities'!$L$2:$L$2435,Emissions!A176,'2014 County Facilities'!$J$2:$J$2435)</f>
        <v>0</v>
      </c>
      <c r="H176" s="45" t="s">
        <v>5457</v>
      </c>
      <c r="I176" s="45">
        <v>515</v>
      </c>
      <c r="J176" s="41">
        <f>'Emissions Factor'!$A$2</f>
        <v>7439976</v>
      </c>
      <c r="K176" s="46">
        <f>'Emissions Factor'!$B$2</f>
        <v>5.5099999999999998E-6</v>
      </c>
      <c r="L176" s="43" t="str">
        <f>'Emissions Factor'!$C$2</f>
        <v xml:space="preserve">LB </v>
      </c>
      <c r="M176" s="43" t="str">
        <f>'Emissions Factor'!$D$2</f>
        <v>TON</v>
      </c>
      <c r="N176" s="47">
        <f t="shared" si="2"/>
        <v>0</v>
      </c>
      <c r="O176" s="43" t="s">
        <v>5426</v>
      </c>
    </row>
    <row r="177" spans="1:15" x14ac:dyDescent="0.3">
      <c r="A177" s="41" t="s">
        <v>4830</v>
      </c>
      <c r="B177" s="41" t="s">
        <v>4718</v>
      </c>
      <c r="C177" s="41" t="s">
        <v>2872</v>
      </c>
      <c r="D177" s="42" t="s">
        <v>4831</v>
      </c>
      <c r="E177" s="43" t="s">
        <v>2680</v>
      </c>
      <c r="F177" s="43" t="s">
        <v>4720</v>
      </c>
      <c r="G177" s="44">
        <f>SUMIF('2014 County Facilities'!$L$2:$L$2435,Emissions!A177,'2014 County Facilities'!$J$2:$J$2435)</f>
        <v>0</v>
      </c>
      <c r="H177" s="45" t="s">
        <v>5457</v>
      </c>
      <c r="I177" s="45">
        <v>515</v>
      </c>
      <c r="J177" s="41">
        <f>'Emissions Factor'!$A$2</f>
        <v>7439976</v>
      </c>
      <c r="K177" s="46">
        <f>'Emissions Factor'!$B$2</f>
        <v>5.5099999999999998E-6</v>
      </c>
      <c r="L177" s="43" t="str">
        <f>'Emissions Factor'!$C$2</f>
        <v xml:space="preserve">LB </v>
      </c>
      <c r="M177" s="43" t="str">
        <f>'Emissions Factor'!$D$2</f>
        <v>TON</v>
      </c>
      <c r="N177" s="47">
        <f t="shared" si="2"/>
        <v>0</v>
      </c>
      <c r="O177" s="43" t="s">
        <v>5426</v>
      </c>
    </row>
    <row r="178" spans="1:15" x14ac:dyDescent="0.3">
      <c r="A178" s="41" t="s">
        <v>4832</v>
      </c>
      <c r="B178" s="41" t="s">
        <v>4718</v>
      </c>
      <c r="C178" s="41" t="s">
        <v>2875</v>
      </c>
      <c r="D178" s="42" t="s">
        <v>4833</v>
      </c>
      <c r="E178" s="43" t="s">
        <v>2680</v>
      </c>
      <c r="F178" s="43" t="s">
        <v>4720</v>
      </c>
      <c r="G178" s="44">
        <f>SUMIF('2014 County Facilities'!$L$2:$L$2435,Emissions!A178,'2014 County Facilities'!$J$2:$J$2435)</f>
        <v>251529.617647059</v>
      </c>
      <c r="H178" s="45" t="s">
        <v>5457</v>
      </c>
      <c r="I178" s="45">
        <v>515</v>
      </c>
      <c r="J178" s="41">
        <f>'Emissions Factor'!$A$2</f>
        <v>7439976</v>
      </c>
      <c r="K178" s="46">
        <f>'Emissions Factor'!$B$2</f>
        <v>5.5099999999999998E-6</v>
      </c>
      <c r="L178" s="43" t="str">
        <f>'Emissions Factor'!$C$2</f>
        <v xml:space="preserve">LB </v>
      </c>
      <c r="M178" s="43" t="str">
        <f>'Emissions Factor'!$D$2</f>
        <v>TON</v>
      </c>
      <c r="N178" s="47">
        <f t="shared" si="2"/>
        <v>1.3859281932352949</v>
      </c>
      <c r="O178" s="43" t="s">
        <v>5426</v>
      </c>
    </row>
    <row r="179" spans="1:15" x14ac:dyDescent="0.3">
      <c r="A179" s="41" t="s">
        <v>4834</v>
      </c>
      <c r="B179" s="41" t="s">
        <v>4718</v>
      </c>
      <c r="C179" s="41" t="s">
        <v>2878</v>
      </c>
      <c r="D179" s="42" t="s">
        <v>4835</v>
      </c>
      <c r="E179" s="43" t="s">
        <v>2680</v>
      </c>
      <c r="F179" s="43" t="s">
        <v>4720</v>
      </c>
      <c r="G179" s="44">
        <f>SUMIF('2014 County Facilities'!$L$2:$L$2435,Emissions!A179,'2014 County Facilities'!$J$2:$J$2435)</f>
        <v>0</v>
      </c>
      <c r="H179" s="45" t="s">
        <v>5457</v>
      </c>
      <c r="I179" s="45">
        <v>515</v>
      </c>
      <c r="J179" s="41">
        <f>'Emissions Factor'!$A$2</f>
        <v>7439976</v>
      </c>
      <c r="K179" s="46">
        <f>'Emissions Factor'!$B$2</f>
        <v>5.5099999999999998E-6</v>
      </c>
      <c r="L179" s="43" t="str">
        <f>'Emissions Factor'!$C$2</f>
        <v xml:space="preserve">LB </v>
      </c>
      <c r="M179" s="43" t="str">
        <f>'Emissions Factor'!$D$2</f>
        <v>TON</v>
      </c>
      <c r="N179" s="47">
        <f t="shared" si="2"/>
        <v>0</v>
      </c>
      <c r="O179" s="43" t="s">
        <v>5426</v>
      </c>
    </row>
    <row r="180" spans="1:15" x14ac:dyDescent="0.3">
      <c r="A180" s="41" t="s">
        <v>4836</v>
      </c>
      <c r="B180" s="41" t="s">
        <v>4718</v>
      </c>
      <c r="C180" s="41" t="s">
        <v>4837</v>
      </c>
      <c r="D180" s="42" t="s">
        <v>4838</v>
      </c>
      <c r="E180" s="43" t="s">
        <v>2680</v>
      </c>
      <c r="F180" s="43" t="s">
        <v>4720</v>
      </c>
      <c r="G180" s="44">
        <f>SUMIF('2014 County Facilities'!$L$2:$L$2435,Emissions!A180,'2014 County Facilities'!$J$2:$J$2435)</f>
        <v>0</v>
      </c>
      <c r="H180" s="45" t="s">
        <v>5457</v>
      </c>
      <c r="I180" s="45">
        <v>515</v>
      </c>
      <c r="J180" s="41">
        <f>'Emissions Factor'!$A$2</f>
        <v>7439976</v>
      </c>
      <c r="K180" s="46">
        <f>'Emissions Factor'!$B$2</f>
        <v>5.5099999999999998E-6</v>
      </c>
      <c r="L180" s="43" t="str">
        <f>'Emissions Factor'!$C$2</f>
        <v xml:space="preserve">LB </v>
      </c>
      <c r="M180" s="43" t="str">
        <f>'Emissions Factor'!$D$2</f>
        <v>TON</v>
      </c>
      <c r="N180" s="47">
        <f t="shared" si="2"/>
        <v>0</v>
      </c>
      <c r="O180" s="43" t="s">
        <v>5426</v>
      </c>
    </row>
    <row r="181" spans="1:15" x14ac:dyDescent="0.3">
      <c r="A181" s="41" t="s">
        <v>4839</v>
      </c>
      <c r="B181" s="41" t="s">
        <v>4718</v>
      </c>
      <c r="C181" s="41" t="s">
        <v>4840</v>
      </c>
      <c r="D181" s="42" t="s">
        <v>4841</v>
      </c>
      <c r="E181" s="43" t="s">
        <v>2680</v>
      </c>
      <c r="F181" s="43" t="s">
        <v>4720</v>
      </c>
      <c r="G181" s="44">
        <f>SUMIF('2014 County Facilities'!$L$2:$L$2435,Emissions!A181,'2014 County Facilities'!$J$2:$J$2435)</f>
        <v>0</v>
      </c>
      <c r="H181" s="45" t="s">
        <v>5457</v>
      </c>
      <c r="I181" s="45">
        <v>515</v>
      </c>
      <c r="J181" s="41">
        <f>'Emissions Factor'!$A$2</f>
        <v>7439976</v>
      </c>
      <c r="K181" s="46">
        <f>'Emissions Factor'!$B$2</f>
        <v>5.5099999999999998E-6</v>
      </c>
      <c r="L181" s="43" t="str">
        <f>'Emissions Factor'!$C$2</f>
        <v xml:space="preserve">LB </v>
      </c>
      <c r="M181" s="43" t="str">
        <f>'Emissions Factor'!$D$2</f>
        <v>TON</v>
      </c>
      <c r="N181" s="47">
        <f t="shared" si="2"/>
        <v>0</v>
      </c>
      <c r="O181" s="43" t="s">
        <v>5426</v>
      </c>
    </row>
    <row r="182" spans="1:15" x14ac:dyDescent="0.3">
      <c r="A182" s="41" t="s">
        <v>4842</v>
      </c>
      <c r="B182" s="41" t="s">
        <v>4718</v>
      </c>
      <c r="C182" s="41" t="s">
        <v>4843</v>
      </c>
      <c r="D182" s="42" t="s">
        <v>4844</v>
      </c>
      <c r="E182" s="43" t="s">
        <v>2680</v>
      </c>
      <c r="F182" s="43" t="s">
        <v>4720</v>
      </c>
      <c r="G182" s="44">
        <f>SUMIF('2014 County Facilities'!$L$2:$L$2435,Emissions!A182,'2014 County Facilities'!$J$2:$J$2435)</f>
        <v>92339.222222222204</v>
      </c>
      <c r="H182" s="45" t="s">
        <v>5457</v>
      </c>
      <c r="I182" s="45">
        <v>515</v>
      </c>
      <c r="J182" s="41">
        <f>'Emissions Factor'!$A$2</f>
        <v>7439976</v>
      </c>
      <c r="K182" s="46">
        <f>'Emissions Factor'!$B$2</f>
        <v>5.5099999999999998E-6</v>
      </c>
      <c r="L182" s="43" t="str">
        <f>'Emissions Factor'!$C$2</f>
        <v xml:space="preserve">LB </v>
      </c>
      <c r="M182" s="43" t="str">
        <f>'Emissions Factor'!$D$2</f>
        <v>TON</v>
      </c>
      <c r="N182" s="47">
        <f t="shared" si="2"/>
        <v>0.5087891144444443</v>
      </c>
      <c r="O182" s="43" t="s">
        <v>5426</v>
      </c>
    </row>
    <row r="183" spans="1:15" x14ac:dyDescent="0.3">
      <c r="A183" s="41" t="s">
        <v>4845</v>
      </c>
      <c r="B183" s="41" t="s">
        <v>4718</v>
      </c>
      <c r="C183" s="41" t="s">
        <v>4846</v>
      </c>
      <c r="D183" s="42" t="s">
        <v>4847</v>
      </c>
      <c r="E183" s="43" t="s">
        <v>2680</v>
      </c>
      <c r="F183" s="43" t="s">
        <v>4720</v>
      </c>
      <c r="G183" s="44">
        <f>SUMIF('2014 County Facilities'!$L$2:$L$2435,Emissions!A183,'2014 County Facilities'!$J$2:$J$2435)</f>
        <v>0</v>
      </c>
      <c r="H183" s="45" t="s">
        <v>5457</v>
      </c>
      <c r="I183" s="45">
        <v>515</v>
      </c>
      <c r="J183" s="41">
        <f>'Emissions Factor'!$A$2</f>
        <v>7439976</v>
      </c>
      <c r="K183" s="46">
        <f>'Emissions Factor'!$B$2</f>
        <v>5.5099999999999998E-6</v>
      </c>
      <c r="L183" s="43" t="str">
        <f>'Emissions Factor'!$C$2</f>
        <v xml:space="preserve">LB </v>
      </c>
      <c r="M183" s="43" t="str">
        <f>'Emissions Factor'!$D$2</f>
        <v>TON</v>
      </c>
      <c r="N183" s="47">
        <f t="shared" si="2"/>
        <v>0</v>
      </c>
      <c r="O183" s="43" t="s">
        <v>5426</v>
      </c>
    </row>
    <row r="184" spans="1:15" x14ac:dyDescent="0.3">
      <c r="A184" s="41" t="s">
        <v>4848</v>
      </c>
      <c r="B184" s="41" t="s">
        <v>4718</v>
      </c>
      <c r="C184" s="41" t="s">
        <v>4849</v>
      </c>
      <c r="D184" s="42" t="s">
        <v>2873</v>
      </c>
      <c r="E184" s="43" t="s">
        <v>2680</v>
      </c>
      <c r="F184" s="43" t="s">
        <v>4720</v>
      </c>
      <c r="G184" s="44">
        <f>SUMIF('2014 County Facilities'!$L$2:$L$2435,Emissions!A184,'2014 County Facilities'!$J$2:$J$2435)</f>
        <v>100000</v>
      </c>
      <c r="H184" s="45" t="s">
        <v>5457</v>
      </c>
      <c r="I184" s="45">
        <v>515</v>
      </c>
      <c r="J184" s="41">
        <f>'Emissions Factor'!$A$2</f>
        <v>7439976</v>
      </c>
      <c r="K184" s="46">
        <f>'Emissions Factor'!$B$2</f>
        <v>5.5099999999999998E-6</v>
      </c>
      <c r="L184" s="43" t="str">
        <f>'Emissions Factor'!$C$2</f>
        <v xml:space="preserve">LB </v>
      </c>
      <c r="M184" s="43" t="str">
        <f>'Emissions Factor'!$D$2</f>
        <v>TON</v>
      </c>
      <c r="N184" s="47">
        <f t="shared" si="2"/>
        <v>0.55099999999999993</v>
      </c>
      <c r="O184" s="43" t="s">
        <v>5426</v>
      </c>
    </row>
    <row r="185" spans="1:15" x14ac:dyDescent="0.3">
      <c r="A185" s="41" t="s">
        <v>4850</v>
      </c>
      <c r="B185" s="41" t="s">
        <v>4718</v>
      </c>
      <c r="C185" s="41" t="s">
        <v>4851</v>
      </c>
      <c r="D185" s="42" t="s">
        <v>4852</v>
      </c>
      <c r="E185" s="43" t="s">
        <v>2680</v>
      </c>
      <c r="F185" s="43" t="s">
        <v>4720</v>
      </c>
      <c r="G185" s="44">
        <f>SUMIF('2014 County Facilities'!$L$2:$L$2435,Emissions!A185,'2014 County Facilities'!$J$2:$J$2435)</f>
        <v>0</v>
      </c>
      <c r="H185" s="45" t="s">
        <v>5457</v>
      </c>
      <c r="I185" s="45">
        <v>515</v>
      </c>
      <c r="J185" s="41">
        <f>'Emissions Factor'!$A$2</f>
        <v>7439976</v>
      </c>
      <c r="K185" s="46">
        <f>'Emissions Factor'!$B$2</f>
        <v>5.5099999999999998E-6</v>
      </c>
      <c r="L185" s="43" t="str">
        <f>'Emissions Factor'!$C$2</f>
        <v xml:space="preserve">LB </v>
      </c>
      <c r="M185" s="43" t="str">
        <f>'Emissions Factor'!$D$2</f>
        <v>TON</v>
      </c>
      <c r="N185" s="47">
        <f t="shared" si="2"/>
        <v>0</v>
      </c>
      <c r="O185" s="43" t="s">
        <v>5426</v>
      </c>
    </row>
    <row r="186" spans="1:15" x14ac:dyDescent="0.3">
      <c r="A186" s="41" t="s">
        <v>4853</v>
      </c>
      <c r="B186" s="41" t="s">
        <v>4718</v>
      </c>
      <c r="C186" s="41" t="s">
        <v>4854</v>
      </c>
      <c r="D186" s="42" t="s">
        <v>4855</v>
      </c>
      <c r="E186" s="43" t="s">
        <v>2680</v>
      </c>
      <c r="F186" s="43" t="s">
        <v>4720</v>
      </c>
      <c r="G186" s="44">
        <f>SUMIF('2014 County Facilities'!$L$2:$L$2435,Emissions!A186,'2014 County Facilities'!$J$2:$J$2435)</f>
        <v>0</v>
      </c>
      <c r="H186" s="45" t="s">
        <v>5457</v>
      </c>
      <c r="I186" s="45">
        <v>515</v>
      </c>
      <c r="J186" s="41">
        <f>'Emissions Factor'!$A$2</f>
        <v>7439976</v>
      </c>
      <c r="K186" s="46">
        <f>'Emissions Factor'!$B$2</f>
        <v>5.5099999999999998E-6</v>
      </c>
      <c r="L186" s="43" t="str">
        <f>'Emissions Factor'!$C$2</f>
        <v xml:space="preserve">LB </v>
      </c>
      <c r="M186" s="43" t="str">
        <f>'Emissions Factor'!$D$2</f>
        <v>TON</v>
      </c>
      <c r="N186" s="47">
        <f t="shared" si="2"/>
        <v>0</v>
      </c>
      <c r="O186" s="43" t="s">
        <v>5426</v>
      </c>
    </row>
    <row r="187" spans="1:15" x14ac:dyDescent="0.3">
      <c r="A187" s="41" t="s">
        <v>4856</v>
      </c>
      <c r="B187" s="41" t="s">
        <v>4718</v>
      </c>
      <c r="C187" s="41" t="s">
        <v>4857</v>
      </c>
      <c r="D187" s="42" t="s">
        <v>4858</v>
      </c>
      <c r="E187" s="43" t="s">
        <v>2680</v>
      </c>
      <c r="F187" s="43" t="s">
        <v>4720</v>
      </c>
      <c r="G187" s="44">
        <f>SUMIF('2014 County Facilities'!$L$2:$L$2435,Emissions!A187,'2014 County Facilities'!$J$2:$J$2435)</f>
        <v>64381.206896551703</v>
      </c>
      <c r="H187" s="45" t="s">
        <v>5457</v>
      </c>
      <c r="I187" s="45">
        <v>515</v>
      </c>
      <c r="J187" s="41">
        <f>'Emissions Factor'!$A$2</f>
        <v>7439976</v>
      </c>
      <c r="K187" s="46">
        <f>'Emissions Factor'!$B$2</f>
        <v>5.5099999999999998E-6</v>
      </c>
      <c r="L187" s="43" t="str">
        <f>'Emissions Factor'!$C$2</f>
        <v xml:space="preserve">LB </v>
      </c>
      <c r="M187" s="43" t="str">
        <f>'Emissions Factor'!$D$2</f>
        <v>TON</v>
      </c>
      <c r="N187" s="47">
        <f t="shared" si="2"/>
        <v>0.35474044999999987</v>
      </c>
      <c r="O187" s="43" t="s">
        <v>5426</v>
      </c>
    </row>
    <row r="188" spans="1:15" x14ac:dyDescent="0.3">
      <c r="A188" s="41" t="s">
        <v>4859</v>
      </c>
      <c r="B188" s="41" t="s">
        <v>4860</v>
      </c>
      <c r="C188" s="41" t="s">
        <v>2678</v>
      </c>
      <c r="D188" s="42" t="s">
        <v>4861</v>
      </c>
      <c r="E188" s="43" t="s">
        <v>2680</v>
      </c>
      <c r="F188" s="43" t="s">
        <v>4862</v>
      </c>
      <c r="G188" s="44">
        <f>SUMIF('2014 County Facilities'!$L$2:$L$2435,Emissions!A188,'2014 County Facilities'!$J$2:$J$2435)</f>
        <v>2288220.4780473211</v>
      </c>
      <c r="H188" s="45" t="s">
        <v>5457</v>
      </c>
      <c r="I188" s="45">
        <v>515</v>
      </c>
      <c r="J188" s="41">
        <f>'Emissions Factor'!$A$2</f>
        <v>7439976</v>
      </c>
      <c r="K188" s="46">
        <f>'Emissions Factor'!$B$2</f>
        <v>5.5099999999999998E-6</v>
      </c>
      <c r="L188" s="43" t="str">
        <f>'Emissions Factor'!$C$2</f>
        <v xml:space="preserve">LB </v>
      </c>
      <c r="M188" s="43" t="str">
        <f>'Emissions Factor'!$D$2</f>
        <v>TON</v>
      </c>
      <c r="N188" s="47">
        <f t="shared" si="2"/>
        <v>12.608094834040738</v>
      </c>
      <c r="O188" s="43" t="s">
        <v>5426</v>
      </c>
    </row>
    <row r="189" spans="1:15" x14ac:dyDescent="0.3">
      <c r="A189" s="41" t="s">
        <v>4863</v>
      </c>
      <c r="B189" s="41" t="s">
        <v>4860</v>
      </c>
      <c r="C189" s="41" t="s">
        <v>2683</v>
      </c>
      <c r="D189" s="42" t="s">
        <v>4864</v>
      </c>
      <c r="E189" s="43" t="s">
        <v>2680</v>
      </c>
      <c r="F189" s="43" t="s">
        <v>4862</v>
      </c>
      <c r="G189" s="44">
        <f>SUMIF('2014 County Facilities'!$L$2:$L$2435,Emissions!A189,'2014 County Facilities'!$J$2:$J$2435)</f>
        <v>0</v>
      </c>
      <c r="H189" s="45" t="s">
        <v>5457</v>
      </c>
      <c r="I189" s="45">
        <v>515</v>
      </c>
      <c r="J189" s="41">
        <f>'Emissions Factor'!$A$2</f>
        <v>7439976</v>
      </c>
      <c r="K189" s="46">
        <f>'Emissions Factor'!$B$2</f>
        <v>5.5099999999999998E-6</v>
      </c>
      <c r="L189" s="43" t="str">
        <f>'Emissions Factor'!$C$2</f>
        <v xml:space="preserve">LB </v>
      </c>
      <c r="M189" s="43" t="str">
        <f>'Emissions Factor'!$D$2</f>
        <v>TON</v>
      </c>
      <c r="N189" s="47">
        <f t="shared" si="2"/>
        <v>0</v>
      </c>
      <c r="O189" s="43" t="s">
        <v>5426</v>
      </c>
    </row>
    <row r="190" spans="1:15" x14ac:dyDescent="0.3">
      <c r="A190" s="41" t="s">
        <v>4865</v>
      </c>
      <c r="B190" s="41" t="s">
        <v>4860</v>
      </c>
      <c r="C190" s="41" t="s">
        <v>2686</v>
      </c>
      <c r="D190" s="42" t="s">
        <v>4866</v>
      </c>
      <c r="E190" s="43" t="s">
        <v>2680</v>
      </c>
      <c r="F190" s="43" t="s">
        <v>4862</v>
      </c>
      <c r="G190" s="44">
        <f>SUMIF('2014 County Facilities'!$L$2:$L$2435,Emissions!A190,'2014 County Facilities'!$J$2:$J$2435)</f>
        <v>0</v>
      </c>
      <c r="H190" s="45" t="s">
        <v>5457</v>
      </c>
      <c r="I190" s="45">
        <v>515</v>
      </c>
      <c r="J190" s="41">
        <f>'Emissions Factor'!$A$2</f>
        <v>7439976</v>
      </c>
      <c r="K190" s="46">
        <f>'Emissions Factor'!$B$2</f>
        <v>5.5099999999999998E-6</v>
      </c>
      <c r="L190" s="43" t="str">
        <f>'Emissions Factor'!$C$2</f>
        <v xml:space="preserve">LB </v>
      </c>
      <c r="M190" s="43" t="str">
        <f>'Emissions Factor'!$D$2</f>
        <v>TON</v>
      </c>
      <c r="N190" s="47">
        <f t="shared" si="2"/>
        <v>0</v>
      </c>
      <c r="O190" s="43" t="s">
        <v>5426</v>
      </c>
    </row>
    <row r="191" spans="1:15" x14ac:dyDescent="0.3">
      <c r="A191" s="41" t="s">
        <v>4867</v>
      </c>
      <c r="B191" s="41" t="s">
        <v>4860</v>
      </c>
      <c r="C191" s="41" t="s">
        <v>2689</v>
      </c>
      <c r="D191" s="42" t="s">
        <v>4868</v>
      </c>
      <c r="E191" s="43" t="s">
        <v>2680</v>
      </c>
      <c r="F191" s="43" t="s">
        <v>4862</v>
      </c>
      <c r="G191" s="44">
        <f>SUMIF('2014 County Facilities'!$L$2:$L$2435,Emissions!A191,'2014 County Facilities'!$J$2:$J$2435)</f>
        <v>55360.4</v>
      </c>
      <c r="H191" s="45" t="s">
        <v>5457</v>
      </c>
      <c r="I191" s="45">
        <v>515</v>
      </c>
      <c r="J191" s="41">
        <f>'Emissions Factor'!$A$2</f>
        <v>7439976</v>
      </c>
      <c r="K191" s="46">
        <f>'Emissions Factor'!$B$2</f>
        <v>5.5099999999999998E-6</v>
      </c>
      <c r="L191" s="43" t="str">
        <f>'Emissions Factor'!$C$2</f>
        <v xml:space="preserve">LB </v>
      </c>
      <c r="M191" s="43" t="str">
        <f>'Emissions Factor'!$D$2</f>
        <v>TON</v>
      </c>
      <c r="N191" s="47">
        <f t="shared" si="2"/>
        <v>0.30503580400000002</v>
      </c>
      <c r="O191" s="43" t="s">
        <v>5426</v>
      </c>
    </row>
    <row r="192" spans="1:15" x14ac:dyDescent="0.3">
      <c r="A192" s="41" t="s">
        <v>4869</v>
      </c>
      <c r="B192" s="41" t="s">
        <v>4860</v>
      </c>
      <c r="C192" s="41" t="s">
        <v>2692</v>
      </c>
      <c r="D192" s="42" t="s">
        <v>4870</v>
      </c>
      <c r="E192" s="43" t="s">
        <v>2680</v>
      </c>
      <c r="F192" s="43" t="s">
        <v>4862</v>
      </c>
      <c r="G192" s="44">
        <f>SUMIF('2014 County Facilities'!$L$2:$L$2435,Emissions!A192,'2014 County Facilities'!$J$2:$J$2435)</f>
        <v>18820.599999999999</v>
      </c>
      <c r="H192" s="45" t="s">
        <v>5457</v>
      </c>
      <c r="I192" s="45">
        <v>515</v>
      </c>
      <c r="J192" s="41">
        <f>'Emissions Factor'!$A$2</f>
        <v>7439976</v>
      </c>
      <c r="K192" s="46">
        <f>'Emissions Factor'!$B$2</f>
        <v>5.5099999999999998E-6</v>
      </c>
      <c r="L192" s="43" t="str">
        <f>'Emissions Factor'!$C$2</f>
        <v xml:space="preserve">LB </v>
      </c>
      <c r="M192" s="43" t="str">
        <f>'Emissions Factor'!$D$2</f>
        <v>TON</v>
      </c>
      <c r="N192" s="47">
        <f t="shared" si="2"/>
        <v>0.10370150599999998</v>
      </c>
      <c r="O192" s="43" t="s">
        <v>5426</v>
      </c>
    </row>
    <row r="193" spans="1:15" x14ac:dyDescent="0.3">
      <c r="A193" s="41" t="s">
        <v>4871</v>
      </c>
      <c r="B193" s="41" t="s">
        <v>4860</v>
      </c>
      <c r="C193" s="41" t="s">
        <v>2695</v>
      </c>
      <c r="D193" s="42" t="s">
        <v>4872</v>
      </c>
      <c r="E193" s="43" t="s">
        <v>2680</v>
      </c>
      <c r="F193" s="43" t="s">
        <v>4862</v>
      </c>
      <c r="G193" s="44">
        <f>SUMIF('2014 County Facilities'!$L$2:$L$2435,Emissions!A193,'2014 County Facilities'!$J$2:$J$2435)</f>
        <v>0</v>
      </c>
      <c r="H193" s="45" t="s">
        <v>5457</v>
      </c>
      <c r="I193" s="45">
        <v>515</v>
      </c>
      <c r="J193" s="41">
        <f>'Emissions Factor'!$A$2</f>
        <v>7439976</v>
      </c>
      <c r="K193" s="46">
        <f>'Emissions Factor'!$B$2</f>
        <v>5.5099999999999998E-6</v>
      </c>
      <c r="L193" s="43" t="str">
        <f>'Emissions Factor'!$C$2</f>
        <v xml:space="preserve">LB </v>
      </c>
      <c r="M193" s="43" t="str">
        <f>'Emissions Factor'!$D$2</f>
        <v>TON</v>
      </c>
      <c r="N193" s="47">
        <f t="shared" si="2"/>
        <v>0</v>
      </c>
      <c r="O193" s="43" t="s">
        <v>5426</v>
      </c>
    </row>
    <row r="194" spans="1:15" x14ac:dyDescent="0.3">
      <c r="A194" s="41" t="s">
        <v>4873</v>
      </c>
      <c r="B194" s="41" t="s">
        <v>4860</v>
      </c>
      <c r="C194" s="41" t="s">
        <v>2698</v>
      </c>
      <c r="D194" s="42" t="s">
        <v>4874</v>
      </c>
      <c r="E194" s="43" t="s">
        <v>2680</v>
      </c>
      <c r="F194" s="43" t="s">
        <v>4862</v>
      </c>
      <c r="G194" s="44">
        <f>SUMIF('2014 County Facilities'!$L$2:$L$2435,Emissions!A194,'2014 County Facilities'!$J$2:$J$2435)</f>
        <v>152173.91304347801</v>
      </c>
      <c r="H194" s="45" t="s">
        <v>5457</v>
      </c>
      <c r="I194" s="45">
        <v>515</v>
      </c>
      <c r="J194" s="41">
        <f>'Emissions Factor'!$A$2</f>
        <v>7439976</v>
      </c>
      <c r="K194" s="46">
        <f>'Emissions Factor'!$B$2</f>
        <v>5.5099999999999998E-6</v>
      </c>
      <c r="L194" s="43" t="str">
        <f>'Emissions Factor'!$C$2</f>
        <v xml:space="preserve">LB </v>
      </c>
      <c r="M194" s="43" t="str">
        <f>'Emissions Factor'!$D$2</f>
        <v>TON</v>
      </c>
      <c r="N194" s="47">
        <f t="shared" si="2"/>
        <v>0.83847826086956379</v>
      </c>
      <c r="O194" s="43" t="s">
        <v>5426</v>
      </c>
    </row>
    <row r="195" spans="1:15" x14ac:dyDescent="0.3">
      <c r="A195" s="41" t="s">
        <v>4875</v>
      </c>
      <c r="B195" s="41" t="s">
        <v>4860</v>
      </c>
      <c r="C195" s="41" t="s">
        <v>2701</v>
      </c>
      <c r="D195" s="42" t="s">
        <v>4876</v>
      </c>
      <c r="E195" s="43" t="s">
        <v>2680</v>
      </c>
      <c r="F195" s="43" t="s">
        <v>4862</v>
      </c>
      <c r="G195" s="44">
        <f>SUMIF('2014 County Facilities'!$L$2:$L$2435,Emissions!A195,'2014 County Facilities'!$J$2:$J$2435)</f>
        <v>0</v>
      </c>
      <c r="H195" s="45" t="s">
        <v>5457</v>
      </c>
      <c r="I195" s="45">
        <v>515</v>
      </c>
      <c r="J195" s="41">
        <f>'Emissions Factor'!$A$2</f>
        <v>7439976</v>
      </c>
      <c r="K195" s="46">
        <f>'Emissions Factor'!$B$2</f>
        <v>5.5099999999999998E-6</v>
      </c>
      <c r="L195" s="43" t="str">
        <f>'Emissions Factor'!$C$2</f>
        <v xml:space="preserve">LB </v>
      </c>
      <c r="M195" s="43" t="str">
        <f>'Emissions Factor'!$D$2</f>
        <v>TON</v>
      </c>
      <c r="N195" s="47">
        <f t="shared" ref="N195:N258" si="3">K195*G195</f>
        <v>0</v>
      </c>
      <c r="O195" s="43" t="s">
        <v>5426</v>
      </c>
    </row>
    <row r="196" spans="1:15" x14ac:dyDescent="0.3">
      <c r="A196" s="41" t="s">
        <v>4877</v>
      </c>
      <c r="B196" s="41" t="s">
        <v>4860</v>
      </c>
      <c r="C196" s="41" t="s">
        <v>2704</v>
      </c>
      <c r="D196" s="42" t="s">
        <v>4878</v>
      </c>
      <c r="E196" s="43" t="s">
        <v>2680</v>
      </c>
      <c r="F196" s="43" t="s">
        <v>4862</v>
      </c>
      <c r="G196" s="44">
        <f>SUMIF('2014 County Facilities'!$L$2:$L$2435,Emissions!A196,'2014 County Facilities'!$J$2:$J$2435)</f>
        <v>20000</v>
      </c>
      <c r="H196" s="45" t="s">
        <v>5457</v>
      </c>
      <c r="I196" s="45">
        <v>515</v>
      </c>
      <c r="J196" s="41">
        <f>'Emissions Factor'!$A$2</f>
        <v>7439976</v>
      </c>
      <c r="K196" s="46">
        <f>'Emissions Factor'!$B$2</f>
        <v>5.5099999999999998E-6</v>
      </c>
      <c r="L196" s="43" t="str">
        <f>'Emissions Factor'!$C$2</f>
        <v xml:space="preserve">LB </v>
      </c>
      <c r="M196" s="43" t="str">
        <f>'Emissions Factor'!$D$2</f>
        <v>TON</v>
      </c>
      <c r="N196" s="47">
        <f t="shared" si="3"/>
        <v>0.11019999999999999</v>
      </c>
      <c r="O196" s="43" t="s">
        <v>5426</v>
      </c>
    </row>
    <row r="197" spans="1:15" x14ac:dyDescent="0.3">
      <c r="A197" s="41" t="s">
        <v>4879</v>
      </c>
      <c r="B197" s="41" t="s">
        <v>4860</v>
      </c>
      <c r="C197" s="41" t="s">
        <v>2707</v>
      </c>
      <c r="D197" s="42" t="s">
        <v>4880</v>
      </c>
      <c r="E197" s="43" t="s">
        <v>2680</v>
      </c>
      <c r="F197" s="43" t="s">
        <v>4862</v>
      </c>
      <c r="G197" s="44">
        <f>SUMIF('2014 County Facilities'!$L$2:$L$2435,Emissions!A197,'2014 County Facilities'!$J$2:$J$2435)</f>
        <v>248659</v>
      </c>
      <c r="H197" s="45" t="s">
        <v>5457</v>
      </c>
      <c r="I197" s="45">
        <v>515</v>
      </c>
      <c r="J197" s="41">
        <f>'Emissions Factor'!$A$2</f>
        <v>7439976</v>
      </c>
      <c r="K197" s="46">
        <f>'Emissions Factor'!$B$2</f>
        <v>5.5099999999999998E-6</v>
      </c>
      <c r="L197" s="43" t="str">
        <f>'Emissions Factor'!$C$2</f>
        <v xml:space="preserve">LB </v>
      </c>
      <c r="M197" s="43" t="str">
        <f>'Emissions Factor'!$D$2</f>
        <v>TON</v>
      </c>
      <c r="N197" s="47">
        <f t="shared" si="3"/>
        <v>1.37011109</v>
      </c>
      <c r="O197" s="43" t="s">
        <v>5426</v>
      </c>
    </row>
    <row r="198" spans="1:15" x14ac:dyDescent="0.3">
      <c r="A198" s="41" t="s">
        <v>4881</v>
      </c>
      <c r="B198" s="41" t="s">
        <v>4860</v>
      </c>
      <c r="C198" s="41" t="s">
        <v>2710</v>
      </c>
      <c r="D198" s="42" t="s">
        <v>4882</v>
      </c>
      <c r="E198" s="43" t="s">
        <v>2680</v>
      </c>
      <c r="F198" s="43" t="s">
        <v>4862</v>
      </c>
      <c r="G198" s="44">
        <f>SUMIF('2014 County Facilities'!$L$2:$L$2435,Emissions!A198,'2014 County Facilities'!$J$2:$J$2435)</f>
        <v>0</v>
      </c>
      <c r="H198" s="45" t="s">
        <v>5457</v>
      </c>
      <c r="I198" s="45">
        <v>515</v>
      </c>
      <c r="J198" s="41">
        <f>'Emissions Factor'!$A$2</f>
        <v>7439976</v>
      </c>
      <c r="K198" s="46">
        <f>'Emissions Factor'!$B$2</f>
        <v>5.5099999999999998E-6</v>
      </c>
      <c r="L198" s="43" t="str">
        <f>'Emissions Factor'!$C$2</f>
        <v xml:space="preserve">LB </v>
      </c>
      <c r="M198" s="43" t="str">
        <f>'Emissions Factor'!$D$2</f>
        <v>TON</v>
      </c>
      <c r="N198" s="47">
        <f t="shared" si="3"/>
        <v>0</v>
      </c>
      <c r="O198" s="43" t="s">
        <v>5426</v>
      </c>
    </row>
    <row r="199" spans="1:15" x14ac:dyDescent="0.3">
      <c r="A199" s="41" t="s">
        <v>4883</v>
      </c>
      <c r="B199" s="41" t="s">
        <v>4860</v>
      </c>
      <c r="C199" s="41" t="s">
        <v>2713</v>
      </c>
      <c r="D199" s="42" t="s">
        <v>4884</v>
      </c>
      <c r="E199" s="43" t="s">
        <v>2680</v>
      </c>
      <c r="F199" s="43" t="s">
        <v>4862</v>
      </c>
      <c r="G199" s="44">
        <f>SUMIF('2014 County Facilities'!$L$2:$L$2435,Emissions!A199,'2014 County Facilities'!$J$2:$J$2435)</f>
        <v>0</v>
      </c>
      <c r="H199" s="45" t="s">
        <v>5457</v>
      </c>
      <c r="I199" s="45">
        <v>515</v>
      </c>
      <c r="J199" s="41">
        <f>'Emissions Factor'!$A$2</f>
        <v>7439976</v>
      </c>
      <c r="K199" s="46">
        <f>'Emissions Factor'!$B$2</f>
        <v>5.5099999999999998E-6</v>
      </c>
      <c r="L199" s="43" t="str">
        <f>'Emissions Factor'!$C$2</f>
        <v xml:space="preserve">LB </v>
      </c>
      <c r="M199" s="43" t="str">
        <f>'Emissions Factor'!$D$2</f>
        <v>TON</v>
      </c>
      <c r="N199" s="47">
        <f t="shared" si="3"/>
        <v>0</v>
      </c>
      <c r="O199" s="43" t="s">
        <v>5426</v>
      </c>
    </row>
    <row r="200" spans="1:15" x14ac:dyDescent="0.3">
      <c r="A200" s="41" t="s">
        <v>4885</v>
      </c>
      <c r="B200" s="41" t="s">
        <v>4860</v>
      </c>
      <c r="C200" s="41" t="s">
        <v>2716</v>
      </c>
      <c r="D200" s="42" t="s">
        <v>4886</v>
      </c>
      <c r="E200" s="43" t="s">
        <v>2680</v>
      </c>
      <c r="F200" s="43" t="s">
        <v>4862</v>
      </c>
      <c r="G200" s="44">
        <f>SUMIF('2014 County Facilities'!$L$2:$L$2435,Emissions!A200,'2014 County Facilities'!$J$2:$J$2435)</f>
        <v>1495.3478068232171</v>
      </c>
      <c r="H200" s="45" t="s">
        <v>5457</v>
      </c>
      <c r="I200" s="45">
        <v>515</v>
      </c>
      <c r="J200" s="41">
        <f>'Emissions Factor'!$A$2</f>
        <v>7439976</v>
      </c>
      <c r="K200" s="46">
        <f>'Emissions Factor'!$B$2</f>
        <v>5.5099999999999998E-6</v>
      </c>
      <c r="L200" s="43" t="str">
        <f>'Emissions Factor'!$C$2</f>
        <v xml:space="preserve">LB </v>
      </c>
      <c r="M200" s="43" t="str">
        <f>'Emissions Factor'!$D$2</f>
        <v>TON</v>
      </c>
      <c r="N200" s="47">
        <f t="shared" si="3"/>
        <v>8.2393664155959254E-3</v>
      </c>
      <c r="O200" s="43" t="s">
        <v>5426</v>
      </c>
    </row>
    <row r="201" spans="1:15" x14ac:dyDescent="0.3">
      <c r="A201" s="41" t="s">
        <v>4887</v>
      </c>
      <c r="B201" s="41" t="s">
        <v>4860</v>
      </c>
      <c r="C201" s="41" t="s">
        <v>2719</v>
      </c>
      <c r="D201" s="42" t="s">
        <v>4888</v>
      </c>
      <c r="E201" s="43" t="s">
        <v>2680</v>
      </c>
      <c r="F201" s="43" t="s">
        <v>4862</v>
      </c>
      <c r="G201" s="44">
        <f>SUMIF('2014 County Facilities'!$L$2:$L$2435,Emissions!A201,'2014 County Facilities'!$J$2:$J$2435)</f>
        <v>0</v>
      </c>
      <c r="H201" s="45" t="s">
        <v>5457</v>
      </c>
      <c r="I201" s="45">
        <v>515</v>
      </c>
      <c r="J201" s="41">
        <f>'Emissions Factor'!$A$2</f>
        <v>7439976</v>
      </c>
      <c r="K201" s="46">
        <f>'Emissions Factor'!$B$2</f>
        <v>5.5099999999999998E-6</v>
      </c>
      <c r="L201" s="43" t="str">
        <f>'Emissions Factor'!$C$2</f>
        <v xml:space="preserve">LB </v>
      </c>
      <c r="M201" s="43" t="str">
        <f>'Emissions Factor'!$D$2</f>
        <v>TON</v>
      </c>
      <c r="N201" s="47">
        <f t="shared" si="3"/>
        <v>0</v>
      </c>
      <c r="O201" s="43" t="s">
        <v>5426</v>
      </c>
    </row>
    <row r="202" spans="1:15" x14ac:dyDescent="0.3">
      <c r="A202" s="41" t="s">
        <v>4889</v>
      </c>
      <c r="B202" s="41" t="s">
        <v>4860</v>
      </c>
      <c r="C202" s="41" t="s">
        <v>2722</v>
      </c>
      <c r="D202" s="42" t="s">
        <v>4890</v>
      </c>
      <c r="E202" s="43" t="s">
        <v>2680</v>
      </c>
      <c r="F202" s="43" t="s">
        <v>4862</v>
      </c>
      <c r="G202" s="44">
        <f>SUMIF('2014 County Facilities'!$L$2:$L$2435,Emissions!A202,'2014 County Facilities'!$J$2:$J$2435)</f>
        <v>531114.00317781267</v>
      </c>
      <c r="H202" s="45" t="s">
        <v>5457</v>
      </c>
      <c r="I202" s="45">
        <v>515</v>
      </c>
      <c r="J202" s="41">
        <f>'Emissions Factor'!$A$2</f>
        <v>7439976</v>
      </c>
      <c r="K202" s="46">
        <f>'Emissions Factor'!$B$2</f>
        <v>5.5099999999999998E-6</v>
      </c>
      <c r="L202" s="43" t="str">
        <f>'Emissions Factor'!$C$2</f>
        <v xml:space="preserve">LB </v>
      </c>
      <c r="M202" s="43" t="str">
        <f>'Emissions Factor'!$D$2</f>
        <v>TON</v>
      </c>
      <c r="N202" s="47">
        <f t="shared" si="3"/>
        <v>2.9264381575097476</v>
      </c>
      <c r="O202" s="43" t="s">
        <v>5426</v>
      </c>
    </row>
    <row r="203" spans="1:15" x14ac:dyDescent="0.3">
      <c r="A203" s="41" t="s">
        <v>4891</v>
      </c>
      <c r="B203" s="41" t="s">
        <v>4860</v>
      </c>
      <c r="C203" s="41" t="s">
        <v>2725</v>
      </c>
      <c r="D203" s="42" t="s">
        <v>4892</v>
      </c>
      <c r="E203" s="43" t="s">
        <v>2680</v>
      </c>
      <c r="F203" s="43" t="s">
        <v>4862</v>
      </c>
      <c r="G203" s="44">
        <f>SUMIF('2014 County Facilities'!$L$2:$L$2435,Emissions!A203,'2014 County Facilities'!$J$2:$J$2435)</f>
        <v>400000</v>
      </c>
      <c r="H203" s="45" t="s">
        <v>5457</v>
      </c>
      <c r="I203" s="45">
        <v>515</v>
      </c>
      <c r="J203" s="41">
        <f>'Emissions Factor'!$A$2</f>
        <v>7439976</v>
      </c>
      <c r="K203" s="46">
        <f>'Emissions Factor'!$B$2</f>
        <v>5.5099999999999998E-6</v>
      </c>
      <c r="L203" s="43" t="str">
        <f>'Emissions Factor'!$C$2</f>
        <v xml:space="preserve">LB </v>
      </c>
      <c r="M203" s="43" t="str">
        <f>'Emissions Factor'!$D$2</f>
        <v>TON</v>
      </c>
      <c r="N203" s="47">
        <f t="shared" si="3"/>
        <v>2.2039999999999997</v>
      </c>
      <c r="O203" s="43" t="s">
        <v>5426</v>
      </c>
    </row>
    <row r="204" spans="1:15" x14ac:dyDescent="0.3">
      <c r="A204" s="41" t="s">
        <v>4893</v>
      </c>
      <c r="B204" s="41" t="s">
        <v>4860</v>
      </c>
      <c r="C204" s="41" t="s">
        <v>2728</v>
      </c>
      <c r="D204" s="42" t="s">
        <v>4894</v>
      </c>
      <c r="E204" s="43" t="s">
        <v>2680</v>
      </c>
      <c r="F204" s="43" t="s">
        <v>4862</v>
      </c>
      <c r="G204" s="44">
        <f>SUMIF('2014 County Facilities'!$L$2:$L$2435,Emissions!A204,'2014 County Facilities'!$J$2:$J$2435)</f>
        <v>10945.4545454545</v>
      </c>
      <c r="H204" s="45" t="s">
        <v>5457</v>
      </c>
      <c r="I204" s="45">
        <v>515</v>
      </c>
      <c r="J204" s="41">
        <f>'Emissions Factor'!$A$2</f>
        <v>7439976</v>
      </c>
      <c r="K204" s="46">
        <f>'Emissions Factor'!$B$2</f>
        <v>5.5099999999999998E-6</v>
      </c>
      <c r="L204" s="43" t="str">
        <f>'Emissions Factor'!$C$2</f>
        <v xml:space="preserve">LB </v>
      </c>
      <c r="M204" s="43" t="str">
        <f>'Emissions Factor'!$D$2</f>
        <v>TON</v>
      </c>
      <c r="N204" s="47">
        <f t="shared" si="3"/>
        <v>6.0309454545454298E-2</v>
      </c>
      <c r="O204" s="43" t="s">
        <v>5426</v>
      </c>
    </row>
    <row r="205" spans="1:15" x14ac:dyDescent="0.3">
      <c r="A205" s="41" t="s">
        <v>4895</v>
      </c>
      <c r="B205" s="41" t="s">
        <v>4860</v>
      </c>
      <c r="C205" s="41" t="s">
        <v>2731</v>
      </c>
      <c r="D205" s="42" t="s">
        <v>4896</v>
      </c>
      <c r="E205" s="43" t="s">
        <v>2680</v>
      </c>
      <c r="F205" s="43" t="s">
        <v>4862</v>
      </c>
      <c r="G205" s="44">
        <f>SUMIF('2014 County Facilities'!$L$2:$L$2435,Emissions!A205,'2014 County Facilities'!$J$2:$J$2435)</f>
        <v>2565.8152173912999</v>
      </c>
      <c r="H205" s="45" t="s">
        <v>5457</v>
      </c>
      <c r="I205" s="45">
        <v>515</v>
      </c>
      <c r="J205" s="41">
        <f>'Emissions Factor'!$A$2</f>
        <v>7439976</v>
      </c>
      <c r="K205" s="46">
        <f>'Emissions Factor'!$B$2</f>
        <v>5.5099999999999998E-6</v>
      </c>
      <c r="L205" s="43" t="str">
        <f>'Emissions Factor'!$C$2</f>
        <v xml:space="preserve">LB </v>
      </c>
      <c r="M205" s="43" t="str">
        <f>'Emissions Factor'!$D$2</f>
        <v>TON</v>
      </c>
      <c r="N205" s="47">
        <f t="shared" si="3"/>
        <v>1.4137641847826062E-2</v>
      </c>
      <c r="O205" s="43" t="s">
        <v>5426</v>
      </c>
    </row>
    <row r="206" spans="1:15" x14ac:dyDescent="0.3">
      <c r="A206" s="41" t="s">
        <v>4897</v>
      </c>
      <c r="B206" s="41" t="s">
        <v>4860</v>
      </c>
      <c r="C206" s="41" t="s">
        <v>2734</v>
      </c>
      <c r="D206" s="42" t="s">
        <v>4898</v>
      </c>
      <c r="E206" s="43" t="s">
        <v>2680</v>
      </c>
      <c r="F206" s="43" t="s">
        <v>4862</v>
      </c>
      <c r="G206" s="44">
        <f>SUMIF('2014 County Facilities'!$L$2:$L$2435,Emissions!A206,'2014 County Facilities'!$J$2:$J$2435)</f>
        <v>4381486.3549200902</v>
      </c>
      <c r="H206" s="45" t="s">
        <v>5457</v>
      </c>
      <c r="I206" s="45">
        <v>515</v>
      </c>
      <c r="J206" s="41">
        <f>'Emissions Factor'!$A$2</f>
        <v>7439976</v>
      </c>
      <c r="K206" s="46">
        <f>'Emissions Factor'!$B$2</f>
        <v>5.5099999999999998E-6</v>
      </c>
      <c r="L206" s="43" t="str">
        <f>'Emissions Factor'!$C$2</f>
        <v xml:space="preserve">LB </v>
      </c>
      <c r="M206" s="43" t="str">
        <f>'Emissions Factor'!$D$2</f>
        <v>TON</v>
      </c>
      <c r="N206" s="47">
        <f t="shared" si="3"/>
        <v>24.141989815609694</v>
      </c>
      <c r="O206" s="43" t="s">
        <v>5426</v>
      </c>
    </row>
    <row r="207" spans="1:15" x14ac:dyDescent="0.3">
      <c r="A207" s="41" t="s">
        <v>4899</v>
      </c>
      <c r="B207" s="41" t="s">
        <v>4860</v>
      </c>
      <c r="C207" s="41" t="s">
        <v>2737</v>
      </c>
      <c r="D207" s="42" t="s">
        <v>4900</v>
      </c>
      <c r="E207" s="43" t="s">
        <v>2680</v>
      </c>
      <c r="F207" s="43" t="s">
        <v>4862</v>
      </c>
      <c r="G207" s="44">
        <f>SUMIF('2014 County Facilities'!$L$2:$L$2435,Emissions!A207,'2014 County Facilities'!$J$2:$J$2435)</f>
        <v>21052.631578947399</v>
      </c>
      <c r="H207" s="45" t="s">
        <v>5457</v>
      </c>
      <c r="I207" s="45">
        <v>515</v>
      </c>
      <c r="J207" s="41">
        <f>'Emissions Factor'!$A$2</f>
        <v>7439976</v>
      </c>
      <c r="K207" s="46">
        <f>'Emissions Factor'!$B$2</f>
        <v>5.5099999999999998E-6</v>
      </c>
      <c r="L207" s="43" t="str">
        <f>'Emissions Factor'!$C$2</f>
        <v xml:space="preserve">LB </v>
      </c>
      <c r="M207" s="43" t="str">
        <f>'Emissions Factor'!$D$2</f>
        <v>TON</v>
      </c>
      <c r="N207" s="47">
        <f t="shared" si="3"/>
        <v>0.11600000000000016</v>
      </c>
      <c r="O207" s="43" t="s">
        <v>5426</v>
      </c>
    </row>
    <row r="208" spans="1:15" x14ac:dyDescent="0.3">
      <c r="A208" s="41" t="s">
        <v>4901</v>
      </c>
      <c r="B208" s="41" t="s">
        <v>4860</v>
      </c>
      <c r="C208" s="41" t="s">
        <v>2740</v>
      </c>
      <c r="D208" s="42" t="s">
        <v>4902</v>
      </c>
      <c r="E208" s="43" t="s">
        <v>2680</v>
      </c>
      <c r="F208" s="43" t="s">
        <v>4862</v>
      </c>
      <c r="G208" s="44">
        <f>SUMIF('2014 County Facilities'!$L$2:$L$2435,Emissions!A208,'2014 County Facilities'!$J$2:$J$2435)</f>
        <v>17543.859649122802</v>
      </c>
      <c r="H208" s="45" t="s">
        <v>5457</v>
      </c>
      <c r="I208" s="45">
        <v>515</v>
      </c>
      <c r="J208" s="41">
        <f>'Emissions Factor'!$A$2</f>
        <v>7439976</v>
      </c>
      <c r="K208" s="46">
        <f>'Emissions Factor'!$B$2</f>
        <v>5.5099999999999998E-6</v>
      </c>
      <c r="L208" s="43" t="str">
        <f>'Emissions Factor'!$C$2</f>
        <v xml:space="preserve">LB </v>
      </c>
      <c r="M208" s="43" t="str">
        <f>'Emissions Factor'!$D$2</f>
        <v>TON</v>
      </c>
      <c r="N208" s="47">
        <f t="shared" si="3"/>
        <v>9.6666666666666637E-2</v>
      </c>
      <c r="O208" s="43" t="s">
        <v>5426</v>
      </c>
    </row>
    <row r="209" spans="1:15" x14ac:dyDescent="0.3">
      <c r="A209" s="41" t="s">
        <v>4903</v>
      </c>
      <c r="B209" s="41" t="s">
        <v>4860</v>
      </c>
      <c r="C209" s="41" t="s">
        <v>2743</v>
      </c>
      <c r="D209" s="42" t="s">
        <v>4904</v>
      </c>
      <c r="E209" s="43" t="s">
        <v>2680</v>
      </c>
      <c r="F209" s="43" t="s">
        <v>4862</v>
      </c>
      <c r="G209" s="44">
        <f>SUMIF('2014 County Facilities'!$L$2:$L$2435,Emissions!A209,'2014 County Facilities'!$J$2:$J$2435)</f>
        <v>0</v>
      </c>
      <c r="H209" s="45" t="s">
        <v>5457</v>
      </c>
      <c r="I209" s="45">
        <v>515</v>
      </c>
      <c r="J209" s="41">
        <f>'Emissions Factor'!$A$2</f>
        <v>7439976</v>
      </c>
      <c r="K209" s="46">
        <f>'Emissions Factor'!$B$2</f>
        <v>5.5099999999999998E-6</v>
      </c>
      <c r="L209" s="43" t="str">
        <f>'Emissions Factor'!$C$2</f>
        <v xml:space="preserve">LB </v>
      </c>
      <c r="M209" s="43" t="str">
        <f>'Emissions Factor'!$D$2</f>
        <v>TON</v>
      </c>
      <c r="N209" s="47">
        <f t="shared" si="3"/>
        <v>0</v>
      </c>
      <c r="O209" s="43" t="s">
        <v>5426</v>
      </c>
    </row>
    <row r="210" spans="1:15" x14ac:dyDescent="0.3">
      <c r="A210" s="41" t="s">
        <v>4905</v>
      </c>
      <c r="B210" s="41" t="s">
        <v>4860</v>
      </c>
      <c r="C210" s="41" t="s">
        <v>2746</v>
      </c>
      <c r="D210" s="42" t="s">
        <v>4906</v>
      </c>
      <c r="E210" s="43" t="s">
        <v>2680</v>
      </c>
      <c r="F210" s="43" t="s">
        <v>4862</v>
      </c>
      <c r="G210" s="44">
        <f>SUMIF('2014 County Facilities'!$L$2:$L$2435,Emissions!A210,'2014 County Facilities'!$J$2:$J$2435)</f>
        <v>0</v>
      </c>
      <c r="H210" s="45" t="s">
        <v>5457</v>
      </c>
      <c r="I210" s="45">
        <v>515</v>
      </c>
      <c r="J210" s="41">
        <f>'Emissions Factor'!$A$2</f>
        <v>7439976</v>
      </c>
      <c r="K210" s="46">
        <f>'Emissions Factor'!$B$2</f>
        <v>5.5099999999999998E-6</v>
      </c>
      <c r="L210" s="43" t="str">
        <f>'Emissions Factor'!$C$2</f>
        <v xml:space="preserve">LB </v>
      </c>
      <c r="M210" s="43" t="str">
        <f>'Emissions Factor'!$D$2</f>
        <v>TON</v>
      </c>
      <c r="N210" s="47">
        <f t="shared" si="3"/>
        <v>0</v>
      </c>
      <c r="O210" s="43" t="s">
        <v>5426</v>
      </c>
    </row>
    <row r="211" spans="1:15" x14ac:dyDescent="0.3">
      <c r="A211" s="41" t="s">
        <v>4907</v>
      </c>
      <c r="B211" s="41" t="s">
        <v>4860</v>
      </c>
      <c r="C211" s="41" t="s">
        <v>2749</v>
      </c>
      <c r="D211" s="42" t="s">
        <v>4908</v>
      </c>
      <c r="E211" s="43" t="s">
        <v>2680</v>
      </c>
      <c r="F211" s="43" t="s">
        <v>4862</v>
      </c>
      <c r="G211" s="44">
        <f>SUMIF('2014 County Facilities'!$L$2:$L$2435,Emissions!A211,'2014 County Facilities'!$J$2:$J$2435)</f>
        <v>130366.3170731702</v>
      </c>
      <c r="H211" s="45" t="s">
        <v>5457</v>
      </c>
      <c r="I211" s="45">
        <v>515</v>
      </c>
      <c r="J211" s="41">
        <f>'Emissions Factor'!$A$2</f>
        <v>7439976</v>
      </c>
      <c r="K211" s="46">
        <f>'Emissions Factor'!$B$2</f>
        <v>5.5099999999999998E-6</v>
      </c>
      <c r="L211" s="43" t="str">
        <f>'Emissions Factor'!$C$2</f>
        <v xml:space="preserve">LB </v>
      </c>
      <c r="M211" s="43" t="str">
        <f>'Emissions Factor'!$D$2</f>
        <v>TON</v>
      </c>
      <c r="N211" s="47">
        <f t="shared" si="3"/>
        <v>0.71831840707316774</v>
      </c>
      <c r="O211" s="43" t="s">
        <v>5426</v>
      </c>
    </row>
    <row r="212" spans="1:15" x14ac:dyDescent="0.3">
      <c r="A212" s="41" t="s">
        <v>4909</v>
      </c>
      <c r="B212" s="41" t="s">
        <v>4860</v>
      </c>
      <c r="C212" s="41" t="s">
        <v>2752</v>
      </c>
      <c r="D212" s="42" t="s">
        <v>4910</v>
      </c>
      <c r="E212" s="43" t="s">
        <v>2680</v>
      </c>
      <c r="F212" s="43" t="s">
        <v>4862</v>
      </c>
      <c r="G212" s="44">
        <f>SUMIF('2014 County Facilities'!$L$2:$L$2435,Emissions!A212,'2014 County Facilities'!$J$2:$J$2435)</f>
        <v>0</v>
      </c>
      <c r="H212" s="45" t="s">
        <v>5457</v>
      </c>
      <c r="I212" s="45">
        <v>515</v>
      </c>
      <c r="J212" s="41">
        <f>'Emissions Factor'!$A$2</f>
        <v>7439976</v>
      </c>
      <c r="K212" s="46">
        <f>'Emissions Factor'!$B$2</f>
        <v>5.5099999999999998E-6</v>
      </c>
      <c r="L212" s="43" t="str">
        <f>'Emissions Factor'!$C$2</f>
        <v xml:space="preserve">LB </v>
      </c>
      <c r="M212" s="43" t="str">
        <f>'Emissions Factor'!$D$2</f>
        <v>TON</v>
      </c>
      <c r="N212" s="47">
        <f t="shared" si="3"/>
        <v>0</v>
      </c>
      <c r="O212" s="43" t="s">
        <v>5426</v>
      </c>
    </row>
    <row r="213" spans="1:15" x14ac:dyDescent="0.3">
      <c r="A213" s="41" t="s">
        <v>4911</v>
      </c>
      <c r="B213" s="41" t="s">
        <v>4860</v>
      </c>
      <c r="C213" s="41" t="s">
        <v>2755</v>
      </c>
      <c r="D213" s="42" t="s">
        <v>4912</v>
      </c>
      <c r="E213" s="43" t="s">
        <v>2680</v>
      </c>
      <c r="F213" s="43" t="s">
        <v>4862</v>
      </c>
      <c r="G213" s="44">
        <f>SUMIF('2014 County Facilities'!$L$2:$L$2435,Emissions!A213,'2014 County Facilities'!$J$2:$J$2435)</f>
        <v>0</v>
      </c>
      <c r="H213" s="45" t="s">
        <v>5457</v>
      </c>
      <c r="I213" s="45">
        <v>515</v>
      </c>
      <c r="J213" s="41">
        <f>'Emissions Factor'!$A$2</f>
        <v>7439976</v>
      </c>
      <c r="K213" s="46">
        <f>'Emissions Factor'!$B$2</f>
        <v>5.5099999999999998E-6</v>
      </c>
      <c r="L213" s="43" t="str">
        <f>'Emissions Factor'!$C$2</f>
        <v xml:space="preserve">LB </v>
      </c>
      <c r="M213" s="43" t="str">
        <f>'Emissions Factor'!$D$2</f>
        <v>TON</v>
      </c>
      <c r="N213" s="47">
        <f t="shared" si="3"/>
        <v>0</v>
      </c>
      <c r="O213" s="43" t="s">
        <v>5426</v>
      </c>
    </row>
    <row r="214" spans="1:15" x14ac:dyDescent="0.3">
      <c r="A214" s="41" t="s">
        <v>4913</v>
      </c>
      <c r="B214" s="41" t="s">
        <v>4860</v>
      </c>
      <c r="C214" s="41" t="s">
        <v>2758</v>
      </c>
      <c r="D214" s="42" t="s">
        <v>4914</v>
      </c>
      <c r="E214" s="43" t="s">
        <v>2680</v>
      </c>
      <c r="F214" s="43" t="s">
        <v>4862</v>
      </c>
      <c r="G214" s="44">
        <f>SUMIF('2014 County Facilities'!$L$2:$L$2435,Emissions!A214,'2014 County Facilities'!$J$2:$J$2435)</f>
        <v>151841.96755625299</v>
      </c>
      <c r="H214" s="45" t="s">
        <v>5457</v>
      </c>
      <c r="I214" s="45">
        <v>515</v>
      </c>
      <c r="J214" s="41">
        <f>'Emissions Factor'!$A$2</f>
        <v>7439976</v>
      </c>
      <c r="K214" s="46">
        <f>'Emissions Factor'!$B$2</f>
        <v>5.5099999999999998E-6</v>
      </c>
      <c r="L214" s="43" t="str">
        <f>'Emissions Factor'!$C$2</f>
        <v xml:space="preserve">LB </v>
      </c>
      <c r="M214" s="43" t="str">
        <f>'Emissions Factor'!$D$2</f>
        <v>TON</v>
      </c>
      <c r="N214" s="47">
        <f t="shared" si="3"/>
        <v>0.83664924123495388</v>
      </c>
      <c r="O214" s="43" t="s">
        <v>5426</v>
      </c>
    </row>
    <row r="215" spans="1:15" x14ac:dyDescent="0.3">
      <c r="A215" s="41" t="s">
        <v>4915</v>
      </c>
      <c r="B215" s="41" t="s">
        <v>4860</v>
      </c>
      <c r="C215" s="41" t="s">
        <v>2761</v>
      </c>
      <c r="D215" s="42" t="s">
        <v>4916</v>
      </c>
      <c r="E215" s="43" t="s">
        <v>2680</v>
      </c>
      <c r="F215" s="43" t="s">
        <v>4862</v>
      </c>
      <c r="G215" s="44">
        <f>SUMIF('2014 County Facilities'!$L$2:$L$2435,Emissions!A215,'2014 County Facilities'!$J$2:$J$2435)</f>
        <v>0</v>
      </c>
      <c r="H215" s="45" t="s">
        <v>5457</v>
      </c>
      <c r="I215" s="45">
        <v>515</v>
      </c>
      <c r="J215" s="41">
        <f>'Emissions Factor'!$A$2</f>
        <v>7439976</v>
      </c>
      <c r="K215" s="46">
        <f>'Emissions Factor'!$B$2</f>
        <v>5.5099999999999998E-6</v>
      </c>
      <c r="L215" s="43" t="str">
        <f>'Emissions Factor'!$C$2</f>
        <v xml:space="preserve">LB </v>
      </c>
      <c r="M215" s="43" t="str">
        <f>'Emissions Factor'!$D$2</f>
        <v>TON</v>
      </c>
      <c r="N215" s="47">
        <f t="shared" si="3"/>
        <v>0</v>
      </c>
      <c r="O215" s="43" t="s">
        <v>5426</v>
      </c>
    </row>
    <row r="216" spans="1:15" x14ac:dyDescent="0.3">
      <c r="A216" s="41" t="s">
        <v>4917</v>
      </c>
      <c r="B216" s="41" t="s">
        <v>4860</v>
      </c>
      <c r="C216" s="41" t="s">
        <v>2764</v>
      </c>
      <c r="D216" s="42" t="s">
        <v>4804</v>
      </c>
      <c r="E216" s="43" t="s">
        <v>2680</v>
      </c>
      <c r="F216" s="43" t="s">
        <v>4862</v>
      </c>
      <c r="G216" s="44">
        <f>SUMIF('2014 County Facilities'!$L$2:$L$2435,Emissions!A216,'2014 County Facilities'!$J$2:$J$2435)</f>
        <v>0</v>
      </c>
      <c r="H216" s="45" t="s">
        <v>5457</v>
      </c>
      <c r="I216" s="45">
        <v>515</v>
      </c>
      <c r="J216" s="41">
        <f>'Emissions Factor'!$A$2</f>
        <v>7439976</v>
      </c>
      <c r="K216" s="46">
        <f>'Emissions Factor'!$B$2</f>
        <v>5.5099999999999998E-6</v>
      </c>
      <c r="L216" s="43" t="str">
        <f>'Emissions Factor'!$C$2</f>
        <v xml:space="preserve">LB </v>
      </c>
      <c r="M216" s="43" t="str">
        <f>'Emissions Factor'!$D$2</f>
        <v>TON</v>
      </c>
      <c r="N216" s="47">
        <f t="shared" si="3"/>
        <v>0</v>
      </c>
      <c r="O216" s="43" t="s">
        <v>5426</v>
      </c>
    </row>
    <row r="217" spans="1:15" x14ac:dyDescent="0.3">
      <c r="A217" s="41" t="s">
        <v>4918</v>
      </c>
      <c r="B217" s="41" t="s">
        <v>4860</v>
      </c>
      <c r="C217" s="41" t="s">
        <v>2767</v>
      </c>
      <c r="D217" s="42" t="s">
        <v>4919</v>
      </c>
      <c r="E217" s="43" t="s">
        <v>2680</v>
      </c>
      <c r="F217" s="43" t="s">
        <v>4862</v>
      </c>
      <c r="G217" s="44">
        <f>SUMIF('2014 County Facilities'!$L$2:$L$2435,Emissions!A217,'2014 County Facilities'!$J$2:$J$2435)</f>
        <v>3413613.0536130518</v>
      </c>
      <c r="H217" s="45" t="s">
        <v>5457</v>
      </c>
      <c r="I217" s="45">
        <v>515</v>
      </c>
      <c r="J217" s="41">
        <f>'Emissions Factor'!$A$2</f>
        <v>7439976</v>
      </c>
      <c r="K217" s="46">
        <f>'Emissions Factor'!$B$2</f>
        <v>5.5099999999999998E-6</v>
      </c>
      <c r="L217" s="43" t="str">
        <f>'Emissions Factor'!$C$2</f>
        <v xml:space="preserve">LB </v>
      </c>
      <c r="M217" s="43" t="str">
        <f>'Emissions Factor'!$D$2</f>
        <v>TON</v>
      </c>
      <c r="N217" s="47">
        <f t="shared" si="3"/>
        <v>18.809007925407915</v>
      </c>
      <c r="O217" s="43" t="s">
        <v>5426</v>
      </c>
    </row>
    <row r="218" spans="1:15" x14ac:dyDescent="0.3">
      <c r="A218" s="41" t="s">
        <v>4920</v>
      </c>
      <c r="B218" s="41" t="s">
        <v>4860</v>
      </c>
      <c r="C218" s="41" t="s">
        <v>2770</v>
      </c>
      <c r="D218" s="42" t="s">
        <v>4921</v>
      </c>
      <c r="E218" s="43" t="s">
        <v>2680</v>
      </c>
      <c r="F218" s="43" t="s">
        <v>4862</v>
      </c>
      <c r="G218" s="44">
        <f>SUMIF('2014 County Facilities'!$L$2:$L$2435,Emissions!A218,'2014 County Facilities'!$J$2:$J$2435)</f>
        <v>93555.555555555606</v>
      </c>
      <c r="H218" s="45" t="s">
        <v>5457</v>
      </c>
      <c r="I218" s="45">
        <v>515</v>
      </c>
      <c r="J218" s="41">
        <f>'Emissions Factor'!$A$2</f>
        <v>7439976</v>
      </c>
      <c r="K218" s="46">
        <f>'Emissions Factor'!$B$2</f>
        <v>5.5099999999999998E-6</v>
      </c>
      <c r="L218" s="43" t="str">
        <f>'Emissions Factor'!$C$2</f>
        <v xml:space="preserve">LB </v>
      </c>
      <c r="M218" s="43" t="str">
        <f>'Emissions Factor'!$D$2</f>
        <v>TON</v>
      </c>
      <c r="N218" s="47">
        <f t="shared" si="3"/>
        <v>0.51549111111111134</v>
      </c>
      <c r="O218" s="43" t="s">
        <v>5426</v>
      </c>
    </row>
    <row r="219" spans="1:15" x14ac:dyDescent="0.3">
      <c r="A219" s="41" t="s">
        <v>4922</v>
      </c>
      <c r="B219" s="41" t="s">
        <v>4860</v>
      </c>
      <c r="C219" s="41" t="s">
        <v>2773</v>
      </c>
      <c r="D219" s="42" t="s">
        <v>4923</v>
      </c>
      <c r="E219" s="43" t="s">
        <v>2680</v>
      </c>
      <c r="F219" s="43" t="s">
        <v>4862</v>
      </c>
      <c r="G219" s="44">
        <f>SUMIF('2014 County Facilities'!$L$2:$L$2435,Emissions!A219,'2014 County Facilities'!$J$2:$J$2435)</f>
        <v>0</v>
      </c>
      <c r="H219" s="45" t="s">
        <v>5457</v>
      </c>
      <c r="I219" s="45">
        <v>515</v>
      </c>
      <c r="J219" s="41">
        <f>'Emissions Factor'!$A$2</f>
        <v>7439976</v>
      </c>
      <c r="K219" s="46">
        <f>'Emissions Factor'!$B$2</f>
        <v>5.5099999999999998E-6</v>
      </c>
      <c r="L219" s="43" t="str">
        <f>'Emissions Factor'!$C$2</f>
        <v xml:space="preserve">LB </v>
      </c>
      <c r="M219" s="43" t="str">
        <f>'Emissions Factor'!$D$2</f>
        <v>TON</v>
      </c>
      <c r="N219" s="47">
        <f t="shared" si="3"/>
        <v>0</v>
      </c>
      <c r="O219" s="43" t="s">
        <v>5426</v>
      </c>
    </row>
    <row r="220" spans="1:15" x14ac:dyDescent="0.3">
      <c r="A220" s="41" t="s">
        <v>4924</v>
      </c>
      <c r="B220" s="41" t="s">
        <v>4860</v>
      </c>
      <c r="C220" s="41" t="s">
        <v>2776</v>
      </c>
      <c r="D220" s="42" t="s">
        <v>4925</v>
      </c>
      <c r="E220" s="43" t="s">
        <v>2680</v>
      </c>
      <c r="F220" s="43" t="s">
        <v>4862</v>
      </c>
      <c r="G220" s="44">
        <f>SUMIF('2014 County Facilities'!$L$2:$L$2435,Emissions!A220,'2014 County Facilities'!$J$2:$J$2435)</f>
        <v>730490.40112596762</v>
      </c>
      <c r="H220" s="45" t="s">
        <v>5457</v>
      </c>
      <c r="I220" s="45">
        <v>515</v>
      </c>
      <c r="J220" s="41">
        <f>'Emissions Factor'!$A$2</f>
        <v>7439976</v>
      </c>
      <c r="K220" s="46">
        <f>'Emissions Factor'!$B$2</f>
        <v>5.5099999999999998E-6</v>
      </c>
      <c r="L220" s="43" t="str">
        <f>'Emissions Factor'!$C$2</f>
        <v xml:space="preserve">LB </v>
      </c>
      <c r="M220" s="43" t="str">
        <f>'Emissions Factor'!$D$2</f>
        <v>TON</v>
      </c>
      <c r="N220" s="47">
        <f t="shared" si="3"/>
        <v>4.0250021102040812</v>
      </c>
      <c r="O220" s="43" t="s">
        <v>5426</v>
      </c>
    </row>
    <row r="221" spans="1:15" x14ac:dyDescent="0.3">
      <c r="A221" s="41" t="s">
        <v>4926</v>
      </c>
      <c r="B221" s="41" t="s">
        <v>4860</v>
      </c>
      <c r="C221" s="41" t="s">
        <v>2779</v>
      </c>
      <c r="D221" s="42" t="s">
        <v>4927</v>
      </c>
      <c r="E221" s="43" t="s">
        <v>2680</v>
      </c>
      <c r="F221" s="43" t="s">
        <v>4862</v>
      </c>
      <c r="G221" s="44">
        <f>SUMIF('2014 County Facilities'!$L$2:$L$2435,Emissions!A221,'2014 County Facilities'!$J$2:$J$2435)</f>
        <v>600736.84210526315</v>
      </c>
      <c r="H221" s="45" t="s">
        <v>5457</v>
      </c>
      <c r="I221" s="45">
        <v>515</v>
      </c>
      <c r="J221" s="41">
        <f>'Emissions Factor'!$A$2</f>
        <v>7439976</v>
      </c>
      <c r="K221" s="46">
        <f>'Emissions Factor'!$B$2</f>
        <v>5.5099999999999998E-6</v>
      </c>
      <c r="L221" s="43" t="str">
        <f>'Emissions Factor'!$C$2</f>
        <v xml:space="preserve">LB </v>
      </c>
      <c r="M221" s="43" t="str">
        <f>'Emissions Factor'!$D$2</f>
        <v>TON</v>
      </c>
      <c r="N221" s="47">
        <f t="shared" si="3"/>
        <v>3.31006</v>
      </c>
      <c r="O221" s="43" t="s">
        <v>5426</v>
      </c>
    </row>
    <row r="222" spans="1:15" x14ac:dyDescent="0.3">
      <c r="A222" s="41" t="s">
        <v>4928</v>
      </c>
      <c r="B222" s="41" t="s">
        <v>4860</v>
      </c>
      <c r="C222" s="41" t="s">
        <v>2782</v>
      </c>
      <c r="D222" s="42" t="s">
        <v>4929</v>
      </c>
      <c r="E222" s="43" t="s">
        <v>2680</v>
      </c>
      <c r="F222" s="43" t="s">
        <v>4862</v>
      </c>
      <c r="G222" s="44">
        <f>SUMIF('2014 County Facilities'!$L$2:$L$2435,Emissions!A222,'2014 County Facilities'!$J$2:$J$2435)</f>
        <v>14170.2127659574</v>
      </c>
      <c r="H222" s="45" t="s">
        <v>5457</v>
      </c>
      <c r="I222" s="45">
        <v>515</v>
      </c>
      <c r="J222" s="41">
        <f>'Emissions Factor'!$A$2</f>
        <v>7439976</v>
      </c>
      <c r="K222" s="46">
        <f>'Emissions Factor'!$B$2</f>
        <v>5.5099999999999998E-6</v>
      </c>
      <c r="L222" s="43" t="str">
        <f>'Emissions Factor'!$C$2</f>
        <v xml:space="preserve">LB </v>
      </c>
      <c r="M222" s="43" t="str">
        <f>'Emissions Factor'!$D$2</f>
        <v>TON</v>
      </c>
      <c r="N222" s="47">
        <f t="shared" si="3"/>
        <v>7.8077872340425264E-2</v>
      </c>
      <c r="O222" s="43" t="s">
        <v>5426</v>
      </c>
    </row>
    <row r="223" spans="1:15" x14ac:dyDescent="0.3">
      <c r="A223" s="41" t="s">
        <v>4930</v>
      </c>
      <c r="B223" s="41" t="s">
        <v>4860</v>
      </c>
      <c r="C223" s="41" t="s">
        <v>2785</v>
      </c>
      <c r="D223" s="42" t="s">
        <v>4931</v>
      </c>
      <c r="E223" s="43" t="s">
        <v>2680</v>
      </c>
      <c r="F223" s="43" t="s">
        <v>4862</v>
      </c>
      <c r="G223" s="44">
        <f>SUMIF('2014 County Facilities'!$L$2:$L$2435,Emissions!A223,'2014 County Facilities'!$J$2:$J$2435)</f>
        <v>879526.35178089503</v>
      </c>
      <c r="H223" s="45" t="s">
        <v>5457</v>
      </c>
      <c r="I223" s="45">
        <v>515</v>
      </c>
      <c r="J223" s="41">
        <f>'Emissions Factor'!$A$2</f>
        <v>7439976</v>
      </c>
      <c r="K223" s="46">
        <f>'Emissions Factor'!$B$2</f>
        <v>5.5099999999999998E-6</v>
      </c>
      <c r="L223" s="43" t="str">
        <f>'Emissions Factor'!$C$2</f>
        <v xml:space="preserve">LB </v>
      </c>
      <c r="M223" s="43" t="str">
        <f>'Emissions Factor'!$D$2</f>
        <v>TON</v>
      </c>
      <c r="N223" s="47">
        <f t="shared" si="3"/>
        <v>4.8461901983127316</v>
      </c>
      <c r="O223" s="43" t="s">
        <v>5426</v>
      </c>
    </row>
    <row r="224" spans="1:15" x14ac:dyDescent="0.3">
      <c r="A224" s="41" t="s">
        <v>4932</v>
      </c>
      <c r="B224" s="41" t="s">
        <v>4860</v>
      </c>
      <c r="C224" s="41" t="s">
        <v>2788</v>
      </c>
      <c r="D224" s="42" t="s">
        <v>4933</v>
      </c>
      <c r="E224" s="43" t="s">
        <v>2680</v>
      </c>
      <c r="F224" s="43" t="s">
        <v>4862</v>
      </c>
      <c r="G224" s="44">
        <f>SUMIF('2014 County Facilities'!$L$2:$L$2435,Emissions!A224,'2014 County Facilities'!$J$2:$J$2435)</f>
        <v>1426889.1353929099</v>
      </c>
      <c r="H224" s="45" t="s">
        <v>5457</v>
      </c>
      <c r="I224" s="45">
        <v>515</v>
      </c>
      <c r="J224" s="41">
        <f>'Emissions Factor'!$A$2</f>
        <v>7439976</v>
      </c>
      <c r="K224" s="46">
        <f>'Emissions Factor'!$B$2</f>
        <v>5.5099999999999998E-6</v>
      </c>
      <c r="L224" s="43" t="str">
        <f>'Emissions Factor'!$C$2</f>
        <v xml:space="preserve">LB </v>
      </c>
      <c r="M224" s="43" t="str">
        <f>'Emissions Factor'!$D$2</f>
        <v>TON</v>
      </c>
      <c r="N224" s="47">
        <f t="shared" si="3"/>
        <v>7.8621591360149328</v>
      </c>
      <c r="O224" s="43" t="s">
        <v>5426</v>
      </c>
    </row>
    <row r="225" spans="1:15" x14ac:dyDescent="0.3">
      <c r="A225" s="41" t="s">
        <v>4934</v>
      </c>
      <c r="B225" s="41" t="s">
        <v>4860</v>
      </c>
      <c r="C225" s="41" t="s">
        <v>2791</v>
      </c>
      <c r="D225" s="42" t="s">
        <v>4935</v>
      </c>
      <c r="E225" s="43" t="s">
        <v>2680</v>
      </c>
      <c r="F225" s="43" t="s">
        <v>4862</v>
      </c>
      <c r="G225" s="44">
        <f>SUMIF('2014 County Facilities'!$L$2:$L$2435,Emissions!A225,'2014 County Facilities'!$J$2:$J$2435)</f>
        <v>0</v>
      </c>
      <c r="H225" s="45" t="s">
        <v>5457</v>
      </c>
      <c r="I225" s="45">
        <v>515</v>
      </c>
      <c r="J225" s="41">
        <f>'Emissions Factor'!$A$2</f>
        <v>7439976</v>
      </c>
      <c r="K225" s="46">
        <f>'Emissions Factor'!$B$2</f>
        <v>5.5099999999999998E-6</v>
      </c>
      <c r="L225" s="43" t="str">
        <f>'Emissions Factor'!$C$2</f>
        <v xml:space="preserve">LB </v>
      </c>
      <c r="M225" s="43" t="str">
        <f>'Emissions Factor'!$D$2</f>
        <v>TON</v>
      </c>
      <c r="N225" s="47">
        <f t="shared" si="3"/>
        <v>0</v>
      </c>
      <c r="O225" s="43" t="s">
        <v>5426</v>
      </c>
    </row>
    <row r="226" spans="1:15" x14ac:dyDescent="0.3">
      <c r="A226" s="41" t="s">
        <v>4936</v>
      </c>
      <c r="B226" s="41" t="s">
        <v>4860</v>
      </c>
      <c r="C226" s="41" t="s">
        <v>2794</v>
      </c>
      <c r="D226" s="42" t="s">
        <v>4937</v>
      </c>
      <c r="E226" s="43" t="s">
        <v>2680</v>
      </c>
      <c r="F226" s="43" t="s">
        <v>4862</v>
      </c>
      <c r="G226" s="44">
        <f>SUMIF('2014 County Facilities'!$L$2:$L$2435,Emissions!A226,'2014 County Facilities'!$J$2:$J$2435)</f>
        <v>318844.06779661</v>
      </c>
      <c r="H226" s="45" t="s">
        <v>5457</v>
      </c>
      <c r="I226" s="45">
        <v>515</v>
      </c>
      <c r="J226" s="41">
        <f>'Emissions Factor'!$A$2</f>
        <v>7439976</v>
      </c>
      <c r="K226" s="46">
        <f>'Emissions Factor'!$B$2</f>
        <v>5.5099999999999998E-6</v>
      </c>
      <c r="L226" s="43" t="str">
        <f>'Emissions Factor'!$C$2</f>
        <v xml:space="preserve">LB </v>
      </c>
      <c r="M226" s="43" t="str">
        <f>'Emissions Factor'!$D$2</f>
        <v>TON</v>
      </c>
      <c r="N226" s="47">
        <f t="shared" si="3"/>
        <v>1.7568308135593211</v>
      </c>
      <c r="O226" s="43" t="s">
        <v>5426</v>
      </c>
    </row>
    <row r="227" spans="1:15" x14ac:dyDescent="0.3">
      <c r="A227" s="41" t="s">
        <v>4938</v>
      </c>
      <c r="B227" s="41" t="s">
        <v>4860</v>
      </c>
      <c r="C227" s="41" t="s">
        <v>2797</v>
      </c>
      <c r="D227" s="42" t="s">
        <v>4939</v>
      </c>
      <c r="E227" s="43" t="s">
        <v>2680</v>
      </c>
      <c r="F227" s="43" t="s">
        <v>4862</v>
      </c>
      <c r="G227" s="44">
        <f>SUMIF('2014 County Facilities'!$L$2:$L$2435,Emissions!A227,'2014 County Facilities'!$J$2:$J$2435)</f>
        <v>74291.499999999971</v>
      </c>
      <c r="H227" s="45" t="s">
        <v>5457</v>
      </c>
      <c r="I227" s="45">
        <v>515</v>
      </c>
      <c r="J227" s="41">
        <f>'Emissions Factor'!$A$2</f>
        <v>7439976</v>
      </c>
      <c r="K227" s="46">
        <f>'Emissions Factor'!$B$2</f>
        <v>5.5099999999999998E-6</v>
      </c>
      <c r="L227" s="43" t="str">
        <f>'Emissions Factor'!$C$2</f>
        <v xml:space="preserve">LB </v>
      </c>
      <c r="M227" s="43" t="str">
        <f>'Emissions Factor'!$D$2</f>
        <v>TON</v>
      </c>
      <c r="N227" s="47">
        <f t="shared" si="3"/>
        <v>0.40934616499999982</v>
      </c>
      <c r="O227" s="43" t="s">
        <v>5426</v>
      </c>
    </row>
    <row r="228" spans="1:15" x14ac:dyDescent="0.3">
      <c r="A228" s="41" t="s">
        <v>4940</v>
      </c>
      <c r="B228" s="41" t="s">
        <v>4860</v>
      </c>
      <c r="C228" s="41" t="s">
        <v>2800</v>
      </c>
      <c r="D228" s="42" t="s">
        <v>4941</v>
      </c>
      <c r="E228" s="43" t="s">
        <v>2680</v>
      </c>
      <c r="F228" s="43" t="s">
        <v>4862</v>
      </c>
      <c r="G228" s="44">
        <f>SUMIF('2014 County Facilities'!$L$2:$L$2435,Emissions!A228,'2014 County Facilities'!$J$2:$J$2435)</f>
        <v>240216.89473684199</v>
      </c>
      <c r="H228" s="45" t="s">
        <v>5457</v>
      </c>
      <c r="I228" s="45">
        <v>515</v>
      </c>
      <c r="J228" s="41">
        <f>'Emissions Factor'!$A$2</f>
        <v>7439976</v>
      </c>
      <c r="K228" s="46">
        <f>'Emissions Factor'!$B$2</f>
        <v>5.5099999999999998E-6</v>
      </c>
      <c r="L228" s="43" t="str">
        <f>'Emissions Factor'!$C$2</f>
        <v xml:space="preserve">LB </v>
      </c>
      <c r="M228" s="43" t="str">
        <f>'Emissions Factor'!$D$2</f>
        <v>TON</v>
      </c>
      <c r="N228" s="47">
        <f t="shared" si="3"/>
        <v>1.3235950899999993</v>
      </c>
      <c r="O228" s="43" t="s">
        <v>5426</v>
      </c>
    </row>
    <row r="229" spans="1:15" x14ac:dyDescent="0.3">
      <c r="A229" s="41" t="s">
        <v>4942</v>
      </c>
      <c r="B229" s="41" t="s">
        <v>4860</v>
      </c>
      <c r="C229" s="41" t="s">
        <v>2803</v>
      </c>
      <c r="D229" s="42" t="s">
        <v>4943</v>
      </c>
      <c r="E229" s="43" t="s">
        <v>2680</v>
      </c>
      <c r="F229" s="43" t="s">
        <v>4862</v>
      </c>
      <c r="G229" s="44">
        <f>SUMIF('2014 County Facilities'!$L$2:$L$2435,Emissions!A229,'2014 County Facilities'!$J$2:$J$2435)</f>
        <v>225852.0510510515</v>
      </c>
      <c r="H229" s="45" t="s">
        <v>5457</v>
      </c>
      <c r="I229" s="45">
        <v>515</v>
      </c>
      <c r="J229" s="41">
        <f>'Emissions Factor'!$A$2</f>
        <v>7439976</v>
      </c>
      <c r="K229" s="46">
        <f>'Emissions Factor'!$B$2</f>
        <v>5.5099999999999998E-6</v>
      </c>
      <c r="L229" s="43" t="str">
        <f>'Emissions Factor'!$C$2</f>
        <v xml:space="preserve">LB </v>
      </c>
      <c r="M229" s="43" t="str">
        <f>'Emissions Factor'!$D$2</f>
        <v>TON</v>
      </c>
      <c r="N229" s="47">
        <f t="shared" si="3"/>
        <v>1.2444448012912936</v>
      </c>
      <c r="O229" s="43" t="s">
        <v>5426</v>
      </c>
    </row>
    <row r="230" spans="1:15" x14ac:dyDescent="0.3">
      <c r="A230" s="41" t="s">
        <v>4944</v>
      </c>
      <c r="B230" s="41" t="s">
        <v>4860</v>
      </c>
      <c r="C230" s="41" t="s">
        <v>2806</v>
      </c>
      <c r="D230" s="42" t="s">
        <v>4945</v>
      </c>
      <c r="E230" s="43" t="s">
        <v>2680</v>
      </c>
      <c r="F230" s="43" t="s">
        <v>4862</v>
      </c>
      <c r="G230" s="44">
        <f>SUMIF('2014 County Facilities'!$L$2:$L$2435,Emissions!A230,'2014 County Facilities'!$J$2:$J$2435)</f>
        <v>524512.79036073142</v>
      </c>
      <c r="H230" s="45" t="s">
        <v>5457</v>
      </c>
      <c r="I230" s="45">
        <v>515</v>
      </c>
      <c r="J230" s="41">
        <f>'Emissions Factor'!$A$2</f>
        <v>7439976</v>
      </c>
      <c r="K230" s="46">
        <f>'Emissions Factor'!$B$2</f>
        <v>5.5099999999999998E-6</v>
      </c>
      <c r="L230" s="43" t="str">
        <f>'Emissions Factor'!$C$2</f>
        <v xml:space="preserve">LB </v>
      </c>
      <c r="M230" s="43" t="str">
        <f>'Emissions Factor'!$D$2</f>
        <v>TON</v>
      </c>
      <c r="N230" s="47">
        <f t="shared" si="3"/>
        <v>2.89006547488763</v>
      </c>
      <c r="O230" s="43" t="s">
        <v>5426</v>
      </c>
    </row>
    <row r="231" spans="1:15" x14ac:dyDescent="0.3">
      <c r="A231" s="41" t="s">
        <v>4946</v>
      </c>
      <c r="B231" s="41" t="s">
        <v>4860</v>
      </c>
      <c r="C231" s="41" t="s">
        <v>2809</v>
      </c>
      <c r="D231" s="42" t="s">
        <v>4712</v>
      </c>
      <c r="E231" s="43" t="s">
        <v>2680</v>
      </c>
      <c r="F231" s="43" t="s">
        <v>4862</v>
      </c>
      <c r="G231" s="44">
        <f>SUMIF('2014 County Facilities'!$L$2:$L$2435,Emissions!A231,'2014 County Facilities'!$J$2:$J$2435)</f>
        <v>105610.3300699301</v>
      </c>
      <c r="H231" s="45" t="s">
        <v>5457</v>
      </c>
      <c r="I231" s="45">
        <v>515</v>
      </c>
      <c r="J231" s="41">
        <f>'Emissions Factor'!$A$2</f>
        <v>7439976</v>
      </c>
      <c r="K231" s="46">
        <f>'Emissions Factor'!$B$2</f>
        <v>5.5099999999999998E-6</v>
      </c>
      <c r="L231" s="43" t="str">
        <f>'Emissions Factor'!$C$2</f>
        <v xml:space="preserve">LB </v>
      </c>
      <c r="M231" s="43" t="str">
        <f>'Emissions Factor'!$D$2</f>
        <v>TON</v>
      </c>
      <c r="N231" s="47">
        <f t="shared" si="3"/>
        <v>0.58191291868531481</v>
      </c>
      <c r="O231" s="43" t="s">
        <v>5426</v>
      </c>
    </row>
    <row r="232" spans="1:15" x14ac:dyDescent="0.3">
      <c r="A232" s="41" t="s">
        <v>4947</v>
      </c>
      <c r="B232" s="41" t="s">
        <v>4860</v>
      </c>
      <c r="C232" s="41" t="s">
        <v>2812</v>
      </c>
      <c r="D232" s="42" t="s">
        <v>4948</v>
      </c>
      <c r="E232" s="43" t="s">
        <v>2680</v>
      </c>
      <c r="F232" s="43" t="s">
        <v>4862</v>
      </c>
      <c r="G232" s="44">
        <f>SUMIF('2014 County Facilities'!$L$2:$L$2435,Emissions!A232,'2014 County Facilities'!$J$2:$J$2435)</f>
        <v>121782.2966507177</v>
      </c>
      <c r="H232" s="45" t="s">
        <v>5457</v>
      </c>
      <c r="I232" s="45">
        <v>515</v>
      </c>
      <c r="J232" s="41">
        <f>'Emissions Factor'!$A$2</f>
        <v>7439976</v>
      </c>
      <c r="K232" s="46">
        <f>'Emissions Factor'!$B$2</f>
        <v>5.5099999999999998E-6</v>
      </c>
      <c r="L232" s="43" t="str">
        <f>'Emissions Factor'!$C$2</f>
        <v xml:space="preserve">LB </v>
      </c>
      <c r="M232" s="43" t="str">
        <f>'Emissions Factor'!$D$2</f>
        <v>TON</v>
      </c>
      <c r="N232" s="47">
        <f t="shared" si="3"/>
        <v>0.67102045454545456</v>
      </c>
      <c r="O232" s="43" t="s">
        <v>5426</v>
      </c>
    </row>
    <row r="233" spans="1:15" x14ac:dyDescent="0.3">
      <c r="A233" s="41" t="s">
        <v>4949</v>
      </c>
      <c r="B233" s="41" t="s">
        <v>4860</v>
      </c>
      <c r="C233" s="41" t="s">
        <v>2815</v>
      </c>
      <c r="D233" s="42" t="s">
        <v>4950</v>
      </c>
      <c r="E233" s="43" t="s">
        <v>2680</v>
      </c>
      <c r="F233" s="43" t="s">
        <v>4862</v>
      </c>
      <c r="G233" s="44">
        <f>SUMIF('2014 County Facilities'!$L$2:$L$2435,Emissions!A233,'2014 County Facilities'!$J$2:$J$2435)</f>
        <v>0</v>
      </c>
      <c r="H233" s="45" t="s">
        <v>5457</v>
      </c>
      <c r="I233" s="45">
        <v>515</v>
      </c>
      <c r="J233" s="41">
        <f>'Emissions Factor'!$A$2</f>
        <v>7439976</v>
      </c>
      <c r="K233" s="46">
        <f>'Emissions Factor'!$B$2</f>
        <v>5.5099999999999998E-6</v>
      </c>
      <c r="L233" s="43" t="str">
        <f>'Emissions Factor'!$C$2</f>
        <v xml:space="preserve">LB </v>
      </c>
      <c r="M233" s="43" t="str">
        <f>'Emissions Factor'!$D$2</f>
        <v>TON</v>
      </c>
      <c r="N233" s="47">
        <f t="shared" si="3"/>
        <v>0</v>
      </c>
      <c r="O233" s="43" t="s">
        <v>5426</v>
      </c>
    </row>
    <row r="234" spans="1:15" x14ac:dyDescent="0.3">
      <c r="A234" s="41" t="s">
        <v>4951</v>
      </c>
      <c r="B234" s="41" t="s">
        <v>4860</v>
      </c>
      <c r="C234" s="41" t="s">
        <v>2818</v>
      </c>
      <c r="D234" s="42" t="s">
        <v>4952</v>
      </c>
      <c r="E234" s="43" t="s">
        <v>2680</v>
      </c>
      <c r="F234" s="43" t="s">
        <v>4862</v>
      </c>
      <c r="G234" s="44">
        <f>SUMIF('2014 County Facilities'!$L$2:$L$2435,Emissions!A234,'2014 County Facilities'!$J$2:$J$2435)</f>
        <v>0</v>
      </c>
      <c r="H234" s="45" t="s">
        <v>5457</v>
      </c>
      <c r="I234" s="45">
        <v>515</v>
      </c>
      <c r="J234" s="41">
        <f>'Emissions Factor'!$A$2</f>
        <v>7439976</v>
      </c>
      <c r="K234" s="46">
        <f>'Emissions Factor'!$B$2</f>
        <v>5.5099999999999998E-6</v>
      </c>
      <c r="L234" s="43" t="str">
        <f>'Emissions Factor'!$C$2</f>
        <v xml:space="preserve">LB </v>
      </c>
      <c r="M234" s="43" t="str">
        <f>'Emissions Factor'!$D$2</f>
        <v>TON</v>
      </c>
      <c r="N234" s="47">
        <f t="shared" si="3"/>
        <v>0</v>
      </c>
      <c r="O234" s="43" t="s">
        <v>5426</v>
      </c>
    </row>
    <row r="235" spans="1:15" x14ac:dyDescent="0.3">
      <c r="A235" s="41" t="s">
        <v>4953</v>
      </c>
      <c r="B235" s="41" t="s">
        <v>4860</v>
      </c>
      <c r="C235" s="41" t="s">
        <v>2821</v>
      </c>
      <c r="D235" s="42" t="s">
        <v>4954</v>
      </c>
      <c r="E235" s="43" t="s">
        <v>2680</v>
      </c>
      <c r="F235" s="43" t="s">
        <v>4862</v>
      </c>
      <c r="G235" s="44">
        <f>SUMIF('2014 County Facilities'!$L$2:$L$2435,Emissions!A235,'2014 County Facilities'!$J$2:$J$2435)</f>
        <v>183419.87829614591</v>
      </c>
      <c r="H235" s="45" t="s">
        <v>5457</v>
      </c>
      <c r="I235" s="45">
        <v>515</v>
      </c>
      <c r="J235" s="41">
        <f>'Emissions Factor'!$A$2</f>
        <v>7439976</v>
      </c>
      <c r="K235" s="46">
        <f>'Emissions Factor'!$B$2</f>
        <v>5.5099999999999998E-6</v>
      </c>
      <c r="L235" s="43" t="str">
        <f>'Emissions Factor'!$C$2</f>
        <v xml:space="preserve">LB </v>
      </c>
      <c r="M235" s="43" t="str">
        <f>'Emissions Factor'!$D$2</f>
        <v>TON</v>
      </c>
      <c r="N235" s="47">
        <f t="shared" si="3"/>
        <v>1.0106435294117639</v>
      </c>
      <c r="O235" s="43" t="s">
        <v>5426</v>
      </c>
    </row>
    <row r="236" spans="1:15" x14ac:dyDescent="0.3">
      <c r="A236" s="41" t="s">
        <v>4955</v>
      </c>
      <c r="B236" s="41" t="s">
        <v>4860</v>
      </c>
      <c r="C236" s="41" t="s">
        <v>2824</v>
      </c>
      <c r="D236" s="42" t="s">
        <v>4956</v>
      </c>
      <c r="E236" s="43" t="s">
        <v>2680</v>
      </c>
      <c r="F236" s="43" t="s">
        <v>4862</v>
      </c>
      <c r="G236" s="44">
        <f>SUMIF('2014 County Facilities'!$L$2:$L$2435,Emissions!A236,'2014 County Facilities'!$J$2:$J$2435)</f>
        <v>0</v>
      </c>
      <c r="H236" s="45" t="s">
        <v>5457</v>
      </c>
      <c r="I236" s="45">
        <v>515</v>
      </c>
      <c r="J236" s="41">
        <f>'Emissions Factor'!$A$2</f>
        <v>7439976</v>
      </c>
      <c r="K236" s="46">
        <f>'Emissions Factor'!$B$2</f>
        <v>5.5099999999999998E-6</v>
      </c>
      <c r="L236" s="43" t="str">
        <f>'Emissions Factor'!$C$2</f>
        <v xml:space="preserve">LB </v>
      </c>
      <c r="M236" s="43" t="str">
        <f>'Emissions Factor'!$D$2</f>
        <v>TON</v>
      </c>
      <c r="N236" s="47">
        <f t="shared" si="3"/>
        <v>0</v>
      </c>
      <c r="O236" s="43" t="s">
        <v>5426</v>
      </c>
    </row>
    <row r="237" spans="1:15" x14ac:dyDescent="0.3">
      <c r="A237" s="41" t="s">
        <v>4957</v>
      </c>
      <c r="B237" s="41" t="s">
        <v>4860</v>
      </c>
      <c r="C237" s="41" t="s">
        <v>2827</v>
      </c>
      <c r="D237" s="42" t="s">
        <v>4958</v>
      </c>
      <c r="E237" s="43" t="s">
        <v>2680</v>
      </c>
      <c r="F237" s="43" t="s">
        <v>4862</v>
      </c>
      <c r="G237" s="44">
        <f>SUMIF('2014 County Facilities'!$L$2:$L$2435,Emissions!A237,'2014 County Facilities'!$J$2:$J$2435)</f>
        <v>113055.55555555561</v>
      </c>
      <c r="H237" s="45" t="s">
        <v>5457</v>
      </c>
      <c r="I237" s="45">
        <v>515</v>
      </c>
      <c r="J237" s="41">
        <f>'Emissions Factor'!$A$2</f>
        <v>7439976</v>
      </c>
      <c r="K237" s="46">
        <f>'Emissions Factor'!$B$2</f>
        <v>5.5099999999999998E-6</v>
      </c>
      <c r="L237" s="43" t="str">
        <f>'Emissions Factor'!$C$2</f>
        <v xml:space="preserve">LB </v>
      </c>
      <c r="M237" s="43" t="str">
        <f>'Emissions Factor'!$D$2</f>
        <v>TON</v>
      </c>
      <c r="N237" s="47">
        <f t="shared" si="3"/>
        <v>0.62293611111111136</v>
      </c>
      <c r="O237" s="43" t="s">
        <v>5426</v>
      </c>
    </row>
    <row r="238" spans="1:15" x14ac:dyDescent="0.3">
      <c r="A238" s="41" t="s">
        <v>4959</v>
      </c>
      <c r="B238" s="41" t="s">
        <v>4860</v>
      </c>
      <c r="C238" s="41" t="s">
        <v>2830</v>
      </c>
      <c r="D238" s="42" t="s">
        <v>4960</v>
      </c>
      <c r="E238" s="43" t="s">
        <v>2680</v>
      </c>
      <c r="F238" s="43" t="s">
        <v>4862</v>
      </c>
      <c r="G238" s="44">
        <f>SUMIF('2014 County Facilities'!$L$2:$L$2435,Emissions!A238,'2014 County Facilities'!$J$2:$J$2435)</f>
        <v>0</v>
      </c>
      <c r="H238" s="45" t="s">
        <v>5457</v>
      </c>
      <c r="I238" s="45">
        <v>515</v>
      </c>
      <c r="J238" s="41">
        <f>'Emissions Factor'!$A$2</f>
        <v>7439976</v>
      </c>
      <c r="K238" s="46">
        <f>'Emissions Factor'!$B$2</f>
        <v>5.5099999999999998E-6</v>
      </c>
      <c r="L238" s="43" t="str">
        <f>'Emissions Factor'!$C$2</f>
        <v xml:space="preserve">LB </v>
      </c>
      <c r="M238" s="43" t="str">
        <f>'Emissions Factor'!$D$2</f>
        <v>TON</v>
      </c>
      <c r="N238" s="47">
        <f t="shared" si="3"/>
        <v>0</v>
      </c>
      <c r="O238" s="43" t="s">
        <v>5426</v>
      </c>
    </row>
    <row r="239" spans="1:15" x14ac:dyDescent="0.3">
      <c r="A239" s="41" t="s">
        <v>4961</v>
      </c>
      <c r="B239" s="41" t="s">
        <v>4860</v>
      </c>
      <c r="C239" s="41" t="s">
        <v>2833</v>
      </c>
      <c r="D239" s="42" t="s">
        <v>4962</v>
      </c>
      <c r="E239" s="43" t="s">
        <v>2680</v>
      </c>
      <c r="F239" s="43" t="s">
        <v>4862</v>
      </c>
      <c r="G239" s="44">
        <f>SUMIF('2014 County Facilities'!$L$2:$L$2435,Emissions!A239,'2014 County Facilities'!$J$2:$J$2435)</f>
        <v>31731.830508474599</v>
      </c>
      <c r="H239" s="45" t="s">
        <v>5457</v>
      </c>
      <c r="I239" s="45">
        <v>515</v>
      </c>
      <c r="J239" s="41">
        <f>'Emissions Factor'!$A$2</f>
        <v>7439976</v>
      </c>
      <c r="K239" s="46">
        <f>'Emissions Factor'!$B$2</f>
        <v>5.5099999999999998E-6</v>
      </c>
      <c r="L239" s="43" t="str">
        <f>'Emissions Factor'!$C$2</f>
        <v xml:space="preserve">LB </v>
      </c>
      <c r="M239" s="43" t="str">
        <f>'Emissions Factor'!$D$2</f>
        <v>TON</v>
      </c>
      <c r="N239" s="47">
        <f t="shared" si="3"/>
        <v>0.17484238610169503</v>
      </c>
      <c r="O239" s="43" t="s">
        <v>5426</v>
      </c>
    </row>
    <row r="240" spans="1:15" x14ac:dyDescent="0.3">
      <c r="A240" s="41" t="s">
        <v>4963</v>
      </c>
      <c r="B240" s="41" t="s">
        <v>4860</v>
      </c>
      <c r="C240" s="41" t="s">
        <v>2836</v>
      </c>
      <c r="D240" s="42" t="s">
        <v>4964</v>
      </c>
      <c r="E240" s="43" t="s">
        <v>2680</v>
      </c>
      <c r="F240" s="43" t="s">
        <v>4862</v>
      </c>
      <c r="G240" s="44">
        <f>SUMIF('2014 County Facilities'!$L$2:$L$2435,Emissions!A240,'2014 County Facilities'!$J$2:$J$2435)</f>
        <v>0</v>
      </c>
      <c r="H240" s="45" t="s">
        <v>5457</v>
      </c>
      <c r="I240" s="45">
        <v>515</v>
      </c>
      <c r="J240" s="41">
        <f>'Emissions Factor'!$A$2</f>
        <v>7439976</v>
      </c>
      <c r="K240" s="46">
        <f>'Emissions Factor'!$B$2</f>
        <v>5.5099999999999998E-6</v>
      </c>
      <c r="L240" s="43" t="str">
        <f>'Emissions Factor'!$C$2</f>
        <v xml:space="preserve">LB </v>
      </c>
      <c r="M240" s="43" t="str">
        <f>'Emissions Factor'!$D$2</f>
        <v>TON</v>
      </c>
      <c r="N240" s="47">
        <f t="shared" si="3"/>
        <v>0</v>
      </c>
      <c r="O240" s="43" t="s">
        <v>5426</v>
      </c>
    </row>
    <row r="241" spans="1:15" x14ac:dyDescent="0.3">
      <c r="A241" s="41" t="s">
        <v>4965</v>
      </c>
      <c r="B241" s="41" t="s">
        <v>4860</v>
      </c>
      <c r="C241" s="41" t="s">
        <v>2839</v>
      </c>
      <c r="D241" s="42" t="s">
        <v>4966</v>
      </c>
      <c r="E241" s="43" t="s">
        <v>2680</v>
      </c>
      <c r="F241" s="43" t="s">
        <v>4862</v>
      </c>
      <c r="G241" s="44">
        <f>SUMIF('2014 County Facilities'!$L$2:$L$2435,Emissions!A241,'2014 County Facilities'!$J$2:$J$2435)</f>
        <v>185730.44397462998</v>
      </c>
      <c r="H241" s="45" t="s">
        <v>5457</v>
      </c>
      <c r="I241" s="45">
        <v>515</v>
      </c>
      <c r="J241" s="41">
        <f>'Emissions Factor'!$A$2</f>
        <v>7439976</v>
      </c>
      <c r="K241" s="46">
        <f>'Emissions Factor'!$B$2</f>
        <v>5.5099999999999998E-6</v>
      </c>
      <c r="L241" s="43" t="str">
        <f>'Emissions Factor'!$C$2</f>
        <v xml:space="preserve">LB </v>
      </c>
      <c r="M241" s="43" t="str">
        <f>'Emissions Factor'!$D$2</f>
        <v>TON</v>
      </c>
      <c r="N241" s="47">
        <f t="shared" si="3"/>
        <v>1.0233747463002112</v>
      </c>
      <c r="O241" s="43" t="s">
        <v>5426</v>
      </c>
    </row>
    <row r="242" spans="1:15" x14ac:dyDescent="0.3">
      <c r="A242" s="41" t="s">
        <v>4967</v>
      </c>
      <c r="B242" s="41" t="s">
        <v>4860</v>
      </c>
      <c r="C242" s="41" t="s">
        <v>2842</v>
      </c>
      <c r="D242" s="42" t="s">
        <v>4968</v>
      </c>
      <c r="E242" s="43" t="s">
        <v>2680</v>
      </c>
      <c r="F242" s="43" t="s">
        <v>4862</v>
      </c>
      <c r="G242" s="44">
        <f>SUMIF('2014 County Facilities'!$L$2:$L$2435,Emissions!A242,'2014 County Facilities'!$J$2:$J$2435)</f>
        <v>0</v>
      </c>
      <c r="H242" s="45" t="s">
        <v>5457</v>
      </c>
      <c r="I242" s="45">
        <v>515</v>
      </c>
      <c r="J242" s="41">
        <f>'Emissions Factor'!$A$2</f>
        <v>7439976</v>
      </c>
      <c r="K242" s="46">
        <f>'Emissions Factor'!$B$2</f>
        <v>5.5099999999999998E-6</v>
      </c>
      <c r="L242" s="43" t="str">
        <f>'Emissions Factor'!$C$2</f>
        <v xml:space="preserve">LB </v>
      </c>
      <c r="M242" s="43" t="str">
        <f>'Emissions Factor'!$D$2</f>
        <v>TON</v>
      </c>
      <c r="N242" s="47">
        <f t="shared" si="3"/>
        <v>0</v>
      </c>
      <c r="O242" s="43" t="s">
        <v>5426</v>
      </c>
    </row>
    <row r="243" spans="1:15" x14ac:dyDescent="0.3">
      <c r="A243" s="41" t="s">
        <v>4969</v>
      </c>
      <c r="B243" s="41" t="s">
        <v>4860</v>
      </c>
      <c r="C243" s="41" t="s">
        <v>2845</v>
      </c>
      <c r="D243" s="42" t="s">
        <v>4970</v>
      </c>
      <c r="E243" s="43" t="s">
        <v>2680</v>
      </c>
      <c r="F243" s="43" t="s">
        <v>4862</v>
      </c>
      <c r="G243" s="44">
        <f>SUMIF('2014 County Facilities'!$L$2:$L$2435,Emissions!A243,'2014 County Facilities'!$J$2:$J$2435)</f>
        <v>336505.33333333302</v>
      </c>
      <c r="H243" s="45" t="s">
        <v>5457</v>
      </c>
      <c r="I243" s="45">
        <v>515</v>
      </c>
      <c r="J243" s="41">
        <f>'Emissions Factor'!$A$2</f>
        <v>7439976</v>
      </c>
      <c r="K243" s="46">
        <f>'Emissions Factor'!$B$2</f>
        <v>5.5099999999999998E-6</v>
      </c>
      <c r="L243" s="43" t="str">
        <f>'Emissions Factor'!$C$2</f>
        <v xml:space="preserve">LB </v>
      </c>
      <c r="M243" s="43" t="str">
        <f>'Emissions Factor'!$D$2</f>
        <v>TON</v>
      </c>
      <c r="N243" s="47">
        <f t="shared" si="3"/>
        <v>1.8541443866666649</v>
      </c>
      <c r="O243" s="43" t="s">
        <v>5426</v>
      </c>
    </row>
    <row r="244" spans="1:15" x14ac:dyDescent="0.3">
      <c r="A244" s="41" t="s">
        <v>4971</v>
      </c>
      <c r="B244" s="41" t="s">
        <v>4860</v>
      </c>
      <c r="C244" s="41" t="s">
        <v>2848</v>
      </c>
      <c r="D244" s="42" t="s">
        <v>4972</v>
      </c>
      <c r="E244" s="43" t="s">
        <v>2680</v>
      </c>
      <c r="F244" s="43" t="s">
        <v>4862</v>
      </c>
      <c r="G244" s="44">
        <f>SUMIF('2014 County Facilities'!$L$2:$L$2435,Emissions!A244,'2014 County Facilities'!$J$2:$J$2435)</f>
        <v>143925</v>
      </c>
      <c r="H244" s="45" t="s">
        <v>5457</v>
      </c>
      <c r="I244" s="45">
        <v>515</v>
      </c>
      <c r="J244" s="41">
        <f>'Emissions Factor'!$A$2</f>
        <v>7439976</v>
      </c>
      <c r="K244" s="46">
        <f>'Emissions Factor'!$B$2</f>
        <v>5.5099999999999998E-6</v>
      </c>
      <c r="L244" s="43" t="str">
        <f>'Emissions Factor'!$C$2</f>
        <v xml:space="preserve">LB </v>
      </c>
      <c r="M244" s="43" t="str">
        <f>'Emissions Factor'!$D$2</f>
        <v>TON</v>
      </c>
      <c r="N244" s="47">
        <f t="shared" si="3"/>
        <v>0.79302675</v>
      </c>
      <c r="O244" s="43" t="s">
        <v>5426</v>
      </c>
    </row>
    <row r="245" spans="1:15" x14ac:dyDescent="0.3">
      <c r="A245" s="41" t="s">
        <v>4973</v>
      </c>
      <c r="B245" s="41" t="s">
        <v>4860</v>
      </c>
      <c r="C245" s="41" t="s">
        <v>2851</v>
      </c>
      <c r="D245" s="42" t="s">
        <v>4974</v>
      </c>
      <c r="E245" s="43" t="s">
        <v>2680</v>
      </c>
      <c r="F245" s="43" t="s">
        <v>4862</v>
      </c>
      <c r="G245" s="44">
        <f>SUMIF('2014 County Facilities'!$L$2:$L$2435,Emissions!A245,'2014 County Facilities'!$J$2:$J$2435)</f>
        <v>100000</v>
      </c>
      <c r="H245" s="45" t="s">
        <v>5457</v>
      </c>
      <c r="I245" s="45">
        <v>515</v>
      </c>
      <c r="J245" s="41">
        <f>'Emissions Factor'!$A$2</f>
        <v>7439976</v>
      </c>
      <c r="K245" s="46">
        <f>'Emissions Factor'!$B$2</f>
        <v>5.5099999999999998E-6</v>
      </c>
      <c r="L245" s="43" t="str">
        <f>'Emissions Factor'!$C$2</f>
        <v xml:space="preserve">LB </v>
      </c>
      <c r="M245" s="43" t="str">
        <f>'Emissions Factor'!$D$2</f>
        <v>TON</v>
      </c>
      <c r="N245" s="47">
        <f t="shared" si="3"/>
        <v>0.55099999999999993</v>
      </c>
      <c r="O245" s="43" t="s">
        <v>5426</v>
      </c>
    </row>
    <row r="246" spans="1:15" x14ac:dyDescent="0.3">
      <c r="A246" s="41" t="s">
        <v>4975</v>
      </c>
      <c r="B246" s="41" t="s">
        <v>4976</v>
      </c>
      <c r="C246" s="41" t="s">
        <v>2678</v>
      </c>
      <c r="D246" s="42" t="s">
        <v>4977</v>
      </c>
      <c r="E246" s="43" t="s">
        <v>2680</v>
      </c>
      <c r="F246" s="43" t="s">
        <v>4978</v>
      </c>
      <c r="G246" s="44">
        <f>SUMIF('2014 County Facilities'!$L$2:$L$2435,Emissions!A246,'2014 County Facilities'!$J$2:$J$2435)</f>
        <v>530965.20588235301</v>
      </c>
      <c r="H246" s="45" t="s">
        <v>5457</v>
      </c>
      <c r="I246" s="45">
        <v>515</v>
      </c>
      <c r="J246" s="41">
        <f>'Emissions Factor'!$A$2</f>
        <v>7439976</v>
      </c>
      <c r="K246" s="46">
        <f>'Emissions Factor'!$B$2</f>
        <v>5.5099999999999998E-6</v>
      </c>
      <c r="L246" s="43" t="str">
        <f>'Emissions Factor'!$C$2</f>
        <v xml:space="preserve">LB </v>
      </c>
      <c r="M246" s="43" t="str">
        <f>'Emissions Factor'!$D$2</f>
        <v>TON</v>
      </c>
      <c r="N246" s="47">
        <f t="shared" si="3"/>
        <v>2.9256182844117649</v>
      </c>
      <c r="O246" s="43" t="s">
        <v>5426</v>
      </c>
    </row>
    <row r="247" spans="1:15" x14ac:dyDescent="0.3">
      <c r="A247" s="41" t="s">
        <v>4979</v>
      </c>
      <c r="B247" s="41" t="s">
        <v>4976</v>
      </c>
      <c r="C247" s="41" t="s">
        <v>2683</v>
      </c>
      <c r="D247" s="42" t="s">
        <v>4980</v>
      </c>
      <c r="E247" s="43" t="s">
        <v>2680</v>
      </c>
      <c r="F247" s="43" t="s">
        <v>4978</v>
      </c>
      <c r="G247" s="44">
        <f>SUMIF('2014 County Facilities'!$L$2:$L$2435,Emissions!A247,'2014 County Facilities'!$J$2:$J$2435)</f>
        <v>0</v>
      </c>
      <c r="H247" s="45" t="s">
        <v>5457</v>
      </c>
      <c r="I247" s="45">
        <v>515</v>
      </c>
      <c r="J247" s="41">
        <f>'Emissions Factor'!$A$2</f>
        <v>7439976</v>
      </c>
      <c r="K247" s="46">
        <f>'Emissions Factor'!$B$2</f>
        <v>5.5099999999999998E-6</v>
      </c>
      <c r="L247" s="43" t="str">
        <f>'Emissions Factor'!$C$2</f>
        <v xml:space="preserve">LB </v>
      </c>
      <c r="M247" s="43" t="str">
        <f>'Emissions Factor'!$D$2</f>
        <v>TON</v>
      </c>
      <c r="N247" s="47">
        <f t="shared" si="3"/>
        <v>0</v>
      </c>
      <c r="O247" s="43" t="s">
        <v>5426</v>
      </c>
    </row>
    <row r="248" spans="1:15" x14ac:dyDescent="0.3">
      <c r="A248" s="41" t="s">
        <v>4981</v>
      </c>
      <c r="B248" s="41" t="s">
        <v>4976</v>
      </c>
      <c r="C248" s="41" t="s">
        <v>2686</v>
      </c>
      <c r="D248" s="42" t="s">
        <v>4982</v>
      </c>
      <c r="E248" s="43" t="s">
        <v>2680</v>
      </c>
      <c r="F248" s="43" t="s">
        <v>4978</v>
      </c>
      <c r="G248" s="44">
        <f>SUMIF('2014 County Facilities'!$L$2:$L$2435,Emissions!A248,'2014 County Facilities'!$J$2:$J$2435)</f>
        <v>816802.06</v>
      </c>
      <c r="H248" s="45" t="s">
        <v>5457</v>
      </c>
      <c r="I248" s="45">
        <v>515</v>
      </c>
      <c r="J248" s="41">
        <f>'Emissions Factor'!$A$2</f>
        <v>7439976</v>
      </c>
      <c r="K248" s="46">
        <f>'Emissions Factor'!$B$2</f>
        <v>5.5099999999999998E-6</v>
      </c>
      <c r="L248" s="43" t="str">
        <f>'Emissions Factor'!$C$2</f>
        <v xml:space="preserve">LB </v>
      </c>
      <c r="M248" s="43" t="str">
        <f>'Emissions Factor'!$D$2</f>
        <v>TON</v>
      </c>
      <c r="N248" s="47">
        <f t="shared" si="3"/>
        <v>4.5005793505999998</v>
      </c>
      <c r="O248" s="43" t="s">
        <v>5426</v>
      </c>
    </row>
    <row r="249" spans="1:15" x14ac:dyDescent="0.3">
      <c r="A249" s="41" t="s">
        <v>4983</v>
      </c>
      <c r="B249" s="41" t="s">
        <v>4976</v>
      </c>
      <c r="C249" s="41" t="s">
        <v>2689</v>
      </c>
      <c r="D249" s="42" t="s">
        <v>4984</v>
      </c>
      <c r="E249" s="43" t="s">
        <v>2680</v>
      </c>
      <c r="F249" s="43" t="s">
        <v>4978</v>
      </c>
      <c r="G249" s="44">
        <f>SUMIF('2014 County Facilities'!$L$2:$L$2435,Emissions!A249,'2014 County Facilities'!$J$2:$J$2435)</f>
        <v>0</v>
      </c>
      <c r="H249" s="45" t="s">
        <v>5457</v>
      </c>
      <c r="I249" s="45">
        <v>515</v>
      </c>
      <c r="J249" s="41">
        <f>'Emissions Factor'!$A$2</f>
        <v>7439976</v>
      </c>
      <c r="K249" s="46">
        <f>'Emissions Factor'!$B$2</f>
        <v>5.5099999999999998E-6</v>
      </c>
      <c r="L249" s="43" t="str">
        <f>'Emissions Factor'!$C$2</f>
        <v xml:space="preserve">LB </v>
      </c>
      <c r="M249" s="43" t="str">
        <f>'Emissions Factor'!$D$2</f>
        <v>TON</v>
      </c>
      <c r="N249" s="47">
        <f t="shared" si="3"/>
        <v>0</v>
      </c>
      <c r="O249" s="43" t="s">
        <v>5426</v>
      </c>
    </row>
    <row r="250" spans="1:15" x14ac:dyDescent="0.3">
      <c r="A250" s="41" t="s">
        <v>4985</v>
      </c>
      <c r="B250" s="41" t="s">
        <v>4976</v>
      </c>
      <c r="C250" s="41" t="s">
        <v>2692</v>
      </c>
      <c r="D250" s="42" t="s">
        <v>4986</v>
      </c>
      <c r="E250" s="43" t="s">
        <v>2680</v>
      </c>
      <c r="F250" s="43" t="s">
        <v>4978</v>
      </c>
      <c r="G250" s="44">
        <f>SUMIF('2014 County Facilities'!$L$2:$L$2435,Emissions!A250,'2014 County Facilities'!$J$2:$J$2435)</f>
        <v>0</v>
      </c>
      <c r="H250" s="45" t="s">
        <v>5457</v>
      </c>
      <c r="I250" s="45">
        <v>515</v>
      </c>
      <c r="J250" s="41">
        <f>'Emissions Factor'!$A$2</f>
        <v>7439976</v>
      </c>
      <c r="K250" s="46">
        <f>'Emissions Factor'!$B$2</f>
        <v>5.5099999999999998E-6</v>
      </c>
      <c r="L250" s="43" t="str">
        <f>'Emissions Factor'!$C$2</f>
        <v xml:space="preserve">LB </v>
      </c>
      <c r="M250" s="43" t="str">
        <f>'Emissions Factor'!$D$2</f>
        <v>TON</v>
      </c>
      <c r="N250" s="47">
        <f t="shared" si="3"/>
        <v>0</v>
      </c>
      <c r="O250" s="43" t="s">
        <v>5426</v>
      </c>
    </row>
    <row r="251" spans="1:15" x14ac:dyDescent="0.3">
      <c r="A251" s="41" t="s">
        <v>4987</v>
      </c>
      <c r="B251" s="41" t="s">
        <v>4976</v>
      </c>
      <c r="C251" s="41" t="s">
        <v>2695</v>
      </c>
      <c r="D251" s="42" t="s">
        <v>4988</v>
      </c>
      <c r="E251" s="43" t="s">
        <v>2680</v>
      </c>
      <c r="F251" s="43" t="s">
        <v>4978</v>
      </c>
      <c r="G251" s="44">
        <f>SUMIF('2014 County Facilities'!$L$2:$L$2435,Emissions!A251,'2014 County Facilities'!$J$2:$J$2435)</f>
        <v>0</v>
      </c>
      <c r="H251" s="45" t="s">
        <v>5457</v>
      </c>
      <c r="I251" s="45">
        <v>515</v>
      </c>
      <c r="J251" s="41">
        <f>'Emissions Factor'!$A$2</f>
        <v>7439976</v>
      </c>
      <c r="K251" s="46">
        <f>'Emissions Factor'!$B$2</f>
        <v>5.5099999999999998E-6</v>
      </c>
      <c r="L251" s="43" t="str">
        <f>'Emissions Factor'!$C$2</f>
        <v xml:space="preserve">LB </v>
      </c>
      <c r="M251" s="43" t="str">
        <f>'Emissions Factor'!$D$2</f>
        <v>TON</v>
      </c>
      <c r="N251" s="47">
        <f t="shared" si="3"/>
        <v>0</v>
      </c>
      <c r="O251" s="43" t="s">
        <v>5426</v>
      </c>
    </row>
    <row r="252" spans="1:15" x14ac:dyDescent="0.3">
      <c r="A252" s="41" t="s">
        <v>4989</v>
      </c>
      <c r="B252" s="41" t="s">
        <v>4976</v>
      </c>
      <c r="C252" s="41" t="s">
        <v>2698</v>
      </c>
      <c r="D252" s="42" t="s">
        <v>4990</v>
      </c>
      <c r="E252" s="43" t="s">
        <v>2680</v>
      </c>
      <c r="F252" s="43" t="s">
        <v>4978</v>
      </c>
      <c r="G252" s="44">
        <f>SUMIF('2014 County Facilities'!$L$2:$L$2435,Emissions!A252,'2014 County Facilities'!$J$2:$J$2435)</f>
        <v>0</v>
      </c>
      <c r="H252" s="45" t="s">
        <v>5457</v>
      </c>
      <c r="I252" s="45">
        <v>515</v>
      </c>
      <c r="J252" s="41">
        <f>'Emissions Factor'!$A$2</f>
        <v>7439976</v>
      </c>
      <c r="K252" s="46">
        <f>'Emissions Factor'!$B$2</f>
        <v>5.5099999999999998E-6</v>
      </c>
      <c r="L252" s="43" t="str">
        <f>'Emissions Factor'!$C$2</f>
        <v xml:space="preserve">LB </v>
      </c>
      <c r="M252" s="43" t="str">
        <f>'Emissions Factor'!$D$2</f>
        <v>TON</v>
      </c>
      <c r="N252" s="47">
        <f t="shared" si="3"/>
        <v>0</v>
      </c>
      <c r="O252" s="43" t="s">
        <v>5426</v>
      </c>
    </row>
    <row r="253" spans="1:15" x14ac:dyDescent="0.3">
      <c r="A253" s="41" t="s">
        <v>4991</v>
      </c>
      <c r="B253" s="41" t="s">
        <v>4976</v>
      </c>
      <c r="C253" s="41" t="s">
        <v>4992</v>
      </c>
      <c r="D253" s="42" t="s">
        <v>4993</v>
      </c>
      <c r="E253" s="43" t="s">
        <v>2680</v>
      </c>
      <c r="F253" s="43" t="s">
        <v>4978</v>
      </c>
      <c r="G253" s="44">
        <f>SUMIF('2014 County Facilities'!$L$2:$L$2435,Emissions!A253,'2014 County Facilities'!$J$2:$J$2435)</f>
        <v>0</v>
      </c>
      <c r="H253" s="45" t="s">
        <v>5457</v>
      </c>
      <c r="I253" s="45">
        <v>515</v>
      </c>
      <c r="J253" s="41">
        <f>'Emissions Factor'!$A$2</f>
        <v>7439976</v>
      </c>
      <c r="K253" s="46">
        <f>'Emissions Factor'!$B$2</f>
        <v>5.5099999999999998E-6</v>
      </c>
      <c r="L253" s="43" t="str">
        <f>'Emissions Factor'!$C$2</f>
        <v xml:space="preserve">LB </v>
      </c>
      <c r="M253" s="43" t="str">
        <f>'Emissions Factor'!$D$2</f>
        <v>TON</v>
      </c>
      <c r="N253" s="47">
        <f t="shared" si="3"/>
        <v>0</v>
      </c>
      <c r="O253" s="43" t="s">
        <v>5426</v>
      </c>
    </row>
    <row r="254" spans="1:15" x14ac:dyDescent="0.3">
      <c r="A254" s="41" t="s">
        <v>4994</v>
      </c>
      <c r="B254" s="41" t="s">
        <v>4976</v>
      </c>
      <c r="C254" s="41" t="s">
        <v>2701</v>
      </c>
      <c r="D254" s="42" t="s">
        <v>4995</v>
      </c>
      <c r="E254" s="43" t="s">
        <v>2680</v>
      </c>
      <c r="F254" s="43" t="s">
        <v>4978</v>
      </c>
      <c r="G254" s="44">
        <f>SUMIF('2014 County Facilities'!$L$2:$L$2435,Emissions!A254,'2014 County Facilities'!$J$2:$J$2435)</f>
        <v>0</v>
      </c>
      <c r="H254" s="45" t="s">
        <v>5457</v>
      </c>
      <c r="I254" s="45">
        <v>515</v>
      </c>
      <c r="J254" s="41">
        <f>'Emissions Factor'!$A$2</f>
        <v>7439976</v>
      </c>
      <c r="K254" s="46">
        <f>'Emissions Factor'!$B$2</f>
        <v>5.5099999999999998E-6</v>
      </c>
      <c r="L254" s="43" t="str">
        <f>'Emissions Factor'!$C$2</f>
        <v xml:space="preserve">LB </v>
      </c>
      <c r="M254" s="43" t="str">
        <f>'Emissions Factor'!$D$2</f>
        <v>TON</v>
      </c>
      <c r="N254" s="47">
        <f t="shared" si="3"/>
        <v>0</v>
      </c>
      <c r="O254" s="43" t="s">
        <v>5426</v>
      </c>
    </row>
    <row r="255" spans="1:15" x14ac:dyDescent="0.3">
      <c r="A255" s="41" t="s">
        <v>4996</v>
      </c>
      <c r="B255" s="41" t="s">
        <v>4976</v>
      </c>
      <c r="C255" s="41" t="s">
        <v>2704</v>
      </c>
      <c r="D255" s="42" t="s">
        <v>4997</v>
      </c>
      <c r="E255" s="43" t="s">
        <v>2680</v>
      </c>
      <c r="F255" s="43" t="s">
        <v>4978</v>
      </c>
      <c r="G255" s="44">
        <f>SUMIF('2014 County Facilities'!$L$2:$L$2435,Emissions!A255,'2014 County Facilities'!$J$2:$J$2435)</f>
        <v>0</v>
      </c>
      <c r="H255" s="45" t="s">
        <v>5457</v>
      </c>
      <c r="I255" s="45">
        <v>515</v>
      </c>
      <c r="J255" s="41">
        <f>'Emissions Factor'!$A$2</f>
        <v>7439976</v>
      </c>
      <c r="K255" s="46">
        <f>'Emissions Factor'!$B$2</f>
        <v>5.5099999999999998E-6</v>
      </c>
      <c r="L255" s="43" t="str">
        <f>'Emissions Factor'!$C$2</f>
        <v xml:space="preserve">LB </v>
      </c>
      <c r="M255" s="43" t="str">
        <f>'Emissions Factor'!$D$2</f>
        <v>TON</v>
      </c>
      <c r="N255" s="47">
        <f t="shared" si="3"/>
        <v>0</v>
      </c>
      <c r="O255" s="43" t="s">
        <v>5426</v>
      </c>
    </row>
    <row r="256" spans="1:15" x14ac:dyDescent="0.3">
      <c r="A256" s="41" t="s">
        <v>4998</v>
      </c>
      <c r="B256" s="41" t="s">
        <v>4976</v>
      </c>
      <c r="C256" s="41" t="s">
        <v>2707</v>
      </c>
      <c r="D256" s="42" t="s">
        <v>4999</v>
      </c>
      <c r="E256" s="43" t="s">
        <v>2680</v>
      </c>
      <c r="F256" s="43" t="s">
        <v>4978</v>
      </c>
      <c r="G256" s="44">
        <f>SUMIF('2014 County Facilities'!$L$2:$L$2435,Emissions!A256,'2014 County Facilities'!$J$2:$J$2435)</f>
        <v>0</v>
      </c>
      <c r="H256" s="45" t="s">
        <v>5457</v>
      </c>
      <c r="I256" s="45">
        <v>515</v>
      </c>
      <c r="J256" s="41">
        <f>'Emissions Factor'!$A$2</f>
        <v>7439976</v>
      </c>
      <c r="K256" s="46">
        <f>'Emissions Factor'!$B$2</f>
        <v>5.5099999999999998E-6</v>
      </c>
      <c r="L256" s="43" t="str">
        <f>'Emissions Factor'!$C$2</f>
        <v xml:space="preserve">LB </v>
      </c>
      <c r="M256" s="43" t="str">
        <f>'Emissions Factor'!$D$2</f>
        <v>TON</v>
      </c>
      <c r="N256" s="47">
        <f t="shared" si="3"/>
        <v>0</v>
      </c>
      <c r="O256" s="43" t="s">
        <v>5426</v>
      </c>
    </row>
    <row r="257" spans="1:15" x14ac:dyDescent="0.3">
      <c r="A257" s="41" t="s">
        <v>5000</v>
      </c>
      <c r="B257" s="41" t="s">
        <v>4976</v>
      </c>
      <c r="C257" s="41" t="s">
        <v>2710</v>
      </c>
      <c r="D257" s="42" t="s">
        <v>5001</v>
      </c>
      <c r="E257" s="43" t="s">
        <v>2680</v>
      </c>
      <c r="F257" s="43" t="s">
        <v>4978</v>
      </c>
      <c r="G257" s="44">
        <f>SUMIF('2014 County Facilities'!$L$2:$L$2435,Emissions!A257,'2014 County Facilities'!$J$2:$J$2435)</f>
        <v>0</v>
      </c>
      <c r="H257" s="45" t="s">
        <v>5457</v>
      </c>
      <c r="I257" s="45">
        <v>515</v>
      </c>
      <c r="J257" s="41">
        <f>'Emissions Factor'!$A$2</f>
        <v>7439976</v>
      </c>
      <c r="K257" s="46">
        <f>'Emissions Factor'!$B$2</f>
        <v>5.5099999999999998E-6</v>
      </c>
      <c r="L257" s="43" t="str">
        <f>'Emissions Factor'!$C$2</f>
        <v xml:space="preserve">LB </v>
      </c>
      <c r="M257" s="43" t="str">
        <f>'Emissions Factor'!$D$2</f>
        <v>TON</v>
      </c>
      <c r="N257" s="47">
        <f t="shared" si="3"/>
        <v>0</v>
      </c>
      <c r="O257" s="43" t="s">
        <v>5426</v>
      </c>
    </row>
    <row r="258" spans="1:15" x14ac:dyDescent="0.3">
      <c r="A258" s="41" t="s">
        <v>5002</v>
      </c>
      <c r="B258" s="41" t="s">
        <v>4976</v>
      </c>
      <c r="C258" s="41" t="s">
        <v>2713</v>
      </c>
      <c r="D258" s="42" t="s">
        <v>5003</v>
      </c>
      <c r="E258" s="43" t="s">
        <v>2680</v>
      </c>
      <c r="F258" s="43" t="s">
        <v>4978</v>
      </c>
      <c r="G258" s="44">
        <f>SUMIF('2014 County Facilities'!$L$2:$L$2435,Emissions!A258,'2014 County Facilities'!$J$2:$J$2435)</f>
        <v>0</v>
      </c>
      <c r="H258" s="45" t="s">
        <v>5457</v>
      </c>
      <c r="I258" s="45">
        <v>515</v>
      </c>
      <c r="J258" s="41">
        <f>'Emissions Factor'!$A$2</f>
        <v>7439976</v>
      </c>
      <c r="K258" s="46">
        <f>'Emissions Factor'!$B$2</f>
        <v>5.5099999999999998E-6</v>
      </c>
      <c r="L258" s="43" t="str">
        <f>'Emissions Factor'!$C$2</f>
        <v xml:space="preserve">LB </v>
      </c>
      <c r="M258" s="43" t="str">
        <f>'Emissions Factor'!$D$2</f>
        <v>TON</v>
      </c>
      <c r="N258" s="47">
        <f t="shared" si="3"/>
        <v>0</v>
      </c>
      <c r="O258" s="43" t="s">
        <v>5426</v>
      </c>
    </row>
    <row r="259" spans="1:15" x14ac:dyDescent="0.3">
      <c r="A259" s="41" t="s">
        <v>5004</v>
      </c>
      <c r="B259" s="41" t="s">
        <v>4976</v>
      </c>
      <c r="C259" s="41" t="s">
        <v>2716</v>
      </c>
      <c r="D259" s="42" t="s">
        <v>5005</v>
      </c>
      <c r="E259" s="43" t="s">
        <v>2680</v>
      </c>
      <c r="F259" s="43" t="s">
        <v>4978</v>
      </c>
      <c r="G259" s="44">
        <f>SUMIF('2014 County Facilities'!$L$2:$L$2435,Emissions!A259,'2014 County Facilities'!$J$2:$J$2435)</f>
        <v>0</v>
      </c>
      <c r="H259" s="45" t="s">
        <v>5457</v>
      </c>
      <c r="I259" s="45">
        <v>515</v>
      </c>
      <c r="J259" s="41">
        <f>'Emissions Factor'!$A$2</f>
        <v>7439976</v>
      </c>
      <c r="K259" s="46">
        <f>'Emissions Factor'!$B$2</f>
        <v>5.5099999999999998E-6</v>
      </c>
      <c r="L259" s="43" t="str">
        <f>'Emissions Factor'!$C$2</f>
        <v xml:space="preserve">LB </v>
      </c>
      <c r="M259" s="43" t="str">
        <f>'Emissions Factor'!$D$2</f>
        <v>TON</v>
      </c>
      <c r="N259" s="47">
        <f t="shared" ref="N259:N322" si="4">K259*G259</f>
        <v>0</v>
      </c>
      <c r="O259" s="43" t="s">
        <v>5426</v>
      </c>
    </row>
    <row r="260" spans="1:15" x14ac:dyDescent="0.3">
      <c r="A260" s="41" t="s">
        <v>5006</v>
      </c>
      <c r="B260" s="41" t="s">
        <v>4976</v>
      </c>
      <c r="C260" s="41" t="s">
        <v>2719</v>
      </c>
      <c r="D260" s="42" t="s">
        <v>5007</v>
      </c>
      <c r="E260" s="43" t="s">
        <v>2680</v>
      </c>
      <c r="F260" s="43" t="s">
        <v>4978</v>
      </c>
      <c r="G260" s="44">
        <f>SUMIF('2014 County Facilities'!$L$2:$L$2435,Emissions!A260,'2014 County Facilities'!$J$2:$J$2435)</f>
        <v>0</v>
      </c>
      <c r="H260" s="45" t="s">
        <v>5457</v>
      </c>
      <c r="I260" s="45">
        <v>515</v>
      </c>
      <c r="J260" s="41">
        <f>'Emissions Factor'!$A$2</f>
        <v>7439976</v>
      </c>
      <c r="K260" s="46">
        <f>'Emissions Factor'!$B$2</f>
        <v>5.5099999999999998E-6</v>
      </c>
      <c r="L260" s="43" t="str">
        <f>'Emissions Factor'!$C$2</f>
        <v xml:space="preserve">LB </v>
      </c>
      <c r="M260" s="43" t="str">
        <f>'Emissions Factor'!$D$2</f>
        <v>TON</v>
      </c>
      <c r="N260" s="47">
        <f t="shared" si="4"/>
        <v>0</v>
      </c>
      <c r="O260" s="43" t="s">
        <v>5426</v>
      </c>
    </row>
    <row r="261" spans="1:15" x14ac:dyDescent="0.3">
      <c r="A261" s="41" t="s">
        <v>5008</v>
      </c>
      <c r="B261" s="41" t="s">
        <v>4976</v>
      </c>
      <c r="C261" s="41" t="s">
        <v>2722</v>
      </c>
      <c r="D261" s="42" t="s">
        <v>5009</v>
      </c>
      <c r="E261" s="43" t="s">
        <v>2680</v>
      </c>
      <c r="F261" s="43" t="s">
        <v>4978</v>
      </c>
      <c r="G261" s="44">
        <f>SUMIF('2014 County Facilities'!$L$2:$L$2435,Emissions!A261,'2014 County Facilities'!$J$2:$J$2435)</f>
        <v>0</v>
      </c>
      <c r="H261" s="45" t="s">
        <v>5457</v>
      </c>
      <c r="I261" s="45">
        <v>515</v>
      </c>
      <c r="J261" s="41">
        <f>'Emissions Factor'!$A$2</f>
        <v>7439976</v>
      </c>
      <c r="K261" s="46">
        <f>'Emissions Factor'!$B$2</f>
        <v>5.5099999999999998E-6</v>
      </c>
      <c r="L261" s="43" t="str">
        <f>'Emissions Factor'!$C$2</f>
        <v xml:space="preserve">LB </v>
      </c>
      <c r="M261" s="43" t="str">
        <f>'Emissions Factor'!$D$2</f>
        <v>TON</v>
      </c>
      <c r="N261" s="47">
        <f t="shared" si="4"/>
        <v>0</v>
      </c>
      <c r="O261" s="43" t="s">
        <v>5426</v>
      </c>
    </row>
    <row r="262" spans="1:15" x14ac:dyDescent="0.3">
      <c r="A262" s="41" t="s">
        <v>5010</v>
      </c>
      <c r="B262" s="41" t="s">
        <v>4976</v>
      </c>
      <c r="C262" s="41" t="s">
        <v>2725</v>
      </c>
      <c r="D262" s="42" t="s">
        <v>5011</v>
      </c>
      <c r="E262" s="43" t="s">
        <v>2680</v>
      </c>
      <c r="F262" s="43" t="s">
        <v>4978</v>
      </c>
      <c r="G262" s="44">
        <f>SUMIF('2014 County Facilities'!$L$2:$L$2435,Emissions!A262,'2014 County Facilities'!$J$2:$J$2435)</f>
        <v>0</v>
      </c>
      <c r="H262" s="45" t="s">
        <v>5457</v>
      </c>
      <c r="I262" s="45">
        <v>515</v>
      </c>
      <c r="J262" s="41">
        <f>'Emissions Factor'!$A$2</f>
        <v>7439976</v>
      </c>
      <c r="K262" s="46">
        <f>'Emissions Factor'!$B$2</f>
        <v>5.5099999999999998E-6</v>
      </c>
      <c r="L262" s="43" t="str">
        <f>'Emissions Factor'!$C$2</f>
        <v xml:space="preserve">LB </v>
      </c>
      <c r="M262" s="43" t="str">
        <f>'Emissions Factor'!$D$2</f>
        <v>TON</v>
      </c>
      <c r="N262" s="47">
        <f t="shared" si="4"/>
        <v>0</v>
      </c>
      <c r="O262" s="43" t="s">
        <v>5426</v>
      </c>
    </row>
    <row r="263" spans="1:15" x14ac:dyDescent="0.3">
      <c r="A263" s="41" t="s">
        <v>5012</v>
      </c>
      <c r="B263" s="41" t="s">
        <v>4976</v>
      </c>
      <c r="C263" s="41" t="s">
        <v>2728</v>
      </c>
      <c r="D263" s="42" t="s">
        <v>5013</v>
      </c>
      <c r="E263" s="43" t="s">
        <v>2680</v>
      </c>
      <c r="F263" s="43" t="s">
        <v>4978</v>
      </c>
      <c r="G263" s="44">
        <f>SUMIF('2014 County Facilities'!$L$2:$L$2435,Emissions!A263,'2014 County Facilities'!$J$2:$J$2435)</f>
        <v>0</v>
      </c>
      <c r="H263" s="45" t="s">
        <v>5457</v>
      </c>
      <c r="I263" s="45">
        <v>515</v>
      </c>
      <c r="J263" s="41">
        <f>'Emissions Factor'!$A$2</f>
        <v>7439976</v>
      </c>
      <c r="K263" s="46">
        <f>'Emissions Factor'!$B$2</f>
        <v>5.5099999999999998E-6</v>
      </c>
      <c r="L263" s="43" t="str">
        <f>'Emissions Factor'!$C$2</f>
        <v xml:space="preserve">LB </v>
      </c>
      <c r="M263" s="43" t="str">
        <f>'Emissions Factor'!$D$2</f>
        <v>TON</v>
      </c>
      <c r="N263" s="47">
        <f t="shared" si="4"/>
        <v>0</v>
      </c>
      <c r="O263" s="43" t="s">
        <v>5426</v>
      </c>
    </row>
    <row r="264" spans="1:15" x14ac:dyDescent="0.3">
      <c r="A264" s="41" t="s">
        <v>5014</v>
      </c>
      <c r="B264" s="41" t="s">
        <v>4976</v>
      </c>
      <c r="C264" s="41" t="s">
        <v>2731</v>
      </c>
      <c r="D264" s="42" t="s">
        <v>5015</v>
      </c>
      <c r="E264" s="43" t="s">
        <v>2680</v>
      </c>
      <c r="F264" s="43" t="s">
        <v>4978</v>
      </c>
      <c r="G264" s="44">
        <f>SUMIF('2014 County Facilities'!$L$2:$L$2435,Emissions!A264,'2014 County Facilities'!$J$2:$J$2435)</f>
        <v>0</v>
      </c>
      <c r="H264" s="45" t="s">
        <v>5457</v>
      </c>
      <c r="I264" s="45">
        <v>515</v>
      </c>
      <c r="J264" s="41">
        <f>'Emissions Factor'!$A$2</f>
        <v>7439976</v>
      </c>
      <c r="K264" s="46">
        <f>'Emissions Factor'!$B$2</f>
        <v>5.5099999999999998E-6</v>
      </c>
      <c r="L264" s="43" t="str">
        <f>'Emissions Factor'!$C$2</f>
        <v xml:space="preserve">LB </v>
      </c>
      <c r="M264" s="43" t="str">
        <f>'Emissions Factor'!$D$2</f>
        <v>TON</v>
      </c>
      <c r="N264" s="47">
        <f t="shared" si="4"/>
        <v>0</v>
      </c>
      <c r="O264" s="43" t="s">
        <v>5426</v>
      </c>
    </row>
    <row r="265" spans="1:15" x14ac:dyDescent="0.3">
      <c r="A265" s="41" t="s">
        <v>5016</v>
      </c>
      <c r="B265" s="41" t="s">
        <v>4976</v>
      </c>
      <c r="C265" s="41" t="s">
        <v>2734</v>
      </c>
      <c r="D265" s="42" t="s">
        <v>5017</v>
      </c>
      <c r="E265" s="43" t="s">
        <v>2680</v>
      </c>
      <c r="F265" s="43" t="s">
        <v>4978</v>
      </c>
      <c r="G265" s="44">
        <f>SUMIF('2014 County Facilities'!$L$2:$L$2435,Emissions!A265,'2014 County Facilities'!$J$2:$J$2435)</f>
        <v>0</v>
      </c>
      <c r="H265" s="45" t="s">
        <v>5457</v>
      </c>
      <c r="I265" s="45">
        <v>515</v>
      </c>
      <c r="J265" s="41">
        <f>'Emissions Factor'!$A$2</f>
        <v>7439976</v>
      </c>
      <c r="K265" s="46">
        <f>'Emissions Factor'!$B$2</f>
        <v>5.5099999999999998E-6</v>
      </c>
      <c r="L265" s="43" t="str">
        <f>'Emissions Factor'!$C$2</f>
        <v xml:space="preserve">LB </v>
      </c>
      <c r="M265" s="43" t="str">
        <f>'Emissions Factor'!$D$2</f>
        <v>TON</v>
      </c>
      <c r="N265" s="47">
        <f t="shared" si="4"/>
        <v>0</v>
      </c>
      <c r="O265" s="43" t="s">
        <v>5426</v>
      </c>
    </row>
    <row r="266" spans="1:15" x14ac:dyDescent="0.3">
      <c r="A266" s="41" t="s">
        <v>5018</v>
      </c>
      <c r="B266" s="41" t="s">
        <v>4976</v>
      </c>
      <c r="C266" s="41" t="s">
        <v>2737</v>
      </c>
      <c r="D266" s="42" t="s">
        <v>5019</v>
      </c>
      <c r="E266" s="43" t="s">
        <v>2680</v>
      </c>
      <c r="F266" s="43" t="s">
        <v>4978</v>
      </c>
      <c r="G266" s="44">
        <f>SUMIF('2014 County Facilities'!$L$2:$L$2435,Emissions!A266,'2014 County Facilities'!$J$2:$J$2435)</f>
        <v>0</v>
      </c>
      <c r="H266" s="45" t="s">
        <v>5457</v>
      </c>
      <c r="I266" s="45">
        <v>515</v>
      </c>
      <c r="J266" s="41">
        <f>'Emissions Factor'!$A$2</f>
        <v>7439976</v>
      </c>
      <c r="K266" s="46">
        <f>'Emissions Factor'!$B$2</f>
        <v>5.5099999999999998E-6</v>
      </c>
      <c r="L266" s="43" t="str">
        <f>'Emissions Factor'!$C$2</f>
        <v xml:space="preserve">LB </v>
      </c>
      <c r="M266" s="43" t="str">
        <f>'Emissions Factor'!$D$2</f>
        <v>TON</v>
      </c>
      <c r="N266" s="47">
        <f t="shared" si="4"/>
        <v>0</v>
      </c>
      <c r="O266" s="43" t="s">
        <v>5426</v>
      </c>
    </row>
    <row r="267" spans="1:15" x14ac:dyDescent="0.3">
      <c r="A267" s="41" t="s">
        <v>5020</v>
      </c>
      <c r="B267" s="41" t="s">
        <v>4976</v>
      </c>
      <c r="C267" s="41" t="s">
        <v>2740</v>
      </c>
      <c r="D267" s="42" t="s">
        <v>5021</v>
      </c>
      <c r="E267" s="43" t="s">
        <v>2680</v>
      </c>
      <c r="F267" s="43" t="s">
        <v>4978</v>
      </c>
      <c r="G267" s="44">
        <f>SUMIF('2014 County Facilities'!$L$2:$L$2435,Emissions!A267,'2014 County Facilities'!$J$2:$J$2435)</f>
        <v>354909.4745670993</v>
      </c>
      <c r="H267" s="45" t="s">
        <v>5457</v>
      </c>
      <c r="I267" s="45">
        <v>515</v>
      </c>
      <c r="J267" s="41">
        <f>'Emissions Factor'!$A$2</f>
        <v>7439976</v>
      </c>
      <c r="K267" s="46">
        <f>'Emissions Factor'!$B$2</f>
        <v>5.5099999999999998E-6</v>
      </c>
      <c r="L267" s="43" t="str">
        <f>'Emissions Factor'!$C$2</f>
        <v xml:space="preserve">LB </v>
      </c>
      <c r="M267" s="43" t="str">
        <f>'Emissions Factor'!$D$2</f>
        <v>TON</v>
      </c>
      <c r="N267" s="47">
        <f t="shared" si="4"/>
        <v>1.955551204864717</v>
      </c>
      <c r="O267" s="43" t="s">
        <v>5426</v>
      </c>
    </row>
    <row r="268" spans="1:15" x14ac:dyDescent="0.3">
      <c r="A268" s="41" t="s">
        <v>5022</v>
      </c>
      <c r="B268" s="41" t="s">
        <v>4976</v>
      </c>
      <c r="C268" s="41" t="s">
        <v>2743</v>
      </c>
      <c r="D268" s="42" t="s">
        <v>5023</v>
      </c>
      <c r="E268" s="43" t="s">
        <v>2680</v>
      </c>
      <c r="F268" s="43" t="s">
        <v>4978</v>
      </c>
      <c r="G268" s="44">
        <f>SUMIF('2014 County Facilities'!$L$2:$L$2435,Emissions!A268,'2014 County Facilities'!$J$2:$J$2435)</f>
        <v>0</v>
      </c>
      <c r="H268" s="45" t="s">
        <v>5457</v>
      </c>
      <c r="I268" s="45">
        <v>515</v>
      </c>
      <c r="J268" s="41">
        <f>'Emissions Factor'!$A$2</f>
        <v>7439976</v>
      </c>
      <c r="K268" s="46">
        <f>'Emissions Factor'!$B$2</f>
        <v>5.5099999999999998E-6</v>
      </c>
      <c r="L268" s="43" t="str">
        <f>'Emissions Factor'!$C$2</f>
        <v xml:space="preserve">LB </v>
      </c>
      <c r="M268" s="43" t="str">
        <f>'Emissions Factor'!$D$2</f>
        <v>TON</v>
      </c>
      <c r="N268" s="47">
        <f t="shared" si="4"/>
        <v>0</v>
      </c>
      <c r="O268" s="43" t="s">
        <v>5426</v>
      </c>
    </row>
    <row r="269" spans="1:15" x14ac:dyDescent="0.3">
      <c r="A269" s="41" t="s">
        <v>5024</v>
      </c>
      <c r="B269" s="41" t="s">
        <v>4976</v>
      </c>
      <c r="C269" s="41" t="s">
        <v>2746</v>
      </c>
      <c r="D269" s="42" t="s">
        <v>5025</v>
      </c>
      <c r="E269" s="43" t="s">
        <v>2680</v>
      </c>
      <c r="F269" s="43" t="s">
        <v>4978</v>
      </c>
      <c r="G269" s="44">
        <f>SUMIF('2014 County Facilities'!$L$2:$L$2435,Emissions!A269,'2014 County Facilities'!$J$2:$J$2435)</f>
        <v>0</v>
      </c>
      <c r="H269" s="45" t="s">
        <v>5457</v>
      </c>
      <c r="I269" s="45">
        <v>515</v>
      </c>
      <c r="J269" s="41">
        <f>'Emissions Factor'!$A$2</f>
        <v>7439976</v>
      </c>
      <c r="K269" s="46">
        <f>'Emissions Factor'!$B$2</f>
        <v>5.5099999999999998E-6</v>
      </c>
      <c r="L269" s="43" t="str">
        <f>'Emissions Factor'!$C$2</f>
        <v xml:space="preserve">LB </v>
      </c>
      <c r="M269" s="43" t="str">
        <f>'Emissions Factor'!$D$2</f>
        <v>TON</v>
      </c>
      <c r="N269" s="47">
        <f t="shared" si="4"/>
        <v>0</v>
      </c>
      <c r="O269" s="43" t="s">
        <v>5426</v>
      </c>
    </row>
    <row r="270" spans="1:15" x14ac:dyDescent="0.3">
      <c r="A270" s="41" t="s">
        <v>5026</v>
      </c>
      <c r="B270" s="41" t="s">
        <v>4976</v>
      </c>
      <c r="C270" s="41" t="s">
        <v>2749</v>
      </c>
      <c r="D270" s="42" t="s">
        <v>5027</v>
      </c>
      <c r="E270" s="43" t="s">
        <v>2680</v>
      </c>
      <c r="F270" s="43" t="s">
        <v>4978</v>
      </c>
      <c r="G270" s="44">
        <f>SUMIF('2014 County Facilities'!$L$2:$L$2435,Emissions!A270,'2014 County Facilities'!$J$2:$J$2435)</f>
        <v>0</v>
      </c>
      <c r="H270" s="45" t="s">
        <v>5457</v>
      </c>
      <c r="I270" s="45">
        <v>515</v>
      </c>
      <c r="J270" s="41">
        <f>'Emissions Factor'!$A$2</f>
        <v>7439976</v>
      </c>
      <c r="K270" s="46">
        <f>'Emissions Factor'!$B$2</f>
        <v>5.5099999999999998E-6</v>
      </c>
      <c r="L270" s="43" t="str">
        <f>'Emissions Factor'!$C$2</f>
        <v xml:space="preserve">LB </v>
      </c>
      <c r="M270" s="43" t="str">
        <f>'Emissions Factor'!$D$2</f>
        <v>TON</v>
      </c>
      <c r="N270" s="47">
        <f t="shared" si="4"/>
        <v>0</v>
      </c>
      <c r="O270" s="43" t="s">
        <v>5426</v>
      </c>
    </row>
    <row r="271" spans="1:15" x14ac:dyDescent="0.3">
      <c r="A271" s="41" t="s">
        <v>5028</v>
      </c>
      <c r="B271" s="41" t="s">
        <v>4976</v>
      </c>
      <c r="C271" s="41" t="s">
        <v>2752</v>
      </c>
      <c r="D271" s="42" t="s">
        <v>5029</v>
      </c>
      <c r="E271" s="43" t="s">
        <v>2680</v>
      </c>
      <c r="F271" s="43" t="s">
        <v>4978</v>
      </c>
      <c r="G271" s="44">
        <f>SUMIF('2014 County Facilities'!$L$2:$L$2435,Emissions!A271,'2014 County Facilities'!$J$2:$J$2435)</f>
        <v>0</v>
      </c>
      <c r="H271" s="45" t="s">
        <v>5457</v>
      </c>
      <c r="I271" s="45">
        <v>515</v>
      </c>
      <c r="J271" s="41">
        <f>'Emissions Factor'!$A$2</f>
        <v>7439976</v>
      </c>
      <c r="K271" s="46">
        <f>'Emissions Factor'!$B$2</f>
        <v>5.5099999999999998E-6</v>
      </c>
      <c r="L271" s="43" t="str">
        <f>'Emissions Factor'!$C$2</f>
        <v xml:space="preserve">LB </v>
      </c>
      <c r="M271" s="43" t="str">
        <f>'Emissions Factor'!$D$2</f>
        <v>TON</v>
      </c>
      <c r="N271" s="47">
        <f t="shared" si="4"/>
        <v>0</v>
      </c>
      <c r="O271" s="43" t="s">
        <v>5426</v>
      </c>
    </row>
    <row r="272" spans="1:15" x14ac:dyDescent="0.3">
      <c r="A272" s="41" t="s">
        <v>5030</v>
      </c>
      <c r="B272" s="41" t="s">
        <v>4976</v>
      </c>
      <c r="C272" s="41" t="s">
        <v>2755</v>
      </c>
      <c r="D272" s="42" t="s">
        <v>5031</v>
      </c>
      <c r="E272" s="43" t="s">
        <v>2680</v>
      </c>
      <c r="F272" s="43" t="s">
        <v>4978</v>
      </c>
      <c r="G272" s="44">
        <f>SUMIF('2014 County Facilities'!$L$2:$L$2435,Emissions!A272,'2014 County Facilities'!$J$2:$J$2435)</f>
        <v>0</v>
      </c>
      <c r="H272" s="45" t="s">
        <v>5457</v>
      </c>
      <c r="I272" s="45">
        <v>515</v>
      </c>
      <c r="J272" s="41">
        <f>'Emissions Factor'!$A$2</f>
        <v>7439976</v>
      </c>
      <c r="K272" s="46">
        <f>'Emissions Factor'!$B$2</f>
        <v>5.5099999999999998E-6</v>
      </c>
      <c r="L272" s="43" t="str">
        <f>'Emissions Factor'!$C$2</f>
        <v xml:space="preserve">LB </v>
      </c>
      <c r="M272" s="43" t="str">
        <f>'Emissions Factor'!$D$2</f>
        <v>TON</v>
      </c>
      <c r="N272" s="47">
        <f t="shared" si="4"/>
        <v>0</v>
      </c>
      <c r="O272" s="43" t="s">
        <v>5426</v>
      </c>
    </row>
    <row r="273" spans="1:15" x14ac:dyDescent="0.3">
      <c r="A273" s="41" t="s">
        <v>5032</v>
      </c>
      <c r="B273" s="41" t="s">
        <v>4976</v>
      </c>
      <c r="C273" s="41" t="s">
        <v>2758</v>
      </c>
      <c r="D273" s="42" t="s">
        <v>5033</v>
      </c>
      <c r="E273" s="43" t="s">
        <v>2680</v>
      </c>
      <c r="F273" s="43" t="s">
        <v>4978</v>
      </c>
      <c r="G273" s="44">
        <f>SUMIF('2014 County Facilities'!$L$2:$L$2435,Emissions!A273,'2014 County Facilities'!$J$2:$J$2435)</f>
        <v>0</v>
      </c>
      <c r="H273" s="45" t="s">
        <v>5457</v>
      </c>
      <c r="I273" s="45">
        <v>515</v>
      </c>
      <c r="J273" s="41">
        <f>'Emissions Factor'!$A$2</f>
        <v>7439976</v>
      </c>
      <c r="K273" s="46">
        <f>'Emissions Factor'!$B$2</f>
        <v>5.5099999999999998E-6</v>
      </c>
      <c r="L273" s="43" t="str">
        <f>'Emissions Factor'!$C$2</f>
        <v xml:space="preserve">LB </v>
      </c>
      <c r="M273" s="43" t="str">
        <f>'Emissions Factor'!$D$2</f>
        <v>TON</v>
      </c>
      <c r="N273" s="47">
        <f t="shared" si="4"/>
        <v>0</v>
      </c>
      <c r="O273" s="43" t="s">
        <v>5426</v>
      </c>
    </row>
    <row r="274" spans="1:15" x14ac:dyDescent="0.3">
      <c r="A274" s="41" t="s">
        <v>5035</v>
      </c>
      <c r="B274" s="41" t="s">
        <v>4976</v>
      </c>
      <c r="C274" s="41" t="s">
        <v>2761</v>
      </c>
      <c r="D274" s="42" t="s">
        <v>5036</v>
      </c>
      <c r="E274" s="43" t="s">
        <v>2680</v>
      </c>
      <c r="F274" s="43" t="s">
        <v>4978</v>
      </c>
      <c r="G274" s="44">
        <f>SUMIF('2014 County Facilities'!$L$2:$L$2435,Emissions!A274,'2014 County Facilities'!$J$2:$J$2435)</f>
        <v>0</v>
      </c>
      <c r="H274" s="45" t="s">
        <v>5457</v>
      </c>
      <c r="I274" s="45">
        <v>515</v>
      </c>
      <c r="J274" s="41">
        <f>'Emissions Factor'!$A$2</f>
        <v>7439976</v>
      </c>
      <c r="K274" s="46">
        <f>'Emissions Factor'!$B$2</f>
        <v>5.5099999999999998E-6</v>
      </c>
      <c r="L274" s="43" t="str">
        <f>'Emissions Factor'!$C$2</f>
        <v xml:space="preserve">LB </v>
      </c>
      <c r="M274" s="43" t="str">
        <f>'Emissions Factor'!$D$2</f>
        <v>TON</v>
      </c>
      <c r="N274" s="47">
        <f t="shared" si="4"/>
        <v>0</v>
      </c>
      <c r="O274" s="43" t="s">
        <v>5426</v>
      </c>
    </row>
    <row r="275" spans="1:15" x14ac:dyDescent="0.3">
      <c r="A275" s="41" t="s">
        <v>5037</v>
      </c>
      <c r="B275" s="41" t="s">
        <v>4976</v>
      </c>
      <c r="C275" s="41" t="s">
        <v>2764</v>
      </c>
      <c r="D275" s="42" t="s">
        <v>2786</v>
      </c>
      <c r="E275" s="43" t="s">
        <v>2680</v>
      </c>
      <c r="F275" s="43" t="s">
        <v>4978</v>
      </c>
      <c r="G275" s="44">
        <f>SUMIF('2014 County Facilities'!$L$2:$L$2435,Emissions!A275,'2014 County Facilities'!$J$2:$J$2435)</f>
        <v>0</v>
      </c>
      <c r="H275" s="45" t="s">
        <v>5457</v>
      </c>
      <c r="I275" s="45">
        <v>515</v>
      </c>
      <c r="J275" s="41">
        <f>'Emissions Factor'!$A$2</f>
        <v>7439976</v>
      </c>
      <c r="K275" s="46">
        <f>'Emissions Factor'!$B$2</f>
        <v>5.5099999999999998E-6</v>
      </c>
      <c r="L275" s="43" t="str">
        <f>'Emissions Factor'!$C$2</f>
        <v xml:space="preserve">LB </v>
      </c>
      <c r="M275" s="43" t="str">
        <f>'Emissions Factor'!$D$2</f>
        <v>TON</v>
      </c>
      <c r="N275" s="47">
        <f t="shared" si="4"/>
        <v>0</v>
      </c>
      <c r="O275" s="43" t="s">
        <v>5426</v>
      </c>
    </row>
    <row r="276" spans="1:15" x14ac:dyDescent="0.3">
      <c r="A276" s="41" t="s">
        <v>5038</v>
      </c>
      <c r="B276" s="41" t="s">
        <v>4976</v>
      </c>
      <c r="C276" s="41" t="s">
        <v>2767</v>
      </c>
      <c r="D276" s="42" t="s">
        <v>2789</v>
      </c>
      <c r="E276" s="43" t="s">
        <v>2680</v>
      </c>
      <c r="F276" s="43" t="s">
        <v>4978</v>
      </c>
      <c r="G276" s="44">
        <f>SUMIF('2014 County Facilities'!$L$2:$L$2435,Emissions!A276,'2014 County Facilities'!$J$2:$J$2435)</f>
        <v>117053.068965517</v>
      </c>
      <c r="H276" s="45" t="s">
        <v>5457</v>
      </c>
      <c r="I276" s="45">
        <v>515</v>
      </c>
      <c r="J276" s="41">
        <f>'Emissions Factor'!$A$2</f>
        <v>7439976</v>
      </c>
      <c r="K276" s="46">
        <f>'Emissions Factor'!$B$2</f>
        <v>5.5099999999999998E-6</v>
      </c>
      <c r="L276" s="43" t="str">
        <f>'Emissions Factor'!$C$2</f>
        <v xml:space="preserve">LB </v>
      </c>
      <c r="M276" s="43" t="str">
        <f>'Emissions Factor'!$D$2</f>
        <v>TON</v>
      </c>
      <c r="N276" s="47">
        <f t="shared" si="4"/>
        <v>0.64496240999999865</v>
      </c>
      <c r="O276" s="43" t="s">
        <v>5426</v>
      </c>
    </row>
    <row r="277" spans="1:15" x14ac:dyDescent="0.3">
      <c r="A277" s="41" t="s">
        <v>5039</v>
      </c>
      <c r="B277" s="41" t="s">
        <v>4976</v>
      </c>
      <c r="C277" s="41" t="s">
        <v>2770</v>
      </c>
      <c r="D277" s="42" t="s">
        <v>5040</v>
      </c>
      <c r="E277" s="43" t="s">
        <v>2680</v>
      </c>
      <c r="F277" s="43" t="s">
        <v>4978</v>
      </c>
      <c r="G277" s="44">
        <f>SUMIF('2014 County Facilities'!$L$2:$L$2435,Emissions!A277,'2014 County Facilities'!$J$2:$J$2435)</f>
        <v>0</v>
      </c>
      <c r="H277" s="45" t="s">
        <v>5457</v>
      </c>
      <c r="I277" s="45">
        <v>515</v>
      </c>
      <c r="J277" s="41">
        <f>'Emissions Factor'!$A$2</f>
        <v>7439976</v>
      </c>
      <c r="K277" s="46">
        <f>'Emissions Factor'!$B$2</f>
        <v>5.5099999999999998E-6</v>
      </c>
      <c r="L277" s="43" t="str">
        <f>'Emissions Factor'!$C$2</f>
        <v xml:space="preserve">LB </v>
      </c>
      <c r="M277" s="43" t="str">
        <f>'Emissions Factor'!$D$2</f>
        <v>TON</v>
      </c>
      <c r="N277" s="47">
        <f t="shared" si="4"/>
        <v>0</v>
      </c>
      <c r="O277" s="43" t="s">
        <v>5426</v>
      </c>
    </row>
    <row r="278" spans="1:15" x14ac:dyDescent="0.3">
      <c r="A278" s="41" t="s">
        <v>5041</v>
      </c>
      <c r="B278" s="41" t="s">
        <v>4976</v>
      </c>
      <c r="C278" s="41" t="s">
        <v>2773</v>
      </c>
      <c r="D278" s="42" t="s">
        <v>5042</v>
      </c>
      <c r="E278" s="43" t="s">
        <v>2680</v>
      </c>
      <c r="F278" s="43" t="s">
        <v>4978</v>
      </c>
      <c r="G278" s="44">
        <f>SUMIF('2014 County Facilities'!$L$2:$L$2435,Emissions!A278,'2014 County Facilities'!$J$2:$J$2435)</f>
        <v>0</v>
      </c>
      <c r="H278" s="45" t="s">
        <v>5457</v>
      </c>
      <c r="I278" s="45">
        <v>515</v>
      </c>
      <c r="J278" s="41">
        <f>'Emissions Factor'!$A$2</f>
        <v>7439976</v>
      </c>
      <c r="K278" s="46">
        <f>'Emissions Factor'!$B$2</f>
        <v>5.5099999999999998E-6</v>
      </c>
      <c r="L278" s="43" t="str">
        <f>'Emissions Factor'!$C$2</f>
        <v xml:space="preserve">LB </v>
      </c>
      <c r="M278" s="43" t="str">
        <f>'Emissions Factor'!$D$2</f>
        <v>TON</v>
      </c>
      <c r="N278" s="47">
        <f t="shared" si="4"/>
        <v>0</v>
      </c>
      <c r="O278" s="43" t="s">
        <v>5426</v>
      </c>
    </row>
    <row r="279" spans="1:15" x14ac:dyDescent="0.3">
      <c r="A279" s="41" t="s">
        <v>5043</v>
      </c>
      <c r="B279" s="41" t="s">
        <v>4976</v>
      </c>
      <c r="C279" s="41" t="s">
        <v>2776</v>
      </c>
      <c r="D279" s="42" t="s">
        <v>4894</v>
      </c>
      <c r="E279" s="43" t="s">
        <v>2680</v>
      </c>
      <c r="F279" s="43" t="s">
        <v>4978</v>
      </c>
      <c r="G279" s="44">
        <f>SUMIF('2014 County Facilities'!$L$2:$L$2435,Emissions!A279,'2014 County Facilities'!$J$2:$J$2435)</f>
        <v>0</v>
      </c>
      <c r="H279" s="45" t="s">
        <v>5457</v>
      </c>
      <c r="I279" s="45">
        <v>515</v>
      </c>
      <c r="J279" s="41">
        <f>'Emissions Factor'!$A$2</f>
        <v>7439976</v>
      </c>
      <c r="K279" s="46">
        <f>'Emissions Factor'!$B$2</f>
        <v>5.5099999999999998E-6</v>
      </c>
      <c r="L279" s="43" t="str">
        <f>'Emissions Factor'!$C$2</f>
        <v xml:space="preserve">LB </v>
      </c>
      <c r="M279" s="43" t="str">
        <f>'Emissions Factor'!$D$2</f>
        <v>TON</v>
      </c>
      <c r="N279" s="47">
        <f t="shared" si="4"/>
        <v>0</v>
      </c>
      <c r="O279" s="43" t="s">
        <v>5426</v>
      </c>
    </row>
    <row r="280" spans="1:15" x14ac:dyDescent="0.3">
      <c r="A280" s="41" t="s">
        <v>5044</v>
      </c>
      <c r="B280" s="41" t="s">
        <v>4976</v>
      </c>
      <c r="C280" s="41" t="s">
        <v>2779</v>
      </c>
      <c r="D280" s="42" t="s">
        <v>5045</v>
      </c>
      <c r="E280" s="43" t="s">
        <v>2680</v>
      </c>
      <c r="F280" s="43" t="s">
        <v>4978</v>
      </c>
      <c r="G280" s="44">
        <f>SUMIF('2014 County Facilities'!$L$2:$L$2435,Emissions!A280,'2014 County Facilities'!$J$2:$J$2435)</f>
        <v>0</v>
      </c>
      <c r="H280" s="45" t="s">
        <v>5457</v>
      </c>
      <c r="I280" s="45">
        <v>515</v>
      </c>
      <c r="J280" s="41">
        <f>'Emissions Factor'!$A$2</f>
        <v>7439976</v>
      </c>
      <c r="K280" s="46">
        <f>'Emissions Factor'!$B$2</f>
        <v>5.5099999999999998E-6</v>
      </c>
      <c r="L280" s="43" t="str">
        <f>'Emissions Factor'!$C$2</f>
        <v xml:space="preserve">LB </v>
      </c>
      <c r="M280" s="43" t="str">
        <f>'Emissions Factor'!$D$2</f>
        <v>TON</v>
      </c>
      <c r="N280" s="47">
        <f t="shared" si="4"/>
        <v>0</v>
      </c>
      <c r="O280" s="43" t="s">
        <v>5426</v>
      </c>
    </row>
    <row r="281" spans="1:15" x14ac:dyDescent="0.3">
      <c r="A281" s="41" t="s">
        <v>5046</v>
      </c>
      <c r="B281" s="41" t="s">
        <v>4976</v>
      </c>
      <c r="C281" s="41" t="s">
        <v>2782</v>
      </c>
      <c r="D281" s="42" t="s">
        <v>5047</v>
      </c>
      <c r="E281" s="43" t="s">
        <v>2680</v>
      </c>
      <c r="F281" s="43" t="s">
        <v>4978</v>
      </c>
      <c r="G281" s="44">
        <f>SUMIF('2014 County Facilities'!$L$2:$L$2435,Emissions!A281,'2014 County Facilities'!$J$2:$J$2435)</f>
        <v>95199.730769230795</v>
      </c>
      <c r="H281" s="45" t="s">
        <v>5457</v>
      </c>
      <c r="I281" s="45">
        <v>515</v>
      </c>
      <c r="J281" s="41">
        <f>'Emissions Factor'!$A$2</f>
        <v>7439976</v>
      </c>
      <c r="K281" s="46">
        <f>'Emissions Factor'!$B$2</f>
        <v>5.5099999999999998E-6</v>
      </c>
      <c r="L281" s="43" t="str">
        <f>'Emissions Factor'!$C$2</f>
        <v xml:space="preserve">LB </v>
      </c>
      <c r="M281" s="43" t="str">
        <f>'Emissions Factor'!$D$2</f>
        <v>TON</v>
      </c>
      <c r="N281" s="47">
        <f t="shared" si="4"/>
        <v>0.52455051653846163</v>
      </c>
      <c r="O281" s="43" t="s">
        <v>5426</v>
      </c>
    </row>
    <row r="282" spans="1:15" x14ac:dyDescent="0.3">
      <c r="A282" s="41" t="s">
        <v>5048</v>
      </c>
      <c r="B282" s="41" t="s">
        <v>4976</v>
      </c>
      <c r="C282" s="41" t="s">
        <v>2785</v>
      </c>
      <c r="D282" s="42" t="s">
        <v>5049</v>
      </c>
      <c r="E282" s="43" t="s">
        <v>2680</v>
      </c>
      <c r="F282" s="43" t="s">
        <v>4978</v>
      </c>
      <c r="G282" s="44">
        <f>SUMIF('2014 County Facilities'!$L$2:$L$2435,Emissions!A282,'2014 County Facilities'!$J$2:$J$2435)</f>
        <v>0</v>
      </c>
      <c r="H282" s="45" t="s">
        <v>5457</v>
      </c>
      <c r="I282" s="45">
        <v>515</v>
      </c>
      <c r="J282" s="41">
        <f>'Emissions Factor'!$A$2</f>
        <v>7439976</v>
      </c>
      <c r="K282" s="46">
        <f>'Emissions Factor'!$B$2</f>
        <v>5.5099999999999998E-6</v>
      </c>
      <c r="L282" s="43" t="str">
        <f>'Emissions Factor'!$C$2</f>
        <v xml:space="preserve">LB </v>
      </c>
      <c r="M282" s="43" t="str">
        <f>'Emissions Factor'!$D$2</f>
        <v>TON</v>
      </c>
      <c r="N282" s="47">
        <f t="shared" si="4"/>
        <v>0</v>
      </c>
      <c r="O282" s="43" t="s">
        <v>5426</v>
      </c>
    </row>
    <row r="283" spans="1:15" x14ac:dyDescent="0.3">
      <c r="A283" s="41" t="s">
        <v>5050</v>
      </c>
      <c r="B283" s="41" t="s">
        <v>4976</v>
      </c>
      <c r="C283" s="41" t="s">
        <v>2788</v>
      </c>
      <c r="D283" s="42" t="s">
        <v>4788</v>
      </c>
      <c r="E283" s="43" t="s">
        <v>2680</v>
      </c>
      <c r="F283" s="43" t="s">
        <v>4978</v>
      </c>
      <c r="G283" s="44">
        <f>SUMIF('2014 County Facilities'!$L$2:$L$2435,Emissions!A283,'2014 County Facilities'!$J$2:$J$2435)</f>
        <v>0</v>
      </c>
      <c r="H283" s="45" t="s">
        <v>5457</v>
      </c>
      <c r="I283" s="45">
        <v>515</v>
      </c>
      <c r="J283" s="41">
        <f>'Emissions Factor'!$A$2</f>
        <v>7439976</v>
      </c>
      <c r="K283" s="46">
        <f>'Emissions Factor'!$B$2</f>
        <v>5.5099999999999998E-6</v>
      </c>
      <c r="L283" s="43" t="str">
        <f>'Emissions Factor'!$C$2</f>
        <v xml:space="preserve">LB </v>
      </c>
      <c r="M283" s="43" t="str">
        <f>'Emissions Factor'!$D$2</f>
        <v>TON</v>
      </c>
      <c r="N283" s="47">
        <f t="shared" si="4"/>
        <v>0</v>
      </c>
      <c r="O283" s="43" t="s">
        <v>5426</v>
      </c>
    </row>
    <row r="284" spans="1:15" x14ac:dyDescent="0.3">
      <c r="A284" s="41" t="s">
        <v>5051</v>
      </c>
      <c r="B284" s="41" t="s">
        <v>4976</v>
      </c>
      <c r="C284" s="41" t="s">
        <v>2791</v>
      </c>
      <c r="D284" s="42" t="s">
        <v>4792</v>
      </c>
      <c r="E284" s="43" t="s">
        <v>2680</v>
      </c>
      <c r="F284" s="43" t="s">
        <v>4978</v>
      </c>
      <c r="G284" s="44">
        <f>SUMIF('2014 County Facilities'!$L$2:$L$2435,Emissions!A284,'2014 County Facilities'!$J$2:$J$2435)</f>
        <v>0</v>
      </c>
      <c r="H284" s="45" t="s">
        <v>5457</v>
      </c>
      <c r="I284" s="45">
        <v>515</v>
      </c>
      <c r="J284" s="41">
        <f>'Emissions Factor'!$A$2</f>
        <v>7439976</v>
      </c>
      <c r="K284" s="46">
        <f>'Emissions Factor'!$B$2</f>
        <v>5.5099999999999998E-6</v>
      </c>
      <c r="L284" s="43" t="str">
        <f>'Emissions Factor'!$C$2</f>
        <v xml:space="preserve">LB </v>
      </c>
      <c r="M284" s="43" t="str">
        <f>'Emissions Factor'!$D$2</f>
        <v>TON</v>
      </c>
      <c r="N284" s="47">
        <f t="shared" si="4"/>
        <v>0</v>
      </c>
      <c r="O284" s="43" t="s">
        <v>5426</v>
      </c>
    </row>
    <row r="285" spans="1:15" x14ac:dyDescent="0.3">
      <c r="A285" s="41" t="s">
        <v>5052</v>
      </c>
      <c r="B285" s="41" t="s">
        <v>4976</v>
      </c>
      <c r="C285" s="41" t="s">
        <v>2794</v>
      </c>
      <c r="D285" s="42" t="s">
        <v>5053</v>
      </c>
      <c r="E285" s="43" t="s">
        <v>2680</v>
      </c>
      <c r="F285" s="43" t="s">
        <v>4978</v>
      </c>
      <c r="G285" s="44">
        <f>SUMIF('2014 County Facilities'!$L$2:$L$2435,Emissions!A285,'2014 County Facilities'!$J$2:$J$2435)</f>
        <v>299595</v>
      </c>
      <c r="H285" s="45" t="s">
        <v>5457</v>
      </c>
      <c r="I285" s="45">
        <v>515</v>
      </c>
      <c r="J285" s="41">
        <f>'Emissions Factor'!$A$2</f>
        <v>7439976</v>
      </c>
      <c r="K285" s="46">
        <f>'Emissions Factor'!$B$2</f>
        <v>5.5099999999999998E-6</v>
      </c>
      <c r="L285" s="43" t="str">
        <f>'Emissions Factor'!$C$2</f>
        <v xml:space="preserve">LB </v>
      </c>
      <c r="M285" s="43" t="str">
        <f>'Emissions Factor'!$D$2</f>
        <v>TON</v>
      </c>
      <c r="N285" s="47">
        <f t="shared" si="4"/>
        <v>1.6507684499999999</v>
      </c>
      <c r="O285" s="43" t="s">
        <v>5426</v>
      </c>
    </row>
    <row r="286" spans="1:15" x14ac:dyDescent="0.3">
      <c r="A286" s="41" t="s">
        <v>5054</v>
      </c>
      <c r="B286" s="41" t="s">
        <v>4976</v>
      </c>
      <c r="C286" s="41" t="s">
        <v>2797</v>
      </c>
      <c r="D286" s="42" t="s">
        <v>5055</v>
      </c>
      <c r="E286" s="43" t="s">
        <v>2680</v>
      </c>
      <c r="F286" s="43" t="s">
        <v>4978</v>
      </c>
      <c r="G286" s="44">
        <f>SUMIF('2014 County Facilities'!$L$2:$L$2435,Emissions!A286,'2014 County Facilities'!$J$2:$J$2435)</f>
        <v>0</v>
      </c>
      <c r="H286" s="45" t="s">
        <v>5457</v>
      </c>
      <c r="I286" s="45">
        <v>515</v>
      </c>
      <c r="J286" s="41">
        <f>'Emissions Factor'!$A$2</f>
        <v>7439976</v>
      </c>
      <c r="K286" s="46">
        <f>'Emissions Factor'!$B$2</f>
        <v>5.5099999999999998E-6</v>
      </c>
      <c r="L286" s="43" t="str">
        <f>'Emissions Factor'!$C$2</f>
        <v xml:space="preserve">LB </v>
      </c>
      <c r="M286" s="43" t="str">
        <f>'Emissions Factor'!$D$2</f>
        <v>TON</v>
      </c>
      <c r="N286" s="47">
        <f t="shared" si="4"/>
        <v>0</v>
      </c>
      <c r="O286" s="43" t="s">
        <v>5426</v>
      </c>
    </row>
    <row r="287" spans="1:15" x14ac:dyDescent="0.3">
      <c r="A287" s="41" t="s">
        <v>5056</v>
      </c>
      <c r="B287" s="41" t="s">
        <v>4976</v>
      </c>
      <c r="C287" s="41" t="s">
        <v>2800</v>
      </c>
      <c r="D287" s="42" t="s">
        <v>5057</v>
      </c>
      <c r="E287" s="43" t="s">
        <v>2680</v>
      </c>
      <c r="F287" s="43" t="s">
        <v>4978</v>
      </c>
      <c r="G287" s="44">
        <f>SUMIF('2014 County Facilities'!$L$2:$L$2435,Emissions!A287,'2014 County Facilities'!$J$2:$J$2435)</f>
        <v>0</v>
      </c>
      <c r="H287" s="45" t="s">
        <v>5457</v>
      </c>
      <c r="I287" s="45">
        <v>515</v>
      </c>
      <c r="J287" s="41">
        <f>'Emissions Factor'!$A$2</f>
        <v>7439976</v>
      </c>
      <c r="K287" s="46">
        <f>'Emissions Factor'!$B$2</f>
        <v>5.5099999999999998E-6</v>
      </c>
      <c r="L287" s="43" t="str">
        <f>'Emissions Factor'!$C$2</f>
        <v xml:space="preserve">LB </v>
      </c>
      <c r="M287" s="43" t="str">
        <f>'Emissions Factor'!$D$2</f>
        <v>TON</v>
      </c>
      <c r="N287" s="47">
        <f t="shared" si="4"/>
        <v>0</v>
      </c>
      <c r="O287" s="43" t="s">
        <v>5426</v>
      </c>
    </row>
    <row r="288" spans="1:15" x14ac:dyDescent="0.3">
      <c r="A288" s="41" t="s">
        <v>5058</v>
      </c>
      <c r="B288" s="41" t="s">
        <v>4976</v>
      </c>
      <c r="C288" s="41" t="s">
        <v>2803</v>
      </c>
      <c r="D288" s="42" t="s">
        <v>5059</v>
      </c>
      <c r="E288" s="43" t="s">
        <v>2680</v>
      </c>
      <c r="F288" s="43" t="s">
        <v>4978</v>
      </c>
      <c r="G288" s="44">
        <f>SUMIF('2014 County Facilities'!$L$2:$L$2435,Emissions!A288,'2014 County Facilities'!$J$2:$J$2435)</f>
        <v>0</v>
      </c>
      <c r="H288" s="45" t="s">
        <v>5457</v>
      </c>
      <c r="I288" s="45">
        <v>515</v>
      </c>
      <c r="J288" s="41">
        <f>'Emissions Factor'!$A$2</f>
        <v>7439976</v>
      </c>
      <c r="K288" s="46">
        <f>'Emissions Factor'!$B$2</f>
        <v>5.5099999999999998E-6</v>
      </c>
      <c r="L288" s="43" t="str">
        <f>'Emissions Factor'!$C$2</f>
        <v xml:space="preserve">LB </v>
      </c>
      <c r="M288" s="43" t="str">
        <f>'Emissions Factor'!$D$2</f>
        <v>TON</v>
      </c>
      <c r="N288" s="47">
        <f t="shared" si="4"/>
        <v>0</v>
      </c>
      <c r="O288" s="43" t="s">
        <v>5426</v>
      </c>
    </row>
    <row r="289" spans="1:15" x14ac:dyDescent="0.3">
      <c r="A289" s="41" t="s">
        <v>5060</v>
      </c>
      <c r="B289" s="41" t="s">
        <v>4976</v>
      </c>
      <c r="C289" s="41" t="s">
        <v>2806</v>
      </c>
      <c r="D289" s="42" t="s">
        <v>5061</v>
      </c>
      <c r="E289" s="43" t="s">
        <v>2680</v>
      </c>
      <c r="F289" s="43" t="s">
        <v>4978</v>
      </c>
      <c r="G289" s="44">
        <f>SUMIF('2014 County Facilities'!$L$2:$L$2435,Emissions!A289,'2014 County Facilities'!$J$2:$J$2435)</f>
        <v>52678.615384615397</v>
      </c>
      <c r="H289" s="45" t="s">
        <v>5457</v>
      </c>
      <c r="I289" s="45">
        <v>515</v>
      </c>
      <c r="J289" s="41">
        <f>'Emissions Factor'!$A$2</f>
        <v>7439976</v>
      </c>
      <c r="K289" s="46">
        <f>'Emissions Factor'!$B$2</f>
        <v>5.5099999999999998E-6</v>
      </c>
      <c r="L289" s="43" t="str">
        <f>'Emissions Factor'!$C$2</f>
        <v xml:space="preserve">LB </v>
      </c>
      <c r="M289" s="43" t="str">
        <f>'Emissions Factor'!$D$2</f>
        <v>TON</v>
      </c>
      <c r="N289" s="47">
        <f t="shared" si="4"/>
        <v>0.2902591707692308</v>
      </c>
      <c r="O289" s="43" t="s">
        <v>5426</v>
      </c>
    </row>
    <row r="290" spans="1:15" x14ac:dyDescent="0.3">
      <c r="A290" s="41" t="s">
        <v>5062</v>
      </c>
      <c r="B290" s="41" t="s">
        <v>4976</v>
      </c>
      <c r="C290" s="41" t="s">
        <v>2809</v>
      </c>
      <c r="D290" s="42" t="s">
        <v>2834</v>
      </c>
      <c r="E290" s="43" t="s">
        <v>2680</v>
      </c>
      <c r="F290" s="43" t="s">
        <v>4978</v>
      </c>
      <c r="G290" s="44">
        <f>SUMIF('2014 County Facilities'!$L$2:$L$2435,Emissions!A290,'2014 County Facilities'!$J$2:$J$2435)</f>
        <v>0</v>
      </c>
      <c r="H290" s="45" t="s">
        <v>5457</v>
      </c>
      <c r="I290" s="45">
        <v>515</v>
      </c>
      <c r="J290" s="41">
        <f>'Emissions Factor'!$A$2</f>
        <v>7439976</v>
      </c>
      <c r="K290" s="46">
        <f>'Emissions Factor'!$B$2</f>
        <v>5.5099999999999998E-6</v>
      </c>
      <c r="L290" s="43" t="str">
        <f>'Emissions Factor'!$C$2</f>
        <v xml:space="preserve">LB </v>
      </c>
      <c r="M290" s="43" t="str">
        <f>'Emissions Factor'!$D$2</f>
        <v>TON</v>
      </c>
      <c r="N290" s="47">
        <f t="shared" si="4"/>
        <v>0</v>
      </c>
      <c r="O290" s="43" t="s">
        <v>5426</v>
      </c>
    </row>
    <row r="291" spans="1:15" x14ac:dyDescent="0.3">
      <c r="A291" s="41" t="s">
        <v>5063</v>
      </c>
      <c r="B291" s="41" t="s">
        <v>4976</v>
      </c>
      <c r="C291" s="41" t="s">
        <v>2812</v>
      </c>
      <c r="D291" s="42" t="s">
        <v>5064</v>
      </c>
      <c r="E291" s="43" t="s">
        <v>2680</v>
      </c>
      <c r="F291" s="43" t="s">
        <v>4978</v>
      </c>
      <c r="G291" s="44">
        <f>SUMIF('2014 County Facilities'!$L$2:$L$2435,Emissions!A291,'2014 County Facilities'!$J$2:$J$2435)</f>
        <v>0</v>
      </c>
      <c r="H291" s="45" t="s">
        <v>5457</v>
      </c>
      <c r="I291" s="45">
        <v>515</v>
      </c>
      <c r="J291" s="41">
        <f>'Emissions Factor'!$A$2</f>
        <v>7439976</v>
      </c>
      <c r="K291" s="46">
        <f>'Emissions Factor'!$B$2</f>
        <v>5.5099999999999998E-6</v>
      </c>
      <c r="L291" s="43" t="str">
        <f>'Emissions Factor'!$C$2</f>
        <v xml:space="preserve">LB </v>
      </c>
      <c r="M291" s="43" t="str">
        <f>'Emissions Factor'!$D$2</f>
        <v>TON</v>
      </c>
      <c r="N291" s="47">
        <f t="shared" si="4"/>
        <v>0</v>
      </c>
      <c r="O291" s="43" t="s">
        <v>5426</v>
      </c>
    </row>
    <row r="292" spans="1:15" x14ac:dyDescent="0.3">
      <c r="A292" s="41" t="s">
        <v>5065</v>
      </c>
      <c r="B292" s="41" t="s">
        <v>4976</v>
      </c>
      <c r="C292" s="41" t="s">
        <v>2815</v>
      </c>
      <c r="D292" s="42" t="s">
        <v>5066</v>
      </c>
      <c r="E292" s="43" t="s">
        <v>2680</v>
      </c>
      <c r="F292" s="43" t="s">
        <v>4978</v>
      </c>
      <c r="G292" s="44">
        <f>SUMIF('2014 County Facilities'!$L$2:$L$2435,Emissions!A292,'2014 County Facilities'!$J$2:$J$2435)</f>
        <v>0</v>
      </c>
      <c r="H292" s="45" t="s">
        <v>5457</v>
      </c>
      <c r="I292" s="45">
        <v>515</v>
      </c>
      <c r="J292" s="41">
        <f>'Emissions Factor'!$A$2</f>
        <v>7439976</v>
      </c>
      <c r="K292" s="46">
        <f>'Emissions Factor'!$B$2</f>
        <v>5.5099999999999998E-6</v>
      </c>
      <c r="L292" s="43" t="str">
        <f>'Emissions Factor'!$C$2</f>
        <v xml:space="preserve">LB </v>
      </c>
      <c r="M292" s="43" t="str">
        <f>'Emissions Factor'!$D$2</f>
        <v>TON</v>
      </c>
      <c r="N292" s="47">
        <f t="shared" si="4"/>
        <v>0</v>
      </c>
      <c r="O292" s="43" t="s">
        <v>5426</v>
      </c>
    </row>
    <row r="293" spans="1:15" x14ac:dyDescent="0.3">
      <c r="A293" s="41" t="s">
        <v>5067</v>
      </c>
      <c r="B293" s="41" t="s">
        <v>4976</v>
      </c>
      <c r="C293" s="41" t="s">
        <v>2818</v>
      </c>
      <c r="D293" s="42" t="s">
        <v>5068</v>
      </c>
      <c r="E293" s="43" t="s">
        <v>2680</v>
      </c>
      <c r="F293" s="43" t="s">
        <v>4978</v>
      </c>
      <c r="G293" s="44">
        <f>SUMIF('2014 County Facilities'!$L$2:$L$2435,Emissions!A293,'2014 County Facilities'!$J$2:$J$2435)</f>
        <v>0</v>
      </c>
      <c r="H293" s="45" t="s">
        <v>5457</v>
      </c>
      <c r="I293" s="45">
        <v>515</v>
      </c>
      <c r="J293" s="41">
        <f>'Emissions Factor'!$A$2</f>
        <v>7439976</v>
      </c>
      <c r="K293" s="46">
        <f>'Emissions Factor'!$B$2</f>
        <v>5.5099999999999998E-6</v>
      </c>
      <c r="L293" s="43" t="str">
        <f>'Emissions Factor'!$C$2</f>
        <v xml:space="preserve">LB </v>
      </c>
      <c r="M293" s="43" t="str">
        <f>'Emissions Factor'!$D$2</f>
        <v>TON</v>
      </c>
      <c r="N293" s="47">
        <f t="shared" si="4"/>
        <v>0</v>
      </c>
      <c r="O293" s="43" t="s">
        <v>5426</v>
      </c>
    </row>
    <row r="294" spans="1:15" x14ac:dyDescent="0.3">
      <c r="A294" s="41" t="s">
        <v>5069</v>
      </c>
      <c r="B294" s="41" t="s">
        <v>4976</v>
      </c>
      <c r="C294" s="41" t="s">
        <v>2821</v>
      </c>
      <c r="D294" s="42" t="s">
        <v>4811</v>
      </c>
      <c r="E294" s="43" t="s">
        <v>2680</v>
      </c>
      <c r="F294" s="43" t="s">
        <v>4978</v>
      </c>
      <c r="G294" s="44">
        <f>SUMIF('2014 County Facilities'!$L$2:$L$2435,Emissions!A294,'2014 County Facilities'!$J$2:$J$2435)</f>
        <v>0</v>
      </c>
      <c r="H294" s="45" t="s">
        <v>5457</v>
      </c>
      <c r="I294" s="45">
        <v>515</v>
      </c>
      <c r="J294" s="41">
        <f>'Emissions Factor'!$A$2</f>
        <v>7439976</v>
      </c>
      <c r="K294" s="46">
        <f>'Emissions Factor'!$B$2</f>
        <v>5.5099999999999998E-6</v>
      </c>
      <c r="L294" s="43" t="str">
        <f>'Emissions Factor'!$C$2</f>
        <v xml:space="preserve">LB </v>
      </c>
      <c r="M294" s="43" t="str">
        <f>'Emissions Factor'!$D$2</f>
        <v>TON</v>
      </c>
      <c r="N294" s="47">
        <f t="shared" si="4"/>
        <v>0</v>
      </c>
      <c r="O294" s="43" t="s">
        <v>5426</v>
      </c>
    </row>
    <row r="295" spans="1:15" x14ac:dyDescent="0.3">
      <c r="A295" s="41" t="s">
        <v>5070</v>
      </c>
      <c r="B295" s="41" t="s">
        <v>4976</v>
      </c>
      <c r="C295" s="41" t="s">
        <v>2824</v>
      </c>
      <c r="D295" s="42" t="s">
        <v>5071</v>
      </c>
      <c r="E295" s="43" t="s">
        <v>2680</v>
      </c>
      <c r="F295" s="43" t="s">
        <v>4978</v>
      </c>
      <c r="G295" s="44">
        <f>SUMIF('2014 County Facilities'!$L$2:$L$2435,Emissions!A295,'2014 County Facilities'!$J$2:$J$2435)</f>
        <v>48351.1960784314</v>
      </c>
      <c r="H295" s="45" t="s">
        <v>5457</v>
      </c>
      <c r="I295" s="45">
        <v>515</v>
      </c>
      <c r="J295" s="41">
        <f>'Emissions Factor'!$A$2</f>
        <v>7439976</v>
      </c>
      <c r="K295" s="46">
        <f>'Emissions Factor'!$B$2</f>
        <v>5.5099999999999998E-6</v>
      </c>
      <c r="L295" s="43" t="str">
        <f>'Emissions Factor'!$C$2</f>
        <v xml:space="preserve">LB </v>
      </c>
      <c r="M295" s="43" t="str">
        <f>'Emissions Factor'!$D$2</f>
        <v>TON</v>
      </c>
      <c r="N295" s="47">
        <f t="shared" si="4"/>
        <v>0.26641509039215699</v>
      </c>
      <c r="O295" s="43" t="s">
        <v>5426</v>
      </c>
    </row>
    <row r="296" spans="1:15" x14ac:dyDescent="0.3">
      <c r="A296" s="41" t="s">
        <v>5072</v>
      </c>
      <c r="B296" s="41" t="s">
        <v>4976</v>
      </c>
      <c r="C296" s="41" t="s">
        <v>2827</v>
      </c>
      <c r="D296" s="42" t="s">
        <v>5073</v>
      </c>
      <c r="E296" s="43" t="s">
        <v>2680</v>
      </c>
      <c r="F296" s="43" t="s">
        <v>4978</v>
      </c>
      <c r="G296" s="44">
        <f>SUMIF('2014 County Facilities'!$L$2:$L$2435,Emissions!A296,'2014 County Facilities'!$J$2:$J$2435)</f>
        <v>0</v>
      </c>
      <c r="H296" s="45" t="s">
        <v>5457</v>
      </c>
      <c r="I296" s="45">
        <v>515</v>
      </c>
      <c r="J296" s="41">
        <f>'Emissions Factor'!$A$2</f>
        <v>7439976</v>
      </c>
      <c r="K296" s="46">
        <f>'Emissions Factor'!$B$2</f>
        <v>5.5099999999999998E-6</v>
      </c>
      <c r="L296" s="43" t="str">
        <f>'Emissions Factor'!$C$2</f>
        <v xml:space="preserve">LB </v>
      </c>
      <c r="M296" s="43" t="str">
        <f>'Emissions Factor'!$D$2</f>
        <v>TON</v>
      </c>
      <c r="N296" s="47">
        <f t="shared" si="4"/>
        <v>0</v>
      </c>
      <c r="O296" s="43" t="s">
        <v>5426</v>
      </c>
    </row>
    <row r="297" spans="1:15" x14ac:dyDescent="0.3">
      <c r="A297" s="41" t="s">
        <v>5074</v>
      </c>
      <c r="B297" s="41" t="s">
        <v>4976</v>
      </c>
      <c r="C297" s="41" t="s">
        <v>2830</v>
      </c>
      <c r="D297" s="42" t="s">
        <v>5075</v>
      </c>
      <c r="E297" s="43" t="s">
        <v>2680</v>
      </c>
      <c r="F297" s="43" t="s">
        <v>4978</v>
      </c>
      <c r="G297" s="44">
        <f>SUMIF('2014 County Facilities'!$L$2:$L$2435,Emissions!A297,'2014 County Facilities'!$J$2:$J$2435)</f>
        <v>0</v>
      </c>
      <c r="H297" s="45" t="s">
        <v>5457</v>
      </c>
      <c r="I297" s="45">
        <v>515</v>
      </c>
      <c r="J297" s="41">
        <f>'Emissions Factor'!$A$2</f>
        <v>7439976</v>
      </c>
      <c r="K297" s="46">
        <f>'Emissions Factor'!$B$2</f>
        <v>5.5099999999999998E-6</v>
      </c>
      <c r="L297" s="43" t="str">
        <f>'Emissions Factor'!$C$2</f>
        <v xml:space="preserve">LB </v>
      </c>
      <c r="M297" s="43" t="str">
        <f>'Emissions Factor'!$D$2</f>
        <v>TON</v>
      </c>
      <c r="N297" s="47">
        <f t="shared" si="4"/>
        <v>0</v>
      </c>
      <c r="O297" s="43" t="s">
        <v>5426</v>
      </c>
    </row>
    <row r="298" spans="1:15" x14ac:dyDescent="0.3">
      <c r="A298" s="41" t="s">
        <v>5076</v>
      </c>
      <c r="B298" s="41" t="s">
        <v>4976</v>
      </c>
      <c r="C298" s="41" t="s">
        <v>2833</v>
      </c>
      <c r="D298" s="42" t="s">
        <v>5077</v>
      </c>
      <c r="E298" s="43" t="s">
        <v>2680</v>
      </c>
      <c r="F298" s="43" t="s">
        <v>4978</v>
      </c>
      <c r="G298" s="44">
        <f>SUMIF('2014 County Facilities'!$L$2:$L$2435,Emissions!A298,'2014 County Facilities'!$J$2:$J$2435)</f>
        <v>0</v>
      </c>
      <c r="H298" s="45" t="s">
        <v>5457</v>
      </c>
      <c r="I298" s="45">
        <v>515</v>
      </c>
      <c r="J298" s="41">
        <f>'Emissions Factor'!$A$2</f>
        <v>7439976</v>
      </c>
      <c r="K298" s="46">
        <f>'Emissions Factor'!$B$2</f>
        <v>5.5099999999999998E-6</v>
      </c>
      <c r="L298" s="43" t="str">
        <f>'Emissions Factor'!$C$2</f>
        <v xml:space="preserve">LB </v>
      </c>
      <c r="M298" s="43" t="str">
        <f>'Emissions Factor'!$D$2</f>
        <v>TON</v>
      </c>
      <c r="N298" s="47">
        <f t="shared" si="4"/>
        <v>0</v>
      </c>
      <c r="O298" s="43" t="s">
        <v>5426</v>
      </c>
    </row>
    <row r="299" spans="1:15" x14ac:dyDescent="0.3">
      <c r="A299" s="41" t="s">
        <v>5078</v>
      </c>
      <c r="B299" s="41" t="s">
        <v>4976</v>
      </c>
      <c r="C299" s="41" t="s">
        <v>2836</v>
      </c>
      <c r="D299" s="42" t="s">
        <v>5079</v>
      </c>
      <c r="E299" s="43" t="s">
        <v>2680</v>
      </c>
      <c r="F299" s="43" t="s">
        <v>4978</v>
      </c>
      <c r="G299" s="44">
        <f>SUMIF('2014 County Facilities'!$L$2:$L$2435,Emissions!A299,'2014 County Facilities'!$J$2:$J$2435)</f>
        <v>0</v>
      </c>
      <c r="H299" s="45" t="s">
        <v>5457</v>
      </c>
      <c r="I299" s="45">
        <v>515</v>
      </c>
      <c r="J299" s="41">
        <f>'Emissions Factor'!$A$2</f>
        <v>7439976</v>
      </c>
      <c r="K299" s="46">
        <f>'Emissions Factor'!$B$2</f>
        <v>5.5099999999999998E-6</v>
      </c>
      <c r="L299" s="43" t="str">
        <f>'Emissions Factor'!$C$2</f>
        <v xml:space="preserve">LB </v>
      </c>
      <c r="M299" s="43" t="str">
        <f>'Emissions Factor'!$D$2</f>
        <v>TON</v>
      </c>
      <c r="N299" s="47">
        <f t="shared" si="4"/>
        <v>0</v>
      </c>
      <c r="O299" s="43" t="s">
        <v>5426</v>
      </c>
    </row>
    <row r="300" spans="1:15" x14ac:dyDescent="0.3">
      <c r="A300" s="41" t="s">
        <v>5080</v>
      </c>
      <c r="B300" s="41" t="s">
        <v>4976</v>
      </c>
      <c r="C300" s="41" t="s">
        <v>2839</v>
      </c>
      <c r="D300" s="42" t="s">
        <v>5081</v>
      </c>
      <c r="E300" s="43" t="s">
        <v>2680</v>
      </c>
      <c r="F300" s="43" t="s">
        <v>4978</v>
      </c>
      <c r="G300" s="44">
        <f>SUMIF('2014 County Facilities'!$L$2:$L$2435,Emissions!A300,'2014 County Facilities'!$J$2:$J$2435)</f>
        <v>22514.02</v>
      </c>
      <c r="H300" s="45" t="s">
        <v>5457</v>
      </c>
      <c r="I300" s="45">
        <v>515</v>
      </c>
      <c r="J300" s="41">
        <f>'Emissions Factor'!$A$2</f>
        <v>7439976</v>
      </c>
      <c r="K300" s="46">
        <f>'Emissions Factor'!$B$2</f>
        <v>5.5099999999999998E-6</v>
      </c>
      <c r="L300" s="43" t="str">
        <f>'Emissions Factor'!$C$2</f>
        <v xml:space="preserve">LB </v>
      </c>
      <c r="M300" s="43" t="str">
        <f>'Emissions Factor'!$D$2</f>
        <v>TON</v>
      </c>
      <c r="N300" s="47">
        <f t="shared" si="4"/>
        <v>0.12405225019999999</v>
      </c>
      <c r="O300" s="43" t="s">
        <v>5426</v>
      </c>
    </row>
    <row r="301" spans="1:15" x14ac:dyDescent="0.3">
      <c r="A301" s="41" t="s">
        <v>5082</v>
      </c>
      <c r="B301" s="41" t="s">
        <v>4976</v>
      </c>
      <c r="C301" s="41" t="s">
        <v>2842</v>
      </c>
      <c r="D301" s="42" t="s">
        <v>5083</v>
      </c>
      <c r="E301" s="43" t="s">
        <v>2680</v>
      </c>
      <c r="F301" s="43" t="s">
        <v>4978</v>
      </c>
      <c r="G301" s="44">
        <f>SUMIF('2014 County Facilities'!$L$2:$L$2435,Emissions!A301,'2014 County Facilities'!$J$2:$J$2435)</f>
        <v>0</v>
      </c>
      <c r="H301" s="45" t="s">
        <v>5457</v>
      </c>
      <c r="I301" s="45">
        <v>515</v>
      </c>
      <c r="J301" s="41">
        <f>'Emissions Factor'!$A$2</f>
        <v>7439976</v>
      </c>
      <c r="K301" s="46">
        <f>'Emissions Factor'!$B$2</f>
        <v>5.5099999999999998E-6</v>
      </c>
      <c r="L301" s="43" t="str">
        <f>'Emissions Factor'!$C$2</f>
        <v xml:space="preserve">LB </v>
      </c>
      <c r="M301" s="43" t="str">
        <f>'Emissions Factor'!$D$2</f>
        <v>TON</v>
      </c>
      <c r="N301" s="47">
        <f t="shared" si="4"/>
        <v>0</v>
      </c>
      <c r="O301" s="43" t="s">
        <v>5426</v>
      </c>
    </row>
    <row r="302" spans="1:15" x14ac:dyDescent="0.3">
      <c r="A302" s="41" t="s">
        <v>5084</v>
      </c>
      <c r="B302" s="41" t="s">
        <v>4976</v>
      </c>
      <c r="C302" s="41" t="s">
        <v>2845</v>
      </c>
      <c r="D302" s="42" t="s">
        <v>5085</v>
      </c>
      <c r="E302" s="43" t="s">
        <v>2680</v>
      </c>
      <c r="F302" s="43" t="s">
        <v>4978</v>
      </c>
      <c r="G302" s="44">
        <f>SUMIF('2014 County Facilities'!$L$2:$L$2435,Emissions!A302,'2014 County Facilities'!$J$2:$J$2435)</f>
        <v>0</v>
      </c>
      <c r="H302" s="45" t="s">
        <v>5457</v>
      </c>
      <c r="I302" s="45">
        <v>515</v>
      </c>
      <c r="J302" s="41">
        <f>'Emissions Factor'!$A$2</f>
        <v>7439976</v>
      </c>
      <c r="K302" s="46">
        <f>'Emissions Factor'!$B$2</f>
        <v>5.5099999999999998E-6</v>
      </c>
      <c r="L302" s="43" t="str">
        <f>'Emissions Factor'!$C$2</f>
        <v xml:space="preserve">LB </v>
      </c>
      <c r="M302" s="43" t="str">
        <f>'Emissions Factor'!$D$2</f>
        <v>TON</v>
      </c>
      <c r="N302" s="47">
        <f t="shared" si="4"/>
        <v>0</v>
      </c>
      <c r="O302" s="43" t="s">
        <v>5426</v>
      </c>
    </row>
    <row r="303" spans="1:15" x14ac:dyDescent="0.3">
      <c r="A303" s="41" t="s">
        <v>5086</v>
      </c>
      <c r="B303" s="41" t="s">
        <v>4976</v>
      </c>
      <c r="C303" s="41" t="s">
        <v>2848</v>
      </c>
      <c r="D303" s="42" t="s">
        <v>5087</v>
      </c>
      <c r="E303" s="43" t="s">
        <v>2680</v>
      </c>
      <c r="F303" s="43" t="s">
        <v>4978</v>
      </c>
      <c r="G303" s="44">
        <f>SUMIF('2014 County Facilities'!$L$2:$L$2435,Emissions!A303,'2014 County Facilities'!$J$2:$J$2435)</f>
        <v>0</v>
      </c>
      <c r="H303" s="45" t="s">
        <v>5457</v>
      </c>
      <c r="I303" s="45">
        <v>515</v>
      </c>
      <c r="J303" s="41">
        <f>'Emissions Factor'!$A$2</f>
        <v>7439976</v>
      </c>
      <c r="K303" s="46">
        <f>'Emissions Factor'!$B$2</f>
        <v>5.5099999999999998E-6</v>
      </c>
      <c r="L303" s="43" t="str">
        <f>'Emissions Factor'!$C$2</f>
        <v xml:space="preserve">LB </v>
      </c>
      <c r="M303" s="43" t="str">
        <f>'Emissions Factor'!$D$2</f>
        <v>TON</v>
      </c>
      <c r="N303" s="47">
        <f t="shared" si="4"/>
        <v>0</v>
      </c>
      <c r="O303" s="43" t="s">
        <v>5426</v>
      </c>
    </row>
    <row r="304" spans="1:15" x14ac:dyDescent="0.3">
      <c r="A304" s="41" t="s">
        <v>5088</v>
      </c>
      <c r="B304" s="41" t="s">
        <v>4976</v>
      </c>
      <c r="C304" s="41" t="s">
        <v>2851</v>
      </c>
      <c r="D304" s="42" t="s">
        <v>5089</v>
      </c>
      <c r="E304" s="43" t="s">
        <v>2680</v>
      </c>
      <c r="F304" s="43" t="s">
        <v>4978</v>
      </c>
      <c r="G304" s="44">
        <f>SUMIF('2014 County Facilities'!$L$2:$L$2435,Emissions!A304,'2014 County Facilities'!$J$2:$J$2435)</f>
        <v>0</v>
      </c>
      <c r="H304" s="45" t="s">
        <v>5457</v>
      </c>
      <c r="I304" s="45">
        <v>515</v>
      </c>
      <c r="J304" s="41">
        <f>'Emissions Factor'!$A$2</f>
        <v>7439976</v>
      </c>
      <c r="K304" s="46">
        <f>'Emissions Factor'!$B$2</f>
        <v>5.5099999999999998E-6</v>
      </c>
      <c r="L304" s="43" t="str">
        <f>'Emissions Factor'!$C$2</f>
        <v xml:space="preserve">LB </v>
      </c>
      <c r="M304" s="43" t="str">
        <f>'Emissions Factor'!$D$2</f>
        <v>TON</v>
      </c>
      <c r="N304" s="47">
        <f t="shared" si="4"/>
        <v>0</v>
      </c>
      <c r="O304" s="43" t="s">
        <v>5426</v>
      </c>
    </row>
    <row r="305" spans="1:15" x14ac:dyDescent="0.3">
      <c r="A305" s="41" t="s">
        <v>5090</v>
      </c>
      <c r="B305" s="41" t="s">
        <v>4976</v>
      </c>
      <c r="C305" s="41" t="s">
        <v>2854</v>
      </c>
      <c r="D305" s="42" t="s">
        <v>5091</v>
      </c>
      <c r="E305" s="43" t="s">
        <v>2680</v>
      </c>
      <c r="F305" s="43" t="s">
        <v>4978</v>
      </c>
      <c r="G305" s="44">
        <f>SUMIF('2014 County Facilities'!$L$2:$L$2435,Emissions!A305,'2014 County Facilities'!$J$2:$J$2435)</f>
        <v>52557.058823529398</v>
      </c>
      <c r="H305" s="45" t="s">
        <v>5457</v>
      </c>
      <c r="I305" s="45">
        <v>515</v>
      </c>
      <c r="J305" s="41">
        <f>'Emissions Factor'!$A$2</f>
        <v>7439976</v>
      </c>
      <c r="K305" s="46">
        <f>'Emissions Factor'!$B$2</f>
        <v>5.5099999999999998E-6</v>
      </c>
      <c r="L305" s="43" t="str">
        <f>'Emissions Factor'!$C$2</f>
        <v xml:space="preserve">LB </v>
      </c>
      <c r="M305" s="43" t="str">
        <f>'Emissions Factor'!$D$2</f>
        <v>TON</v>
      </c>
      <c r="N305" s="47">
        <f t="shared" si="4"/>
        <v>0.28958939411764695</v>
      </c>
      <c r="O305" s="43" t="s">
        <v>5426</v>
      </c>
    </row>
    <row r="306" spans="1:15" x14ac:dyDescent="0.3">
      <c r="A306" s="41" t="s">
        <v>5092</v>
      </c>
      <c r="B306" s="41" t="s">
        <v>4976</v>
      </c>
      <c r="C306" s="41" t="s">
        <v>2857</v>
      </c>
      <c r="D306" s="42" t="s">
        <v>5093</v>
      </c>
      <c r="E306" s="43" t="s">
        <v>2680</v>
      </c>
      <c r="F306" s="43" t="s">
        <v>4978</v>
      </c>
      <c r="G306" s="44">
        <f>SUMIF('2014 County Facilities'!$L$2:$L$2435,Emissions!A306,'2014 County Facilities'!$J$2:$J$2435)</f>
        <v>0</v>
      </c>
      <c r="H306" s="45" t="s">
        <v>5457</v>
      </c>
      <c r="I306" s="45">
        <v>515</v>
      </c>
      <c r="J306" s="41">
        <f>'Emissions Factor'!$A$2</f>
        <v>7439976</v>
      </c>
      <c r="K306" s="46">
        <f>'Emissions Factor'!$B$2</f>
        <v>5.5099999999999998E-6</v>
      </c>
      <c r="L306" s="43" t="str">
        <f>'Emissions Factor'!$C$2</f>
        <v xml:space="preserve">LB </v>
      </c>
      <c r="M306" s="43" t="str">
        <f>'Emissions Factor'!$D$2</f>
        <v>TON</v>
      </c>
      <c r="N306" s="47">
        <f t="shared" si="4"/>
        <v>0</v>
      </c>
      <c r="O306" s="43" t="s">
        <v>5426</v>
      </c>
    </row>
    <row r="307" spans="1:15" x14ac:dyDescent="0.3">
      <c r="A307" s="41" t="s">
        <v>5094</v>
      </c>
      <c r="B307" s="41" t="s">
        <v>4976</v>
      </c>
      <c r="C307" s="41" t="s">
        <v>2860</v>
      </c>
      <c r="D307" s="42" t="s">
        <v>2873</v>
      </c>
      <c r="E307" s="43" t="s">
        <v>2680</v>
      </c>
      <c r="F307" s="43" t="s">
        <v>4978</v>
      </c>
      <c r="G307" s="44">
        <f>SUMIF('2014 County Facilities'!$L$2:$L$2435,Emissions!A307,'2014 County Facilities'!$J$2:$J$2435)</f>
        <v>0</v>
      </c>
      <c r="H307" s="45" t="s">
        <v>5457</v>
      </c>
      <c r="I307" s="45">
        <v>515</v>
      </c>
      <c r="J307" s="41">
        <f>'Emissions Factor'!$A$2</f>
        <v>7439976</v>
      </c>
      <c r="K307" s="46">
        <f>'Emissions Factor'!$B$2</f>
        <v>5.5099999999999998E-6</v>
      </c>
      <c r="L307" s="43" t="str">
        <f>'Emissions Factor'!$C$2</f>
        <v xml:space="preserve">LB </v>
      </c>
      <c r="M307" s="43" t="str">
        <f>'Emissions Factor'!$D$2</f>
        <v>TON</v>
      </c>
      <c r="N307" s="47">
        <f t="shared" si="4"/>
        <v>0</v>
      </c>
      <c r="O307" s="43" t="s">
        <v>5426</v>
      </c>
    </row>
    <row r="308" spans="1:15" x14ac:dyDescent="0.3">
      <c r="A308" s="41" t="s">
        <v>5095</v>
      </c>
      <c r="B308" s="41" t="s">
        <v>4976</v>
      </c>
      <c r="C308" s="41" t="s">
        <v>2863</v>
      </c>
      <c r="D308" s="42" t="s">
        <v>5096</v>
      </c>
      <c r="E308" s="43" t="s">
        <v>2680</v>
      </c>
      <c r="F308" s="43" t="s">
        <v>4978</v>
      </c>
      <c r="G308" s="44">
        <f>SUMIF('2014 County Facilities'!$L$2:$L$2435,Emissions!A308,'2014 County Facilities'!$J$2:$J$2435)</f>
        <v>266436.2042160735</v>
      </c>
      <c r="H308" s="45" t="s">
        <v>5457</v>
      </c>
      <c r="I308" s="45">
        <v>515</v>
      </c>
      <c r="J308" s="41">
        <f>'Emissions Factor'!$A$2</f>
        <v>7439976</v>
      </c>
      <c r="K308" s="46">
        <f>'Emissions Factor'!$B$2</f>
        <v>5.5099999999999998E-6</v>
      </c>
      <c r="L308" s="43" t="str">
        <f>'Emissions Factor'!$C$2</f>
        <v xml:space="preserve">LB </v>
      </c>
      <c r="M308" s="43" t="str">
        <f>'Emissions Factor'!$D$2</f>
        <v>TON</v>
      </c>
      <c r="N308" s="47">
        <f t="shared" si="4"/>
        <v>1.468063485230565</v>
      </c>
      <c r="O308" s="43" t="s">
        <v>5426</v>
      </c>
    </row>
    <row r="309" spans="1:15" x14ac:dyDescent="0.3">
      <c r="A309" s="41" t="s">
        <v>5097</v>
      </c>
      <c r="B309" s="41" t="s">
        <v>4976</v>
      </c>
      <c r="C309" s="41" t="s">
        <v>2866</v>
      </c>
      <c r="D309" s="42" t="s">
        <v>4716</v>
      </c>
      <c r="E309" s="43" t="s">
        <v>2680</v>
      </c>
      <c r="F309" s="43" t="s">
        <v>4978</v>
      </c>
      <c r="G309" s="44">
        <f>SUMIF('2014 County Facilities'!$L$2:$L$2435,Emissions!A309,'2014 County Facilities'!$J$2:$J$2435)</f>
        <v>0</v>
      </c>
      <c r="H309" s="45" t="s">
        <v>5457</v>
      </c>
      <c r="I309" s="45">
        <v>515</v>
      </c>
      <c r="J309" s="41">
        <f>'Emissions Factor'!$A$2</f>
        <v>7439976</v>
      </c>
      <c r="K309" s="46">
        <f>'Emissions Factor'!$B$2</f>
        <v>5.5099999999999998E-6</v>
      </c>
      <c r="L309" s="43" t="str">
        <f>'Emissions Factor'!$C$2</f>
        <v xml:space="preserve">LB </v>
      </c>
      <c r="M309" s="43" t="str">
        <f>'Emissions Factor'!$D$2</f>
        <v>TON</v>
      </c>
      <c r="N309" s="47">
        <f t="shared" si="4"/>
        <v>0</v>
      </c>
      <c r="O309" s="43" t="s">
        <v>5426</v>
      </c>
    </row>
    <row r="310" spans="1:15" x14ac:dyDescent="0.3">
      <c r="A310" s="41" t="s">
        <v>5098</v>
      </c>
      <c r="B310" s="41" t="s">
        <v>5099</v>
      </c>
      <c r="C310" s="41" t="s">
        <v>2678</v>
      </c>
      <c r="D310" s="42" t="s">
        <v>5100</v>
      </c>
      <c r="E310" s="43" t="s">
        <v>2680</v>
      </c>
      <c r="F310" s="43" t="s">
        <v>5101</v>
      </c>
      <c r="G310" s="44">
        <f>SUMIF('2014 County Facilities'!$L$2:$L$2435,Emissions!A310,'2014 County Facilities'!$J$2:$J$2435)</f>
        <v>0</v>
      </c>
      <c r="H310" s="45" t="s">
        <v>5457</v>
      </c>
      <c r="I310" s="45">
        <v>515</v>
      </c>
      <c r="J310" s="41">
        <f>'Emissions Factor'!$A$2</f>
        <v>7439976</v>
      </c>
      <c r="K310" s="46">
        <f>'Emissions Factor'!$B$2</f>
        <v>5.5099999999999998E-6</v>
      </c>
      <c r="L310" s="43" t="str">
        <f>'Emissions Factor'!$C$2</f>
        <v xml:space="preserve">LB </v>
      </c>
      <c r="M310" s="43" t="str">
        <f>'Emissions Factor'!$D$2</f>
        <v>TON</v>
      </c>
      <c r="N310" s="47">
        <f t="shared" si="4"/>
        <v>0</v>
      </c>
      <c r="O310" s="43" t="s">
        <v>5426</v>
      </c>
    </row>
    <row r="311" spans="1:15" x14ac:dyDescent="0.3">
      <c r="A311" s="41" t="s">
        <v>5102</v>
      </c>
      <c r="B311" s="41" t="s">
        <v>5099</v>
      </c>
      <c r="C311" s="41" t="s">
        <v>2683</v>
      </c>
      <c r="D311" s="42" t="s">
        <v>5103</v>
      </c>
      <c r="E311" s="43" t="s">
        <v>2680</v>
      </c>
      <c r="F311" s="43" t="s">
        <v>5101</v>
      </c>
      <c r="G311" s="44">
        <f>SUMIF('2014 County Facilities'!$L$2:$L$2435,Emissions!A311,'2014 County Facilities'!$J$2:$J$2435)</f>
        <v>61672.691056910604</v>
      </c>
      <c r="H311" s="45" t="s">
        <v>5457</v>
      </c>
      <c r="I311" s="45">
        <v>515</v>
      </c>
      <c r="J311" s="41">
        <f>'Emissions Factor'!$A$2</f>
        <v>7439976</v>
      </c>
      <c r="K311" s="46">
        <f>'Emissions Factor'!$B$2</f>
        <v>5.5099999999999998E-6</v>
      </c>
      <c r="L311" s="43" t="str">
        <f>'Emissions Factor'!$C$2</f>
        <v xml:space="preserve">LB </v>
      </c>
      <c r="M311" s="43" t="str">
        <f>'Emissions Factor'!$D$2</f>
        <v>TON</v>
      </c>
      <c r="N311" s="47">
        <f t="shared" si="4"/>
        <v>0.3398165277235774</v>
      </c>
      <c r="O311" s="43" t="s">
        <v>5426</v>
      </c>
    </row>
    <row r="312" spans="1:15" x14ac:dyDescent="0.3">
      <c r="A312" s="41" t="s">
        <v>5104</v>
      </c>
      <c r="B312" s="41" t="s">
        <v>5099</v>
      </c>
      <c r="C312" s="41" t="s">
        <v>2686</v>
      </c>
      <c r="D312" s="42" t="s">
        <v>5105</v>
      </c>
      <c r="E312" s="43" t="s">
        <v>2680</v>
      </c>
      <c r="F312" s="43" t="s">
        <v>5101</v>
      </c>
      <c r="G312" s="44">
        <f>SUMIF('2014 County Facilities'!$L$2:$L$2435,Emissions!A312,'2014 County Facilities'!$J$2:$J$2435)</f>
        <v>0</v>
      </c>
      <c r="H312" s="45" t="s">
        <v>5457</v>
      </c>
      <c r="I312" s="45">
        <v>515</v>
      </c>
      <c r="J312" s="41">
        <f>'Emissions Factor'!$A$2</f>
        <v>7439976</v>
      </c>
      <c r="K312" s="46">
        <f>'Emissions Factor'!$B$2</f>
        <v>5.5099999999999998E-6</v>
      </c>
      <c r="L312" s="43" t="str">
        <f>'Emissions Factor'!$C$2</f>
        <v xml:space="preserve">LB </v>
      </c>
      <c r="M312" s="43" t="str">
        <f>'Emissions Factor'!$D$2</f>
        <v>TON</v>
      </c>
      <c r="N312" s="47">
        <f t="shared" si="4"/>
        <v>0</v>
      </c>
      <c r="O312" s="43" t="s">
        <v>5426</v>
      </c>
    </row>
    <row r="313" spans="1:15" x14ac:dyDescent="0.3">
      <c r="A313" s="41" t="s">
        <v>5106</v>
      </c>
      <c r="B313" s="41" t="s">
        <v>5099</v>
      </c>
      <c r="C313" s="41" t="s">
        <v>2689</v>
      </c>
      <c r="D313" s="42" t="s">
        <v>5107</v>
      </c>
      <c r="E313" s="43" t="s">
        <v>2680</v>
      </c>
      <c r="F313" s="43" t="s">
        <v>5101</v>
      </c>
      <c r="G313" s="44">
        <f>SUMIF('2014 County Facilities'!$L$2:$L$2435,Emissions!A313,'2014 County Facilities'!$J$2:$J$2435)</f>
        <v>0</v>
      </c>
      <c r="H313" s="45" t="s">
        <v>5457</v>
      </c>
      <c r="I313" s="45">
        <v>515</v>
      </c>
      <c r="J313" s="41">
        <f>'Emissions Factor'!$A$2</f>
        <v>7439976</v>
      </c>
      <c r="K313" s="46">
        <f>'Emissions Factor'!$B$2</f>
        <v>5.5099999999999998E-6</v>
      </c>
      <c r="L313" s="43" t="str">
        <f>'Emissions Factor'!$C$2</f>
        <v xml:space="preserve">LB </v>
      </c>
      <c r="M313" s="43" t="str">
        <f>'Emissions Factor'!$D$2</f>
        <v>TON</v>
      </c>
      <c r="N313" s="47">
        <f t="shared" si="4"/>
        <v>0</v>
      </c>
      <c r="O313" s="43" t="s">
        <v>5426</v>
      </c>
    </row>
    <row r="314" spans="1:15" x14ac:dyDescent="0.3">
      <c r="A314" s="41" t="s">
        <v>5108</v>
      </c>
      <c r="B314" s="41" t="s">
        <v>5099</v>
      </c>
      <c r="C314" s="41" t="s">
        <v>2692</v>
      </c>
      <c r="D314" s="42" t="s">
        <v>5109</v>
      </c>
      <c r="E314" s="43" t="s">
        <v>2680</v>
      </c>
      <c r="F314" s="43" t="s">
        <v>5101</v>
      </c>
      <c r="G314" s="44">
        <f>SUMIF('2014 County Facilities'!$L$2:$L$2435,Emissions!A314,'2014 County Facilities'!$J$2:$J$2435)</f>
        <v>0</v>
      </c>
      <c r="H314" s="45" t="s">
        <v>5457</v>
      </c>
      <c r="I314" s="45">
        <v>515</v>
      </c>
      <c r="J314" s="41">
        <f>'Emissions Factor'!$A$2</f>
        <v>7439976</v>
      </c>
      <c r="K314" s="46">
        <f>'Emissions Factor'!$B$2</f>
        <v>5.5099999999999998E-6</v>
      </c>
      <c r="L314" s="43" t="str">
        <f>'Emissions Factor'!$C$2</f>
        <v xml:space="preserve">LB </v>
      </c>
      <c r="M314" s="43" t="str">
        <f>'Emissions Factor'!$D$2</f>
        <v>TON</v>
      </c>
      <c r="N314" s="47">
        <f t="shared" si="4"/>
        <v>0</v>
      </c>
      <c r="O314" s="43" t="s">
        <v>5426</v>
      </c>
    </row>
    <row r="315" spans="1:15" x14ac:dyDescent="0.3">
      <c r="A315" s="41" t="s">
        <v>5110</v>
      </c>
      <c r="B315" s="41" t="s">
        <v>5099</v>
      </c>
      <c r="C315" s="41" t="s">
        <v>2695</v>
      </c>
      <c r="D315" s="42" t="s">
        <v>5111</v>
      </c>
      <c r="E315" s="43" t="s">
        <v>2680</v>
      </c>
      <c r="F315" s="43" t="s">
        <v>5101</v>
      </c>
      <c r="G315" s="44">
        <f>SUMIF('2014 County Facilities'!$L$2:$L$2435,Emissions!A315,'2014 County Facilities'!$J$2:$J$2435)</f>
        <v>0</v>
      </c>
      <c r="H315" s="45" t="s">
        <v>5457</v>
      </c>
      <c r="I315" s="45">
        <v>515</v>
      </c>
      <c r="J315" s="41">
        <f>'Emissions Factor'!$A$2</f>
        <v>7439976</v>
      </c>
      <c r="K315" s="46">
        <f>'Emissions Factor'!$B$2</f>
        <v>5.5099999999999998E-6</v>
      </c>
      <c r="L315" s="43" t="str">
        <f>'Emissions Factor'!$C$2</f>
        <v xml:space="preserve">LB </v>
      </c>
      <c r="M315" s="43" t="str">
        <f>'Emissions Factor'!$D$2</f>
        <v>TON</v>
      </c>
      <c r="N315" s="47">
        <f t="shared" si="4"/>
        <v>0</v>
      </c>
      <c r="O315" s="43" t="s">
        <v>5426</v>
      </c>
    </row>
    <row r="316" spans="1:15" x14ac:dyDescent="0.3">
      <c r="A316" s="41" t="s">
        <v>5112</v>
      </c>
      <c r="B316" s="41" t="s">
        <v>5099</v>
      </c>
      <c r="C316" s="41" t="s">
        <v>2698</v>
      </c>
      <c r="D316" s="42" t="s">
        <v>5113</v>
      </c>
      <c r="E316" s="43" t="s">
        <v>2680</v>
      </c>
      <c r="F316" s="43" t="s">
        <v>5101</v>
      </c>
      <c r="G316" s="44">
        <f>SUMIF('2014 County Facilities'!$L$2:$L$2435,Emissions!A316,'2014 County Facilities'!$J$2:$J$2435)</f>
        <v>0</v>
      </c>
      <c r="H316" s="45" t="s">
        <v>5457</v>
      </c>
      <c r="I316" s="45">
        <v>515</v>
      </c>
      <c r="J316" s="41">
        <f>'Emissions Factor'!$A$2</f>
        <v>7439976</v>
      </c>
      <c r="K316" s="46">
        <f>'Emissions Factor'!$B$2</f>
        <v>5.5099999999999998E-6</v>
      </c>
      <c r="L316" s="43" t="str">
        <f>'Emissions Factor'!$C$2</f>
        <v xml:space="preserve">LB </v>
      </c>
      <c r="M316" s="43" t="str">
        <f>'Emissions Factor'!$D$2</f>
        <v>TON</v>
      </c>
      <c r="N316" s="47">
        <f t="shared" si="4"/>
        <v>0</v>
      </c>
      <c r="O316" s="43" t="s">
        <v>5426</v>
      </c>
    </row>
    <row r="317" spans="1:15" x14ac:dyDescent="0.3">
      <c r="A317" s="41" t="s">
        <v>5114</v>
      </c>
      <c r="B317" s="41" t="s">
        <v>5099</v>
      </c>
      <c r="C317" s="41" t="s">
        <v>2701</v>
      </c>
      <c r="D317" s="42" t="s">
        <v>5115</v>
      </c>
      <c r="E317" s="43" t="s">
        <v>2680</v>
      </c>
      <c r="F317" s="43" t="s">
        <v>5101</v>
      </c>
      <c r="G317" s="44">
        <f>SUMIF('2014 County Facilities'!$L$2:$L$2435,Emissions!A317,'2014 County Facilities'!$J$2:$J$2435)</f>
        <v>0</v>
      </c>
      <c r="H317" s="45" t="s">
        <v>5457</v>
      </c>
      <c r="I317" s="45">
        <v>515</v>
      </c>
      <c r="J317" s="41">
        <f>'Emissions Factor'!$A$2</f>
        <v>7439976</v>
      </c>
      <c r="K317" s="46">
        <f>'Emissions Factor'!$B$2</f>
        <v>5.5099999999999998E-6</v>
      </c>
      <c r="L317" s="43" t="str">
        <f>'Emissions Factor'!$C$2</f>
        <v xml:space="preserve">LB </v>
      </c>
      <c r="M317" s="43" t="str">
        <f>'Emissions Factor'!$D$2</f>
        <v>TON</v>
      </c>
      <c r="N317" s="47">
        <f t="shared" si="4"/>
        <v>0</v>
      </c>
      <c r="O317" s="43" t="s">
        <v>5426</v>
      </c>
    </row>
    <row r="318" spans="1:15" x14ac:dyDescent="0.3">
      <c r="A318" s="41" t="s">
        <v>5116</v>
      </c>
      <c r="B318" s="41" t="s">
        <v>5117</v>
      </c>
      <c r="C318" s="41" t="s">
        <v>2678</v>
      </c>
      <c r="D318" s="42" t="s">
        <v>5118</v>
      </c>
      <c r="E318" s="43" t="s">
        <v>2680</v>
      </c>
      <c r="F318" s="43" t="s">
        <v>5119</v>
      </c>
      <c r="G318" s="44">
        <f>SUMIF('2014 County Facilities'!$L$2:$L$2435,Emissions!A318,'2014 County Facilities'!$J$2:$J$2435)</f>
        <v>119035.2</v>
      </c>
      <c r="H318" s="45" t="s">
        <v>5457</v>
      </c>
      <c r="I318" s="45">
        <v>515</v>
      </c>
      <c r="J318" s="41">
        <f>'Emissions Factor'!$A$2</f>
        <v>7439976</v>
      </c>
      <c r="K318" s="46">
        <f>'Emissions Factor'!$B$2</f>
        <v>5.5099999999999998E-6</v>
      </c>
      <c r="L318" s="43" t="str">
        <f>'Emissions Factor'!$C$2</f>
        <v xml:space="preserve">LB </v>
      </c>
      <c r="M318" s="43" t="str">
        <f>'Emissions Factor'!$D$2</f>
        <v>TON</v>
      </c>
      <c r="N318" s="47">
        <f t="shared" si="4"/>
        <v>0.65588395199999994</v>
      </c>
      <c r="O318" s="43" t="s">
        <v>5426</v>
      </c>
    </row>
    <row r="319" spans="1:15" x14ac:dyDescent="0.3">
      <c r="A319" s="41" t="s">
        <v>5120</v>
      </c>
      <c r="B319" s="41" t="s">
        <v>5117</v>
      </c>
      <c r="C319" s="41" t="s">
        <v>2683</v>
      </c>
      <c r="D319" s="42" t="s">
        <v>5121</v>
      </c>
      <c r="E319" s="43" t="s">
        <v>2680</v>
      </c>
      <c r="F319" s="43" t="s">
        <v>5119</v>
      </c>
      <c r="G319" s="44">
        <f>SUMIF('2014 County Facilities'!$L$2:$L$2435,Emissions!A319,'2014 County Facilities'!$J$2:$J$2435)</f>
        <v>394880.23333333299</v>
      </c>
      <c r="H319" s="45" t="s">
        <v>5457</v>
      </c>
      <c r="I319" s="45">
        <v>515</v>
      </c>
      <c r="J319" s="41">
        <f>'Emissions Factor'!$A$2</f>
        <v>7439976</v>
      </c>
      <c r="K319" s="46">
        <f>'Emissions Factor'!$B$2</f>
        <v>5.5099999999999998E-6</v>
      </c>
      <c r="L319" s="43" t="str">
        <f>'Emissions Factor'!$C$2</f>
        <v xml:space="preserve">LB </v>
      </c>
      <c r="M319" s="43" t="str">
        <f>'Emissions Factor'!$D$2</f>
        <v>TON</v>
      </c>
      <c r="N319" s="47">
        <f t="shared" si="4"/>
        <v>2.1757900856666645</v>
      </c>
      <c r="O319" s="43" t="s">
        <v>5426</v>
      </c>
    </row>
    <row r="320" spans="1:15" x14ac:dyDescent="0.3">
      <c r="A320" s="41" t="s">
        <v>5122</v>
      </c>
      <c r="B320" s="41" t="s">
        <v>5117</v>
      </c>
      <c r="C320" s="41" t="s">
        <v>2686</v>
      </c>
      <c r="D320" s="42" t="s">
        <v>5123</v>
      </c>
      <c r="E320" s="43" t="s">
        <v>2680</v>
      </c>
      <c r="F320" s="43" t="s">
        <v>5119</v>
      </c>
      <c r="G320" s="44">
        <f>SUMIF('2014 County Facilities'!$L$2:$L$2435,Emissions!A320,'2014 County Facilities'!$J$2:$J$2435)</f>
        <v>147049.41935483899</v>
      </c>
      <c r="H320" s="45" t="s">
        <v>5457</v>
      </c>
      <c r="I320" s="45">
        <v>515</v>
      </c>
      <c r="J320" s="41">
        <f>'Emissions Factor'!$A$2</f>
        <v>7439976</v>
      </c>
      <c r="K320" s="46">
        <f>'Emissions Factor'!$B$2</f>
        <v>5.5099999999999998E-6</v>
      </c>
      <c r="L320" s="43" t="str">
        <f>'Emissions Factor'!$C$2</f>
        <v xml:space="preserve">LB </v>
      </c>
      <c r="M320" s="43" t="str">
        <f>'Emissions Factor'!$D$2</f>
        <v>TON</v>
      </c>
      <c r="N320" s="47">
        <f t="shared" si="4"/>
        <v>0.81024230064516278</v>
      </c>
      <c r="O320" s="43" t="s">
        <v>5426</v>
      </c>
    </row>
    <row r="321" spans="1:15" x14ac:dyDescent="0.3">
      <c r="A321" s="41" t="s">
        <v>5124</v>
      </c>
      <c r="B321" s="41" t="s">
        <v>5125</v>
      </c>
      <c r="C321" s="41" t="s">
        <v>2678</v>
      </c>
      <c r="D321" s="42" t="s">
        <v>5126</v>
      </c>
      <c r="E321" s="43" t="s">
        <v>5127</v>
      </c>
      <c r="F321" s="43" t="s">
        <v>5128</v>
      </c>
      <c r="G321" s="44">
        <f>SUMIF('2014 County Facilities'!$L$2:$L$2435,Emissions!A321,'2014 County Facilities'!$J$2:$J$2435)</f>
        <v>0</v>
      </c>
      <c r="H321" s="45" t="s">
        <v>5457</v>
      </c>
      <c r="I321" s="45">
        <v>515</v>
      </c>
      <c r="J321" s="41">
        <f>'Emissions Factor'!$A$2</f>
        <v>7439976</v>
      </c>
      <c r="K321" s="46">
        <f>'Emissions Factor'!$B$2</f>
        <v>5.5099999999999998E-6</v>
      </c>
      <c r="L321" s="43" t="str">
        <f>'Emissions Factor'!$C$2</f>
        <v xml:space="preserve">LB </v>
      </c>
      <c r="M321" s="43" t="str">
        <f>'Emissions Factor'!$D$2</f>
        <v>TON</v>
      </c>
      <c r="N321" s="47">
        <f t="shared" si="4"/>
        <v>0</v>
      </c>
      <c r="O321" s="43" t="s">
        <v>5426</v>
      </c>
    </row>
    <row r="322" spans="1:15" x14ac:dyDescent="0.3">
      <c r="A322" s="41" t="s">
        <v>5129</v>
      </c>
      <c r="B322" s="41" t="s">
        <v>5130</v>
      </c>
      <c r="C322" s="41" t="s">
        <v>2678</v>
      </c>
      <c r="D322" s="42" t="s">
        <v>5131</v>
      </c>
      <c r="E322" s="43" t="s">
        <v>2680</v>
      </c>
      <c r="F322" s="43" t="s">
        <v>5132</v>
      </c>
      <c r="G322" s="44">
        <f>SUMIF('2014 County Facilities'!$L$2:$L$2435,Emissions!A322,'2014 County Facilities'!$J$2:$J$2435)</f>
        <v>0</v>
      </c>
      <c r="H322" s="45" t="s">
        <v>5457</v>
      </c>
      <c r="I322" s="45">
        <v>515</v>
      </c>
      <c r="J322" s="41">
        <f>'Emissions Factor'!$A$2</f>
        <v>7439976</v>
      </c>
      <c r="K322" s="46">
        <f>'Emissions Factor'!$B$2</f>
        <v>5.5099999999999998E-6</v>
      </c>
      <c r="L322" s="43" t="str">
        <f>'Emissions Factor'!$C$2</f>
        <v xml:space="preserve">LB </v>
      </c>
      <c r="M322" s="43" t="str">
        <f>'Emissions Factor'!$D$2</f>
        <v>TON</v>
      </c>
      <c r="N322" s="47">
        <f t="shared" si="4"/>
        <v>0</v>
      </c>
      <c r="O322" s="43" t="s">
        <v>5426</v>
      </c>
    </row>
    <row r="323" spans="1:15" x14ac:dyDescent="0.3">
      <c r="A323" s="41" t="s">
        <v>5133</v>
      </c>
      <c r="B323" s="41" t="s">
        <v>5130</v>
      </c>
      <c r="C323" s="41" t="s">
        <v>2683</v>
      </c>
      <c r="D323" s="42" t="s">
        <v>5134</v>
      </c>
      <c r="E323" s="43" t="s">
        <v>2680</v>
      </c>
      <c r="F323" s="43" t="s">
        <v>5132</v>
      </c>
      <c r="G323" s="44">
        <f>SUMIF('2014 County Facilities'!$L$2:$L$2435,Emissions!A323,'2014 County Facilities'!$J$2:$J$2435)</f>
        <v>0</v>
      </c>
      <c r="H323" s="45" t="s">
        <v>5457</v>
      </c>
      <c r="I323" s="45">
        <v>515</v>
      </c>
      <c r="J323" s="41">
        <f>'Emissions Factor'!$A$2</f>
        <v>7439976</v>
      </c>
      <c r="K323" s="46">
        <f>'Emissions Factor'!$B$2</f>
        <v>5.5099999999999998E-6</v>
      </c>
      <c r="L323" s="43" t="str">
        <f>'Emissions Factor'!$C$2</f>
        <v xml:space="preserve">LB </v>
      </c>
      <c r="M323" s="43" t="str">
        <f>'Emissions Factor'!$D$2</f>
        <v>TON</v>
      </c>
      <c r="N323" s="47">
        <f t="shared" ref="N323:N386" si="5">K323*G323</f>
        <v>0</v>
      </c>
      <c r="O323" s="43" t="s">
        <v>5426</v>
      </c>
    </row>
    <row r="324" spans="1:15" x14ac:dyDescent="0.3">
      <c r="A324" s="41" t="s">
        <v>5135</v>
      </c>
      <c r="B324" s="41" t="s">
        <v>5130</v>
      </c>
      <c r="C324" s="41" t="s">
        <v>2686</v>
      </c>
      <c r="D324" s="42" t="s">
        <v>5136</v>
      </c>
      <c r="E324" s="43" t="s">
        <v>2680</v>
      </c>
      <c r="F324" s="43" t="s">
        <v>5132</v>
      </c>
      <c r="G324" s="44">
        <f>SUMIF('2014 County Facilities'!$L$2:$L$2435,Emissions!A324,'2014 County Facilities'!$J$2:$J$2435)</f>
        <v>0</v>
      </c>
      <c r="H324" s="45" t="s">
        <v>5457</v>
      </c>
      <c r="I324" s="45">
        <v>515</v>
      </c>
      <c r="J324" s="41">
        <f>'Emissions Factor'!$A$2</f>
        <v>7439976</v>
      </c>
      <c r="K324" s="46">
        <f>'Emissions Factor'!$B$2</f>
        <v>5.5099999999999998E-6</v>
      </c>
      <c r="L324" s="43" t="str">
        <f>'Emissions Factor'!$C$2</f>
        <v xml:space="preserve">LB </v>
      </c>
      <c r="M324" s="43" t="str">
        <f>'Emissions Factor'!$D$2</f>
        <v>TON</v>
      </c>
      <c r="N324" s="47">
        <f t="shared" si="5"/>
        <v>0</v>
      </c>
      <c r="O324" s="43" t="s">
        <v>5426</v>
      </c>
    </row>
    <row r="325" spans="1:15" x14ac:dyDescent="0.3">
      <c r="A325" s="41" t="s">
        <v>5137</v>
      </c>
      <c r="B325" s="41" t="s">
        <v>5130</v>
      </c>
      <c r="C325" s="41" t="s">
        <v>2689</v>
      </c>
      <c r="D325" s="42" t="s">
        <v>5138</v>
      </c>
      <c r="E325" s="43" t="s">
        <v>2680</v>
      </c>
      <c r="F325" s="43" t="s">
        <v>5132</v>
      </c>
      <c r="G325" s="44">
        <f>SUMIF('2014 County Facilities'!$L$2:$L$2435,Emissions!A325,'2014 County Facilities'!$J$2:$J$2435)</f>
        <v>0</v>
      </c>
      <c r="H325" s="45" t="s">
        <v>5457</v>
      </c>
      <c r="I325" s="45">
        <v>515</v>
      </c>
      <c r="J325" s="41">
        <f>'Emissions Factor'!$A$2</f>
        <v>7439976</v>
      </c>
      <c r="K325" s="46">
        <f>'Emissions Factor'!$B$2</f>
        <v>5.5099999999999998E-6</v>
      </c>
      <c r="L325" s="43" t="str">
        <f>'Emissions Factor'!$C$2</f>
        <v xml:space="preserve">LB </v>
      </c>
      <c r="M325" s="43" t="str">
        <f>'Emissions Factor'!$D$2</f>
        <v>TON</v>
      </c>
      <c r="N325" s="47">
        <f t="shared" si="5"/>
        <v>0</v>
      </c>
      <c r="O325" s="43" t="s">
        <v>5426</v>
      </c>
    </row>
    <row r="326" spans="1:15" x14ac:dyDescent="0.3">
      <c r="A326" s="41" t="s">
        <v>5139</v>
      </c>
      <c r="B326" s="41" t="s">
        <v>5130</v>
      </c>
      <c r="C326" s="41" t="s">
        <v>2692</v>
      </c>
      <c r="D326" s="42" t="s">
        <v>5140</v>
      </c>
      <c r="E326" s="43" t="s">
        <v>2680</v>
      </c>
      <c r="F326" s="43" t="s">
        <v>5132</v>
      </c>
      <c r="G326" s="44">
        <f>SUMIF('2014 County Facilities'!$L$2:$L$2435,Emissions!A326,'2014 County Facilities'!$J$2:$J$2435)</f>
        <v>341046.51162790699</v>
      </c>
      <c r="H326" s="45" t="s">
        <v>5457</v>
      </c>
      <c r="I326" s="45">
        <v>515</v>
      </c>
      <c r="J326" s="41">
        <f>'Emissions Factor'!$A$2</f>
        <v>7439976</v>
      </c>
      <c r="K326" s="46">
        <f>'Emissions Factor'!$B$2</f>
        <v>5.5099999999999998E-6</v>
      </c>
      <c r="L326" s="43" t="str">
        <f>'Emissions Factor'!$C$2</f>
        <v xml:space="preserve">LB </v>
      </c>
      <c r="M326" s="43" t="str">
        <f>'Emissions Factor'!$D$2</f>
        <v>TON</v>
      </c>
      <c r="N326" s="47">
        <f t="shared" si="5"/>
        <v>1.8791662790697674</v>
      </c>
      <c r="O326" s="43" t="s">
        <v>5426</v>
      </c>
    </row>
    <row r="327" spans="1:15" x14ac:dyDescent="0.3">
      <c r="A327" s="41" t="s">
        <v>5141</v>
      </c>
      <c r="B327" s="41" t="s">
        <v>5130</v>
      </c>
      <c r="C327" s="41" t="s">
        <v>2695</v>
      </c>
      <c r="D327" s="42" t="s">
        <v>5142</v>
      </c>
      <c r="E327" s="43" t="s">
        <v>2680</v>
      </c>
      <c r="F327" s="43" t="s">
        <v>5132</v>
      </c>
      <c r="G327" s="44">
        <f>SUMIF('2014 County Facilities'!$L$2:$L$2435,Emissions!A327,'2014 County Facilities'!$J$2:$J$2435)</f>
        <v>834407.18</v>
      </c>
      <c r="H327" s="45" t="s">
        <v>5457</v>
      </c>
      <c r="I327" s="45">
        <v>515</v>
      </c>
      <c r="J327" s="41">
        <f>'Emissions Factor'!$A$2</f>
        <v>7439976</v>
      </c>
      <c r="K327" s="46">
        <f>'Emissions Factor'!$B$2</f>
        <v>5.5099999999999998E-6</v>
      </c>
      <c r="L327" s="43" t="str">
        <f>'Emissions Factor'!$C$2</f>
        <v xml:space="preserve">LB </v>
      </c>
      <c r="M327" s="43" t="str">
        <f>'Emissions Factor'!$D$2</f>
        <v>TON</v>
      </c>
      <c r="N327" s="47">
        <f t="shared" si="5"/>
        <v>4.5975835618000005</v>
      </c>
      <c r="O327" s="43" t="s">
        <v>5426</v>
      </c>
    </row>
    <row r="328" spans="1:15" x14ac:dyDescent="0.3">
      <c r="A328" s="41" t="s">
        <v>5143</v>
      </c>
      <c r="B328" s="41" t="s">
        <v>5130</v>
      </c>
      <c r="C328" s="41" t="s">
        <v>2698</v>
      </c>
      <c r="D328" s="42" t="s">
        <v>2702</v>
      </c>
      <c r="E328" s="43" t="s">
        <v>2680</v>
      </c>
      <c r="F328" s="43" t="s">
        <v>5132</v>
      </c>
      <c r="G328" s="44">
        <f>SUMIF('2014 County Facilities'!$L$2:$L$2435,Emissions!A328,'2014 County Facilities'!$J$2:$J$2435)</f>
        <v>0</v>
      </c>
      <c r="H328" s="45" t="s">
        <v>5457</v>
      </c>
      <c r="I328" s="45">
        <v>515</v>
      </c>
      <c r="J328" s="41">
        <f>'Emissions Factor'!$A$2</f>
        <v>7439976</v>
      </c>
      <c r="K328" s="46">
        <f>'Emissions Factor'!$B$2</f>
        <v>5.5099999999999998E-6</v>
      </c>
      <c r="L328" s="43" t="str">
        <f>'Emissions Factor'!$C$2</f>
        <v xml:space="preserve">LB </v>
      </c>
      <c r="M328" s="43" t="str">
        <f>'Emissions Factor'!$D$2</f>
        <v>TON</v>
      </c>
      <c r="N328" s="47">
        <f t="shared" si="5"/>
        <v>0</v>
      </c>
      <c r="O328" s="43" t="s">
        <v>5426</v>
      </c>
    </row>
    <row r="329" spans="1:15" x14ac:dyDescent="0.3">
      <c r="A329" s="41" t="s">
        <v>5144</v>
      </c>
      <c r="B329" s="41" t="s">
        <v>5130</v>
      </c>
      <c r="C329" s="41" t="s">
        <v>2701</v>
      </c>
      <c r="D329" s="42" t="s">
        <v>5145</v>
      </c>
      <c r="E329" s="43" t="s">
        <v>2680</v>
      </c>
      <c r="F329" s="43" t="s">
        <v>5132</v>
      </c>
      <c r="G329" s="44">
        <f>SUMIF('2014 County Facilities'!$L$2:$L$2435,Emissions!A329,'2014 County Facilities'!$J$2:$J$2435)</f>
        <v>28631.25</v>
      </c>
      <c r="H329" s="45" t="s">
        <v>5457</v>
      </c>
      <c r="I329" s="45">
        <v>515</v>
      </c>
      <c r="J329" s="41">
        <f>'Emissions Factor'!$A$2</f>
        <v>7439976</v>
      </c>
      <c r="K329" s="46">
        <f>'Emissions Factor'!$B$2</f>
        <v>5.5099999999999998E-6</v>
      </c>
      <c r="L329" s="43" t="str">
        <f>'Emissions Factor'!$C$2</f>
        <v xml:space="preserve">LB </v>
      </c>
      <c r="M329" s="43" t="str">
        <f>'Emissions Factor'!$D$2</f>
        <v>TON</v>
      </c>
      <c r="N329" s="47">
        <f t="shared" si="5"/>
        <v>0.15775818749999998</v>
      </c>
      <c r="O329" s="43" t="s">
        <v>5426</v>
      </c>
    </row>
    <row r="330" spans="1:15" x14ac:dyDescent="0.3">
      <c r="A330" s="41" t="s">
        <v>5146</v>
      </c>
      <c r="B330" s="41" t="s">
        <v>5130</v>
      </c>
      <c r="C330" s="41" t="s">
        <v>2704</v>
      </c>
      <c r="D330" s="42" t="s">
        <v>5147</v>
      </c>
      <c r="E330" s="43" t="s">
        <v>2680</v>
      </c>
      <c r="F330" s="43" t="s">
        <v>5132</v>
      </c>
      <c r="G330" s="44">
        <f>SUMIF('2014 County Facilities'!$L$2:$L$2435,Emissions!A330,'2014 County Facilities'!$J$2:$J$2435)</f>
        <v>35000</v>
      </c>
      <c r="H330" s="45" t="s">
        <v>5457</v>
      </c>
      <c r="I330" s="45">
        <v>515</v>
      </c>
      <c r="J330" s="41">
        <f>'Emissions Factor'!$A$2</f>
        <v>7439976</v>
      </c>
      <c r="K330" s="46">
        <f>'Emissions Factor'!$B$2</f>
        <v>5.5099999999999998E-6</v>
      </c>
      <c r="L330" s="43" t="str">
        <f>'Emissions Factor'!$C$2</f>
        <v xml:space="preserve">LB </v>
      </c>
      <c r="M330" s="43" t="str">
        <f>'Emissions Factor'!$D$2</f>
        <v>TON</v>
      </c>
      <c r="N330" s="47">
        <f t="shared" si="5"/>
        <v>0.19284999999999999</v>
      </c>
      <c r="O330" s="43" t="s">
        <v>5426</v>
      </c>
    </row>
    <row r="331" spans="1:15" x14ac:dyDescent="0.3">
      <c r="A331" s="41" t="s">
        <v>5148</v>
      </c>
      <c r="B331" s="41" t="s">
        <v>5130</v>
      </c>
      <c r="C331" s="41" t="s">
        <v>2707</v>
      </c>
      <c r="D331" s="42" t="s">
        <v>2720</v>
      </c>
      <c r="E331" s="43" t="s">
        <v>2680</v>
      </c>
      <c r="F331" s="43" t="s">
        <v>5132</v>
      </c>
      <c r="G331" s="44">
        <f>SUMIF('2014 County Facilities'!$L$2:$L$2435,Emissions!A331,'2014 County Facilities'!$J$2:$J$2435)</f>
        <v>0</v>
      </c>
      <c r="H331" s="45" t="s">
        <v>5457</v>
      </c>
      <c r="I331" s="45">
        <v>515</v>
      </c>
      <c r="J331" s="41">
        <f>'Emissions Factor'!$A$2</f>
        <v>7439976</v>
      </c>
      <c r="K331" s="46">
        <f>'Emissions Factor'!$B$2</f>
        <v>5.5099999999999998E-6</v>
      </c>
      <c r="L331" s="43" t="str">
        <f>'Emissions Factor'!$C$2</f>
        <v xml:space="preserve">LB </v>
      </c>
      <c r="M331" s="43" t="str">
        <f>'Emissions Factor'!$D$2</f>
        <v>TON</v>
      </c>
      <c r="N331" s="47">
        <f t="shared" si="5"/>
        <v>0</v>
      </c>
      <c r="O331" s="43" t="s">
        <v>5426</v>
      </c>
    </row>
    <row r="332" spans="1:15" x14ac:dyDescent="0.3">
      <c r="A332" s="41" t="s">
        <v>5149</v>
      </c>
      <c r="B332" s="41" t="s">
        <v>5130</v>
      </c>
      <c r="C332" s="41" t="s">
        <v>2710</v>
      </c>
      <c r="D332" s="42" t="s">
        <v>5150</v>
      </c>
      <c r="E332" s="43" t="s">
        <v>2680</v>
      </c>
      <c r="F332" s="43" t="s">
        <v>5132</v>
      </c>
      <c r="G332" s="44">
        <f>SUMIF('2014 County Facilities'!$L$2:$L$2435,Emissions!A332,'2014 County Facilities'!$J$2:$J$2435)</f>
        <v>227505.04</v>
      </c>
      <c r="H332" s="45" t="s">
        <v>5457</v>
      </c>
      <c r="I332" s="45">
        <v>515</v>
      </c>
      <c r="J332" s="41">
        <f>'Emissions Factor'!$A$2</f>
        <v>7439976</v>
      </c>
      <c r="K332" s="46">
        <f>'Emissions Factor'!$B$2</f>
        <v>5.5099999999999998E-6</v>
      </c>
      <c r="L332" s="43" t="str">
        <f>'Emissions Factor'!$C$2</f>
        <v xml:space="preserve">LB </v>
      </c>
      <c r="M332" s="43" t="str">
        <f>'Emissions Factor'!$D$2</f>
        <v>TON</v>
      </c>
      <c r="N332" s="47">
        <f t="shared" si="5"/>
        <v>1.2535527704</v>
      </c>
      <c r="O332" s="43" t="s">
        <v>5426</v>
      </c>
    </row>
    <row r="333" spans="1:15" x14ac:dyDescent="0.3">
      <c r="A333" s="41" t="s">
        <v>5151</v>
      </c>
      <c r="B333" s="41" t="s">
        <v>5130</v>
      </c>
      <c r="C333" s="41" t="s">
        <v>2713</v>
      </c>
      <c r="D333" s="42" t="s">
        <v>4743</v>
      </c>
      <c r="E333" s="43" t="s">
        <v>2680</v>
      </c>
      <c r="F333" s="43" t="s">
        <v>5132</v>
      </c>
      <c r="G333" s="44">
        <f>SUMIF('2014 County Facilities'!$L$2:$L$2435,Emissions!A333,'2014 County Facilities'!$J$2:$J$2435)</f>
        <v>0</v>
      </c>
      <c r="H333" s="45" t="s">
        <v>5457</v>
      </c>
      <c r="I333" s="45">
        <v>515</v>
      </c>
      <c r="J333" s="41">
        <f>'Emissions Factor'!$A$2</f>
        <v>7439976</v>
      </c>
      <c r="K333" s="46">
        <f>'Emissions Factor'!$B$2</f>
        <v>5.5099999999999998E-6</v>
      </c>
      <c r="L333" s="43" t="str">
        <f>'Emissions Factor'!$C$2</f>
        <v xml:space="preserve">LB </v>
      </c>
      <c r="M333" s="43" t="str">
        <f>'Emissions Factor'!$D$2</f>
        <v>TON</v>
      </c>
      <c r="N333" s="47">
        <f t="shared" si="5"/>
        <v>0</v>
      </c>
      <c r="O333" s="43" t="s">
        <v>5426</v>
      </c>
    </row>
    <row r="334" spans="1:15" x14ac:dyDescent="0.3">
      <c r="A334" s="41" t="s">
        <v>5152</v>
      </c>
      <c r="B334" s="41" t="s">
        <v>5130</v>
      </c>
      <c r="C334" s="41" t="s">
        <v>2719</v>
      </c>
      <c r="D334" s="42" t="s">
        <v>5153</v>
      </c>
      <c r="E334" s="43" t="s">
        <v>2680</v>
      </c>
      <c r="F334" s="43" t="s">
        <v>5132</v>
      </c>
      <c r="G334" s="44">
        <f>SUMIF('2014 County Facilities'!$L$2:$L$2435,Emissions!A334,'2014 County Facilities'!$J$2:$J$2435)</f>
        <v>0</v>
      </c>
      <c r="H334" s="45" t="s">
        <v>5457</v>
      </c>
      <c r="I334" s="45">
        <v>515</v>
      </c>
      <c r="J334" s="41">
        <f>'Emissions Factor'!$A$2</f>
        <v>7439976</v>
      </c>
      <c r="K334" s="46">
        <f>'Emissions Factor'!$B$2</f>
        <v>5.5099999999999998E-6</v>
      </c>
      <c r="L334" s="43" t="str">
        <f>'Emissions Factor'!$C$2</f>
        <v xml:space="preserve">LB </v>
      </c>
      <c r="M334" s="43" t="str">
        <f>'Emissions Factor'!$D$2</f>
        <v>TON</v>
      </c>
      <c r="N334" s="47">
        <f t="shared" si="5"/>
        <v>0</v>
      </c>
      <c r="O334" s="43" t="s">
        <v>5426</v>
      </c>
    </row>
    <row r="335" spans="1:15" x14ac:dyDescent="0.3">
      <c r="A335" s="41" t="s">
        <v>5154</v>
      </c>
      <c r="B335" s="41" t="s">
        <v>5130</v>
      </c>
      <c r="C335" s="41" t="s">
        <v>2722</v>
      </c>
      <c r="D335" s="42" t="s">
        <v>5155</v>
      </c>
      <c r="E335" s="43" t="s">
        <v>2680</v>
      </c>
      <c r="F335" s="43" t="s">
        <v>5132</v>
      </c>
      <c r="G335" s="44">
        <f>SUMIF('2014 County Facilities'!$L$2:$L$2435,Emissions!A335,'2014 County Facilities'!$J$2:$J$2435)</f>
        <v>0</v>
      </c>
      <c r="H335" s="45" t="s">
        <v>5457</v>
      </c>
      <c r="I335" s="45">
        <v>515</v>
      </c>
      <c r="J335" s="41">
        <f>'Emissions Factor'!$A$2</f>
        <v>7439976</v>
      </c>
      <c r="K335" s="46">
        <f>'Emissions Factor'!$B$2</f>
        <v>5.5099999999999998E-6</v>
      </c>
      <c r="L335" s="43" t="str">
        <f>'Emissions Factor'!$C$2</f>
        <v xml:space="preserve">LB </v>
      </c>
      <c r="M335" s="43" t="str">
        <f>'Emissions Factor'!$D$2</f>
        <v>TON</v>
      </c>
      <c r="N335" s="47">
        <f t="shared" si="5"/>
        <v>0</v>
      </c>
      <c r="O335" s="43" t="s">
        <v>5426</v>
      </c>
    </row>
    <row r="336" spans="1:15" x14ac:dyDescent="0.3">
      <c r="A336" s="41" t="s">
        <v>5156</v>
      </c>
      <c r="B336" s="41" t="s">
        <v>5130</v>
      </c>
      <c r="C336" s="41" t="s">
        <v>2725</v>
      </c>
      <c r="D336" s="42" t="s">
        <v>5157</v>
      </c>
      <c r="E336" s="43" t="s">
        <v>2680</v>
      </c>
      <c r="F336" s="43" t="s">
        <v>5132</v>
      </c>
      <c r="G336" s="44">
        <f>SUMIF('2014 County Facilities'!$L$2:$L$2435,Emissions!A336,'2014 County Facilities'!$J$2:$J$2435)</f>
        <v>203353.39130434801</v>
      </c>
      <c r="H336" s="45" t="s">
        <v>5457</v>
      </c>
      <c r="I336" s="45">
        <v>515</v>
      </c>
      <c r="J336" s="41">
        <f>'Emissions Factor'!$A$2</f>
        <v>7439976</v>
      </c>
      <c r="K336" s="46">
        <f>'Emissions Factor'!$B$2</f>
        <v>5.5099999999999998E-6</v>
      </c>
      <c r="L336" s="43" t="str">
        <f>'Emissions Factor'!$C$2</f>
        <v xml:space="preserve">LB </v>
      </c>
      <c r="M336" s="43" t="str">
        <f>'Emissions Factor'!$D$2</f>
        <v>TON</v>
      </c>
      <c r="N336" s="47">
        <f t="shared" si="5"/>
        <v>1.1204771860869576</v>
      </c>
      <c r="O336" s="43" t="s">
        <v>5426</v>
      </c>
    </row>
    <row r="337" spans="1:15" x14ac:dyDescent="0.3">
      <c r="A337" s="41" t="s">
        <v>5158</v>
      </c>
      <c r="B337" s="41" t="s">
        <v>5130</v>
      </c>
      <c r="C337" s="41" t="s">
        <v>2728</v>
      </c>
      <c r="D337" s="42" t="s">
        <v>2759</v>
      </c>
      <c r="E337" s="43" t="s">
        <v>2680</v>
      </c>
      <c r="F337" s="43" t="s">
        <v>5132</v>
      </c>
      <c r="G337" s="44">
        <f>SUMIF('2014 County Facilities'!$L$2:$L$2435,Emissions!A337,'2014 County Facilities'!$J$2:$J$2435)</f>
        <v>216571.42857142899</v>
      </c>
      <c r="H337" s="45" t="s">
        <v>5457</v>
      </c>
      <c r="I337" s="45">
        <v>515</v>
      </c>
      <c r="J337" s="41">
        <f>'Emissions Factor'!$A$2</f>
        <v>7439976</v>
      </c>
      <c r="K337" s="46">
        <f>'Emissions Factor'!$B$2</f>
        <v>5.5099999999999998E-6</v>
      </c>
      <c r="L337" s="43" t="str">
        <f>'Emissions Factor'!$C$2</f>
        <v xml:space="preserve">LB </v>
      </c>
      <c r="M337" s="43" t="str">
        <f>'Emissions Factor'!$D$2</f>
        <v>TON</v>
      </c>
      <c r="N337" s="47">
        <f t="shared" si="5"/>
        <v>1.1933085714285736</v>
      </c>
      <c r="O337" s="43" t="s">
        <v>5426</v>
      </c>
    </row>
    <row r="338" spans="1:15" x14ac:dyDescent="0.3">
      <c r="A338" s="41" t="s">
        <v>5159</v>
      </c>
      <c r="B338" s="41" t="s">
        <v>5130</v>
      </c>
      <c r="C338" s="41" t="s">
        <v>2731</v>
      </c>
      <c r="D338" s="42" t="s">
        <v>5160</v>
      </c>
      <c r="E338" s="43" t="s">
        <v>2680</v>
      </c>
      <c r="F338" s="43" t="s">
        <v>5132</v>
      </c>
      <c r="G338" s="44">
        <f>SUMIF('2014 County Facilities'!$L$2:$L$2435,Emissions!A338,'2014 County Facilities'!$J$2:$J$2435)</f>
        <v>0</v>
      </c>
      <c r="H338" s="45" t="s">
        <v>5457</v>
      </c>
      <c r="I338" s="45">
        <v>515</v>
      </c>
      <c r="J338" s="41">
        <f>'Emissions Factor'!$A$2</f>
        <v>7439976</v>
      </c>
      <c r="K338" s="46">
        <f>'Emissions Factor'!$B$2</f>
        <v>5.5099999999999998E-6</v>
      </c>
      <c r="L338" s="43" t="str">
        <f>'Emissions Factor'!$C$2</f>
        <v xml:space="preserve">LB </v>
      </c>
      <c r="M338" s="43" t="str">
        <f>'Emissions Factor'!$D$2</f>
        <v>TON</v>
      </c>
      <c r="N338" s="47">
        <f t="shared" si="5"/>
        <v>0</v>
      </c>
      <c r="O338" s="43" t="s">
        <v>5426</v>
      </c>
    </row>
    <row r="339" spans="1:15" x14ac:dyDescent="0.3">
      <c r="A339" s="41" t="s">
        <v>5161</v>
      </c>
      <c r="B339" s="41" t="s">
        <v>5130</v>
      </c>
      <c r="C339" s="41" t="s">
        <v>2734</v>
      </c>
      <c r="D339" s="42" t="s">
        <v>2768</v>
      </c>
      <c r="E339" s="43" t="s">
        <v>2680</v>
      </c>
      <c r="F339" s="43" t="s">
        <v>5132</v>
      </c>
      <c r="G339" s="44">
        <f>SUMIF('2014 County Facilities'!$L$2:$L$2435,Emissions!A339,'2014 County Facilities'!$J$2:$J$2435)</f>
        <v>0</v>
      </c>
      <c r="H339" s="45" t="s">
        <v>5457</v>
      </c>
      <c r="I339" s="45">
        <v>515</v>
      </c>
      <c r="J339" s="41">
        <f>'Emissions Factor'!$A$2</f>
        <v>7439976</v>
      </c>
      <c r="K339" s="46">
        <f>'Emissions Factor'!$B$2</f>
        <v>5.5099999999999998E-6</v>
      </c>
      <c r="L339" s="43" t="str">
        <f>'Emissions Factor'!$C$2</f>
        <v xml:space="preserve">LB </v>
      </c>
      <c r="M339" s="43" t="str">
        <f>'Emissions Factor'!$D$2</f>
        <v>TON</v>
      </c>
      <c r="N339" s="47">
        <f t="shared" si="5"/>
        <v>0</v>
      </c>
      <c r="O339" s="43" t="s">
        <v>5426</v>
      </c>
    </row>
    <row r="340" spans="1:15" x14ac:dyDescent="0.3">
      <c r="A340" s="41" t="s">
        <v>5162</v>
      </c>
      <c r="B340" s="41" t="s">
        <v>5130</v>
      </c>
      <c r="C340" s="41" t="s">
        <v>2737</v>
      </c>
      <c r="D340" s="42" t="s">
        <v>5163</v>
      </c>
      <c r="E340" s="43" t="s">
        <v>2680</v>
      </c>
      <c r="F340" s="43" t="s">
        <v>5132</v>
      </c>
      <c r="G340" s="44">
        <f>SUMIF('2014 County Facilities'!$L$2:$L$2435,Emissions!A340,'2014 County Facilities'!$J$2:$J$2435)</f>
        <v>0</v>
      </c>
      <c r="H340" s="45" t="s">
        <v>5457</v>
      </c>
      <c r="I340" s="45">
        <v>515</v>
      </c>
      <c r="J340" s="41">
        <f>'Emissions Factor'!$A$2</f>
        <v>7439976</v>
      </c>
      <c r="K340" s="46">
        <f>'Emissions Factor'!$B$2</f>
        <v>5.5099999999999998E-6</v>
      </c>
      <c r="L340" s="43" t="str">
        <f>'Emissions Factor'!$C$2</f>
        <v xml:space="preserve">LB </v>
      </c>
      <c r="M340" s="43" t="str">
        <f>'Emissions Factor'!$D$2</f>
        <v>TON</v>
      </c>
      <c r="N340" s="47">
        <f t="shared" si="5"/>
        <v>0</v>
      </c>
      <c r="O340" s="43" t="s">
        <v>5426</v>
      </c>
    </row>
    <row r="341" spans="1:15" x14ac:dyDescent="0.3">
      <c r="A341" s="41" t="s">
        <v>5164</v>
      </c>
      <c r="B341" s="41" t="s">
        <v>5130</v>
      </c>
      <c r="C341" s="41" t="s">
        <v>2740</v>
      </c>
      <c r="D341" s="42" t="s">
        <v>5165</v>
      </c>
      <c r="E341" s="43" t="s">
        <v>2680</v>
      </c>
      <c r="F341" s="43" t="s">
        <v>5132</v>
      </c>
      <c r="G341" s="44">
        <f>SUMIF('2014 County Facilities'!$L$2:$L$2435,Emissions!A341,'2014 County Facilities'!$J$2:$J$2435)</f>
        <v>0</v>
      </c>
      <c r="H341" s="45" t="s">
        <v>5457</v>
      </c>
      <c r="I341" s="45">
        <v>515</v>
      </c>
      <c r="J341" s="41">
        <f>'Emissions Factor'!$A$2</f>
        <v>7439976</v>
      </c>
      <c r="K341" s="46">
        <f>'Emissions Factor'!$B$2</f>
        <v>5.5099999999999998E-6</v>
      </c>
      <c r="L341" s="43" t="str">
        <f>'Emissions Factor'!$C$2</f>
        <v xml:space="preserve">LB </v>
      </c>
      <c r="M341" s="43" t="str">
        <f>'Emissions Factor'!$D$2</f>
        <v>TON</v>
      </c>
      <c r="N341" s="47">
        <f t="shared" si="5"/>
        <v>0</v>
      </c>
      <c r="O341" s="43" t="s">
        <v>5426</v>
      </c>
    </row>
    <row r="342" spans="1:15" x14ac:dyDescent="0.3">
      <c r="A342" s="41" t="s">
        <v>5166</v>
      </c>
      <c r="B342" s="41" t="s">
        <v>5130</v>
      </c>
      <c r="C342" s="41" t="s">
        <v>2743</v>
      </c>
      <c r="D342" s="42" t="s">
        <v>5167</v>
      </c>
      <c r="E342" s="43" t="s">
        <v>2680</v>
      </c>
      <c r="F342" s="43" t="s">
        <v>5132</v>
      </c>
      <c r="G342" s="44">
        <f>SUMIF('2014 County Facilities'!$L$2:$L$2435,Emissions!A342,'2014 County Facilities'!$J$2:$J$2435)</f>
        <v>0</v>
      </c>
      <c r="H342" s="45" t="s">
        <v>5457</v>
      </c>
      <c r="I342" s="45">
        <v>515</v>
      </c>
      <c r="J342" s="41">
        <f>'Emissions Factor'!$A$2</f>
        <v>7439976</v>
      </c>
      <c r="K342" s="46">
        <f>'Emissions Factor'!$B$2</f>
        <v>5.5099999999999998E-6</v>
      </c>
      <c r="L342" s="43" t="str">
        <f>'Emissions Factor'!$C$2</f>
        <v xml:space="preserve">LB </v>
      </c>
      <c r="M342" s="43" t="str">
        <f>'Emissions Factor'!$D$2</f>
        <v>TON</v>
      </c>
      <c r="N342" s="47">
        <f t="shared" si="5"/>
        <v>0</v>
      </c>
      <c r="O342" s="43" t="s">
        <v>5426</v>
      </c>
    </row>
    <row r="343" spans="1:15" x14ac:dyDescent="0.3">
      <c r="A343" s="41" t="s">
        <v>5168</v>
      </c>
      <c r="B343" s="41" t="s">
        <v>5130</v>
      </c>
      <c r="C343" s="41" t="s">
        <v>2746</v>
      </c>
      <c r="D343" s="42" t="s">
        <v>5169</v>
      </c>
      <c r="E343" s="43" t="s">
        <v>2680</v>
      </c>
      <c r="F343" s="43" t="s">
        <v>5132</v>
      </c>
      <c r="G343" s="44">
        <f>SUMIF('2014 County Facilities'!$L$2:$L$2435,Emissions!A343,'2014 County Facilities'!$J$2:$J$2435)</f>
        <v>0</v>
      </c>
      <c r="H343" s="45" t="s">
        <v>5457</v>
      </c>
      <c r="I343" s="45">
        <v>515</v>
      </c>
      <c r="J343" s="41">
        <f>'Emissions Factor'!$A$2</f>
        <v>7439976</v>
      </c>
      <c r="K343" s="46">
        <f>'Emissions Factor'!$B$2</f>
        <v>5.5099999999999998E-6</v>
      </c>
      <c r="L343" s="43" t="str">
        <f>'Emissions Factor'!$C$2</f>
        <v xml:space="preserve">LB </v>
      </c>
      <c r="M343" s="43" t="str">
        <f>'Emissions Factor'!$D$2</f>
        <v>TON</v>
      </c>
      <c r="N343" s="47">
        <f t="shared" si="5"/>
        <v>0</v>
      </c>
      <c r="O343" s="43" t="s">
        <v>5426</v>
      </c>
    </row>
    <row r="344" spans="1:15" x14ac:dyDescent="0.3">
      <c r="A344" s="41" t="s">
        <v>5170</v>
      </c>
      <c r="B344" s="41" t="s">
        <v>5130</v>
      </c>
      <c r="C344" s="41" t="s">
        <v>2749</v>
      </c>
      <c r="D344" s="42" t="s">
        <v>5171</v>
      </c>
      <c r="E344" s="43" t="s">
        <v>2680</v>
      </c>
      <c r="F344" s="43" t="s">
        <v>5132</v>
      </c>
      <c r="G344" s="44">
        <f>SUMIF('2014 County Facilities'!$L$2:$L$2435,Emissions!A344,'2014 County Facilities'!$J$2:$J$2435)</f>
        <v>0</v>
      </c>
      <c r="H344" s="45" t="s">
        <v>5457</v>
      </c>
      <c r="I344" s="45">
        <v>515</v>
      </c>
      <c r="J344" s="41">
        <f>'Emissions Factor'!$A$2</f>
        <v>7439976</v>
      </c>
      <c r="K344" s="46">
        <f>'Emissions Factor'!$B$2</f>
        <v>5.5099999999999998E-6</v>
      </c>
      <c r="L344" s="43" t="str">
        <f>'Emissions Factor'!$C$2</f>
        <v xml:space="preserve">LB </v>
      </c>
      <c r="M344" s="43" t="str">
        <f>'Emissions Factor'!$D$2</f>
        <v>TON</v>
      </c>
      <c r="N344" s="47">
        <f t="shared" si="5"/>
        <v>0</v>
      </c>
      <c r="O344" s="43" t="s">
        <v>5426</v>
      </c>
    </row>
    <row r="345" spans="1:15" x14ac:dyDescent="0.3">
      <c r="A345" s="41" t="s">
        <v>5172</v>
      </c>
      <c r="B345" s="41" t="s">
        <v>5130</v>
      </c>
      <c r="C345" s="41" t="s">
        <v>2752</v>
      </c>
      <c r="D345" s="42" t="s">
        <v>5173</v>
      </c>
      <c r="E345" s="43" t="s">
        <v>2680</v>
      </c>
      <c r="F345" s="43" t="s">
        <v>5132</v>
      </c>
      <c r="G345" s="44">
        <f>SUMIF('2014 County Facilities'!$L$2:$L$2435,Emissions!A345,'2014 County Facilities'!$J$2:$J$2435)</f>
        <v>0</v>
      </c>
      <c r="H345" s="45" t="s">
        <v>5457</v>
      </c>
      <c r="I345" s="45">
        <v>515</v>
      </c>
      <c r="J345" s="41">
        <f>'Emissions Factor'!$A$2</f>
        <v>7439976</v>
      </c>
      <c r="K345" s="46">
        <f>'Emissions Factor'!$B$2</f>
        <v>5.5099999999999998E-6</v>
      </c>
      <c r="L345" s="43" t="str">
        <f>'Emissions Factor'!$C$2</f>
        <v xml:space="preserve">LB </v>
      </c>
      <c r="M345" s="43" t="str">
        <f>'Emissions Factor'!$D$2</f>
        <v>TON</v>
      </c>
      <c r="N345" s="47">
        <f t="shared" si="5"/>
        <v>0</v>
      </c>
      <c r="O345" s="43" t="s">
        <v>5426</v>
      </c>
    </row>
    <row r="346" spans="1:15" x14ac:dyDescent="0.3">
      <c r="A346" s="41" t="s">
        <v>5174</v>
      </c>
      <c r="B346" s="41" t="s">
        <v>5130</v>
      </c>
      <c r="C346" s="41" t="s">
        <v>2755</v>
      </c>
      <c r="D346" s="42" t="s">
        <v>5175</v>
      </c>
      <c r="E346" s="43" t="s">
        <v>2680</v>
      </c>
      <c r="F346" s="43" t="s">
        <v>5132</v>
      </c>
      <c r="G346" s="44">
        <f>SUMIF('2014 County Facilities'!$L$2:$L$2435,Emissions!A346,'2014 County Facilities'!$J$2:$J$2435)</f>
        <v>49412.307692307702</v>
      </c>
      <c r="H346" s="45" t="s">
        <v>5457</v>
      </c>
      <c r="I346" s="45">
        <v>515</v>
      </c>
      <c r="J346" s="41">
        <f>'Emissions Factor'!$A$2</f>
        <v>7439976</v>
      </c>
      <c r="K346" s="46">
        <f>'Emissions Factor'!$B$2</f>
        <v>5.5099999999999998E-6</v>
      </c>
      <c r="L346" s="43" t="str">
        <f>'Emissions Factor'!$C$2</f>
        <v xml:space="preserve">LB </v>
      </c>
      <c r="M346" s="43" t="str">
        <f>'Emissions Factor'!$D$2</f>
        <v>TON</v>
      </c>
      <c r="N346" s="47">
        <f t="shared" si="5"/>
        <v>0.27226181538461541</v>
      </c>
      <c r="O346" s="43" t="s">
        <v>5426</v>
      </c>
    </row>
    <row r="347" spans="1:15" x14ac:dyDescent="0.3">
      <c r="A347" s="41" t="s">
        <v>5176</v>
      </c>
      <c r="B347" s="41" t="s">
        <v>5130</v>
      </c>
      <c r="C347" s="41" t="s">
        <v>2758</v>
      </c>
      <c r="D347" s="42" t="s">
        <v>5177</v>
      </c>
      <c r="E347" s="43" t="s">
        <v>2680</v>
      </c>
      <c r="F347" s="43" t="s">
        <v>5132</v>
      </c>
      <c r="G347" s="44">
        <f>SUMIF('2014 County Facilities'!$L$2:$L$2435,Emissions!A347,'2014 County Facilities'!$J$2:$J$2435)</f>
        <v>78958.333333333299</v>
      </c>
      <c r="H347" s="45" t="s">
        <v>5457</v>
      </c>
      <c r="I347" s="45">
        <v>515</v>
      </c>
      <c r="J347" s="41">
        <f>'Emissions Factor'!$A$2</f>
        <v>7439976</v>
      </c>
      <c r="K347" s="46">
        <f>'Emissions Factor'!$B$2</f>
        <v>5.5099999999999998E-6</v>
      </c>
      <c r="L347" s="43" t="str">
        <f>'Emissions Factor'!$C$2</f>
        <v xml:space="preserve">LB </v>
      </c>
      <c r="M347" s="43" t="str">
        <f>'Emissions Factor'!$D$2</f>
        <v>TON</v>
      </c>
      <c r="N347" s="47">
        <f t="shared" si="5"/>
        <v>0.43506041666666645</v>
      </c>
      <c r="O347" s="43" t="s">
        <v>5426</v>
      </c>
    </row>
    <row r="348" spans="1:15" x14ac:dyDescent="0.3">
      <c r="A348" s="41" t="s">
        <v>5178</v>
      </c>
      <c r="B348" s="41" t="s">
        <v>5130</v>
      </c>
      <c r="C348" s="41" t="s">
        <v>2761</v>
      </c>
      <c r="D348" s="42" t="s">
        <v>5179</v>
      </c>
      <c r="E348" s="43" t="s">
        <v>2680</v>
      </c>
      <c r="F348" s="43" t="s">
        <v>5132</v>
      </c>
      <c r="G348" s="44">
        <f>SUMIF('2014 County Facilities'!$L$2:$L$2435,Emissions!A348,'2014 County Facilities'!$J$2:$J$2435)</f>
        <v>52631.578947368398</v>
      </c>
      <c r="H348" s="45" t="s">
        <v>5457</v>
      </c>
      <c r="I348" s="45">
        <v>515</v>
      </c>
      <c r="J348" s="41">
        <f>'Emissions Factor'!$A$2</f>
        <v>7439976</v>
      </c>
      <c r="K348" s="46">
        <f>'Emissions Factor'!$B$2</f>
        <v>5.5099999999999998E-6</v>
      </c>
      <c r="L348" s="43" t="str">
        <f>'Emissions Factor'!$C$2</f>
        <v xml:space="preserve">LB </v>
      </c>
      <c r="M348" s="43" t="str">
        <f>'Emissions Factor'!$D$2</f>
        <v>TON</v>
      </c>
      <c r="N348" s="47">
        <f t="shared" si="5"/>
        <v>0.28999999999999987</v>
      </c>
      <c r="O348" s="43" t="s">
        <v>5426</v>
      </c>
    </row>
    <row r="349" spans="1:15" x14ac:dyDescent="0.3">
      <c r="A349" s="41" t="s">
        <v>5180</v>
      </c>
      <c r="B349" s="41" t="s">
        <v>5130</v>
      </c>
      <c r="C349" s="41" t="s">
        <v>2764</v>
      </c>
      <c r="D349" s="42" t="s">
        <v>5181</v>
      </c>
      <c r="E349" s="43" t="s">
        <v>2680</v>
      </c>
      <c r="F349" s="43" t="s">
        <v>5132</v>
      </c>
      <c r="G349" s="44">
        <f>SUMIF('2014 County Facilities'!$L$2:$L$2435,Emissions!A349,'2014 County Facilities'!$J$2:$J$2435)</f>
        <v>342457.25806451601</v>
      </c>
      <c r="H349" s="45" t="s">
        <v>5457</v>
      </c>
      <c r="I349" s="45">
        <v>515</v>
      </c>
      <c r="J349" s="41">
        <f>'Emissions Factor'!$A$2</f>
        <v>7439976</v>
      </c>
      <c r="K349" s="46">
        <f>'Emissions Factor'!$B$2</f>
        <v>5.5099999999999998E-6</v>
      </c>
      <c r="L349" s="43" t="str">
        <f>'Emissions Factor'!$C$2</f>
        <v xml:space="preserve">LB </v>
      </c>
      <c r="M349" s="43" t="str">
        <f>'Emissions Factor'!$D$2</f>
        <v>TON</v>
      </c>
      <c r="N349" s="47">
        <f t="shared" si="5"/>
        <v>1.8869394919354832</v>
      </c>
      <c r="O349" s="43" t="s">
        <v>5426</v>
      </c>
    </row>
    <row r="350" spans="1:15" x14ac:dyDescent="0.3">
      <c r="A350" s="41" t="s">
        <v>5182</v>
      </c>
      <c r="B350" s="41" t="s">
        <v>5130</v>
      </c>
      <c r="C350" s="41" t="s">
        <v>2767</v>
      </c>
      <c r="D350" s="42" t="s">
        <v>5183</v>
      </c>
      <c r="E350" s="43" t="s">
        <v>2680</v>
      </c>
      <c r="F350" s="43" t="s">
        <v>5132</v>
      </c>
      <c r="G350" s="44">
        <f>SUMIF('2014 County Facilities'!$L$2:$L$2435,Emissions!A350,'2014 County Facilities'!$J$2:$J$2435)</f>
        <v>0</v>
      </c>
      <c r="H350" s="45" t="s">
        <v>5457</v>
      </c>
      <c r="I350" s="45">
        <v>515</v>
      </c>
      <c r="J350" s="41">
        <f>'Emissions Factor'!$A$2</f>
        <v>7439976</v>
      </c>
      <c r="K350" s="46">
        <f>'Emissions Factor'!$B$2</f>
        <v>5.5099999999999998E-6</v>
      </c>
      <c r="L350" s="43" t="str">
        <f>'Emissions Factor'!$C$2</f>
        <v xml:space="preserve">LB </v>
      </c>
      <c r="M350" s="43" t="str">
        <f>'Emissions Factor'!$D$2</f>
        <v>TON</v>
      </c>
      <c r="N350" s="47">
        <f t="shared" si="5"/>
        <v>0</v>
      </c>
      <c r="O350" s="43" t="s">
        <v>5426</v>
      </c>
    </row>
    <row r="351" spans="1:15" x14ac:dyDescent="0.3">
      <c r="A351" s="41" t="s">
        <v>5184</v>
      </c>
      <c r="B351" s="41" t="s">
        <v>5130</v>
      </c>
      <c r="C351" s="41" t="s">
        <v>2770</v>
      </c>
      <c r="D351" s="42" t="s">
        <v>5185</v>
      </c>
      <c r="E351" s="43" t="s">
        <v>2680</v>
      </c>
      <c r="F351" s="43" t="s">
        <v>5132</v>
      </c>
      <c r="G351" s="44">
        <f>SUMIF('2014 County Facilities'!$L$2:$L$2435,Emissions!A351,'2014 County Facilities'!$J$2:$J$2435)</f>
        <v>88641.081081081094</v>
      </c>
      <c r="H351" s="45" t="s">
        <v>5457</v>
      </c>
      <c r="I351" s="45">
        <v>515</v>
      </c>
      <c r="J351" s="41">
        <f>'Emissions Factor'!$A$2</f>
        <v>7439976</v>
      </c>
      <c r="K351" s="46">
        <f>'Emissions Factor'!$B$2</f>
        <v>5.5099999999999998E-6</v>
      </c>
      <c r="L351" s="43" t="str">
        <f>'Emissions Factor'!$C$2</f>
        <v xml:space="preserve">LB </v>
      </c>
      <c r="M351" s="43" t="str">
        <f>'Emissions Factor'!$D$2</f>
        <v>TON</v>
      </c>
      <c r="N351" s="47">
        <f t="shared" si="5"/>
        <v>0.48841235675675682</v>
      </c>
      <c r="O351" s="43" t="s">
        <v>5426</v>
      </c>
    </row>
    <row r="352" spans="1:15" x14ac:dyDescent="0.3">
      <c r="A352" s="41" t="s">
        <v>5186</v>
      </c>
      <c r="B352" s="41" t="s">
        <v>5130</v>
      </c>
      <c r="C352" s="41" t="s">
        <v>2773</v>
      </c>
      <c r="D352" s="42" t="s">
        <v>2786</v>
      </c>
      <c r="E352" s="43" t="s">
        <v>2680</v>
      </c>
      <c r="F352" s="43" t="s">
        <v>5132</v>
      </c>
      <c r="G352" s="44">
        <f>SUMIF('2014 County Facilities'!$L$2:$L$2435,Emissions!A352,'2014 County Facilities'!$J$2:$J$2435)</f>
        <v>196224.28125</v>
      </c>
      <c r="H352" s="45" t="s">
        <v>5457</v>
      </c>
      <c r="I352" s="45">
        <v>515</v>
      </c>
      <c r="J352" s="41">
        <f>'Emissions Factor'!$A$2</f>
        <v>7439976</v>
      </c>
      <c r="K352" s="46">
        <f>'Emissions Factor'!$B$2</f>
        <v>5.5099999999999998E-6</v>
      </c>
      <c r="L352" s="43" t="str">
        <f>'Emissions Factor'!$C$2</f>
        <v xml:space="preserve">LB </v>
      </c>
      <c r="M352" s="43" t="str">
        <f>'Emissions Factor'!$D$2</f>
        <v>TON</v>
      </c>
      <c r="N352" s="47">
        <f t="shared" si="5"/>
        <v>1.0811957896875</v>
      </c>
      <c r="O352" s="43" t="s">
        <v>5426</v>
      </c>
    </row>
    <row r="353" spans="1:15" x14ac:dyDescent="0.3">
      <c r="A353" s="41" t="s">
        <v>5187</v>
      </c>
      <c r="B353" s="41" t="s">
        <v>5130</v>
      </c>
      <c r="C353" s="41" t="s">
        <v>2776</v>
      </c>
      <c r="D353" s="42" t="s">
        <v>2789</v>
      </c>
      <c r="E353" s="43" t="s">
        <v>2680</v>
      </c>
      <c r="F353" s="43" t="s">
        <v>5132</v>
      </c>
      <c r="G353" s="44">
        <f>SUMIF('2014 County Facilities'!$L$2:$L$2435,Emissions!A353,'2014 County Facilities'!$J$2:$J$2435)</f>
        <v>0</v>
      </c>
      <c r="H353" s="45" t="s">
        <v>5457</v>
      </c>
      <c r="I353" s="45">
        <v>515</v>
      </c>
      <c r="J353" s="41">
        <f>'Emissions Factor'!$A$2</f>
        <v>7439976</v>
      </c>
      <c r="K353" s="46">
        <f>'Emissions Factor'!$B$2</f>
        <v>5.5099999999999998E-6</v>
      </c>
      <c r="L353" s="43" t="str">
        <f>'Emissions Factor'!$C$2</f>
        <v xml:space="preserve">LB </v>
      </c>
      <c r="M353" s="43" t="str">
        <f>'Emissions Factor'!$D$2</f>
        <v>TON</v>
      </c>
      <c r="N353" s="47">
        <f t="shared" si="5"/>
        <v>0</v>
      </c>
      <c r="O353" s="43" t="s">
        <v>5426</v>
      </c>
    </row>
    <row r="354" spans="1:15" x14ac:dyDescent="0.3">
      <c r="A354" s="41" t="s">
        <v>5188</v>
      </c>
      <c r="B354" s="41" t="s">
        <v>5130</v>
      </c>
      <c r="C354" s="41" t="s">
        <v>2779</v>
      </c>
      <c r="D354" s="42" t="s">
        <v>4784</v>
      </c>
      <c r="E354" s="43" t="s">
        <v>2680</v>
      </c>
      <c r="F354" s="43" t="s">
        <v>5132</v>
      </c>
      <c r="G354" s="44">
        <f>SUMIF('2014 County Facilities'!$L$2:$L$2435,Emissions!A354,'2014 County Facilities'!$J$2:$J$2435)</f>
        <v>0</v>
      </c>
      <c r="H354" s="45" t="s">
        <v>5457</v>
      </c>
      <c r="I354" s="45">
        <v>515</v>
      </c>
      <c r="J354" s="41">
        <f>'Emissions Factor'!$A$2</f>
        <v>7439976</v>
      </c>
      <c r="K354" s="46">
        <f>'Emissions Factor'!$B$2</f>
        <v>5.5099999999999998E-6</v>
      </c>
      <c r="L354" s="43" t="str">
        <f>'Emissions Factor'!$C$2</f>
        <v xml:space="preserve">LB </v>
      </c>
      <c r="M354" s="43" t="str">
        <f>'Emissions Factor'!$D$2</f>
        <v>TON</v>
      </c>
      <c r="N354" s="47">
        <f t="shared" si="5"/>
        <v>0</v>
      </c>
      <c r="O354" s="43" t="s">
        <v>5426</v>
      </c>
    </row>
    <row r="355" spans="1:15" x14ac:dyDescent="0.3">
      <c r="A355" s="41" t="s">
        <v>5189</v>
      </c>
      <c r="B355" s="41" t="s">
        <v>5130</v>
      </c>
      <c r="C355" s="41" t="s">
        <v>2782</v>
      </c>
      <c r="D355" s="42" t="s">
        <v>4894</v>
      </c>
      <c r="E355" s="43" t="s">
        <v>2680</v>
      </c>
      <c r="F355" s="43" t="s">
        <v>5132</v>
      </c>
      <c r="G355" s="44">
        <f>SUMIF('2014 County Facilities'!$L$2:$L$2435,Emissions!A355,'2014 County Facilities'!$J$2:$J$2435)</f>
        <v>0</v>
      </c>
      <c r="H355" s="45" t="s">
        <v>5457</v>
      </c>
      <c r="I355" s="45">
        <v>515</v>
      </c>
      <c r="J355" s="41">
        <f>'Emissions Factor'!$A$2</f>
        <v>7439976</v>
      </c>
      <c r="K355" s="46">
        <f>'Emissions Factor'!$B$2</f>
        <v>5.5099999999999998E-6</v>
      </c>
      <c r="L355" s="43" t="str">
        <f>'Emissions Factor'!$C$2</f>
        <v xml:space="preserve">LB </v>
      </c>
      <c r="M355" s="43" t="str">
        <f>'Emissions Factor'!$D$2</f>
        <v>TON</v>
      </c>
      <c r="N355" s="47">
        <f t="shared" si="5"/>
        <v>0</v>
      </c>
      <c r="O355" s="43" t="s">
        <v>5426</v>
      </c>
    </row>
    <row r="356" spans="1:15" x14ac:dyDescent="0.3">
      <c r="A356" s="41" t="s">
        <v>5190</v>
      </c>
      <c r="B356" s="41" t="s">
        <v>5130</v>
      </c>
      <c r="C356" s="41" t="s">
        <v>2785</v>
      </c>
      <c r="D356" s="42" t="s">
        <v>2801</v>
      </c>
      <c r="E356" s="43" t="s">
        <v>2680</v>
      </c>
      <c r="F356" s="43" t="s">
        <v>5132</v>
      </c>
      <c r="G356" s="44">
        <f>SUMIF('2014 County Facilities'!$L$2:$L$2435,Emissions!A356,'2014 County Facilities'!$J$2:$J$2435)</f>
        <v>0</v>
      </c>
      <c r="H356" s="45" t="s">
        <v>5457</v>
      </c>
      <c r="I356" s="45">
        <v>515</v>
      </c>
      <c r="J356" s="41">
        <f>'Emissions Factor'!$A$2</f>
        <v>7439976</v>
      </c>
      <c r="K356" s="46">
        <f>'Emissions Factor'!$B$2</f>
        <v>5.5099999999999998E-6</v>
      </c>
      <c r="L356" s="43" t="str">
        <f>'Emissions Factor'!$C$2</f>
        <v xml:space="preserve">LB </v>
      </c>
      <c r="M356" s="43" t="str">
        <f>'Emissions Factor'!$D$2</f>
        <v>TON</v>
      </c>
      <c r="N356" s="47">
        <f t="shared" si="5"/>
        <v>0</v>
      </c>
      <c r="O356" s="43" t="s">
        <v>5426</v>
      </c>
    </row>
    <row r="357" spans="1:15" x14ac:dyDescent="0.3">
      <c r="A357" s="41" t="s">
        <v>5191</v>
      </c>
      <c r="B357" s="41" t="s">
        <v>5130</v>
      </c>
      <c r="C357" s="41" t="s">
        <v>2788</v>
      </c>
      <c r="D357" s="42" t="s">
        <v>5192</v>
      </c>
      <c r="E357" s="43" t="s">
        <v>2680</v>
      </c>
      <c r="F357" s="43" t="s">
        <v>5132</v>
      </c>
      <c r="G357" s="44">
        <f>SUMIF('2014 County Facilities'!$L$2:$L$2435,Emissions!A357,'2014 County Facilities'!$J$2:$J$2435)</f>
        <v>44210.526315789502</v>
      </c>
      <c r="H357" s="45" t="s">
        <v>5457</v>
      </c>
      <c r="I357" s="45">
        <v>515</v>
      </c>
      <c r="J357" s="41">
        <f>'Emissions Factor'!$A$2</f>
        <v>7439976</v>
      </c>
      <c r="K357" s="46">
        <f>'Emissions Factor'!$B$2</f>
        <v>5.5099999999999998E-6</v>
      </c>
      <c r="L357" s="43" t="str">
        <f>'Emissions Factor'!$C$2</f>
        <v xml:space="preserve">LB </v>
      </c>
      <c r="M357" s="43" t="str">
        <f>'Emissions Factor'!$D$2</f>
        <v>TON</v>
      </c>
      <c r="N357" s="47">
        <f t="shared" si="5"/>
        <v>0.24360000000000015</v>
      </c>
      <c r="O357" s="43" t="s">
        <v>5426</v>
      </c>
    </row>
    <row r="358" spans="1:15" x14ac:dyDescent="0.3">
      <c r="A358" s="41" t="s">
        <v>5193</v>
      </c>
      <c r="B358" s="41" t="s">
        <v>5130</v>
      </c>
      <c r="C358" s="41" t="s">
        <v>2791</v>
      </c>
      <c r="D358" s="42" t="s">
        <v>5194</v>
      </c>
      <c r="E358" s="43" t="s">
        <v>2680</v>
      </c>
      <c r="F358" s="43" t="s">
        <v>5132</v>
      </c>
      <c r="G358" s="44">
        <f>SUMIF('2014 County Facilities'!$L$2:$L$2435,Emissions!A358,'2014 County Facilities'!$J$2:$J$2435)</f>
        <v>0</v>
      </c>
      <c r="H358" s="45" t="s">
        <v>5457</v>
      </c>
      <c r="I358" s="45">
        <v>515</v>
      </c>
      <c r="J358" s="41">
        <f>'Emissions Factor'!$A$2</f>
        <v>7439976</v>
      </c>
      <c r="K358" s="46">
        <f>'Emissions Factor'!$B$2</f>
        <v>5.5099999999999998E-6</v>
      </c>
      <c r="L358" s="43" t="str">
        <f>'Emissions Factor'!$C$2</f>
        <v xml:space="preserve">LB </v>
      </c>
      <c r="M358" s="43" t="str">
        <f>'Emissions Factor'!$D$2</f>
        <v>TON</v>
      </c>
      <c r="N358" s="47">
        <f t="shared" si="5"/>
        <v>0</v>
      </c>
      <c r="O358" s="43" t="s">
        <v>5426</v>
      </c>
    </row>
    <row r="359" spans="1:15" x14ac:dyDescent="0.3">
      <c r="A359" s="41" t="s">
        <v>5195</v>
      </c>
      <c r="B359" s="41" t="s">
        <v>5130</v>
      </c>
      <c r="C359" s="41" t="s">
        <v>2794</v>
      </c>
      <c r="D359" s="42" t="s">
        <v>5196</v>
      </c>
      <c r="E359" s="43" t="s">
        <v>2680</v>
      </c>
      <c r="F359" s="43" t="s">
        <v>5132</v>
      </c>
      <c r="G359" s="44">
        <f>SUMIF('2014 County Facilities'!$L$2:$L$2435,Emissions!A359,'2014 County Facilities'!$J$2:$J$2435)</f>
        <v>0</v>
      </c>
      <c r="H359" s="45" t="s">
        <v>5457</v>
      </c>
      <c r="I359" s="45">
        <v>515</v>
      </c>
      <c r="J359" s="41">
        <f>'Emissions Factor'!$A$2</f>
        <v>7439976</v>
      </c>
      <c r="K359" s="46">
        <f>'Emissions Factor'!$B$2</f>
        <v>5.5099999999999998E-6</v>
      </c>
      <c r="L359" s="43" t="str">
        <f>'Emissions Factor'!$C$2</f>
        <v xml:space="preserve">LB </v>
      </c>
      <c r="M359" s="43" t="str">
        <f>'Emissions Factor'!$D$2</f>
        <v>TON</v>
      </c>
      <c r="N359" s="47">
        <f t="shared" si="5"/>
        <v>0</v>
      </c>
      <c r="O359" s="43" t="s">
        <v>5426</v>
      </c>
    </row>
    <row r="360" spans="1:15" x14ac:dyDescent="0.3">
      <c r="A360" s="41" t="s">
        <v>5197</v>
      </c>
      <c r="B360" s="41" t="s">
        <v>5130</v>
      </c>
      <c r="C360" s="41" t="s">
        <v>2797</v>
      </c>
      <c r="D360" s="42" t="s">
        <v>2813</v>
      </c>
      <c r="E360" s="43" t="s">
        <v>2680</v>
      </c>
      <c r="F360" s="43" t="s">
        <v>5132</v>
      </c>
      <c r="G360" s="44">
        <f>SUMIF('2014 County Facilities'!$L$2:$L$2435,Emissions!A360,'2014 County Facilities'!$J$2:$J$2435)</f>
        <v>8890.8695652173901</v>
      </c>
      <c r="H360" s="45" t="s">
        <v>5457</v>
      </c>
      <c r="I360" s="45">
        <v>515</v>
      </c>
      <c r="J360" s="41">
        <f>'Emissions Factor'!$A$2</f>
        <v>7439976</v>
      </c>
      <c r="K360" s="46">
        <f>'Emissions Factor'!$B$2</f>
        <v>5.5099999999999998E-6</v>
      </c>
      <c r="L360" s="43" t="str">
        <f>'Emissions Factor'!$C$2</f>
        <v xml:space="preserve">LB </v>
      </c>
      <c r="M360" s="43" t="str">
        <f>'Emissions Factor'!$D$2</f>
        <v>TON</v>
      </c>
      <c r="N360" s="47">
        <f t="shared" si="5"/>
        <v>4.8988691304347819E-2</v>
      </c>
      <c r="O360" s="43" t="s">
        <v>5426</v>
      </c>
    </row>
    <row r="361" spans="1:15" x14ac:dyDescent="0.3">
      <c r="A361" s="41" t="s">
        <v>5198</v>
      </c>
      <c r="B361" s="41" t="s">
        <v>5130</v>
      </c>
      <c r="C361" s="41" t="s">
        <v>2800</v>
      </c>
      <c r="D361" s="42" t="s">
        <v>5199</v>
      </c>
      <c r="E361" s="43" t="s">
        <v>2680</v>
      </c>
      <c r="F361" s="43" t="s">
        <v>5132</v>
      </c>
      <c r="G361" s="44">
        <f>SUMIF('2014 County Facilities'!$L$2:$L$2435,Emissions!A361,'2014 County Facilities'!$J$2:$J$2435)</f>
        <v>195348.837209302</v>
      </c>
      <c r="H361" s="45" t="s">
        <v>5457</v>
      </c>
      <c r="I361" s="45">
        <v>515</v>
      </c>
      <c r="J361" s="41">
        <f>'Emissions Factor'!$A$2</f>
        <v>7439976</v>
      </c>
      <c r="K361" s="46">
        <f>'Emissions Factor'!$B$2</f>
        <v>5.5099999999999998E-6</v>
      </c>
      <c r="L361" s="43" t="str">
        <f>'Emissions Factor'!$C$2</f>
        <v xml:space="preserve">LB </v>
      </c>
      <c r="M361" s="43" t="str">
        <f>'Emissions Factor'!$D$2</f>
        <v>TON</v>
      </c>
      <c r="N361" s="47">
        <f t="shared" si="5"/>
        <v>1.0763720930232539</v>
      </c>
      <c r="O361" s="43" t="s">
        <v>5426</v>
      </c>
    </row>
    <row r="362" spans="1:15" x14ac:dyDescent="0.3">
      <c r="A362" s="41" t="s">
        <v>5200</v>
      </c>
      <c r="B362" s="41" t="s">
        <v>5130</v>
      </c>
      <c r="C362" s="41" t="s">
        <v>2803</v>
      </c>
      <c r="D362" s="42" t="s">
        <v>2819</v>
      </c>
      <c r="E362" s="43" t="s">
        <v>2680</v>
      </c>
      <c r="F362" s="43" t="s">
        <v>5132</v>
      </c>
      <c r="G362" s="44">
        <f>SUMIF('2014 County Facilities'!$L$2:$L$2435,Emissions!A362,'2014 County Facilities'!$J$2:$J$2435)</f>
        <v>80888.888888888905</v>
      </c>
      <c r="H362" s="45" t="s">
        <v>5457</v>
      </c>
      <c r="I362" s="45">
        <v>515</v>
      </c>
      <c r="J362" s="41">
        <f>'Emissions Factor'!$A$2</f>
        <v>7439976</v>
      </c>
      <c r="K362" s="46">
        <f>'Emissions Factor'!$B$2</f>
        <v>5.5099999999999998E-6</v>
      </c>
      <c r="L362" s="43" t="str">
        <f>'Emissions Factor'!$C$2</f>
        <v xml:space="preserve">LB </v>
      </c>
      <c r="M362" s="43" t="str">
        <f>'Emissions Factor'!$D$2</f>
        <v>TON</v>
      </c>
      <c r="N362" s="47">
        <f t="shared" si="5"/>
        <v>0.44569777777777786</v>
      </c>
      <c r="O362" s="43" t="s">
        <v>5426</v>
      </c>
    </row>
    <row r="363" spans="1:15" x14ac:dyDescent="0.3">
      <c r="A363" s="41" t="s">
        <v>5201</v>
      </c>
      <c r="B363" s="41" t="s">
        <v>5130</v>
      </c>
      <c r="C363" s="41" t="s">
        <v>2806</v>
      </c>
      <c r="D363" s="42" t="s">
        <v>5202</v>
      </c>
      <c r="E363" s="43" t="s">
        <v>2680</v>
      </c>
      <c r="F363" s="43" t="s">
        <v>5132</v>
      </c>
      <c r="G363" s="44">
        <f>SUMIF('2014 County Facilities'!$L$2:$L$2435,Emissions!A363,'2014 County Facilities'!$J$2:$J$2435)</f>
        <v>0</v>
      </c>
      <c r="H363" s="45" t="s">
        <v>5457</v>
      </c>
      <c r="I363" s="45">
        <v>515</v>
      </c>
      <c r="J363" s="41">
        <f>'Emissions Factor'!$A$2</f>
        <v>7439976</v>
      </c>
      <c r="K363" s="46">
        <f>'Emissions Factor'!$B$2</f>
        <v>5.5099999999999998E-6</v>
      </c>
      <c r="L363" s="43" t="str">
        <f>'Emissions Factor'!$C$2</f>
        <v xml:space="preserve">LB </v>
      </c>
      <c r="M363" s="43" t="str">
        <f>'Emissions Factor'!$D$2</f>
        <v>TON</v>
      </c>
      <c r="N363" s="47">
        <f t="shared" si="5"/>
        <v>0</v>
      </c>
      <c r="O363" s="43" t="s">
        <v>5426</v>
      </c>
    </row>
    <row r="364" spans="1:15" x14ac:dyDescent="0.3">
      <c r="A364" s="41" t="s">
        <v>5203</v>
      </c>
      <c r="B364" s="41" t="s">
        <v>5130</v>
      </c>
      <c r="C364" s="41" t="s">
        <v>5204</v>
      </c>
      <c r="D364" s="42" t="s">
        <v>5205</v>
      </c>
      <c r="E364" s="43" t="s">
        <v>2680</v>
      </c>
      <c r="F364" s="43" t="s">
        <v>5132</v>
      </c>
      <c r="G364" s="44">
        <f>SUMIF('2014 County Facilities'!$L$2:$L$2435,Emissions!A364,'2014 County Facilities'!$J$2:$J$2435)</f>
        <v>841389.61776061798</v>
      </c>
      <c r="H364" s="45" t="s">
        <v>5457</v>
      </c>
      <c r="I364" s="45">
        <v>515</v>
      </c>
      <c r="J364" s="41">
        <f>'Emissions Factor'!$A$2</f>
        <v>7439976</v>
      </c>
      <c r="K364" s="46">
        <f>'Emissions Factor'!$B$2</f>
        <v>5.5099999999999998E-6</v>
      </c>
      <c r="L364" s="43" t="str">
        <f>'Emissions Factor'!$C$2</f>
        <v xml:space="preserve">LB </v>
      </c>
      <c r="M364" s="43" t="str">
        <f>'Emissions Factor'!$D$2</f>
        <v>TON</v>
      </c>
      <c r="N364" s="47">
        <f t="shared" si="5"/>
        <v>4.6360567938610053</v>
      </c>
      <c r="O364" s="43" t="s">
        <v>5426</v>
      </c>
    </row>
    <row r="365" spans="1:15" x14ac:dyDescent="0.3">
      <c r="A365" s="41" t="s">
        <v>5206</v>
      </c>
      <c r="B365" s="41" t="s">
        <v>5130</v>
      </c>
      <c r="C365" s="41" t="s">
        <v>2809</v>
      </c>
      <c r="D365" s="42" t="s">
        <v>2828</v>
      </c>
      <c r="E365" s="43" t="s">
        <v>2680</v>
      </c>
      <c r="F365" s="43" t="s">
        <v>5132</v>
      </c>
      <c r="G365" s="44">
        <f>SUMIF('2014 County Facilities'!$L$2:$L$2435,Emissions!A365,'2014 County Facilities'!$J$2:$J$2435)</f>
        <v>0</v>
      </c>
      <c r="H365" s="45" t="s">
        <v>5457</v>
      </c>
      <c r="I365" s="45">
        <v>515</v>
      </c>
      <c r="J365" s="41">
        <f>'Emissions Factor'!$A$2</f>
        <v>7439976</v>
      </c>
      <c r="K365" s="46">
        <f>'Emissions Factor'!$B$2</f>
        <v>5.5099999999999998E-6</v>
      </c>
      <c r="L365" s="43" t="str">
        <f>'Emissions Factor'!$C$2</f>
        <v xml:space="preserve">LB </v>
      </c>
      <c r="M365" s="43" t="str">
        <f>'Emissions Factor'!$D$2</f>
        <v>TON</v>
      </c>
      <c r="N365" s="47">
        <f t="shared" si="5"/>
        <v>0</v>
      </c>
      <c r="O365" s="43" t="s">
        <v>5426</v>
      </c>
    </row>
    <row r="366" spans="1:15" x14ac:dyDescent="0.3">
      <c r="A366" s="41" t="s">
        <v>5207</v>
      </c>
      <c r="B366" s="41" t="s">
        <v>5130</v>
      </c>
      <c r="C366" s="41" t="s">
        <v>2812</v>
      </c>
      <c r="D366" s="42" t="s">
        <v>5208</v>
      </c>
      <c r="E366" s="43" t="s">
        <v>2680</v>
      </c>
      <c r="F366" s="43" t="s">
        <v>5132</v>
      </c>
      <c r="G366" s="44">
        <f>SUMIF('2014 County Facilities'!$L$2:$L$2435,Emissions!A366,'2014 County Facilities'!$J$2:$J$2435)</f>
        <v>0</v>
      </c>
      <c r="H366" s="45" t="s">
        <v>5457</v>
      </c>
      <c r="I366" s="45">
        <v>515</v>
      </c>
      <c r="J366" s="41">
        <f>'Emissions Factor'!$A$2</f>
        <v>7439976</v>
      </c>
      <c r="K366" s="46">
        <f>'Emissions Factor'!$B$2</f>
        <v>5.5099999999999998E-6</v>
      </c>
      <c r="L366" s="43" t="str">
        <f>'Emissions Factor'!$C$2</f>
        <v xml:space="preserve">LB </v>
      </c>
      <c r="M366" s="43" t="str">
        <f>'Emissions Factor'!$D$2</f>
        <v>TON</v>
      </c>
      <c r="N366" s="47">
        <f t="shared" si="5"/>
        <v>0</v>
      </c>
      <c r="O366" s="43" t="s">
        <v>5426</v>
      </c>
    </row>
    <row r="367" spans="1:15" x14ac:dyDescent="0.3">
      <c r="A367" s="41" t="s">
        <v>5209</v>
      </c>
      <c r="B367" s="41" t="s">
        <v>5130</v>
      </c>
      <c r="C367" s="41" t="s">
        <v>2815</v>
      </c>
      <c r="D367" s="42" t="s">
        <v>5210</v>
      </c>
      <c r="E367" s="43" t="s">
        <v>2680</v>
      </c>
      <c r="F367" s="43" t="s">
        <v>5132</v>
      </c>
      <c r="G367" s="44">
        <f>SUMIF('2014 County Facilities'!$L$2:$L$2435,Emissions!A367,'2014 County Facilities'!$J$2:$J$2435)</f>
        <v>0</v>
      </c>
      <c r="H367" s="45" t="s">
        <v>5457</v>
      </c>
      <c r="I367" s="45">
        <v>515</v>
      </c>
      <c r="J367" s="41">
        <f>'Emissions Factor'!$A$2</f>
        <v>7439976</v>
      </c>
      <c r="K367" s="46">
        <f>'Emissions Factor'!$B$2</f>
        <v>5.5099999999999998E-6</v>
      </c>
      <c r="L367" s="43" t="str">
        <f>'Emissions Factor'!$C$2</f>
        <v xml:space="preserve">LB </v>
      </c>
      <c r="M367" s="43" t="str">
        <f>'Emissions Factor'!$D$2</f>
        <v>TON</v>
      </c>
      <c r="N367" s="47">
        <f t="shared" si="5"/>
        <v>0</v>
      </c>
      <c r="O367" s="43" t="s">
        <v>5426</v>
      </c>
    </row>
    <row r="368" spans="1:15" x14ac:dyDescent="0.3">
      <c r="A368" s="41" t="s">
        <v>5211</v>
      </c>
      <c r="B368" s="41" t="s">
        <v>5130</v>
      </c>
      <c r="C368" s="41" t="s">
        <v>2818</v>
      </c>
      <c r="D368" s="42" t="s">
        <v>5212</v>
      </c>
      <c r="E368" s="43" t="s">
        <v>2680</v>
      </c>
      <c r="F368" s="43" t="s">
        <v>5132</v>
      </c>
      <c r="G368" s="44">
        <f>SUMIF('2014 County Facilities'!$L$2:$L$2435,Emissions!A368,'2014 County Facilities'!$J$2:$J$2435)</f>
        <v>475255.735294118</v>
      </c>
      <c r="H368" s="45" t="s">
        <v>5457</v>
      </c>
      <c r="I368" s="45">
        <v>515</v>
      </c>
      <c r="J368" s="41">
        <f>'Emissions Factor'!$A$2</f>
        <v>7439976</v>
      </c>
      <c r="K368" s="46">
        <f>'Emissions Factor'!$B$2</f>
        <v>5.5099999999999998E-6</v>
      </c>
      <c r="L368" s="43" t="str">
        <f>'Emissions Factor'!$C$2</f>
        <v xml:space="preserve">LB </v>
      </c>
      <c r="M368" s="43" t="str">
        <f>'Emissions Factor'!$D$2</f>
        <v>TON</v>
      </c>
      <c r="N368" s="47">
        <f t="shared" si="5"/>
        <v>2.6186591014705902</v>
      </c>
      <c r="O368" s="43" t="s">
        <v>5426</v>
      </c>
    </row>
    <row r="369" spans="1:15" x14ac:dyDescent="0.3">
      <c r="A369" s="41" t="s">
        <v>5213</v>
      </c>
      <c r="B369" s="41" t="s">
        <v>5130</v>
      </c>
      <c r="C369" s="41" t="s">
        <v>2821</v>
      </c>
      <c r="D369" s="42" t="s">
        <v>4919</v>
      </c>
      <c r="E369" s="43" t="s">
        <v>2680</v>
      </c>
      <c r="F369" s="43" t="s">
        <v>5132</v>
      </c>
      <c r="G369" s="44">
        <f>SUMIF('2014 County Facilities'!$L$2:$L$2435,Emissions!A369,'2014 County Facilities'!$J$2:$J$2435)</f>
        <v>329418.60465116298</v>
      </c>
      <c r="H369" s="45" t="s">
        <v>5457</v>
      </c>
      <c r="I369" s="45">
        <v>515</v>
      </c>
      <c r="J369" s="41">
        <f>'Emissions Factor'!$A$2</f>
        <v>7439976</v>
      </c>
      <c r="K369" s="46">
        <f>'Emissions Factor'!$B$2</f>
        <v>5.5099999999999998E-6</v>
      </c>
      <c r="L369" s="43" t="str">
        <f>'Emissions Factor'!$C$2</f>
        <v xml:space="preserve">LB </v>
      </c>
      <c r="M369" s="43" t="str">
        <f>'Emissions Factor'!$D$2</f>
        <v>TON</v>
      </c>
      <c r="N369" s="47">
        <f t="shared" si="5"/>
        <v>1.8150965116279079</v>
      </c>
      <c r="O369" s="43" t="s">
        <v>5426</v>
      </c>
    </row>
    <row r="370" spans="1:15" x14ac:dyDescent="0.3">
      <c r="A370" s="41" t="s">
        <v>5214</v>
      </c>
      <c r="B370" s="41" t="s">
        <v>5130</v>
      </c>
      <c r="C370" s="41" t="s">
        <v>2824</v>
      </c>
      <c r="D370" s="42" t="s">
        <v>5215</v>
      </c>
      <c r="E370" s="43" t="s">
        <v>2680</v>
      </c>
      <c r="F370" s="43" t="s">
        <v>5132</v>
      </c>
      <c r="G370" s="44">
        <f>SUMIF('2014 County Facilities'!$L$2:$L$2435,Emissions!A370,'2014 County Facilities'!$J$2:$J$2435)</f>
        <v>0</v>
      </c>
      <c r="H370" s="45" t="s">
        <v>5457</v>
      </c>
      <c r="I370" s="45">
        <v>515</v>
      </c>
      <c r="J370" s="41">
        <f>'Emissions Factor'!$A$2</f>
        <v>7439976</v>
      </c>
      <c r="K370" s="46">
        <f>'Emissions Factor'!$B$2</f>
        <v>5.5099999999999998E-6</v>
      </c>
      <c r="L370" s="43" t="str">
        <f>'Emissions Factor'!$C$2</f>
        <v xml:space="preserve">LB </v>
      </c>
      <c r="M370" s="43" t="str">
        <f>'Emissions Factor'!$D$2</f>
        <v>TON</v>
      </c>
      <c r="N370" s="47">
        <f t="shared" si="5"/>
        <v>0</v>
      </c>
      <c r="O370" s="43" t="s">
        <v>5426</v>
      </c>
    </row>
    <row r="371" spans="1:15" x14ac:dyDescent="0.3">
      <c r="A371" s="41" t="s">
        <v>5216</v>
      </c>
      <c r="B371" s="41" t="s">
        <v>5130</v>
      </c>
      <c r="C371" s="41" t="s">
        <v>2827</v>
      </c>
      <c r="D371" s="42" t="s">
        <v>5217</v>
      </c>
      <c r="E371" s="43" t="s">
        <v>2680</v>
      </c>
      <c r="F371" s="43" t="s">
        <v>5132</v>
      </c>
      <c r="G371" s="44">
        <f>SUMIF('2014 County Facilities'!$L$2:$L$2435,Emissions!A371,'2014 County Facilities'!$J$2:$J$2435)</f>
        <v>169936.76923076899</v>
      </c>
      <c r="H371" s="45" t="s">
        <v>5457</v>
      </c>
      <c r="I371" s="45">
        <v>515</v>
      </c>
      <c r="J371" s="41">
        <f>'Emissions Factor'!$A$2</f>
        <v>7439976</v>
      </c>
      <c r="K371" s="46">
        <f>'Emissions Factor'!$B$2</f>
        <v>5.5099999999999998E-6</v>
      </c>
      <c r="L371" s="43" t="str">
        <f>'Emissions Factor'!$C$2</f>
        <v xml:space="preserve">LB </v>
      </c>
      <c r="M371" s="43" t="str">
        <f>'Emissions Factor'!$D$2</f>
        <v>TON</v>
      </c>
      <c r="N371" s="47">
        <f t="shared" si="5"/>
        <v>0.93635159846153704</v>
      </c>
      <c r="O371" s="43" t="s">
        <v>5426</v>
      </c>
    </row>
    <row r="372" spans="1:15" x14ac:dyDescent="0.3">
      <c r="A372" s="41" t="s">
        <v>5218</v>
      </c>
      <c r="B372" s="41" t="s">
        <v>5130</v>
      </c>
      <c r="C372" s="41" t="s">
        <v>2830</v>
      </c>
      <c r="D372" s="42" t="s">
        <v>5219</v>
      </c>
      <c r="E372" s="43" t="s">
        <v>2680</v>
      </c>
      <c r="F372" s="43" t="s">
        <v>5132</v>
      </c>
      <c r="G372" s="44">
        <f>SUMIF('2014 County Facilities'!$L$2:$L$2435,Emissions!A372,'2014 County Facilities'!$J$2:$J$2435)</f>
        <v>0</v>
      </c>
      <c r="H372" s="45" t="s">
        <v>5457</v>
      </c>
      <c r="I372" s="45">
        <v>515</v>
      </c>
      <c r="J372" s="41">
        <f>'Emissions Factor'!$A$2</f>
        <v>7439976</v>
      </c>
      <c r="K372" s="46">
        <f>'Emissions Factor'!$B$2</f>
        <v>5.5099999999999998E-6</v>
      </c>
      <c r="L372" s="43" t="str">
        <f>'Emissions Factor'!$C$2</f>
        <v xml:space="preserve">LB </v>
      </c>
      <c r="M372" s="43" t="str">
        <f>'Emissions Factor'!$D$2</f>
        <v>TON</v>
      </c>
      <c r="N372" s="47">
        <f t="shared" si="5"/>
        <v>0</v>
      </c>
      <c r="O372" s="43" t="s">
        <v>5426</v>
      </c>
    </row>
    <row r="373" spans="1:15" x14ac:dyDescent="0.3">
      <c r="A373" s="41" t="s">
        <v>5220</v>
      </c>
      <c r="B373" s="41" t="s">
        <v>5130</v>
      </c>
      <c r="C373" s="41" t="s">
        <v>2833</v>
      </c>
      <c r="D373" s="42" t="s">
        <v>5221</v>
      </c>
      <c r="E373" s="43" t="s">
        <v>2680</v>
      </c>
      <c r="F373" s="43" t="s">
        <v>5132</v>
      </c>
      <c r="G373" s="44">
        <f>SUMIF('2014 County Facilities'!$L$2:$L$2435,Emissions!A373,'2014 County Facilities'!$J$2:$J$2435)</f>
        <v>71250</v>
      </c>
      <c r="H373" s="45" t="s">
        <v>5457</v>
      </c>
      <c r="I373" s="45">
        <v>515</v>
      </c>
      <c r="J373" s="41">
        <f>'Emissions Factor'!$A$2</f>
        <v>7439976</v>
      </c>
      <c r="K373" s="46">
        <f>'Emissions Factor'!$B$2</f>
        <v>5.5099999999999998E-6</v>
      </c>
      <c r="L373" s="43" t="str">
        <f>'Emissions Factor'!$C$2</f>
        <v xml:space="preserve">LB </v>
      </c>
      <c r="M373" s="43" t="str">
        <f>'Emissions Factor'!$D$2</f>
        <v>TON</v>
      </c>
      <c r="N373" s="47">
        <f t="shared" si="5"/>
        <v>0.39258749999999998</v>
      </c>
      <c r="O373" s="43" t="s">
        <v>5426</v>
      </c>
    </row>
    <row r="374" spans="1:15" x14ac:dyDescent="0.3">
      <c r="A374" s="41" t="s">
        <v>5222</v>
      </c>
      <c r="B374" s="41" t="s">
        <v>5130</v>
      </c>
      <c r="C374" s="41" t="s">
        <v>2836</v>
      </c>
      <c r="D374" s="42" t="s">
        <v>4816</v>
      </c>
      <c r="E374" s="43" t="s">
        <v>2680</v>
      </c>
      <c r="F374" s="43" t="s">
        <v>5132</v>
      </c>
      <c r="G374" s="44">
        <f>SUMIF('2014 County Facilities'!$L$2:$L$2435,Emissions!A374,'2014 County Facilities'!$J$2:$J$2435)</f>
        <v>319507.89473684202</v>
      </c>
      <c r="H374" s="45" t="s">
        <v>5457</v>
      </c>
      <c r="I374" s="45">
        <v>515</v>
      </c>
      <c r="J374" s="41">
        <f>'Emissions Factor'!$A$2</f>
        <v>7439976</v>
      </c>
      <c r="K374" s="46">
        <f>'Emissions Factor'!$B$2</f>
        <v>5.5099999999999998E-6</v>
      </c>
      <c r="L374" s="43" t="str">
        <f>'Emissions Factor'!$C$2</f>
        <v xml:space="preserve">LB </v>
      </c>
      <c r="M374" s="43" t="str">
        <f>'Emissions Factor'!$D$2</f>
        <v>TON</v>
      </c>
      <c r="N374" s="47">
        <f t="shared" si="5"/>
        <v>1.7604884999999995</v>
      </c>
      <c r="O374" s="43" t="s">
        <v>5426</v>
      </c>
    </row>
    <row r="375" spans="1:15" x14ac:dyDescent="0.3">
      <c r="A375" s="41" t="s">
        <v>5223</v>
      </c>
      <c r="B375" s="41" t="s">
        <v>5130</v>
      </c>
      <c r="C375" s="41" t="s">
        <v>2839</v>
      </c>
      <c r="D375" s="42" t="s">
        <v>5224</v>
      </c>
      <c r="E375" s="43" t="s">
        <v>2680</v>
      </c>
      <c r="F375" s="43" t="s">
        <v>5132</v>
      </c>
      <c r="G375" s="44">
        <f>SUMIF('2014 County Facilities'!$L$2:$L$2435,Emissions!A375,'2014 County Facilities'!$J$2:$J$2435)</f>
        <v>72177.279069767406</v>
      </c>
      <c r="H375" s="45" t="s">
        <v>5457</v>
      </c>
      <c r="I375" s="45">
        <v>515</v>
      </c>
      <c r="J375" s="41">
        <f>'Emissions Factor'!$A$2</f>
        <v>7439976</v>
      </c>
      <c r="K375" s="46">
        <f>'Emissions Factor'!$B$2</f>
        <v>5.5099999999999998E-6</v>
      </c>
      <c r="L375" s="43" t="str">
        <f>'Emissions Factor'!$C$2</f>
        <v xml:space="preserve">LB </v>
      </c>
      <c r="M375" s="43" t="str">
        <f>'Emissions Factor'!$D$2</f>
        <v>TON</v>
      </c>
      <c r="N375" s="47">
        <f t="shared" si="5"/>
        <v>0.3976968076744184</v>
      </c>
      <c r="O375" s="43" t="s">
        <v>5426</v>
      </c>
    </row>
    <row r="376" spans="1:15" x14ac:dyDescent="0.3">
      <c r="A376" s="41" t="s">
        <v>5225</v>
      </c>
      <c r="B376" s="41" t="s">
        <v>5130</v>
      </c>
      <c r="C376" s="41" t="s">
        <v>2842</v>
      </c>
      <c r="D376" s="42" t="s">
        <v>5226</v>
      </c>
      <c r="E376" s="43" t="s">
        <v>2680</v>
      </c>
      <c r="F376" s="43" t="s">
        <v>5132</v>
      </c>
      <c r="G376" s="44">
        <f>SUMIF('2014 County Facilities'!$L$2:$L$2435,Emissions!A376,'2014 County Facilities'!$J$2:$J$2435)</f>
        <v>0</v>
      </c>
      <c r="H376" s="45" t="s">
        <v>5457</v>
      </c>
      <c r="I376" s="45">
        <v>515</v>
      </c>
      <c r="J376" s="41">
        <f>'Emissions Factor'!$A$2</f>
        <v>7439976</v>
      </c>
      <c r="K376" s="46">
        <f>'Emissions Factor'!$B$2</f>
        <v>5.5099999999999998E-6</v>
      </c>
      <c r="L376" s="43" t="str">
        <f>'Emissions Factor'!$C$2</f>
        <v xml:space="preserve">LB </v>
      </c>
      <c r="M376" s="43" t="str">
        <f>'Emissions Factor'!$D$2</f>
        <v>TON</v>
      </c>
      <c r="N376" s="47">
        <f t="shared" si="5"/>
        <v>0</v>
      </c>
      <c r="O376" s="43" t="s">
        <v>5426</v>
      </c>
    </row>
    <row r="377" spans="1:15" x14ac:dyDescent="0.3">
      <c r="A377" s="41" t="s">
        <v>5227</v>
      </c>
      <c r="B377" s="41" t="s">
        <v>5130</v>
      </c>
      <c r="C377" s="41" t="s">
        <v>2845</v>
      </c>
      <c r="D377" s="42" t="s">
        <v>5228</v>
      </c>
      <c r="E377" s="43" t="s">
        <v>2680</v>
      </c>
      <c r="F377" s="43" t="s">
        <v>5132</v>
      </c>
      <c r="G377" s="44">
        <f>SUMIF('2014 County Facilities'!$L$2:$L$2435,Emissions!A377,'2014 County Facilities'!$J$2:$J$2435)</f>
        <v>116216.21621621599</v>
      </c>
      <c r="H377" s="45" t="s">
        <v>5457</v>
      </c>
      <c r="I377" s="45">
        <v>515</v>
      </c>
      <c r="J377" s="41">
        <f>'Emissions Factor'!$A$2</f>
        <v>7439976</v>
      </c>
      <c r="K377" s="46">
        <f>'Emissions Factor'!$B$2</f>
        <v>5.5099999999999998E-6</v>
      </c>
      <c r="L377" s="43" t="str">
        <f>'Emissions Factor'!$C$2</f>
        <v xml:space="preserve">LB </v>
      </c>
      <c r="M377" s="43" t="str">
        <f>'Emissions Factor'!$D$2</f>
        <v>TON</v>
      </c>
      <c r="N377" s="47">
        <f t="shared" si="5"/>
        <v>0.64035135135135013</v>
      </c>
      <c r="O377" s="43" t="s">
        <v>5426</v>
      </c>
    </row>
    <row r="378" spans="1:15" x14ac:dyDescent="0.3">
      <c r="A378" s="41" t="s">
        <v>5229</v>
      </c>
      <c r="B378" s="41" t="s">
        <v>5130</v>
      </c>
      <c r="C378" s="41" t="s">
        <v>2848</v>
      </c>
      <c r="D378" s="42" t="s">
        <v>5230</v>
      </c>
      <c r="E378" s="43" t="s">
        <v>2680</v>
      </c>
      <c r="F378" s="43" t="s">
        <v>5132</v>
      </c>
      <c r="G378" s="44">
        <f>SUMIF('2014 County Facilities'!$L$2:$L$2435,Emissions!A378,'2014 County Facilities'!$J$2:$J$2435)</f>
        <v>21797.8378378378</v>
      </c>
      <c r="H378" s="45" t="s">
        <v>5457</v>
      </c>
      <c r="I378" s="45">
        <v>515</v>
      </c>
      <c r="J378" s="41">
        <f>'Emissions Factor'!$A$2</f>
        <v>7439976</v>
      </c>
      <c r="K378" s="46">
        <f>'Emissions Factor'!$B$2</f>
        <v>5.5099999999999998E-6</v>
      </c>
      <c r="L378" s="43" t="str">
        <f>'Emissions Factor'!$C$2</f>
        <v xml:space="preserve">LB </v>
      </c>
      <c r="M378" s="43" t="str">
        <f>'Emissions Factor'!$D$2</f>
        <v>TON</v>
      </c>
      <c r="N378" s="47">
        <f t="shared" si="5"/>
        <v>0.12010608648648627</v>
      </c>
      <c r="O378" s="43" t="s">
        <v>5426</v>
      </c>
    </row>
    <row r="379" spans="1:15" x14ac:dyDescent="0.3">
      <c r="A379" s="41" t="s">
        <v>5231</v>
      </c>
      <c r="B379" s="41" t="s">
        <v>5130</v>
      </c>
      <c r="C379" s="41" t="s">
        <v>2851</v>
      </c>
      <c r="D379" s="42" t="s">
        <v>5232</v>
      </c>
      <c r="E379" s="43" t="s">
        <v>2680</v>
      </c>
      <c r="F379" s="43" t="s">
        <v>5132</v>
      </c>
      <c r="G379" s="44">
        <f>SUMIF('2014 County Facilities'!$L$2:$L$2435,Emissions!A379,'2014 County Facilities'!$J$2:$J$2435)</f>
        <v>188235.29411764699</v>
      </c>
      <c r="H379" s="45" t="s">
        <v>5457</v>
      </c>
      <c r="I379" s="45">
        <v>515</v>
      </c>
      <c r="J379" s="41">
        <f>'Emissions Factor'!$A$2</f>
        <v>7439976</v>
      </c>
      <c r="K379" s="46">
        <f>'Emissions Factor'!$B$2</f>
        <v>5.5099999999999998E-6</v>
      </c>
      <c r="L379" s="43" t="str">
        <f>'Emissions Factor'!$C$2</f>
        <v xml:space="preserve">LB </v>
      </c>
      <c r="M379" s="43" t="str">
        <f>'Emissions Factor'!$D$2</f>
        <v>TON</v>
      </c>
      <c r="N379" s="47">
        <f t="shared" si="5"/>
        <v>1.0371764705882349</v>
      </c>
      <c r="O379" s="43" t="s">
        <v>5426</v>
      </c>
    </row>
    <row r="380" spans="1:15" x14ac:dyDescent="0.3">
      <c r="A380" s="41" t="s">
        <v>5233</v>
      </c>
      <c r="B380" s="41" t="s">
        <v>5130</v>
      </c>
      <c r="C380" s="41" t="s">
        <v>2854</v>
      </c>
      <c r="D380" s="42" t="s">
        <v>5234</v>
      </c>
      <c r="E380" s="43" t="s">
        <v>2680</v>
      </c>
      <c r="F380" s="43" t="s">
        <v>5132</v>
      </c>
      <c r="G380" s="44">
        <f>SUMIF('2014 County Facilities'!$L$2:$L$2435,Emissions!A380,'2014 County Facilities'!$J$2:$J$2435)</f>
        <v>171111.11111111101</v>
      </c>
      <c r="H380" s="45" t="s">
        <v>5457</v>
      </c>
      <c r="I380" s="45">
        <v>515</v>
      </c>
      <c r="J380" s="41">
        <f>'Emissions Factor'!$A$2</f>
        <v>7439976</v>
      </c>
      <c r="K380" s="46">
        <f>'Emissions Factor'!$B$2</f>
        <v>5.5099999999999998E-6</v>
      </c>
      <c r="L380" s="43" t="str">
        <f>'Emissions Factor'!$C$2</f>
        <v xml:space="preserve">LB </v>
      </c>
      <c r="M380" s="43" t="str">
        <f>'Emissions Factor'!$D$2</f>
        <v>TON</v>
      </c>
      <c r="N380" s="47">
        <f t="shared" si="5"/>
        <v>0.94282222222222156</v>
      </c>
      <c r="O380" s="43" t="s">
        <v>5426</v>
      </c>
    </row>
    <row r="381" spans="1:15" x14ac:dyDescent="0.3">
      <c r="A381" s="41" t="s">
        <v>5235</v>
      </c>
      <c r="B381" s="41" t="s">
        <v>5130</v>
      </c>
      <c r="C381" s="41" t="s">
        <v>2857</v>
      </c>
      <c r="D381" s="42" t="s">
        <v>2858</v>
      </c>
      <c r="E381" s="43" t="s">
        <v>2680</v>
      </c>
      <c r="F381" s="43" t="s">
        <v>5132</v>
      </c>
      <c r="G381" s="44">
        <f>SUMIF('2014 County Facilities'!$L$2:$L$2435,Emissions!A381,'2014 County Facilities'!$J$2:$J$2435)</f>
        <v>0</v>
      </c>
      <c r="H381" s="45" t="s">
        <v>5457</v>
      </c>
      <c r="I381" s="45">
        <v>515</v>
      </c>
      <c r="J381" s="41">
        <f>'Emissions Factor'!$A$2</f>
        <v>7439976</v>
      </c>
      <c r="K381" s="46">
        <f>'Emissions Factor'!$B$2</f>
        <v>5.5099999999999998E-6</v>
      </c>
      <c r="L381" s="43" t="str">
        <f>'Emissions Factor'!$C$2</f>
        <v xml:space="preserve">LB </v>
      </c>
      <c r="M381" s="43" t="str">
        <f>'Emissions Factor'!$D$2</f>
        <v>TON</v>
      </c>
      <c r="N381" s="47">
        <f t="shared" si="5"/>
        <v>0</v>
      </c>
      <c r="O381" s="43" t="s">
        <v>5426</v>
      </c>
    </row>
    <row r="382" spans="1:15" x14ac:dyDescent="0.3">
      <c r="A382" s="41" t="s">
        <v>5236</v>
      </c>
      <c r="B382" s="41" t="s">
        <v>5130</v>
      </c>
      <c r="C382" s="41" t="s">
        <v>2860</v>
      </c>
      <c r="D382" s="42" t="s">
        <v>5237</v>
      </c>
      <c r="E382" s="43" t="s">
        <v>2680</v>
      </c>
      <c r="F382" s="43" t="s">
        <v>5132</v>
      </c>
      <c r="G382" s="44">
        <f>SUMIF('2014 County Facilities'!$L$2:$L$2435,Emissions!A382,'2014 County Facilities'!$J$2:$J$2435)</f>
        <v>0</v>
      </c>
      <c r="H382" s="45" t="s">
        <v>5457</v>
      </c>
      <c r="I382" s="45">
        <v>515</v>
      </c>
      <c r="J382" s="41">
        <f>'Emissions Factor'!$A$2</f>
        <v>7439976</v>
      </c>
      <c r="K382" s="46">
        <f>'Emissions Factor'!$B$2</f>
        <v>5.5099999999999998E-6</v>
      </c>
      <c r="L382" s="43" t="str">
        <f>'Emissions Factor'!$C$2</f>
        <v xml:space="preserve">LB </v>
      </c>
      <c r="M382" s="43" t="str">
        <f>'Emissions Factor'!$D$2</f>
        <v>TON</v>
      </c>
      <c r="N382" s="47">
        <f t="shared" si="5"/>
        <v>0</v>
      </c>
      <c r="O382" s="43" t="s">
        <v>5426</v>
      </c>
    </row>
    <row r="383" spans="1:15" x14ac:dyDescent="0.3">
      <c r="A383" s="41" t="s">
        <v>5238</v>
      </c>
      <c r="B383" s="41" t="s">
        <v>5130</v>
      </c>
      <c r="C383" s="41" t="s">
        <v>2863</v>
      </c>
      <c r="D383" s="42" t="s">
        <v>5239</v>
      </c>
      <c r="E383" s="43" t="s">
        <v>2680</v>
      </c>
      <c r="F383" s="43" t="s">
        <v>5132</v>
      </c>
      <c r="G383" s="44">
        <f>SUMIF('2014 County Facilities'!$L$2:$L$2435,Emissions!A383,'2014 County Facilities'!$J$2:$J$2435)</f>
        <v>0</v>
      </c>
      <c r="H383" s="45" t="s">
        <v>5457</v>
      </c>
      <c r="I383" s="45">
        <v>515</v>
      </c>
      <c r="J383" s="41">
        <f>'Emissions Factor'!$A$2</f>
        <v>7439976</v>
      </c>
      <c r="K383" s="46">
        <f>'Emissions Factor'!$B$2</f>
        <v>5.5099999999999998E-6</v>
      </c>
      <c r="L383" s="43" t="str">
        <f>'Emissions Factor'!$C$2</f>
        <v xml:space="preserve">LB </v>
      </c>
      <c r="M383" s="43" t="str">
        <f>'Emissions Factor'!$D$2</f>
        <v>TON</v>
      </c>
      <c r="N383" s="47">
        <f t="shared" si="5"/>
        <v>0</v>
      </c>
      <c r="O383" s="43" t="s">
        <v>5426</v>
      </c>
    </row>
    <row r="384" spans="1:15" x14ac:dyDescent="0.3">
      <c r="A384" s="41" t="s">
        <v>5240</v>
      </c>
      <c r="B384" s="41" t="s">
        <v>5130</v>
      </c>
      <c r="C384" s="41" t="s">
        <v>2866</v>
      </c>
      <c r="D384" s="42" t="s">
        <v>4844</v>
      </c>
      <c r="E384" s="43" t="s">
        <v>2680</v>
      </c>
      <c r="F384" s="43" t="s">
        <v>5132</v>
      </c>
      <c r="G384" s="44">
        <f>SUMIF('2014 County Facilities'!$L$2:$L$2435,Emissions!A384,'2014 County Facilities'!$J$2:$J$2435)</f>
        <v>0</v>
      </c>
      <c r="H384" s="45" t="s">
        <v>5457</v>
      </c>
      <c r="I384" s="45">
        <v>515</v>
      </c>
      <c r="J384" s="41">
        <f>'Emissions Factor'!$A$2</f>
        <v>7439976</v>
      </c>
      <c r="K384" s="46">
        <f>'Emissions Factor'!$B$2</f>
        <v>5.5099999999999998E-6</v>
      </c>
      <c r="L384" s="43" t="str">
        <f>'Emissions Factor'!$C$2</f>
        <v xml:space="preserve">LB </v>
      </c>
      <c r="M384" s="43" t="str">
        <f>'Emissions Factor'!$D$2</f>
        <v>TON</v>
      </c>
      <c r="N384" s="47">
        <f t="shared" si="5"/>
        <v>0</v>
      </c>
      <c r="O384" s="43" t="s">
        <v>5426</v>
      </c>
    </row>
    <row r="385" spans="1:15" x14ac:dyDescent="0.3">
      <c r="A385" s="41" t="s">
        <v>5241</v>
      </c>
      <c r="B385" s="41" t="s">
        <v>5130</v>
      </c>
      <c r="C385" s="41" t="s">
        <v>2869</v>
      </c>
      <c r="D385" s="42" t="s">
        <v>5242</v>
      </c>
      <c r="E385" s="43" t="s">
        <v>2680</v>
      </c>
      <c r="F385" s="43" t="s">
        <v>5132</v>
      </c>
      <c r="G385" s="44">
        <f>SUMIF('2014 County Facilities'!$L$2:$L$2435,Emissions!A385,'2014 County Facilities'!$J$2:$J$2435)</f>
        <v>199187.89473684199</v>
      </c>
      <c r="H385" s="45" t="s">
        <v>5457</v>
      </c>
      <c r="I385" s="45">
        <v>515</v>
      </c>
      <c r="J385" s="41">
        <f>'Emissions Factor'!$A$2</f>
        <v>7439976</v>
      </c>
      <c r="K385" s="46">
        <f>'Emissions Factor'!$B$2</f>
        <v>5.5099999999999998E-6</v>
      </c>
      <c r="L385" s="43" t="str">
        <f>'Emissions Factor'!$C$2</f>
        <v xml:space="preserve">LB </v>
      </c>
      <c r="M385" s="43" t="str">
        <f>'Emissions Factor'!$D$2</f>
        <v>TON</v>
      </c>
      <c r="N385" s="47">
        <f t="shared" si="5"/>
        <v>1.0975252999999994</v>
      </c>
      <c r="O385" s="43" t="s">
        <v>5426</v>
      </c>
    </row>
    <row r="386" spans="1:15" x14ac:dyDescent="0.3">
      <c r="A386" s="41" t="s">
        <v>5243</v>
      </c>
      <c r="B386" s="41" t="s">
        <v>5130</v>
      </c>
      <c r="C386" s="41" t="s">
        <v>2872</v>
      </c>
      <c r="D386" s="42" t="s">
        <v>5244</v>
      </c>
      <c r="E386" s="43" t="s">
        <v>2680</v>
      </c>
      <c r="F386" s="43" t="s">
        <v>5132</v>
      </c>
      <c r="G386" s="44">
        <f>SUMIF('2014 County Facilities'!$L$2:$L$2435,Emissions!A386,'2014 County Facilities'!$J$2:$J$2435)</f>
        <v>0</v>
      </c>
      <c r="H386" s="45" t="s">
        <v>5457</v>
      </c>
      <c r="I386" s="45">
        <v>515</v>
      </c>
      <c r="J386" s="41">
        <f>'Emissions Factor'!$A$2</f>
        <v>7439976</v>
      </c>
      <c r="K386" s="46">
        <f>'Emissions Factor'!$B$2</f>
        <v>5.5099999999999998E-6</v>
      </c>
      <c r="L386" s="43" t="str">
        <f>'Emissions Factor'!$C$2</f>
        <v xml:space="preserve">LB </v>
      </c>
      <c r="M386" s="43" t="str">
        <f>'Emissions Factor'!$D$2</f>
        <v>TON</v>
      </c>
      <c r="N386" s="47">
        <f t="shared" si="5"/>
        <v>0</v>
      </c>
      <c r="O386" s="43" t="s">
        <v>5426</v>
      </c>
    </row>
    <row r="387" spans="1:15" x14ac:dyDescent="0.3">
      <c r="A387" s="41" t="s">
        <v>5245</v>
      </c>
      <c r="B387" s="41" t="s">
        <v>5130</v>
      </c>
      <c r="C387" s="41" t="s">
        <v>2875</v>
      </c>
      <c r="D387" s="42" t="s">
        <v>5246</v>
      </c>
      <c r="E387" s="43" t="s">
        <v>2680</v>
      </c>
      <c r="F387" s="43" t="s">
        <v>5132</v>
      </c>
      <c r="G387" s="44">
        <f>SUMIF('2014 County Facilities'!$L$2:$L$2435,Emissions!A387,'2014 County Facilities'!$J$2:$J$2435)</f>
        <v>0</v>
      </c>
      <c r="H387" s="45" t="s">
        <v>5457</v>
      </c>
      <c r="I387" s="45">
        <v>515</v>
      </c>
      <c r="J387" s="41">
        <f>'Emissions Factor'!$A$2</f>
        <v>7439976</v>
      </c>
      <c r="K387" s="46">
        <f>'Emissions Factor'!$B$2</f>
        <v>5.5099999999999998E-6</v>
      </c>
      <c r="L387" s="43" t="str">
        <f>'Emissions Factor'!$C$2</f>
        <v xml:space="preserve">LB </v>
      </c>
      <c r="M387" s="43" t="str">
        <f>'Emissions Factor'!$D$2</f>
        <v>TON</v>
      </c>
      <c r="N387" s="47">
        <f t="shared" ref="N387:N450" si="6">K387*G387</f>
        <v>0</v>
      </c>
      <c r="O387" s="43" t="s">
        <v>5426</v>
      </c>
    </row>
    <row r="388" spans="1:15" x14ac:dyDescent="0.3">
      <c r="A388" s="41" t="s">
        <v>5247</v>
      </c>
      <c r="B388" s="41" t="s">
        <v>5130</v>
      </c>
      <c r="C388" s="41" t="s">
        <v>2878</v>
      </c>
      <c r="D388" s="42" t="s">
        <v>2873</v>
      </c>
      <c r="E388" s="43" t="s">
        <v>2680</v>
      </c>
      <c r="F388" s="43" t="s">
        <v>5132</v>
      </c>
      <c r="G388" s="44">
        <f>SUMIF('2014 County Facilities'!$L$2:$L$2435,Emissions!A388,'2014 County Facilities'!$J$2:$J$2435)</f>
        <v>0</v>
      </c>
      <c r="H388" s="45" t="s">
        <v>5457</v>
      </c>
      <c r="I388" s="45">
        <v>515</v>
      </c>
      <c r="J388" s="41">
        <f>'Emissions Factor'!$A$2</f>
        <v>7439976</v>
      </c>
      <c r="K388" s="46">
        <f>'Emissions Factor'!$B$2</f>
        <v>5.5099999999999998E-6</v>
      </c>
      <c r="L388" s="43" t="str">
        <f>'Emissions Factor'!$C$2</f>
        <v xml:space="preserve">LB </v>
      </c>
      <c r="M388" s="43" t="str">
        <f>'Emissions Factor'!$D$2</f>
        <v>TON</v>
      </c>
      <c r="N388" s="47">
        <f t="shared" si="6"/>
        <v>0</v>
      </c>
      <c r="O388" s="43" t="s">
        <v>5426</v>
      </c>
    </row>
    <row r="389" spans="1:15" x14ac:dyDescent="0.3">
      <c r="A389" s="41" t="s">
        <v>5248</v>
      </c>
      <c r="B389" s="41" t="s">
        <v>5249</v>
      </c>
      <c r="C389" s="41" t="s">
        <v>2678</v>
      </c>
      <c r="D389" s="42" t="s">
        <v>5250</v>
      </c>
      <c r="E389" s="43" t="s">
        <v>2680</v>
      </c>
      <c r="F389" s="43" t="s">
        <v>5251</v>
      </c>
      <c r="G389" s="44">
        <f>SUMIF('2014 County Facilities'!$L$2:$L$2435,Emissions!A389,'2014 County Facilities'!$J$2:$J$2435)</f>
        <v>0</v>
      </c>
      <c r="H389" s="45" t="s">
        <v>5457</v>
      </c>
      <c r="I389" s="45">
        <v>515</v>
      </c>
      <c r="J389" s="41">
        <f>'Emissions Factor'!$A$2</f>
        <v>7439976</v>
      </c>
      <c r="K389" s="46">
        <f>'Emissions Factor'!$B$2</f>
        <v>5.5099999999999998E-6</v>
      </c>
      <c r="L389" s="43" t="str">
        <f>'Emissions Factor'!$C$2</f>
        <v xml:space="preserve">LB </v>
      </c>
      <c r="M389" s="43" t="str">
        <f>'Emissions Factor'!$D$2</f>
        <v>TON</v>
      </c>
      <c r="N389" s="47">
        <f t="shared" si="6"/>
        <v>0</v>
      </c>
      <c r="O389" s="43" t="s">
        <v>5426</v>
      </c>
    </row>
    <row r="390" spans="1:15" x14ac:dyDescent="0.3">
      <c r="A390" s="41" t="s">
        <v>5252</v>
      </c>
      <c r="B390" s="41" t="s">
        <v>5249</v>
      </c>
      <c r="C390" s="41" t="s">
        <v>2683</v>
      </c>
      <c r="D390" s="42" t="s">
        <v>5253</v>
      </c>
      <c r="E390" s="43" t="s">
        <v>2680</v>
      </c>
      <c r="F390" s="43" t="s">
        <v>5251</v>
      </c>
      <c r="G390" s="44">
        <f>SUMIF('2014 County Facilities'!$L$2:$L$2435,Emissions!A390,'2014 County Facilities'!$J$2:$J$2435)</f>
        <v>0</v>
      </c>
      <c r="H390" s="45" t="s">
        <v>5457</v>
      </c>
      <c r="I390" s="45">
        <v>515</v>
      </c>
      <c r="J390" s="41">
        <f>'Emissions Factor'!$A$2</f>
        <v>7439976</v>
      </c>
      <c r="K390" s="46">
        <f>'Emissions Factor'!$B$2</f>
        <v>5.5099999999999998E-6</v>
      </c>
      <c r="L390" s="43" t="str">
        <f>'Emissions Factor'!$C$2</f>
        <v xml:space="preserve">LB </v>
      </c>
      <c r="M390" s="43" t="str">
        <f>'Emissions Factor'!$D$2</f>
        <v>TON</v>
      </c>
      <c r="N390" s="47">
        <f t="shared" si="6"/>
        <v>0</v>
      </c>
      <c r="O390" s="43" t="s">
        <v>5426</v>
      </c>
    </row>
    <row r="391" spans="1:15" x14ac:dyDescent="0.3">
      <c r="A391" s="41" t="s">
        <v>5254</v>
      </c>
      <c r="B391" s="41" t="s">
        <v>5249</v>
      </c>
      <c r="C391" s="41" t="s">
        <v>2686</v>
      </c>
      <c r="D391" s="42" t="s">
        <v>5255</v>
      </c>
      <c r="E391" s="43" t="s">
        <v>2680</v>
      </c>
      <c r="F391" s="43" t="s">
        <v>5251</v>
      </c>
      <c r="G391" s="44">
        <f>SUMIF('2014 County Facilities'!$L$2:$L$2435,Emissions!A391,'2014 County Facilities'!$J$2:$J$2435)</f>
        <v>0</v>
      </c>
      <c r="H391" s="45" t="s">
        <v>5457</v>
      </c>
      <c r="I391" s="45">
        <v>515</v>
      </c>
      <c r="J391" s="41">
        <f>'Emissions Factor'!$A$2</f>
        <v>7439976</v>
      </c>
      <c r="K391" s="46">
        <f>'Emissions Factor'!$B$2</f>
        <v>5.5099999999999998E-6</v>
      </c>
      <c r="L391" s="43" t="str">
        <f>'Emissions Factor'!$C$2</f>
        <v xml:space="preserve">LB </v>
      </c>
      <c r="M391" s="43" t="str">
        <f>'Emissions Factor'!$D$2</f>
        <v>TON</v>
      </c>
      <c r="N391" s="47">
        <f t="shared" si="6"/>
        <v>0</v>
      </c>
      <c r="O391" s="43" t="s">
        <v>5426</v>
      </c>
    </row>
    <row r="392" spans="1:15" x14ac:dyDescent="0.3">
      <c r="A392" s="41" t="s">
        <v>5256</v>
      </c>
      <c r="B392" s="41" t="s">
        <v>5249</v>
      </c>
      <c r="C392" s="41" t="s">
        <v>2689</v>
      </c>
      <c r="D392" s="42" t="s">
        <v>5134</v>
      </c>
      <c r="E392" s="43" t="s">
        <v>2680</v>
      </c>
      <c r="F392" s="43" t="s">
        <v>5251</v>
      </c>
      <c r="G392" s="44">
        <f>SUMIF('2014 County Facilities'!$L$2:$L$2435,Emissions!A392,'2014 County Facilities'!$J$2:$J$2435)</f>
        <v>0</v>
      </c>
      <c r="H392" s="45" t="s">
        <v>5457</v>
      </c>
      <c r="I392" s="45">
        <v>515</v>
      </c>
      <c r="J392" s="41">
        <f>'Emissions Factor'!$A$2</f>
        <v>7439976</v>
      </c>
      <c r="K392" s="46">
        <f>'Emissions Factor'!$B$2</f>
        <v>5.5099999999999998E-6</v>
      </c>
      <c r="L392" s="43" t="str">
        <f>'Emissions Factor'!$C$2</f>
        <v xml:space="preserve">LB </v>
      </c>
      <c r="M392" s="43" t="str">
        <f>'Emissions Factor'!$D$2</f>
        <v>TON</v>
      </c>
      <c r="N392" s="47">
        <f t="shared" si="6"/>
        <v>0</v>
      </c>
      <c r="O392" s="43" t="s">
        <v>5426</v>
      </c>
    </row>
    <row r="393" spans="1:15" x14ac:dyDescent="0.3">
      <c r="A393" s="41" t="s">
        <v>5257</v>
      </c>
      <c r="B393" s="41" t="s">
        <v>5249</v>
      </c>
      <c r="C393" s="41" t="s">
        <v>2692</v>
      </c>
      <c r="D393" s="42" t="s">
        <v>2684</v>
      </c>
      <c r="E393" s="43" t="s">
        <v>2680</v>
      </c>
      <c r="F393" s="43" t="s">
        <v>5251</v>
      </c>
      <c r="G393" s="44">
        <f>SUMIF('2014 County Facilities'!$L$2:$L$2435,Emissions!A393,'2014 County Facilities'!$J$2:$J$2435)</f>
        <v>0</v>
      </c>
      <c r="H393" s="45" t="s">
        <v>5457</v>
      </c>
      <c r="I393" s="45">
        <v>515</v>
      </c>
      <c r="J393" s="41">
        <f>'Emissions Factor'!$A$2</f>
        <v>7439976</v>
      </c>
      <c r="K393" s="46">
        <f>'Emissions Factor'!$B$2</f>
        <v>5.5099999999999998E-6</v>
      </c>
      <c r="L393" s="43" t="str">
        <f>'Emissions Factor'!$C$2</f>
        <v xml:space="preserve">LB </v>
      </c>
      <c r="M393" s="43" t="str">
        <f>'Emissions Factor'!$D$2</f>
        <v>TON</v>
      </c>
      <c r="N393" s="47">
        <f t="shared" si="6"/>
        <v>0</v>
      </c>
      <c r="O393" s="43" t="s">
        <v>5426</v>
      </c>
    </row>
    <row r="394" spans="1:15" x14ac:dyDescent="0.3">
      <c r="A394" s="41" t="s">
        <v>5258</v>
      </c>
      <c r="B394" s="41" t="s">
        <v>5249</v>
      </c>
      <c r="C394" s="41" t="s">
        <v>2695</v>
      </c>
      <c r="D394" s="42" t="s">
        <v>5259</v>
      </c>
      <c r="E394" s="43" t="s">
        <v>2680</v>
      </c>
      <c r="F394" s="43" t="s">
        <v>5251</v>
      </c>
      <c r="G394" s="44">
        <f>SUMIF('2014 County Facilities'!$L$2:$L$2435,Emissions!A394,'2014 County Facilities'!$J$2:$J$2435)</f>
        <v>0</v>
      </c>
      <c r="H394" s="45" t="s">
        <v>5457</v>
      </c>
      <c r="I394" s="45">
        <v>515</v>
      </c>
      <c r="J394" s="41">
        <f>'Emissions Factor'!$A$2</f>
        <v>7439976</v>
      </c>
      <c r="K394" s="46">
        <f>'Emissions Factor'!$B$2</f>
        <v>5.5099999999999998E-6</v>
      </c>
      <c r="L394" s="43" t="str">
        <f>'Emissions Factor'!$C$2</f>
        <v xml:space="preserve">LB </v>
      </c>
      <c r="M394" s="43" t="str">
        <f>'Emissions Factor'!$D$2</f>
        <v>TON</v>
      </c>
      <c r="N394" s="47">
        <f t="shared" si="6"/>
        <v>0</v>
      </c>
      <c r="O394" s="43" t="s">
        <v>5426</v>
      </c>
    </row>
    <row r="395" spans="1:15" x14ac:dyDescent="0.3">
      <c r="A395" s="41" t="s">
        <v>5260</v>
      </c>
      <c r="B395" s="41" t="s">
        <v>5249</v>
      </c>
      <c r="C395" s="41" t="s">
        <v>2698</v>
      </c>
      <c r="D395" s="42" t="s">
        <v>5261</v>
      </c>
      <c r="E395" s="43" t="s">
        <v>2680</v>
      </c>
      <c r="F395" s="43" t="s">
        <v>5251</v>
      </c>
      <c r="G395" s="44">
        <f>SUMIF('2014 County Facilities'!$L$2:$L$2435,Emissions!A395,'2014 County Facilities'!$J$2:$J$2435)</f>
        <v>616262.26315789495</v>
      </c>
      <c r="H395" s="45" t="s">
        <v>5457</v>
      </c>
      <c r="I395" s="45">
        <v>515</v>
      </c>
      <c r="J395" s="41">
        <f>'Emissions Factor'!$A$2</f>
        <v>7439976</v>
      </c>
      <c r="K395" s="46">
        <f>'Emissions Factor'!$B$2</f>
        <v>5.5099999999999998E-6</v>
      </c>
      <c r="L395" s="43" t="str">
        <f>'Emissions Factor'!$C$2</f>
        <v xml:space="preserve">LB </v>
      </c>
      <c r="M395" s="43" t="str">
        <f>'Emissions Factor'!$D$2</f>
        <v>TON</v>
      </c>
      <c r="N395" s="47">
        <f t="shared" si="6"/>
        <v>3.3956050700000011</v>
      </c>
      <c r="O395" s="43" t="s">
        <v>5426</v>
      </c>
    </row>
    <row r="396" spans="1:15" x14ac:dyDescent="0.3">
      <c r="A396" s="41" t="s">
        <v>5262</v>
      </c>
      <c r="B396" s="41" t="s">
        <v>5249</v>
      </c>
      <c r="C396" s="41" t="s">
        <v>2701</v>
      </c>
      <c r="D396" s="42" t="s">
        <v>5263</v>
      </c>
      <c r="E396" s="43" t="s">
        <v>2680</v>
      </c>
      <c r="F396" s="43" t="s">
        <v>5251</v>
      </c>
      <c r="G396" s="44">
        <f>SUMIF('2014 County Facilities'!$L$2:$L$2435,Emissions!A396,'2014 County Facilities'!$J$2:$J$2435)</f>
        <v>55472.861111111102</v>
      </c>
      <c r="H396" s="45" t="s">
        <v>5457</v>
      </c>
      <c r="I396" s="45">
        <v>515</v>
      </c>
      <c r="J396" s="41">
        <f>'Emissions Factor'!$A$2</f>
        <v>7439976</v>
      </c>
      <c r="K396" s="46">
        <f>'Emissions Factor'!$B$2</f>
        <v>5.5099999999999998E-6</v>
      </c>
      <c r="L396" s="43" t="str">
        <f>'Emissions Factor'!$C$2</f>
        <v xml:space="preserve">LB </v>
      </c>
      <c r="M396" s="43" t="str">
        <f>'Emissions Factor'!$D$2</f>
        <v>TON</v>
      </c>
      <c r="N396" s="47">
        <f t="shared" si="6"/>
        <v>0.30565546472222216</v>
      </c>
      <c r="O396" s="43" t="s">
        <v>5426</v>
      </c>
    </row>
    <row r="397" spans="1:15" x14ac:dyDescent="0.3">
      <c r="A397" s="41" t="s">
        <v>5264</v>
      </c>
      <c r="B397" s="41" t="s">
        <v>5249</v>
      </c>
      <c r="C397" s="41" t="s">
        <v>2704</v>
      </c>
      <c r="D397" s="42" t="s">
        <v>5265</v>
      </c>
      <c r="E397" s="43" t="s">
        <v>2680</v>
      </c>
      <c r="F397" s="43" t="s">
        <v>5251</v>
      </c>
      <c r="G397" s="44">
        <f>SUMIF('2014 County Facilities'!$L$2:$L$2435,Emissions!A397,'2014 County Facilities'!$J$2:$J$2435)</f>
        <v>0</v>
      </c>
      <c r="H397" s="45" t="s">
        <v>5457</v>
      </c>
      <c r="I397" s="45">
        <v>515</v>
      </c>
      <c r="J397" s="41">
        <f>'Emissions Factor'!$A$2</f>
        <v>7439976</v>
      </c>
      <c r="K397" s="46">
        <f>'Emissions Factor'!$B$2</f>
        <v>5.5099999999999998E-6</v>
      </c>
      <c r="L397" s="43" t="str">
        <f>'Emissions Factor'!$C$2</f>
        <v xml:space="preserve">LB </v>
      </c>
      <c r="M397" s="43" t="str">
        <f>'Emissions Factor'!$D$2</f>
        <v>TON</v>
      </c>
      <c r="N397" s="47">
        <f t="shared" si="6"/>
        <v>0</v>
      </c>
      <c r="O397" s="43" t="s">
        <v>5426</v>
      </c>
    </row>
    <row r="398" spans="1:15" x14ac:dyDescent="0.3">
      <c r="A398" s="41" t="s">
        <v>5266</v>
      </c>
      <c r="B398" s="41" t="s">
        <v>5249</v>
      </c>
      <c r="C398" s="41" t="s">
        <v>2707</v>
      </c>
      <c r="D398" s="42" t="s">
        <v>5267</v>
      </c>
      <c r="E398" s="43" t="s">
        <v>2680</v>
      </c>
      <c r="F398" s="43" t="s">
        <v>5251</v>
      </c>
      <c r="G398" s="44">
        <f>SUMIF('2014 County Facilities'!$L$2:$L$2435,Emissions!A398,'2014 County Facilities'!$J$2:$J$2435)</f>
        <v>0</v>
      </c>
      <c r="H398" s="45" t="s">
        <v>5457</v>
      </c>
      <c r="I398" s="45">
        <v>515</v>
      </c>
      <c r="J398" s="41">
        <f>'Emissions Factor'!$A$2</f>
        <v>7439976</v>
      </c>
      <c r="K398" s="46">
        <f>'Emissions Factor'!$B$2</f>
        <v>5.5099999999999998E-6</v>
      </c>
      <c r="L398" s="43" t="str">
        <f>'Emissions Factor'!$C$2</f>
        <v xml:space="preserve">LB </v>
      </c>
      <c r="M398" s="43" t="str">
        <f>'Emissions Factor'!$D$2</f>
        <v>TON</v>
      </c>
      <c r="N398" s="47">
        <f t="shared" si="6"/>
        <v>0</v>
      </c>
      <c r="O398" s="43" t="s">
        <v>5426</v>
      </c>
    </row>
    <row r="399" spans="1:15" x14ac:dyDescent="0.3">
      <c r="A399" s="41" t="s">
        <v>5268</v>
      </c>
      <c r="B399" s="41" t="s">
        <v>5249</v>
      </c>
      <c r="C399" s="41" t="s">
        <v>2710</v>
      </c>
      <c r="D399" s="42" t="s">
        <v>2690</v>
      </c>
      <c r="E399" s="43" t="s">
        <v>2680</v>
      </c>
      <c r="F399" s="43" t="s">
        <v>5251</v>
      </c>
      <c r="G399" s="44">
        <f>SUMIF('2014 County Facilities'!$L$2:$L$2435,Emissions!A399,'2014 County Facilities'!$J$2:$J$2435)</f>
        <v>63636.363636363603</v>
      </c>
      <c r="H399" s="45" t="s">
        <v>5457</v>
      </c>
      <c r="I399" s="45">
        <v>515</v>
      </c>
      <c r="J399" s="41">
        <f>'Emissions Factor'!$A$2</f>
        <v>7439976</v>
      </c>
      <c r="K399" s="46">
        <f>'Emissions Factor'!$B$2</f>
        <v>5.5099999999999998E-6</v>
      </c>
      <c r="L399" s="43" t="str">
        <f>'Emissions Factor'!$C$2</f>
        <v xml:space="preserve">LB </v>
      </c>
      <c r="M399" s="43" t="str">
        <f>'Emissions Factor'!$D$2</f>
        <v>TON</v>
      </c>
      <c r="N399" s="47">
        <f t="shared" si="6"/>
        <v>0.35063636363636341</v>
      </c>
      <c r="O399" s="43" t="s">
        <v>5426</v>
      </c>
    </row>
    <row r="400" spans="1:15" x14ac:dyDescent="0.3">
      <c r="A400" s="41" t="s">
        <v>5269</v>
      </c>
      <c r="B400" s="41" t="s">
        <v>5249</v>
      </c>
      <c r="C400" s="41" t="s">
        <v>2713</v>
      </c>
      <c r="D400" s="42" t="s">
        <v>5270</v>
      </c>
      <c r="E400" s="43" t="s">
        <v>2680</v>
      </c>
      <c r="F400" s="43" t="s">
        <v>5251</v>
      </c>
      <c r="G400" s="44">
        <f>SUMIF('2014 County Facilities'!$L$2:$L$2435,Emissions!A400,'2014 County Facilities'!$J$2:$J$2435)</f>
        <v>0</v>
      </c>
      <c r="H400" s="45" t="s">
        <v>5457</v>
      </c>
      <c r="I400" s="45">
        <v>515</v>
      </c>
      <c r="J400" s="41">
        <f>'Emissions Factor'!$A$2</f>
        <v>7439976</v>
      </c>
      <c r="K400" s="46">
        <f>'Emissions Factor'!$B$2</f>
        <v>5.5099999999999998E-6</v>
      </c>
      <c r="L400" s="43" t="str">
        <f>'Emissions Factor'!$C$2</f>
        <v xml:space="preserve">LB </v>
      </c>
      <c r="M400" s="43" t="str">
        <f>'Emissions Factor'!$D$2</f>
        <v>TON</v>
      </c>
      <c r="N400" s="47">
        <f t="shared" si="6"/>
        <v>0</v>
      </c>
      <c r="O400" s="43" t="s">
        <v>5426</v>
      </c>
    </row>
    <row r="401" spans="1:15" x14ac:dyDescent="0.3">
      <c r="A401" s="41" t="s">
        <v>5271</v>
      </c>
      <c r="B401" s="41" t="s">
        <v>5249</v>
      </c>
      <c r="C401" s="41" t="s">
        <v>2716</v>
      </c>
      <c r="D401" s="42" t="s">
        <v>5272</v>
      </c>
      <c r="E401" s="43" t="s">
        <v>2680</v>
      </c>
      <c r="F401" s="43" t="s">
        <v>5251</v>
      </c>
      <c r="G401" s="44">
        <f>SUMIF('2014 County Facilities'!$L$2:$L$2435,Emissions!A401,'2014 County Facilities'!$J$2:$J$2435)</f>
        <v>0</v>
      </c>
      <c r="H401" s="45" t="s">
        <v>5457</v>
      </c>
      <c r="I401" s="45">
        <v>515</v>
      </c>
      <c r="J401" s="41">
        <f>'Emissions Factor'!$A$2</f>
        <v>7439976</v>
      </c>
      <c r="K401" s="46">
        <f>'Emissions Factor'!$B$2</f>
        <v>5.5099999999999998E-6</v>
      </c>
      <c r="L401" s="43" t="str">
        <f>'Emissions Factor'!$C$2</f>
        <v xml:space="preserve">LB </v>
      </c>
      <c r="M401" s="43" t="str">
        <f>'Emissions Factor'!$D$2</f>
        <v>TON</v>
      </c>
      <c r="N401" s="47">
        <f t="shared" si="6"/>
        <v>0</v>
      </c>
      <c r="O401" s="43" t="s">
        <v>5426</v>
      </c>
    </row>
    <row r="402" spans="1:15" x14ac:dyDescent="0.3">
      <c r="A402" s="41" t="s">
        <v>5273</v>
      </c>
      <c r="B402" s="41" t="s">
        <v>5249</v>
      </c>
      <c r="C402" s="41" t="s">
        <v>2719</v>
      </c>
      <c r="D402" s="42" t="s">
        <v>5274</v>
      </c>
      <c r="E402" s="43" t="s">
        <v>2680</v>
      </c>
      <c r="F402" s="43" t="s">
        <v>5251</v>
      </c>
      <c r="G402" s="44">
        <f>SUMIF('2014 County Facilities'!$L$2:$L$2435,Emissions!A402,'2014 County Facilities'!$J$2:$J$2435)</f>
        <v>0</v>
      </c>
      <c r="H402" s="45" t="s">
        <v>5457</v>
      </c>
      <c r="I402" s="45">
        <v>515</v>
      </c>
      <c r="J402" s="41">
        <f>'Emissions Factor'!$A$2</f>
        <v>7439976</v>
      </c>
      <c r="K402" s="46">
        <f>'Emissions Factor'!$B$2</f>
        <v>5.5099999999999998E-6</v>
      </c>
      <c r="L402" s="43" t="str">
        <f>'Emissions Factor'!$C$2</f>
        <v xml:space="preserve">LB </v>
      </c>
      <c r="M402" s="43" t="str">
        <f>'Emissions Factor'!$D$2</f>
        <v>TON</v>
      </c>
      <c r="N402" s="47">
        <f t="shared" si="6"/>
        <v>0</v>
      </c>
      <c r="O402" s="43" t="s">
        <v>5426</v>
      </c>
    </row>
    <row r="403" spans="1:15" x14ac:dyDescent="0.3">
      <c r="A403" s="41" t="s">
        <v>5275</v>
      </c>
      <c r="B403" s="41" t="s">
        <v>5249</v>
      </c>
      <c r="C403" s="41" t="s">
        <v>2722</v>
      </c>
      <c r="D403" s="42" t="s">
        <v>5276</v>
      </c>
      <c r="E403" s="43" t="s">
        <v>2680</v>
      </c>
      <c r="F403" s="43" t="s">
        <v>5251</v>
      </c>
      <c r="G403" s="44">
        <f>SUMIF('2014 County Facilities'!$L$2:$L$2435,Emissions!A403,'2014 County Facilities'!$J$2:$J$2435)</f>
        <v>0</v>
      </c>
      <c r="H403" s="45" t="s">
        <v>5457</v>
      </c>
      <c r="I403" s="45">
        <v>515</v>
      </c>
      <c r="J403" s="41">
        <f>'Emissions Factor'!$A$2</f>
        <v>7439976</v>
      </c>
      <c r="K403" s="46">
        <f>'Emissions Factor'!$B$2</f>
        <v>5.5099999999999998E-6</v>
      </c>
      <c r="L403" s="43" t="str">
        <f>'Emissions Factor'!$C$2</f>
        <v xml:space="preserve">LB </v>
      </c>
      <c r="M403" s="43" t="str">
        <f>'Emissions Factor'!$D$2</f>
        <v>TON</v>
      </c>
      <c r="N403" s="47">
        <f t="shared" si="6"/>
        <v>0</v>
      </c>
      <c r="O403" s="43" t="s">
        <v>5426</v>
      </c>
    </row>
    <row r="404" spans="1:15" x14ac:dyDescent="0.3">
      <c r="A404" s="41" t="s">
        <v>5277</v>
      </c>
      <c r="B404" s="41" t="s">
        <v>5249</v>
      </c>
      <c r="C404" s="41" t="s">
        <v>2725</v>
      </c>
      <c r="D404" s="42" t="s">
        <v>5278</v>
      </c>
      <c r="E404" s="43" t="s">
        <v>2680</v>
      </c>
      <c r="F404" s="43" t="s">
        <v>5251</v>
      </c>
      <c r="G404" s="44">
        <f>SUMIF('2014 County Facilities'!$L$2:$L$2435,Emissions!A404,'2014 County Facilities'!$J$2:$J$2435)</f>
        <v>0</v>
      </c>
      <c r="H404" s="45" t="s">
        <v>5457</v>
      </c>
      <c r="I404" s="45">
        <v>515</v>
      </c>
      <c r="J404" s="41">
        <f>'Emissions Factor'!$A$2</f>
        <v>7439976</v>
      </c>
      <c r="K404" s="46">
        <f>'Emissions Factor'!$B$2</f>
        <v>5.5099999999999998E-6</v>
      </c>
      <c r="L404" s="43" t="str">
        <f>'Emissions Factor'!$C$2</f>
        <v xml:space="preserve">LB </v>
      </c>
      <c r="M404" s="43" t="str">
        <f>'Emissions Factor'!$D$2</f>
        <v>TON</v>
      </c>
      <c r="N404" s="47">
        <f t="shared" si="6"/>
        <v>0</v>
      </c>
      <c r="O404" s="43" t="s">
        <v>5426</v>
      </c>
    </row>
    <row r="405" spans="1:15" x14ac:dyDescent="0.3">
      <c r="A405" s="41" t="s">
        <v>5279</v>
      </c>
      <c r="B405" s="41" t="s">
        <v>5249</v>
      </c>
      <c r="C405" s="41" t="s">
        <v>2728</v>
      </c>
      <c r="D405" s="42" t="s">
        <v>5280</v>
      </c>
      <c r="E405" s="43" t="s">
        <v>2680</v>
      </c>
      <c r="F405" s="43" t="s">
        <v>5251</v>
      </c>
      <c r="G405" s="44">
        <f>SUMIF('2014 County Facilities'!$L$2:$L$2435,Emissions!A405,'2014 County Facilities'!$J$2:$J$2435)</f>
        <v>0</v>
      </c>
      <c r="H405" s="45" t="s">
        <v>5457</v>
      </c>
      <c r="I405" s="45">
        <v>515</v>
      </c>
      <c r="J405" s="41">
        <f>'Emissions Factor'!$A$2</f>
        <v>7439976</v>
      </c>
      <c r="K405" s="46">
        <f>'Emissions Factor'!$B$2</f>
        <v>5.5099999999999998E-6</v>
      </c>
      <c r="L405" s="43" t="str">
        <f>'Emissions Factor'!$C$2</f>
        <v xml:space="preserve">LB </v>
      </c>
      <c r="M405" s="43" t="str">
        <f>'Emissions Factor'!$D$2</f>
        <v>TON</v>
      </c>
      <c r="N405" s="47">
        <f t="shared" si="6"/>
        <v>0</v>
      </c>
      <c r="O405" s="43" t="s">
        <v>5426</v>
      </c>
    </row>
    <row r="406" spans="1:15" x14ac:dyDescent="0.3">
      <c r="A406" s="41" t="s">
        <v>5281</v>
      </c>
      <c r="B406" s="41" t="s">
        <v>5249</v>
      </c>
      <c r="C406" s="41" t="s">
        <v>2731</v>
      </c>
      <c r="D406" s="42" t="s">
        <v>5282</v>
      </c>
      <c r="E406" s="43" t="s">
        <v>2680</v>
      </c>
      <c r="F406" s="43" t="s">
        <v>5251</v>
      </c>
      <c r="G406" s="44">
        <f>SUMIF('2014 County Facilities'!$L$2:$L$2435,Emissions!A406,'2014 County Facilities'!$J$2:$J$2435)</f>
        <v>525386.05555555597</v>
      </c>
      <c r="H406" s="45" t="s">
        <v>5457</v>
      </c>
      <c r="I406" s="45">
        <v>515</v>
      </c>
      <c r="J406" s="41">
        <f>'Emissions Factor'!$A$2</f>
        <v>7439976</v>
      </c>
      <c r="K406" s="46">
        <f>'Emissions Factor'!$B$2</f>
        <v>5.5099999999999998E-6</v>
      </c>
      <c r="L406" s="43" t="str">
        <f>'Emissions Factor'!$C$2</f>
        <v xml:space="preserve">LB </v>
      </c>
      <c r="M406" s="43" t="str">
        <f>'Emissions Factor'!$D$2</f>
        <v>TON</v>
      </c>
      <c r="N406" s="47">
        <f t="shared" si="6"/>
        <v>2.8948771661111135</v>
      </c>
      <c r="O406" s="43" t="s">
        <v>5426</v>
      </c>
    </row>
    <row r="407" spans="1:15" x14ac:dyDescent="0.3">
      <c r="A407" s="41" t="s">
        <v>5283</v>
      </c>
      <c r="B407" s="41" t="s">
        <v>5249</v>
      </c>
      <c r="C407" s="41" t="s">
        <v>2734</v>
      </c>
      <c r="D407" s="42" t="s">
        <v>2702</v>
      </c>
      <c r="E407" s="43" t="s">
        <v>2680</v>
      </c>
      <c r="F407" s="43" t="s">
        <v>5251</v>
      </c>
      <c r="G407" s="44">
        <f>SUMIF('2014 County Facilities'!$L$2:$L$2435,Emissions!A407,'2014 County Facilities'!$J$2:$J$2435)</f>
        <v>0</v>
      </c>
      <c r="H407" s="45" t="s">
        <v>5457</v>
      </c>
      <c r="I407" s="45">
        <v>515</v>
      </c>
      <c r="J407" s="41">
        <f>'Emissions Factor'!$A$2</f>
        <v>7439976</v>
      </c>
      <c r="K407" s="46">
        <f>'Emissions Factor'!$B$2</f>
        <v>5.5099999999999998E-6</v>
      </c>
      <c r="L407" s="43" t="str">
        <f>'Emissions Factor'!$C$2</f>
        <v xml:space="preserve">LB </v>
      </c>
      <c r="M407" s="43" t="str">
        <f>'Emissions Factor'!$D$2</f>
        <v>TON</v>
      </c>
      <c r="N407" s="47">
        <f t="shared" si="6"/>
        <v>0</v>
      </c>
      <c r="O407" s="43" t="s">
        <v>5426</v>
      </c>
    </row>
    <row r="408" spans="1:15" x14ac:dyDescent="0.3">
      <c r="A408" s="41" t="s">
        <v>5284</v>
      </c>
      <c r="B408" s="41" t="s">
        <v>5249</v>
      </c>
      <c r="C408" s="41" t="s">
        <v>2737</v>
      </c>
      <c r="D408" s="42" t="s">
        <v>5285</v>
      </c>
      <c r="E408" s="43" t="s">
        <v>2680</v>
      </c>
      <c r="F408" s="43" t="s">
        <v>5251</v>
      </c>
      <c r="G408" s="44">
        <f>SUMIF('2014 County Facilities'!$L$2:$L$2435,Emissions!A408,'2014 County Facilities'!$J$2:$J$2435)</f>
        <v>53940.260869565202</v>
      </c>
      <c r="H408" s="45" t="s">
        <v>5457</v>
      </c>
      <c r="I408" s="45">
        <v>515</v>
      </c>
      <c r="J408" s="41">
        <f>'Emissions Factor'!$A$2</f>
        <v>7439976</v>
      </c>
      <c r="K408" s="46">
        <f>'Emissions Factor'!$B$2</f>
        <v>5.5099999999999998E-6</v>
      </c>
      <c r="L408" s="43" t="str">
        <f>'Emissions Factor'!$C$2</f>
        <v xml:space="preserve">LB </v>
      </c>
      <c r="M408" s="43" t="str">
        <f>'Emissions Factor'!$D$2</f>
        <v>TON</v>
      </c>
      <c r="N408" s="47">
        <f t="shared" si="6"/>
        <v>0.29721083739130427</v>
      </c>
      <c r="O408" s="43" t="s">
        <v>5426</v>
      </c>
    </row>
    <row r="409" spans="1:15" x14ac:dyDescent="0.3">
      <c r="A409" s="41" t="s">
        <v>5286</v>
      </c>
      <c r="B409" s="41" t="s">
        <v>5249</v>
      </c>
      <c r="C409" s="41" t="s">
        <v>2743</v>
      </c>
      <c r="D409" s="42" t="s">
        <v>5287</v>
      </c>
      <c r="E409" s="43" t="s">
        <v>2680</v>
      </c>
      <c r="F409" s="43" t="s">
        <v>5251</v>
      </c>
      <c r="G409" s="44">
        <f>SUMIF('2014 County Facilities'!$L$2:$L$2435,Emissions!A409,'2014 County Facilities'!$J$2:$J$2435)</f>
        <v>0</v>
      </c>
      <c r="H409" s="45" t="s">
        <v>5457</v>
      </c>
      <c r="I409" s="45">
        <v>515</v>
      </c>
      <c r="J409" s="41">
        <f>'Emissions Factor'!$A$2</f>
        <v>7439976</v>
      </c>
      <c r="K409" s="46">
        <f>'Emissions Factor'!$B$2</f>
        <v>5.5099999999999998E-6</v>
      </c>
      <c r="L409" s="43" t="str">
        <f>'Emissions Factor'!$C$2</f>
        <v xml:space="preserve">LB </v>
      </c>
      <c r="M409" s="43" t="str">
        <f>'Emissions Factor'!$D$2</f>
        <v>TON</v>
      </c>
      <c r="N409" s="47">
        <f t="shared" si="6"/>
        <v>0</v>
      </c>
      <c r="O409" s="43" t="s">
        <v>5426</v>
      </c>
    </row>
    <row r="410" spans="1:15" x14ac:dyDescent="0.3">
      <c r="A410" s="41" t="s">
        <v>5288</v>
      </c>
      <c r="B410" s="41" t="s">
        <v>5249</v>
      </c>
      <c r="C410" s="41" t="s">
        <v>2746</v>
      </c>
      <c r="D410" s="42" t="s">
        <v>4733</v>
      </c>
      <c r="E410" s="43" t="s">
        <v>2680</v>
      </c>
      <c r="F410" s="43" t="s">
        <v>5251</v>
      </c>
      <c r="G410" s="44">
        <f>SUMIF('2014 County Facilities'!$L$2:$L$2435,Emissions!A410,'2014 County Facilities'!$J$2:$J$2435)</f>
        <v>0</v>
      </c>
      <c r="H410" s="45" t="s">
        <v>5457</v>
      </c>
      <c r="I410" s="45">
        <v>515</v>
      </c>
      <c r="J410" s="41">
        <f>'Emissions Factor'!$A$2</f>
        <v>7439976</v>
      </c>
      <c r="K410" s="46">
        <f>'Emissions Factor'!$B$2</f>
        <v>5.5099999999999998E-6</v>
      </c>
      <c r="L410" s="43" t="str">
        <f>'Emissions Factor'!$C$2</f>
        <v xml:space="preserve">LB </v>
      </c>
      <c r="M410" s="43" t="str">
        <f>'Emissions Factor'!$D$2</f>
        <v>TON</v>
      </c>
      <c r="N410" s="47">
        <f t="shared" si="6"/>
        <v>0</v>
      </c>
      <c r="O410" s="43" t="s">
        <v>5426</v>
      </c>
    </row>
    <row r="411" spans="1:15" x14ac:dyDescent="0.3">
      <c r="A411" s="41" t="s">
        <v>5289</v>
      </c>
      <c r="B411" s="41" t="s">
        <v>5249</v>
      </c>
      <c r="C411" s="41" t="s">
        <v>2749</v>
      </c>
      <c r="D411" s="42" t="s">
        <v>5290</v>
      </c>
      <c r="E411" s="43" t="s">
        <v>2680</v>
      </c>
      <c r="F411" s="43" t="s">
        <v>5251</v>
      </c>
      <c r="G411" s="44">
        <f>SUMIF('2014 County Facilities'!$L$2:$L$2435,Emissions!A411,'2014 County Facilities'!$J$2:$J$2435)</f>
        <v>0</v>
      </c>
      <c r="H411" s="45" t="s">
        <v>5457</v>
      </c>
      <c r="I411" s="45">
        <v>515</v>
      </c>
      <c r="J411" s="41">
        <f>'Emissions Factor'!$A$2</f>
        <v>7439976</v>
      </c>
      <c r="K411" s="46">
        <f>'Emissions Factor'!$B$2</f>
        <v>5.5099999999999998E-6</v>
      </c>
      <c r="L411" s="43" t="str">
        <f>'Emissions Factor'!$C$2</f>
        <v xml:space="preserve">LB </v>
      </c>
      <c r="M411" s="43" t="str">
        <f>'Emissions Factor'!$D$2</f>
        <v>TON</v>
      </c>
      <c r="N411" s="47">
        <f t="shared" si="6"/>
        <v>0</v>
      </c>
      <c r="O411" s="43" t="s">
        <v>5426</v>
      </c>
    </row>
    <row r="412" spans="1:15" x14ac:dyDescent="0.3">
      <c r="A412" s="41" t="s">
        <v>5291</v>
      </c>
      <c r="B412" s="41" t="s">
        <v>5249</v>
      </c>
      <c r="C412" s="41" t="s">
        <v>2752</v>
      </c>
      <c r="D412" s="42" t="s">
        <v>5292</v>
      </c>
      <c r="E412" s="43" t="s">
        <v>2680</v>
      </c>
      <c r="F412" s="43" t="s">
        <v>5251</v>
      </c>
      <c r="G412" s="44">
        <f>SUMIF('2014 County Facilities'!$L$2:$L$2435,Emissions!A412,'2014 County Facilities'!$J$2:$J$2435)</f>
        <v>247813.347826087</v>
      </c>
      <c r="H412" s="45" t="s">
        <v>5457</v>
      </c>
      <c r="I412" s="45">
        <v>515</v>
      </c>
      <c r="J412" s="41">
        <f>'Emissions Factor'!$A$2</f>
        <v>7439976</v>
      </c>
      <c r="K412" s="46">
        <f>'Emissions Factor'!$B$2</f>
        <v>5.5099999999999998E-6</v>
      </c>
      <c r="L412" s="43" t="str">
        <f>'Emissions Factor'!$C$2</f>
        <v xml:space="preserve">LB </v>
      </c>
      <c r="M412" s="43" t="str">
        <f>'Emissions Factor'!$D$2</f>
        <v>TON</v>
      </c>
      <c r="N412" s="47">
        <f t="shared" si="6"/>
        <v>1.3654515465217394</v>
      </c>
      <c r="O412" s="43" t="s">
        <v>5426</v>
      </c>
    </row>
    <row r="413" spans="1:15" x14ac:dyDescent="0.3">
      <c r="A413" s="41" t="s">
        <v>5293</v>
      </c>
      <c r="B413" s="41" t="s">
        <v>5249</v>
      </c>
      <c r="C413" s="41" t="s">
        <v>2755</v>
      </c>
      <c r="D413" s="42" t="s">
        <v>5294</v>
      </c>
      <c r="E413" s="43" t="s">
        <v>2680</v>
      </c>
      <c r="F413" s="43" t="s">
        <v>5251</v>
      </c>
      <c r="G413" s="44">
        <f>SUMIF('2014 County Facilities'!$L$2:$L$2435,Emissions!A413,'2014 County Facilities'!$J$2:$J$2435)</f>
        <v>229485.55241935485</v>
      </c>
      <c r="H413" s="45" t="s">
        <v>5457</v>
      </c>
      <c r="I413" s="45">
        <v>515</v>
      </c>
      <c r="J413" s="41">
        <f>'Emissions Factor'!$A$2</f>
        <v>7439976</v>
      </c>
      <c r="K413" s="46">
        <f>'Emissions Factor'!$B$2</f>
        <v>5.5099999999999998E-6</v>
      </c>
      <c r="L413" s="43" t="str">
        <f>'Emissions Factor'!$C$2</f>
        <v xml:space="preserve">LB </v>
      </c>
      <c r="M413" s="43" t="str">
        <f>'Emissions Factor'!$D$2</f>
        <v>TON</v>
      </c>
      <c r="N413" s="47">
        <f t="shared" si="6"/>
        <v>1.2644653938306452</v>
      </c>
      <c r="O413" s="43" t="s">
        <v>5426</v>
      </c>
    </row>
    <row r="414" spans="1:15" x14ac:dyDescent="0.3">
      <c r="A414" s="41" t="s">
        <v>5295</v>
      </c>
      <c r="B414" s="41" t="s">
        <v>5249</v>
      </c>
      <c r="C414" s="41" t="s">
        <v>2758</v>
      </c>
      <c r="D414" s="42" t="s">
        <v>5296</v>
      </c>
      <c r="E414" s="43" t="s">
        <v>2680</v>
      </c>
      <c r="F414" s="43" t="s">
        <v>5251</v>
      </c>
      <c r="G414" s="44">
        <f>SUMIF('2014 County Facilities'!$L$2:$L$2435,Emissions!A414,'2014 County Facilities'!$J$2:$J$2435)</f>
        <v>0</v>
      </c>
      <c r="H414" s="45" t="s">
        <v>5457</v>
      </c>
      <c r="I414" s="45">
        <v>515</v>
      </c>
      <c r="J414" s="41">
        <f>'Emissions Factor'!$A$2</f>
        <v>7439976</v>
      </c>
      <c r="K414" s="46">
        <f>'Emissions Factor'!$B$2</f>
        <v>5.5099999999999998E-6</v>
      </c>
      <c r="L414" s="43" t="str">
        <f>'Emissions Factor'!$C$2</f>
        <v xml:space="preserve">LB </v>
      </c>
      <c r="M414" s="43" t="str">
        <f>'Emissions Factor'!$D$2</f>
        <v>TON</v>
      </c>
      <c r="N414" s="47">
        <f t="shared" si="6"/>
        <v>0</v>
      </c>
      <c r="O414" s="43" t="s">
        <v>5426</v>
      </c>
    </row>
    <row r="415" spans="1:15" x14ac:dyDescent="0.3">
      <c r="A415" s="41" t="s">
        <v>5297</v>
      </c>
      <c r="B415" s="41" t="s">
        <v>5249</v>
      </c>
      <c r="C415" s="41" t="s">
        <v>2761</v>
      </c>
      <c r="D415" s="42" t="s">
        <v>5298</v>
      </c>
      <c r="E415" s="43" t="s">
        <v>2680</v>
      </c>
      <c r="F415" s="43" t="s">
        <v>5251</v>
      </c>
      <c r="G415" s="44">
        <f>SUMIF('2014 County Facilities'!$L$2:$L$2435,Emissions!A415,'2014 County Facilities'!$J$2:$J$2435)</f>
        <v>0</v>
      </c>
      <c r="H415" s="45" t="s">
        <v>5457</v>
      </c>
      <c r="I415" s="45">
        <v>515</v>
      </c>
      <c r="J415" s="41">
        <f>'Emissions Factor'!$A$2</f>
        <v>7439976</v>
      </c>
      <c r="K415" s="46">
        <f>'Emissions Factor'!$B$2</f>
        <v>5.5099999999999998E-6</v>
      </c>
      <c r="L415" s="43" t="str">
        <f>'Emissions Factor'!$C$2</f>
        <v xml:space="preserve">LB </v>
      </c>
      <c r="M415" s="43" t="str">
        <f>'Emissions Factor'!$D$2</f>
        <v>TON</v>
      </c>
      <c r="N415" s="47">
        <f t="shared" si="6"/>
        <v>0</v>
      </c>
      <c r="O415" s="43" t="s">
        <v>5426</v>
      </c>
    </row>
    <row r="416" spans="1:15" x14ac:dyDescent="0.3">
      <c r="A416" s="41" t="s">
        <v>5299</v>
      </c>
      <c r="B416" s="41" t="s">
        <v>5249</v>
      </c>
      <c r="C416" s="41" t="s">
        <v>2764</v>
      </c>
      <c r="D416" s="42" t="s">
        <v>2708</v>
      </c>
      <c r="E416" s="43" t="s">
        <v>2680</v>
      </c>
      <c r="F416" s="43" t="s">
        <v>5251</v>
      </c>
      <c r="G416" s="44">
        <f>SUMIF('2014 County Facilities'!$L$2:$L$2435,Emissions!A416,'2014 County Facilities'!$J$2:$J$2435)</f>
        <v>385276.32</v>
      </c>
      <c r="H416" s="45" t="s">
        <v>5457</v>
      </c>
      <c r="I416" s="45">
        <v>515</v>
      </c>
      <c r="J416" s="41">
        <f>'Emissions Factor'!$A$2</f>
        <v>7439976</v>
      </c>
      <c r="K416" s="46">
        <f>'Emissions Factor'!$B$2</f>
        <v>5.5099999999999998E-6</v>
      </c>
      <c r="L416" s="43" t="str">
        <f>'Emissions Factor'!$C$2</f>
        <v xml:space="preserve">LB </v>
      </c>
      <c r="M416" s="43" t="str">
        <f>'Emissions Factor'!$D$2</f>
        <v>TON</v>
      </c>
      <c r="N416" s="47">
        <f t="shared" si="6"/>
        <v>2.1228725231999999</v>
      </c>
      <c r="O416" s="43" t="s">
        <v>5426</v>
      </c>
    </row>
    <row r="417" spans="1:15" x14ac:dyDescent="0.3">
      <c r="A417" s="41" t="s">
        <v>5300</v>
      </c>
      <c r="B417" s="41" t="s">
        <v>5249</v>
      </c>
      <c r="C417" s="41" t="s">
        <v>2767</v>
      </c>
      <c r="D417" s="42" t="s">
        <v>2717</v>
      </c>
      <c r="E417" s="43" t="s">
        <v>2680</v>
      </c>
      <c r="F417" s="43" t="s">
        <v>5251</v>
      </c>
      <c r="G417" s="44">
        <f>SUMIF('2014 County Facilities'!$L$2:$L$2435,Emissions!A417,'2014 County Facilities'!$J$2:$J$2435)</f>
        <v>67301.184210526306</v>
      </c>
      <c r="H417" s="45" t="s">
        <v>5457</v>
      </c>
      <c r="I417" s="45">
        <v>515</v>
      </c>
      <c r="J417" s="41">
        <f>'Emissions Factor'!$A$2</f>
        <v>7439976</v>
      </c>
      <c r="K417" s="46">
        <f>'Emissions Factor'!$B$2</f>
        <v>5.5099999999999998E-6</v>
      </c>
      <c r="L417" s="43" t="str">
        <f>'Emissions Factor'!$C$2</f>
        <v xml:space="preserve">LB </v>
      </c>
      <c r="M417" s="43" t="str">
        <f>'Emissions Factor'!$D$2</f>
        <v>TON</v>
      </c>
      <c r="N417" s="47">
        <f t="shared" si="6"/>
        <v>0.37082952499999994</v>
      </c>
      <c r="O417" s="43" t="s">
        <v>5426</v>
      </c>
    </row>
    <row r="418" spans="1:15" x14ac:dyDescent="0.3">
      <c r="A418" s="41" t="s">
        <v>5301</v>
      </c>
      <c r="B418" s="41" t="s">
        <v>5249</v>
      </c>
      <c r="C418" s="41" t="s">
        <v>2770</v>
      </c>
      <c r="D418" s="42" t="s">
        <v>2720</v>
      </c>
      <c r="E418" s="43" t="s">
        <v>2680</v>
      </c>
      <c r="F418" s="43" t="s">
        <v>5251</v>
      </c>
      <c r="G418" s="44">
        <f>SUMIF('2014 County Facilities'!$L$2:$L$2435,Emissions!A418,'2014 County Facilities'!$J$2:$J$2435)</f>
        <v>0</v>
      </c>
      <c r="H418" s="45" t="s">
        <v>5457</v>
      </c>
      <c r="I418" s="45">
        <v>515</v>
      </c>
      <c r="J418" s="41">
        <f>'Emissions Factor'!$A$2</f>
        <v>7439976</v>
      </c>
      <c r="K418" s="46">
        <f>'Emissions Factor'!$B$2</f>
        <v>5.5099999999999998E-6</v>
      </c>
      <c r="L418" s="43" t="str">
        <f>'Emissions Factor'!$C$2</f>
        <v xml:space="preserve">LB </v>
      </c>
      <c r="M418" s="43" t="str">
        <f>'Emissions Factor'!$D$2</f>
        <v>TON</v>
      </c>
      <c r="N418" s="47">
        <f t="shared" si="6"/>
        <v>0</v>
      </c>
      <c r="O418" s="43" t="s">
        <v>5426</v>
      </c>
    </row>
    <row r="419" spans="1:15" x14ac:dyDescent="0.3">
      <c r="A419" s="41" t="s">
        <v>5302</v>
      </c>
      <c r="B419" s="41" t="s">
        <v>5249</v>
      </c>
      <c r="C419" s="41" t="s">
        <v>2773</v>
      </c>
      <c r="D419" s="42" t="s">
        <v>5303</v>
      </c>
      <c r="E419" s="43" t="s">
        <v>2680</v>
      </c>
      <c r="F419" s="43" t="s">
        <v>5251</v>
      </c>
      <c r="G419" s="44">
        <f>SUMIF('2014 County Facilities'!$L$2:$L$2435,Emissions!A419,'2014 County Facilities'!$J$2:$J$2435)</f>
        <v>72947.9375</v>
      </c>
      <c r="H419" s="45" t="s">
        <v>5457</v>
      </c>
      <c r="I419" s="45">
        <v>515</v>
      </c>
      <c r="J419" s="41">
        <f>'Emissions Factor'!$A$2</f>
        <v>7439976</v>
      </c>
      <c r="K419" s="46">
        <f>'Emissions Factor'!$B$2</f>
        <v>5.5099999999999998E-6</v>
      </c>
      <c r="L419" s="43" t="str">
        <f>'Emissions Factor'!$C$2</f>
        <v xml:space="preserve">LB </v>
      </c>
      <c r="M419" s="43" t="str">
        <f>'Emissions Factor'!$D$2</f>
        <v>TON</v>
      </c>
      <c r="N419" s="47">
        <f t="shared" si="6"/>
        <v>0.401943135625</v>
      </c>
      <c r="O419" s="43" t="s">
        <v>5426</v>
      </c>
    </row>
    <row r="420" spans="1:15" x14ac:dyDescent="0.3">
      <c r="A420" s="41" t="s">
        <v>5304</v>
      </c>
      <c r="B420" s="41" t="s">
        <v>5249</v>
      </c>
      <c r="C420" s="41" t="s">
        <v>2776</v>
      </c>
      <c r="D420" s="42" t="s">
        <v>5305</v>
      </c>
      <c r="E420" s="43" t="s">
        <v>2680</v>
      </c>
      <c r="F420" s="43" t="s">
        <v>5251</v>
      </c>
      <c r="G420" s="44">
        <f>SUMIF('2014 County Facilities'!$L$2:$L$2435,Emissions!A420,'2014 County Facilities'!$J$2:$J$2435)</f>
        <v>0</v>
      </c>
      <c r="H420" s="45" t="s">
        <v>5457</v>
      </c>
      <c r="I420" s="45">
        <v>515</v>
      </c>
      <c r="J420" s="41">
        <f>'Emissions Factor'!$A$2</f>
        <v>7439976</v>
      </c>
      <c r="K420" s="46">
        <f>'Emissions Factor'!$B$2</f>
        <v>5.5099999999999998E-6</v>
      </c>
      <c r="L420" s="43" t="str">
        <f>'Emissions Factor'!$C$2</f>
        <v xml:space="preserve">LB </v>
      </c>
      <c r="M420" s="43" t="str">
        <f>'Emissions Factor'!$D$2</f>
        <v>TON</v>
      </c>
      <c r="N420" s="47">
        <f t="shared" si="6"/>
        <v>0</v>
      </c>
      <c r="O420" s="43" t="s">
        <v>5426</v>
      </c>
    </row>
    <row r="421" spans="1:15" x14ac:dyDescent="0.3">
      <c r="A421" s="41" t="s">
        <v>5306</v>
      </c>
      <c r="B421" s="41" t="s">
        <v>5249</v>
      </c>
      <c r="C421" s="41" t="s">
        <v>2779</v>
      </c>
      <c r="D421" s="42" t="s">
        <v>5307</v>
      </c>
      <c r="E421" s="43" t="s">
        <v>2680</v>
      </c>
      <c r="F421" s="43" t="s">
        <v>5251</v>
      </c>
      <c r="G421" s="44">
        <f>SUMIF('2014 County Facilities'!$L$2:$L$2435,Emissions!A421,'2014 County Facilities'!$J$2:$J$2435)</f>
        <v>0</v>
      </c>
      <c r="H421" s="45" t="s">
        <v>5457</v>
      </c>
      <c r="I421" s="45">
        <v>515</v>
      </c>
      <c r="J421" s="41">
        <f>'Emissions Factor'!$A$2</f>
        <v>7439976</v>
      </c>
      <c r="K421" s="46">
        <f>'Emissions Factor'!$B$2</f>
        <v>5.5099999999999998E-6</v>
      </c>
      <c r="L421" s="43" t="str">
        <f>'Emissions Factor'!$C$2</f>
        <v xml:space="preserve">LB </v>
      </c>
      <c r="M421" s="43" t="str">
        <f>'Emissions Factor'!$D$2</f>
        <v>TON</v>
      </c>
      <c r="N421" s="47">
        <f t="shared" si="6"/>
        <v>0</v>
      </c>
      <c r="O421" s="43" t="s">
        <v>5426</v>
      </c>
    </row>
    <row r="422" spans="1:15" x14ac:dyDescent="0.3">
      <c r="A422" s="41" t="s">
        <v>5308</v>
      </c>
      <c r="B422" s="41" t="s">
        <v>5249</v>
      </c>
      <c r="C422" s="41" t="s">
        <v>2782</v>
      </c>
      <c r="D422" s="42" t="s">
        <v>2726</v>
      </c>
      <c r="E422" s="43" t="s">
        <v>2680</v>
      </c>
      <c r="F422" s="43" t="s">
        <v>5251</v>
      </c>
      <c r="G422" s="44">
        <f>SUMIF('2014 County Facilities'!$L$2:$L$2435,Emissions!A422,'2014 County Facilities'!$J$2:$J$2435)</f>
        <v>0</v>
      </c>
      <c r="H422" s="45" t="s">
        <v>5457</v>
      </c>
      <c r="I422" s="45">
        <v>515</v>
      </c>
      <c r="J422" s="41">
        <f>'Emissions Factor'!$A$2</f>
        <v>7439976</v>
      </c>
      <c r="K422" s="46">
        <f>'Emissions Factor'!$B$2</f>
        <v>5.5099999999999998E-6</v>
      </c>
      <c r="L422" s="43" t="str">
        <f>'Emissions Factor'!$C$2</f>
        <v xml:space="preserve">LB </v>
      </c>
      <c r="M422" s="43" t="str">
        <f>'Emissions Factor'!$D$2</f>
        <v>TON</v>
      </c>
      <c r="N422" s="47">
        <f t="shared" si="6"/>
        <v>0</v>
      </c>
      <c r="O422" s="43" t="s">
        <v>5426</v>
      </c>
    </row>
    <row r="423" spans="1:15" x14ac:dyDescent="0.3">
      <c r="A423" s="41" t="s">
        <v>5309</v>
      </c>
      <c r="B423" s="41" t="s">
        <v>5249</v>
      </c>
      <c r="C423" s="41" t="s">
        <v>2785</v>
      </c>
      <c r="D423" s="42" t="s">
        <v>5310</v>
      </c>
      <c r="E423" s="43" t="s">
        <v>2680</v>
      </c>
      <c r="F423" s="43" t="s">
        <v>5251</v>
      </c>
      <c r="G423" s="44">
        <f>SUMIF('2014 County Facilities'!$L$2:$L$2435,Emissions!A423,'2014 County Facilities'!$J$2:$J$2435)</f>
        <v>0</v>
      </c>
      <c r="H423" s="45" t="s">
        <v>5457</v>
      </c>
      <c r="I423" s="45">
        <v>515</v>
      </c>
      <c r="J423" s="41">
        <f>'Emissions Factor'!$A$2</f>
        <v>7439976</v>
      </c>
      <c r="K423" s="46">
        <f>'Emissions Factor'!$B$2</f>
        <v>5.5099999999999998E-6</v>
      </c>
      <c r="L423" s="43" t="str">
        <f>'Emissions Factor'!$C$2</f>
        <v xml:space="preserve">LB </v>
      </c>
      <c r="M423" s="43" t="str">
        <f>'Emissions Factor'!$D$2</f>
        <v>TON</v>
      </c>
      <c r="N423" s="47">
        <f t="shared" si="6"/>
        <v>0</v>
      </c>
      <c r="O423" s="43" t="s">
        <v>5426</v>
      </c>
    </row>
    <row r="424" spans="1:15" x14ac:dyDescent="0.3">
      <c r="A424" s="41" t="s">
        <v>5311</v>
      </c>
      <c r="B424" s="41" t="s">
        <v>5249</v>
      </c>
      <c r="C424" s="41" t="s">
        <v>2788</v>
      </c>
      <c r="D424" s="42" t="s">
        <v>4743</v>
      </c>
      <c r="E424" s="43" t="s">
        <v>2680</v>
      </c>
      <c r="F424" s="43" t="s">
        <v>5251</v>
      </c>
      <c r="G424" s="44">
        <f>SUMIF('2014 County Facilities'!$L$2:$L$2435,Emissions!A424,'2014 County Facilities'!$J$2:$J$2435)</f>
        <v>0</v>
      </c>
      <c r="H424" s="45" t="s">
        <v>5457</v>
      </c>
      <c r="I424" s="45">
        <v>515</v>
      </c>
      <c r="J424" s="41">
        <f>'Emissions Factor'!$A$2</f>
        <v>7439976</v>
      </c>
      <c r="K424" s="46">
        <f>'Emissions Factor'!$B$2</f>
        <v>5.5099999999999998E-6</v>
      </c>
      <c r="L424" s="43" t="str">
        <f>'Emissions Factor'!$C$2</f>
        <v xml:space="preserve">LB </v>
      </c>
      <c r="M424" s="43" t="str">
        <f>'Emissions Factor'!$D$2</f>
        <v>TON</v>
      </c>
      <c r="N424" s="47">
        <f t="shared" si="6"/>
        <v>0</v>
      </c>
      <c r="O424" s="43" t="s">
        <v>5426</v>
      </c>
    </row>
    <row r="425" spans="1:15" x14ac:dyDescent="0.3">
      <c r="A425" s="41" t="s">
        <v>5312</v>
      </c>
      <c r="B425" s="41" t="s">
        <v>5249</v>
      </c>
      <c r="C425" s="41" t="s">
        <v>2791</v>
      </c>
      <c r="D425" s="42" t="s">
        <v>5313</v>
      </c>
      <c r="E425" s="43" t="s">
        <v>2680</v>
      </c>
      <c r="F425" s="43" t="s">
        <v>5251</v>
      </c>
      <c r="G425" s="44">
        <f>SUMIF('2014 County Facilities'!$L$2:$L$2435,Emissions!A425,'2014 County Facilities'!$J$2:$J$2435)</f>
        <v>0</v>
      </c>
      <c r="H425" s="45" t="s">
        <v>5457</v>
      </c>
      <c r="I425" s="45">
        <v>515</v>
      </c>
      <c r="J425" s="41">
        <f>'Emissions Factor'!$A$2</f>
        <v>7439976</v>
      </c>
      <c r="K425" s="46">
        <f>'Emissions Factor'!$B$2</f>
        <v>5.5099999999999998E-6</v>
      </c>
      <c r="L425" s="43" t="str">
        <f>'Emissions Factor'!$C$2</f>
        <v xml:space="preserve">LB </v>
      </c>
      <c r="M425" s="43" t="str">
        <f>'Emissions Factor'!$D$2</f>
        <v>TON</v>
      </c>
      <c r="N425" s="47">
        <f t="shared" si="6"/>
        <v>0</v>
      </c>
      <c r="O425" s="43" t="s">
        <v>5426</v>
      </c>
    </row>
    <row r="426" spans="1:15" x14ac:dyDescent="0.3">
      <c r="A426" s="41" t="s">
        <v>5314</v>
      </c>
      <c r="B426" s="41" t="s">
        <v>5249</v>
      </c>
      <c r="C426" s="41" t="s">
        <v>2794</v>
      </c>
      <c r="D426" s="42" t="s">
        <v>5315</v>
      </c>
      <c r="E426" s="43" t="s">
        <v>2680</v>
      </c>
      <c r="F426" s="43" t="s">
        <v>5251</v>
      </c>
      <c r="G426" s="44">
        <f>SUMIF('2014 County Facilities'!$L$2:$L$2435,Emissions!A426,'2014 County Facilities'!$J$2:$J$2435)</f>
        <v>0</v>
      </c>
      <c r="H426" s="45" t="s">
        <v>5457</v>
      </c>
      <c r="I426" s="45">
        <v>515</v>
      </c>
      <c r="J426" s="41">
        <f>'Emissions Factor'!$A$2</f>
        <v>7439976</v>
      </c>
      <c r="K426" s="46">
        <f>'Emissions Factor'!$B$2</f>
        <v>5.5099999999999998E-6</v>
      </c>
      <c r="L426" s="43" t="str">
        <f>'Emissions Factor'!$C$2</f>
        <v xml:space="preserve">LB </v>
      </c>
      <c r="M426" s="43" t="str">
        <f>'Emissions Factor'!$D$2</f>
        <v>TON</v>
      </c>
      <c r="N426" s="47">
        <f t="shared" si="6"/>
        <v>0</v>
      </c>
      <c r="O426" s="43" t="s">
        <v>5426</v>
      </c>
    </row>
    <row r="427" spans="1:15" x14ac:dyDescent="0.3">
      <c r="A427" s="41" t="s">
        <v>5316</v>
      </c>
      <c r="B427" s="41" t="s">
        <v>5249</v>
      </c>
      <c r="C427" s="41" t="s">
        <v>2797</v>
      </c>
      <c r="D427" s="42" t="s">
        <v>4749</v>
      </c>
      <c r="E427" s="43" t="s">
        <v>2680</v>
      </c>
      <c r="F427" s="43" t="s">
        <v>5251</v>
      </c>
      <c r="G427" s="44">
        <f>SUMIF('2014 County Facilities'!$L$2:$L$2435,Emissions!A427,'2014 County Facilities'!$J$2:$J$2435)</f>
        <v>0</v>
      </c>
      <c r="H427" s="45" t="s">
        <v>5457</v>
      </c>
      <c r="I427" s="45">
        <v>515</v>
      </c>
      <c r="J427" s="41">
        <f>'Emissions Factor'!$A$2</f>
        <v>7439976</v>
      </c>
      <c r="K427" s="46">
        <f>'Emissions Factor'!$B$2</f>
        <v>5.5099999999999998E-6</v>
      </c>
      <c r="L427" s="43" t="str">
        <f>'Emissions Factor'!$C$2</f>
        <v xml:space="preserve">LB </v>
      </c>
      <c r="M427" s="43" t="str">
        <f>'Emissions Factor'!$D$2</f>
        <v>TON</v>
      </c>
      <c r="N427" s="47">
        <f t="shared" si="6"/>
        <v>0</v>
      </c>
      <c r="O427" s="43" t="s">
        <v>5426</v>
      </c>
    </row>
    <row r="428" spans="1:15" x14ac:dyDescent="0.3">
      <c r="A428" s="41" t="s">
        <v>5317</v>
      </c>
      <c r="B428" s="41" t="s">
        <v>5249</v>
      </c>
      <c r="C428" s="41" t="s">
        <v>2800</v>
      </c>
      <c r="D428" s="42" t="s">
        <v>5318</v>
      </c>
      <c r="E428" s="43" t="s">
        <v>2680</v>
      </c>
      <c r="F428" s="43" t="s">
        <v>5251</v>
      </c>
      <c r="G428" s="44">
        <f>SUMIF('2014 County Facilities'!$L$2:$L$2435,Emissions!A428,'2014 County Facilities'!$J$2:$J$2435)</f>
        <v>26632.575000000001</v>
      </c>
      <c r="H428" s="45" t="s">
        <v>5457</v>
      </c>
      <c r="I428" s="45">
        <v>515</v>
      </c>
      <c r="J428" s="41">
        <f>'Emissions Factor'!$A$2</f>
        <v>7439976</v>
      </c>
      <c r="K428" s="46">
        <f>'Emissions Factor'!$B$2</f>
        <v>5.5099999999999998E-6</v>
      </c>
      <c r="L428" s="43" t="str">
        <f>'Emissions Factor'!$C$2</f>
        <v xml:space="preserve">LB </v>
      </c>
      <c r="M428" s="43" t="str">
        <f>'Emissions Factor'!$D$2</f>
        <v>TON</v>
      </c>
      <c r="N428" s="47">
        <f t="shared" si="6"/>
        <v>0.14674548825</v>
      </c>
      <c r="O428" s="43" t="s">
        <v>5426</v>
      </c>
    </row>
    <row r="429" spans="1:15" x14ac:dyDescent="0.3">
      <c r="A429" s="41" t="s">
        <v>5319</v>
      </c>
      <c r="B429" s="41" t="s">
        <v>5249</v>
      </c>
      <c r="C429" s="41" t="s">
        <v>2803</v>
      </c>
      <c r="D429" s="42" t="s">
        <v>5320</v>
      </c>
      <c r="E429" s="43" t="s">
        <v>2680</v>
      </c>
      <c r="F429" s="43" t="s">
        <v>5251</v>
      </c>
      <c r="G429" s="44">
        <f>SUMIF('2014 County Facilities'!$L$2:$L$2435,Emissions!A429,'2014 County Facilities'!$J$2:$J$2435)</f>
        <v>0</v>
      </c>
      <c r="H429" s="45" t="s">
        <v>5457</v>
      </c>
      <c r="I429" s="45">
        <v>515</v>
      </c>
      <c r="J429" s="41">
        <f>'Emissions Factor'!$A$2</f>
        <v>7439976</v>
      </c>
      <c r="K429" s="46">
        <f>'Emissions Factor'!$B$2</f>
        <v>5.5099999999999998E-6</v>
      </c>
      <c r="L429" s="43" t="str">
        <f>'Emissions Factor'!$C$2</f>
        <v xml:space="preserve">LB </v>
      </c>
      <c r="M429" s="43" t="str">
        <f>'Emissions Factor'!$D$2</f>
        <v>TON</v>
      </c>
      <c r="N429" s="47">
        <f t="shared" si="6"/>
        <v>0</v>
      </c>
      <c r="O429" s="43" t="s">
        <v>5426</v>
      </c>
    </row>
    <row r="430" spans="1:15" x14ac:dyDescent="0.3">
      <c r="A430" s="41" t="s">
        <v>5321</v>
      </c>
      <c r="B430" s="41" t="s">
        <v>5249</v>
      </c>
      <c r="C430" s="41" t="s">
        <v>2806</v>
      </c>
      <c r="D430" s="42" t="s">
        <v>5322</v>
      </c>
      <c r="E430" s="43" t="s">
        <v>2680</v>
      </c>
      <c r="F430" s="43" t="s">
        <v>5251</v>
      </c>
      <c r="G430" s="44">
        <f>SUMIF('2014 County Facilities'!$L$2:$L$2435,Emissions!A430,'2014 County Facilities'!$J$2:$J$2435)</f>
        <v>0</v>
      </c>
      <c r="H430" s="45" t="s">
        <v>5457</v>
      </c>
      <c r="I430" s="45">
        <v>515</v>
      </c>
      <c r="J430" s="41">
        <f>'Emissions Factor'!$A$2</f>
        <v>7439976</v>
      </c>
      <c r="K430" s="46">
        <f>'Emissions Factor'!$B$2</f>
        <v>5.5099999999999998E-6</v>
      </c>
      <c r="L430" s="43" t="str">
        <f>'Emissions Factor'!$C$2</f>
        <v xml:space="preserve">LB </v>
      </c>
      <c r="M430" s="43" t="str">
        <f>'Emissions Factor'!$D$2</f>
        <v>TON</v>
      </c>
      <c r="N430" s="47">
        <f t="shared" si="6"/>
        <v>0</v>
      </c>
      <c r="O430" s="43" t="s">
        <v>5426</v>
      </c>
    </row>
    <row r="431" spans="1:15" x14ac:dyDescent="0.3">
      <c r="A431" s="41" t="s">
        <v>5323</v>
      </c>
      <c r="B431" s="41" t="s">
        <v>5249</v>
      </c>
      <c r="C431" s="41" t="s">
        <v>2809</v>
      </c>
      <c r="D431" s="42" t="s">
        <v>5324</v>
      </c>
      <c r="E431" s="43" t="s">
        <v>2680</v>
      </c>
      <c r="F431" s="43" t="s">
        <v>5251</v>
      </c>
      <c r="G431" s="44">
        <f>SUMIF('2014 County Facilities'!$L$2:$L$2435,Emissions!A431,'2014 County Facilities'!$J$2:$J$2435)</f>
        <v>0</v>
      </c>
      <c r="H431" s="45" t="s">
        <v>5457</v>
      </c>
      <c r="I431" s="45">
        <v>515</v>
      </c>
      <c r="J431" s="41">
        <f>'Emissions Factor'!$A$2</f>
        <v>7439976</v>
      </c>
      <c r="K431" s="46">
        <f>'Emissions Factor'!$B$2</f>
        <v>5.5099999999999998E-6</v>
      </c>
      <c r="L431" s="43" t="str">
        <f>'Emissions Factor'!$C$2</f>
        <v xml:space="preserve">LB </v>
      </c>
      <c r="M431" s="43" t="str">
        <f>'Emissions Factor'!$D$2</f>
        <v>TON</v>
      </c>
      <c r="N431" s="47">
        <f t="shared" si="6"/>
        <v>0</v>
      </c>
      <c r="O431" s="43" t="s">
        <v>5426</v>
      </c>
    </row>
    <row r="432" spans="1:15" x14ac:dyDescent="0.3">
      <c r="A432" s="41" t="s">
        <v>5325</v>
      </c>
      <c r="B432" s="41" t="s">
        <v>5249</v>
      </c>
      <c r="C432" s="41" t="s">
        <v>2812</v>
      </c>
      <c r="D432" s="42" t="s">
        <v>2753</v>
      </c>
      <c r="E432" s="43" t="s">
        <v>2680</v>
      </c>
      <c r="F432" s="43" t="s">
        <v>5251</v>
      </c>
      <c r="G432" s="44">
        <f>SUMIF('2014 County Facilities'!$L$2:$L$2435,Emissions!A432,'2014 County Facilities'!$J$2:$J$2435)</f>
        <v>620484.78947368404</v>
      </c>
      <c r="H432" s="45" t="s">
        <v>5457</v>
      </c>
      <c r="I432" s="45">
        <v>515</v>
      </c>
      <c r="J432" s="41">
        <f>'Emissions Factor'!$A$2</f>
        <v>7439976</v>
      </c>
      <c r="K432" s="46">
        <f>'Emissions Factor'!$B$2</f>
        <v>5.5099999999999998E-6</v>
      </c>
      <c r="L432" s="43" t="str">
        <f>'Emissions Factor'!$C$2</f>
        <v xml:space="preserve">LB </v>
      </c>
      <c r="M432" s="43" t="str">
        <f>'Emissions Factor'!$D$2</f>
        <v>TON</v>
      </c>
      <c r="N432" s="47">
        <f t="shared" si="6"/>
        <v>3.4188711899999991</v>
      </c>
      <c r="O432" s="43" t="s">
        <v>5426</v>
      </c>
    </row>
    <row r="433" spans="1:15" x14ac:dyDescent="0.3">
      <c r="A433" s="41" t="s">
        <v>5326</v>
      </c>
      <c r="B433" s="41" t="s">
        <v>5249</v>
      </c>
      <c r="C433" s="41" t="s">
        <v>2815</v>
      </c>
      <c r="D433" s="42" t="s">
        <v>5327</v>
      </c>
      <c r="E433" s="43" t="s">
        <v>2680</v>
      </c>
      <c r="F433" s="43" t="s">
        <v>5251</v>
      </c>
      <c r="G433" s="44">
        <f>SUMIF('2014 County Facilities'!$L$2:$L$2435,Emissions!A433,'2014 County Facilities'!$J$2:$J$2435)</f>
        <v>0</v>
      </c>
      <c r="H433" s="45" t="s">
        <v>5457</v>
      </c>
      <c r="I433" s="45">
        <v>515</v>
      </c>
      <c r="J433" s="41">
        <f>'Emissions Factor'!$A$2</f>
        <v>7439976</v>
      </c>
      <c r="K433" s="46">
        <f>'Emissions Factor'!$B$2</f>
        <v>5.5099999999999998E-6</v>
      </c>
      <c r="L433" s="43" t="str">
        <f>'Emissions Factor'!$C$2</f>
        <v xml:space="preserve">LB </v>
      </c>
      <c r="M433" s="43" t="str">
        <f>'Emissions Factor'!$D$2</f>
        <v>TON</v>
      </c>
      <c r="N433" s="47">
        <f t="shared" si="6"/>
        <v>0</v>
      </c>
      <c r="O433" s="43" t="s">
        <v>5426</v>
      </c>
    </row>
    <row r="434" spans="1:15" x14ac:dyDescent="0.3">
      <c r="A434" s="41" t="s">
        <v>5328</v>
      </c>
      <c r="B434" s="41" t="s">
        <v>5249</v>
      </c>
      <c r="C434" s="41" t="s">
        <v>2818</v>
      </c>
      <c r="D434" s="42" t="s">
        <v>5329</v>
      </c>
      <c r="E434" s="43" t="s">
        <v>2680</v>
      </c>
      <c r="F434" s="43" t="s">
        <v>5251</v>
      </c>
      <c r="G434" s="44">
        <f>SUMIF('2014 County Facilities'!$L$2:$L$2435,Emissions!A434,'2014 County Facilities'!$J$2:$J$2435)</f>
        <v>0</v>
      </c>
      <c r="H434" s="45" t="s">
        <v>5457</v>
      </c>
      <c r="I434" s="45">
        <v>515</v>
      </c>
      <c r="J434" s="41">
        <f>'Emissions Factor'!$A$2</f>
        <v>7439976</v>
      </c>
      <c r="K434" s="46">
        <f>'Emissions Factor'!$B$2</f>
        <v>5.5099999999999998E-6</v>
      </c>
      <c r="L434" s="43" t="str">
        <f>'Emissions Factor'!$C$2</f>
        <v xml:space="preserve">LB </v>
      </c>
      <c r="M434" s="43" t="str">
        <f>'Emissions Factor'!$D$2</f>
        <v>TON</v>
      </c>
      <c r="N434" s="47">
        <f t="shared" si="6"/>
        <v>0</v>
      </c>
      <c r="O434" s="43" t="s">
        <v>5426</v>
      </c>
    </row>
    <row r="435" spans="1:15" x14ac:dyDescent="0.3">
      <c r="A435" s="41" t="s">
        <v>5330</v>
      </c>
      <c r="B435" s="41" t="s">
        <v>5249</v>
      </c>
      <c r="C435" s="41" t="s">
        <v>2821</v>
      </c>
      <c r="D435" s="42" t="s">
        <v>5331</v>
      </c>
      <c r="E435" s="43" t="s">
        <v>2680</v>
      </c>
      <c r="F435" s="43" t="s">
        <v>5251</v>
      </c>
      <c r="G435" s="44">
        <f>SUMIF('2014 County Facilities'!$L$2:$L$2435,Emissions!A435,'2014 County Facilities'!$J$2:$J$2435)</f>
        <v>94025.4375</v>
      </c>
      <c r="H435" s="45" t="s">
        <v>5457</v>
      </c>
      <c r="I435" s="45">
        <v>515</v>
      </c>
      <c r="J435" s="41">
        <f>'Emissions Factor'!$A$2</f>
        <v>7439976</v>
      </c>
      <c r="K435" s="46">
        <f>'Emissions Factor'!$B$2</f>
        <v>5.5099999999999998E-6</v>
      </c>
      <c r="L435" s="43" t="str">
        <f>'Emissions Factor'!$C$2</f>
        <v xml:space="preserve">LB </v>
      </c>
      <c r="M435" s="43" t="str">
        <f>'Emissions Factor'!$D$2</f>
        <v>TON</v>
      </c>
      <c r="N435" s="47">
        <f t="shared" si="6"/>
        <v>0.51808016062499995</v>
      </c>
      <c r="O435" s="43" t="s">
        <v>5426</v>
      </c>
    </row>
    <row r="436" spans="1:15" x14ac:dyDescent="0.3">
      <c r="A436" s="41" t="s">
        <v>5332</v>
      </c>
      <c r="B436" s="41" t="s">
        <v>5249</v>
      </c>
      <c r="C436" s="41" t="s">
        <v>2824</v>
      </c>
      <c r="D436" s="42" t="s">
        <v>5015</v>
      </c>
      <c r="E436" s="43" t="s">
        <v>2680</v>
      </c>
      <c r="F436" s="43" t="s">
        <v>5251</v>
      </c>
      <c r="G436" s="44">
        <f>SUMIF('2014 County Facilities'!$L$2:$L$2435,Emissions!A436,'2014 County Facilities'!$J$2:$J$2435)</f>
        <v>0</v>
      </c>
      <c r="H436" s="45" t="s">
        <v>5457</v>
      </c>
      <c r="I436" s="45">
        <v>515</v>
      </c>
      <c r="J436" s="41">
        <f>'Emissions Factor'!$A$2</f>
        <v>7439976</v>
      </c>
      <c r="K436" s="46">
        <f>'Emissions Factor'!$B$2</f>
        <v>5.5099999999999998E-6</v>
      </c>
      <c r="L436" s="43" t="str">
        <f>'Emissions Factor'!$C$2</f>
        <v xml:space="preserve">LB </v>
      </c>
      <c r="M436" s="43" t="str">
        <f>'Emissions Factor'!$D$2</f>
        <v>TON</v>
      </c>
      <c r="N436" s="47">
        <f t="shared" si="6"/>
        <v>0</v>
      </c>
      <c r="O436" s="43" t="s">
        <v>5426</v>
      </c>
    </row>
    <row r="437" spans="1:15" x14ac:dyDescent="0.3">
      <c r="A437" s="41" t="s">
        <v>5333</v>
      </c>
      <c r="B437" s="41" t="s">
        <v>5249</v>
      </c>
      <c r="C437" s="41" t="s">
        <v>2827</v>
      </c>
      <c r="D437" s="42" t="s">
        <v>5334</v>
      </c>
      <c r="E437" s="43" t="s">
        <v>2680</v>
      </c>
      <c r="F437" s="43" t="s">
        <v>5251</v>
      </c>
      <c r="G437" s="44">
        <f>SUMIF('2014 County Facilities'!$L$2:$L$2435,Emissions!A437,'2014 County Facilities'!$J$2:$J$2435)</f>
        <v>0</v>
      </c>
      <c r="H437" s="45" t="s">
        <v>5457</v>
      </c>
      <c r="I437" s="45">
        <v>515</v>
      </c>
      <c r="J437" s="41">
        <f>'Emissions Factor'!$A$2</f>
        <v>7439976</v>
      </c>
      <c r="K437" s="46">
        <f>'Emissions Factor'!$B$2</f>
        <v>5.5099999999999998E-6</v>
      </c>
      <c r="L437" s="43" t="str">
        <f>'Emissions Factor'!$C$2</f>
        <v xml:space="preserve">LB </v>
      </c>
      <c r="M437" s="43" t="str">
        <f>'Emissions Factor'!$D$2</f>
        <v>TON</v>
      </c>
      <c r="N437" s="47">
        <f t="shared" si="6"/>
        <v>0</v>
      </c>
      <c r="O437" s="43" t="s">
        <v>5426</v>
      </c>
    </row>
    <row r="438" spans="1:15" x14ac:dyDescent="0.3">
      <c r="A438" s="41" t="s">
        <v>5335</v>
      </c>
      <c r="B438" s="41" t="s">
        <v>5249</v>
      </c>
      <c r="C438" s="41" t="s">
        <v>2830</v>
      </c>
      <c r="D438" s="42" t="s">
        <v>5336</v>
      </c>
      <c r="E438" s="43" t="s">
        <v>2680</v>
      </c>
      <c r="F438" s="43" t="s">
        <v>5251</v>
      </c>
      <c r="G438" s="44">
        <f>SUMIF('2014 County Facilities'!$L$2:$L$2435,Emissions!A438,'2014 County Facilities'!$J$2:$J$2435)</f>
        <v>0</v>
      </c>
      <c r="H438" s="45" t="s">
        <v>5457</v>
      </c>
      <c r="I438" s="45">
        <v>515</v>
      </c>
      <c r="J438" s="41">
        <f>'Emissions Factor'!$A$2</f>
        <v>7439976</v>
      </c>
      <c r="K438" s="46">
        <f>'Emissions Factor'!$B$2</f>
        <v>5.5099999999999998E-6</v>
      </c>
      <c r="L438" s="43" t="str">
        <f>'Emissions Factor'!$C$2</f>
        <v xml:space="preserve">LB </v>
      </c>
      <c r="M438" s="43" t="str">
        <f>'Emissions Factor'!$D$2</f>
        <v>TON</v>
      </c>
      <c r="N438" s="47">
        <f t="shared" si="6"/>
        <v>0</v>
      </c>
      <c r="O438" s="43" t="s">
        <v>5426</v>
      </c>
    </row>
    <row r="439" spans="1:15" x14ac:dyDescent="0.3">
      <c r="A439" s="41" t="s">
        <v>5337</v>
      </c>
      <c r="B439" s="41" t="s">
        <v>5249</v>
      </c>
      <c r="C439" s="41" t="s">
        <v>2833</v>
      </c>
      <c r="D439" s="42" t="s">
        <v>5338</v>
      </c>
      <c r="E439" s="43" t="s">
        <v>2680</v>
      </c>
      <c r="F439" s="43" t="s">
        <v>5251</v>
      </c>
      <c r="G439" s="44">
        <f>SUMIF('2014 County Facilities'!$L$2:$L$2435,Emissions!A439,'2014 County Facilities'!$J$2:$J$2435)</f>
        <v>0</v>
      </c>
      <c r="H439" s="45" t="s">
        <v>5457</v>
      </c>
      <c r="I439" s="45">
        <v>515</v>
      </c>
      <c r="J439" s="41">
        <f>'Emissions Factor'!$A$2</f>
        <v>7439976</v>
      </c>
      <c r="K439" s="46">
        <f>'Emissions Factor'!$B$2</f>
        <v>5.5099999999999998E-6</v>
      </c>
      <c r="L439" s="43" t="str">
        <f>'Emissions Factor'!$C$2</f>
        <v xml:space="preserve">LB </v>
      </c>
      <c r="M439" s="43" t="str">
        <f>'Emissions Factor'!$D$2</f>
        <v>TON</v>
      </c>
      <c r="N439" s="47">
        <f t="shared" si="6"/>
        <v>0</v>
      </c>
      <c r="O439" s="43" t="s">
        <v>5426</v>
      </c>
    </row>
    <row r="440" spans="1:15" x14ac:dyDescent="0.3">
      <c r="A440" s="41" t="s">
        <v>5339</v>
      </c>
      <c r="B440" s="41" t="s">
        <v>5249</v>
      </c>
      <c r="C440" s="41" t="s">
        <v>2836</v>
      </c>
      <c r="D440" s="42" t="s">
        <v>5019</v>
      </c>
      <c r="E440" s="43" t="s">
        <v>2680</v>
      </c>
      <c r="F440" s="43" t="s">
        <v>5251</v>
      </c>
      <c r="G440" s="44">
        <f>SUMIF('2014 County Facilities'!$L$2:$L$2435,Emissions!A440,'2014 County Facilities'!$J$2:$J$2435)</f>
        <v>0</v>
      </c>
      <c r="H440" s="45" t="s">
        <v>5457</v>
      </c>
      <c r="I440" s="45">
        <v>515</v>
      </c>
      <c r="J440" s="41">
        <f>'Emissions Factor'!$A$2</f>
        <v>7439976</v>
      </c>
      <c r="K440" s="46">
        <f>'Emissions Factor'!$B$2</f>
        <v>5.5099999999999998E-6</v>
      </c>
      <c r="L440" s="43" t="str">
        <f>'Emissions Factor'!$C$2</f>
        <v xml:space="preserve">LB </v>
      </c>
      <c r="M440" s="43" t="str">
        <f>'Emissions Factor'!$D$2</f>
        <v>TON</v>
      </c>
      <c r="N440" s="47">
        <f t="shared" si="6"/>
        <v>0</v>
      </c>
      <c r="O440" s="43" t="s">
        <v>5426</v>
      </c>
    </row>
    <row r="441" spans="1:15" x14ac:dyDescent="0.3">
      <c r="A441" s="41" t="s">
        <v>5340</v>
      </c>
      <c r="B441" s="41" t="s">
        <v>5249</v>
      </c>
      <c r="C441" s="41" t="s">
        <v>2839</v>
      </c>
      <c r="D441" s="42" t="s">
        <v>5341</v>
      </c>
      <c r="E441" s="43" t="s">
        <v>2680</v>
      </c>
      <c r="F441" s="43" t="s">
        <v>5251</v>
      </c>
      <c r="G441" s="44">
        <f>SUMIF('2014 County Facilities'!$L$2:$L$2435,Emissions!A441,'2014 County Facilities'!$J$2:$J$2435)</f>
        <v>0</v>
      </c>
      <c r="H441" s="45" t="s">
        <v>5457</v>
      </c>
      <c r="I441" s="45">
        <v>515</v>
      </c>
      <c r="J441" s="41">
        <f>'Emissions Factor'!$A$2</f>
        <v>7439976</v>
      </c>
      <c r="K441" s="46">
        <f>'Emissions Factor'!$B$2</f>
        <v>5.5099999999999998E-6</v>
      </c>
      <c r="L441" s="43" t="str">
        <f>'Emissions Factor'!$C$2</f>
        <v xml:space="preserve">LB </v>
      </c>
      <c r="M441" s="43" t="str">
        <f>'Emissions Factor'!$D$2</f>
        <v>TON</v>
      </c>
      <c r="N441" s="47">
        <f t="shared" si="6"/>
        <v>0</v>
      </c>
      <c r="O441" s="43" t="s">
        <v>5426</v>
      </c>
    </row>
    <row r="442" spans="1:15" x14ac:dyDescent="0.3">
      <c r="A442" s="41" t="s">
        <v>5342</v>
      </c>
      <c r="B442" s="41" t="s">
        <v>5249</v>
      </c>
      <c r="C442" s="41" t="s">
        <v>2842</v>
      </c>
      <c r="D442" s="42" t="s">
        <v>5343</v>
      </c>
      <c r="E442" s="43" t="s">
        <v>2680</v>
      </c>
      <c r="F442" s="43" t="s">
        <v>5251</v>
      </c>
      <c r="G442" s="44">
        <f>SUMIF('2014 County Facilities'!$L$2:$L$2435,Emissions!A442,'2014 County Facilities'!$J$2:$J$2435)</f>
        <v>0</v>
      </c>
      <c r="H442" s="45" t="s">
        <v>5457</v>
      </c>
      <c r="I442" s="45">
        <v>515</v>
      </c>
      <c r="J442" s="41">
        <f>'Emissions Factor'!$A$2</f>
        <v>7439976</v>
      </c>
      <c r="K442" s="46">
        <f>'Emissions Factor'!$B$2</f>
        <v>5.5099999999999998E-6</v>
      </c>
      <c r="L442" s="43" t="str">
        <f>'Emissions Factor'!$C$2</f>
        <v xml:space="preserve">LB </v>
      </c>
      <c r="M442" s="43" t="str">
        <f>'Emissions Factor'!$D$2</f>
        <v>TON</v>
      </c>
      <c r="N442" s="47">
        <f t="shared" si="6"/>
        <v>0</v>
      </c>
      <c r="O442" s="43" t="s">
        <v>5426</v>
      </c>
    </row>
    <row r="443" spans="1:15" x14ac:dyDescent="0.3">
      <c r="A443" s="41" t="s">
        <v>5344</v>
      </c>
      <c r="B443" s="41" t="s">
        <v>5249</v>
      </c>
      <c r="C443" s="41" t="s">
        <v>2845</v>
      </c>
      <c r="D443" s="42" t="s">
        <v>5345</v>
      </c>
      <c r="E443" s="43" t="s">
        <v>2680</v>
      </c>
      <c r="F443" s="43" t="s">
        <v>5251</v>
      </c>
      <c r="G443" s="44">
        <f>SUMIF('2014 County Facilities'!$L$2:$L$2435,Emissions!A443,'2014 County Facilities'!$J$2:$J$2435)</f>
        <v>0</v>
      </c>
      <c r="H443" s="45" t="s">
        <v>5457</v>
      </c>
      <c r="I443" s="45">
        <v>515</v>
      </c>
      <c r="J443" s="41">
        <f>'Emissions Factor'!$A$2</f>
        <v>7439976</v>
      </c>
      <c r="K443" s="46">
        <f>'Emissions Factor'!$B$2</f>
        <v>5.5099999999999998E-6</v>
      </c>
      <c r="L443" s="43" t="str">
        <f>'Emissions Factor'!$C$2</f>
        <v xml:space="preserve">LB </v>
      </c>
      <c r="M443" s="43" t="str">
        <f>'Emissions Factor'!$D$2</f>
        <v>TON</v>
      </c>
      <c r="N443" s="47">
        <f t="shared" si="6"/>
        <v>0</v>
      </c>
      <c r="O443" s="43" t="s">
        <v>5426</v>
      </c>
    </row>
    <row r="444" spans="1:15" x14ac:dyDescent="0.3">
      <c r="A444" s="41" t="s">
        <v>5346</v>
      </c>
      <c r="B444" s="41" t="s">
        <v>5249</v>
      </c>
      <c r="C444" s="41" t="s">
        <v>2848</v>
      </c>
      <c r="D444" s="42" t="s">
        <v>2765</v>
      </c>
      <c r="E444" s="43" t="s">
        <v>2680</v>
      </c>
      <c r="F444" s="43" t="s">
        <v>5251</v>
      </c>
      <c r="G444" s="44">
        <f>SUMIF('2014 County Facilities'!$L$2:$L$2435,Emissions!A444,'2014 County Facilities'!$J$2:$J$2435)</f>
        <v>0</v>
      </c>
      <c r="H444" s="45" t="s">
        <v>5457</v>
      </c>
      <c r="I444" s="45">
        <v>515</v>
      </c>
      <c r="J444" s="41">
        <f>'Emissions Factor'!$A$2</f>
        <v>7439976</v>
      </c>
      <c r="K444" s="46">
        <f>'Emissions Factor'!$B$2</f>
        <v>5.5099999999999998E-6</v>
      </c>
      <c r="L444" s="43" t="str">
        <f>'Emissions Factor'!$C$2</f>
        <v xml:space="preserve">LB </v>
      </c>
      <c r="M444" s="43" t="str">
        <f>'Emissions Factor'!$D$2</f>
        <v>TON</v>
      </c>
      <c r="N444" s="47">
        <f t="shared" si="6"/>
        <v>0</v>
      </c>
      <c r="O444" s="43" t="s">
        <v>5426</v>
      </c>
    </row>
    <row r="445" spans="1:15" x14ac:dyDescent="0.3">
      <c r="A445" s="41" t="s">
        <v>5347</v>
      </c>
      <c r="B445" s="41" t="s">
        <v>5249</v>
      </c>
      <c r="C445" s="41" t="s">
        <v>2851</v>
      </c>
      <c r="D445" s="42" t="s">
        <v>5348</v>
      </c>
      <c r="E445" s="43" t="s">
        <v>2680</v>
      </c>
      <c r="F445" s="43" t="s">
        <v>5251</v>
      </c>
      <c r="G445" s="44">
        <f>SUMIF('2014 County Facilities'!$L$2:$L$2435,Emissions!A445,'2014 County Facilities'!$J$2:$J$2435)</f>
        <v>0</v>
      </c>
      <c r="H445" s="45" t="s">
        <v>5457</v>
      </c>
      <c r="I445" s="45">
        <v>515</v>
      </c>
      <c r="J445" s="41">
        <f>'Emissions Factor'!$A$2</f>
        <v>7439976</v>
      </c>
      <c r="K445" s="46">
        <f>'Emissions Factor'!$B$2</f>
        <v>5.5099999999999998E-6</v>
      </c>
      <c r="L445" s="43" t="str">
        <f>'Emissions Factor'!$C$2</f>
        <v xml:space="preserve">LB </v>
      </c>
      <c r="M445" s="43" t="str">
        <f>'Emissions Factor'!$D$2</f>
        <v>TON</v>
      </c>
      <c r="N445" s="47">
        <f t="shared" si="6"/>
        <v>0</v>
      </c>
      <c r="O445" s="43" t="s">
        <v>5426</v>
      </c>
    </row>
    <row r="446" spans="1:15" x14ac:dyDescent="0.3">
      <c r="A446" s="41" t="s">
        <v>5349</v>
      </c>
      <c r="B446" s="41" t="s">
        <v>5249</v>
      </c>
      <c r="C446" s="41" t="s">
        <v>2854</v>
      </c>
      <c r="D446" s="42" t="s">
        <v>5350</v>
      </c>
      <c r="E446" s="43" t="s">
        <v>2680</v>
      </c>
      <c r="F446" s="43" t="s">
        <v>5251</v>
      </c>
      <c r="G446" s="44">
        <f>SUMIF('2014 County Facilities'!$L$2:$L$2435,Emissions!A446,'2014 County Facilities'!$J$2:$J$2435)</f>
        <v>237358.69230769199</v>
      </c>
      <c r="H446" s="45" t="s">
        <v>5457</v>
      </c>
      <c r="I446" s="45">
        <v>515</v>
      </c>
      <c r="J446" s="41">
        <f>'Emissions Factor'!$A$2</f>
        <v>7439976</v>
      </c>
      <c r="K446" s="46">
        <f>'Emissions Factor'!$B$2</f>
        <v>5.5099999999999998E-6</v>
      </c>
      <c r="L446" s="43" t="str">
        <f>'Emissions Factor'!$C$2</f>
        <v xml:space="preserve">LB </v>
      </c>
      <c r="M446" s="43" t="str">
        <f>'Emissions Factor'!$D$2</f>
        <v>TON</v>
      </c>
      <c r="N446" s="47">
        <f t="shared" si="6"/>
        <v>1.3078463946153829</v>
      </c>
      <c r="O446" s="43" t="s">
        <v>5426</v>
      </c>
    </row>
    <row r="447" spans="1:15" x14ac:dyDescent="0.3">
      <c r="A447" s="41" t="s">
        <v>5351</v>
      </c>
      <c r="B447" s="41" t="s">
        <v>5249</v>
      </c>
      <c r="C447" s="41" t="s">
        <v>2857</v>
      </c>
      <c r="D447" s="42" t="s">
        <v>2768</v>
      </c>
      <c r="E447" s="43" t="s">
        <v>2680</v>
      </c>
      <c r="F447" s="43" t="s">
        <v>5251</v>
      </c>
      <c r="G447" s="44">
        <f>SUMIF('2014 County Facilities'!$L$2:$L$2435,Emissions!A447,'2014 County Facilities'!$J$2:$J$2435)</f>
        <v>0</v>
      </c>
      <c r="H447" s="45" t="s">
        <v>5457</v>
      </c>
      <c r="I447" s="45">
        <v>515</v>
      </c>
      <c r="J447" s="41">
        <f>'Emissions Factor'!$A$2</f>
        <v>7439976</v>
      </c>
      <c r="K447" s="46">
        <f>'Emissions Factor'!$B$2</f>
        <v>5.5099999999999998E-6</v>
      </c>
      <c r="L447" s="43" t="str">
        <f>'Emissions Factor'!$C$2</f>
        <v xml:space="preserve">LB </v>
      </c>
      <c r="M447" s="43" t="str">
        <f>'Emissions Factor'!$D$2</f>
        <v>TON</v>
      </c>
      <c r="N447" s="47">
        <f t="shared" si="6"/>
        <v>0</v>
      </c>
      <c r="O447" s="43" t="s">
        <v>5426</v>
      </c>
    </row>
    <row r="448" spans="1:15" x14ac:dyDescent="0.3">
      <c r="A448" s="41" t="s">
        <v>5352</v>
      </c>
      <c r="B448" s="41" t="s">
        <v>5249</v>
      </c>
      <c r="C448" s="41" t="s">
        <v>2860</v>
      </c>
      <c r="D448" s="42" t="s">
        <v>4763</v>
      </c>
      <c r="E448" s="43" t="s">
        <v>2680</v>
      </c>
      <c r="F448" s="43" t="s">
        <v>5251</v>
      </c>
      <c r="G448" s="44">
        <f>SUMIF('2014 County Facilities'!$L$2:$L$2435,Emissions!A448,'2014 County Facilities'!$J$2:$J$2435)</f>
        <v>0</v>
      </c>
      <c r="H448" s="45" t="s">
        <v>5457</v>
      </c>
      <c r="I448" s="45">
        <v>515</v>
      </c>
      <c r="J448" s="41">
        <f>'Emissions Factor'!$A$2</f>
        <v>7439976</v>
      </c>
      <c r="K448" s="46">
        <f>'Emissions Factor'!$B$2</f>
        <v>5.5099999999999998E-6</v>
      </c>
      <c r="L448" s="43" t="str">
        <f>'Emissions Factor'!$C$2</f>
        <v xml:space="preserve">LB </v>
      </c>
      <c r="M448" s="43" t="str">
        <f>'Emissions Factor'!$D$2</f>
        <v>TON</v>
      </c>
      <c r="N448" s="47">
        <f t="shared" si="6"/>
        <v>0</v>
      </c>
      <c r="O448" s="43" t="s">
        <v>5426</v>
      </c>
    </row>
    <row r="449" spans="1:15" x14ac:dyDescent="0.3">
      <c r="A449" s="41" t="s">
        <v>5353</v>
      </c>
      <c r="B449" s="41" t="s">
        <v>5249</v>
      </c>
      <c r="C449" s="41" t="s">
        <v>2863</v>
      </c>
      <c r="D449" s="42" t="s">
        <v>5354</v>
      </c>
      <c r="E449" s="43" t="s">
        <v>2680</v>
      </c>
      <c r="F449" s="43" t="s">
        <v>5251</v>
      </c>
      <c r="G449" s="44">
        <f>SUMIF('2014 County Facilities'!$L$2:$L$2435,Emissions!A449,'2014 County Facilities'!$J$2:$J$2435)</f>
        <v>0</v>
      </c>
      <c r="H449" s="45" t="s">
        <v>5457</v>
      </c>
      <c r="I449" s="45">
        <v>515</v>
      </c>
      <c r="J449" s="41">
        <f>'Emissions Factor'!$A$2</f>
        <v>7439976</v>
      </c>
      <c r="K449" s="46">
        <f>'Emissions Factor'!$B$2</f>
        <v>5.5099999999999998E-6</v>
      </c>
      <c r="L449" s="43" t="str">
        <f>'Emissions Factor'!$C$2</f>
        <v xml:space="preserve">LB </v>
      </c>
      <c r="M449" s="43" t="str">
        <f>'Emissions Factor'!$D$2</f>
        <v>TON</v>
      </c>
      <c r="N449" s="47">
        <f t="shared" si="6"/>
        <v>0</v>
      </c>
      <c r="O449" s="43" t="s">
        <v>5426</v>
      </c>
    </row>
    <row r="450" spans="1:15" x14ac:dyDescent="0.3">
      <c r="A450" s="41" t="s">
        <v>5355</v>
      </c>
      <c r="B450" s="41" t="s">
        <v>5249</v>
      </c>
      <c r="C450" s="41" t="s">
        <v>2866</v>
      </c>
      <c r="D450" s="42" t="s">
        <v>5356</v>
      </c>
      <c r="E450" s="43" t="s">
        <v>2680</v>
      </c>
      <c r="F450" s="43" t="s">
        <v>5251</v>
      </c>
      <c r="G450" s="44">
        <f>SUMIF('2014 County Facilities'!$L$2:$L$2435,Emissions!A450,'2014 County Facilities'!$J$2:$J$2435)</f>
        <v>0</v>
      </c>
      <c r="H450" s="45" t="s">
        <v>5457</v>
      </c>
      <c r="I450" s="45">
        <v>515</v>
      </c>
      <c r="J450" s="41">
        <f>'Emissions Factor'!$A$2</f>
        <v>7439976</v>
      </c>
      <c r="K450" s="46">
        <f>'Emissions Factor'!$B$2</f>
        <v>5.5099999999999998E-6</v>
      </c>
      <c r="L450" s="43" t="str">
        <f>'Emissions Factor'!$C$2</f>
        <v xml:space="preserve">LB </v>
      </c>
      <c r="M450" s="43" t="str">
        <f>'Emissions Factor'!$D$2</f>
        <v>TON</v>
      </c>
      <c r="N450" s="47">
        <f t="shared" si="6"/>
        <v>0</v>
      </c>
      <c r="O450" s="43" t="s">
        <v>5426</v>
      </c>
    </row>
    <row r="451" spans="1:15" x14ac:dyDescent="0.3">
      <c r="A451" s="41" t="s">
        <v>5357</v>
      </c>
      <c r="B451" s="41" t="s">
        <v>5249</v>
      </c>
      <c r="C451" s="41" t="s">
        <v>2869</v>
      </c>
      <c r="D451" s="42" t="s">
        <v>5358</v>
      </c>
      <c r="E451" s="43" t="s">
        <v>2680</v>
      </c>
      <c r="F451" s="43" t="s">
        <v>5251</v>
      </c>
      <c r="G451" s="44">
        <f>SUMIF('2014 County Facilities'!$L$2:$L$2435,Emissions!A451,'2014 County Facilities'!$J$2:$J$2435)</f>
        <v>0</v>
      </c>
      <c r="H451" s="45" t="s">
        <v>5457</v>
      </c>
      <c r="I451" s="45">
        <v>515</v>
      </c>
      <c r="J451" s="41">
        <f>'Emissions Factor'!$A$2</f>
        <v>7439976</v>
      </c>
      <c r="K451" s="46">
        <f>'Emissions Factor'!$B$2</f>
        <v>5.5099999999999998E-6</v>
      </c>
      <c r="L451" s="43" t="str">
        <f>'Emissions Factor'!$C$2</f>
        <v xml:space="preserve">LB </v>
      </c>
      <c r="M451" s="43" t="str">
        <f>'Emissions Factor'!$D$2</f>
        <v>TON</v>
      </c>
      <c r="N451" s="47">
        <f t="shared" ref="N451:N514" si="7">K451*G451</f>
        <v>0</v>
      </c>
      <c r="O451" s="43" t="s">
        <v>5426</v>
      </c>
    </row>
    <row r="452" spans="1:15" x14ac:dyDescent="0.3">
      <c r="A452" s="41" t="s">
        <v>5359</v>
      </c>
      <c r="B452" s="41" t="s">
        <v>5249</v>
      </c>
      <c r="C452" s="41" t="s">
        <v>2872</v>
      </c>
      <c r="D452" s="42" t="s">
        <v>5360</v>
      </c>
      <c r="E452" s="43" t="s">
        <v>2680</v>
      </c>
      <c r="F452" s="43" t="s">
        <v>5251</v>
      </c>
      <c r="G452" s="44">
        <f>SUMIF('2014 County Facilities'!$L$2:$L$2435,Emissions!A452,'2014 County Facilities'!$J$2:$J$2435)</f>
        <v>59455.3</v>
      </c>
      <c r="H452" s="45" t="s">
        <v>5457</v>
      </c>
      <c r="I452" s="45">
        <v>515</v>
      </c>
      <c r="J452" s="41">
        <f>'Emissions Factor'!$A$2</f>
        <v>7439976</v>
      </c>
      <c r="K452" s="46">
        <f>'Emissions Factor'!$B$2</f>
        <v>5.5099999999999998E-6</v>
      </c>
      <c r="L452" s="43" t="str">
        <f>'Emissions Factor'!$C$2</f>
        <v xml:space="preserve">LB </v>
      </c>
      <c r="M452" s="43" t="str">
        <f>'Emissions Factor'!$D$2</f>
        <v>TON</v>
      </c>
      <c r="N452" s="47">
        <f t="shared" si="7"/>
        <v>0.32759870299999999</v>
      </c>
      <c r="O452" s="43" t="s">
        <v>5426</v>
      </c>
    </row>
    <row r="453" spans="1:15" x14ac:dyDescent="0.3">
      <c r="A453" s="41" t="s">
        <v>5361</v>
      </c>
      <c r="B453" s="41" t="s">
        <v>5249</v>
      </c>
      <c r="C453" s="41" t="s">
        <v>2875</v>
      </c>
      <c r="D453" s="42" t="s">
        <v>5362</v>
      </c>
      <c r="E453" s="43" t="s">
        <v>2680</v>
      </c>
      <c r="F453" s="43" t="s">
        <v>5251</v>
      </c>
      <c r="G453" s="44">
        <f>SUMIF('2014 County Facilities'!$L$2:$L$2435,Emissions!A453,'2014 County Facilities'!$J$2:$J$2435)</f>
        <v>0</v>
      </c>
      <c r="H453" s="45" t="s">
        <v>5457</v>
      </c>
      <c r="I453" s="45">
        <v>515</v>
      </c>
      <c r="J453" s="41">
        <f>'Emissions Factor'!$A$2</f>
        <v>7439976</v>
      </c>
      <c r="K453" s="46">
        <f>'Emissions Factor'!$B$2</f>
        <v>5.5099999999999998E-6</v>
      </c>
      <c r="L453" s="43" t="str">
        <f>'Emissions Factor'!$C$2</f>
        <v xml:space="preserve">LB </v>
      </c>
      <c r="M453" s="43" t="str">
        <f>'Emissions Factor'!$D$2</f>
        <v>TON</v>
      </c>
      <c r="N453" s="47">
        <f t="shared" si="7"/>
        <v>0</v>
      </c>
      <c r="O453" s="43" t="s">
        <v>5426</v>
      </c>
    </row>
    <row r="454" spans="1:15" x14ac:dyDescent="0.3">
      <c r="A454" s="41" t="s">
        <v>5363</v>
      </c>
      <c r="B454" s="41" t="s">
        <v>5249</v>
      </c>
      <c r="C454" s="41" t="s">
        <v>2878</v>
      </c>
      <c r="D454" s="42" t="s">
        <v>2774</v>
      </c>
      <c r="E454" s="43" t="s">
        <v>2680</v>
      </c>
      <c r="F454" s="43" t="s">
        <v>5251</v>
      </c>
      <c r="G454" s="44">
        <f>SUMIF('2014 County Facilities'!$L$2:$L$2435,Emissions!A454,'2014 County Facilities'!$J$2:$J$2435)</f>
        <v>0</v>
      </c>
      <c r="H454" s="45" t="s">
        <v>5457</v>
      </c>
      <c r="I454" s="45">
        <v>515</v>
      </c>
      <c r="J454" s="41">
        <f>'Emissions Factor'!$A$2</f>
        <v>7439976</v>
      </c>
      <c r="K454" s="46">
        <f>'Emissions Factor'!$B$2</f>
        <v>5.5099999999999998E-6</v>
      </c>
      <c r="L454" s="43" t="str">
        <f>'Emissions Factor'!$C$2</f>
        <v xml:space="preserve">LB </v>
      </c>
      <c r="M454" s="43" t="str">
        <f>'Emissions Factor'!$D$2</f>
        <v>TON</v>
      </c>
      <c r="N454" s="47">
        <f t="shared" si="7"/>
        <v>0</v>
      </c>
      <c r="O454" s="43" t="s">
        <v>5426</v>
      </c>
    </row>
    <row r="455" spans="1:15" x14ac:dyDescent="0.3">
      <c r="A455" s="41" t="s">
        <v>5364</v>
      </c>
      <c r="B455" s="41" t="s">
        <v>5249</v>
      </c>
      <c r="C455" s="41" t="s">
        <v>4837</v>
      </c>
      <c r="D455" s="42" t="s">
        <v>5365</v>
      </c>
      <c r="E455" s="43" t="s">
        <v>2680</v>
      </c>
      <c r="F455" s="43" t="s">
        <v>5251</v>
      </c>
      <c r="G455" s="44">
        <f>SUMIF('2014 County Facilities'!$L$2:$L$2435,Emissions!A455,'2014 County Facilities'!$J$2:$J$2435)</f>
        <v>294008.57692307699</v>
      </c>
      <c r="H455" s="45" t="s">
        <v>5457</v>
      </c>
      <c r="I455" s="45">
        <v>515</v>
      </c>
      <c r="J455" s="41">
        <f>'Emissions Factor'!$A$2</f>
        <v>7439976</v>
      </c>
      <c r="K455" s="46">
        <f>'Emissions Factor'!$B$2</f>
        <v>5.5099999999999998E-6</v>
      </c>
      <c r="L455" s="43" t="str">
        <f>'Emissions Factor'!$C$2</f>
        <v xml:space="preserve">LB </v>
      </c>
      <c r="M455" s="43" t="str">
        <f>'Emissions Factor'!$D$2</f>
        <v>TON</v>
      </c>
      <c r="N455" s="47">
        <f t="shared" si="7"/>
        <v>1.6199872588461541</v>
      </c>
      <c r="O455" s="43" t="s">
        <v>5426</v>
      </c>
    </row>
    <row r="456" spans="1:15" x14ac:dyDescent="0.3">
      <c r="A456" s="41" t="s">
        <v>5366</v>
      </c>
      <c r="B456" s="41" t="s">
        <v>5249</v>
      </c>
      <c r="C456" s="41" t="s">
        <v>4840</v>
      </c>
      <c r="D456" s="42" t="s">
        <v>5367</v>
      </c>
      <c r="E456" s="43" t="s">
        <v>2680</v>
      </c>
      <c r="F456" s="43" t="s">
        <v>5251</v>
      </c>
      <c r="G456" s="44">
        <f>SUMIF('2014 County Facilities'!$L$2:$L$2435,Emissions!A456,'2014 County Facilities'!$J$2:$J$2435)</f>
        <v>0</v>
      </c>
      <c r="H456" s="45" t="s">
        <v>5457</v>
      </c>
      <c r="I456" s="45">
        <v>515</v>
      </c>
      <c r="J456" s="41">
        <f>'Emissions Factor'!$A$2</f>
        <v>7439976</v>
      </c>
      <c r="K456" s="46">
        <f>'Emissions Factor'!$B$2</f>
        <v>5.5099999999999998E-6</v>
      </c>
      <c r="L456" s="43" t="str">
        <f>'Emissions Factor'!$C$2</f>
        <v xml:space="preserve">LB </v>
      </c>
      <c r="M456" s="43" t="str">
        <f>'Emissions Factor'!$D$2</f>
        <v>TON</v>
      </c>
      <c r="N456" s="47">
        <f t="shared" si="7"/>
        <v>0</v>
      </c>
      <c r="O456" s="43" t="s">
        <v>5426</v>
      </c>
    </row>
    <row r="457" spans="1:15" x14ac:dyDescent="0.3">
      <c r="A457" s="41" t="s">
        <v>5368</v>
      </c>
      <c r="B457" s="41" t="s">
        <v>5249</v>
      </c>
      <c r="C457" s="41" t="s">
        <v>4843</v>
      </c>
      <c r="D457" s="42" t="s">
        <v>5369</v>
      </c>
      <c r="E457" s="43" t="s">
        <v>2680</v>
      </c>
      <c r="F457" s="43" t="s">
        <v>5251</v>
      </c>
      <c r="G457" s="44">
        <f>SUMIF('2014 County Facilities'!$L$2:$L$2435,Emissions!A457,'2014 County Facilities'!$J$2:$J$2435)</f>
        <v>48309.111111111102</v>
      </c>
      <c r="H457" s="45" t="s">
        <v>5457</v>
      </c>
      <c r="I457" s="45">
        <v>515</v>
      </c>
      <c r="J457" s="41">
        <f>'Emissions Factor'!$A$2</f>
        <v>7439976</v>
      </c>
      <c r="K457" s="46">
        <f>'Emissions Factor'!$B$2</f>
        <v>5.5099999999999998E-6</v>
      </c>
      <c r="L457" s="43" t="str">
        <f>'Emissions Factor'!$C$2</f>
        <v xml:space="preserve">LB </v>
      </c>
      <c r="M457" s="43" t="str">
        <f>'Emissions Factor'!$D$2</f>
        <v>TON</v>
      </c>
      <c r="N457" s="47">
        <f t="shared" si="7"/>
        <v>0.26618320222222214</v>
      </c>
      <c r="O457" s="43" t="s">
        <v>5426</v>
      </c>
    </row>
    <row r="458" spans="1:15" x14ac:dyDescent="0.3">
      <c r="A458" s="41" t="s">
        <v>5370</v>
      </c>
      <c r="B458" s="41" t="s">
        <v>5249</v>
      </c>
      <c r="C458" s="41" t="s">
        <v>4846</v>
      </c>
      <c r="D458" s="42" t="s">
        <v>5371</v>
      </c>
      <c r="E458" s="43" t="s">
        <v>2680</v>
      </c>
      <c r="F458" s="43" t="s">
        <v>5251</v>
      </c>
      <c r="G458" s="44">
        <f>SUMIF('2014 County Facilities'!$L$2:$L$2435,Emissions!A458,'2014 County Facilities'!$J$2:$J$2435)</f>
        <v>0</v>
      </c>
      <c r="H458" s="45" t="s">
        <v>5457</v>
      </c>
      <c r="I458" s="45">
        <v>515</v>
      </c>
      <c r="J458" s="41">
        <f>'Emissions Factor'!$A$2</f>
        <v>7439976</v>
      </c>
      <c r="K458" s="46">
        <f>'Emissions Factor'!$B$2</f>
        <v>5.5099999999999998E-6</v>
      </c>
      <c r="L458" s="43" t="str">
        <f>'Emissions Factor'!$C$2</f>
        <v xml:space="preserve">LB </v>
      </c>
      <c r="M458" s="43" t="str">
        <f>'Emissions Factor'!$D$2</f>
        <v>TON</v>
      </c>
      <c r="N458" s="47">
        <f t="shared" si="7"/>
        <v>0</v>
      </c>
      <c r="O458" s="43" t="s">
        <v>5426</v>
      </c>
    </row>
    <row r="459" spans="1:15" x14ac:dyDescent="0.3">
      <c r="A459" s="41" t="s">
        <v>5372</v>
      </c>
      <c r="B459" s="41" t="s">
        <v>5249</v>
      </c>
      <c r="C459" s="41" t="s">
        <v>4849</v>
      </c>
      <c r="D459" s="42" t="s">
        <v>5373</v>
      </c>
      <c r="E459" s="43" t="s">
        <v>2680</v>
      </c>
      <c r="F459" s="43" t="s">
        <v>5251</v>
      </c>
      <c r="G459" s="44">
        <f>SUMIF('2014 County Facilities'!$L$2:$L$2435,Emissions!A459,'2014 County Facilities'!$J$2:$J$2435)</f>
        <v>0</v>
      </c>
      <c r="H459" s="45" t="s">
        <v>5457</v>
      </c>
      <c r="I459" s="45">
        <v>515</v>
      </c>
      <c r="J459" s="41">
        <f>'Emissions Factor'!$A$2</f>
        <v>7439976</v>
      </c>
      <c r="K459" s="46">
        <f>'Emissions Factor'!$B$2</f>
        <v>5.5099999999999998E-6</v>
      </c>
      <c r="L459" s="43" t="str">
        <f>'Emissions Factor'!$C$2</f>
        <v xml:space="preserve">LB </v>
      </c>
      <c r="M459" s="43" t="str">
        <f>'Emissions Factor'!$D$2</f>
        <v>TON</v>
      </c>
      <c r="N459" s="47">
        <f t="shared" si="7"/>
        <v>0</v>
      </c>
      <c r="O459" s="43" t="s">
        <v>5426</v>
      </c>
    </row>
    <row r="460" spans="1:15" x14ac:dyDescent="0.3">
      <c r="A460" s="41" t="s">
        <v>5374</v>
      </c>
      <c r="B460" s="41" t="s">
        <v>5249</v>
      </c>
      <c r="C460" s="41" t="s">
        <v>4851</v>
      </c>
      <c r="D460" s="42" t="s">
        <v>5375</v>
      </c>
      <c r="E460" s="43" t="s">
        <v>2680</v>
      </c>
      <c r="F460" s="43" t="s">
        <v>5251</v>
      </c>
      <c r="G460" s="44">
        <f>SUMIF('2014 County Facilities'!$L$2:$L$2435,Emissions!A460,'2014 County Facilities'!$J$2:$J$2435)</f>
        <v>0</v>
      </c>
      <c r="H460" s="45" t="s">
        <v>5457</v>
      </c>
      <c r="I460" s="45">
        <v>515</v>
      </c>
      <c r="J460" s="41">
        <f>'Emissions Factor'!$A$2</f>
        <v>7439976</v>
      </c>
      <c r="K460" s="46">
        <f>'Emissions Factor'!$B$2</f>
        <v>5.5099999999999998E-6</v>
      </c>
      <c r="L460" s="43" t="str">
        <f>'Emissions Factor'!$C$2</f>
        <v xml:space="preserve">LB </v>
      </c>
      <c r="M460" s="43" t="str">
        <f>'Emissions Factor'!$D$2</f>
        <v>TON</v>
      </c>
      <c r="N460" s="47">
        <f t="shared" si="7"/>
        <v>0</v>
      </c>
      <c r="O460" s="43" t="s">
        <v>5426</v>
      </c>
    </row>
    <row r="461" spans="1:15" x14ac:dyDescent="0.3">
      <c r="A461" s="41" t="s">
        <v>5376</v>
      </c>
      <c r="B461" s="41" t="s">
        <v>5249</v>
      </c>
      <c r="C461" s="41" t="s">
        <v>4854</v>
      </c>
      <c r="D461" s="42" t="s">
        <v>5377</v>
      </c>
      <c r="E461" s="43" t="s">
        <v>2680</v>
      </c>
      <c r="F461" s="43" t="s">
        <v>5251</v>
      </c>
      <c r="G461" s="44">
        <f>SUMIF('2014 County Facilities'!$L$2:$L$2435,Emissions!A461,'2014 County Facilities'!$J$2:$J$2435)</f>
        <v>0</v>
      </c>
      <c r="H461" s="45" t="s">
        <v>5457</v>
      </c>
      <c r="I461" s="45">
        <v>515</v>
      </c>
      <c r="J461" s="41">
        <f>'Emissions Factor'!$A$2</f>
        <v>7439976</v>
      </c>
      <c r="K461" s="46">
        <f>'Emissions Factor'!$B$2</f>
        <v>5.5099999999999998E-6</v>
      </c>
      <c r="L461" s="43" t="str">
        <f>'Emissions Factor'!$C$2</f>
        <v xml:space="preserve">LB </v>
      </c>
      <c r="M461" s="43" t="str">
        <f>'Emissions Factor'!$D$2</f>
        <v>TON</v>
      </c>
      <c r="N461" s="47">
        <f t="shared" si="7"/>
        <v>0</v>
      </c>
      <c r="O461" s="43" t="s">
        <v>5426</v>
      </c>
    </row>
    <row r="462" spans="1:15" x14ac:dyDescent="0.3">
      <c r="A462" s="41" t="s">
        <v>5378</v>
      </c>
      <c r="B462" s="41" t="s">
        <v>5249</v>
      </c>
      <c r="C462" s="41" t="s">
        <v>4857</v>
      </c>
      <c r="D462" s="42" t="s">
        <v>5379</v>
      </c>
      <c r="E462" s="43" t="s">
        <v>2680</v>
      </c>
      <c r="F462" s="43" t="s">
        <v>5251</v>
      </c>
      <c r="G462" s="44">
        <f>SUMIF('2014 County Facilities'!$L$2:$L$2435,Emissions!A462,'2014 County Facilities'!$J$2:$J$2435)</f>
        <v>0</v>
      </c>
      <c r="H462" s="45" t="s">
        <v>5457</v>
      </c>
      <c r="I462" s="45">
        <v>515</v>
      </c>
      <c r="J462" s="41">
        <f>'Emissions Factor'!$A$2</f>
        <v>7439976</v>
      </c>
      <c r="K462" s="46">
        <f>'Emissions Factor'!$B$2</f>
        <v>5.5099999999999998E-6</v>
      </c>
      <c r="L462" s="43" t="str">
        <f>'Emissions Factor'!$C$2</f>
        <v xml:space="preserve">LB </v>
      </c>
      <c r="M462" s="43" t="str">
        <f>'Emissions Factor'!$D$2</f>
        <v>TON</v>
      </c>
      <c r="N462" s="47">
        <f t="shared" si="7"/>
        <v>0</v>
      </c>
      <c r="O462" s="43" t="s">
        <v>5426</v>
      </c>
    </row>
    <row r="463" spans="1:15" x14ac:dyDescent="0.3">
      <c r="A463" s="41" t="s">
        <v>5380</v>
      </c>
      <c r="B463" s="41" t="s">
        <v>5249</v>
      </c>
      <c r="C463" s="41" t="s">
        <v>5381</v>
      </c>
      <c r="D463" s="42" t="s">
        <v>2780</v>
      </c>
      <c r="E463" s="43" t="s">
        <v>2680</v>
      </c>
      <c r="F463" s="43" t="s">
        <v>5251</v>
      </c>
      <c r="G463" s="44">
        <f>SUMIF('2014 County Facilities'!$L$2:$L$2435,Emissions!A463,'2014 County Facilities'!$J$2:$J$2435)</f>
        <v>0</v>
      </c>
      <c r="H463" s="45" t="s">
        <v>5457</v>
      </c>
      <c r="I463" s="45">
        <v>515</v>
      </c>
      <c r="J463" s="41">
        <f>'Emissions Factor'!$A$2</f>
        <v>7439976</v>
      </c>
      <c r="K463" s="46">
        <f>'Emissions Factor'!$B$2</f>
        <v>5.5099999999999998E-6</v>
      </c>
      <c r="L463" s="43" t="str">
        <f>'Emissions Factor'!$C$2</f>
        <v xml:space="preserve">LB </v>
      </c>
      <c r="M463" s="43" t="str">
        <f>'Emissions Factor'!$D$2</f>
        <v>TON</v>
      </c>
      <c r="N463" s="47">
        <f t="shared" si="7"/>
        <v>0</v>
      </c>
      <c r="O463" s="43" t="s">
        <v>5426</v>
      </c>
    </row>
    <row r="464" spans="1:15" x14ac:dyDescent="0.3">
      <c r="A464" s="41" t="s">
        <v>5382</v>
      </c>
      <c r="B464" s="41" t="s">
        <v>5249</v>
      </c>
      <c r="C464" s="41" t="s">
        <v>5383</v>
      </c>
      <c r="D464" s="42" t="s">
        <v>2783</v>
      </c>
      <c r="E464" s="43" t="s">
        <v>2680</v>
      </c>
      <c r="F464" s="43" t="s">
        <v>5251</v>
      </c>
      <c r="G464" s="44">
        <f>SUMIF('2014 County Facilities'!$L$2:$L$2435,Emissions!A464,'2014 County Facilities'!$J$2:$J$2435)</f>
        <v>74003</v>
      </c>
      <c r="H464" s="45" t="s">
        <v>5457</v>
      </c>
      <c r="I464" s="45">
        <v>515</v>
      </c>
      <c r="J464" s="41">
        <f>'Emissions Factor'!$A$2</f>
        <v>7439976</v>
      </c>
      <c r="K464" s="46">
        <f>'Emissions Factor'!$B$2</f>
        <v>5.5099999999999998E-6</v>
      </c>
      <c r="L464" s="43" t="str">
        <f>'Emissions Factor'!$C$2</f>
        <v xml:space="preserve">LB </v>
      </c>
      <c r="M464" s="43" t="str">
        <f>'Emissions Factor'!$D$2</f>
        <v>TON</v>
      </c>
      <c r="N464" s="47">
        <f t="shared" si="7"/>
        <v>0.40775653000000001</v>
      </c>
      <c r="O464" s="43" t="s">
        <v>5426</v>
      </c>
    </row>
    <row r="465" spans="1:15" x14ac:dyDescent="0.3">
      <c r="A465" s="41" t="s">
        <v>5384</v>
      </c>
      <c r="B465" s="41" t="s">
        <v>5249</v>
      </c>
      <c r="C465" s="41" t="s">
        <v>5385</v>
      </c>
      <c r="D465" s="42" t="s">
        <v>5386</v>
      </c>
      <c r="E465" s="43" t="s">
        <v>2680</v>
      </c>
      <c r="F465" s="43" t="s">
        <v>5251</v>
      </c>
      <c r="G465" s="44">
        <f>SUMIF('2014 County Facilities'!$L$2:$L$2435,Emissions!A465,'2014 County Facilities'!$J$2:$J$2435)</f>
        <v>0</v>
      </c>
      <c r="H465" s="45" t="s">
        <v>5457</v>
      </c>
      <c r="I465" s="45">
        <v>515</v>
      </c>
      <c r="J465" s="41">
        <f>'Emissions Factor'!$A$2</f>
        <v>7439976</v>
      </c>
      <c r="K465" s="46">
        <f>'Emissions Factor'!$B$2</f>
        <v>5.5099999999999998E-6</v>
      </c>
      <c r="L465" s="43" t="str">
        <f>'Emissions Factor'!$C$2</f>
        <v xml:space="preserve">LB </v>
      </c>
      <c r="M465" s="43" t="str">
        <f>'Emissions Factor'!$D$2</f>
        <v>TON</v>
      </c>
      <c r="N465" s="47">
        <f t="shared" si="7"/>
        <v>0</v>
      </c>
      <c r="O465" s="43" t="s">
        <v>5426</v>
      </c>
    </row>
    <row r="466" spans="1:15" x14ac:dyDescent="0.3">
      <c r="A466" s="41" t="s">
        <v>5387</v>
      </c>
      <c r="B466" s="41" t="s">
        <v>5249</v>
      </c>
      <c r="C466" s="41" t="s">
        <v>5388</v>
      </c>
      <c r="D466" s="42" t="s">
        <v>2786</v>
      </c>
      <c r="E466" s="43" t="s">
        <v>2680</v>
      </c>
      <c r="F466" s="43" t="s">
        <v>5251</v>
      </c>
      <c r="G466" s="44">
        <f>SUMIF('2014 County Facilities'!$L$2:$L$2435,Emissions!A466,'2014 County Facilities'!$J$2:$J$2435)</f>
        <v>0</v>
      </c>
      <c r="H466" s="45" t="s">
        <v>5457</v>
      </c>
      <c r="I466" s="45">
        <v>515</v>
      </c>
      <c r="J466" s="41">
        <f>'Emissions Factor'!$A$2</f>
        <v>7439976</v>
      </c>
      <c r="K466" s="46">
        <f>'Emissions Factor'!$B$2</f>
        <v>5.5099999999999998E-6</v>
      </c>
      <c r="L466" s="43" t="str">
        <f>'Emissions Factor'!$C$2</f>
        <v xml:space="preserve">LB </v>
      </c>
      <c r="M466" s="43" t="str">
        <f>'Emissions Factor'!$D$2</f>
        <v>TON</v>
      </c>
      <c r="N466" s="47">
        <f t="shared" si="7"/>
        <v>0</v>
      </c>
      <c r="O466" s="43" t="s">
        <v>5426</v>
      </c>
    </row>
    <row r="467" spans="1:15" x14ac:dyDescent="0.3">
      <c r="A467" s="41" t="s">
        <v>5389</v>
      </c>
      <c r="B467" s="41" t="s">
        <v>5249</v>
      </c>
      <c r="C467" s="41" t="s">
        <v>5390</v>
      </c>
      <c r="D467" s="42" t="s">
        <v>5391</v>
      </c>
      <c r="E467" s="43" t="s">
        <v>2680</v>
      </c>
      <c r="F467" s="43" t="s">
        <v>5251</v>
      </c>
      <c r="G467" s="44">
        <f>SUMIF('2014 County Facilities'!$L$2:$L$2435,Emissions!A467,'2014 County Facilities'!$J$2:$J$2435)</f>
        <v>0</v>
      </c>
      <c r="H467" s="45" t="s">
        <v>5457</v>
      </c>
      <c r="I467" s="45">
        <v>515</v>
      </c>
      <c r="J467" s="41">
        <f>'Emissions Factor'!$A$2</f>
        <v>7439976</v>
      </c>
      <c r="K467" s="46">
        <f>'Emissions Factor'!$B$2</f>
        <v>5.5099999999999998E-6</v>
      </c>
      <c r="L467" s="43" t="str">
        <f>'Emissions Factor'!$C$2</f>
        <v xml:space="preserve">LB </v>
      </c>
      <c r="M467" s="43" t="str">
        <f>'Emissions Factor'!$D$2</f>
        <v>TON</v>
      </c>
      <c r="N467" s="47">
        <f t="shared" si="7"/>
        <v>0</v>
      </c>
      <c r="O467" s="43" t="s">
        <v>5426</v>
      </c>
    </row>
    <row r="468" spans="1:15" x14ac:dyDescent="0.3">
      <c r="A468" s="41" t="s">
        <v>5392</v>
      </c>
      <c r="B468" s="41" t="s">
        <v>5249</v>
      </c>
      <c r="C468" s="41" t="s">
        <v>5393</v>
      </c>
      <c r="D468" s="42" t="s">
        <v>5394</v>
      </c>
      <c r="E468" s="43" t="s">
        <v>2680</v>
      </c>
      <c r="F468" s="43" t="s">
        <v>5251</v>
      </c>
      <c r="G468" s="44">
        <f>SUMIF('2014 County Facilities'!$L$2:$L$2435,Emissions!A468,'2014 County Facilities'!$J$2:$J$2435)</f>
        <v>0</v>
      </c>
      <c r="H468" s="45" t="s">
        <v>5457</v>
      </c>
      <c r="I468" s="45">
        <v>515</v>
      </c>
      <c r="J468" s="41">
        <f>'Emissions Factor'!$A$2</f>
        <v>7439976</v>
      </c>
      <c r="K468" s="46">
        <f>'Emissions Factor'!$B$2</f>
        <v>5.5099999999999998E-6</v>
      </c>
      <c r="L468" s="43" t="str">
        <f>'Emissions Factor'!$C$2</f>
        <v xml:space="preserve">LB </v>
      </c>
      <c r="M468" s="43" t="str">
        <f>'Emissions Factor'!$D$2</f>
        <v>TON</v>
      </c>
      <c r="N468" s="47">
        <f t="shared" si="7"/>
        <v>0</v>
      </c>
      <c r="O468" s="43" t="s">
        <v>5426</v>
      </c>
    </row>
    <row r="469" spans="1:15" x14ac:dyDescent="0.3">
      <c r="A469" s="41" t="s">
        <v>5395</v>
      </c>
      <c r="B469" s="41" t="s">
        <v>5249</v>
      </c>
      <c r="C469" s="41" t="s">
        <v>5396</v>
      </c>
      <c r="D469" s="42" t="s">
        <v>2789</v>
      </c>
      <c r="E469" s="43" t="s">
        <v>2680</v>
      </c>
      <c r="F469" s="43" t="s">
        <v>5251</v>
      </c>
      <c r="G469" s="44">
        <f>SUMIF('2014 County Facilities'!$L$2:$L$2435,Emissions!A469,'2014 County Facilities'!$J$2:$J$2435)</f>
        <v>0</v>
      </c>
      <c r="H469" s="45" t="s">
        <v>5457</v>
      </c>
      <c r="I469" s="45">
        <v>515</v>
      </c>
      <c r="J469" s="41">
        <f>'Emissions Factor'!$A$2</f>
        <v>7439976</v>
      </c>
      <c r="K469" s="46">
        <f>'Emissions Factor'!$B$2</f>
        <v>5.5099999999999998E-6</v>
      </c>
      <c r="L469" s="43" t="str">
        <f>'Emissions Factor'!$C$2</f>
        <v xml:space="preserve">LB </v>
      </c>
      <c r="M469" s="43" t="str">
        <f>'Emissions Factor'!$D$2</f>
        <v>TON</v>
      </c>
      <c r="N469" s="47">
        <f t="shared" si="7"/>
        <v>0</v>
      </c>
      <c r="O469" s="43" t="s">
        <v>5426</v>
      </c>
    </row>
    <row r="470" spans="1:15" x14ac:dyDescent="0.3">
      <c r="A470" s="41" t="s">
        <v>5397</v>
      </c>
      <c r="B470" s="41" t="s">
        <v>5249</v>
      </c>
      <c r="C470" s="41" t="s">
        <v>5398</v>
      </c>
      <c r="D470" s="42" t="s">
        <v>5399</v>
      </c>
      <c r="E470" s="43" t="s">
        <v>2680</v>
      </c>
      <c r="F470" s="43" t="s">
        <v>5251</v>
      </c>
      <c r="G470" s="44">
        <f>SUMIF('2014 County Facilities'!$L$2:$L$2435,Emissions!A470,'2014 County Facilities'!$J$2:$J$2435)</f>
        <v>0</v>
      </c>
      <c r="H470" s="45" t="s">
        <v>5457</v>
      </c>
      <c r="I470" s="45">
        <v>515</v>
      </c>
      <c r="J470" s="41">
        <f>'Emissions Factor'!$A$2</f>
        <v>7439976</v>
      </c>
      <c r="K470" s="46">
        <f>'Emissions Factor'!$B$2</f>
        <v>5.5099999999999998E-6</v>
      </c>
      <c r="L470" s="43" t="str">
        <f>'Emissions Factor'!$C$2</f>
        <v xml:space="preserve">LB </v>
      </c>
      <c r="M470" s="43" t="str">
        <f>'Emissions Factor'!$D$2</f>
        <v>TON</v>
      </c>
      <c r="N470" s="47">
        <f t="shared" si="7"/>
        <v>0</v>
      </c>
      <c r="O470" s="43" t="s">
        <v>5426</v>
      </c>
    </row>
    <row r="471" spans="1:15" x14ac:dyDescent="0.3">
      <c r="A471" s="41" t="s">
        <v>5400</v>
      </c>
      <c r="B471" s="41" t="s">
        <v>5249</v>
      </c>
      <c r="C471" s="41" t="s">
        <v>5401</v>
      </c>
      <c r="D471" s="42" t="s">
        <v>4782</v>
      </c>
      <c r="E471" s="43" t="s">
        <v>2680</v>
      </c>
      <c r="F471" s="43" t="s">
        <v>5251</v>
      </c>
      <c r="G471" s="44">
        <f>SUMIF('2014 County Facilities'!$L$2:$L$2435,Emissions!A471,'2014 County Facilities'!$J$2:$J$2435)</f>
        <v>0</v>
      </c>
      <c r="H471" s="45" t="s">
        <v>5457</v>
      </c>
      <c r="I471" s="45">
        <v>515</v>
      </c>
      <c r="J471" s="41">
        <f>'Emissions Factor'!$A$2</f>
        <v>7439976</v>
      </c>
      <c r="K471" s="46">
        <f>'Emissions Factor'!$B$2</f>
        <v>5.5099999999999998E-6</v>
      </c>
      <c r="L471" s="43" t="str">
        <f>'Emissions Factor'!$C$2</f>
        <v xml:space="preserve">LB </v>
      </c>
      <c r="M471" s="43" t="str">
        <f>'Emissions Factor'!$D$2</f>
        <v>TON</v>
      </c>
      <c r="N471" s="47">
        <f t="shared" si="7"/>
        <v>0</v>
      </c>
      <c r="O471" s="43" t="s">
        <v>5426</v>
      </c>
    </row>
    <row r="472" spans="1:15" x14ac:dyDescent="0.3">
      <c r="A472" s="41" t="s">
        <v>5402</v>
      </c>
      <c r="B472" s="41" t="s">
        <v>5249</v>
      </c>
      <c r="C472" s="41" t="s">
        <v>5403</v>
      </c>
      <c r="D472" s="42" t="s">
        <v>5404</v>
      </c>
      <c r="E472" s="43" t="s">
        <v>2680</v>
      </c>
      <c r="F472" s="43" t="s">
        <v>5251</v>
      </c>
      <c r="G472" s="44">
        <f>SUMIF('2014 County Facilities'!$L$2:$L$2435,Emissions!A472,'2014 County Facilities'!$J$2:$J$2435)</f>
        <v>0</v>
      </c>
      <c r="H472" s="45" t="s">
        <v>5457</v>
      </c>
      <c r="I472" s="45">
        <v>515</v>
      </c>
      <c r="J472" s="41">
        <f>'Emissions Factor'!$A$2</f>
        <v>7439976</v>
      </c>
      <c r="K472" s="46">
        <f>'Emissions Factor'!$B$2</f>
        <v>5.5099999999999998E-6</v>
      </c>
      <c r="L472" s="43" t="str">
        <f>'Emissions Factor'!$C$2</f>
        <v xml:space="preserve">LB </v>
      </c>
      <c r="M472" s="43" t="str">
        <f>'Emissions Factor'!$D$2</f>
        <v>TON</v>
      </c>
      <c r="N472" s="47">
        <f t="shared" si="7"/>
        <v>0</v>
      </c>
      <c r="O472" s="43" t="s">
        <v>5426</v>
      </c>
    </row>
    <row r="473" spans="1:15" x14ac:dyDescent="0.3">
      <c r="A473" s="41" t="s">
        <v>5405</v>
      </c>
      <c r="B473" s="41" t="s">
        <v>5249</v>
      </c>
      <c r="C473" s="41" t="s">
        <v>5406</v>
      </c>
      <c r="D473" s="42" t="s">
        <v>2792</v>
      </c>
      <c r="E473" s="43" t="s">
        <v>2680</v>
      </c>
      <c r="F473" s="43" t="s">
        <v>5251</v>
      </c>
      <c r="G473" s="44">
        <f>SUMIF('2014 County Facilities'!$L$2:$L$2435,Emissions!A473,'2014 County Facilities'!$J$2:$J$2435)</f>
        <v>0</v>
      </c>
      <c r="H473" s="45" t="s">
        <v>5457</v>
      </c>
      <c r="I473" s="45">
        <v>515</v>
      </c>
      <c r="J473" s="41">
        <f>'Emissions Factor'!$A$2</f>
        <v>7439976</v>
      </c>
      <c r="K473" s="46">
        <f>'Emissions Factor'!$B$2</f>
        <v>5.5099999999999998E-6</v>
      </c>
      <c r="L473" s="43" t="str">
        <f>'Emissions Factor'!$C$2</f>
        <v xml:space="preserve">LB </v>
      </c>
      <c r="M473" s="43" t="str">
        <f>'Emissions Factor'!$D$2</f>
        <v>TON</v>
      </c>
      <c r="N473" s="47">
        <f t="shared" si="7"/>
        <v>0</v>
      </c>
      <c r="O473" s="43" t="s">
        <v>5426</v>
      </c>
    </row>
    <row r="474" spans="1:15" x14ac:dyDescent="0.3">
      <c r="A474" s="41" t="s">
        <v>5407</v>
      </c>
      <c r="B474" s="41" t="s">
        <v>5249</v>
      </c>
      <c r="C474" s="41" t="s">
        <v>5408</v>
      </c>
      <c r="D474" s="42" t="s">
        <v>5409</v>
      </c>
      <c r="E474" s="43" t="s">
        <v>2680</v>
      </c>
      <c r="F474" s="43" t="s">
        <v>5251</v>
      </c>
      <c r="G474" s="44">
        <f>SUMIF('2014 County Facilities'!$L$2:$L$2435,Emissions!A474,'2014 County Facilities'!$J$2:$J$2435)</f>
        <v>0</v>
      </c>
      <c r="H474" s="45" t="s">
        <v>5457</v>
      </c>
      <c r="I474" s="45">
        <v>515</v>
      </c>
      <c r="J474" s="41">
        <f>'Emissions Factor'!$A$2</f>
        <v>7439976</v>
      </c>
      <c r="K474" s="46">
        <f>'Emissions Factor'!$B$2</f>
        <v>5.5099999999999998E-6</v>
      </c>
      <c r="L474" s="43" t="str">
        <f>'Emissions Factor'!$C$2</f>
        <v xml:space="preserve">LB </v>
      </c>
      <c r="M474" s="43" t="str">
        <f>'Emissions Factor'!$D$2</f>
        <v>TON</v>
      </c>
      <c r="N474" s="47">
        <f t="shared" si="7"/>
        <v>0</v>
      </c>
      <c r="O474" s="43" t="s">
        <v>5426</v>
      </c>
    </row>
    <row r="475" spans="1:15" x14ac:dyDescent="0.3">
      <c r="A475" s="41" t="s">
        <v>5410</v>
      </c>
      <c r="B475" s="41" t="s">
        <v>5249</v>
      </c>
      <c r="C475" s="41" t="s">
        <v>5411</v>
      </c>
      <c r="D475" s="42" t="s">
        <v>5412</v>
      </c>
      <c r="E475" s="43" t="s">
        <v>2680</v>
      </c>
      <c r="F475" s="43" t="s">
        <v>5251</v>
      </c>
      <c r="G475" s="44">
        <f>SUMIF('2014 County Facilities'!$L$2:$L$2435,Emissions!A475,'2014 County Facilities'!$J$2:$J$2435)</f>
        <v>0</v>
      </c>
      <c r="H475" s="45" t="s">
        <v>5457</v>
      </c>
      <c r="I475" s="45">
        <v>515</v>
      </c>
      <c r="J475" s="41">
        <f>'Emissions Factor'!$A$2</f>
        <v>7439976</v>
      </c>
      <c r="K475" s="46">
        <f>'Emissions Factor'!$B$2</f>
        <v>5.5099999999999998E-6</v>
      </c>
      <c r="L475" s="43" t="str">
        <f>'Emissions Factor'!$C$2</f>
        <v xml:space="preserve">LB </v>
      </c>
      <c r="M475" s="43" t="str">
        <f>'Emissions Factor'!$D$2</f>
        <v>TON</v>
      </c>
      <c r="N475" s="47">
        <f t="shared" si="7"/>
        <v>0</v>
      </c>
      <c r="O475" s="43" t="s">
        <v>5426</v>
      </c>
    </row>
    <row r="476" spans="1:15" x14ac:dyDescent="0.3">
      <c r="A476" s="41" t="s">
        <v>0</v>
      </c>
      <c r="B476" s="41" t="s">
        <v>5249</v>
      </c>
      <c r="C476" s="41" t="s">
        <v>1</v>
      </c>
      <c r="D476" s="42" t="s">
        <v>2801</v>
      </c>
      <c r="E476" s="43" t="s">
        <v>2680</v>
      </c>
      <c r="F476" s="43" t="s">
        <v>5251</v>
      </c>
      <c r="G476" s="44">
        <f>SUMIF('2014 County Facilities'!$L$2:$L$2435,Emissions!A476,'2014 County Facilities'!$J$2:$J$2435)</f>
        <v>0</v>
      </c>
      <c r="H476" s="45" t="s">
        <v>5457</v>
      </c>
      <c r="I476" s="45">
        <v>515</v>
      </c>
      <c r="J476" s="41">
        <f>'Emissions Factor'!$A$2</f>
        <v>7439976</v>
      </c>
      <c r="K476" s="46">
        <f>'Emissions Factor'!$B$2</f>
        <v>5.5099999999999998E-6</v>
      </c>
      <c r="L476" s="43" t="str">
        <f>'Emissions Factor'!$C$2</f>
        <v xml:space="preserve">LB </v>
      </c>
      <c r="M476" s="43" t="str">
        <f>'Emissions Factor'!$D$2</f>
        <v>TON</v>
      </c>
      <c r="N476" s="47">
        <f t="shared" si="7"/>
        <v>0</v>
      </c>
      <c r="O476" s="43" t="s">
        <v>5426</v>
      </c>
    </row>
    <row r="477" spans="1:15" x14ac:dyDescent="0.3">
      <c r="A477" s="41" t="s">
        <v>2</v>
      </c>
      <c r="B477" s="41" t="s">
        <v>5249</v>
      </c>
      <c r="C477" s="41" t="s">
        <v>3</v>
      </c>
      <c r="D477" s="42" t="s">
        <v>5196</v>
      </c>
      <c r="E477" s="43" t="s">
        <v>2680</v>
      </c>
      <c r="F477" s="43" t="s">
        <v>5251</v>
      </c>
      <c r="G477" s="44">
        <f>SUMIF('2014 County Facilities'!$L$2:$L$2435,Emissions!A477,'2014 County Facilities'!$J$2:$J$2435)</f>
        <v>0</v>
      </c>
      <c r="H477" s="45" t="s">
        <v>5457</v>
      </c>
      <c r="I477" s="45">
        <v>515</v>
      </c>
      <c r="J477" s="41">
        <f>'Emissions Factor'!$A$2</f>
        <v>7439976</v>
      </c>
      <c r="K477" s="46">
        <f>'Emissions Factor'!$B$2</f>
        <v>5.5099999999999998E-6</v>
      </c>
      <c r="L477" s="43" t="str">
        <f>'Emissions Factor'!$C$2</f>
        <v xml:space="preserve">LB </v>
      </c>
      <c r="M477" s="43" t="str">
        <f>'Emissions Factor'!$D$2</f>
        <v>TON</v>
      </c>
      <c r="N477" s="47">
        <f t="shared" si="7"/>
        <v>0</v>
      </c>
      <c r="O477" s="43" t="s">
        <v>5426</v>
      </c>
    </row>
    <row r="478" spans="1:15" x14ac:dyDescent="0.3">
      <c r="A478" s="41" t="s">
        <v>4</v>
      </c>
      <c r="B478" s="41" t="s">
        <v>5249</v>
      </c>
      <c r="C478" s="41" t="s">
        <v>5</v>
      </c>
      <c r="D478" s="42" t="s">
        <v>4788</v>
      </c>
      <c r="E478" s="43" t="s">
        <v>2680</v>
      </c>
      <c r="F478" s="43" t="s">
        <v>5251</v>
      </c>
      <c r="G478" s="44">
        <f>SUMIF('2014 County Facilities'!$L$2:$L$2435,Emissions!A478,'2014 County Facilities'!$J$2:$J$2435)</f>
        <v>0</v>
      </c>
      <c r="H478" s="45" t="s">
        <v>5457</v>
      </c>
      <c r="I478" s="45">
        <v>515</v>
      </c>
      <c r="J478" s="41">
        <f>'Emissions Factor'!$A$2</f>
        <v>7439976</v>
      </c>
      <c r="K478" s="46">
        <f>'Emissions Factor'!$B$2</f>
        <v>5.5099999999999998E-6</v>
      </c>
      <c r="L478" s="43" t="str">
        <f>'Emissions Factor'!$C$2</f>
        <v xml:space="preserve">LB </v>
      </c>
      <c r="M478" s="43" t="str">
        <f>'Emissions Factor'!$D$2</f>
        <v>TON</v>
      </c>
      <c r="N478" s="47">
        <f t="shared" si="7"/>
        <v>0</v>
      </c>
      <c r="O478" s="43" t="s">
        <v>5426</v>
      </c>
    </row>
    <row r="479" spans="1:15" x14ac:dyDescent="0.3">
      <c r="A479" s="41" t="s">
        <v>6</v>
      </c>
      <c r="B479" s="41" t="s">
        <v>5249</v>
      </c>
      <c r="C479" s="41" t="s">
        <v>7</v>
      </c>
      <c r="D479" s="42" t="s">
        <v>8</v>
      </c>
      <c r="E479" s="43" t="s">
        <v>2680</v>
      </c>
      <c r="F479" s="43" t="s">
        <v>5251</v>
      </c>
      <c r="G479" s="44">
        <f>SUMIF('2014 County Facilities'!$L$2:$L$2435,Emissions!A479,'2014 County Facilities'!$J$2:$J$2435)</f>
        <v>0</v>
      </c>
      <c r="H479" s="45" t="s">
        <v>5457</v>
      </c>
      <c r="I479" s="45">
        <v>515</v>
      </c>
      <c r="J479" s="41">
        <f>'Emissions Factor'!$A$2</f>
        <v>7439976</v>
      </c>
      <c r="K479" s="46">
        <f>'Emissions Factor'!$B$2</f>
        <v>5.5099999999999998E-6</v>
      </c>
      <c r="L479" s="43" t="str">
        <f>'Emissions Factor'!$C$2</f>
        <v xml:space="preserve">LB </v>
      </c>
      <c r="M479" s="43" t="str">
        <f>'Emissions Factor'!$D$2</f>
        <v>TON</v>
      </c>
      <c r="N479" s="47">
        <f t="shared" si="7"/>
        <v>0</v>
      </c>
      <c r="O479" s="43" t="s">
        <v>5426</v>
      </c>
    </row>
    <row r="480" spans="1:15" x14ac:dyDescent="0.3">
      <c r="A480" s="41" t="s">
        <v>9</v>
      </c>
      <c r="B480" s="41" t="s">
        <v>5249</v>
      </c>
      <c r="C480" s="41" t="s">
        <v>4659</v>
      </c>
      <c r="D480" s="42" t="s">
        <v>2807</v>
      </c>
      <c r="E480" s="43" t="s">
        <v>2680</v>
      </c>
      <c r="F480" s="43" t="s">
        <v>5251</v>
      </c>
      <c r="G480" s="44">
        <f>SUMIF('2014 County Facilities'!$L$2:$L$2435,Emissions!A480,'2014 County Facilities'!$J$2:$J$2435)</f>
        <v>217604.130434783</v>
      </c>
      <c r="H480" s="45" t="s">
        <v>5457</v>
      </c>
      <c r="I480" s="45">
        <v>515</v>
      </c>
      <c r="J480" s="41">
        <f>'Emissions Factor'!$A$2</f>
        <v>7439976</v>
      </c>
      <c r="K480" s="46">
        <f>'Emissions Factor'!$B$2</f>
        <v>5.5099999999999998E-6</v>
      </c>
      <c r="L480" s="43" t="str">
        <f>'Emissions Factor'!$C$2</f>
        <v xml:space="preserve">LB </v>
      </c>
      <c r="M480" s="43" t="str">
        <f>'Emissions Factor'!$D$2</f>
        <v>TON</v>
      </c>
      <c r="N480" s="47">
        <f t="shared" si="7"/>
        <v>1.1989987586956543</v>
      </c>
      <c r="O480" s="43" t="s">
        <v>5426</v>
      </c>
    </row>
    <row r="481" spans="1:15" x14ac:dyDescent="0.3">
      <c r="A481" s="41" t="s">
        <v>10</v>
      </c>
      <c r="B481" s="41" t="s">
        <v>5249</v>
      </c>
      <c r="C481" s="41" t="s">
        <v>11</v>
      </c>
      <c r="D481" s="42" t="s">
        <v>12</v>
      </c>
      <c r="E481" s="43" t="s">
        <v>2680</v>
      </c>
      <c r="F481" s="43" t="s">
        <v>5251</v>
      </c>
      <c r="G481" s="44">
        <f>SUMIF('2014 County Facilities'!$L$2:$L$2435,Emissions!A481,'2014 County Facilities'!$J$2:$J$2435)</f>
        <v>0</v>
      </c>
      <c r="H481" s="45" t="s">
        <v>5457</v>
      </c>
      <c r="I481" s="45">
        <v>515</v>
      </c>
      <c r="J481" s="41">
        <f>'Emissions Factor'!$A$2</f>
        <v>7439976</v>
      </c>
      <c r="K481" s="46">
        <f>'Emissions Factor'!$B$2</f>
        <v>5.5099999999999998E-6</v>
      </c>
      <c r="L481" s="43" t="str">
        <f>'Emissions Factor'!$C$2</f>
        <v xml:space="preserve">LB </v>
      </c>
      <c r="M481" s="43" t="str">
        <f>'Emissions Factor'!$D$2</f>
        <v>TON</v>
      </c>
      <c r="N481" s="47">
        <f t="shared" si="7"/>
        <v>0</v>
      </c>
      <c r="O481" s="43" t="s">
        <v>5426</v>
      </c>
    </row>
    <row r="482" spans="1:15" x14ac:dyDescent="0.3">
      <c r="A482" s="41" t="s">
        <v>13</v>
      </c>
      <c r="B482" s="41" t="s">
        <v>5249</v>
      </c>
      <c r="C482" s="41" t="s">
        <v>14</v>
      </c>
      <c r="D482" s="42" t="s">
        <v>15</v>
      </c>
      <c r="E482" s="43" t="s">
        <v>2680</v>
      </c>
      <c r="F482" s="43" t="s">
        <v>5251</v>
      </c>
      <c r="G482" s="44">
        <f>SUMIF('2014 County Facilities'!$L$2:$L$2435,Emissions!A482,'2014 County Facilities'!$J$2:$J$2435)</f>
        <v>0</v>
      </c>
      <c r="H482" s="45" t="s">
        <v>5457</v>
      </c>
      <c r="I482" s="45">
        <v>515</v>
      </c>
      <c r="J482" s="41">
        <f>'Emissions Factor'!$A$2</f>
        <v>7439976</v>
      </c>
      <c r="K482" s="46">
        <f>'Emissions Factor'!$B$2</f>
        <v>5.5099999999999998E-6</v>
      </c>
      <c r="L482" s="43" t="str">
        <f>'Emissions Factor'!$C$2</f>
        <v xml:space="preserve">LB </v>
      </c>
      <c r="M482" s="43" t="str">
        <f>'Emissions Factor'!$D$2</f>
        <v>TON</v>
      </c>
      <c r="N482" s="47">
        <f t="shared" si="7"/>
        <v>0</v>
      </c>
      <c r="O482" s="43" t="s">
        <v>5426</v>
      </c>
    </row>
    <row r="483" spans="1:15" x14ac:dyDescent="0.3">
      <c r="A483" s="41" t="s">
        <v>16</v>
      </c>
      <c r="B483" s="41" t="s">
        <v>5249</v>
      </c>
      <c r="C483" s="41" t="s">
        <v>17</v>
      </c>
      <c r="D483" s="42" t="s">
        <v>18</v>
      </c>
      <c r="E483" s="43" t="s">
        <v>2680</v>
      </c>
      <c r="F483" s="43" t="s">
        <v>5251</v>
      </c>
      <c r="G483" s="44">
        <f>SUMIF('2014 County Facilities'!$L$2:$L$2435,Emissions!A483,'2014 County Facilities'!$J$2:$J$2435)</f>
        <v>0</v>
      </c>
      <c r="H483" s="45" t="s">
        <v>5457</v>
      </c>
      <c r="I483" s="45">
        <v>515</v>
      </c>
      <c r="J483" s="41">
        <f>'Emissions Factor'!$A$2</f>
        <v>7439976</v>
      </c>
      <c r="K483" s="46">
        <f>'Emissions Factor'!$B$2</f>
        <v>5.5099999999999998E-6</v>
      </c>
      <c r="L483" s="43" t="str">
        <f>'Emissions Factor'!$C$2</f>
        <v xml:space="preserve">LB </v>
      </c>
      <c r="M483" s="43" t="str">
        <f>'Emissions Factor'!$D$2</f>
        <v>TON</v>
      </c>
      <c r="N483" s="47">
        <f t="shared" si="7"/>
        <v>0</v>
      </c>
      <c r="O483" s="43" t="s">
        <v>5426</v>
      </c>
    </row>
    <row r="484" spans="1:15" x14ac:dyDescent="0.3">
      <c r="A484" s="41" t="s">
        <v>19</v>
      </c>
      <c r="B484" s="41" t="s">
        <v>5249</v>
      </c>
      <c r="C484" s="41" t="s">
        <v>20</v>
      </c>
      <c r="D484" s="42" t="s">
        <v>2810</v>
      </c>
      <c r="E484" s="43" t="s">
        <v>2680</v>
      </c>
      <c r="F484" s="43" t="s">
        <v>5251</v>
      </c>
      <c r="G484" s="44">
        <f>SUMIF('2014 County Facilities'!$L$2:$L$2435,Emissions!A484,'2014 County Facilities'!$J$2:$J$2435)</f>
        <v>0</v>
      </c>
      <c r="H484" s="45" t="s">
        <v>5457</v>
      </c>
      <c r="I484" s="45">
        <v>515</v>
      </c>
      <c r="J484" s="41">
        <f>'Emissions Factor'!$A$2</f>
        <v>7439976</v>
      </c>
      <c r="K484" s="46">
        <f>'Emissions Factor'!$B$2</f>
        <v>5.5099999999999998E-6</v>
      </c>
      <c r="L484" s="43" t="str">
        <f>'Emissions Factor'!$C$2</f>
        <v xml:space="preserve">LB </v>
      </c>
      <c r="M484" s="43" t="str">
        <f>'Emissions Factor'!$D$2</f>
        <v>TON</v>
      </c>
      <c r="N484" s="47">
        <f t="shared" si="7"/>
        <v>0</v>
      </c>
      <c r="O484" s="43" t="s">
        <v>5426</v>
      </c>
    </row>
    <row r="485" spans="1:15" x14ac:dyDescent="0.3">
      <c r="A485" s="41" t="s">
        <v>21</v>
      </c>
      <c r="B485" s="41" t="s">
        <v>5249</v>
      </c>
      <c r="C485" s="41" t="s">
        <v>22</v>
      </c>
      <c r="D485" s="42" t="s">
        <v>2813</v>
      </c>
      <c r="E485" s="43" t="s">
        <v>2680</v>
      </c>
      <c r="F485" s="43" t="s">
        <v>5251</v>
      </c>
      <c r="G485" s="44">
        <f>SUMIF('2014 County Facilities'!$L$2:$L$2435,Emissions!A485,'2014 County Facilities'!$J$2:$J$2435)</f>
        <v>0</v>
      </c>
      <c r="H485" s="45" t="s">
        <v>5457</v>
      </c>
      <c r="I485" s="45">
        <v>515</v>
      </c>
      <c r="J485" s="41">
        <f>'Emissions Factor'!$A$2</f>
        <v>7439976</v>
      </c>
      <c r="K485" s="46">
        <f>'Emissions Factor'!$B$2</f>
        <v>5.5099999999999998E-6</v>
      </c>
      <c r="L485" s="43" t="str">
        <f>'Emissions Factor'!$C$2</f>
        <v xml:space="preserve">LB </v>
      </c>
      <c r="M485" s="43" t="str">
        <f>'Emissions Factor'!$D$2</f>
        <v>TON</v>
      </c>
      <c r="N485" s="47">
        <f t="shared" si="7"/>
        <v>0</v>
      </c>
      <c r="O485" s="43" t="s">
        <v>5426</v>
      </c>
    </row>
    <row r="486" spans="1:15" x14ac:dyDescent="0.3">
      <c r="A486" s="41" t="s">
        <v>23</v>
      </c>
      <c r="B486" s="41" t="s">
        <v>5249</v>
      </c>
      <c r="C486" s="41" t="s">
        <v>24</v>
      </c>
      <c r="D486" s="42" t="s">
        <v>2819</v>
      </c>
      <c r="E486" s="43" t="s">
        <v>2680</v>
      </c>
      <c r="F486" s="43" t="s">
        <v>5251</v>
      </c>
      <c r="G486" s="44">
        <f>SUMIF('2014 County Facilities'!$L$2:$L$2435,Emissions!A486,'2014 County Facilities'!$J$2:$J$2435)</f>
        <v>0</v>
      </c>
      <c r="H486" s="45" t="s">
        <v>5457</v>
      </c>
      <c r="I486" s="45">
        <v>515</v>
      </c>
      <c r="J486" s="41">
        <f>'Emissions Factor'!$A$2</f>
        <v>7439976</v>
      </c>
      <c r="K486" s="46">
        <f>'Emissions Factor'!$B$2</f>
        <v>5.5099999999999998E-6</v>
      </c>
      <c r="L486" s="43" t="str">
        <f>'Emissions Factor'!$C$2</f>
        <v xml:space="preserve">LB </v>
      </c>
      <c r="M486" s="43" t="str">
        <f>'Emissions Factor'!$D$2</f>
        <v>TON</v>
      </c>
      <c r="N486" s="47">
        <f t="shared" si="7"/>
        <v>0</v>
      </c>
      <c r="O486" s="43" t="s">
        <v>5426</v>
      </c>
    </row>
    <row r="487" spans="1:15" x14ac:dyDescent="0.3">
      <c r="A487" s="41" t="s">
        <v>25</v>
      </c>
      <c r="B487" s="41" t="s">
        <v>5249</v>
      </c>
      <c r="C487" s="41" t="s">
        <v>26</v>
      </c>
      <c r="D487" s="42" t="s">
        <v>27</v>
      </c>
      <c r="E487" s="43" t="s">
        <v>2680</v>
      </c>
      <c r="F487" s="43" t="s">
        <v>5251</v>
      </c>
      <c r="G487" s="44">
        <f>SUMIF('2014 County Facilities'!$L$2:$L$2435,Emissions!A487,'2014 County Facilities'!$J$2:$J$2435)</f>
        <v>0</v>
      </c>
      <c r="H487" s="45" t="s">
        <v>5457</v>
      </c>
      <c r="I487" s="45">
        <v>515</v>
      </c>
      <c r="J487" s="41">
        <f>'Emissions Factor'!$A$2</f>
        <v>7439976</v>
      </c>
      <c r="K487" s="46">
        <f>'Emissions Factor'!$B$2</f>
        <v>5.5099999999999998E-6</v>
      </c>
      <c r="L487" s="43" t="str">
        <f>'Emissions Factor'!$C$2</f>
        <v xml:space="preserve">LB </v>
      </c>
      <c r="M487" s="43" t="str">
        <f>'Emissions Factor'!$D$2</f>
        <v>TON</v>
      </c>
      <c r="N487" s="47">
        <f t="shared" si="7"/>
        <v>0</v>
      </c>
      <c r="O487" s="43" t="s">
        <v>5426</v>
      </c>
    </row>
    <row r="488" spans="1:15" x14ac:dyDescent="0.3">
      <c r="A488" s="41" t="s">
        <v>28</v>
      </c>
      <c r="B488" s="41" t="s">
        <v>5249</v>
      </c>
      <c r="C488" s="41" t="s">
        <v>4664</v>
      </c>
      <c r="D488" s="42" t="s">
        <v>4798</v>
      </c>
      <c r="E488" s="43" t="s">
        <v>2680</v>
      </c>
      <c r="F488" s="43" t="s">
        <v>5251</v>
      </c>
      <c r="G488" s="44">
        <f>SUMIF('2014 County Facilities'!$L$2:$L$2435,Emissions!A488,'2014 County Facilities'!$J$2:$J$2435)</f>
        <v>0</v>
      </c>
      <c r="H488" s="45" t="s">
        <v>5457</v>
      </c>
      <c r="I488" s="45">
        <v>515</v>
      </c>
      <c r="J488" s="41">
        <f>'Emissions Factor'!$A$2</f>
        <v>7439976</v>
      </c>
      <c r="K488" s="46">
        <f>'Emissions Factor'!$B$2</f>
        <v>5.5099999999999998E-6</v>
      </c>
      <c r="L488" s="43" t="str">
        <f>'Emissions Factor'!$C$2</f>
        <v xml:space="preserve">LB </v>
      </c>
      <c r="M488" s="43" t="str">
        <f>'Emissions Factor'!$D$2</f>
        <v>TON</v>
      </c>
      <c r="N488" s="47">
        <f t="shared" si="7"/>
        <v>0</v>
      </c>
      <c r="O488" s="43" t="s">
        <v>5426</v>
      </c>
    </row>
    <row r="489" spans="1:15" x14ac:dyDescent="0.3">
      <c r="A489" s="41" t="s">
        <v>29</v>
      </c>
      <c r="B489" s="41" t="s">
        <v>5249</v>
      </c>
      <c r="C489" s="41" t="s">
        <v>30</v>
      </c>
      <c r="D489" s="42" t="s">
        <v>31</v>
      </c>
      <c r="E489" s="43" t="s">
        <v>2680</v>
      </c>
      <c r="F489" s="43" t="s">
        <v>5251</v>
      </c>
      <c r="G489" s="44">
        <f>SUMIF('2014 County Facilities'!$L$2:$L$2435,Emissions!A489,'2014 County Facilities'!$J$2:$J$2435)</f>
        <v>0</v>
      </c>
      <c r="H489" s="45" t="s">
        <v>5457</v>
      </c>
      <c r="I489" s="45">
        <v>515</v>
      </c>
      <c r="J489" s="41">
        <f>'Emissions Factor'!$A$2</f>
        <v>7439976</v>
      </c>
      <c r="K489" s="46">
        <f>'Emissions Factor'!$B$2</f>
        <v>5.5099999999999998E-6</v>
      </c>
      <c r="L489" s="43" t="str">
        <f>'Emissions Factor'!$C$2</f>
        <v xml:space="preserve">LB </v>
      </c>
      <c r="M489" s="43" t="str">
        <f>'Emissions Factor'!$D$2</f>
        <v>TON</v>
      </c>
      <c r="N489" s="47">
        <f t="shared" si="7"/>
        <v>0</v>
      </c>
      <c r="O489" s="43" t="s">
        <v>5426</v>
      </c>
    </row>
    <row r="490" spans="1:15" x14ac:dyDescent="0.3">
      <c r="A490" s="41" t="s">
        <v>32</v>
      </c>
      <c r="B490" s="41" t="s">
        <v>5249</v>
      </c>
      <c r="C490" s="41" t="s">
        <v>33</v>
      </c>
      <c r="D490" s="42" t="s">
        <v>2828</v>
      </c>
      <c r="E490" s="43" t="s">
        <v>2680</v>
      </c>
      <c r="F490" s="43" t="s">
        <v>5251</v>
      </c>
      <c r="G490" s="44">
        <f>SUMIF('2014 County Facilities'!$L$2:$L$2435,Emissions!A490,'2014 County Facilities'!$J$2:$J$2435)</f>
        <v>0</v>
      </c>
      <c r="H490" s="45" t="s">
        <v>5457</v>
      </c>
      <c r="I490" s="45">
        <v>515</v>
      </c>
      <c r="J490" s="41">
        <f>'Emissions Factor'!$A$2</f>
        <v>7439976</v>
      </c>
      <c r="K490" s="46">
        <f>'Emissions Factor'!$B$2</f>
        <v>5.5099999999999998E-6</v>
      </c>
      <c r="L490" s="43" t="str">
        <f>'Emissions Factor'!$C$2</f>
        <v xml:space="preserve">LB </v>
      </c>
      <c r="M490" s="43" t="str">
        <f>'Emissions Factor'!$D$2</f>
        <v>TON</v>
      </c>
      <c r="N490" s="47">
        <f t="shared" si="7"/>
        <v>0</v>
      </c>
      <c r="O490" s="43" t="s">
        <v>5426</v>
      </c>
    </row>
    <row r="491" spans="1:15" x14ac:dyDescent="0.3">
      <c r="A491" s="41" t="s">
        <v>34</v>
      </c>
      <c r="B491" s="41" t="s">
        <v>5249</v>
      </c>
      <c r="C491" s="41" t="s">
        <v>35</v>
      </c>
      <c r="D491" s="42" t="s">
        <v>2831</v>
      </c>
      <c r="E491" s="43" t="s">
        <v>2680</v>
      </c>
      <c r="F491" s="43" t="s">
        <v>5251</v>
      </c>
      <c r="G491" s="44">
        <f>SUMIF('2014 County Facilities'!$L$2:$L$2435,Emissions!A491,'2014 County Facilities'!$J$2:$J$2435)</f>
        <v>0</v>
      </c>
      <c r="H491" s="45" t="s">
        <v>5457</v>
      </c>
      <c r="I491" s="45">
        <v>515</v>
      </c>
      <c r="J491" s="41">
        <f>'Emissions Factor'!$A$2</f>
        <v>7439976</v>
      </c>
      <c r="K491" s="46">
        <f>'Emissions Factor'!$B$2</f>
        <v>5.5099999999999998E-6</v>
      </c>
      <c r="L491" s="43" t="str">
        <f>'Emissions Factor'!$C$2</f>
        <v xml:space="preserve">LB </v>
      </c>
      <c r="M491" s="43" t="str">
        <f>'Emissions Factor'!$D$2</f>
        <v>TON</v>
      </c>
      <c r="N491" s="47">
        <f t="shared" si="7"/>
        <v>0</v>
      </c>
      <c r="O491" s="43" t="s">
        <v>5426</v>
      </c>
    </row>
    <row r="492" spans="1:15" x14ac:dyDescent="0.3">
      <c r="A492" s="41" t="s">
        <v>36</v>
      </c>
      <c r="B492" s="41" t="s">
        <v>5249</v>
      </c>
      <c r="C492" s="41" t="s">
        <v>37</v>
      </c>
      <c r="D492" s="42" t="s">
        <v>2834</v>
      </c>
      <c r="E492" s="43" t="s">
        <v>2680</v>
      </c>
      <c r="F492" s="43" t="s">
        <v>5251</v>
      </c>
      <c r="G492" s="44">
        <f>SUMIF('2014 County Facilities'!$L$2:$L$2435,Emissions!A492,'2014 County Facilities'!$J$2:$J$2435)</f>
        <v>0</v>
      </c>
      <c r="H492" s="45" t="s">
        <v>5457</v>
      </c>
      <c r="I492" s="45">
        <v>515</v>
      </c>
      <c r="J492" s="41">
        <f>'Emissions Factor'!$A$2</f>
        <v>7439976</v>
      </c>
      <c r="K492" s="46">
        <f>'Emissions Factor'!$B$2</f>
        <v>5.5099999999999998E-6</v>
      </c>
      <c r="L492" s="43" t="str">
        <f>'Emissions Factor'!$C$2</f>
        <v xml:space="preserve">LB </v>
      </c>
      <c r="M492" s="43" t="str">
        <f>'Emissions Factor'!$D$2</f>
        <v>TON</v>
      </c>
      <c r="N492" s="47">
        <f t="shared" si="7"/>
        <v>0</v>
      </c>
      <c r="O492" s="43" t="s">
        <v>5426</v>
      </c>
    </row>
    <row r="493" spans="1:15" x14ac:dyDescent="0.3">
      <c r="A493" s="41" t="s">
        <v>38</v>
      </c>
      <c r="B493" s="41" t="s">
        <v>5249</v>
      </c>
      <c r="C493" s="41" t="s">
        <v>39</v>
      </c>
      <c r="D493" s="42" t="s">
        <v>40</v>
      </c>
      <c r="E493" s="43" t="s">
        <v>2680</v>
      </c>
      <c r="F493" s="43" t="s">
        <v>5251</v>
      </c>
      <c r="G493" s="44">
        <f>SUMIF('2014 County Facilities'!$L$2:$L$2435,Emissions!A493,'2014 County Facilities'!$J$2:$J$2435)</f>
        <v>0</v>
      </c>
      <c r="H493" s="45" t="s">
        <v>5457</v>
      </c>
      <c r="I493" s="45">
        <v>515</v>
      </c>
      <c r="J493" s="41">
        <f>'Emissions Factor'!$A$2</f>
        <v>7439976</v>
      </c>
      <c r="K493" s="46">
        <f>'Emissions Factor'!$B$2</f>
        <v>5.5099999999999998E-6</v>
      </c>
      <c r="L493" s="43" t="str">
        <f>'Emissions Factor'!$C$2</f>
        <v xml:space="preserve">LB </v>
      </c>
      <c r="M493" s="43" t="str">
        <f>'Emissions Factor'!$D$2</f>
        <v>TON</v>
      </c>
      <c r="N493" s="47">
        <f t="shared" si="7"/>
        <v>0</v>
      </c>
      <c r="O493" s="43" t="s">
        <v>5426</v>
      </c>
    </row>
    <row r="494" spans="1:15" x14ac:dyDescent="0.3">
      <c r="A494" s="41" t="s">
        <v>41</v>
      </c>
      <c r="B494" s="41" t="s">
        <v>5249</v>
      </c>
      <c r="C494" s="41" t="s">
        <v>42</v>
      </c>
      <c r="D494" s="42" t="s">
        <v>43</v>
      </c>
      <c r="E494" s="43" t="s">
        <v>2680</v>
      </c>
      <c r="F494" s="43" t="s">
        <v>5251</v>
      </c>
      <c r="G494" s="44">
        <f>SUMIF('2014 County Facilities'!$L$2:$L$2435,Emissions!A494,'2014 County Facilities'!$J$2:$J$2435)</f>
        <v>50277.25</v>
      </c>
      <c r="H494" s="45" t="s">
        <v>5457</v>
      </c>
      <c r="I494" s="45">
        <v>515</v>
      </c>
      <c r="J494" s="41">
        <f>'Emissions Factor'!$A$2</f>
        <v>7439976</v>
      </c>
      <c r="K494" s="46">
        <f>'Emissions Factor'!$B$2</f>
        <v>5.5099999999999998E-6</v>
      </c>
      <c r="L494" s="43" t="str">
        <f>'Emissions Factor'!$C$2</f>
        <v xml:space="preserve">LB </v>
      </c>
      <c r="M494" s="43" t="str">
        <f>'Emissions Factor'!$D$2</f>
        <v>TON</v>
      </c>
      <c r="N494" s="47">
        <f t="shared" si="7"/>
        <v>0.27702764749999997</v>
      </c>
      <c r="O494" s="43" t="s">
        <v>5426</v>
      </c>
    </row>
    <row r="495" spans="1:15" x14ac:dyDescent="0.3">
      <c r="A495" s="41" t="s">
        <v>44</v>
      </c>
      <c r="B495" s="41" t="s">
        <v>5249</v>
      </c>
      <c r="C495" s="41" t="s">
        <v>45</v>
      </c>
      <c r="D495" s="42" t="s">
        <v>4806</v>
      </c>
      <c r="E495" s="43" t="s">
        <v>2680</v>
      </c>
      <c r="F495" s="43" t="s">
        <v>5251</v>
      </c>
      <c r="G495" s="44">
        <f>SUMIF('2014 County Facilities'!$L$2:$L$2435,Emissions!A495,'2014 County Facilities'!$J$2:$J$2435)</f>
        <v>0</v>
      </c>
      <c r="H495" s="45" t="s">
        <v>5457</v>
      </c>
      <c r="I495" s="45">
        <v>515</v>
      </c>
      <c r="J495" s="41">
        <f>'Emissions Factor'!$A$2</f>
        <v>7439976</v>
      </c>
      <c r="K495" s="46">
        <f>'Emissions Factor'!$B$2</f>
        <v>5.5099999999999998E-6</v>
      </c>
      <c r="L495" s="43" t="str">
        <f>'Emissions Factor'!$C$2</f>
        <v xml:space="preserve">LB </v>
      </c>
      <c r="M495" s="43" t="str">
        <f>'Emissions Factor'!$D$2</f>
        <v>TON</v>
      </c>
      <c r="N495" s="47">
        <f t="shared" si="7"/>
        <v>0</v>
      </c>
      <c r="O495" s="43" t="s">
        <v>5426</v>
      </c>
    </row>
    <row r="496" spans="1:15" x14ac:dyDescent="0.3">
      <c r="A496" s="41" t="s">
        <v>46</v>
      </c>
      <c r="B496" s="41" t="s">
        <v>5249</v>
      </c>
      <c r="C496" s="41" t="s">
        <v>47</v>
      </c>
      <c r="D496" s="42" t="s">
        <v>48</v>
      </c>
      <c r="E496" s="43" t="s">
        <v>2680</v>
      </c>
      <c r="F496" s="43" t="s">
        <v>5251</v>
      </c>
      <c r="G496" s="44">
        <f>SUMIF('2014 County Facilities'!$L$2:$L$2435,Emissions!A496,'2014 County Facilities'!$J$2:$J$2435)</f>
        <v>0</v>
      </c>
      <c r="H496" s="45" t="s">
        <v>5457</v>
      </c>
      <c r="I496" s="45">
        <v>515</v>
      </c>
      <c r="J496" s="41">
        <f>'Emissions Factor'!$A$2</f>
        <v>7439976</v>
      </c>
      <c r="K496" s="46">
        <f>'Emissions Factor'!$B$2</f>
        <v>5.5099999999999998E-6</v>
      </c>
      <c r="L496" s="43" t="str">
        <f>'Emissions Factor'!$C$2</f>
        <v xml:space="preserve">LB </v>
      </c>
      <c r="M496" s="43" t="str">
        <f>'Emissions Factor'!$D$2</f>
        <v>TON</v>
      </c>
      <c r="N496" s="47">
        <f t="shared" si="7"/>
        <v>0</v>
      </c>
      <c r="O496" s="43" t="s">
        <v>5426</v>
      </c>
    </row>
    <row r="497" spans="1:15" x14ac:dyDescent="0.3">
      <c r="A497" s="41" t="s">
        <v>49</v>
      </c>
      <c r="B497" s="41" t="s">
        <v>5249</v>
      </c>
      <c r="C497" s="41" t="s">
        <v>50</v>
      </c>
      <c r="D497" s="42" t="s">
        <v>51</v>
      </c>
      <c r="E497" s="43" t="s">
        <v>2680</v>
      </c>
      <c r="F497" s="43" t="s">
        <v>5251</v>
      </c>
      <c r="G497" s="44">
        <f>SUMIF('2014 County Facilities'!$L$2:$L$2435,Emissions!A497,'2014 County Facilities'!$J$2:$J$2435)</f>
        <v>0</v>
      </c>
      <c r="H497" s="45" t="s">
        <v>5457</v>
      </c>
      <c r="I497" s="45">
        <v>515</v>
      </c>
      <c r="J497" s="41">
        <f>'Emissions Factor'!$A$2</f>
        <v>7439976</v>
      </c>
      <c r="K497" s="46">
        <f>'Emissions Factor'!$B$2</f>
        <v>5.5099999999999998E-6</v>
      </c>
      <c r="L497" s="43" t="str">
        <f>'Emissions Factor'!$C$2</f>
        <v xml:space="preserve">LB </v>
      </c>
      <c r="M497" s="43" t="str">
        <f>'Emissions Factor'!$D$2</f>
        <v>TON</v>
      </c>
      <c r="N497" s="47">
        <f t="shared" si="7"/>
        <v>0</v>
      </c>
      <c r="O497" s="43" t="s">
        <v>5426</v>
      </c>
    </row>
    <row r="498" spans="1:15" x14ac:dyDescent="0.3">
      <c r="A498" s="41" t="s">
        <v>52</v>
      </c>
      <c r="B498" s="41" t="s">
        <v>5249</v>
      </c>
      <c r="C498" s="41" t="s">
        <v>53</v>
      </c>
      <c r="D498" s="42" t="s">
        <v>54</v>
      </c>
      <c r="E498" s="43" t="s">
        <v>2680</v>
      </c>
      <c r="F498" s="43" t="s">
        <v>5251</v>
      </c>
      <c r="G498" s="44">
        <f>SUMIF('2014 County Facilities'!$L$2:$L$2435,Emissions!A498,'2014 County Facilities'!$J$2:$J$2435)</f>
        <v>0</v>
      </c>
      <c r="H498" s="45" t="s">
        <v>5457</v>
      </c>
      <c r="I498" s="45">
        <v>515</v>
      </c>
      <c r="J498" s="41">
        <f>'Emissions Factor'!$A$2</f>
        <v>7439976</v>
      </c>
      <c r="K498" s="46">
        <f>'Emissions Factor'!$B$2</f>
        <v>5.5099999999999998E-6</v>
      </c>
      <c r="L498" s="43" t="str">
        <f>'Emissions Factor'!$C$2</f>
        <v xml:space="preserve">LB </v>
      </c>
      <c r="M498" s="43" t="str">
        <f>'Emissions Factor'!$D$2</f>
        <v>TON</v>
      </c>
      <c r="N498" s="47">
        <f t="shared" si="7"/>
        <v>0</v>
      </c>
      <c r="O498" s="43" t="s">
        <v>5426</v>
      </c>
    </row>
    <row r="499" spans="1:15" x14ac:dyDescent="0.3">
      <c r="A499" s="41" t="s">
        <v>55</v>
      </c>
      <c r="B499" s="41" t="s">
        <v>5249</v>
      </c>
      <c r="C499" s="41" t="s">
        <v>56</v>
      </c>
      <c r="D499" s="42" t="s">
        <v>57</v>
      </c>
      <c r="E499" s="43" t="s">
        <v>2680</v>
      </c>
      <c r="F499" s="43" t="s">
        <v>5251</v>
      </c>
      <c r="G499" s="44">
        <f>SUMIF('2014 County Facilities'!$L$2:$L$2435,Emissions!A499,'2014 County Facilities'!$J$2:$J$2435)</f>
        <v>0</v>
      </c>
      <c r="H499" s="45" t="s">
        <v>5457</v>
      </c>
      <c r="I499" s="45">
        <v>515</v>
      </c>
      <c r="J499" s="41">
        <f>'Emissions Factor'!$A$2</f>
        <v>7439976</v>
      </c>
      <c r="K499" s="46">
        <f>'Emissions Factor'!$B$2</f>
        <v>5.5099999999999998E-6</v>
      </c>
      <c r="L499" s="43" t="str">
        <f>'Emissions Factor'!$C$2</f>
        <v xml:space="preserve">LB </v>
      </c>
      <c r="M499" s="43" t="str">
        <f>'Emissions Factor'!$D$2</f>
        <v>TON</v>
      </c>
      <c r="N499" s="47">
        <f t="shared" si="7"/>
        <v>0</v>
      </c>
      <c r="O499" s="43" t="s">
        <v>5426</v>
      </c>
    </row>
    <row r="500" spans="1:15" x14ac:dyDescent="0.3">
      <c r="A500" s="41" t="s">
        <v>58</v>
      </c>
      <c r="B500" s="41" t="s">
        <v>5249</v>
      </c>
      <c r="C500" s="41" t="s">
        <v>59</v>
      </c>
      <c r="D500" s="42" t="s">
        <v>2840</v>
      </c>
      <c r="E500" s="43" t="s">
        <v>2680</v>
      </c>
      <c r="F500" s="43" t="s">
        <v>5251</v>
      </c>
      <c r="G500" s="44">
        <f>SUMIF('2014 County Facilities'!$L$2:$L$2435,Emissions!A500,'2014 County Facilities'!$J$2:$J$2435)</f>
        <v>0</v>
      </c>
      <c r="H500" s="45" t="s">
        <v>5457</v>
      </c>
      <c r="I500" s="45">
        <v>515</v>
      </c>
      <c r="J500" s="41">
        <f>'Emissions Factor'!$A$2</f>
        <v>7439976</v>
      </c>
      <c r="K500" s="46">
        <f>'Emissions Factor'!$B$2</f>
        <v>5.5099999999999998E-6</v>
      </c>
      <c r="L500" s="43" t="str">
        <f>'Emissions Factor'!$C$2</f>
        <v xml:space="preserve">LB </v>
      </c>
      <c r="M500" s="43" t="str">
        <f>'Emissions Factor'!$D$2</f>
        <v>TON</v>
      </c>
      <c r="N500" s="47">
        <f t="shared" si="7"/>
        <v>0</v>
      </c>
      <c r="O500" s="43" t="s">
        <v>5426</v>
      </c>
    </row>
    <row r="501" spans="1:15" x14ac:dyDescent="0.3">
      <c r="A501" s="41" t="s">
        <v>60</v>
      </c>
      <c r="B501" s="41" t="s">
        <v>5249</v>
      </c>
      <c r="C501" s="41" t="s">
        <v>61</v>
      </c>
      <c r="D501" s="42" t="s">
        <v>62</v>
      </c>
      <c r="E501" s="43" t="s">
        <v>2680</v>
      </c>
      <c r="F501" s="43" t="s">
        <v>5251</v>
      </c>
      <c r="G501" s="44">
        <f>SUMIF('2014 County Facilities'!$L$2:$L$2435,Emissions!A501,'2014 County Facilities'!$J$2:$J$2435)</f>
        <v>0</v>
      </c>
      <c r="H501" s="45" t="s">
        <v>5457</v>
      </c>
      <c r="I501" s="45">
        <v>515</v>
      </c>
      <c r="J501" s="41">
        <f>'Emissions Factor'!$A$2</f>
        <v>7439976</v>
      </c>
      <c r="K501" s="46">
        <f>'Emissions Factor'!$B$2</f>
        <v>5.5099999999999998E-6</v>
      </c>
      <c r="L501" s="43" t="str">
        <f>'Emissions Factor'!$C$2</f>
        <v xml:space="preserve">LB </v>
      </c>
      <c r="M501" s="43" t="str">
        <f>'Emissions Factor'!$D$2</f>
        <v>TON</v>
      </c>
      <c r="N501" s="47">
        <f t="shared" si="7"/>
        <v>0</v>
      </c>
      <c r="O501" s="43" t="s">
        <v>5426</v>
      </c>
    </row>
    <row r="502" spans="1:15" x14ac:dyDescent="0.3">
      <c r="A502" s="41" t="s">
        <v>63</v>
      </c>
      <c r="B502" s="41" t="s">
        <v>5249</v>
      </c>
      <c r="C502" s="41" t="s">
        <v>64</v>
      </c>
      <c r="D502" s="42" t="s">
        <v>2843</v>
      </c>
      <c r="E502" s="43" t="s">
        <v>2680</v>
      </c>
      <c r="F502" s="43" t="s">
        <v>5251</v>
      </c>
      <c r="G502" s="44">
        <f>SUMIF('2014 County Facilities'!$L$2:$L$2435,Emissions!A502,'2014 County Facilities'!$J$2:$J$2435)</f>
        <v>0</v>
      </c>
      <c r="H502" s="45" t="s">
        <v>5457</v>
      </c>
      <c r="I502" s="45">
        <v>515</v>
      </c>
      <c r="J502" s="41">
        <f>'Emissions Factor'!$A$2</f>
        <v>7439976</v>
      </c>
      <c r="K502" s="46">
        <f>'Emissions Factor'!$B$2</f>
        <v>5.5099999999999998E-6</v>
      </c>
      <c r="L502" s="43" t="str">
        <f>'Emissions Factor'!$C$2</f>
        <v xml:space="preserve">LB </v>
      </c>
      <c r="M502" s="43" t="str">
        <f>'Emissions Factor'!$D$2</f>
        <v>TON</v>
      </c>
      <c r="N502" s="47">
        <f t="shared" si="7"/>
        <v>0</v>
      </c>
      <c r="O502" s="43" t="s">
        <v>5426</v>
      </c>
    </row>
    <row r="503" spans="1:15" x14ac:dyDescent="0.3">
      <c r="A503" s="41" t="s">
        <v>65</v>
      </c>
      <c r="B503" s="41" t="s">
        <v>5249</v>
      </c>
      <c r="C503" s="41" t="s">
        <v>66</v>
      </c>
      <c r="D503" s="42" t="s">
        <v>4816</v>
      </c>
      <c r="E503" s="43" t="s">
        <v>2680</v>
      </c>
      <c r="F503" s="43" t="s">
        <v>5251</v>
      </c>
      <c r="G503" s="44">
        <f>SUMIF('2014 County Facilities'!$L$2:$L$2435,Emissions!A503,'2014 County Facilities'!$J$2:$J$2435)</f>
        <v>106287.9375</v>
      </c>
      <c r="H503" s="45" t="s">
        <v>5457</v>
      </c>
      <c r="I503" s="45">
        <v>515</v>
      </c>
      <c r="J503" s="41">
        <f>'Emissions Factor'!$A$2</f>
        <v>7439976</v>
      </c>
      <c r="K503" s="46">
        <f>'Emissions Factor'!$B$2</f>
        <v>5.5099999999999998E-6</v>
      </c>
      <c r="L503" s="43" t="str">
        <f>'Emissions Factor'!$C$2</f>
        <v xml:space="preserve">LB </v>
      </c>
      <c r="M503" s="43" t="str">
        <f>'Emissions Factor'!$D$2</f>
        <v>TON</v>
      </c>
      <c r="N503" s="47">
        <f t="shared" si="7"/>
        <v>0.58564653562500002</v>
      </c>
      <c r="O503" s="43" t="s">
        <v>5426</v>
      </c>
    </row>
    <row r="504" spans="1:15" x14ac:dyDescent="0.3">
      <c r="A504" s="41" t="s">
        <v>67</v>
      </c>
      <c r="B504" s="41" t="s">
        <v>5249</v>
      </c>
      <c r="C504" s="41" t="s">
        <v>68</v>
      </c>
      <c r="D504" s="42" t="s">
        <v>4822</v>
      </c>
      <c r="E504" s="43" t="s">
        <v>2680</v>
      </c>
      <c r="F504" s="43" t="s">
        <v>5251</v>
      </c>
      <c r="G504" s="44">
        <f>SUMIF('2014 County Facilities'!$L$2:$L$2435,Emissions!A504,'2014 County Facilities'!$J$2:$J$2435)</f>
        <v>0</v>
      </c>
      <c r="H504" s="45" t="s">
        <v>5457</v>
      </c>
      <c r="I504" s="45">
        <v>515</v>
      </c>
      <c r="J504" s="41">
        <f>'Emissions Factor'!$A$2</f>
        <v>7439976</v>
      </c>
      <c r="K504" s="46">
        <f>'Emissions Factor'!$B$2</f>
        <v>5.5099999999999998E-6</v>
      </c>
      <c r="L504" s="43" t="str">
        <f>'Emissions Factor'!$C$2</f>
        <v xml:space="preserve">LB </v>
      </c>
      <c r="M504" s="43" t="str">
        <f>'Emissions Factor'!$D$2</f>
        <v>TON</v>
      </c>
      <c r="N504" s="47">
        <f t="shared" si="7"/>
        <v>0</v>
      </c>
      <c r="O504" s="43" t="s">
        <v>5426</v>
      </c>
    </row>
    <row r="505" spans="1:15" x14ac:dyDescent="0.3">
      <c r="A505" s="41" t="s">
        <v>69</v>
      </c>
      <c r="B505" s="41" t="s">
        <v>5249</v>
      </c>
      <c r="C505" s="41" t="s">
        <v>70</v>
      </c>
      <c r="D505" s="42" t="s">
        <v>5224</v>
      </c>
      <c r="E505" s="43" t="s">
        <v>2680</v>
      </c>
      <c r="F505" s="43" t="s">
        <v>5251</v>
      </c>
      <c r="G505" s="44">
        <f>SUMIF('2014 County Facilities'!$L$2:$L$2435,Emissions!A505,'2014 County Facilities'!$J$2:$J$2435)</f>
        <v>0</v>
      </c>
      <c r="H505" s="45" t="s">
        <v>5457</v>
      </c>
      <c r="I505" s="45">
        <v>515</v>
      </c>
      <c r="J505" s="41">
        <f>'Emissions Factor'!$A$2</f>
        <v>7439976</v>
      </c>
      <c r="K505" s="46">
        <f>'Emissions Factor'!$B$2</f>
        <v>5.5099999999999998E-6</v>
      </c>
      <c r="L505" s="43" t="str">
        <f>'Emissions Factor'!$C$2</f>
        <v xml:space="preserve">LB </v>
      </c>
      <c r="M505" s="43" t="str">
        <f>'Emissions Factor'!$D$2</f>
        <v>TON</v>
      </c>
      <c r="N505" s="47">
        <f t="shared" si="7"/>
        <v>0</v>
      </c>
      <c r="O505" s="43" t="s">
        <v>5426</v>
      </c>
    </row>
    <row r="506" spans="1:15" x14ac:dyDescent="0.3">
      <c r="A506" s="41" t="s">
        <v>71</v>
      </c>
      <c r="B506" s="41" t="s">
        <v>5249</v>
      </c>
      <c r="C506" s="41" t="s">
        <v>72</v>
      </c>
      <c r="D506" s="42" t="s">
        <v>73</v>
      </c>
      <c r="E506" s="43" t="s">
        <v>2680</v>
      </c>
      <c r="F506" s="43" t="s">
        <v>5251</v>
      </c>
      <c r="G506" s="44">
        <f>SUMIF('2014 County Facilities'!$L$2:$L$2435,Emissions!A506,'2014 County Facilities'!$J$2:$J$2435)</f>
        <v>0</v>
      </c>
      <c r="H506" s="45" t="s">
        <v>5457</v>
      </c>
      <c r="I506" s="45">
        <v>515</v>
      </c>
      <c r="J506" s="41">
        <f>'Emissions Factor'!$A$2</f>
        <v>7439976</v>
      </c>
      <c r="K506" s="46">
        <f>'Emissions Factor'!$B$2</f>
        <v>5.5099999999999998E-6</v>
      </c>
      <c r="L506" s="43" t="str">
        <f>'Emissions Factor'!$C$2</f>
        <v xml:space="preserve">LB </v>
      </c>
      <c r="M506" s="43" t="str">
        <f>'Emissions Factor'!$D$2</f>
        <v>TON</v>
      </c>
      <c r="N506" s="47">
        <f t="shared" si="7"/>
        <v>0</v>
      </c>
      <c r="O506" s="43" t="s">
        <v>5426</v>
      </c>
    </row>
    <row r="507" spans="1:15" x14ac:dyDescent="0.3">
      <c r="A507" s="41" t="s">
        <v>74</v>
      </c>
      <c r="B507" s="41" t="s">
        <v>5249</v>
      </c>
      <c r="C507" s="41" t="s">
        <v>75</v>
      </c>
      <c r="D507" s="42" t="s">
        <v>76</v>
      </c>
      <c r="E507" s="43" t="s">
        <v>2680</v>
      </c>
      <c r="F507" s="43" t="s">
        <v>5251</v>
      </c>
      <c r="G507" s="44">
        <f>SUMIF('2014 County Facilities'!$L$2:$L$2435,Emissions!A507,'2014 County Facilities'!$J$2:$J$2435)</f>
        <v>0</v>
      </c>
      <c r="H507" s="45" t="s">
        <v>5457</v>
      </c>
      <c r="I507" s="45">
        <v>515</v>
      </c>
      <c r="J507" s="41">
        <f>'Emissions Factor'!$A$2</f>
        <v>7439976</v>
      </c>
      <c r="K507" s="46">
        <f>'Emissions Factor'!$B$2</f>
        <v>5.5099999999999998E-6</v>
      </c>
      <c r="L507" s="43" t="str">
        <f>'Emissions Factor'!$C$2</f>
        <v xml:space="preserve">LB </v>
      </c>
      <c r="M507" s="43" t="str">
        <f>'Emissions Factor'!$D$2</f>
        <v>TON</v>
      </c>
      <c r="N507" s="47">
        <f t="shared" si="7"/>
        <v>0</v>
      </c>
      <c r="O507" s="43" t="s">
        <v>5426</v>
      </c>
    </row>
    <row r="508" spans="1:15" x14ac:dyDescent="0.3">
      <c r="A508" s="41" t="s">
        <v>77</v>
      </c>
      <c r="B508" s="41" t="s">
        <v>5249</v>
      </c>
      <c r="C508" s="41" t="s">
        <v>78</v>
      </c>
      <c r="D508" s="42" t="s">
        <v>2846</v>
      </c>
      <c r="E508" s="43" t="s">
        <v>2680</v>
      </c>
      <c r="F508" s="43" t="s">
        <v>5251</v>
      </c>
      <c r="G508" s="44">
        <f>SUMIF('2014 County Facilities'!$L$2:$L$2435,Emissions!A508,'2014 County Facilities'!$J$2:$J$2435)</f>
        <v>0</v>
      </c>
      <c r="H508" s="45" t="s">
        <v>5457</v>
      </c>
      <c r="I508" s="45">
        <v>515</v>
      </c>
      <c r="J508" s="41">
        <f>'Emissions Factor'!$A$2</f>
        <v>7439976</v>
      </c>
      <c r="K508" s="46">
        <f>'Emissions Factor'!$B$2</f>
        <v>5.5099999999999998E-6</v>
      </c>
      <c r="L508" s="43" t="str">
        <f>'Emissions Factor'!$C$2</f>
        <v xml:space="preserve">LB </v>
      </c>
      <c r="M508" s="43" t="str">
        <f>'Emissions Factor'!$D$2</f>
        <v>TON</v>
      </c>
      <c r="N508" s="47">
        <f t="shared" si="7"/>
        <v>0</v>
      </c>
      <c r="O508" s="43" t="s">
        <v>5426</v>
      </c>
    </row>
    <row r="509" spans="1:15" x14ac:dyDescent="0.3">
      <c r="A509" s="41" t="s">
        <v>79</v>
      </c>
      <c r="B509" s="41" t="s">
        <v>5249</v>
      </c>
      <c r="C509" s="41" t="s">
        <v>80</v>
      </c>
      <c r="D509" s="42" t="s">
        <v>81</v>
      </c>
      <c r="E509" s="43" t="s">
        <v>2680</v>
      </c>
      <c r="F509" s="43" t="s">
        <v>5251</v>
      </c>
      <c r="G509" s="44">
        <f>SUMIF('2014 County Facilities'!$L$2:$L$2435,Emissions!A509,'2014 County Facilities'!$J$2:$J$2435)</f>
        <v>93804.533333333296</v>
      </c>
      <c r="H509" s="45" t="s">
        <v>5457</v>
      </c>
      <c r="I509" s="45">
        <v>515</v>
      </c>
      <c r="J509" s="41">
        <f>'Emissions Factor'!$A$2</f>
        <v>7439976</v>
      </c>
      <c r="K509" s="46">
        <f>'Emissions Factor'!$B$2</f>
        <v>5.5099999999999998E-6</v>
      </c>
      <c r="L509" s="43" t="str">
        <f>'Emissions Factor'!$C$2</f>
        <v xml:space="preserve">LB </v>
      </c>
      <c r="M509" s="43" t="str">
        <f>'Emissions Factor'!$D$2</f>
        <v>TON</v>
      </c>
      <c r="N509" s="47">
        <f t="shared" si="7"/>
        <v>0.51686297866666642</v>
      </c>
      <c r="O509" s="43" t="s">
        <v>5426</v>
      </c>
    </row>
    <row r="510" spans="1:15" x14ac:dyDescent="0.3">
      <c r="A510" s="41" t="s">
        <v>82</v>
      </c>
      <c r="B510" s="41" t="s">
        <v>5249</v>
      </c>
      <c r="C510" s="41" t="s">
        <v>83</v>
      </c>
      <c r="D510" s="42" t="s">
        <v>84</v>
      </c>
      <c r="E510" s="43" t="s">
        <v>2680</v>
      </c>
      <c r="F510" s="43" t="s">
        <v>5251</v>
      </c>
      <c r="G510" s="44">
        <f>SUMIF('2014 County Facilities'!$L$2:$L$2435,Emissions!A510,'2014 County Facilities'!$J$2:$J$2435)</f>
        <v>0</v>
      </c>
      <c r="H510" s="45" t="s">
        <v>5457</v>
      </c>
      <c r="I510" s="45">
        <v>515</v>
      </c>
      <c r="J510" s="41">
        <f>'Emissions Factor'!$A$2</f>
        <v>7439976</v>
      </c>
      <c r="K510" s="46">
        <f>'Emissions Factor'!$B$2</f>
        <v>5.5099999999999998E-6</v>
      </c>
      <c r="L510" s="43" t="str">
        <f>'Emissions Factor'!$C$2</f>
        <v xml:space="preserve">LB </v>
      </c>
      <c r="M510" s="43" t="str">
        <f>'Emissions Factor'!$D$2</f>
        <v>TON</v>
      </c>
      <c r="N510" s="47">
        <f t="shared" si="7"/>
        <v>0</v>
      </c>
      <c r="O510" s="43" t="s">
        <v>5426</v>
      </c>
    </row>
    <row r="511" spans="1:15" x14ac:dyDescent="0.3">
      <c r="A511" s="41" t="s">
        <v>85</v>
      </c>
      <c r="B511" s="41" t="s">
        <v>5249</v>
      </c>
      <c r="C511" s="41" t="s">
        <v>86</v>
      </c>
      <c r="D511" s="42" t="s">
        <v>87</v>
      </c>
      <c r="E511" s="43" t="s">
        <v>2680</v>
      </c>
      <c r="F511" s="43" t="s">
        <v>5251</v>
      </c>
      <c r="G511" s="44">
        <f>SUMIF('2014 County Facilities'!$L$2:$L$2435,Emissions!A511,'2014 County Facilities'!$J$2:$J$2435)</f>
        <v>0</v>
      </c>
      <c r="H511" s="45" t="s">
        <v>5457</v>
      </c>
      <c r="I511" s="45">
        <v>515</v>
      </c>
      <c r="J511" s="41">
        <f>'Emissions Factor'!$A$2</f>
        <v>7439976</v>
      </c>
      <c r="K511" s="46">
        <f>'Emissions Factor'!$B$2</f>
        <v>5.5099999999999998E-6</v>
      </c>
      <c r="L511" s="43" t="str">
        <f>'Emissions Factor'!$C$2</f>
        <v xml:space="preserve">LB </v>
      </c>
      <c r="M511" s="43" t="str">
        <f>'Emissions Factor'!$D$2</f>
        <v>TON</v>
      </c>
      <c r="N511" s="47">
        <f t="shared" si="7"/>
        <v>0</v>
      </c>
      <c r="O511" s="43" t="s">
        <v>5426</v>
      </c>
    </row>
    <row r="512" spans="1:15" x14ac:dyDescent="0.3">
      <c r="A512" s="41" t="s">
        <v>88</v>
      </c>
      <c r="B512" s="41" t="s">
        <v>5249</v>
      </c>
      <c r="C512" s="41" t="s">
        <v>89</v>
      </c>
      <c r="D512" s="42" t="s">
        <v>90</v>
      </c>
      <c r="E512" s="43" t="s">
        <v>2680</v>
      </c>
      <c r="F512" s="43" t="s">
        <v>5251</v>
      </c>
      <c r="G512" s="44">
        <f>SUMIF('2014 County Facilities'!$L$2:$L$2435,Emissions!A512,'2014 County Facilities'!$J$2:$J$2435)</f>
        <v>0</v>
      </c>
      <c r="H512" s="45" t="s">
        <v>5457</v>
      </c>
      <c r="I512" s="45">
        <v>515</v>
      </c>
      <c r="J512" s="41">
        <f>'Emissions Factor'!$A$2</f>
        <v>7439976</v>
      </c>
      <c r="K512" s="46">
        <f>'Emissions Factor'!$B$2</f>
        <v>5.5099999999999998E-6</v>
      </c>
      <c r="L512" s="43" t="str">
        <f>'Emissions Factor'!$C$2</f>
        <v xml:space="preserve">LB </v>
      </c>
      <c r="M512" s="43" t="str">
        <f>'Emissions Factor'!$D$2</f>
        <v>TON</v>
      </c>
      <c r="N512" s="47">
        <f t="shared" si="7"/>
        <v>0</v>
      </c>
      <c r="O512" s="43" t="s">
        <v>5426</v>
      </c>
    </row>
    <row r="513" spans="1:15" x14ac:dyDescent="0.3">
      <c r="A513" s="41" t="s">
        <v>91</v>
      </c>
      <c r="B513" s="41" t="s">
        <v>5249</v>
      </c>
      <c r="C513" s="41" t="s">
        <v>92</v>
      </c>
      <c r="D513" s="42" t="s">
        <v>5234</v>
      </c>
      <c r="E513" s="43" t="s">
        <v>2680</v>
      </c>
      <c r="F513" s="43" t="s">
        <v>5251</v>
      </c>
      <c r="G513" s="44">
        <f>SUMIF('2014 County Facilities'!$L$2:$L$2435,Emissions!A513,'2014 County Facilities'!$J$2:$J$2435)</f>
        <v>0</v>
      </c>
      <c r="H513" s="45" t="s">
        <v>5457</v>
      </c>
      <c r="I513" s="45">
        <v>515</v>
      </c>
      <c r="J513" s="41">
        <f>'Emissions Factor'!$A$2</f>
        <v>7439976</v>
      </c>
      <c r="K513" s="46">
        <f>'Emissions Factor'!$B$2</f>
        <v>5.5099999999999998E-6</v>
      </c>
      <c r="L513" s="43" t="str">
        <f>'Emissions Factor'!$C$2</f>
        <v xml:space="preserve">LB </v>
      </c>
      <c r="M513" s="43" t="str">
        <f>'Emissions Factor'!$D$2</f>
        <v>TON</v>
      </c>
      <c r="N513" s="47">
        <f t="shared" si="7"/>
        <v>0</v>
      </c>
      <c r="O513" s="43" t="s">
        <v>5426</v>
      </c>
    </row>
    <row r="514" spans="1:15" x14ac:dyDescent="0.3">
      <c r="A514" s="41" t="s">
        <v>93</v>
      </c>
      <c r="B514" s="41" t="s">
        <v>5249</v>
      </c>
      <c r="C514" s="41" t="s">
        <v>94</v>
      </c>
      <c r="D514" s="42" t="s">
        <v>95</v>
      </c>
      <c r="E514" s="43" t="s">
        <v>2680</v>
      </c>
      <c r="F514" s="43" t="s">
        <v>5251</v>
      </c>
      <c r="G514" s="44">
        <f>SUMIF('2014 County Facilities'!$L$2:$L$2435,Emissions!A514,'2014 County Facilities'!$J$2:$J$2435)</f>
        <v>0</v>
      </c>
      <c r="H514" s="45" t="s">
        <v>5457</v>
      </c>
      <c r="I514" s="45">
        <v>515</v>
      </c>
      <c r="J514" s="41">
        <f>'Emissions Factor'!$A$2</f>
        <v>7439976</v>
      </c>
      <c r="K514" s="46">
        <f>'Emissions Factor'!$B$2</f>
        <v>5.5099999999999998E-6</v>
      </c>
      <c r="L514" s="43" t="str">
        <f>'Emissions Factor'!$C$2</f>
        <v xml:space="preserve">LB </v>
      </c>
      <c r="M514" s="43" t="str">
        <f>'Emissions Factor'!$D$2</f>
        <v>TON</v>
      </c>
      <c r="N514" s="47">
        <f t="shared" si="7"/>
        <v>0</v>
      </c>
      <c r="O514" s="43" t="s">
        <v>5426</v>
      </c>
    </row>
    <row r="515" spans="1:15" x14ac:dyDescent="0.3">
      <c r="A515" s="41" t="s">
        <v>96</v>
      </c>
      <c r="B515" s="41" t="s">
        <v>5249</v>
      </c>
      <c r="C515" s="41" t="s">
        <v>97</v>
      </c>
      <c r="D515" s="42" t="s">
        <v>98</v>
      </c>
      <c r="E515" s="43" t="s">
        <v>2680</v>
      </c>
      <c r="F515" s="43" t="s">
        <v>5251</v>
      </c>
      <c r="G515" s="44">
        <f>SUMIF('2014 County Facilities'!$L$2:$L$2435,Emissions!A515,'2014 County Facilities'!$J$2:$J$2435)</f>
        <v>0</v>
      </c>
      <c r="H515" s="45" t="s">
        <v>5457</v>
      </c>
      <c r="I515" s="45">
        <v>515</v>
      </c>
      <c r="J515" s="41">
        <f>'Emissions Factor'!$A$2</f>
        <v>7439976</v>
      </c>
      <c r="K515" s="46">
        <f>'Emissions Factor'!$B$2</f>
        <v>5.5099999999999998E-6</v>
      </c>
      <c r="L515" s="43" t="str">
        <f>'Emissions Factor'!$C$2</f>
        <v xml:space="preserve">LB </v>
      </c>
      <c r="M515" s="43" t="str">
        <f>'Emissions Factor'!$D$2</f>
        <v>TON</v>
      </c>
      <c r="N515" s="47">
        <f t="shared" ref="N515:N578" si="8">K515*G515</f>
        <v>0</v>
      </c>
      <c r="O515" s="43" t="s">
        <v>5426</v>
      </c>
    </row>
    <row r="516" spans="1:15" x14ac:dyDescent="0.3">
      <c r="A516" s="41" t="s">
        <v>99</v>
      </c>
      <c r="B516" s="41" t="s">
        <v>5249</v>
      </c>
      <c r="C516" s="41" t="s">
        <v>100</v>
      </c>
      <c r="D516" s="42" t="s">
        <v>101</v>
      </c>
      <c r="E516" s="43" t="s">
        <v>2680</v>
      </c>
      <c r="F516" s="43" t="s">
        <v>5251</v>
      </c>
      <c r="G516" s="44">
        <f>SUMIF('2014 County Facilities'!$L$2:$L$2435,Emissions!A516,'2014 County Facilities'!$J$2:$J$2435)</f>
        <v>0</v>
      </c>
      <c r="H516" s="45" t="s">
        <v>5457</v>
      </c>
      <c r="I516" s="45">
        <v>515</v>
      </c>
      <c r="J516" s="41">
        <f>'Emissions Factor'!$A$2</f>
        <v>7439976</v>
      </c>
      <c r="K516" s="46">
        <f>'Emissions Factor'!$B$2</f>
        <v>5.5099999999999998E-6</v>
      </c>
      <c r="L516" s="43" t="str">
        <f>'Emissions Factor'!$C$2</f>
        <v xml:space="preserve">LB </v>
      </c>
      <c r="M516" s="43" t="str">
        <f>'Emissions Factor'!$D$2</f>
        <v>TON</v>
      </c>
      <c r="N516" s="47">
        <f t="shared" si="8"/>
        <v>0</v>
      </c>
      <c r="O516" s="43" t="s">
        <v>5426</v>
      </c>
    </row>
    <row r="517" spans="1:15" x14ac:dyDescent="0.3">
      <c r="A517" s="41" t="s">
        <v>102</v>
      </c>
      <c r="B517" s="41" t="s">
        <v>5249</v>
      </c>
      <c r="C517" s="41" t="s">
        <v>4672</v>
      </c>
      <c r="D517" s="42" t="s">
        <v>2858</v>
      </c>
      <c r="E517" s="43" t="s">
        <v>2680</v>
      </c>
      <c r="F517" s="43" t="s">
        <v>5251</v>
      </c>
      <c r="G517" s="44">
        <f>SUMIF('2014 County Facilities'!$L$2:$L$2435,Emissions!A517,'2014 County Facilities'!$J$2:$J$2435)</f>
        <v>0</v>
      </c>
      <c r="H517" s="45" t="s">
        <v>5457</v>
      </c>
      <c r="I517" s="45">
        <v>515</v>
      </c>
      <c r="J517" s="41">
        <f>'Emissions Factor'!$A$2</f>
        <v>7439976</v>
      </c>
      <c r="K517" s="46">
        <f>'Emissions Factor'!$B$2</f>
        <v>5.5099999999999998E-6</v>
      </c>
      <c r="L517" s="43" t="str">
        <f>'Emissions Factor'!$C$2</f>
        <v xml:space="preserve">LB </v>
      </c>
      <c r="M517" s="43" t="str">
        <f>'Emissions Factor'!$D$2</f>
        <v>TON</v>
      </c>
      <c r="N517" s="47">
        <f t="shared" si="8"/>
        <v>0</v>
      </c>
      <c r="O517" s="43" t="s">
        <v>5426</v>
      </c>
    </row>
    <row r="518" spans="1:15" x14ac:dyDescent="0.3">
      <c r="A518" s="41" t="s">
        <v>103</v>
      </c>
      <c r="B518" s="41" t="s">
        <v>5249</v>
      </c>
      <c r="C518" s="41" t="s">
        <v>104</v>
      </c>
      <c r="D518" s="42" t="s">
        <v>105</v>
      </c>
      <c r="E518" s="43" t="s">
        <v>2680</v>
      </c>
      <c r="F518" s="43" t="s">
        <v>5251</v>
      </c>
      <c r="G518" s="44">
        <f>SUMIF('2014 County Facilities'!$L$2:$L$2435,Emissions!A518,'2014 County Facilities'!$J$2:$J$2435)</f>
        <v>0</v>
      </c>
      <c r="H518" s="45" t="s">
        <v>5457</v>
      </c>
      <c r="I518" s="45">
        <v>515</v>
      </c>
      <c r="J518" s="41">
        <f>'Emissions Factor'!$A$2</f>
        <v>7439976</v>
      </c>
      <c r="K518" s="46">
        <f>'Emissions Factor'!$B$2</f>
        <v>5.5099999999999998E-6</v>
      </c>
      <c r="L518" s="43" t="str">
        <f>'Emissions Factor'!$C$2</f>
        <v xml:space="preserve">LB </v>
      </c>
      <c r="M518" s="43" t="str">
        <f>'Emissions Factor'!$D$2</f>
        <v>TON</v>
      </c>
      <c r="N518" s="47">
        <f t="shared" si="8"/>
        <v>0</v>
      </c>
      <c r="O518" s="43" t="s">
        <v>5426</v>
      </c>
    </row>
    <row r="519" spans="1:15" x14ac:dyDescent="0.3">
      <c r="A519" s="41" t="s">
        <v>106</v>
      </c>
      <c r="B519" s="41" t="s">
        <v>5249</v>
      </c>
      <c r="C519" s="41" t="s">
        <v>107</v>
      </c>
      <c r="D519" s="42" t="s">
        <v>108</v>
      </c>
      <c r="E519" s="43" t="s">
        <v>2680</v>
      </c>
      <c r="F519" s="43" t="s">
        <v>5251</v>
      </c>
      <c r="G519" s="44">
        <f>SUMIF('2014 County Facilities'!$L$2:$L$2435,Emissions!A519,'2014 County Facilities'!$J$2:$J$2435)</f>
        <v>0</v>
      </c>
      <c r="H519" s="45" t="s">
        <v>5457</v>
      </c>
      <c r="I519" s="45">
        <v>515</v>
      </c>
      <c r="J519" s="41">
        <f>'Emissions Factor'!$A$2</f>
        <v>7439976</v>
      </c>
      <c r="K519" s="46">
        <f>'Emissions Factor'!$B$2</f>
        <v>5.5099999999999998E-6</v>
      </c>
      <c r="L519" s="43" t="str">
        <f>'Emissions Factor'!$C$2</f>
        <v xml:space="preserve">LB </v>
      </c>
      <c r="M519" s="43" t="str">
        <f>'Emissions Factor'!$D$2</f>
        <v>TON</v>
      </c>
      <c r="N519" s="47">
        <f t="shared" si="8"/>
        <v>0</v>
      </c>
      <c r="O519" s="43" t="s">
        <v>5426</v>
      </c>
    </row>
    <row r="520" spans="1:15" x14ac:dyDescent="0.3">
      <c r="A520" s="41" t="s">
        <v>109</v>
      </c>
      <c r="B520" s="41" t="s">
        <v>5249</v>
      </c>
      <c r="C520" s="41" t="s">
        <v>110</v>
      </c>
      <c r="D520" s="42" t="s">
        <v>111</v>
      </c>
      <c r="E520" s="43" t="s">
        <v>2680</v>
      </c>
      <c r="F520" s="43" t="s">
        <v>5251</v>
      </c>
      <c r="G520" s="44">
        <f>SUMIF('2014 County Facilities'!$L$2:$L$2435,Emissions!A520,'2014 County Facilities'!$J$2:$J$2435)</f>
        <v>0</v>
      </c>
      <c r="H520" s="45" t="s">
        <v>5457</v>
      </c>
      <c r="I520" s="45">
        <v>515</v>
      </c>
      <c r="J520" s="41">
        <f>'Emissions Factor'!$A$2</f>
        <v>7439976</v>
      </c>
      <c r="K520" s="46">
        <f>'Emissions Factor'!$B$2</f>
        <v>5.5099999999999998E-6</v>
      </c>
      <c r="L520" s="43" t="str">
        <f>'Emissions Factor'!$C$2</f>
        <v xml:space="preserve">LB </v>
      </c>
      <c r="M520" s="43" t="str">
        <f>'Emissions Factor'!$D$2</f>
        <v>TON</v>
      </c>
      <c r="N520" s="47">
        <f t="shared" si="8"/>
        <v>0</v>
      </c>
      <c r="O520" s="43" t="s">
        <v>5426</v>
      </c>
    </row>
    <row r="521" spans="1:15" x14ac:dyDescent="0.3">
      <c r="A521" s="41" t="s">
        <v>112</v>
      </c>
      <c r="B521" s="41" t="s">
        <v>5249</v>
      </c>
      <c r="C521" s="41" t="s">
        <v>113</v>
      </c>
      <c r="D521" s="42" t="s">
        <v>5239</v>
      </c>
      <c r="E521" s="43" t="s">
        <v>2680</v>
      </c>
      <c r="F521" s="43" t="s">
        <v>5251</v>
      </c>
      <c r="G521" s="44">
        <f>SUMIF('2014 County Facilities'!$L$2:$L$2435,Emissions!A521,'2014 County Facilities'!$J$2:$J$2435)</f>
        <v>443216.65384615399</v>
      </c>
      <c r="H521" s="45" t="s">
        <v>5457</v>
      </c>
      <c r="I521" s="45">
        <v>515</v>
      </c>
      <c r="J521" s="41">
        <f>'Emissions Factor'!$A$2</f>
        <v>7439976</v>
      </c>
      <c r="K521" s="46">
        <f>'Emissions Factor'!$B$2</f>
        <v>5.5099999999999998E-6</v>
      </c>
      <c r="L521" s="43" t="str">
        <f>'Emissions Factor'!$C$2</f>
        <v xml:space="preserve">LB </v>
      </c>
      <c r="M521" s="43" t="str">
        <f>'Emissions Factor'!$D$2</f>
        <v>TON</v>
      </c>
      <c r="N521" s="47">
        <f t="shared" si="8"/>
        <v>2.4421237626923085</v>
      </c>
      <c r="O521" s="43" t="s">
        <v>5426</v>
      </c>
    </row>
    <row r="522" spans="1:15" x14ac:dyDescent="0.3">
      <c r="A522" s="41" t="s">
        <v>114</v>
      </c>
      <c r="B522" s="41" t="s">
        <v>5249</v>
      </c>
      <c r="C522" s="41" t="s">
        <v>115</v>
      </c>
      <c r="D522" s="42" t="s">
        <v>116</v>
      </c>
      <c r="E522" s="43" t="s">
        <v>2680</v>
      </c>
      <c r="F522" s="43" t="s">
        <v>5251</v>
      </c>
      <c r="G522" s="44">
        <f>SUMIF('2014 County Facilities'!$L$2:$L$2435,Emissions!A522,'2014 County Facilities'!$J$2:$J$2435)</f>
        <v>0</v>
      </c>
      <c r="H522" s="45" t="s">
        <v>5457</v>
      </c>
      <c r="I522" s="45">
        <v>515</v>
      </c>
      <c r="J522" s="41">
        <f>'Emissions Factor'!$A$2</f>
        <v>7439976</v>
      </c>
      <c r="K522" s="46">
        <f>'Emissions Factor'!$B$2</f>
        <v>5.5099999999999998E-6</v>
      </c>
      <c r="L522" s="43" t="str">
        <f>'Emissions Factor'!$C$2</f>
        <v xml:space="preserve">LB </v>
      </c>
      <c r="M522" s="43" t="str">
        <f>'Emissions Factor'!$D$2</f>
        <v>TON</v>
      </c>
      <c r="N522" s="47">
        <f t="shared" si="8"/>
        <v>0</v>
      </c>
      <c r="O522" s="43" t="s">
        <v>5426</v>
      </c>
    </row>
    <row r="523" spans="1:15" x14ac:dyDescent="0.3">
      <c r="A523" s="41" t="s">
        <v>117</v>
      </c>
      <c r="B523" s="41" t="s">
        <v>5249</v>
      </c>
      <c r="C523" s="41" t="s">
        <v>118</v>
      </c>
      <c r="D523" s="42" t="s">
        <v>119</v>
      </c>
      <c r="E523" s="43" t="s">
        <v>2680</v>
      </c>
      <c r="F523" s="43" t="s">
        <v>5251</v>
      </c>
      <c r="G523" s="44">
        <f>SUMIF('2014 County Facilities'!$L$2:$L$2435,Emissions!A523,'2014 County Facilities'!$J$2:$J$2435)</f>
        <v>0</v>
      </c>
      <c r="H523" s="45" t="s">
        <v>5457</v>
      </c>
      <c r="I523" s="45">
        <v>515</v>
      </c>
      <c r="J523" s="41">
        <f>'Emissions Factor'!$A$2</f>
        <v>7439976</v>
      </c>
      <c r="K523" s="46">
        <f>'Emissions Factor'!$B$2</f>
        <v>5.5099999999999998E-6</v>
      </c>
      <c r="L523" s="43" t="str">
        <f>'Emissions Factor'!$C$2</f>
        <v xml:space="preserve">LB </v>
      </c>
      <c r="M523" s="43" t="str">
        <f>'Emissions Factor'!$D$2</f>
        <v>TON</v>
      </c>
      <c r="N523" s="47">
        <f t="shared" si="8"/>
        <v>0</v>
      </c>
      <c r="O523" s="43" t="s">
        <v>5426</v>
      </c>
    </row>
    <row r="524" spans="1:15" x14ac:dyDescent="0.3">
      <c r="A524" s="41" t="s">
        <v>120</v>
      </c>
      <c r="B524" s="41" t="s">
        <v>5249</v>
      </c>
      <c r="C524" s="41" t="s">
        <v>121</v>
      </c>
      <c r="D524" s="42" t="s">
        <v>122</v>
      </c>
      <c r="E524" s="43" t="s">
        <v>2680</v>
      </c>
      <c r="F524" s="43" t="s">
        <v>5251</v>
      </c>
      <c r="G524" s="44">
        <f>SUMIF('2014 County Facilities'!$L$2:$L$2435,Emissions!A524,'2014 County Facilities'!$J$2:$J$2435)</f>
        <v>0</v>
      </c>
      <c r="H524" s="45" t="s">
        <v>5457</v>
      </c>
      <c r="I524" s="45">
        <v>515</v>
      </c>
      <c r="J524" s="41">
        <f>'Emissions Factor'!$A$2</f>
        <v>7439976</v>
      </c>
      <c r="K524" s="46">
        <f>'Emissions Factor'!$B$2</f>
        <v>5.5099999999999998E-6</v>
      </c>
      <c r="L524" s="43" t="str">
        <f>'Emissions Factor'!$C$2</f>
        <v xml:space="preserve">LB </v>
      </c>
      <c r="M524" s="43" t="str">
        <f>'Emissions Factor'!$D$2</f>
        <v>TON</v>
      </c>
      <c r="N524" s="47">
        <f t="shared" si="8"/>
        <v>0</v>
      </c>
      <c r="O524" s="43" t="s">
        <v>5426</v>
      </c>
    </row>
    <row r="525" spans="1:15" x14ac:dyDescent="0.3">
      <c r="A525" s="41" t="s">
        <v>123</v>
      </c>
      <c r="B525" s="41" t="s">
        <v>5249</v>
      </c>
      <c r="C525" s="41" t="s">
        <v>124</v>
      </c>
      <c r="D525" s="42" t="s">
        <v>125</v>
      </c>
      <c r="E525" s="43" t="s">
        <v>2680</v>
      </c>
      <c r="F525" s="43" t="s">
        <v>5251</v>
      </c>
      <c r="G525" s="44">
        <f>SUMIF('2014 County Facilities'!$L$2:$L$2435,Emissions!A525,'2014 County Facilities'!$J$2:$J$2435)</f>
        <v>0</v>
      </c>
      <c r="H525" s="45" t="s">
        <v>5457</v>
      </c>
      <c r="I525" s="45">
        <v>515</v>
      </c>
      <c r="J525" s="41">
        <f>'Emissions Factor'!$A$2</f>
        <v>7439976</v>
      </c>
      <c r="K525" s="46">
        <f>'Emissions Factor'!$B$2</f>
        <v>5.5099999999999998E-6</v>
      </c>
      <c r="L525" s="43" t="str">
        <f>'Emissions Factor'!$C$2</f>
        <v xml:space="preserve">LB </v>
      </c>
      <c r="M525" s="43" t="str">
        <f>'Emissions Factor'!$D$2</f>
        <v>TON</v>
      </c>
      <c r="N525" s="47">
        <f t="shared" si="8"/>
        <v>0</v>
      </c>
      <c r="O525" s="43" t="s">
        <v>5426</v>
      </c>
    </row>
    <row r="526" spans="1:15" x14ac:dyDescent="0.3">
      <c r="A526" s="41" t="s">
        <v>126</v>
      </c>
      <c r="B526" s="41" t="s">
        <v>5249</v>
      </c>
      <c r="C526" s="41" t="s">
        <v>127</v>
      </c>
      <c r="D526" s="42" t="s">
        <v>128</v>
      </c>
      <c r="E526" s="43" t="s">
        <v>2680</v>
      </c>
      <c r="F526" s="43" t="s">
        <v>5251</v>
      </c>
      <c r="G526" s="44">
        <f>SUMIF('2014 County Facilities'!$L$2:$L$2435,Emissions!A526,'2014 County Facilities'!$J$2:$J$2435)</f>
        <v>0</v>
      </c>
      <c r="H526" s="45" t="s">
        <v>5457</v>
      </c>
      <c r="I526" s="45">
        <v>515</v>
      </c>
      <c r="J526" s="41">
        <f>'Emissions Factor'!$A$2</f>
        <v>7439976</v>
      </c>
      <c r="K526" s="46">
        <f>'Emissions Factor'!$B$2</f>
        <v>5.5099999999999998E-6</v>
      </c>
      <c r="L526" s="43" t="str">
        <f>'Emissions Factor'!$C$2</f>
        <v xml:space="preserve">LB </v>
      </c>
      <c r="M526" s="43" t="str">
        <f>'Emissions Factor'!$D$2</f>
        <v>TON</v>
      </c>
      <c r="N526" s="47">
        <f t="shared" si="8"/>
        <v>0</v>
      </c>
      <c r="O526" s="43" t="s">
        <v>5426</v>
      </c>
    </row>
    <row r="527" spans="1:15" x14ac:dyDescent="0.3">
      <c r="A527" s="41" t="s">
        <v>129</v>
      </c>
      <c r="B527" s="41" t="s">
        <v>5249</v>
      </c>
      <c r="C527" s="41" t="s">
        <v>130</v>
      </c>
      <c r="D527" s="42" t="s">
        <v>131</v>
      </c>
      <c r="E527" s="43" t="s">
        <v>2680</v>
      </c>
      <c r="F527" s="43" t="s">
        <v>5251</v>
      </c>
      <c r="G527" s="44">
        <f>SUMIF('2014 County Facilities'!$L$2:$L$2435,Emissions!A527,'2014 County Facilities'!$J$2:$J$2435)</f>
        <v>0</v>
      </c>
      <c r="H527" s="45" t="s">
        <v>5457</v>
      </c>
      <c r="I527" s="45">
        <v>515</v>
      </c>
      <c r="J527" s="41">
        <f>'Emissions Factor'!$A$2</f>
        <v>7439976</v>
      </c>
      <c r="K527" s="46">
        <f>'Emissions Factor'!$B$2</f>
        <v>5.5099999999999998E-6</v>
      </c>
      <c r="L527" s="43" t="str">
        <f>'Emissions Factor'!$C$2</f>
        <v xml:space="preserve">LB </v>
      </c>
      <c r="M527" s="43" t="str">
        <f>'Emissions Factor'!$D$2</f>
        <v>TON</v>
      </c>
      <c r="N527" s="47">
        <f t="shared" si="8"/>
        <v>0</v>
      </c>
      <c r="O527" s="43" t="s">
        <v>5426</v>
      </c>
    </row>
    <row r="528" spans="1:15" x14ac:dyDescent="0.3">
      <c r="A528" s="41" t="s">
        <v>132</v>
      </c>
      <c r="B528" s="41" t="s">
        <v>5249</v>
      </c>
      <c r="C528" s="41" t="s">
        <v>133</v>
      </c>
      <c r="D528" s="42" t="s">
        <v>134</v>
      </c>
      <c r="E528" s="43" t="s">
        <v>2680</v>
      </c>
      <c r="F528" s="43" t="s">
        <v>5251</v>
      </c>
      <c r="G528" s="44">
        <f>SUMIF('2014 County Facilities'!$L$2:$L$2435,Emissions!A528,'2014 County Facilities'!$J$2:$J$2435)</f>
        <v>0</v>
      </c>
      <c r="H528" s="45" t="s">
        <v>5457</v>
      </c>
      <c r="I528" s="45">
        <v>515</v>
      </c>
      <c r="J528" s="41">
        <f>'Emissions Factor'!$A$2</f>
        <v>7439976</v>
      </c>
      <c r="K528" s="46">
        <f>'Emissions Factor'!$B$2</f>
        <v>5.5099999999999998E-6</v>
      </c>
      <c r="L528" s="43" t="str">
        <f>'Emissions Factor'!$C$2</f>
        <v xml:space="preserve">LB </v>
      </c>
      <c r="M528" s="43" t="str">
        <f>'Emissions Factor'!$D$2</f>
        <v>TON</v>
      </c>
      <c r="N528" s="47">
        <f t="shared" si="8"/>
        <v>0</v>
      </c>
      <c r="O528" s="43" t="s">
        <v>5426</v>
      </c>
    </row>
    <row r="529" spans="1:15" x14ac:dyDescent="0.3">
      <c r="A529" s="41" t="s">
        <v>135</v>
      </c>
      <c r="B529" s="41" t="s">
        <v>5249</v>
      </c>
      <c r="C529" s="41" t="s">
        <v>136</v>
      </c>
      <c r="D529" s="42" t="s">
        <v>137</v>
      </c>
      <c r="E529" s="43" t="s">
        <v>2680</v>
      </c>
      <c r="F529" s="43" t="s">
        <v>5251</v>
      </c>
      <c r="G529" s="44">
        <f>SUMIF('2014 County Facilities'!$L$2:$L$2435,Emissions!A529,'2014 County Facilities'!$J$2:$J$2435)</f>
        <v>84024.6</v>
      </c>
      <c r="H529" s="45" t="s">
        <v>5457</v>
      </c>
      <c r="I529" s="45">
        <v>515</v>
      </c>
      <c r="J529" s="41">
        <f>'Emissions Factor'!$A$2</f>
        <v>7439976</v>
      </c>
      <c r="K529" s="46">
        <f>'Emissions Factor'!$B$2</f>
        <v>5.5099999999999998E-6</v>
      </c>
      <c r="L529" s="43" t="str">
        <f>'Emissions Factor'!$C$2</f>
        <v xml:space="preserve">LB </v>
      </c>
      <c r="M529" s="43" t="str">
        <f>'Emissions Factor'!$D$2</f>
        <v>TON</v>
      </c>
      <c r="N529" s="47">
        <f t="shared" si="8"/>
        <v>0.46297554600000002</v>
      </c>
      <c r="O529" s="43" t="s">
        <v>5426</v>
      </c>
    </row>
    <row r="530" spans="1:15" x14ac:dyDescent="0.3">
      <c r="A530" s="41" t="s">
        <v>138</v>
      </c>
      <c r="B530" s="41" t="s">
        <v>5249</v>
      </c>
      <c r="C530" s="41" t="s">
        <v>139</v>
      </c>
      <c r="D530" s="42" t="s">
        <v>140</v>
      </c>
      <c r="E530" s="43" t="s">
        <v>2680</v>
      </c>
      <c r="F530" s="43" t="s">
        <v>5251</v>
      </c>
      <c r="G530" s="44">
        <f>SUMIF('2014 County Facilities'!$L$2:$L$2435,Emissions!A530,'2014 County Facilities'!$J$2:$J$2435)</f>
        <v>0</v>
      </c>
      <c r="H530" s="45" t="s">
        <v>5457</v>
      </c>
      <c r="I530" s="45">
        <v>515</v>
      </c>
      <c r="J530" s="41">
        <f>'Emissions Factor'!$A$2</f>
        <v>7439976</v>
      </c>
      <c r="K530" s="46">
        <f>'Emissions Factor'!$B$2</f>
        <v>5.5099999999999998E-6</v>
      </c>
      <c r="L530" s="43" t="str">
        <f>'Emissions Factor'!$C$2</f>
        <v xml:space="preserve">LB </v>
      </c>
      <c r="M530" s="43" t="str">
        <f>'Emissions Factor'!$D$2</f>
        <v>TON</v>
      </c>
      <c r="N530" s="47">
        <f t="shared" si="8"/>
        <v>0</v>
      </c>
      <c r="O530" s="43" t="s">
        <v>5426</v>
      </c>
    </row>
    <row r="531" spans="1:15" x14ac:dyDescent="0.3">
      <c r="A531" s="41" t="s">
        <v>141</v>
      </c>
      <c r="B531" s="41" t="s">
        <v>5249</v>
      </c>
      <c r="C531" s="41" t="s">
        <v>142</v>
      </c>
      <c r="D531" s="42" t="s">
        <v>143</v>
      </c>
      <c r="E531" s="43" t="s">
        <v>2680</v>
      </c>
      <c r="F531" s="43" t="s">
        <v>5251</v>
      </c>
      <c r="G531" s="44">
        <f>SUMIF('2014 County Facilities'!$L$2:$L$2435,Emissions!A531,'2014 County Facilities'!$J$2:$J$2435)</f>
        <v>45863.695652173898</v>
      </c>
      <c r="H531" s="45" t="s">
        <v>5457</v>
      </c>
      <c r="I531" s="45">
        <v>515</v>
      </c>
      <c r="J531" s="41">
        <f>'Emissions Factor'!$A$2</f>
        <v>7439976</v>
      </c>
      <c r="K531" s="46">
        <f>'Emissions Factor'!$B$2</f>
        <v>5.5099999999999998E-6</v>
      </c>
      <c r="L531" s="43" t="str">
        <f>'Emissions Factor'!$C$2</f>
        <v xml:space="preserve">LB </v>
      </c>
      <c r="M531" s="43" t="str">
        <f>'Emissions Factor'!$D$2</f>
        <v>TON</v>
      </c>
      <c r="N531" s="47">
        <f t="shared" si="8"/>
        <v>0.25270896304347817</v>
      </c>
      <c r="O531" s="43" t="s">
        <v>5426</v>
      </c>
    </row>
    <row r="532" spans="1:15" x14ac:dyDescent="0.3">
      <c r="A532" s="41" t="s">
        <v>144</v>
      </c>
      <c r="B532" s="41" t="s">
        <v>5249</v>
      </c>
      <c r="C532" s="41" t="s">
        <v>145</v>
      </c>
      <c r="D532" s="42" t="s">
        <v>4844</v>
      </c>
      <c r="E532" s="43" t="s">
        <v>2680</v>
      </c>
      <c r="F532" s="43" t="s">
        <v>5251</v>
      </c>
      <c r="G532" s="44">
        <f>SUMIF('2014 County Facilities'!$L$2:$L$2435,Emissions!A532,'2014 County Facilities'!$J$2:$J$2435)</f>
        <v>0</v>
      </c>
      <c r="H532" s="45" t="s">
        <v>5457</v>
      </c>
      <c r="I532" s="45">
        <v>515</v>
      </c>
      <c r="J532" s="41">
        <f>'Emissions Factor'!$A$2</f>
        <v>7439976</v>
      </c>
      <c r="K532" s="46">
        <f>'Emissions Factor'!$B$2</f>
        <v>5.5099999999999998E-6</v>
      </c>
      <c r="L532" s="43" t="str">
        <f>'Emissions Factor'!$C$2</f>
        <v xml:space="preserve">LB </v>
      </c>
      <c r="M532" s="43" t="str">
        <f>'Emissions Factor'!$D$2</f>
        <v>TON</v>
      </c>
      <c r="N532" s="47">
        <f t="shared" si="8"/>
        <v>0</v>
      </c>
      <c r="O532" s="43" t="s">
        <v>5426</v>
      </c>
    </row>
    <row r="533" spans="1:15" x14ac:dyDescent="0.3">
      <c r="A533" s="41" t="s">
        <v>146</v>
      </c>
      <c r="B533" s="41" t="s">
        <v>5249</v>
      </c>
      <c r="C533" s="41" t="s">
        <v>147</v>
      </c>
      <c r="D533" s="42" t="s">
        <v>148</v>
      </c>
      <c r="E533" s="43" t="s">
        <v>2680</v>
      </c>
      <c r="F533" s="43" t="s">
        <v>5251</v>
      </c>
      <c r="G533" s="44">
        <f>SUMIF('2014 County Facilities'!$L$2:$L$2435,Emissions!A533,'2014 County Facilities'!$J$2:$J$2435)</f>
        <v>0</v>
      </c>
      <c r="H533" s="45" t="s">
        <v>5457</v>
      </c>
      <c r="I533" s="45">
        <v>515</v>
      </c>
      <c r="J533" s="41">
        <f>'Emissions Factor'!$A$2</f>
        <v>7439976</v>
      </c>
      <c r="K533" s="46">
        <f>'Emissions Factor'!$B$2</f>
        <v>5.5099999999999998E-6</v>
      </c>
      <c r="L533" s="43" t="str">
        <f>'Emissions Factor'!$C$2</f>
        <v xml:space="preserve">LB </v>
      </c>
      <c r="M533" s="43" t="str">
        <f>'Emissions Factor'!$D$2</f>
        <v>TON</v>
      </c>
      <c r="N533" s="47">
        <f t="shared" si="8"/>
        <v>0</v>
      </c>
      <c r="O533" s="43" t="s">
        <v>5426</v>
      </c>
    </row>
    <row r="534" spans="1:15" x14ac:dyDescent="0.3">
      <c r="A534" s="41" t="s">
        <v>149</v>
      </c>
      <c r="B534" s="41" t="s">
        <v>5249</v>
      </c>
      <c r="C534" s="41" t="s">
        <v>150</v>
      </c>
      <c r="D534" s="42" t="s">
        <v>2870</v>
      </c>
      <c r="E534" s="43" t="s">
        <v>2680</v>
      </c>
      <c r="F534" s="43" t="s">
        <v>5251</v>
      </c>
      <c r="G534" s="44">
        <f>SUMIF('2014 County Facilities'!$L$2:$L$2435,Emissions!A534,'2014 County Facilities'!$J$2:$J$2435)</f>
        <v>0</v>
      </c>
      <c r="H534" s="45" t="s">
        <v>5457</v>
      </c>
      <c r="I534" s="45">
        <v>515</v>
      </c>
      <c r="J534" s="41">
        <f>'Emissions Factor'!$A$2</f>
        <v>7439976</v>
      </c>
      <c r="K534" s="46">
        <f>'Emissions Factor'!$B$2</f>
        <v>5.5099999999999998E-6</v>
      </c>
      <c r="L534" s="43" t="str">
        <f>'Emissions Factor'!$C$2</f>
        <v xml:space="preserve">LB </v>
      </c>
      <c r="M534" s="43" t="str">
        <f>'Emissions Factor'!$D$2</f>
        <v>TON</v>
      </c>
      <c r="N534" s="47">
        <f t="shared" si="8"/>
        <v>0</v>
      </c>
      <c r="O534" s="43" t="s">
        <v>5426</v>
      </c>
    </row>
    <row r="535" spans="1:15" x14ac:dyDescent="0.3">
      <c r="A535" s="41" t="s">
        <v>151</v>
      </c>
      <c r="B535" s="41" t="s">
        <v>5249</v>
      </c>
      <c r="C535" s="41" t="s">
        <v>152</v>
      </c>
      <c r="D535" s="42" t="s">
        <v>5246</v>
      </c>
      <c r="E535" s="43" t="s">
        <v>2680</v>
      </c>
      <c r="F535" s="43" t="s">
        <v>5251</v>
      </c>
      <c r="G535" s="44">
        <f>SUMIF('2014 County Facilities'!$L$2:$L$2435,Emissions!A535,'2014 County Facilities'!$J$2:$J$2435)</f>
        <v>0</v>
      </c>
      <c r="H535" s="45" t="s">
        <v>5457</v>
      </c>
      <c r="I535" s="45">
        <v>515</v>
      </c>
      <c r="J535" s="41">
        <f>'Emissions Factor'!$A$2</f>
        <v>7439976</v>
      </c>
      <c r="K535" s="46">
        <f>'Emissions Factor'!$B$2</f>
        <v>5.5099999999999998E-6</v>
      </c>
      <c r="L535" s="43" t="str">
        <f>'Emissions Factor'!$C$2</f>
        <v xml:space="preserve">LB </v>
      </c>
      <c r="M535" s="43" t="str">
        <f>'Emissions Factor'!$D$2</f>
        <v>TON</v>
      </c>
      <c r="N535" s="47">
        <f t="shared" si="8"/>
        <v>0</v>
      </c>
      <c r="O535" s="43" t="s">
        <v>5426</v>
      </c>
    </row>
    <row r="536" spans="1:15" x14ac:dyDescent="0.3">
      <c r="A536" s="41" t="s">
        <v>153</v>
      </c>
      <c r="B536" s="41" t="s">
        <v>5249</v>
      </c>
      <c r="C536" s="41" t="s">
        <v>154</v>
      </c>
      <c r="D536" s="42" t="s">
        <v>155</v>
      </c>
      <c r="E536" s="43" t="s">
        <v>2680</v>
      </c>
      <c r="F536" s="43" t="s">
        <v>5251</v>
      </c>
      <c r="G536" s="44">
        <f>SUMIF('2014 County Facilities'!$L$2:$L$2435,Emissions!A536,'2014 County Facilities'!$J$2:$J$2435)</f>
        <v>0</v>
      </c>
      <c r="H536" s="45" t="s">
        <v>5457</v>
      </c>
      <c r="I536" s="45">
        <v>515</v>
      </c>
      <c r="J536" s="41">
        <f>'Emissions Factor'!$A$2</f>
        <v>7439976</v>
      </c>
      <c r="K536" s="46">
        <f>'Emissions Factor'!$B$2</f>
        <v>5.5099999999999998E-6</v>
      </c>
      <c r="L536" s="43" t="str">
        <f>'Emissions Factor'!$C$2</f>
        <v xml:space="preserve">LB </v>
      </c>
      <c r="M536" s="43" t="str">
        <f>'Emissions Factor'!$D$2</f>
        <v>TON</v>
      </c>
      <c r="N536" s="47">
        <f t="shared" si="8"/>
        <v>0</v>
      </c>
      <c r="O536" s="43" t="s">
        <v>5426</v>
      </c>
    </row>
    <row r="537" spans="1:15" x14ac:dyDescent="0.3">
      <c r="A537" s="41" t="s">
        <v>156</v>
      </c>
      <c r="B537" s="41" t="s">
        <v>5249</v>
      </c>
      <c r="C537" s="41" t="s">
        <v>157</v>
      </c>
      <c r="D537" s="42" t="s">
        <v>158</v>
      </c>
      <c r="E537" s="43" t="s">
        <v>2680</v>
      </c>
      <c r="F537" s="43" t="s">
        <v>5251</v>
      </c>
      <c r="G537" s="44">
        <f>SUMIF('2014 County Facilities'!$L$2:$L$2435,Emissions!A537,'2014 County Facilities'!$J$2:$J$2435)</f>
        <v>0</v>
      </c>
      <c r="H537" s="45" t="s">
        <v>5457</v>
      </c>
      <c r="I537" s="45">
        <v>515</v>
      </c>
      <c r="J537" s="41">
        <f>'Emissions Factor'!$A$2</f>
        <v>7439976</v>
      </c>
      <c r="K537" s="46">
        <f>'Emissions Factor'!$B$2</f>
        <v>5.5099999999999998E-6</v>
      </c>
      <c r="L537" s="43" t="str">
        <f>'Emissions Factor'!$C$2</f>
        <v xml:space="preserve">LB </v>
      </c>
      <c r="M537" s="43" t="str">
        <f>'Emissions Factor'!$D$2</f>
        <v>TON</v>
      </c>
      <c r="N537" s="47">
        <f t="shared" si="8"/>
        <v>0</v>
      </c>
      <c r="O537" s="43" t="s">
        <v>5426</v>
      </c>
    </row>
    <row r="538" spans="1:15" x14ac:dyDescent="0.3">
      <c r="A538" s="41" t="s">
        <v>159</v>
      </c>
      <c r="B538" s="41" t="s">
        <v>5249</v>
      </c>
      <c r="C538" s="41" t="s">
        <v>160</v>
      </c>
      <c r="D538" s="42" t="s">
        <v>2873</v>
      </c>
      <c r="E538" s="43" t="s">
        <v>2680</v>
      </c>
      <c r="F538" s="43" t="s">
        <v>5251</v>
      </c>
      <c r="G538" s="44">
        <f>SUMIF('2014 County Facilities'!$L$2:$L$2435,Emissions!A538,'2014 County Facilities'!$J$2:$J$2435)</f>
        <v>0</v>
      </c>
      <c r="H538" s="45" t="s">
        <v>5457</v>
      </c>
      <c r="I538" s="45">
        <v>515</v>
      </c>
      <c r="J538" s="41">
        <f>'Emissions Factor'!$A$2</f>
        <v>7439976</v>
      </c>
      <c r="K538" s="46">
        <f>'Emissions Factor'!$B$2</f>
        <v>5.5099999999999998E-6</v>
      </c>
      <c r="L538" s="43" t="str">
        <f>'Emissions Factor'!$C$2</f>
        <v xml:space="preserve">LB </v>
      </c>
      <c r="M538" s="43" t="str">
        <f>'Emissions Factor'!$D$2</f>
        <v>TON</v>
      </c>
      <c r="N538" s="47">
        <f t="shared" si="8"/>
        <v>0</v>
      </c>
      <c r="O538" s="43" t="s">
        <v>5426</v>
      </c>
    </row>
    <row r="539" spans="1:15" x14ac:dyDescent="0.3">
      <c r="A539" s="41" t="s">
        <v>161</v>
      </c>
      <c r="B539" s="41" t="s">
        <v>5249</v>
      </c>
      <c r="C539" s="41" t="s">
        <v>162</v>
      </c>
      <c r="D539" s="42" t="s">
        <v>163</v>
      </c>
      <c r="E539" s="43" t="s">
        <v>2680</v>
      </c>
      <c r="F539" s="43" t="s">
        <v>5251</v>
      </c>
      <c r="G539" s="44">
        <f>SUMIF('2014 County Facilities'!$L$2:$L$2435,Emissions!A539,'2014 County Facilities'!$J$2:$J$2435)</f>
        <v>0</v>
      </c>
      <c r="H539" s="45" t="s">
        <v>5457</v>
      </c>
      <c r="I539" s="45">
        <v>515</v>
      </c>
      <c r="J539" s="41">
        <f>'Emissions Factor'!$A$2</f>
        <v>7439976</v>
      </c>
      <c r="K539" s="46">
        <f>'Emissions Factor'!$B$2</f>
        <v>5.5099999999999998E-6</v>
      </c>
      <c r="L539" s="43" t="str">
        <f>'Emissions Factor'!$C$2</f>
        <v xml:space="preserve">LB </v>
      </c>
      <c r="M539" s="43" t="str">
        <f>'Emissions Factor'!$D$2</f>
        <v>TON</v>
      </c>
      <c r="N539" s="47">
        <f t="shared" si="8"/>
        <v>0</v>
      </c>
      <c r="O539" s="43" t="s">
        <v>5426</v>
      </c>
    </row>
    <row r="540" spans="1:15" x14ac:dyDescent="0.3">
      <c r="A540" s="41" t="s">
        <v>164</v>
      </c>
      <c r="B540" s="41" t="s">
        <v>5249</v>
      </c>
      <c r="C540" s="41" t="s">
        <v>165</v>
      </c>
      <c r="D540" s="42" t="s">
        <v>166</v>
      </c>
      <c r="E540" s="43" t="s">
        <v>2680</v>
      </c>
      <c r="F540" s="43" t="s">
        <v>5251</v>
      </c>
      <c r="G540" s="44">
        <f>SUMIF('2014 County Facilities'!$L$2:$L$2435,Emissions!A540,'2014 County Facilities'!$J$2:$J$2435)</f>
        <v>0</v>
      </c>
      <c r="H540" s="45" t="s">
        <v>5457</v>
      </c>
      <c r="I540" s="45">
        <v>515</v>
      </c>
      <c r="J540" s="41">
        <f>'Emissions Factor'!$A$2</f>
        <v>7439976</v>
      </c>
      <c r="K540" s="46">
        <f>'Emissions Factor'!$B$2</f>
        <v>5.5099999999999998E-6</v>
      </c>
      <c r="L540" s="43" t="str">
        <f>'Emissions Factor'!$C$2</f>
        <v xml:space="preserve">LB </v>
      </c>
      <c r="M540" s="43" t="str">
        <f>'Emissions Factor'!$D$2</f>
        <v>TON</v>
      </c>
      <c r="N540" s="47">
        <f t="shared" si="8"/>
        <v>0</v>
      </c>
      <c r="O540" s="43" t="s">
        <v>5426</v>
      </c>
    </row>
    <row r="541" spans="1:15" x14ac:dyDescent="0.3">
      <c r="A541" s="41" t="s">
        <v>167</v>
      </c>
      <c r="B541" s="41" t="s">
        <v>5249</v>
      </c>
      <c r="C541" s="41" t="s">
        <v>168</v>
      </c>
      <c r="D541" s="42" t="s">
        <v>169</v>
      </c>
      <c r="E541" s="43" t="s">
        <v>2680</v>
      </c>
      <c r="F541" s="43" t="s">
        <v>5251</v>
      </c>
      <c r="G541" s="44">
        <f>SUMIF('2014 County Facilities'!$L$2:$L$2435,Emissions!A541,'2014 County Facilities'!$J$2:$J$2435)</f>
        <v>0</v>
      </c>
      <c r="H541" s="45" t="s">
        <v>5457</v>
      </c>
      <c r="I541" s="45">
        <v>515</v>
      </c>
      <c r="J541" s="41">
        <f>'Emissions Factor'!$A$2</f>
        <v>7439976</v>
      </c>
      <c r="K541" s="46">
        <f>'Emissions Factor'!$B$2</f>
        <v>5.5099999999999998E-6</v>
      </c>
      <c r="L541" s="43" t="str">
        <f>'Emissions Factor'!$C$2</f>
        <v xml:space="preserve">LB </v>
      </c>
      <c r="M541" s="43" t="str">
        <f>'Emissions Factor'!$D$2</f>
        <v>TON</v>
      </c>
      <c r="N541" s="47">
        <f t="shared" si="8"/>
        <v>0</v>
      </c>
      <c r="O541" s="43" t="s">
        <v>5426</v>
      </c>
    </row>
    <row r="542" spans="1:15" x14ac:dyDescent="0.3">
      <c r="A542" s="41" t="s">
        <v>170</v>
      </c>
      <c r="B542" s="41" t="s">
        <v>5249</v>
      </c>
      <c r="C542" s="41" t="s">
        <v>171</v>
      </c>
      <c r="D542" s="42" t="s">
        <v>4852</v>
      </c>
      <c r="E542" s="43" t="s">
        <v>2680</v>
      </c>
      <c r="F542" s="43" t="s">
        <v>5251</v>
      </c>
      <c r="G542" s="44">
        <f>SUMIF('2014 County Facilities'!$L$2:$L$2435,Emissions!A542,'2014 County Facilities'!$J$2:$J$2435)</f>
        <v>0</v>
      </c>
      <c r="H542" s="45" t="s">
        <v>5457</v>
      </c>
      <c r="I542" s="45">
        <v>515</v>
      </c>
      <c r="J542" s="41">
        <f>'Emissions Factor'!$A$2</f>
        <v>7439976</v>
      </c>
      <c r="K542" s="46">
        <f>'Emissions Factor'!$B$2</f>
        <v>5.5099999999999998E-6</v>
      </c>
      <c r="L542" s="43" t="str">
        <f>'Emissions Factor'!$C$2</f>
        <v xml:space="preserve">LB </v>
      </c>
      <c r="M542" s="43" t="str">
        <f>'Emissions Factor'!$D$2</f>
        <v>TON</v>
      </c>
      <c r="N542" s="47">
        <f t="shared" si="8"/>
        <v>0</v>
      </c>
      <c r="O542" s="43" t="s">
        <v>5426</v>
      </c>
    </row>
    <row r="543" spans="1:15" x14ac:dyDescent="0.3">
      <c r="A543" s="41" t="s">
        <v>172</v>
      </c>
      <c r="B543" s="41" t="s">
        <v>5249</v>
      </c>
      <c r="C543" s="41" t="s">
        <v>173</v>
      </c>
      <c r="D543" s="42" t="s">
        <v>174</v>
      </c>
      <c r="E543" s="43" t="s">
        <v>2680</v>
      </c>
      <c r="F543" s="43" t="s">
        <v>5251</v>
      </c>
      <c r="G543" s="44">
        <f>SUMIF('2014 County Facilities'!$L$2:$L$2435,Emissions!A543,'2014 County Facilities'!$J$2:$J$2435)</f>
        <v>106082.571428571</v>
      </c>
      <c r="H543" s="45" t="s">
        <v>5457</v>
      </c>
      <c r="I543" s="45">
        <v>515</v>
      </c>
      <c r="J543" s="41">
        <f>'Emissions Factor'!$A$2</f>
        <v>7439976</v>
      </c>
      <c r="K543" s="46">
        <f>'Emissions Factor'!$B$2</f>
        <v>5.5099999999999998E-6</v>
      </c>
      <c r="L543" s="43" t="str">
        <f>'Emissions Factor'!$C$2</f>
        <v xml:space="preserve">LB </v>
      </c>
      <c r="M543" s="43" t="str">
        <f>'Emissions Factor'!$D$2</f>
        <v>TON</v>
      </c>
      <c r="N543" s="47">
        <f t="shared" si="8"/>
        <v>0.58451496857142615</v>
      </c>
      <c r="O543" s="43" t="s">
        <v>5426</v>
      </c>
    </row>
    <row r="544" spans="1:15" x14ac:dyDescent="0.3">
      <c r="A544" s="41" t="s">
        <v>175</v>
      </c>
      <c r="B544" s="41" t="s">
        <v>5249</v>
      </c>
      <c r="C544" s="41" t="s">
        <v>176</v>
      </c>
      <c r="D544" s="42" t="s">
        <v>2876</v>
      </c>
      <c r="E544" s="43" t="s">
        <v>2680</v>
      </c>
      <c r="F544" s="43" t="s">
        <v>5251</v>
      </c>
      <c r="G544" s="44">
        <f>SUMIF('2014 County Facilities'!$L$2:$L$2435,Emissions!A544,'2014 County Facilities'!$J$2:$J$2435)</f>
        <v>0</v>
      </c>
      <c r="H544" s="45" t="s">
        <v>5457</v>
      </c>
      <c r="I544" s="45">
        <v>515</v>
      </c>
      <c r="J544" s="41">
        <f>'Emissions Factor'!$A$2</f>
        <v>7439976</v>
      </c>
      <c r="K544" s="46">
        <f>'Emissions Factor'!$B$2</f>
        <v>5.5099999999999998E-6</v>
      </c>
      <c r="L544" s="43" t="str">
        <f>'Emissions Factor'!$C$2</f>
        <v xml:space="preserve">LB </v>
      </c>
      <c r="M544" s="43" t="str">
        <f>'Emissions Factor'!$D$2</f>
        <v>TON</v>
      </c>
      <c r="N544" s="47">
        <f t="shared" si="8"/>
        <v>0</v>
      </c>
      <c r="O544" s="43" t="s">
        <v>5426</v>
      </c>
    </row>
    <row r="545" spans="1:15" x14ac:dyDescent="0.3">
      <c r="A545" s="41" t="s">
        <v>177</v>
      </c>
      <c r="B545" s="41" t="s">
        <v>5249</v>
      </c>
      <c r="C545" s="41" t="s">
        <v>178</v>
      </c>
      <c r="D545" s="42" t="s">
        <v>179</v>
      </c>
      <c r="E545" s="43" t="s">
        <v>2680</v>
      </c>
      <c r="F545" s="43" t="s">
        <v>5251</v>
      </c>
      <c r="G545" s="44">
        <f>SUMIF('2014 County Facilities'!$L$2:$L$2435,Emissions!A545,'2014 County Facilities'!$J$2:$J$2435)</f>
        <v>0</v>
      </c>
      <c r="H545" s="45" t="s">
        <v>5457</v>
      </c>
      <c r="I545" s="45">
        <v>515</v>
      </c>
      <c r="J545" s="41">
        <f>'Emissions Factor'!$A$2</f>
        <v>7439976</v>
      </c>
      <c r="K545" s="46">
        <f>'Emissions Factor'!$B$2</f>
        <v>5.5099999999999998E-6</v>
      </c>
      <c r="L545" s="43" t="str">
        <f>'Emissions Factor'!$C$2</f>
        <v xml:space="preserve">LB </v>
      </c>
      <c r="M545" s="43" t="str">
        <f>'Emissions Factor'!$D$2</f>
        <v>TON</v>
      </c>
      <c r="N545" s="47">
        <f t="shared" si="8"/>
        <v>0</v>
      </c>
      <c r="O545" s="43" t="s">
        <v>5426</v>
      </c>
    </row>
    <row r="546" spans="1:15" x14ac:dyDescent="0.3">
      <c r="A546" s="41" t="s">
        <v>180</v>
      </c>
      <c r="B546" s="41" t="s">
        <v>5249</v>
      </c>
      <c r="C546" s="41" t="s">
        <v>181</v>
      </c>
      <c r="D546" s="42" t="s">
        <v>182</v>
      </c>
      <c r="E546" s="43" t="s">
        <v>2680</v>
      </c>
      <c r="F546" s="43" t="s">
        <v>5251</v>
      </c>
      <c r="G546" s="44">
        <f>SUMIF('2014 County Facilities'!$L$2:$L$2435,Emissions!A546,'2014 County Facilities'!$J$2:$J$2435)</f>
        <v>0</v>
      </c>
      <c r="H546" s="45" t="s">
        <v>5457</v>
      </c>
      <c r="I546" s="45">
        <v>515</v>
      </c>
      <c r="J546" s="41">
        <f>'Emissions Factor'!$A$2</f>
        <v>7439976</v>
      </c>
      <c r="K546" s="46">
        <f>'Emissions Factor'!$B$2</f>
        <v>5.5099999999999998E-6</v>
      </c>
      <c r="L546" s="43" t="str">
        <f>'Emissions Factor'!$C$2</f>
        <v xml:space="preserve">LB </v>
      </c>
      <c r="M546" s="43" t="str">
        <f>'Emissions Factor'!$D$2</f>
        <v>TON</v>
      </c>
      <c r="N546" s="47">
        <f t="shared" si="8"/>
        <v>0</v>
      </c>
      <c r="O546" s="43" t="s">
        <v>5426</v>
      </c>
    </row>
    <row r="547" spans="1:15" x14ac:dyDescent="0.3">
      <c r="A547" s="41" t="s">
        <v>183</v>
      </c>
      <c r="B547" s="41" t="s">
        <v>5249</v>
      </c>
      <c r="C547" s="41" t="s">
        <v>184</v>
      </c>
      <c r="D547" s="42" t="s">
        <v>185</v>
      </c>
      <c r="E547" s="43" t="s">
        <v>2680</v>
      </c>
      <c r="F547" s="43" t="s">
        <v>5251</v>
      </c>
      <c r="G547" s="44">
        <f>SUMIF('2014 County Facilities'!$L$2:$L$2435,Emissions!A547,'2014 County Facilities'!$J$2:$J$2435)</f>
        <v>0</v>
      </c>
      <c r="H547" s="45" t="s">
        <v>5457</v>
      </c>
      <c r="I547" s="45">
        <v>515</v>
      </c>
      <c r="J547" s="41">
        <f>'Emissions Factor'!$A$2</f>
        <v>7439976</v>
      </c>
      <c r="K547" s="46">
        <f>'Emissions Factor'!$B$2</f>
        <v>5.5099999999999998E-6</v>
      </c>
      <c r="L547" s="43" t="str">
        <f>'Emissions Factor'!$C$2</f>
        <v xml:space="preserve">LB </v>
      </c>
      <c r="M547" s="43" t="str">
        <f>'Emissions Factor'!$D$2</f>
        <v>TON</v>
      </c>
      <c r="N547" s="47">
        <f t="shared" si="8"/>
        <v>0</v>
      </c>
      <c r="O547" s="43" t="s">
        <v>5426</v>
      </c>
    </row>
    <row r="548" spans="1:15" x14ac:dyDescent="0.3">
      <c r="A548" s="41" t="s">
        <v>186</v>
      </c>
      <c r="B548" s="41" t="s">
        <v>187</v>
      </c>
      <c r="C548" s="41" t="s">
        <v>2678</v>
      </c>
      <c r="D548" s="42" t="s">
        <v>188</v>
      </c>
      <c r="E548" s="43" t="s">
        <v>2680</v>
      </c>
      <c r="F548" s="43" t="s">
        <v>189</v>
      </c>
      <c r="G548" s="44">
        <f>SUMIF('2014 County Facilities'!$L$2:$L$2435,Emissions!A548,'2014 County Facilities'!$J$2:$J$2435)</f>
        <v>68830.070909090893</v>
      </c>
      <c r="H548" s="45" t="s">
        <v>5457</v>
      </c>
      <c r="I548" s="45">
        <v>515</v>
      </c>
      <c r="J548" s="41">
        <f>'Emissions Factor'!$A$2</f>
        <v>7439976</v>
      </c>
      <c r="K548" s="46">
        <f>'Emissions Factor'!$B$2</f>
        <v>5.5099999999999998E-6</v>
      </c>
      <c r="L548" s="43" t="str">
        <f>'Emissions Factor'!$C$2</f>
        <v xml:space="preserve">LB </v>
      </c>
      <c r="M548" s="43" t="str">
        <f>'Emissions Factor'!$D$2</f>
        <v>TON</v>
      </c>
      <c r="N548" s="47">
        <f t="shared" si="8"/>
        <v>0.37925369070909082</v>
      </c>
      <c r="O548" s="43" t="s">
        <v>5426</v>
      </c>
    </row>
    <row r="549" spans="1:15" x14ac:dyDescent="0.3">
      <c r="A549" s="41" t="s">
        <v>190</v>
      </c>
      <c r="B549" s="41" t="s">
        <v>187</v>
      </c>
      <c r="C549" s="41" t="s">
        <v>2683</v>
      </c>
      <c r="D549" s="42" t="s">
        <v>191</v>
      </c>
      <c r="E549" s="43" t="s">
        <v>2680</v>
      </c>
      <c r="F549" s="43" t="s">
        <v>189</v>
      </c>
      <c r="G549" s="44">
        <f>SUMIF('2014 County Facilities'!$L$2:$L$2435,Emissions!A549,'2014 County Facilities'!$J$2:$J$2435)</f>
        <v>195000</v>
      </c>
      <c r="H549" s="45" t="s">
        <v>5457</v>
      </c>
      <c r="I549" s="45">
        <v>515</v>
      </c>
      <c r="J549" s="41">
        <f>'Emissions Factor'!$A$2</f>
        <v>7439976</v>
      </c>
      <c r="K549" s="46">
        <f>'Emissions Factor'!$B$2</f>
        <v>5.5099999999999998E-6</v>
      </c>
      <c r="L549" s="43" t="str">
        <f>'Emissions Factor'!$C$2</f>
        <v xml:space="preserve">LB </v>
      </c>
      <c r="M549" s="43" t="str">
        <f>'Emissions Factor'!$D$2</f>
        <v>TON</v>
      </c>
      <c r="N549" s="47">
        <f t="shared" si="8"/>
        <v>1.0744499999999999</v>
      </c>
      <c r="O549" s="43" t="s">
        <v>5426</v>
      </c>
    </row>
    <row r="550" spans="1:15" x14ac:dyDescent="0.3">
      <c r="A550" s="41" t="s">
        <v>192</v>
      </c>
      <c r="B550" s="41" t="s">
        <v>187</v>
      </c>
      <c r="C550" s="41" t="s">
        <v>2686</v>
      </c>
      <c r="D550" s="42" t="s">
        <v>193</v>
      </c>
      <c r="E550" s="43" t="s">
        <v>2680</v>
      </c>
      <c r="F550" s="43" t="s">
        <v>189</v>
      </c>
      <c r="G550" s="44">
        <f>SUMIF('2014 County Facilities'!$L$2:$L$2435,Emissions!A550,'2014 County Facilities'!$J$2:$J$2435)</f>
        <v>0</v>
      </c>
      <c r="H550" s="45" t="s">
        <v>5457</v>
      </c>
      <c r="I550" s="45">
        <v>515</v>
      </c>
      <c r="J550" s="41">
        <f>'Emissions Factor'!$A$2</f>
        <v>7439976</v>
      </c>
      <c r="K550" s="46">
        <f>'Emissions Factor'!$B$2</f>
        <v>5.5099999999999998E-6</v>
      </c>
      <c r="L550" s="43" t="str">
        <f>'Emissions Factor'!$C$2</f>
        <v xml:space="preserve">LB </v>
      </c>
      <c r="M550" s="43" t="str">
        <f>'Emissions Factor'!$D$2</f>
        <v>TON</v>
      </c>
      <c r="N550" s="47">
        <f t="shared" si="8"/>
        <v>0</v>
      </c>
      <c r="O550" s="43" t="s">
        <v>5426</v>
      </c>
    </row>
    <row r="551" spans="1:15" x14ac:dyDescent="0.3">
      <c r="A551" s="41" t="s">
        <v>194</v>
      </c>
      <c r="B551" s="41" t="s">
        <v>187</v>
      </c>
      <c r="C551" s="41" t="s">
        <v>2689</v>
      </c>
      <c r="D551" s="42" t="s">
        <v>195</v>
      </c>
      <c r="E551" s="43" t="s">
        <v>2680</v>
      </c>
      <c r="F551" s="43" t="s">
        <v>189</v>
      </c>
      <c r="G551" s="44">
        <f>SUMIF('2014 County Facilities'!$L$2:$L$2435,Emissions!A551,'2014 County Facilities'!$J$2:$J$2435)</f>
        <v>30309.725806451599</v>
      </c>
      <c r="H551" s="45" t="s">
        <v>5457</v>
      </c>
      <c r="I551" s="45">
        <v>515</v>
      </c>
      <c r="J551" s="41">
        <f>'Emissions Factor'!$A$2</f>
        <v>7439976</v>
      </c>
      <c r="K551" s="46">
        <f>'Emissions Factor'!$B$2</f>
        <v>5.5099999999999998E-6</v>
      </c>
      <c r="L551" s="43" t="str">
        <f>'Emissions Factor'!$C$2</f>
        <v xml:space="preserve">LB </v>
      </c>
      <c r="M551" s="43" t="str">
        <f>'Emissions Factor'!$D$2</f>
        <v>TON</v>
      </c>
      <c r="N551" s="47">
        <f t="shared" si="8"/>
        <v>0.1670065891935483</v>
      </c>
      <c r="O551" s="43" t="s">
        <v>5426</v>
      </c>
    </row>
    <row r="552" spans="1:15" x14ac:dyDescent="0.3">
      <c r="A552" s="41" t="s">
        <v>196</v>
      </c>
      <c r="B552" s="41" t="s">
        <v>187</v>
      </c>
      <c r="C552" s="41" t="s">
        <v>2692</v>
      </c>
      <c r="D552" s="42" t="s">
        <v>197</v>
      </c>
      <c r="E552" s="43" t="s">
        <v>2680</v>
      </c>
      <c r="F552" s="43" t="s">
        <v>189</v>
      </c>
      <c r="G552" s="44">
        <f>SUMIF('2014 County Facilities'!$L$2:$L$2435,Emissions!A552,'2014 County Facilities'!$J$2:$J$2435)</f>
        <v>137611.39751552753</v>
      </c>
      <c r="H552" s="45" t="s">
        <v>5457</v>
      </c>
      <c r="I552" s="45">
        <v>515</v>
      </c>
      <c r="J552" s="41">
        <f>'Emissions Factor'!$A$2</f>
        <v>7439976</v>
      </c>
      <c r="K552" s="46">
        <f>'Emissions Factor'!$B$2</f>
        <v>5.5099999999999998E-6</v>
      </c>
      <c r="L552" s="43" t="str">
        <f>'Emissions Factor'!$C$2</f>
        <v xml:space="preserve">LB </v>
      </c>
      <c r="M552" s="43" t="str">
        <f>'Emissions Factor'!$D$2</f>
        <v>TON</v>
      </c>
      <c r="N552" s="47">
        <f t="shared" si="8"/>
        <v>0.75823880031055668</v>
      </c>
      <c r="O552" s="43" t="s">
        <v>5426</v>
      </c>
    </row>
    <row r="553" spans="1:15" x14ac:dyDescent="0.3">
      <c r="A553" s="41" t="s">
        <v>198</v>
      </c>
      <c r="B553" s="41" t="s">
        <v>199</v>
      </c>
      <c r="C553" s="41" t="s">
        <v>2678</v>
      </c>
      <c r="D553" s="42" t="s">
        <v>200</v>
      </c>
      <c r="E553" s="43" t="s">
        <v>2680</v>
      </c>
      <c r="F553" s="43" t="s">
        <v>201</v>
      </c>
      <c r="G553" s="44">
        <f>SUMIF('2014 County Facilities'!$L$2:$L$2435,Emissions!A553,'2014 County Facilities'!$J$2:$J$2435)</f>
        <v>0</v>
      </c>
      <c r="H553" s="45" t="s">
        <v>5457</v>
      </c>
      <c r="I553" s="45">
        <v>515</v>
      </c>
      <c r="J553" s="41">
        <f>'Emissions Factor'!$A$2</f>
        <v>7439976</v>
      </c>
      <c r="K553" s="46">
        <f>'Emissions Factor'!$B$2</f>
        <v>5.5099999999999998E-6</v>
      </c>
      <c r="L553" s="43" t="str">
        <f>'Emissions Factor'!$C$2</f>
        <v xml:space="preserve">LB </v>
      </c>
      <c r="M553" s="43" t="str">
        <f>'Emissions Factor'!$D$2</f>
        <v>TON</v>
      </c>
      <c r="N553" s="47">
        <f t="shared" si="8"/>
        <v>0</v>
      </c>
      <c r="O553" s="43" t="s">
        <v>5426</v>
      </c>
    </row>
    <row r="554" spans="1:15" x14ac:dyDescent="0.3">
      <c r="A554" s="41" t="s">
        <v>202</v>
      </c>
      <c r="B554" s="41" t="s">
        <v>199</v>
      </c>
      <c r="C554" s="41" t="s">
        <v>2683</v>
      </c>
      <c r="D554" s="42" t="s">
        <v>4977</v>
      </c>
      <c r="E554" s="43" t="s">
        <v>2680</v>
      </c>
      <c r="F554" s="43" t="s">
        <v>201</v>
      </c>
      <c r="G554" s="44">
        <f>SUMIF('2014 County Facilities'!$L$2:$L$2435,Emissions!A554,'2014 County Facilities'!$J$2:$J$2435)</f>
        <v>0</v>
      </c>
      <c r="H554" s="45" t="s">
        <v>5457</v>
      </c>
      <c r="I554" s="45">
        <v>515</v>
      </c>
      <c r="J554" s="41">
        <f>'Emissions Factor'!$A$2</f>
        <v>7439976</v>
      </c>
      <c r="K554" s="46">
        <f>'Emissions Factor'!$B$2</f>
        <v>5.5099999999999998E-6</v>
      </c>
      <c r="L554" s="43" t="str">
        <f>'Emissions Factor'!$C$2</f>
        <v xml:space="preserve">LB </v>
      </c>
      <c r="M554" s="43" t="str">
        <f>'Emissions Factor'!$D$2</f>
        <v>TON</v>
      </c>
      <c r="N554" s="47">
        <f t="shared" si="8"/>
        <v>0</v>
      </c>
      <c r="O554" s="43" t="s">
        <v>5426</v>
      </c>
    </row>
    <row r="555" spans="1:15" x14ac:dyDescent="0.3">
      <c r="A555" s="41" t="s">
        <v>203</v>
      </c>
      <c r="B555" s="41" t="s">
        <v>199</v>
      </c>
      <c r="C555" s="41" t="s">
        <v>2686</v>
      </c>
      <c r="D555" s="42" t="s">
        <v>204</v>
      </c>
      <c r="E555" s="43" t="s">
        <v>2680</v>
      </c>
      <c r="F555" s="43" t="s">
        <v>201</v>
      </c>
      <c r="G555" s="44">
        <f>SUMIF('2014 County Facilities'!$L$2:$L$2435,Emissions!A555,'2014 County Facilities'!$J$2:$J$2435)</f>
        <v>27777.777777777799</v>
      </c>
      <c r="H555" s="45" t="s">
        <v>5457</v>
      </c>
      <c r="I555" s="45">
        <v>515</v>
      </c>
      <c r="J555" s="41">
        <f>'Emissions Factor'!$A$2</f>
        <v>7439976</v>
      </c>
      <c r="K555" s="46">
        <f>'Emissions Factor'!$B$2</f>
        <v>5.5099999999999998E-6</v>
      </c>
      <c r="L555" s="43" t="str">
        <f>'Emissions Factor'!$C$2</f>
        <v xml:space="preserve">LB </v>
      </c>
      <c r="M555" s="43" t="str">
        <f>'Emissions Factor'!$D$2</f>
        <v>TON</v>
      </c>
      <c r="N555" s="47">
        <f t="shared" si="8"/>
        <v>0.15305555555555567</v>
      </c>
      <c r="O555" s="43" t="s">
        <v>5426</v>
      </c>
    </row>
    <row r="556" spans="1:15" x14ac:dyDescent="0.3">
      <c r="A556" s="41" t="s">
        <v>205</v>
      </c>
      <c r="B556" s="41" t="s">
        <v>199</v>
      </c>
      <c r="C556" s="41" t="s">
        <v>2689</v>
      </c>
      <c r="D556" s="42" t="s">
        <v>206</v>
      </c>
      <c r="E556" s="43" t="s">
        <v>2680</v>
      </c>
      <c r="F556" s="43" t="s">
        <v>201</v>
      </c>
      <c r="G556" s="44">
        <f>SUMIF('2014 County Facilities'!$L$2:$L$2435,Emissions!A556,'2014 County Facilities'!$J$2:$J$2435)</f>
        <v>0</v>
      </c>
      <c r="H556" s="45" t="s">
        <v>5457</v>
      </c>
      <c r="I556" s="45">
        <v>515</v>
      </c>
      <c r="J556" s="41">
        <f>'Emissions Factor'!$A$2</f>
        <v>7439976</v>
      </c>
      <c r="K556" s="46">
        <f>'Emissions Factor'!$B$2</f>
        <v>5.5099999999999998E-6</v>
      </c>
      <c r="L556" s="43" t="str">
        <f>'Emissions Factor'!$C$2</f>
        <v xml:space="preserve">LB </v>
      </c>
      <c r="M556" s="43" t="str">
        <f>'Emissions Factor'!$D$2</f>
        <v>TON</v>
      </c>
      <c r="N556" s="47">
        <f t="shared" si="8"/>
        <v>0</v>
      </c>
      <c r="O556" s="43" t="s">
        <v>5426</v>
      </c>
    </row>
    <row r="557" spans="1:15" x14ac:dyDescent="0.3">
      <c r="A557" s="41" t="s">
        <v>207</v>
      </c>
      <c r="B557" s="41" t="s">
        <v>199</v>
      </c>
      <c r="C557" s="41" t="s">
        <v>2692</v>
      </c>
      <c r="D557" s="42" t="s">
        <v>208</v>
      </c>
      <c r="E557" s="43" t="s">
        <v>2680</v>
      </c>
      <c r="F557" s="43" t="s">
        <v>201</v>
      </c>
      <c r="G557" s="44">
        <f>SUMIF('2014 County Facilities'!$L$2:$L$2435,Emissions!A557,'2014 County Facilities'!$J$2:$J$2435)</f>
        <v>0</v>
      </c>
      <c r="H557" s="45" t="s">
        <v>5457</v>
      </c>
      <c r="I557" s="45">
        <v>515</v>
      </c>
      <c r="J557" s="41">
        <f>'Emissions Factor'!$A$2</f>
        <v>7439976</v>
      </c>
      <c r="K557" s="46">
        <f>'Emissions Factor'!$B$2</f>
        <v>5.5099999999999998E-6</v>
      </c>
      <c r="L557" s="43" t="str">
        <f>'Emissions Factor'!$C$2</f>
        <v xml:space="preserve">LB </v>
      </c>
      <c r="M557" s="43" t="str">
        <f>'Emissions Factor'!$D$2</f>
        <v>TON</v>
      </c>
      <c r="N557" s="47">
        <f t="shared" si="8"/>
        <v>0</v>
      </c>
      <c r="O557" s="43" t="s">
        <v>5426</v>
      </c>
    </row>
    <row r="558" spans="1:15" x14ac:dyDescent="0.3">
      <c r="A558" s="41" t="s">
        <v>209</v>
      </c>
      <c r="B558" s="41" t="s">
        <v>199</v>
      </c>
      <c r="C558" s="41" t="s">
        <v>2695</v>
      </c>
      <c r="D558" s="42" t="s">
        <v>210</v>
      </c>
      <c r="E558" s="43" t="s">
        <v>2680</v>
      </c>
      <c r="F558" s="43" t="s">
        <v>201</v>
      </c>
      <c r="G558" s="44">
        <f>SUMIF('2014 County Facilities'!$L$2:$L$2435,Emissions!A558,'2014 County Facilities'!$J$2:$J$2435)</f>
        <v>0</v>
      </c>
      <c r="H558" s="45" t="s">
        <v>5457</v>
      </c>
      <c r="I558" s="45">
        <v>515</v>
      </c>
      <c r="J558" s="41">
        <f>'Emissions Factor'!$A$2</f>
        <v>7439976</v>
      </c>
      <c r="K558" s="46">
        <f>'Emissions Factor'!$B$2</f>
        <v>5.5099999999999998E-6</v>
      </c>
      <c r="L558" s="43" t="str">
        <f>'Emissions Factor'!$C$2</f>
        <v xml:space="preserve">LB </v>
      </c>
      <c r="M558" s="43" t="str">
        <f>'Emissions Factor'!$D$2</f>
        <v>TON</v>
      </c>
      <c r="N558" s="47">
        <f t="shared" si="8"/>
        <v>0</v>
      </c>
      <c r="O558" s="43" t="s">
        <v>5426</v>
      </c>
    </row>
    <row r="559" spans="1:15" x14ac:dyDescent="0.3">
      <c r="A559" s="41" t="s">
        <v>211</v>
      </c>
      <c r="B559" s="41" t="s">
        <v>199</v>
      </c>
      <c r="C559" s="41" t="s">
        <v>2698</v>
      </c>
      <c r="D559" s="42" t="s">
        <v>212</v>
      </c>
      <c r="E559" s="43" t="s">
        <v>2680</v>
      </c>
      <c r="F559" s="43" t="s">
        <v>201</v>
      </c>
      <c r="G559" s="44">
        <f>SUMIF('2014 County Facilities'!$L$2:$L$2435,Emissions!A559,'2014 County Facilities'!$J$2:$J$2435)</f>
        <v>0</v>
      </c>
      <c r="H559" s="45" t="s">
        <v>5457</v>
      </c>
      <c r="I559" s="45">
        <v>515</v>
      </c>
      <c r="J559" s="41">
        <f>'Emissions Factor'!$A$2</f>
        <v>7439976</v>
      </c>
      <c r="K559" s="46">
        <f>'Emissions Factor'!$B$2</f>
        <v>5.5099999999999998E-6</v>
      </c>
      <c r="L559" s="43" t="str">
        <f>'Emissions Factor'!$C$2</f>
        <v xml:space="preserve">LB </v>
      </c>
      <c r="M559" s="43" t="str">
        <f>'Emissions Factor'!$D$2</f>
        <v>TON</v>
      </c>
      <c r="N559" s="47">
        <f t="shared" si="8"/>
        <v>0</v>
      </c>
      <c r="O559" s="43" t="s">
        <v>5426</v>
      </c>
    </row>
    <row r="560" spans="1:15" x14ac:dyDescent="0.3">
      <c r="A560" s="41" t="s">
        <v>213</v>
      </c>
      <c r="B560" s="41" t="s">
        <v>199</v>
      </c>
      <c r="C560" s="41" t="s">
        <v>2701</v>
      </c>
      <c r="D560" s="42" t="s">
        <v>214</v>
      </c>
      <c r="E560" s="43" t="s">
        <v>2680</v>
      </c>
      <c r="F560" s="43" t="s">
        <v>201</v>
      </c>
      <c r="G560" s="44">
        <f>SUMIF('2014 County Facilities'!$L$2:$L$2435,Emissions!A560,'2014 County Facilities'!$J$2:$J$2435)</f>
        <v>0</v>
      </c>
      <c r="H560" s="45" t="s">
        <v>5457</v>
      </c>
      <c r="I560" s="45">
        <v>515</v>
      </c>
      <c r="J560" s="41">
        <f>'Emissions Factor'!$A$2</f>
        <v>7439976</v>
      </c>
      <c r="K560" s="46">
        <f>'Emissions Factor'!$B$2</f>
        <v>5.5099999999999998E-6</v>
      </c>
      <c r="L560" s="43" t="str">
        <f>'Emissions Factor'!$C$2</f>
        <v xml:space="preserve">LB </v>
      </c>
      <c r="M560" s="43" t="str">
        <f>'Emissions Factor'!$D$2</f>
        <v>TON</v>
      </c>
      <c r="N560" s="47">
        <f t="shared" si="8"/>
        <v>0</v>
      </c>
      <c r="O560" s="43" t="s">
        <v>5426</v>
      </c>
    </row>
    <row r="561" spans="1:15" x14ac:dyDescent="0.3">
      <c r="A561" s="41" t="s">
        <v>215</v>
      </c>
      <c r="B561" s="41" t="s">
        <v>199</v>
      </c>
      <c r="C561" s="41" t="s">
        <v>2704</v>
      </c>
      <c r="D561" s="42" t="s">
        <v>216</v>
      </c>
      <c r="E561" s="43" t="s">
        <v>2680</v>
      </c>
      <c r="F561" s="43" t="s">
        <v>201</v>
      </c>
      <c r="G561" s="44">
        <f>SUMIF('2014 County Facilities'!$L$2:$L$2435,Emissions!A561,'2014 County Facilities'!$J$2:$J$2435)</f>
        <v>0</v>
      </c>
      <c r="H561" s="45" t="s">
        <v>5457</v>
      </c>
      <c r="I561" s="45">
        <v>515</v>
      </c>
      <c r="J561" s="41">
        <f>'Emissions Factor'!$A$2</f>
        <v>7439976</v>
      </c>
      <c r="K561" s="46">
        <f>'Emissions Factor'!$B$2</f>
        <v>5.5099999999999998E-6</v>
      </c>
      <c r="L561" s="43" t="str">
        <f>'Emissions Factor'!$C$2</f>
        <v xml:space="preserve">LB </v>
      </c>
      <c r="M561" s="43" t="str">
        <f>'Emissions Factor'!$D$2</f>
        <v>TON</v>
      </c>
      <c r="N561" s="47">
        <f t="shared" si="8"/>
        <v>0</v>
      </c>
      <c r="O561" s="43" t="s">
        <v>5426</v>
      </c>
    </row>
    <row r="562" spans="1:15" x14ac:dyDescent="0.3">
      <c r="A562" s="41" t="s">
        <v>217</v>
      </c>
      <c r="B562" s="41" t="s">
        <v>199</v>
      </c>
      <c r="C562" s="41" t="s">
        <v>2707</v>
      </c>
      <c r="D562" s="42" t="s">
        <v>218</v>
      </c>
      <c r="E562" s="43" t="s">
        <v>2680</v>
      </c>
      <c r="F562" s="43" t="s">
        <v>201</v>
      </c>
      <c r="G562" s="44">
        <f>SUMIF('2014 County Facilities'!$L$2:$L$2435,Emissions!A562,'2014 County Facilities'!$J$2:$J$2435)</f>
        <v>0</v>
      </c>
      <c r="H562" s="45" t="s">
        <v>5457</v>
      </c>
      <c r="I562" s="45">
        <v>515</v>
      </c>
      <c r="J562" s="41">
        <f>'Emissions Factor'!$A$2</f>
        <v>7439976</v>
      </c>
      <c r="K562" s="46">
        <f>'Emissions Factor'!$B$2</f>
        <v>5.5099999999999998E-6</v>
      </c>
      <c r="L562" s="43" t="str">
        <f>'Emissions Factor'!$C$2</f>
        <v xml:space="preserve">LB </v>
      </c>
      <c r="M562" s="43" t="str">
        <f>'Emissions Factor'!$D$2</f>
        <v>TON</v>
      </c>
      <c r="N562" s="47">
        <f t="shared" si="8"/>
        <v>0</v>
      </c>
      <c r="O562" s="43" t="s">
        <v>5426</v>
      </c>
    </row>
    <row r="563" spans="1:15" x14ac:dyDescent="0.3">
      <c r="A563" s="41" t="s">
        <v>219</v>
      </c>
      <c r="B563" s="41" t="s">
        <v>199</v>
      </c>
      <c r="C563" s="41" t="s">
        <v>2710</v>
      </c>
      <c r="D563" s="42" t="s">
        <v>220</v>
      </c>
      <c r="E563" s="43" t="s">
        <v>2680</v>
      </c>
      <c r="F563" s="43" t="s">
        <v>201</v>
      </c>
      <c r="G563" s="44">
        <f>SUMIF('2014 County Facilities'!$L$2:$L$2435,Emissions!A563,'2014 County Facilities'!$J$2:$J$2435)</f>
        <v>0</v>
      </c>
      <c r="H563" s="45" t="s">
        <v>5457</v>
      </c>
      <c r="I563" s="45">
        <v>515</v>
      </c>
      <c r="J563" s="41">
        <f>'Emissions Factor'!$A$2</f>
        <v>7439976</v>
      </c>
      <c r="K563" s="46">
        <f>'Emissions Factor'!$B$2</f>
        <v>5.5099999999999998E-6</v>
      </c>
      <c r="L563" s="43" t="str">
        <f>'Emissions Factor'!$C$2</f>
        <v xml:space="preserve">LB </v>
      </c>
      <c r="M563" s="43" t="str">
        <f>'Emissions Factor'!$D$2</f>
        <v>TON</v>
      </c>
      <c r="N563" s="47">
        <f t="shared" si="8"/>
        <v>0</v>
      </c>
      <c r="O563" s="43" t="s">
        <v>5426</v>
      </c>
    </row>
    <row r="564" spans="1:15" x14ac:dyDescent="0.3">
      <c r="A564" s="41" t="s">
        <v>221</v>
      </c>
      <c r="B564" s="41" t="s">
        <v>199</v>
      </c>
      <c r="C564" s="41" t="s">
        <v>2713</v>
      </c>
      <c r="D564" s="42" t="s">
        <v>4868</v>
      </c>
      <c r="E564" s="43" t="s">
        <v>2680</v>
      </c>
      <c r="F564" s="43" t="s">
        <v>201</v>
      </c>
      <c r="G564" s="44">
        <f>SUMIF('2014 County Facilities'!$L$2:$L$2435,Emissions!A564,'2014 County Facilities'!$J$2:$J$2435)</f>
        <v>0</v>
      </c>
      <c r="H564" s="45" t="s">
        <v>5457</v>
      </c>
      <c r="I564" s="45">
        <v>515</v>
      </c>
      <c r="J564" s="41">
        <f>'Emissions Factor'!$A$2</f>
        <v>7439976</v>
      </c>
      <c r="K564" s="46">
        <f>'Emissions Factor'!$B$2</f>
        <v>5.5099999999999998E-6</v>
      </c>
      <c r="L564" s="43" t="str">
        <f>'Emissions Factor'!$C$2</f>
        <v xml:space="preserve">LB </v>
      </c>
      <c r="M564" s="43" t="str">
        <f>'Emissions Factor'!$D$2</f>
        <v>TON</v>
      </c>
      <c r="N564" s="47">
        <f t="shared" si="8"/>
        <v>0</v>
      </c>
      <c r="O564" s="43" t="s">
        <v>5426</v>
      </c>
    </row>
    <row r="565" spans="1:15" x14ac:dyDescent="0.3">
      <c r="A565" s="41" t="s">
        <v>222</v>
      </c>
      <c r="B565" s="41" t="s">
        <v>199</v>
      </c>
      <c r="C565" s="41" t="s">
        <v>2716</v>
      </c>
      <c r="D565" s="42" t="s">
        <v>223</v>
      </c>
      <c r="E565" s="43" t="s">
        <v>2680</v>
      </c>
      <c r="F565" s="43" t="s">
        <v>201</v>
      </c>
      <c r="G565" s="44">
        <f>SUMIF('2014 County Facilities'!$L$2:$L$2435,Emissions!A565,'2014 County Facilities'!$J$2:$J$2435)</f>
        <v>0</v>
      </c>
      <c r="H565" s="45" t="s">
        <v>5457</v>
      </c>
      <c r="I565" s="45">
        <v>515</v>
      </c>
      <c r="J565" s="41">
        <f>'Emissions Factor'!$A$2</f>
        <v>7439976</v>
      </c>
      <c r="K565" s="46">
        <f>'Emissions Factor'!$B$2</f>
        <v>5.5099999999999998E-6</v>
      </c>
      <c r="L565" s="43" t="str">
        <f>'Emissions Factor'!$C$2</f>
        <v xml:space="preserve">LB </v>
      </c>
      <c r="M565" s="43" t="str">
        <f>'Emissions Factor'!$D$2</f>
        <v>TON</v>
      </c>
      <c r="N565" s="47">
        <f t="shared" si="8"/>
        <v>0</v>
      </c>
      <c r="O565" s="43" t="s">
        <v>5426</v>
      </c>
    </row>
    <row r="566" spans="1:15" x14ac:dyDescent="0.3">
      <c r="A566" s="41" t="s">
        <v>224</v>
      </c>
      <c r="B566" s="41" t="s">
        <v>199</v>
      </c>
      <c r="C566" s="41" t="s">
        <v>2719</v>
      </c>
      <c r="D566" s="42" t="s">
        <v>225</v>
      </c>
      <c r="E566" s="43" t="s">
        <v>2680</v>
      </c>
      <c r="F566" s="43" t="s">
        <v>201</v>
      </c>
      <c r="G566" s="44">
        <f>SUMIF('2014 County Facilities'!$L$2:$L$2435,Emissions!A566,'2014 County Facilities'!$J$2:$J$2435)</f>
        <v>0</v>
      </c>
      <c r="H566" s="45" t="s">
        <v>5457</v>
      </c>
      <c r="I566" s="45">
        <v>515</v>
      </c>
      <c r="J566" s="41">
        <f>'Emissions Factor'!$A$2</f>
        <v>7439976</v>
      </c>
      <c r="K566" s="46">
        <f>'Emissions Factor'!$B$2</f>
        <v>5.5099999999999998E-6</v>
      </c>
      <c r="L566" s="43" t="str">
        <f>'Emissions Factor'!$C$2</f>
        <v xml:space="preserve">LB </v>
      </c>
      <c r="M566" s="43" t="str">
        <f>'Emissions Factor'!$D$2</f>
        <v>TON</v>
      </c>
      <c r="N566" s="47">
        <f t="shared" si="8"/>
        <v>0</v>
      </c>
      <c r="O566" s="43" t="s">
        <v>5426</v>
      </c>
    </row>
    <row r="567" spans="1:15" x14ac:dyDescent="0.3">
      <c r="A567" s="41" t="s">
        <v>226</v>
      </c>
      <c r="B567" s="41" t="s">
        <v>199</v>
      </c>
      <c r="C567" s="41" t="s">
        <v>2722</v>
      </c>
      <c r="D567" s="42" t="s">
        <v>227</v>
      </c>
      <c r="E567" s="43" t="s">
        <v>2680</v>
      </c>
      <c r="F567" s="43" t="s">
        <v>201</v>
      </c>
      <c r="G567" s="44">
        <f>SUMIF('2014 County Facilities'!$L$2:$L$2435,Emissions!A567,'2014 County Facilities'!$J$2:$J$2435)</f>
        <v>0</v>
      </c>
      <c r="H567" s="45" t="s">
        <v>5457</v>
      </c>
      <c r="I567" s="45">
        <v>515</v>
      </c>
      <c r="J567" s="41">
        <f>'Emissions Factor'!$A$2</f>
        <v>7439976</v>
      </c>
      <c r="K567" s="46">
        <f>'Emissions Factor'!$B$2</f>
        <v>5.5099999999999998E-6</v>
      </c>
      <c r="L567" s="43" t="str">
        <f>'Emissions Factor'!$C$2</f>
        <v xml:space="preserve">LB </v>
      </c>
      <c r="M567" s="43" t="str">
        <f>'Emissions Factor'!$D$2</f>
        <v>TON</v>
      </c>
      <c r="N567" s="47">
        <f t="shared" si="8"/>
        <v>0</v>
      </c>
      <c r="O567" s="43" t="s">
        <v>5426</v>
      </c>
    </row>
    <row r="568" spans="1:15" x14ac:dyDescent="0.3">
      <c r="A568" s="41" t="s">
        <v>228</v>
      </c>
      <c r="B568" s="41" t="s">
        <v>199</v>
      </c>
      <c r="C568" s="41" t="s">
        <v>2725</v>
      </c>
      <c r="D568" s="42" t="s">
        <v>229</v>
      </c>
      <c r="E568" s="43" t="s">
        <v>2680</v>
      </c>
      <c r="F568" s="43" t="s">
        <v>201</v>
      </c>
      <c r="G568" s="44">
        <f>SUMIF('2014 County Facilities'!$L$2:$L$2435,Emissions!A568,'2014 County Facilities'!$J$2:$J$2435)</f>
        <v>103258.38095238101</v>
      </c>
      <c r="H568" s="45" t="s">
        <v>5457</v>
      </c>
      <c r="I568" s="45">
        <v>515</v>
      </c>
      <c r="J568" s="41">
        <f>'Emissions Factor'!$A$2</f>
        <v>7439976</v>
      </c>
      <c r="K568" s="46">
        <f>'Emissions Factor'!$B$2</f>
        <v>5.5099999999999998E-6</v>
      </c>
      <c r="L568" s="43" t="str">
        <f>'Emissions Factor'!$C$2</f>
        <v xml:space="preserve">LB </v>
      </c>
      <c r="M568" s="43" t="str">
        <f>'Emissions Factor'!$D$2</f>
        <v>TON</v>
      </c>
      <c r="N568" s="47">
        <f t="shared" si="8"/>
        <v>0.56895367904761929</v>
      </c>
      <c r="O568" s="43" t="s">
        <v>5426</v>
      </c>
    </row>
    <row r="569" spans="1:15" x14ac:dyDescent="0.3">
      <c r="A569" s="41" t="s">
        <v>230</v>
      </c>
      <c r="B569" s="41" t="s">
        <v>199</v>
      </c>
      <c r="C569" s="41" t="s">
        <v>2728</v>
      </c>
      <c r="D569" s="42" t="s">
        <v>4737</v>
      </c>
      <c r="E569" s="43" t="s">
        <v>2680</v>
      </c>
      <c r="F569" s="43" t="s">
        <v>201</v>
      </c>
      <c r="G569" s="44">
        <f>SUMIF('2014 County Facilities'!$L$2:$L$2435,Emissions!A569,'2014 County Facilities'!$J$2:$J$2435)</f>
        <v>0</v>
      </c>
      <c r="H569" s="45" t="s">
        <v>5457</v>
      </c>
      <c r="I569" s="45">
        <v>515</v>
      </c>
      <c r="J569" s="41">
        <f>'Emissions Factor'!$A$2</f>
        <v>7439976</v>
      </c>
      <c r="K569" s="46">
        <f>'Emissions Factor'!$B$2</f>
        <v>5.5099999999999998E-6</v>
      </c>
      <c r="L569" s="43" t="str">
        <f>'Emissions Factor'!$C$2</f>
        <v xml:space="preserve">LB </v>
      </c>
      <c r="M569" s="43" t="str">
        <f>'Emissions Factor'!$D$2</f>
        <v>TON</v>
      </c>
      <c r="N569" s="47">
        <f t="shared" si="8"/>
        <v>0</v>
      </c>
      <c r="O569" s="43" t="s">
        <v>5426</v>
      </c>
    </row>
    <row r="570" spans="1:15" x14ac:dyDescent="0.3">
      <c r="A570" s="41" t="s">
        <v>231</v>
      </c>
      <c r="B570" s="41" t="s">
        <v>199</v>
      </c>
      <c r="C570" s="41" t="s">
        <v>2731</v>
      </c>
      <c r="D570" s="42" t="s">
        <v>232</v>
      </c>
      <c r="E570" s="43" t="s">
        <v>2680</v>
      </c>
      <c r="F570" s="43" t="s">
        <v>201</v>
      </c>
      <c r="G570" s="44">
        <f>SUMIF('2014 County Facilities'!$L$2:$L$2435,Emissions!A570,'2014 County Facilities'!$J$2:$J$2435)</f>
        <v>0</v>
      </c>
      <c r="H570" s="45" t="s">
        <v>5457</v>
      </c>
      <c r="I570" s="45">
        <v>515</v>
      </c>
      <c r="J570" s="41">
        <f>'Emissions Factor'!$A$2</f>
        <v>7439976</v>
      </c>
      <c r="K570" s="46">
        <f>'Emissions Factor'!$B$2</f>
        <v>5.5099999999999998E-6</v>
      </c>
      <c r="L570" s="43" t="str">
        <f>'Emissions Factor'!$C$2</f>
        <v xml:space="preserve">LB </v>
      </c>
      <c r="M570" s="43" t="str">
        <f>'Emissions Factor'!$D$2</f>
        <v>TON</v>
      </c>
      <c r="N570" s="47">
        <f t="shared" si="8"/>
        <v>0</v>
      </c>
      <c r="O570" s="43" t="s">
        <v>5426</v>
      </c>
    </row>
    <row r="571" spans="1:15" x14ac:dyDescent="0.3">
      <c r="A571" s="41" t="s">
        <v>233</v>
      </c>
      <c r="B571" s="41" t="s">
        <v>199</v>
      </c>
      <c r="C571" s="41" t="s">
        <v>2734</v>
      </c>
      <c r="D571" s="42" t="s">
        <v>5007</v>
      </c>
      <c r="E571" s="43" t="s">
        <v>2680</v>
      </c>
      <c r="F571" s="43" t="s">
        <v>201</v>
      </c>
      <c r="G571" s="44">
        <f>SUMIF('2014 County Facilities'!$L$2:$L$2435,Emissions!A571,'2014 County Facilities'!$J$2:$J$2435)</f>
        <v>0</v>
      </c>
      <c r="H571" s="45" t="s">
        <v>5457</v>
      </c>
      <c r="I571" s="45">
        <v>515</v>
      </c>
      <c r="J571" s="41">
        <f>'Emissions Factor'!$A$2</f>
        <v>7439976</v>
      </c>
      <c r="K571" s="46">
        <f>'Emissions Factor'!$B$2</f>
        <v>5.5099999999999998E-6</v>
      </c>
      <c r="L571" s="43" t="str">
        <f>'Emissions Factor'!$C$2</f>
        <v xml:space="preserve">LB </v>
      </c>
      <c r="M571" s="43" t="str">
        <f>'Emissions Factor'!$D$2</f>
        <v>TON</v>
      </c>
      <c r="N571" s="47">
        <f t="shared" si="8"/>
        <v>0</v>
      </c>
      <c r="O571" s="43" t="s">
        <v>5426</v>
      </c>
    </row>
    <row r="572" spans="1:15" x14ac:dyDescent="0.3">
      <c r="A572" s="41" t="s">
        <v>234</v>
      </c>
      <c r="B572" s="41" t="s">
        <v>199</v>
      </c>
      <c r="C572" s="41" t="s">
        <v>2737</v>
      </c>
      <c r="D572" s="42" t="s">
        <v>2756</v>
      </c>
      <c r="E572" s="43" t="s">
        <v>2680</v>
      </c>
      <c r="F572" s="43" t="s">
        <v>201</v>
      </c>
      <c r="G572" s="44">
        <f>SUMIF('2014 County Facilities'!$L$2:$L$2435,Emissions!A572,'2014 County Facilities'!$J$2:$J$2435)</f>
        <v>0</v>
      </c>
      <c r="H572" s="45" t="s">
        <v>5457</v>
      </c>
      <c r="I572" s="45">
        <v>515</v>
      </c>
      <c r="J572" s="41">
        <f>'Emissions Factor'!$A$2</f>
        <v>7439976</v>
      </c>
      <c r="K572" s="46">
        <f>'Emissions Factor'!$B$2</f>
        <v>5.5099999999999998E-6</v>
      </c>
      <c r="L572" s="43" t="str">
        <f>'Emissions Factor'!$C$2</f>
        <v xml:space="preserve">LB </v>
      </c>
      <c r="M572" s="43" t="str">
        <f>'Emissions Factor'!$D$2</f>
        <v>TON</v>
      </c>
      <c r="N572" s="47">
        <f t="shared" si="8"/>
        <v>0</v>
      </c>
      <c r="O572" s="43" t="s">
        <v>5426</v>
      </c>
    </row>
    <row r="573" spans="1:15" x14ac:dyDescent="0.3">
      <c r="A573" s="41" t="s">
        <v>235</v>
      </c>
      <c r="B573" s="41" t="s">
        <v>199</v>
      </c>
      <c r="C573" s="41" t="s">
        <v>2740</v>
      </c>
      <c r="D573" s="42" t="s">
        <v>2768</v>
      </c>
      <c r="E573" s="43" t="s">
        <v>2680</v>
      </c>
      <c r="F573" s="43" t="s">
        <v>201</v>
      </c>
      <c r="G573" s="44">
        <f>SUMIF('2014 County Facilities'!$L$2:$L$2435,Emissions!A573,'2014 County Facilities'!$J$2:$J$2435)</f>
        <v>0</v>
      </c>
      <c r="H573" s="45" t="s">
        <v>5457</v>
      </c>
      <c r="I573" s="45">
        <v>515</v>
      </c>
      <c r="J573" s="41">
        <f>'Emissions Factor'!$A$2</f>
        <v>7439976</v>
      </c>
      <c r="K573" s="46">
        <f>'Emissions Factor'!$B$2</f>
        <v>5.5099999999999998E-6</v>
      </c>
      <c r="L573" s="43" t="str">
        <f>'Emissions Factor'!$C$2</f>
        <v xml:space="preserve">LB </v>
      </c>
      <c r="M573" s="43" t="str">
        <f>'Emissions Factor'!$D$2</f>
        <v>TON</v>
      </c>
      <c r="N573" s="47">
        <f t="shared" si="8"/>
        <v>0</v>
      </c>
      <c r="O573" s="43" t="s">
        <v>5426</v>
      </c>
    </row>
    <row r="574" spans="1:15" x14ac:dyDescent="0.3">
      <c r="A574" s="41" t="s">
        <v>236</v>
      </c>
      <c r="B574" s="41" t="s">
        <v>199</v>
      </c>
      <c r="C574" s="41" t="s">
        <v>2743</v>
      </c>
      <c r="D574" s="42" t="s">
        <v>5023</v>
      </c>
      <c r="E574" s="43" t="s">
        <v>2680</v>
      </c>
      <c r="F574" s="43" t="s">
        <v>201</v>
      </c>
      <c r="G574" s="44">
        <f>SUMIF('2014 County Facilities'!$L$2:$L$2435,Emissions!A574,'2014 County Facilities'!$J$2:$J$2435)</f>
        <v>0</v>
      </c>
      <c r="H574" s="45" t="s">
        <v>5457</v>
      </c>
      <c r="I574" s="45">
        <v>515</v>
      </c>
      <c r="J574" s="41">
        <f>'Emissions Factor'!$A$2</f>
        <v>7439976</v>
      </c>
      <c r="K574" s="46">
        <f>'Emissions Factor'!$B$2</f>
        <v>5.5099999999999998E-6</v>
      </c>
      <c r="L574" s="43" t="str">
        <f>'Emissions Factor'!$C$2</f>
        <v xml:space="preserve">LB </v>
      </c>
      <c r="M574" s="43" t="str">
        <f>'Emissions Factor'!$D$2</f>
        <v>TON</v>
      </c>
      <c r="N574" s="47">
        <f t="shared" si="8"/>
        <v>0</v>
      </c>
      <c r="O574" s="43" t="s">
        <v>5426</v>
      </c>
    </row>
    <row r="575" spans="1:15" x14ac:dyDescent="0.3">
      <c r="A575" s="41" t="s">
        <v>237</v>
      </c>
      <c r="B575" s="41" t="s">
        <v>199</v>
      </c>
      <c r="C575" s="41" t="s">
        <v>2746</v>
      </c>
      <c r="D575" s="42" t="s">
        <v>238</v>
      </c>
      <c r="E575" s="43" t="s">
        <v>2680</v>
      </c>
      <c r="F575" s="43" t="s">
        <v>201</v>
      </c>
      <c r="G575" s="44">
        <f>SUMIF('2014 County Facilities'!$L$2:$L$2435,Emissions!A575,'2014 County Facilities'!$J$2:$J$2435)</f>
        <v>0</v>
      </c>
      <c r="H575" s="45" t="s">
        <v>5457</v>
      </c>
      <c r="I575" s="45">
        <v>515</v>
      </c>
      <c r="J575" s="41">
        <f>'Emissions Factor'!$A$2</f>
        <v>7439976</v>
      </c>
      <c r="K575" s="46">
        <f>'Emissions Factor'!$B$2</f>
        <v>5.5099999999999998E-6</v>
      </c>
      <c r="L575" s="43" t="str">
        <f>'Emissions Factor'!$C$2</f>
        <v xml:space="preserve">LB </v>
      </c>
      <c r="M575" s="43" t="str">
        <f>'Emissions Factor'!$D$2</f>
        <v>TON</v>
      </c>
      <c r="N575" s="47">
        <f t="shared" si="8"/>
        <v>0</v>
      </c>
      <c r="O575" s="43" t="s">
        <v>5426</v>
      </c>
    </row>
    <row r="576" spans="1:15" x14ac:dyDescent="0.3">
      <c r="A576" s="41" t="s">
        <v>239</v>
      </c>
      <c r="B576" s="41" t="s">
        <v>199</v>
      </c>
      <c r="C576" s="41" t="s">
        <v>2749</v>
      </c>
      <c r="D576" s="42" t="s">
        <v>240</v>
      </c>
      <c r="E576" s="43" t="s">
        <v>2680</v>
      </c>
      <c r="F576" s="43" t="s">
        <v>201</v>
      </c>
      <c r="G576" s="44">
        <f>SUMIF('2014 County Facilities'!$L$2:$L$2435,Emissions!A576,'2014 County Facilities'!$J$2:$J$2435)</f>
        <v>0</v>
      </c>
      <c r="H576" s="45" t="s">
        <v>5457</v>
      </c>
      <c r="I576" s="45">
        <v>515</v>
      </c>
      <c r="J576" s="41">
        <f>'Emissions Factor'!$A$2</f>
        <v>7439976</v>
      </c>
      <c r="K576" s="46">
        <f>'Emissions Factor'!$B$2</f>
        <v>5.5099999999999998E-6</v>
      </c>
      <c r="L576" s="43" t="str">
        <f>'Emissions Factor'!$C$2</f>
        <v xml:space="preserve">LB </v>
      </c>
      <c r="M576" s="43" t="str">
        <f>'Emissions Factor'!$D$2</f>
        <v>TON</v>
      </c>
      <c r="N576" s="47">
        <f t="shared" si="8"/>
        <v>0</v>
      </c>
      <c r="O576" s="43" t="s">
        <v>5426</v>
      </c>
    </row>
    <row r="577" spans="1:15" x14ac:dyDescent="0.3">
      <c r="A577" s="41" t="s">
        <v>241</v>
      </c>
      <c r="B577" s="41" t="s">
        <v>199</v>
      </c>
      <c r="C577" s="41" t="s">
        <v>2752</v>
      </c>
      <c r="D577" s="42" t="s">
        <v>242</v>
      </c>
      <c r="E577" s="43" t="s">
        <v>2680</v>
      </c>
      <c r="F577" s="43" t="s">
        <v>201</v>
      </c>
      <c r="G577" s="44">
        <f>SUMIF('2014 County Facilities'!$L$2:$L$2435,Emissions!A577,'2014 County Facilities'!$J$2:$J$2435)</f>
        <v>0</v>
      </c>
      <c r="H577" s="45" t="s">
        <v>5457</v>
      </c>
      <c r="I577" s="45">
        <v>515</v>
      </c>
      <c r="J577" s="41">
        <f>'Emissions Factor'!$A$2</f>
        <v>7439976</v>
      </c>
      <c r="K577" s="46">
        <f>'Emissions Factor'!$B$2</f>
        <v>5.5099999999999998E-6</v>
      </c>
      <c r="L577" s="43" t="str">
        <f>'Emissions Factor'!$C$2</f>
        <v xml:space="preserve">LB </v>
      </c>
      <c r="M577" s="43" t="str">
        <f>'Emissions Factor'!$D$2</f>
        <v>TON</v>
      </c>
      <c r="N577" s="47">
        <f t="shared" si="8"/>
        <v>0</v>
      </c>
      <c r="O577" s="43" t="s">
        <v>5426</v>
      </c>
    </row>
    <row r="578" spans="1:15" x14ac:dyDescent="0.3">
      <c r="A578" s="41" t="s">
        <v>243</v>
      </c>
      <c r="B578" s="41" t="s">
        <v>199</v>
      </c>
      <c r="C578" s="41" t="s">
        <v>2755</v>
      </c>
      <c r="D578" s="42" t="s">
        <v>2789</v>
      </c>
      <c r="E578" s="43" t="s">
        <v>2680</v>
      </c>
      <c r="F578" s="43" t="s">
        <v>201</v>
      </c>
      <c r="G578" s="44">
        <f>SUMIF('2014 County Facilities'!$L$2:$L$2435,Emissions!A578,'2014 County Facilities'!$J$2:$J$2435)</f>
        <v>0</v>
      </c>
      <c r="H578" s="45" t="s">
        <v>5457</v>
      </c>
      <c r="I578" s="45">
        <v>515</v>
      </c>
      <c r="J578" s="41">
        <f>'Emissions Factor'!$A$2</f>
        <v>7439976</v>
      </c>
      <c r="K578" s="46">
        <f>'Emissions Factor'!$B$2</f>
        <v>5.5099999999999998E-6</v>
      </c>
      <c r="L578" s="43" t="str">
        <f>'Emissions Factor'!$C$2</f>
        <v xml:space="preserve">LB </v>
      </c>
      <c r="M578" s="43" t="str">
        <f>'Emissions Factor'!$D$2</f>
        <v>TON</v>
      </c>
      <c r="N578" s="47">
        <f t="shared" si="8"/>
        <v>0</v>
      </c>
      <c r="O578" s="43" t="s">
        <v>5426</v>
      </c>
    </row>
    <row r="579" spans="1:15" x14ac:dyDescent="0.3">
      <c r="A579" s="41" t="s">
        <v>244</v>
      </c>
      <c r="B579" s="41" t="s">
        <v>199</v>
      </c>
      <c r="C579" s="41" t="s">
        <v>2758</v>
      </c>
      <c r="D579" s="42" t="s">
        <v>245</v>
      </c>
      <c r="E579" s="43" t="s">
        <v>2680</v>
      </c>
      <c r="F579" s="43" t="s">
        <v>201</v>
      </c>
      <c r="G579" s="44">
        <f>SUMIF('2014 County Facilities'!$L$2:$L$2435,Emissions!A579,'2014 County Facilities'!$J$2:$J$2435)</f>
        <v>0</v>
      </c>
      <c r="H579" s="45" t="s">
        <v>5457</v>
      </c>
      <c r="I579" s="45">
        <v>515</v>
      </c>
      <c r="J579" s="41">
        <f>'Emissions Factor'!$A$2</f>
        <v>7439976</v>
      </c>
      <c r="K579" s="46">
        <f>'Emissions Factor'!$B$2</f>
        <v>5.5099999999999998E-6</v>
      </c>
      <c r="L579" s="43" t="str">
        <f>'Emissions Factor'!$C$2</f>
        <v xml:space="preserve">LB </v>
      </c>
      <c r="M579" s="43" t="str">
        <f>'Emissions Factor'!$D$2</f>
        <v>TON</v>
      </c>
      <c r="N579" s="47">
        <f t="shared" ref="N579:N642" si="9">K579*G579</f>
        <v>0</v>
      </c>
      <c r="O579" s="43" t="s">
        <v>5426</v>
      </c>
    </row>
    <row r="580" spans="1:15" x14ac:dyDescent="0.3">
      <c r="A580" s="41" t="s">
        <v>246</v>
      </c>
      <c r="B580" s="41" t="s">
        <v>199</v>
      </c>
      <c r="C580" s="41" t="s">
        <v>2761</v>
      </c>
      <c r="D580" s="42" t="s">
        <v>247</v>
      </c>
      <c r="E580" s="43" t="s">
        <v>2680</v>
      </c>
      <c r="F580" s="43" t="s">
        <v>201</v>
      </c>
      <c r="G580" s="44">
        <f>SUMIF('2014 County Facilities'!$L$2:$L$2435,Emissions!A580,'2014 County Facilities'!$J$2:$J$2435)</f>
        <v>115035.136363636</v>
      </c>
      <c r="H580" s="45" t="s">
        <v>5457</v>
      </c>
      <c r="I580" s="45">
        <v>515</v>
      </c>
      <c r="J580" s="41">
        <f>'Emissions Factor'!$A$2</f>
        <v>7439976</v>
      </c>
      <c r="K580" s="46">
        <f>'Emissions Factor'!$B$2</f>
        <v>5.5099999999999998E-6</v>
      </c>
      <c r="L580" s="43" t="str">
        <f>'Emissions Factor'!$C$2</f>
        <v xml:space="preserve">LB </v>
      </c>
      <c r="M580" s="43" t="str">
        <f>'Emissions Factor'!$D$2</f>
        <v>TON</v>
      </c>
      <c r="N580" s="47">
        <f t="shared" si="9"/>
        <v>0.63384360136363438</v>
      </c>
      <c r="O580" s="43" t="s">
        <v>5426</v>
      </c>
    </row>
    <row r="581" spans="1:15" x14ac:dyDescent="0.3">
      <c r="A581" s="41" t="s">
        <v>248</v>
      </c>
      <c r="B581" s="41" t="s">
        <v>199</v>
      </c>
      <c r="C581" s="41" t="s">
        <v>2764</v>
      </c>
      <c r="D581" s="42" t="s">
        <v>249</v>
      </c>
      <c r="E581" s="43" t="s">
        <v>2680</v>
      </c>
      <c r="F581" s="43" t="s">
        <v>201</v>
      </c>
      <c r="G581" s="44">
        <f>SUMIF('2014 County Facilities'!$L$2:$L$2435,Emissions!A581,'2014 County Facilities'!$J$2:$J$2435)</f>
        <v>0</v>
      </c>
      <c r="H581" s="45" t="s">
        <v>5457</v>
      </c>
      <c r="I581" s="45">
        <v>515</v>
      </c>
      <c r="J581" s="41">
        <f>'Emissions Factor'!$A$2</f>
        <v>7439976</v>
      </c>
      <c r="K581" s="46">
        <f>'Emissions Factor'!$B$2</f>
        <v>5.5099999999999998E-6</v>
      </c>
      <c r="L581" s="43" t="str">
        <f>'Emissions Factor'!$C$2</f>
        <v xml:space="preserve">LB </v>
      </c>
      <c r="M581" s="43" t="str">
        <f>'Emissions Factor'!$D$2</f>
        <v>TON</v>
      </c>
      <c r="N581" s="47">
        <f t="shared" si="9"/>
        <v>0</v>
      </c>
      <c r="O581" s="43" t="s">
        <v>5426</v>
      </c>
    </row>
    <row r="582" spans="1:15" x14ac:dyDescent="0.3">
      <c r="A582" s="41" t="s">
        <v>250</v>
      </c>
      <c r="B582" s="41" t="s">
        <v>199</v>
      </c>
      <c r="C582" s="41" t="s">
        <v>2767</v>
      </c>
      <c r="D582" s="42" t="s">
        <v>251</v>
      </c>
      <c r="E582" s="43" t="s">
        <v>2680</v>
      </c>
      <c r="F582" s="43" t="s">
        <v>201</v>
      </c>
      <c r="G582" s="44">
        <f>SUMIF('2014 County Facilities'!$L$2:$L$2435,Emissions!A582,'2014 County Facilities'!$J$2:$J$2435)</f>
        <v>0</v>
      </c>
      <c r="H582" s="45" t="s">
        <v>5457</v>
      </c>
      <c r="I582" s="45">
        <v>515</v>
      </c>
      <c r="J582" s="41">
        <f>'Emissions Factor'!$A$2</f>
        <v>7439976</v>
      </c>
      <c r="K582" s="46">
        <f>'Emissions Factor'!$B$2</f>
        <v>5.5099999999999998E-6</v>
      </c>
      <c r="L582" s="43" t="str">
        <f>'Emissions Factor'!$C$2</f>
        <v xml:space="preserve">LB </v>
      </c>
      <c r="M582" s="43" t="str">
        <f>'Emissions Factor'!$D$2</f>
        <v>TON</v>
      </c>
      <c r="N582" s="47">
        <f t="shared" si="9"/>
        <v>0</v>
      </c>
      <c r="O582" s="43" t="s">
        <v>5426</v>
      </c>
    </row>
    <row r="583" spans="1:15" x14ac:dyDescent="0.3">
      <c r="A583" s="41" t="s">
        <v>252</v>
      </c>
      <c r="B583" s="41" t="s">
        <v>199</v>
      </c>
      <c r="C583" s="41" t="s">
        <v>2770</v>
      </c>
      <c r="D583" s="42" t="s">
        <v>253</v>
      </c>
      <c r="E583" s="43" t="s">
        <v>2680</v>
      </c>
      <c r="F583" s="43" t="s">
        <v>201</v>
      </c>
      <c r="G583" s="44">
        <f>SUMIF('2014 County Facilities'!$L$2:$L$2435,Emissions!A583,'2014 County Facilities'!$J$2:$J$2435)</f>
        <v>0</v>
      </c>
      <c r="H583" s="45" t="s">
        <v>5457</v>
      </c>
      <c r="I583" s="45">
        <v>515</v>
      </c>
      <c r="J583" s="41">
        <f>'Emissions Factor'!$A$2</f>
        <v>7439976</v>
      </c>
      <c r="K583" s="46">
        <f>'Emissions Factor'!$B$2</f>
        <v>5.5099999999999998E-6</v>
      </c>
      <c r="L583" s="43" t="str">
        <f>'Emissions Factor'!$C$2</f>
        <v xml:space="preserve">LB </v>
      </c>
      <c r="M583" s="43" t="str">
        <f>'Emissions Factor'!$D$2</f>
        <v>TON</v>
      </c>
      <c r="N583" s="47">
        <f t="shared" si="9"/>
        <v>0</v>
      </c>
      <c r="O583" s="43" t="s">
        <v>5426</v>
      </c>
    </row>
    <row r="584" spans="1:15" x14ac:dyDescent="0.3">
      <c r="A584" s="41" t="s">
        <v>254</v>
      </c>
      <c r="B584" s="41" t="s">
        <v>199</v>
      </c>
      <c r="C584" s="41" t="s">
        <v>2773</v>
      </c>
      <c r="D584" s="42" t="s">
        <v>4788</v>
      </c>
      <c r="E584" s="43" t="s">
        <v>2680</v>
      </c>
      <c r="F584" s="43" t="s">
        <v>201</v>
      </c>
      <c r="G584" s="44">
        <f>SUMIF('2014 County Facilities'!$L$2:$L$2435,Emissions!A584,'2014 County Facilities'!$J$2:$J$2435)</f>
        <v>0</v>
      </c>
      <c r="H584" s="45" t="s">
        <v>5457</v>
      </c>
      <c r="I584" s="45">
        <v>515</v>
      </c>
      <c r="J584" s="41">
        <f>'Emissions Factor'!$A$2</f>
        <v>7439976</v>
      </c>
      <c r="K584" s="46">
        <f>'Emissions Factor'!$B$2</f>
        <v>5.5099999999999998E-6</v>
      </c>
      <c r="L584" s="43" t="str">
        <f>'Emissions Factor'!$C$2</f>
        <v xml:space="preserve">LB </v>
      </c>
      <c r="M584" s="43" t="str">
        <f>'Emissions Factor'!$D$2</f>
        <v>TON</v>
      </c>
      <c r="N584" s="47">
        <f t="shared" si="9"/>
        <v>0</v>
      </c>
      <c r="O584" s="43" t="s">
        <v>5426</v>
      </c>
    </row>
    <row r="585" spans="1:15" x14ac:dyDescent="0.3">
      <c r="A585" s="41" t="s">
        <v>255</v>
      </c>
      <c r="B585" s="41" t="s">
        <v>199</v>
      </c>
      <c r="C585" s="41" t="s">
        <v>2776</v>
      </c>
      <c r="D585" s="42" t="s">
        <v>2813</v>
      </c>
      <c r="E585" s="43" t="s">
        <v>2680</v>
      </c>
      <c r="F585" s="43" t="s">
        <v>201</v>
      </c>
      <c r="G585" s="44">
        <f>SUMIF('2014 County Facilities'!$L$2:$L$2435,Emissions!A585,'2014 County Facilities'!$J$2:$J$2435)</f>
        <v>0</v>
      </c>
      <c r="H585" s="45" t="s">
        <v>5457</v>
      </c>
      <c r="I585" s="45">
        <v>515</v>
      </c>
      <c r="J585" s="41">
        <f>'Emissions Factor'!$A$2</f>
        <v>7439976</v>
      </c>
      <c r="K585" s="46">
        <f>'Emissions Factor'!$B$2</f>
        <v>5.5099999999999998E-6</v>
      </c>
      <c r="L585" s="43" t="str">
        <f>'Emissions Factor'!$C$2</f>
        <v xml:space="preserve">LB </v>
      </c>
      <c r="M585" s="43" t="str">
        <f>'Emissions Factor'!$D$2</f>
        <v>TON</v>
      </c>
      <c r="N585" s="47">
        <f t="shared" si="9"/>
        <v>0</v>
      </c>
      <c r="O585" s="43" t="s">
        <v>5426</v>
      </c>
    </row>
    <row r="586" spans="1:15" x14ac:dyDescent="0.3">
      <c r="A586" s="41" t="s">
        <v>256</v>
      </c>
      <c r="B586" s="41" t="s">
        <v>199</v>
      </c>
      <c r="C586" s="41" t="s">
        <v>2779</v>
      </c>
      <c r="D586" s="42" t="s">
        <v>257</v>
      </c>
      <c r="E586" s="43" t="s">
        <v>2680</v>
      </c>
      <c r="F586" s="43" t="s">
        <v>201</v>
      </c>
      <c r="G586" s="44">
        <f>SUMIF('2014 County Facilities'!$L$2:$L$2435,Emissions!A586,'2014 County Facilities'!$J$2:$J$2435)</f>
        <v>0</v>
      </c>
      <c r="H586" s="45" t="s">
        <v>5457</v>
      </c>
      <c r="I586" s="45">
        <v>515</v>
      </c>
      <c r="J586" s="41">
        <f>'Emissions Factor'!$A$2</f>
        <v>7439976</v>
      </c>
      <c r="K586" s="46">
        <f>'Emissions Factor'!$B$2</f>
        <v>5.5099999999999998E-6</v>
      </c>
      <c r="L586" s="43" t="str">
        <f>'Emissions Factor'!$C$2</f>
        <v xml:space="preserve">LB </v>
      </c>
      <c r="M586" s="43" t="str">
        <f>'Emissions Factor'!$D$2</f>
        <v>TON</v>
      </c>
      <c r="N586" s="47">
        <f t="shared" si="9"/>
        <v>0</v>
      </c>
      <c r="O586" s="43" t="s">
        <v>5426</v>
      </c>
    </row>
    <row r="587" spans="1:15" x14ac:dyDescent="0.3">
      <c r="A587" s="41" t="s">
        <v>258</v>
      </c>
      <c r="B587" s="41" t="s">
        <v>199</v>
      </c>
      <c r="C587" s="41" t="s">
        <v>2782</v>
      </c>
      <c r="D587" s="42" t="s">
        <v>259</v>
      </c>
      <c r="E587" s="43" t="s">
        <v>2680</v>
      </c>
      <c r="F587" s="43" t="s">
        <v>201</v>
      </c>
      <c r="G587" s="44">
        <f>SUMIF('2014 County Facilities'!$L$2:$L$2435,Emissions!A587,'2014 County Facilities'!$J$2:$J$2435)</f>
        <v>0</v>
      </c>
      <c r="H587" s="45" t="s">
        <v>5457</v>
      </c>
      <c r="I587" s="45">
        <v>515</v>
      </c>
      <c r="J587" s="41">
        <f>'Emissions Factor'!$A$2</f>
        <v>7439976</v>
      </c>
      <c r="K587" s="46">
        <f>'Emissions Factor'!$B$2</f>
        <v>5.5099999999999998E-6</v>
      </c>
      <c r="L587" s="43" t="str">
        <f>'Emissions Factor'!$C$2</f>
        <v xml:space="preserve">LB </v>
      </c>
      <c r="M587" s="43" t="str">
        <f>'Emissions Factor'!$D$2</f>
        <v>TON</v>
      </c>
      <c r="N587" s="47">
        <f t="shared" si="9"/>
        <v>0</v>
      </c>
      <c r="O587" s="43" t="s">
        <v>5426</v>
      </c>
    </row>
    <row r="588" spans="1:15" x14ac:dyDescent="0.3">
      <c r="A588" s="41" t="s">
        <v>260</v>
      </c>
      <c r="B588" s="41" t="s">
        <v>199</v>
      </c>
      <c r="C588" s="41" t="s">
        <v>2785</v>
      </c>
      <c r="D588" s="42" t="s">
        <v>261</v>
      </c>
      <c r="E588" s="43" t="s">
        <v>2680</v>
      </c>
      <c r="F588" s="43" t="s">
        <v>201</v>
      </c>
      <c r="G588" s="44">
        <f>SUMIF('2014 County Facilities'!$L$2:$L$2435,Emissions!A588,'2014 County Facilities'!$J$2:$J$2435)</f>
        <v>0</v>
      </c>
      <c r="H588" s="45" t="s">
        <v>5457</v>
      </c>
      <c r="I588" s="45">
        <v>515</v>
      </c>
      <c r="J588" s="41">
        <f>'Emissions Factor'!$A$2</f>
        <v>7439976</v>
      </c>
      <c r="K588" s="46">
        <f>'Emissions Factor'!$B$2</f>
        <v>5.5099999999999998E-6</v>
      </c>
      <c r="L588" s="43" t="str">
        <f>'Emissions Factor'!$C$2</f>
        <v xml:space="preserve">LB </v>
      </c>
      <c r="M588" s="43" t="str">
        <f>'Emissions Factor'!$D$2</f>
        <v>TON</v>
      </c>
      <c r="N588" s="47">
        <f t="shared" si="9"/>
        <v>0</v>
      </c>
      <c r="O588" s="43" t="s">
        <v>5426</v>
      </c>
    </row>
    <row r="589" spans="1:15" x14ac:dyDescent="0.3">
      <c r="A589" s="41" t="s">
        <v>262</v>
      </c>
      <c r="B589" s="41" t="s">
        <v>199</v>
      </c>
      <c r="C589" s="41" t="s">
        <v>2788</v>
      </c>
      <c r="D589" s="42" t="s">
        <v>263</v>
      </c>
      <c r="E589" s="43" t="s">
        <v>2680</v>
      </c>
      <c r="F589" s="43" t="s">
        <v>201</v>
      </c>
      <c r="G589" s="44">
        <f>SUMIF('2014 County Facilities'!$L$2:$L$2435,Emissions!A589,'2014 County Facilities'!$J$2:$J$2435)</f>
        <v>0</v>
      </c>
      <c r="H589" s="45" t="s">
        <v>5457</v>
      </c>
      <c r="I589" s="45">
        <v>515</v>
      </c>
      <c r="J589" s="41">
        <f>'Emissions Factor'!$A$2</f>
        <v>7439976</v>
      </c>
      <c r="K589" s="46">
        <f>'Emissions Factor'!$B$2</f>
        <v>5.5099999999999998E-6</v>
      </c>
      <c r="L589" s="43" t="str">
        <f>'Emissions Factor'!$C$2</f>
        <v xml:space="preserve">LB </v>
      </c>
      <c r="M589" s="43" t="str">
        <f>'Emissions Factor'!$D$2</f>
        <v>TON</v>
      </c>
      <c r="N589" s="47">
        <f t="shared" si="9"/>
        <v>0</v>
      </c>
      <c r="O589" s="43" t="s">
        <v>5426</v>
      </c>
    </row>
    <row r="590" spans="1:15" x14ac:dyDescent="0.3">
      <c r="A590" s="41" t="s">
        <v>264</v>
      </c>
      <c r="B590" s="41" t="s">
        <v>199</v>
      </c>
      <c r="C590" s="41" t="s">
        <v>2791</v>
      </c>
      <c r="D590" s="42" t="s">
        <v>265</v>
      </c>
      <c r="E590" s="43" t="s">
        <v>2680</v>
      </c>
      <c r="F590" s="43" t="s">
        <v>201</v>
      </c>
      <c r="G590" s="44">
        <f>SUMIF('2014 County Facilities'!$L$2:$L$2435,Emissions!A590,'2014 County Facilities'!$J$2:$J$2435)</f>
        <v>0</v>
      </c>
      <c r="H590" s="45" t="s">
        <v>5457</v>
      </c>
      <c r="I590" s="45">
        <v>515</v>
      </c>
      <c r="J590" s="41">
        <f>'Emissions Factor'!$A$2</f>
        <v>7439976</v>
      </c>
      <c r="K590" s="46">
        <f>'Emissions Factor'!$B$2</f>
        <v>5.5099999999999998E-6</v>
      </c>
      <c r="L590" s="43" t="str">
        <f>'Emissions Factor'!$C$2</f>
        <v xml:space="preserve">LB </v>
      </c>
      <c r="M590" s="43" t="str">
        <f>'Emissions Factor'!$D$2</f>
        <v>TON</v>
      </c>
      <c r="N590" s="47">
        <f t="shared" si="9"/>
        <v>0</v>
      </c>
      <c r="O590" s="43" t="s">
        <v>5426</v>
      </c>
    </row>
    <row r="591" spans="1:15" x14ac:dyDescent="0.3">
      <c r="A591" s="41" t="s">
        <v>266</v>
      </c>
      <c r="B591" s="41" t="s">
        <v>199</v>
      </c>
      <c r="C591" s="41" t="s">
        <v>2794</v>
      </c>
      <c r="D591" s="42" t="s">
        <v>267</v>
      </c>
      <c r="E591" s="43" t="s">
        <v>2680</v>
      </c>
      <c r="F591" s="43" t="s">
        <v>201</v>
      </c>
      <c r="G591" s="44">
        <f>SUMIF('2014 County Facilities'!$L$2:$L$2435,Emissions!A591,'2014 County Facilities'!$J$2:$J$2435)</f>
        <v>0</v>
      </c>
      <c r="H591" s="45" t="s">
        <v>5457</v>
      </c>
      <c r="I591" s="45">
        <v>515</v>
      </c>
      <c r="J591" s="41">
        <f>'Emissions Factor'!$A$2</f>
        <v>7439976</v>
      </c>
      <c r="K591" s="46">
        <f>'Emissions Factor'!$B$2</f>
        <v>5.5099999999999998E-6</v>
      </c>
      <c r="L591" s="43" t="str">
        <f>'Emissions Factor'!$C$2</f>
        <v xml:space="preserve">LB </v>
      </c>
      <c r="M591" s="43" t="str">
        <f>'Emissions Factor'!$D$2</f>
        <v>TON</v>
      </c>
      <c r="N591" s="47">
        <f t="shared" si="9"/>
        <v>0</v>
      </c>
      <c r="O591" s="43" t="s">
        <v>5426</v>
      </c>
    </row>
    <row r="592" spans="1:15" x14ac:dyDescent="0.3">
      <c r="A592" s="41" t="s">
        <v>268</v>
      </c>
      <c r="B592" s="41" t="s">
        <v>199</v>
      </c>
      <c r="C592" s="41" t="s">
        <v>2797</v>
      </c>
      <c r="D592" s="42" t="s">
        <v>269</v>
      </c>
      <c r="E592" s="43" t="s">
        <v>2680</v>
      </c>
      <c r="F592" s="43" t="s">
        <v>201</v>
      </c>
      <c r="G592" s="44">
        <f>SUMIF('2014 County Facilities'!$L$2:$L$2435,Emissions!A592,'2014 County Facilities'!$J$2:$J$2435)</f>
        <v>0</v>
      </c>
      <c r="H592" s="45" t="s">
        <v>5457</v>
      </c>
      <c r="I592" s="45">
        <v>515</v>
      </c>
      <c r="J592" s="41">
        <f>'Emissions Factor'!$A$2</f>
        <v>7439976</v>
      </c>
      <c r="K592" s="46">
        <f>'Emissions Factor'!$B$2</f>
        <v>5.5099999999999998E-6</v>
      </c>
      <c r="L592" s="43" t="str">
        <f>'Emissions Factor'!$C$2</f>
        <v xml:space="preserve">LB </v>
      </c>
      <c r="M592" s="43" t="str">
        <f>'Emissions Factor'!$D$2</f>
        <v>TON</v>
      </c>
      <c r="N592" s="47">
        <f t="shared" si="9"/>
        <v>0</v>
      </c>
      <c r="O592" s="43" t="s">
        <v>5426</v>
      </c>
    </row>
    <row r="593" spans="1:15" x14ac:dyDescent="0.3">
      <c r="A593" s="41" t="s">
        <v>270</v>
      </c>
      <c r="B593" s="41" t="s">
        <v>199</v>
      </c>
      <c r="C593" s="41" t="s">
        <v>2800</v>
      </c>
      <c r="D593" s="42" t="s">
        <v>271</v>
      </c>
      <c r="E593" s="43" t="s">
        <v>2680</v>
      </c>
      <c r="F593" s="43" t="s">
        <v>201</v>
      </c>
      <c r="G593" s="44">
        <f>SUMIF('2014 County Facilities'!$L$2:$L$2435,Emissions!A593,'2014 County Facilities'!$J$2:$J$2435)</f>
        <v>0</v>
      </c>
      <c r="H593" s="45" t="s">
        <v>5457</v>
      </c>
      <c r="I593" s="45">
        <v>515</v>
      </c>
      <c r="J593" s="41">
        <f>'Emissions Factor'!$A$2</f>
        <v>7439976</v>
      </c>
      <c r="K593" s="46">
        <f>'Emissions Factor'!$B$2</f>
        <v>5.5099999999999998E-6</v>
      </c>
      <c r="L593" s="43" t="str">
        <f>'Emissions Factor'!$C$2</f>
        <v xml:space="preserve">LB </v>
      </c>
      <c r="M593" s="43" t="str">
        <f>'Emissions Factor'!$D$2</f>
        <v>TON</v>
      </c>
      <c r="N593" s="47">
        <f t="shared" si="9"/>
        <v>0</v>
      </c>
      <c r="O593" s="43" t="s">
        <v>5426</v>
      </c>
    </row>
    <row r="594" spans="1:15" x14ac:dyDescent="0.3">
      <c r="A594" s="41" t="s">
        <v>272</v>
      </c>
      <c r="B594" s="41" t="s">
        <v>199</v>
      </c>
      <c r="C594" s="41" t="s">
        <v>2803</v>
      </c>
      <c r="D594" s="42" t="s">
        <v>273</v>
      </c>
      <c r="E594" s="43" t="s">
        <v>2680</v>
      </c>
      <c r="F594" s="43" t="s">
        <v>201</v>
      </c>
      <c r="G594" s="44">
        <f>SUMIF('2014 County Facilities'!$L$2:$L$2435,Emissions!A594,'2014 County Facilities'!$J$2:$J$2435)</f>
        <v>0</v>
      </c>
      <c r="H594" s="45" t="s">
        <v>5457</v>
      </c>
      <c r="I594" s="45">
        <v>515</v>
      </c>
      <c r="J594" s="41">
        <f>'Emissions Factor'!$A$2</f>
        <v>7439976</v>
      </c>
      <c r="K594" s="46">
        <f>'Emissions Factor'!$B$2</f>
        <v>5.5099999999999998E-6</v>
      </c>
      <c r="L594" s="43" t="str">
        <f>'Emissions Factor'!$C$2</f>
        <v xml:space="preserve">LB </v>
      </c>
      <c r="M594" s="43" t="str">
        <f>'Emissions Factor'!$D$2</f>
        <v>TON</v>
      </c>
      <c r="N594" s="47">
        <f t="shared" si="9"/>
        <v>0</v>
      </c>
      <c r="O594" s="43" t="s">
        <v>5426</v>
      </c>
    </row>
    <row r="595" spans="1:15" x14ac:dyDescent="0.3">
      <c r="A595" s="41" t="s">
        <v>274</v>
      </c>
      <c r="B595" s="41" t="s">
        <v>199</v>
      </c>
      <c r="C595" s="41" t="s">
        <v>2806</v>
      </c>
      <c r="D595" s="42" t="s">
        <v>275</v>
      </c>
      <c r="E595" s="43" t="s">
        <v>2680</v>
      </c>
      <c r="F595" s="43" t="s">
        <v>201</v>
      </c>
      <c r="G595" s="44">
        <f>SUMIF('2014 County Facilities'!$L$2:$L$2435,Emissions!A595,'2014 County Facilities'!$J$2:$J$2435)</f>
        <v>0</v>
      </c>
      <c r="H595" s="45" t="s">
        <v>5457</v>
      </c>
      <c r="I595" s="45">
        <v>515</v>
      </c>
      <c r="J595" s="41">
        <f>'Emissions Factor'!$A$2</f>
        <v>7439976</v>
      </c>
      <c r="K595" s="46">
        <f>'Emissions Factor'!$B$2</f>
        <v>5.5099999999999998E-6</v>
      </c>
      <c r="L595" s="43" t="str">
        <f>'Emissions Factor'!$C$2</f>
        <v xml:space="preserve">LB </v>
      </c>
      <c r="M595" s="43" t="str">
        <f>'Emissions Factor'!$D$2</f>
        <v>TON</v>
      </c>
      <c r="N595" s="47">
        <f t="shared" si="9"/>
        <v>0</v>
      </c>
      <c r="O595" s="43" t="s">
        <v>5426</v>
      </c>
    </row>
    <row r="596" spans="1:15" x14ac:dyDescent="0.3">
      <c r="A596" s="41" t="s">
        <v>276</v>
      </c>
      <c r="B596" s="41" t="s">
        <v>199</v>
      </c>
      <c r="C596" s="41" t="s">
        <v>2809</v>
      </c>
      <c r="D596" s="42" t="s">
        <v>2873</v>
      </c>
      <c r="E596" s="43" t="s">
        <v>2680</v>
      </c>
      <c r="F596" s="43" t="s">
        <v>201</v>
      </c>
      <c r="G596" s="44">
        <f>SUMIF('2014 County Facilities'!$L$2:$L$2435,Emissions!A596,'2014 County Facilities'!$J$2:$J$2435)</f>
        <v>0</v>
      </c>
      <c r="H596" s="45" t="s">
        <v>5457</v>
      </c>
      <c r="I596" s="45">
        <v>515</v>
      </c>
      <c r="J596" s="41">
        <f>'Emissions Factor'!$A$2</f>
        <v>7439976</v>
      </c>
      <c r="K596" s="46">
        <f>'Emissions Factor'!$B$2</f>
        <v>5.5099999999999998E-6</v>
      </c>
      <c r="L596" s="43" t="str">
        <f>'Emissions Factor'!$C$2</f>
        <v xml:space="preserve">LB </v>
      </c>
      <c r="M596" s="43" t="str">
        <f>'Emissions Factor'!$D$2</f>
        <v>TON</v>
      </c>
      <c r="N596" s="47">
        <f t="shared" si="9"/>
        <v>0</v>
      </c>
      <c r="O596" s="43" t="s">
        <v>5426</v>
      </c>
    </row>
    <row r="597" spans="1:15" x14ac:dyDescent="0.3">
      <c r="A597" s="41" t="s">
        <v>277</v>
      </c>
      <c r="B597" s="41" t="s">
        <v>278</v>
      </c>
      <c r="C597" s="41" t="s">
        <v>2678</v>
      </c>
      <c r="D597" s="42" t="s">
        <v>4977</v>
      </c>
      <c r="E597" s="43" t="s">
        <v>2680</v>
      </c>
      <c r="F597" s="43" t="s">
        <v>279</v>
      </c>
      <c r="G597" s="44">
        <f>SUMIF('2014 County Facilities'!$L$2:$L$2435,Emissions!A597,'2014 County Facilities'!$J$2:$J$2435)</f>
        <v>0</v>
      </c>
      <c r="H597" s="45" t="s">
        <v>5457</v>
      </c>
      <c r="I597" s="45">
        <v>515</v>
      </c>
      <c r="J597" s="41">
        <f>'Emissions Factor'!$A$2</f>
        <v>7439976</v>
      </c>
      <c r="K597" s="46">
        <f>'Emissions Factor'!$B$2</f>
        <v>5.5099999999999998E-6</v>
      </c>
      <c r="L597" s="43" t="str">
        <f>'Emissions Factor'!$C$2</f>
        <v xml:space="preserve">LB </v>
      </c>
      <c r="M597" s="43" t="str">
        <f>'Emissions Factor'!$D$2</f>
        <v>TON</v>
      </c>
      <c r="N597" s="47">
        <f t="shared" si="9"/>
        <v>0</v>
      </c>
      <c r="O597" s="43" t="s">
        <v>5426</v>
      </c>
    </row>
    <row r="598" spans="1:15" x14ac:dyDescent="0.3">
      <c r="A598" s="41" t="s">
        <v>280</v>
      </c>
      <c r="B598" s="41" t="s">
        <v>278</v>
      </c>
      <c r="C598" s="41" t="s">
        <v>2683</v>
      </c>
      <c r="D598" s="42" t="s">
        <v>281</v>
      </c>
      <c r="E598" s="43" t="s">
        <v>2680</v>
      </c>
      <c r="F598" s="43" t="s">
        <v>279</v>
      </c>
      <c r="G598" s="44">
        <f>SUMIF('2014 County Facilities'!$L$2:$L$2435,Emissions!A598,'2014 County Facilities'!$J$2:$J$2435)</f>
        <v>0</v>
      </c>
      <c r="H598" s="45" t="s">
        <v>5457</v>
      </c>
      <c r="I598" s="45">
        <v>515</v>
      </c>
      <c r="J598" s="41">
        <f>'Emissions Factor'!$A$2</f>
        <v>7439976</v>
      </c>
      <c r="K598" s="46">
        <f>'Emissions Factor'!$B$2</f>
        <v>5.5099999999999998E-6</v>
      </c>
      <c r="L598" s="43" t="str">
        <f>'Emissions Factor'!$C$2</f>
        <v xml:space="preserve">LB </v>
      </c>
      <c r="M598" s="43" t="str">
        <f>'Emissions Factor'!$D$2</f>
        <v>TON</v>
      </c>
      <c r="N598" s="47">
        <f t="shared" si="9"/>
        <v>0</v>
      </c>
      <c r="O598" s="43" t="s">
        <v>5426</v>
      </c>
    </row>
    <row r="599" spans="1:15" x14ac:dyDescent="0.3">
      <c r="A599" s="41" t="s">
        <v>282</v>
      </c>
      <c r="B599" s="41" t="s">
        <v>278</v>
      </c>
      <c r="C599" s="41" t="s">
        <v>2686</v>
      </c>
      <c r="D599" s="42" t="s">
        <v>283</v>
      </c>
      <c r="E599" s="43" t="s">
        <v>2680</v>
      </c>
      <c r="F599" s="43" t="s">
        <v>279</v>
      </c>
      <c r="G599" s="44">
        <f>SUMIF('2014 County Facilities'!$L$2:$L$2435,Emissions!A599,'2014 County Facilities'!$J$2:$J$2435)</f>
        <v>0</v>
      </c>
      <c r="H599" s="45" t="s">
        <v>5457</v>
      </c>
      <c r="I599" s="45">
        <v>515</v>
      </c>
      <c r="J599" s="41">
        <f>'Emissions Factor'!$A$2</f>
        <v>7439976</v>
      </c>
      <c r="K599" s="46">
        <f>'Emissions Factor'!$B$2</f>
        <v>5.5099999999999998E-6</v>
      </c>
      <c r="L599" s="43" t="str">
        <f>'Emissions Factor'!$C$2</f>
        <v xml:space="preserve">LB </v>
      </c>
      <c r="M599" s="43" t="str">
        <f>'Emissions Factor'!$D$2</f>
        <v>TON</v>
      </c>
      <c r="N599" s="47">
        <f t="shared" si="9"/>
        <v>0</v>
      </c>
      <c r="O599" s="43" t="s">
        <v>5426</v>
      </c>
    </row>
    <row r="600" spans="1:15" x14ac:dyDescent="0.3">
      <c r="A600" s="41" t="s">
        <v>284</v>
      </c>
      <c r="B600" s="41" t="s">
        <v>278</v>
      </c>
      <c r="C600" s="41" t="s">
        <v>2689</v>
      </c>
      <c r="D600" s="42" t="s">
        <v>4728</v>
      </c>
      <c r="E600" s="43" t="s">
        <v>2680</v>
      </c>
      <c r="F600" s="43" t="s">
        <v>279</v>
      </c>
      <c r="G600" s="44">
        <f>SUMIF('2014 County Facilities'!$L$2:$L$2435,Emissions!A600,'2014 County Facilities'!$J$2:$J$2435)</f>
        <v>0</v>
      </c>
      <c r="H600" s="45" t="s">
        <v>5457</v>
      </c>
      <c r="I600" s="45">
        <v>515</v>
      </c>
      <c r="J600" s="41">
        <f>'Emissions Factor'!$A$2</f>
        <v>7439976</v>
      </c>
      <c r="K600" s="46">
        <f>'Emissions Factor'!$B$2</f>
        <v>5.5099999999999998E-6</v>
      </c>
      <c r="L600" s="43" t="str">
        <f>'Emissions Factor'!$C$2</f>
        <v xml:space="preserve">LB </v>
      </c>
      <c r="M600" s="43" t="str">
        <f>'Emissions Factor'!$D$2</f>
        <v>TON</v>
      </c>
      <c r="N600" s="47">
        <f t="shared" si="9"/>
        <v>0</v>
      </c>
      <c r="O600" s="43" t="s">
        <v>5426</v>
      </c>
    </row>
    <row r="601" spans="1:15" x14ac:dyDescent="0.3">
      <c r="A601" s="41" t="s">
        <v>285</v>
      </c>
      <c r="B601" s="41" t="s">
        <v>278</v>
      </c>
      <c r="C601" s="41" t="s">
        <v>2692</v>
      </c>
      <c r="D601" s="42" t="s">
        <v>286</v>
      </c>
      <c r="E601" s="43" t="s">
        <v>2680</v>
      </c>
      <c r="F601" s="43" t="s">
        <v>279</v>
      </c>
      <c r="G601" s="44">
        <f>SUMIF('2014 County Facilities'!$L$2:$L$2435,Emissions!A601,'2014 County Facilities'!$J$2:$J$2435)</f>
        <v>0</v>
      </c>
      <c r="H601" s="45" t="s">
        <v>5457</v>
      </c>
      <c r="I601" s="45">
        <v>515</v>
      </c>
      <c r="J601" s="41">
        <f>'Emissions Factor'!$A$2</f>
        <v>7439976</v>
      </c>
      <c r="K601" s="46">
        <f>'Emissions Factor'!$B$2</f>
        <v>5.5099999999999998E-6</v>
      </c>
      <c r="L601" s="43" t="str">
        <f>'Emissions Factor'!$C$2</f>
        <v xml:space="preserve">LB </v>
      </c>
      <c r="M601" s="43" t="str">
        <f>'Emissions Factor'!$D$2</f>
        <v>TON</v>
      </c>
      <c r="N601" s="47">
        <f t="shared" si="9"/>
        <v>0</v>
      </c>
      <c r="O601" s="43" t="s">
        <v>5426</v>
      </c>
    </row>
    <row r="602" spans="1:15" x14ac:dyDescent="0.3">
      <c r="A602" s="41" t="s">
        <v>287</v>
      </c>
      <c r="B602" s="41" t="s">
        <v>278</v>
      </c>
      <c r="C602" s="41" t="s">
        <v>2695</v>
      </c>
      <c r="D602" s="42" t="s">
        <v>288</v>
      </c>
      <c r="E602" s="43" t="s">
        <v>2680</v>
      </c>
      <c r="F602" s="43" t="s">
        <v>279</v>
      </c>
      <c r="G602" s="44">
        <f>SUMIF('2014 County Facilities'!$L$2:$L$2435,Emissions!A602,'2014 County Facilities'!$J$2:$J$2435)</f>
        <v>0</v>
      </c>
      <c r="H602" s="45" t="s">
        <v>5457</v>
      </c>
      <c r="I602" s="45">
        <v>515</v>
      </c>
      <c r="J602" s="41">
        <f>'Emissions Factor'!$A$2</f>
        <v>7439976</v>
      </c>
      <c r="K602" s="46">
        <f>'Emissions Factor'!$B$2</f>
        <v>5.5099999999999998E-6</v>
      </c>
      <c r="L602" s="43" t="str">
        <f>'Emissions Factor'!$C$2</f>
        <v xml:space="preserve">LB </v>
      </c>
      <c r="M602" s="43" t="str">
        <f>'Emissions Factor'!$D$2</f>
        <v>TON</v>
      </c>
      <c r="N602" s="47">
        <f t="shared" si="9"/>
        <v>0</v>
      </c>
      <c r="O602" s="43" t="s">
        <v>5426</v>
      </c>
    </row>
    <row r="603" spans="1:15" x14ac:dyDescent="0.3">
      <c r="A603" s="41" t="s">
        <v>289</v>
      </c>
      <c r="B603" s="41" t="s">
        <v>278</v>
      </c>
      <c r="C603" s="41" t="s">
        <v>2698</v>
      </c>
      <c r="D603" s="42" t="s">
        <v>2702</v>
      </c>
      <c r="E603" s="43" t="s">
        <v>2680</v>
      </c>
      <c r="F603" s="43" t="s">
        <v>279</v>
      </c>
      <c r="G603" s="44">
        <f>SUMIF('2014 County Facilities'!$L$2:$L$2435,Emissions!A603,'2014 County Facilities'!$J$2:$J$2435)</f>
        <v>0</v>
      </c>
      <c r="H603" s="45" t="s">
        <v>5457</v>
      </c>
      <c r="I603" s="45">
        <v>515</v>
      </c>
      <c r="J603" s="41">
        <f>'Emissions Factor'!$A$2</f>
        <v>7439976</v>
      </c>
      <c r="K603" s="46">
        <f>'Emissions Factor'!$B$2</f>
        <v>5.5099999999999998E-6</v>
      </c>
      <c r="L603" s="43" t="str">
        <f>'Emissions Factor'!$C$2</f>
        <v xml:space="preserve">LB </v>
      </c>
      <c r="M603" s="43" t="str">
        <f>'Emissions Factor'!$D$2</f>
        <v>TON</v>
      </c>
      <c r="N603" s="47">
        <f t="shared" si="9"/>
        <v>0</v>
      </c>
      <c r="O603" s="43" t="s">
        <v>5426</v>
      </c>
    </row>
    <row r="604" spans="1:15" x14ac:dyDescent="0.3">
      <c r="A604" s="41" t="s">
        <v>290</v>
      </c>
      <c r="B604" s="41" t="s">
        <v>278</v>
      </c>
      <c r="C604" s="41" t="s">
        <v>2701</v>
      </c>
      <c r="D604" s="42" t="s">
        <v>4733</v>
      </c>
      <c r="E604" s="43" t="s">
        <v>2680</v>
      </c>
      <c r="F604" s="43" t="s">
        <v>279</v>
      </c>
      <c r="G604" s="44">
        <f>SUMIF('2014 County Facilities'!$L$2:$L$2435,Emissions!A604,'2014 County Facilities'!$J$2:$J$2435)</f>
        <v>0</v>
      </c>
      <c r="H604" s="45" t="s">
        <v>5457</v>
      </c>
      <c r="I604" s="45">
        <v>515</v>
      </c>
      <c r="J604" s="41">
        <f>'Emissions Factor'!$A$2</f>
        <v>7439976</v>
      </c>
      <c r="K604" s="46">
        <f>'Emissions Factor'!$B$2</f>
        <v>5.5099999999999998E-6</v>
      </c>
      <c r="L604" s="43" t="str">
        <f>'Emissions Factor'!$C$2</f>
        <v xml:space="preserve">LB </v>
      </c>
      <c r="M604" s="43" t="str">
        <f>'Emissions Factor'!$D$2</f>
        <v>TON</v>
      </c>
      <c r="N604" s="47">
        <f t="shared" si="9"/>
        <v>0</v>
      </c>
      <c r="O604" s="43" t="s">
        <v>5426</v>
      </c>
    </row>
    <row r="605" spans="1:15" x14ac:dyDescent="0.3">
      <c r="A605" s="41" t="s">
        <v>291</v>
      </c>
      <c r="B605" s="41" t="s">
        <v>278</v>
      </c>
      <c r="C605" s="41" t="s">
        <v>2704</v>
      </c>
      <c r="D605" s="42" t="s">
        <v>292</v>
      </c>
      <c r="E605" s="43" t="s">
        <v>2680</v>
      </c>
      <c r="F605" s="43" t="s">
        <v>279</v>
      </c>
      <c r="G605" s="44">
        <f>SUMIF('2014 County Facilities'!$L$2:$L$2435,Emissions!A605,'2014 County Facilities'!$J$2:$J$2435)</f>
        <v>0</v>
      </c>
      <c r="H605" s="45" t="s">
        <v>5457</v>
      </c>
      <c r="I605" s="45">
        <v>515</v>
      </c>
      <c r="J605" s="41">
        <f>'Emissions Factor'!$A$2</f>
        <v>7439976</v>
      </c>
      <c r="K605" s="46">
        <f>'Emissions Factor'!$B$2</f>
        <v>5.5099999999999998E-6</v>
      </c>
      <c r="L605" s="43" t="str">
        <f>'Emissions Factor'!$C$2</f>
        <v xml:space="preserve">LB </v>
      </c>
      <c r="M605" s="43" t="str">
        <f>'Emissions Factor'!$D$2</f>
        <v>TON</v>
      </c>
      <c r="N605" s="47">
        <f t="shared" si="9"/>
        <v>0</v>
      </c>
      <c r="O605" s="43" t="s">
        <v>5426</v>
      </c>
    </row>
    <row r="606" spans="1:15" x14ac:dyDescent="0.3">
      <c r="A606" s="41" t="s">
        <v>293</v>
      </c>
      <c r="B606" s="41" t="s">
        <v>278</v>
      </c>
      <c r="C606" s="41" t="s">
        <v>2707</v>
      </c>
      <c r="D606" s="42" t="s">
        <v>294</v>
      </c>
      <c r="E606" s="43" t="s">
        <v>2680</v>
      </c>
      <c r="F606" s="43" t="s">
        <v>279</v>
      </c>
      <c r="G606" s="44">
        <f>SUMIF('2014 County Facilities'!$L$2:$L$2435,Emissions!A606,'2014 County Facilities'!$J$2:$J$2435)</f>
        <v>0</v>
      </c>
      <c r="H606" s="45" t="s">
        <v>5457</v>
      </c>
      <c r="I606" s="45">
        <v>515</v>
      </c>
      <c r="J606" s="41">
        <f>'Emissions Factor'!$A$2</f>
        <v>7439976</v>
      </c>
      <c r="K606" s="46">
        <f>'Emissions Factor'!$B$2</f>
        <v>5.5099999999999998E-6</v>
      </c>
      <c r="L606" s="43" t="str">
        <f>'Emissions Factor'!$C$2</f>
        <v xml:space="preserve">LB </v>
      </c>
      <c r="M606" s="43" t="str">
        <f>'Emissions Factor'!$D$2</f>
        <v>TON</v>
      </c>
      <c r="N606" s="47">
        <f t="shared" si="9"/>
        <v>0</v>
      </c>
      <c r="O606" s="43" t="s">
        <v>5426</v>
      </c>
    </row>
    <row r="607" spans="1:15" x14ac:dyDescent="0.3">
      <c r="A607" s="41" t="s">
        <v>295</v>
      </c>
      <c r="B607" s="41" t="s">
        <v>278</v>
      </c>
      <c r="C607" s="41" t="s">
        <v>2710</v>
      </c>
      <c r="D607" s="42" t="s">
        <v>296</v>
      </c>
      <c r="E607" s="43" t="s">
        <v>2680</v>
      </c>
      <c r="F607" s="43" t="s">
        <v>279</v>
      </c>
      <c r="G607" s="44">
        <f>SUMIF('2014 County Facilities'!$L$2:$L$2435,Emissions!A607,'2014 County Facilities'!$J$2:$J$2435)</f>
        <v>275675.67567567597</v>
      </c>
      <c r="H607" s="45" t="s">
        <v>5457</v>
      </c>
      <c r="I607" s="45">
        <v>515</v>
      </c>
      <c r="J607" s="41">
        <f>'Emissions Factor'!$A$2</f>
        <v>7439976</v>
      </c>
      <c r="K607" s="46">
        <f>'Emissions Factor'!$B$2</f>
        <v>5.5099999999999998E-6</v>
      </c>
      <c r="L607" s="43" t="str">
        <f>'Emissions Factor'!$C$2</f>
        <v xml:space="preserve">LB </v>
      </c>
      <c r="M607" s="43" t="str">
        <f>'Emissions Factor'!$D$2</f>
        <v>TON</v>
      </c>
      <c r="N607" s="47">
        <f t="shared" si="9"/>
        <v>1.5189729729729746</v>
      </c>
      <c r="O607" s="43" t="s">
        <v>5426</v>
      </c>
    </row>
    <row r="608" spans="1:15" x14ac:dyDescent="0.3">
      <c r="A608" s="41" t="s">
        <v>297</v>
      </c>
      <c r="B608" s="41" t="s">
        <v>278</v>
      </c>
      <c r="C608" s="41" t="s">
        <v>2713</v>
      </c>
      <c r="D608" s="42" t="s">
        <v>4737</v>
      </c>
      <c r="E608" s="43" t="s">
        <v>2680</v>
      </c>
      <c r="F608" s="43" t="s">
        <v>279</v>
      </c>
      <c r="G608" s="44">
        <f>SUMIF('2014 County Facilities'!$L$2:$L$2435,Emissions!A608,'2014 County Facilities'!$J$2:$J$2435)</f>
        <v>0</v>
      </c>
      <c r="H608" s="45" t="s">
        <v>5457</v>
      </c>
      <c r="I608" s="45">
        <v>515</v>
      </c>
      <c r="J608" s="41">
        <f>'Emissions Factor'!$A$2</f>
        <v>7439976</v>
      </c>
      <c r="K608" s="46">
        <f>'Emissions Factor'!$B$2</f>
        <v>5.5099999999999998E-6</v>
      </c>
      <c r="L608" s="43" t="str">
        <f>'Emissions Factor'!$C$2</f>
        <v xml:space="preserve">LB </v>
      </c>
      <c r="M608" s="43" t="str">
        <f>'Emissions Factor'!$D$2</f>
        <v>TON</v>
      </c>
      <c r="N608" s="47">
        <f t="shared" si="9"/>
        <v>0</v>
      </c>
      <c r="O608" s="43" t="s">
        <v>5426</v>
      </c>
    </row>
    <row r="609" spans="1:15" x14ac:dyDescent="0.3">
      <c r="A609" s="41" t="s">
        <v>298</v>
      </c>
      <c r="B609" s="41" t="s">
        <v>278</v>
      </c>
      <c r="C609" s="41" t="s">
        <v>2716</v>
      </c>
      <c r="D609" s="42" t="s">
        <v>2720</v>
      </c>
      <c r="E609" s="43" t="s">
        <v>2680</v>
      </c>
      <c r="F609" s="43" t="s">
        <v>279</v>
      </c>
      <c r="G609" s="44">
        <f>SUMIF('2014 County Facilities'!$L$2:$L$2435,Emissions!A609,'2014 County Facilities'!$J$2:$J$2435)</f>
        <v>0</v>
      </c>
      <c r="H609" s="45" t="s">
        <v>5457</v>
      </c>
      <c r="I609" s="45">
        <v>515</v>
      </c>
      <c r="J609" s="41">
        <f>'Emissions Factor'!$A$2</f>
        <v>7439976</v>
      </c>
      <c r="K609" s="46">
        <f>'Emissions Factor'!$B$2</f>
        <v>5.5099999999999998E-6</v>
      </c>
      <c r="L609" s="43" t="str">
        <f>'Emissions Factor'!$C$2</f>
        <v xml:space="preserve">LB </v>
      </c>
      <c r="M609" s="43" t="str">
        <f>'Emissions Factor'!$D$2</f>
        <v>TON</v>
      </c>
      <c r="N609" s="47">
        <f t="shared" si="9"/>
        <v>0</v>
      </c>
      <c r="O609" s="43" t="s">
        <v>5426</v>
      </c>
    </row>
    <row r="610" spans="1:15" x14ac:dyDescent="0.3">
      <c r="A610" s="41" t="s">
        <v>299</v>
      </c>
      <c r="B610" s="41" t="s">
        <v>278</v>
      </c>
      <c r="C610" s="41" t="s">
        <v>2719</v>
      </c>
      <c r="D610" s="42" t="s">
        <v>300</v>
      </c>
      <c r="E610" s="43" t="s">
        <v>2680</v>
      </c>
      <c r="F610" s="43" t="s">
        <v>279</v>
      </c>
      <c r="G610" s="44">
        <f>SUMIF('2014 County Facilities'!$L$2:$L$2435,Emissions!A610,'2014 County Facilities'!$J$2:$J$2435)</f>
        <v>0</v>
      </c>
      <c r="H610" s="45" t="s">
        <v>5457</v>
      </c>
      <c r="I610" s="45">
        <v>515</v>
      </c>
      <c r="J610" s="41">
        <f>'Emissions Factor'!$A$2</f>
        <v>7439976</v>
      </c>
      <c r="K610" s="46">
        <f>'Emissions Factor'!$B$2</f>
        <v>5.5099999999999998E-6</v>
      </c>
      <c r="L610" s="43" t="str">
        <f>'Emissions Factor'!$C$2</f>
        <v xml:space="preserve">LB </v>
      </c>
      <c r="M610" s="43" t="str">
        <f>'Emissions Factor'!$D$2</f>
        <v>TON</v>
      </c>
      <c r="N610" s="47">
        <f t="shared" si="9"/>
        <v>0</v>
      </c>
      <c r="O610" s="43" t="s">
        <v>5426</v>
      </c>
    </row>
    <row r="611" spans="1:15" x14ac:dyDescent="0.3">
      <c r="A611" s="41" t="s">
        <v>301</v>
      </c>
      <c r="B611" s="41" t="s">
        <v>278</v>
      </c>
      <c r="C611" s="41" t="s">
        <v>2722</v>
      </c>
      <c r="D611" s="42" t="s">
        <v>302</v>
      </c>
      <c r="E611" s="43" t="s">
        <v>2680</v>
      </c>
      <c r="F611" s="43" t="s">
        <v>279</v>
      </c>
      <c r="G611" s="44">
        <f>SUMIF('2014 County Facilities'!$L$2:$L$2435,Emissions!A611,'2014 County Facilities'!$J$2:$J$2435)</f>
        <v>0</v>
      </c>
      <c r="H611" s="45" t="s">
        <v>5457</v>
      </c>
      <c r="I611" s="45">
        <v>515</v>
      </c>
      <c r="J611" s="41">
        <f>'Emissions Factor'!$A$2</f>
        <v>7439976</v>
      </c>
      <c r="K611" s="46">
        <f>'Emissions Factor'!$B$2</f>
        <v>5.5099999999999998E-6</v>
      </c>
      <c r="L611" s="43" t="str">
        <f>'Emissions Factor'!$C$2</f>
        <v xml:space="preserve">LB </v>
      </c>
      <c r="M611" s="43" t="str">
        <f>'Emissions Factor'!$D$2</f>
        <v>TON</v>
      </c>
      <c r="N611" s="47">
        <f t="shared" si="9"/>
        <v>0</v>
      </c>
      <c r="O611" s="43" t="s">
        <v>5426</v>
      </c>
    </row>
    <row r="612" spans="1:15" x14ac:dyDescent="0.3">
      <c r="A612" s="41" t="s">
        <v>303</v>
      </c>
      <c r="B612" s="41" t="s">
        <v>278</v>
      </c>
      <c r="C612" s="41" t="s">
        <v>2725</v>
      </c>
      <c r="D612" s="42" t="s">
        <v>5313</v>
      </c>
      <c r="E612" s="43" t="s">
        <v>2680</v>
      </c>
      <c r="F612" s="43" t="s">
        <v>279</v>
      </c>
      <c r="G612" s="44">
        <f>SUMIF('2014 County Facilities'!$L$2:$L$2435,Emissions!A612,'2014 County Facilities'!$J$2:$J$2435)</f>
        <v>105050</v>
      </c>
      <c r="H612" s="45" t="s">
        <v>5457</v>
      </c>
      <c r="I612" s="45">
        <v>515</v>
      </c>
      <c r="J612" s="41">
        <f>'Emissions Factor'!$A$2</f>
        <v>7439976</v>
      </c>
      <c r="K612" s="46">
        <f>'Emissions Factor'!$B$2</f>
        <v>5.5099999999999998E-6</v>
      </c>
      <c r="L612" s="43" t="str">
        <f>'Emissions Factor'!$C$2</f>
        <v xml:space="preserve">LB </v>
      </c>
      <c r="M612" s="43" t="str">
        <f>'Emissions Factor'!$D$2</f>
        <v>TON</v>
      </c>
      <c r="N612" s="47">
        <f t="shared" si="9"/>
        <v>0.57882549999999999</v>
      </c>
      <c r="O612" s="43" t="s">
        <v>5426</v>
      </c>
    </row>
    <row r="613" spans="1:15" x14ac:dyDescent="0.3">
      <c r="A613" s="41" t="s">
        <v>304</v>
      </c>
      <c r="B613" s="41" t="s">
        <v>278</v>
      </c>
      <c r="C613" s="41" t="s">
        <v>2728</v>
      </c>
      <c r="D613" s="42" t="s">
        <v>4749</v>
      </c>
      <c r="E613" s="43" t="s">
        <v>2680</v>
      </c>
      <c r="F613" s="43" t="s">
        <v>279</v>
      </c>
      <c r="G613" s="44">
        <f>SUMIF('2014 County Facilities'!$L$2:$L$2435,Emissions!A613,'2014 County Facilities'!$J$2:$J$2435)</f>
        <v>0</v>
      </c>
      <c r="H613" s="45" t="s">
        <v>5457</v>
      </c>
      <c r="I613" s="45">
        <v>515</v>
      </c>
      <c r="J613" s="41">
        <f>'Emissions Factor'!$A$2</f>
        <v>7439976</v>
      </c>
      <c r="K613" s="46">
        <f>'Emissions Factor'!$B$2</f>
        <v>5.5099999999999998E-6</v>
      </c>
      <c r="L613" s="43" t="str">
        <f>'Emissions Factor'!$C$2</f>
        <v xml:space="preserve">LB </v>
      </c>
      <c r="M613" s="43" t="str">
        <f>'Emissions Factor'!$D$2</f>
        <v>TON</v>
      </c>
      <c r="N613" s="47">
        <f t="shared" si="9"/>
        <v>0</v>
      </c>
      <c r="O613" s="43" t="s">
        <v>5426</v>
      </c>
    </row>
    <row r="614" spans="1:15" x14ac:dyDescent="0.3">
      <c r="A614" s="41" t="s">
        <v>305</v>
      </c>
      <c r="B614" s="41" t="s">
        <v>278</v>
      </c>
      <c r="C614" s="41" t="s">
        <v>2731</v>
      </c>
      <c r="D614" s="42" t="s">
        <v>306</v>
      </c>
      <c r="E614" s="43" t="s">
        <v>2680</v>
      </c>
      <c r="F614" s="43" t="s">
        <v>279</v>
      </c>
      <c r="G614" s="44">
        <f>SUMIF('2014 County Facilities'!$L$2:$L$2435,Emissions!A614,'2014 County Facilities'!$J$2:$J$2435)</f>
        <v>0</v>
      </c>
      <c r="H614" s="45" t="s">
        <v>5457</v>
      </c>
      <c r="I614" s="45">
        <v>515</v>
      </c>
      <c r="J614" s="41">
        <f>'Emissions Factor'!$A$2</f>
        <v>7439976</v>
      </c>
      <c r="K614" s="46">
        <f>'Emissions Factor'!$B$2</f>
        <v>5.5099999999999998E-6</v>
      </c>
      <c r="L614" s="43" t="str">
        <f>'Emissions Factor'!$C$2</f>
        <v xml:space="preserve">LB </v>
      </c>
      <c r="M614" s="43" t="str">
        <f>'Emissions Factor'!$D$2</f>
        <v>TON</v>
      </c>
      <c r="N614" s="47">
        <f t="shared" si="9"/>
        <v>0</v>
      </c>
      <c r="O614" s="43" t="s">
        <v>5426</v>
      </c>
    </row>
    <row r="615" spans="1:15" x14ac:dyDescent="0.3">
      <c r="A615" s="41" t="s">
        <v>307</v>
      </c>
      <c r="B615" s="41" t="s">
        <v>278</v>
      </c>
      <c r="C615" s="41" t="s">
        <v>2734</v>
      </c>
      <c r="D615" s="42" t="s">
        <v>2753</v>
      </c>
      <c r="E615" s="43" t="s">
        <v>2680</v>
      </c>
      <c r="F615" s="43" t="s">
        <v>279</v>
      </c>
      <c r="G615" s="44">
        <f>SUMIF('2014 County Facilities'!$L$2:$L$2435,Emissions!A615,'2014 County Facilities'!$J$2:$J$2435)</f>
        <v>56837.508771929803</v>
      </c>
      <c r="H615" s="45" t="s">
        <v>5457</v>
      </c>
      <c r="I615" s="45">
        <v>515</v>
      </c>
      <c r="J615" s="41">
        <f>'Emissions Factor'!$A$2</f>
        <v>7439976</v>
      </c>
      <c r="K615" s="46">
        <f>'Emissions Factor'!$B$2</f>
        <v>5.5099999999999998E-6</v>
      </c>
      <c r="L615" s="43" t="str">
        <f>'Emissions Factor'!$C$2</f>
        <v xml:space="preserve">LB </v>
      </c>
      <c r="M615" s="43" t="str">
        <f>'Emissions Factor'!$D$2</f>
        <v>TON</v>
      </c>
      <c r="N615" s="47">
        <f t="shared" si="9"/>
        <v>0.31317467333333321</v>
      </c>
      <c r="O615" s="43" t="s">
        <v>5426</v>
      </c>
    </row>
    <row r="616" spans="1:15" x14ac:dyDescent="0.3">
      <c r="A616" s="41" t="s">
        <v>308</v>
      </c>
      <c r="B616" s="41" t="s">
        <v>278</v>
      </c>
      <c r="C616" s="41" t="s">
        <v>2737</v>
      </c>
      <c r="D616" s="42" t="s">
        <v>309</v>
      </c>
      <c r="E616" s="43" t="s">
        <v>2680</v>
      </c>
      <c r="F616" s="43" t="s">
        <v>279</v>
      </c>
      <c r="G616" s="44">
        <f>SUMIF('2014 County Facilities'!$L$2:$L$2435,Emissions!A616,'2014 County Facilities'!$J$2:$J$2435)</f>
        <v>84444.444444444394</v>
      </c>
      <c r="H616" s="45" t="s">
        <v>5457</v>
      </c>
      <c r="I616" s="45">
        <v>515</v>
      </c>
      <c r="J616" s="41">
        <f>'Emissions Factor'!$A$2</f>
        <v>7439976</v>
      </c>
      <c r="K616" s="46">
        <f>'Emissions Factor'!$B$2</f>
        <v>5.5099999999999998E-6</v>
      </c>
      <c r="L616" s="43" t="str">
        <f>'Emissions Factor'!$C$2</f>
        <v xml:space="preserve">LB </v>
      </c>
      <c r="M616" s="43" t="str">
        <f>'Emissions Factor'!$D$2</f>
        <v>TON</v>
      </c>
      <c r="N616" s="47">
        <f t="shared" si="9"/>
        <v>0.46528888888888859</v>
      </c>
      <c r="O616" s="43" t="s">
        <v>5426</v>
      </c>
    </row>
    <row r="617" spans="1:15" x14ac:dyDescent="0.3">
      <c r="A617" s="41" t="s">
        <v>310</v>
      </c>
      <c r="B617" s="41" t="s">
        <v>278</v>
      </c>
      <c r="C617" s="41" t="s">
        <v>2740</v>
      </c>
      <c r="D617" s="42" t="s">
        <v>5015</v>
      </c>
      <c r="E617" s="43" t="s">
        <v>2680</v>
      </c>
      <c r="F617" s="43" t="s">
        <v>279</v>
      </c>
      <c r="G617" s="44">
        <f>SUMIF('2014 County Facilities'!$L$2:$L$2435,Emissions!A617,'2014 County Facilities'!$J$2:$J$2435)</f>
        <v>0</v>
      </c>
      <c r="H617" s="45" t="s">
        <v>5457</v>
      </c>
      <c r="I617" s="45">
        <v>515</v>
      </c>
      <c r="J617" s="41">
        <f>'Emissions Factor'!$A$2</f>
        <v>7439976</v>
      </c>
      <c r="K617" s="46">
        <f>'Emissions Factor'!$B$2</f>
        <v>5.5099999999999998E-6</v>
      </c>
      <c r="L617" s="43" t="str">
        <f>'Emissions Factor'!$C$2</f>
        <v xml:space="preserve">LB </v>
      </c>
      <c r="M617" s="43" t="str">
        <f>'Emissions Factor'!$D$2</f>
        <v>TON</v>
      </c>
      <c r="N617" s="47">
        <f t="shared" si="9"/>
        <v>0</v>
      </c>
      <c r="O617" s="43" t="s">
        <v>5426</v>
      </c>
    </row>
    <row r="618" spans="1:15" x14ac:dyDescent="0.3">
      <c r="A618" s="41" t="s">
        <v>311</v>
      </c>
      <c r="B618" s="41" t="s">
        <v>278</v>
      </c>
      <c r="C618" s="41" t="s">
        <v>2743</v>
      </c>
      <c r="D618" s="42" t="s">
        <v>312</v>
      </c>
      <c r="E618" s="43" t="s">
        <v>2680</v>
      </c>
      <c r="F618" s="43" t="s">
        <v>279</v>
      </c>
      <c r="G618" s="44">
        <f>SUMIF('2014 County Facilities'!$L$2:$L$2435,Emissions!A618,'2014 County Facilities'!$J$2:$J$2435)</f>
        <v>374146.9</v>
      </c>
      <c r="H618" s="45" t="s">
        <v>5457</v>
      </c>
      <c r="I618" s="45">
        <v>515</v>
      </c>
      <c r="J618" s="41">
        <f>'Emissions Factor'!$A$2</f>
        <v>7439976</v>
      </c>
      <c r="K618" s="46">
        <f>'Emissions Factor'!$B$2</f>
        <v>5.5099999999999998E-6</v>
      </c>
      <c r="L618" s="43" t="str">
        <f>'Emissions Factor'!$C$2</f>
        <v xml:space="preserve">LB </v>
      </c>
      <c r="M618" s="43" t="str">
        <f>'Emissions Factor'!$D$2</f>
        <v>TON</v>
      </c>
      <c r="N618" s="47">
        <f t="shared" si="9"/>
        <v>2.0615494189999999</v>
      </c>
      <c r="O618" s="43" t="s">
        <v>5426</v>
      </c>
    </row>
    <row r="619" spans="1:15" x14ac:dyDescent="0.3">
      <c r="A619" s="41" t="s">
        <v>313</v>
      </c>
      <c r="B619" s="41" t="s">
        <v>278</v>
      </c>
      <c r="C619" s="41" t="s">
        <v>2746</v>
      </c>
      <c r="D619" s="42" t="s">
        <v>314</v>
      </c>
      <c r="E619" s="43" t="s">
        <v>2680</v>
      </c>
      <c r="F619" s="43" t="s">
        <v>279</v>
      </c>
      <c r="G619" s="44">
        <f>SUMIF('2014 County Facilities'!$L$2:$L$2435,Emissions!A619,'2014 County Facilities'!$J$2:$J$2435)</f>
        <v>0</v>
      </c>
      <c r="H619" s="45" t="s">
        <v>5457</v>
      </c>
      <c r="I619" s="45">
        <v>515</v>
      </c>
      <c r="J619" s="41">
        <f>'Emissions Factor'!$A$2</f>
        <v>7439976</v>
      </c>
      <c r="K619" s="46">
        <f>'Emissions Factor'!$B$2</f>
        <v>5.5099999999999998E-6</v>
      </c>
      <c r="L619" s="43" t="str">
        <f>'Emissions Factor'!$C$2</f>
        <v xml:space="preserve">LB </v>
      </c>
      <c r="M619" s="43" t="str">
        <f>'Emissions Factor'!$D$2</f>
        <v>TON</v>
      </c>
      <c r="N619" s="47">
        <f t="shared" si="9"/>
        <v>0</v>
      </c>
      <c r="O619" s="43" t="s">
        <v>5426</v>
      </c>
    </row>
    <row r="620" spans="1:15" x14ac:dyDescent="0.3">
      <c r="A620" s="41" t="s">
        <v>315</v>
      </c>
      <c r="B620" s="41" t="s">
        <v>278</v>
      </c>
      <c r="C620" s="41" t="s">
        <v>2749</v>
      </c>
      <c r="D620" s="42" t="s">
        <v>316</v>
      </c>
      <c r="E620" s="43" t="s">
        <v>2680</v>
      </c>
      <c r="F620" s="43" t="s">
        <v>279</v>
      </c>
      <c r="G620" s="44">
        <f>SUMIF('2014 County Facilities'!$L$2:$L$2435,Emissions!A620,'2014 County Facilities'!$J$2:$J$2435)</f>
        <v>0</v>
      </c>
      <c r="H620" s="45" t="s">
        <v>5457</v>
      </c>
      <c r="I620" s="45">
        <v>515</v>
      </c>
      <c r="J620" s="41">
        <f>'Emissions Factor'!$A$2</f>
        <v>7439976</v>
      </c>
      <c r="K620" s="46">
        <f>'Emissions Factor'!$B$2</f>
        <v>5.5099999999999998E-6</v>
      </c>
      <c r="L620" s="43" t="str">
        <f>'Emissions Factor'!$C$2</f>
        <v xml:space="preserve">LB </v>
      </c>
      <c r="M620" s="43" t="str">
        <f>'Emissions Factor'!$D$2</f>
        <v>TON</v>
      </c>
      <c r="N620" s="47">
        <f t="shared" si="9"/>
        <v>0</v>
      </c>
      <c r="O620" s="43" t="s">
        <v>5426</v>
      </c>
    </row>
    <row r="621" spans="1:15" x14ac:dyDescent="0.3">
      <c r="A621" s="41" t="s">
        <v>317</v>
      </c>
      <c r="B621" s="41" t="s">
        <v>278</v>
      </c>
      <c r="C621" s="41" t="s">
        <v>2752</v>
      </c>
      <c r="D621" s="42" t="s">
        <v>5338</v>
      </c>
      <c r="E621" s="43" t="s">
        <v>2680</v>
      </c>
      <c r="F621" s="43" t="s">
        <v>279</v>
      </c>
      <c r="G621" s="44">
        <f>SUMIF('2014 County Facilities'!$L$2:$L$2435,Emissions!A621,'2014 County Facilities'!$J$2:$J$2435)</f>
        <v>33888.235294117701</v>
      </c>
      <c r="H621" s="45" t="s">
        <v>5457</v>
      </c>
      <c r="I621" s="45">
        <v>515</v>
      </c>
      <c r="J621" s="41">
        <f>'Emissions Factor'!$A$2</f>
        <v>7439976</v>
      </c>
      <c r="K621" s="46">
        <f>'Emissions Factor'!$B$2</f>
        <v>5.5099999999999998E-6</v>
      </c>
      <c r="L621" s="43" t="str">
        <f>'Emissions Factor'!$C$2</f>
        <v xml:space="preserve">LB </v>
      </c>
      <c r="M621" s="43" t="str">
        <f>'Emissions Factor'!$D$2</f>
        <v>TON</v>
      </c>
      <c r="N621" s="47">
        <f t="shared" si="9"/>
        <v>0.18672417647058853</v>
      </c>
      <c r="O621" s="43" t="s">
        <v>5426</v>
      </c>
    </row>
    <row r="622" spans="1:15" x14ac:dyDescent="0.3">
      <c r="A622" s="41" t="s">
        <v>318</v>
      </c>
      <c r="B622" s="41" t="s">
        <v>278</v>
      </c>
      <c r="C622" s="41" t="s">
        <v>2755</v>
      </c>
      <c r="D622" s="42" t="s">
        <v>2765</v>
      </c>
      <c r="E622" s="43" t="s">
        <v>2680</v>
      </c>
      <c r="F622" s="43" t="s">
        <v>279</v>
      </c>
      <c r="G622" s="44">
        <f>SUMIF('2014 County Facilities'!$L$2:$L$2435,Emissions!A622,'2014 County Facilities'!$J$2:$J$2435)</f>
        <v>0</v>
      </c>
      <c r="H622" s="45" t="s">
        <v>5457</v>
      </c>
      <c r="I622" s="45">
        <v>515</v>
      </c>
      <c r="J622" s="41">
        <f>'Emissions Factor'!$A$2</f>
        <v>7439976</v>
      </c>
      <c r="K622" s="46">
        <f>'Emissions Factor'!$B$2</f>
        <v>5.5099999999999998E-6</v>
      </c>
      <c r="L622" s="43" t="str">
        <f>'Emissions Factor'!$C$2</f>
        <v xml:space="preserve">LB </v>
      </c>
      <c r="M622" s="43" t="str">
        <f>'Emissions Factor'!$D$2</f>
        <v>TON</v>
      </c>
      <c r="N622" s="47">
        <f t="shared" si="9"/>
        <v>0</v>
      </c>
      <c r="O622" s="43" t="s">
        <v>5426</v>
      </c>
    </row>
    <row r="623" spans="1:15" x14ac:dyDescent="0.3">
      <c r="A623" s="41" t="s">
        <v>319</v>
      </c>
      <c r="B623" s="41" t="s">
        <v>278</v>
      </c>
      <c r="C623" s="41" t="s">
        <v>2758</v>
      </c>
      <c r="D623" s="42" t="s">
        <v>320</v>
      </c>
      <c r="E623" s="43" t="s">
        <v>2680</v>
      </c>
      <c r="F623" s="43" t="s">
        <v>279</v>
      </c>
      <c r="G623" s="44">
        <f>SUMIF('2014 County Facilities'!$L$2:$L$2435,Emissions!A623,'2014 County Facilities'!$J$2:$J$2435)</f>
        <v>0</v>
      </c>
      <c r="H623" s="45" t="s">
        <v>5457</v>
      </c>
      <c r="I623" s="45">
        <v>515</v>
      </c>
      <c r="J623" s="41">
        <f>'Emissions Factor'!$A$2</f>
        <v>7439976</v>
      </c>
      <c r="K623" s="46">
        <f>'Emissions Factor'!$B$2</f>
        <v>5.5099999999999998E-6</v>
      </c>
      <c r="L623" s="43" t="str">
        <f>'Emissions Factor'!$C$2</f>
        <v xml:space="preserve">LB </v>
      </c>
      <c r="M623" s="43" t="str">
        <f>'Emissions Factor'!$D$2</f>
        <v>TON</v>
      </c>
      <c r="N623" s="47">
        <f t="shared" si="9"/>
        <v>0</v>
      </c>
      <c r="O623" s="43" t="s">
        <v>5426</v>
      </c>
    </row>
    <row r="624" spans="1:15" x14ac:dyDescent="0.3">
      <c r="A624" s="41" t="s">
        <v>321</v>
      </c>
      <c r="B624" s="41" t="s">
        <v>278</v>
      </c>
      <c r="C624" s="41" t="s">
        <v>2761</v>
      </c>
      <c r="D624" s="42" t="s">
        <v>2768</v>
      </c>
      <c r="E624" s="43" t="s">
        <v>2680</v>
      </c>
      <c r="F624" s="43" t="s">
        <v>279</v>
      </c>
      <c r="G624" s="44">
        <f>SUMIF('2014 County Facilities'!$L$2:$L$2435,Emissions!A624,'2014 County Facilities'!$J$2:$J$2435)</f>
        <v>0</v>
      </c>
      <c r="H624" s="45" t="s">
        <v>5457</v>
      </c>
      <c r="I624" s="45">
        <v>515</v>
      </c>
      <c r="J624" s="41">
        <f>'Emissions Factor'!$A$2</f>
        <v>7439976</v>
      </c>
      <c r="K624" s="46">
        <f>'Emissions Factor'!$B$2</f>
        <v>5.5099999999999998E-6</v>
      </c>
      <c r="L624" s="43" t="str">
        <f>'Emissions Factor'!$C$2</f>
        <v xml:space="preserve">LB </v>
      </c>
      <c r="M624" s="43" t="str">
        <f>'Emissions Factor'!$D$2</f>
        <v>TON</v>
      </c>
      <c r="N624" s="47">
        <f t="shared" si="9"/>
        <v>0</v>
      </c>
      <c r="O624" s="43" t="s">
        <v>5426</v>
      </c>
    </row>
    <row r="625" spans="1:15" x14ac:dyDescent="0.3">
      <c r="A625" s="41" t="s">
        <v>322</v>
      </c>
      <c r="B625" s="41" t="s">
        <v>278</v>
      </c>
      <c r="C625" s="41" t="s">
        <v>2764</v>
      </c>
      <c r="D625" s="42" t="s">
        <v>4763</v>
      </c>
      <c r="E625" s="43" t="s">
        <v>2680</v>
      </c>
      <c r="F625" s="43" t="s">
        <v>279</v>
      </c>
      <c r="G625" s="44">
        <f>SUMIF('2014 County Facilities'!$L$2:$L$2435,Emissions!A625,'2014 County Facilities'!$J$2:$J$2435)</f>
        <v>0</v>
      </c>
      <c r="H625" s="45" t="s">
        <v>5457</v>
      </c>
      <c r="I625" s="45">
        <v>515</v>
      </c>
      <c r="J625" s="41">
        <f>'Emissions Factor'!$A$2</f>
        <v>7439976</v>
      </c>
      <c r="K625" s="46">
        <f>'Emissions Factor'!$B$2</f>
        <v>5.5099999999999998E-6</v>
      </c>
      <c r="L625" s="43" t="str">
        <f>'Emissions Factor'!$C$2</f>
        <v xml:space="preserve">LB </v>
      </c>
      <c r="M625" s="43" t="str">
        <f>'Emissions Factor'!$D$2</f>
        <v>TON</v>
      </c>
      <c r="N625" s="47">
        <f t="shared" si="9"/>
        <v>0</v>
      </c>
      <c r="O625" s="43" t="s">
        <v>5426</v>
      </c>
    </row>
    <row r="626" spans="1:15" x14ac:dyDescent="0.3">
      <c r="A626" s="41" t="s">
        <v>323</v>
      </c>
      <c r="B626" s="41" t="s">
        <v>278</v>
      </c>
      <c r="C626" s="41" t="s">
        <v>2767</v>
      </c>
      <c r="D626" s="42" t="s">
        <v>324</v>
      </c>
      <c r="E626" s="43" t="s">
        <v>2680</v>
      </c>
      <c r="F626" s="43" t="s">
        <v>279</v>
      </c>
      <c r="G626" s="44">
        <f>SUMIF('2014 County Facilities'!$L$2:$L$2435,Emissions!A626,'2014 County Facilities'!$J$2:$J$2435)</f>
        <v>0</v>
      </c>
      <c r="H626" s="45" t="s">
        <v>5457</v>
      </c>
      <c r="I626" s="45">
        <v>515</v>
      </c>
      <c r="J626" s="41">
        <f>'Emissions Factor'!$A$2</f>
        <v>7439976</v>
      </c>
      <c r="K626" s="46">
        <f>'Emissions Factor'!$B$2</f>
        <v>5.5099999999999998E-6</v>
      </c>
      <c r="L626" s="43" t="str">
        <f>'Emissions Factor'!$C$2</f>
        <v xml:space="preserve">LB </v>
      </c>
      <c r="M626" s="43" t="str">
        <f>'Emissions Factor'!$D$2</f>
        <v>TON</v>
      </c>
      <c r="N626" s="47">
        <f t="shared" si="9"/>
        <v>0</v>
      </c>
      <c r="O626" s="43" t="s">
        <v>5426</v>
      </c>
    </row>
    <row r="627" spans="1:15" x14ac:dyDescent="0.3">
      <c r="A627" s="41" t="s">
        <v>325</v>
      </c>
      <c r="B627" s="41" t="s">
        <v>278</v>
      </c>
      <c r="C627" s="41" t="s">
        <v>2770</v>
      </c>
      <c r="D627" s="42" t="s">
        <v>2774</v>
      </c>
      <c r="E627" s="43" t="s">
        <v>2680</v>
      </c>
      <c r="F627" s="43" t="s">
        <v>279</v>
      </c>
      <c r="G627" s="44">
        <f>SUMIF('2014 County Facilities'!$L$2:$L$2435,Emissions!A627,'2014 County Facilities'!$J$2:$J$2435)</f>
        <v>0</v>
      </c>
      <c r="H627" s="45" t="s">
        <v>5457</v>
      </c>
      <c r="I627" s="45">
        <v>515</v>
      </c>
      <c r="J627" s="41">
        <f>'Emissions Factor'!$A$2</f>
        <v>7439976</v>
      </c>
      <c r="K627" s="46">
        <f>'Emissions Factor'!$B$2</f>
        <v>5.5099999999999998E-6</v>
      </c>
      <c r="L627" s="43" t="str">
        <f>'Emissions Factor'!$C$2</f>
        <v xml:space="preserve">LB </v>
      </c>
      <c r="M627" s="43" t="str">
        <f>'Emissions Factor'!$D$2</f>
        <v>TON</v>
      </c>
      <c r="N627" s="47">
        <f t="shared" si="9"/>
        <v>0</v>
      </c>
      <c r="O627" s="43" t="s">
        <v>5426</v>
      </c>
    </row>
    <row r="628" spans="1:15" x14ac:dyDescent="0.3">
      <c r="A628" s="41" t="s">
        <v>326</v>
      </c>
      <c r="B628" s="41" t="s">
        <v>278</v>
      </c>
      <c r="C628" s="41" t="s">
        <v>2773</v>
      </c>
      <c r="D628" s="42" t="s">
        <v>327</v>
      </c>
      <c r="E628" s="43" t="s">
        <v>2680</v>
      </c>
      <c r="F628" s="43" t="s">
        <v>279</v>
      </c>
      <c r="G628" s="44">
        <f>SUMIF('2014 County Facilities'!$L$2:$L$2435,Emissions!A628,'2014 County Facilities'!$J$2:$J$2435)</f>
        <v>236555.555555556</v>
      </c>
      <c r="H628" s="45" t="s">
        <v>5457</v>
      </c>
      <c r="I628" s="45">
        <v>515</v>
      </c>
      <c r="J628" s="41">
        <f>'Emissions Factor'!$A$2</f>
        <v>7439976</v>
      </c>
      <c r="K628" s="46">
        <f>'Emissions Factor'!$B$2</f>
        <v>5.5099999999999998E-6</v>
      </c>
      <c r="L628" s="43" t="str">
        <f>'Emissions Factor'!$C$2</f>
        <v xml:space="preserve">LB </v>
      </c>
      <c r="M628" s="43" t="str">
        <f>'Emissions Factor'!$D$2</f>
        <v>TON</v>
      </c>
      <c r="N628" s="47">
        <f t="shared" si="9"/>
        <v>1.3034211111111136</v>
      </c>
      <c r="O628" s="43" t="s">
        <v>5426</v>
      </c>
    </row>
    <row r="629" spans="1:15" x14ac:dyDescent="0.3">
      <c r="A629" s="41" t="s">
        <v>328</v>
      </c>
      <c r="B629" s="41" t="s">
        <v>278</v>
      </c>
      <c r="C629" s="41" t="s">
        <v>2776</v>
      </c>
      <c r="D629" s="42" t="s">
        <v>5171</v>
      </c>
      <c r="E629" s="43" t="s">
        <v>2680</v>
      </c>
      <c r="F629" s="43" t="s">
        <v>279</v>
      </c>
      <c r="G629" s="44">
        <f>SUMIF('2014 County Facilities'!$L$2:$L$2435,Emissions!A629,'2014 County Facilities'!$J$2:$J$2435)</f>
        <v>0</v>
      </c>
      <c r="H629" s="45" t="s">
        <v>5457</v>
      </c>
      <c r="I629" s="45">
        <v>515</v>
      </c>
      <c r="J629" s="41">
        <f>'Emissions Factor'!$A$2</f>
        <v>7439976</v>
      </c>
      <c r="K629" s="46">
        <f>'Emissions Factor'!$B$2</f>
        <v>5.5099999999999998E-6</v>
      </c>
      <c r="L629" s="43" t="str">
        <f>'Emissions Factor'!$C$2</f>
        <v xml:space="preserve">LB </v>
      </c>
      <c r="M629" s="43" t="str">
        <f>'Emissions Factor'!$D$2</f>
        <v>TON</v>
      </c>
      <c r="N629" s="47">
        <f t="shared" si="9"/>
        <v>0</v>
      </c>
      <c r="O629" s="43" t="s">
        <v>5426</v>
      </c>
    </row>
    <row r="630" spans="1:15" x14ac:dyDescent="0.3">
      <c r="A630" s="41" t="s">
        <v>329</v>
      </c>
      <c r="B630" s="41" t="s">
        <v>278</v>
      </c>
      <c r="C630" s="41" t="s">
        <v>2779</v>
      </c>
      <c r="D630" s="42" t="s">
        <v>5371</v>
      </c>
      <c r="E630" s="43" t="s">
        <v>2680</v>
      </c>
      <c r="F630" s="43" t="s">
        <v>279</v>
      </c>
      <c r="G630" s="44">
        <f>SUMIF('2014 County Facilities'!$L$2:$L$2435,Emissions!A630,'2014 County Facilities'!$J$2:$J$2435)</f>
        <v>0</v>
      </c>
      <c r="H630" s="45" t="s">
        <v>5457</v>
      </c>
      <c r="I630" s="45">
        <v>515</v>
      </c>
      <c r="J630" s="41">
        <f>'Emissions Factor'!$A$2</f>
        <v>7439976</v>
      </c>
      <c r="K630" s="46">
        <f>'Emissions Factor'!$B$2</f>
        <v>5.5099999999999998E-6</v>
      </c>
      <c r="L630" s="43" t="str">
        <f>'Emissions Factor'!$C$2</f>
        <v xml:space="preserve">LB </v>
      </c>
      <c r="M630" s="43" t="str">
        <f>'Emissions Factor'!$D$2</f>
        <v>TON</v>
      </c>
      <c r="N630" s="47">
        <f t="shared" si="9"/>
        <v>0</v>
      </c>
      <c r="O630" s="43" t="s">
        <v>5426</v>
      </c>
    </row>
    <row r="631" spans="1:15" x14ac:dyDescent="0.3">
      <c r="A631" s="41" t="s">
        <v>330</v>
      </c>
      <c r="B631" s="41" t="s">
        <v>278</v>
      </c>
      <c r="C631" s="41" t="s">
        <v>2782</v>
      </c>
      <c r="D631" s="42" t="s">
        <v>331</v>
      </c>
      <c r="E631" s="43" t="s">
        <v>2680</v>
      </c>
      <c r="F631" s="43" t="s">
        <v>279</v>
      </c>
      <c r="G631" s="44">
        <f>SUMIF('2014 County Facilities'!$L$2:$L$2435,Emissions!A631,'2014 County Facilities'!$J$2:$J$2435)</f>
        <v>0</v>
      </c>
      <c r="H631" s="45" t="s">
        <v>5457</v>
      </c>
      <c r="I631" s="45">
        <v>515</v>
      </c>
      <c r="J631" s="41">
        <f>'Emissions Factor'!$A$2</f>
        <v>7439976</v>
      </c>
      <c r="K631" s="46">
        <f>'Emissions Factor'!$B$2</f>
        <v>5.5099999999999998E-6</v>
      </c>
      <c r="L631" s="43" t="str">
        <f>'Emissions Factor'!$C$2</f>
        <v xml:space="preserve">LB </v>
      </c>
      <c r="M631" s="43" t="str">
        <f>'Emissions Factor'!$D$2</f>
        <v>TON</v>
      </c>
      <c r="N631" s="47">
        <f t="shared" si="9"/>
        <v>0</v>
      </c>
      <c r="O631" s="43" t="s">
        <v>5426</v>
      </c>
    </row>
    <row r="632" spans="1:15" x14ac:dyDescent="0.3">
      <c r="A632" s="41" t="s">
        <v>332</v>
      </c>
      <c r="B632" s="41" t="s">
        <v>278</v>
      </c>
      <c r="C632" s="41" t="s">
        <v>2785</v>
      </c>
      <c r="D632" s="42" t="s">
        <v>333</v>
      </c>
      <c r="E632" s="43" t="s">
        <v>2680</v>
      </c>
      <c r="F632" s="43" t="s">
        <v>279</v>
      </c>
      <c r="G632" s="44">
        <f>SUMIF('2014 County Facilities'!$L$2:$L$2435,Emissions!A632,'2014 County Facilities'!$J$2:$J$2435)</f>
        <v>0</v>
      </c>
      <c r="H632" s="45" t="s">
        <v>5457</v>
      </c>
      <c r="I632" s="45">
        <v>515</v>
      </c>
      <c r="J632" s="41">
        <f>'Emissions Factor'!$A$2</f>
        <v>7439976</v>
      </c>
      <c r="K632" s="46">
        <f>'Emissions Factor'!$B$2</f>
        <v>5.5099999999999998E-6</v>
      </c>
      <c r="L632" s="43" t="str">
        <f>'Emissions Factor'!$C$2</f>
        <v xml:space="preserve">LB </v>
      </c>
      <c r="M632" s="43" t="str">
        <f>'Emissions Factor'!$D$2</f>
        <v>TON</v>
      </c>
      <c r="N632" s="47">
        <f t="shared" si="9"/>
        <v>0</v>
      </c>
      <c r="O632" s="43" t="s">
        <v>5426</v>
      </c>
    </row>
    <row r="633" spans="1:15" x14ac:dyDescent="0.3">
      <c r="A633" s="41" t="s">
        <v>334</v>
      </c>
      <c r="B633" s="41" t="s">
        <v>278</v>
      </c>
      <c r="C633" s="41" t="s">
        <v>2788</v>
      </c>
      <c r="D633" s="42" t="s">
        <v>2780</v>
      </c>
      <c r="E633" s="43" t="s">
        <v>2680</v>
      </c>
      <c r="F633" s="43" t="s">
        <v>279</v>
      </c>
      <c r="G633" s="44">
        <f>SUMIF('2014 County Facilities'!$L$2:$L$2435,Emissions!A633,'2014 County Facilities'!$J$2:$J$2435)</f>
        <v>0</v>
      </c>
      <c r="H633" s="45" t="s">
        <v>5457</v>
      </c>
      <c r="I633" s="45">
        <v>515</v>
      </c>
      <c r="J633" s="41">
        <f>'Emissions Factor'!$A$2</f>
        <v>7439976</v>
      </c>
      <c r="K633" s="46">
        <f>'Emissions Factor'!$B$2</f>
        <v>5.5099999999999998E-6</v>
      </c>
      <c r="L633" s="43" t="str">
        <f>'Emissions Factor'!$C$2</f>
        <v xml:space="preserve">LB </v>
      </c>
      <c r="M633" s="43" t="str">
        <f>'Emissions Factor'!$D$2</f>
        <v>TON</v>
      </c>
      <c r="N633" s="47">
        <f t="shared" si="9"/>
        <v>0</v>
      </c>
      <c r="O633" s="43" t="s">
        <v>5426</v>
      </c>
    </row>
    <row r="634" spans="1:15" x14ac:dyDescent="0.3">
      <c r="A634" s="41" t="s">
        <v>335</v>
      </c>
      <c r="B634" s="41" t="s">
        <v>278</v>
      </c>
      <c r="C634" s="41" t="s">
        <v>2791</v>
      </c>
      <c r="D634" s="42" t="s">
        <v>336</v>
      </c>
      <c r="E634" s="43" t="s">
        <v>2680</v>
      </c>
      <c r="F634" s="43" t="s">
        <v>279</v>
      </c>
      <c r="G634" s="44">
        <f>SUMIF('2014 County Facilities'!$L$2:$L$2435,Emissions!A634,'2014 County Facilities'!$J$2:$J$2435)</f>
        <v>0</v>
      </c>
      <c r="H634" s="45" t="s">
        <v>5457</v>
      </c>
      <c r="I634" s="45">
        <v>515</v>
      </c>
      <c r="J634" s="41">
        <f>'Emissions Factor'!$A$2</f>
        <v>7439976</v>
      </c>
      <c r="K634" s="46">
        <f>'Emissions Factor'!$B$2</f>
        <v>5.5099999999999998E-6</v>
      </c>
      <c r="L634" s="43" t="str">
        <f>'Emissions Factor'!$C$2</f>
        <v xml:space="preserve">LB </v>
      </c>
      <c r="M634" s="43" t="str">
        <f>'Emissions Factor'!$D$2</f>
        <v>TON</v>
      </c>
      <c r="N634" s="47">
        <f t="shared" si="9"/>
        <v>0</v>
      </c>
      <c r="O634" s="43" t="s">
        <v>5426</v>
      </c>
    </row>
    <row r="635" spans="1:15" x14ac:dyDescent="0.3">
      <c r="A635" s="41" t="s">
        <v>337</v>
      </c>
      <c r="B635" s="41" t="s">
        <v>278</v>
      </c>
      <c r="C635" s="41" t="s">
        <v>2794</v>
      </c>
      <c r="D635" s="42" t="s">
        <v>2786</v>
      </c>
      <c r="E635" s="43" t="s">
        <v>2680</v>
      </c>
      <c r="F635" s="43" t="s">
        <v>279</v>
      </c>
      <c r="G635" s="44">
        <f>SUMIF('2014 County Facilities'!$L$2:$L$2435,Emissions!A635,'2014 County Facilities'!$J$2:$J$2435)</f>
        <v>113750</v>
      </c>
      <c r="H635" s="45" t="s">
        <v>5457</v>
      </c>
      <c r="I635" s="45">
        <v>515</v>
      </c>
      <c r="J635" s="41">
        <f>'Emissions Factor'!$A$2</f>
        <v>7439976</v>
      </c>
      <c r="K635" s="46">
        <f>'Emissions Factor'!$B$2</f>
        <v>5.5099999999999998E-6</v>
      </c>
      <c r="L635" s="43" t="str">
        <f>'Emissions Factor'!$C$2</f>
        <v xml:space="preserve">LB </v>
      </c>
      <c r="M635" s="43" t="str">
        <f>'Emissions Factor'!$D$2</f>
        <v>TON</v>
      </c>
      <c r="N635" s="47">
        <f t="shared" si="9"/>
        <v>0.6267625</v>
      </c>
      <c r="O635" s="43" t="s">
        <v>5426</v>
      </c>
    </row>
    <row r="636" spans="1:15" x14ac:dyDescent="0.3">
      <c r="A636" s="41" t="s">
        <v>338</v>
      </c>
      <c r="B636" s="41" t="s">
        <v>278</v>
      </c>
      <c r="C636" s="41" t="s">
        <v>2797</v>
      </c>
      <c r="D636" s="42" t="s">
        <v>5391</v>
      </c>
      <c r="E636" s="43" t="s">
        <v>2680</v>
      </c>
      <c r="F636" s="43" t="s">
        <v>279</v>
      </c>
      <c r="G636" s="44">
        <f>SUMIF('2014 County Facilities'!$L$2:$L$2435,Emissions!A636,'2014 County Facilities'!$J$2:$J$2435)</f>
        <v>0</v>
      </c>
      <c r="H636" s="45" t="s">
        <v>5457</v>
      </c>
      <c r="I636" s="45">
        <v>515</v>
      </c>
      <c r="J636" s="41">
        <f>'Emissions Factor'!$A$2</f>
        <v>7439976</v>
      </c>
      <c r="K636" s="46">
        <f>'Emissions Factor'!$B$2</f>
        <v>5.5099999999999998E-6</v>
      </c>
      <c r="L636" s="43" t="str">
        <f>'Emissions Factor'!$C$2</f>
        <v xml:space="preserve">LB </v>
      </c>
      <c r="M636" s="43" t="str">
        <f>'Emissions Factor'!$D$2</f>
        <v>TON</v>
      </c>
      <c r="N636" s="47">
        <f t="shared" si="9"/>
        <v>0</v>
      </c>
      <c r="O636" s="43" t="s">
        <v>5426</v>
      </c>
    </row>
    <row r="637" spans="1:15" x14ac:dyDescent="0.3">
      <c r="A637" s="41" t="s">
        <v>339</v>
      </c>
      <c r="B637" s="41" t="s">
        <v>278</v>
      </c>
      <c r="C637" s="41" t="s">
        <v>2800</v>
      </c>
      <c r="D637" s="42" t="s">
        <v>2789</v>
      </c>
      <c r="E637" s="43" t="s">
        <v>2680</v>
      </c>
      <c r="F637" s="43" t="s">
        <v>279</v>
      </c>
      <c r="G637" s="44">
        <f>SUMIF('2014 County Facilities'!$L$2:$L$2435,Emissions!A637,'2014 County Facilities'!$J$2:$J$2435)</f>
        <v>0</v>
      </c>
      <c r="H637" s="45" t="s">
        <v>5457</v>
      </c>
      <c r="I637" s="45">
        <v>515</v>
      </c>
      <c r="J637" s="41">
        <f>'Emissions Factor'!$A$2</f>
        <v>7439976</v>
      </c>
      <c r="K637" s="46">
        <f>'Emissions Factor'!$B$2</f>
        <v>5.5099999999999998E-6</v>
      </c>
      <c r="L637" s="43" t="str">
        <f>'Emissions Factor'!$C$2</f>
        <v xml:space="preserve">LB </v>
      </c>
      <c r="M637" s="43" t="str">
        <f>'Emissions Factor'!$D$2</f>
        <v>TON</v>
      </c>
      <c r="N637" s="47">
        <f t="shared" si="9"/>
        <v>0</v>
      </c>
      <c r="O637" s="43" t="s">
        <v>5426</v>
      </c>
    </row>
    <row r="638" spans="1:15" x14ac:dyDescent="0.3">
      <c r="A638" s="41" t="s">
        <v>340</v>
      </c>
      <c r="B638" s="41" t="s">
        <v>278</v>
      </c>
      <c r="C638" s="41" t="s">
        <v>2803</v>
      </c>
      <c r="D638" s="42" t="s">
        <v>341</v>
      </c>
      <c r="E638" s="43" t="s">
        <v>2680</v>
      </c>
      <c r="F638" s="43" t="s">
        <v>279</v>
      </c>
      <c r="G638" s="44">
        <f>SUMIF('2014 County Facilities'!$L$2:$L$2435,Emissions!A638,'2014 County Facilities'!$J$2:$J$2435)</f>
        <v>0</v>
      </c>
      <c r="H638" s="45" t="s">
        <v>5457</v>
      </c>
      <c r="I638" s="45">
        <v>515</v>
      </c>
      <c r="J638" s="41">
        <f>'Emissions Factor'!$A$2</f>
        <v>7439976</v>
      </c>
      <c r="K638" s="46">
        <f>'Emissions Factor'!$B$2</f>
        <v>5.5099999999999998E-6</v>
      </c>
      <c r="L638" s="43" t="str">
        <f>'Emissions Factor'!$C$2</f>
        <v xml:space="preserve">LB </v>
      </c>
      <c r="M638" s="43" t="str">
        <f>'Emissions Factor'!$D$2</f>
        <v>TON</v>
      </c>
      <c r="N638" s="47">
        <f t="shared" si="9"/>
        <v>0</v>
      </c>
      <c r="O638" s="43" t="s">
        <v>5426</v>
      </c>
    </row>
    <row r="639" spans="1:15" x14ac:dyDescent="0.3">
      <c r="A639" s="41" t="s">
        <v>342</v>
      </c>
      <c r="B639" s="41" t="s">
        <v>278</v>
      </c>
      <c r="C639" s="41" t="s">
        <v>2806</v>
      </c>
      <c r="D639" s="42" t="s">
        <v>343</v>
      </c>
      <c r="E639" s="43" t="s">
        <v>2680</v>
      </c>
      <c r="F639" s="43" t="s">
        <v>279</v>
      </c>
      <c r="G639" s="44">
        <f>SUMIF('2014 County Facilities'!$L$2:$L$2435,Emissions!A639,'2014 County Facilities'!$J$2:$J$2435)</f>
        <v>0</v>
      </c>
      <c r="H639" s="45" t="s">
        <v>5457</v>
      </c>
      <c r="I639" s="45">
        <v>515</v>
      </c>
      <c r="J639" s="41">
        <f>'Emissions Factor'!$A$2</f>
        <v>7439976</v>
      </c>
      <c r="K639" s="46">
        <f>'Emissions Factor'!$B$2</f>
        <v>5.5099999999999998E-6</v>
      </c>
      <c r="L639" s="43" t="str">
        <f>'Emissions Factor'!$C$2</f>
        <v xml:space="preserve">LB </v>
      </c>
      <c r="M639" s="43" t="str">
        <f>'Emissions Factor'!$D$2</f>
        <v>TON</v>
      </c>
      <c r="N639" s="47">
        <f t="shared" si="9"/>
        <v>0</v>
      </c>
      <c r="O639" s="43" t="s">
        <v>5426</v>
      </c>
    </row>
    <row r="640" spans="1:15" x14ac:dyDescent="0.3">
      <c r="A640" s="41" t="s">
        <v>344</v>
      </c>
      <c r="B640" s="41" t="s">
        <v>278</v>
      </c>
      <c r="C640" s="41" t="s">
        <v>2809</v>
      </c>
      <c r="D640" s="42" t="s">
        <v>4782</v>
      </c>
      <c r="E640" s="43" t="s">
        <v>2680</v>
      </c>
      <c r="F640" s="43" t="s">
        <v>279</v>
      </c>
      <c r="G640" s="44">
        <f>SUMIF('2014 County Facilities'!$L$2:$L$2435,Emissions!A640,'2014 County Facilities'!$J$2:$J$2435)</f>
        <v>0</v>
      </c>
      <c r="H640" s="45" t="s">
        <v>5457</v>
      </c>
      <c r="I640" s="45">
        <v>515</v>
      </c>
      <c r="J640" s="41">
        <f>'Emissions Factor'!$A$2</f>
        <v>7439976</v>
      </c>
      <c r="K640" s="46">
        <f>'Emissions Factor'!$B$2</f>
        <v>5.5099999999999998E-6</v>
      </c>
      <c r="L640" s="43" t="str">
        <f>'Emissions Factor'!$C$2</f>
        <v xml:space="preserve">LB </v>
      </c>
      <c r="M640" s="43" t="str">
        <f>'Emissions Factor'!$D$2</f>
        <v>TON</v>
      </c>
      <c r="N640" s="47">
        <f t="shared" si="9"/>
        <v>0</v>
      </c>
      <c r="O640" s="43" t="s">
        <v>5426</v>
      </c>
    </row>
    <row r="641" spans="1:15" x14ac:dyDescent="0.3">
      <c r="A641" s="41" t="s">
        <v>345</v>
      </c>
      <c r="B641" s="41" t="s">
        <v>278</v>
      </c>
      <c r="C641" s="41" t="s">
        <v>2812</v>
      </c>
      <c r="D641" s="42" t="s">
        <v>346</v>
      </c>
      <c r="E641" s="43" t="s">
        <v>2680</v>
      </c>
      <c r="F641" s="43" t="s">
        <v>279</v>
      </c>
      <c r="G641" s="44">
        <f>SUMIF('2014 County Facilities'!$L$2:$L$2435,Emissions!A641,'2014 County Facilities'!$J$2:$J$2435)</f>
        <v>0</v>
      </c>
      <c r="H641" s="45" t="s">
        <v>5457</v>
      </c>
      <c r="I641" s="45">
        <v>515</v>
      </c>
      <c r="J641" s="41">
        <f>'Emissions Factor'!$A$2</f>
        <v>7439976</v>
      </c>
      <c r="K641" s="46">
        <f>'Emissions Factor'!$B$2</f>
        <v>5.5099999999999998E-6</v>
      </c>
      <c r="L641" s="43" t="str">
        <f>'Emissions Factor'!$C$2</f>
        <v xml:space="preserve">LB </v>
      </c>
      <c r="M641" s="43" t="str">
        <f>'Emissions Factor'!$D$2</f>
        <v>TON</v>
      </c>
      <c r="N641" s="47">
        <f t="shared" si="9"/>
        <v>0</v>
      </c>
      <c r="O641" s="43" t="s">
        <v>5426</v>
      </c>
    </row>
    <row r="642" spans="1:15" x14ac:dyDescent="0.3">
      <c r="A642" s="41" t="s">
        <v>347</v>
      </c>
      <c r="B642" s="41" t="s">
        <v>278</v>
      </c>
      <c r="C642" s="41" t="s">
        <v>2815</v>
      </c>
      <c r="D642" s="42" t="s">
        <v>348</v>
      </c>
      <c r="E642" s="43" t="s">
        <v>2680</v>
      </c>
      <c r="F642" s="43" t="s">
        <v>279</v>
      </c>
      <c r="G642" s="44">
        <f>SUMIF('2014 County Facilities'!$L$2:$L$2435,Emissions!A642,'2014 County Facilities'!$J$2:$J$2435)</f>
        <v>0</v>
      </c>
      <c r="H642" s="45" t="s">
        <v>5457</v>
      </c>
      <c r="I642" s="45">
        <v>515</v>
      </c>
      <c r="J642" s="41">
        <f>'Emissions Factor'!$A$2</f>
        <v>7439976</v>
      </c>
      <c r="K642" s="46">
        <f>'Emissions Factor'!$B$2</f>
        <v>5.5099999999999998E-6</v>
      </c>
      <c r="L642" s="43" t="str">
        <f>'Emissions Factor'!$C$2</f>
        <v xml:space="preserve">LB </v>
      </c>
      <c r="M642" s="43" t="str">
        <f>'Emissions Factor'!$D$2</f>
        <v>TON</v>
      </c>
      <c r="N642" s="47">
        <f t="shared" si="9"/>
        <v>0</v>
      </c>
      <c r="O642" s="43" t="s">
        <v>5426</v>
      </c>
    </row>
    <row r="643" spans="1:15" x14ac:dyDescent="0.3">
      <c r="A643" s="41" t="s">
        <v>349</v>
      </c>
      <c r="B643" s="41" t="s">
        <v>278</v>
      </c>
      <c r="C643" s="41" t="s">
        <v>2818</v>
      </c>
      <c r="D643" s="42" t="s">
        <v>350</v>
      </c>
      <c r="E643" s="43" t="s">
        <v>2680</v>
      </c>
      <c r="F643" s="43" t="s">
        <v>279</v>
      </c>
      <c r="G643" s="44">
        <f>SUMIF('2014 County Facilities'!$L$2:$L$2435,Emissions!A643,'2014 County Facilities'!$J$2:$J$2435)</f>
        <v>0</v>
      </c>
      <c r="H643" s="45" t="s">
        <v>5457</v>
      </c>
      <c r="I643" s="45">
        <v>515</v>
      </c>
      <c r="J643" s="41">
        <f>'Emissions Factor'!$A$2</f>
        <v>7439976</v>
      </c>
      <c r="K643" s="46">
        <f>'Emissions Factor'!$B$2</f>
        <v>5.5099999999999998E-6</v>
      </c>
      <c r="L643" s="43" t="str">
        <f>'Emissions Factor'!$C$2</f>
        <v xml:space="preserve">LB </v>
      </c>
      <c r="M643" s="43" t="str">
        <f>'Emissions Factor'!$D$2</f>
        <v>TON</v>
      </c>
      <c r="N643" s="47">
        <f t="shared" ref="N643:N706" si="10">K643*G643</f>
        <v>0</v>
      </c>
      <c r="O643" s="43" t="s">
        <v>5426</v>
      </c>
    </row>
    <row r="644" spans="1:15" x14ac:dyDescent="0.3">
      <c r="A644" s="41" t="s">
        <v>351</v>
      </c>
      <c r="B644" s="41" t="s">
        <v>278</v>
      </c>
      <c r="C644" s="41" t="s">
        <v>2821</v>
      </c>
      <c r="D644" s="42" t="s">
        <v>352</v>
      </c>
      <c r="E644" s="43" t="s">
        <v>2680</v>
      </c>
      <c r="F644" s="43" t="s">
        <v>279</v>
      </c>
      <c r="G644" s="44">
        <f>SUMIF('2014 County Facilities'!$L$2:$L$2435,Emissions!A644,'2014 County Facilities'!$J$2:$J$2435)</f>
        <v>30634.146341463402</v>
      </c>
      <c r="H644" s="45" t="s">
        <v>5457</v>
      </c>
      <c r="I644" s="45">
        <v>515</v>
      </c>
      <c r="J644" s="41">
        <f>'Emissions Factor'!$A$2</f>
        <v>7439976</v>
      </c>
      <c r="K644" s="46">
        <f>'Emissions Factor'!$B$2</f>
        <v>5.5099999999999998E-6</v>
      </c>
      <c r="L644" s="43" t="str">
        <f>'Emissions Factor'!$C$2</f>
        <v xml:space="preserve">LB </v>
      </c>
      <c r="M644" s="43" t="str">
        <f>'Emissions Factor'!$D$2</f>
        <v>TON</v>
      </c>
      <c r="N644" s="47">
        <f t="shared" si="10"/>
        <v>0.16879414634146334</v>
      </c>
      <c r="O644" s="43" t="s">
        <v>5426</v>
      </c>
    </row>
    <row r="645" spans="1:15" x14ac:dyDescent="0.3">
      <c r="A645" s="41" t="s">
        <v>353</v>
      </c>
      <c r="B645" s="41" t="s">
        <v>278</v>
      </c>
      <c r="C645" s="41" t="s">
        <v>2824</v>
      </c>
      <c r="D645" s="42" t="s">
        <v>4894</v>
      </c>
      <c r="E645" s="43" t="s">
        <v>2680</v>
      </c>
      <c r="F645" s="43" t="s">
        <v>279</v>
      </c>
      <c r="G645" s="44">
        <f>SUMIF('2014 County Facilities'!$L$2:$L$2435,Emissions!A645,'2014 County Facilities'!$J$2:$J$2435)</f>
        <v>489354.92567567597</v>
      </c>
      <c r="H645" s="45" t="s">
        <v>5457</v>
      </c>
      <c r="I645" s="45">
        <v>515</v>
      </c>
      <c r="J645" s="41">
        <f>'Emissions Factor'!$A$2</f>
        <v>7439976</v>
      </c>
      <c r="K645" s="46">
        <f>'Emissions Factor'!$B$2</f>
        <v>5.5099999999999998E-6</v>
      </c>
      <c r="L645" s="43" t="str">
        <f>'Emissions Factor'!$C$2</f>
        <v xml:space="preserve">LB </v>
      </c>
      <c r="M645" s="43" t="str">
        <f>'Emissions Factor'!$D$2</f>
        <v>TON</v>
      </c>
      <c r="N645" s="47">
        <f t="shared" si="10"/>
        <v>2.6963456404729746</v>
      </c>
      <c r="O645" s="43" t="s">
        <v>5426</v>
      </c>
    </row>
    <row r="646" spans="1:15" x14ac:dyDescent="0.3">
      <c r="A646" s="41" t="s">
        <v>354</v>
      </c>
      <c r="B646" s="41" t="s">
        <v>278</v>
      </c>
      <c r="C646" s="41" t="s">
        <v>2827</v>
      </c>
      <c r="D646" s="42" t="s">
        <v>355</v>
      </c>
      <c r="E646" s="43" t="s">
        <v>2680</v>
      </c>
      <c r="F646" s="43" t="s">
        <v>279</v>
      </c>
      <c r="G646" s="44">
        <f>SUMIF('2014 County Facilities'!$L$2:$L$2435,Emissions!A646,'2014 County Facilities'!$J$2:$J$2435)</f>
        <v>98517.647058823495</v>
      </c>
      <c r="H646" s="45" t="s">
        <v>5457</v>
      </c>
      <c r="I646" s="45">
        <v>515</v>
      </c>
      <c r="J646" s="41">
        <f>'Emissions Factor'!$A$2</f>
        <v>7439976</v>
      </c>
      <c r="K646" s="46">
        <f>'Emissions Factor'!$B$2</f>
        <v>5.5099999999999998E-6</v>
      </c>
      <c r="L646" s="43" t="str">
        <f>'Emissions Factor'!$C$2</f>
        <v xml:space="preserve">LB </v>
      </c>
      <c r="M646" s="43" t="str">
        <f>'Emissions Factor'!$D$2</f>
        <v>TON</v>
      </c>
      <c r="N646" s="47">
        <f t="shared" si="10"/>
        <v>0.54283223529411739</v>
      </c>
      <c r="O646" s="43" t="s">
        <v>5426</v>
      </c>
    </row>
    <row r="647" spans="1:15" x14ac:dyDescent="0.3">
      <c r="A647" s="41" t="s">
        <v>356</v>
      </c>
      <c r="B647" s="41" t="s">
        <v>278</v>
      </c>
      <c r="C647" s="41" t="s">
        <v>2830</v>
      </c>
      <c r="D647" s="42" t="s">
        <v>2798</v>
      </c>
      <c r="E647" s="43" t="s">
        <v>2680</v>
      </c>
      <c r="F647" s="43" t="s">
        <v>279</v>
      </c>
      <c r="G647" s="44">
        <f>SUMIF('2014 County Facilities'!$L$2:$L$2435,Emissions!A647,'2014 County Facilities'!$J$2:$J$2435)</f>
        <v>23529.411764705899</v>
      </c>
      <c r="H647" s="45" t="s">
        <v>5457</v>
      </c>
      <c r="I647" s="45">
        <v>515</v>
      </c>
      <c r="J647" s="41">
        <f>'Emissions Factor'!$A$2</f>
        <v>7439976</v>
      </c>
      <c r="K647" s="46">
        <f>'Emissions Factor'!$B$2</f>
        <v>5.5099999999999998E-6</v>
      </c>
      <c r="L647" s="43" t="str">
        <f>'Emissions Factor'!$C$2</f>
        <v xml:space="preserve">LB </v>
      </c>
      <c r="M647" s="43" t="str">
        <f>'Emissions Factor'!$D$2</f>
        <v>TON</v>
      </c>
      <c r="N647" s="47">
        <f t="shared" si="10"/>
        <v>0.1296470588235295</v>
      </c>
      <c r="O647" s="43" t="s">
        <v>5426</v>
      </c>
    </row>
    <row r="648" spans="1:15" x14ac:dyDescent="0.3">
      <c r="A648" s="41" t="s">
        <v>357</v>
      </c>
      <c r="B648" s="41" t="s">
        <v>278</v>
      </c>
      <c r="C648" s="41" t="s">
        <v>2833</v>
      </c>
      <c r="D648" s="42" t="s">
        <v>2801</v>
      </c>
      <c r="E648" s="43" t="s">
        <v>2680</v>
      </c>
      <c r="F648" s="43" t="s">
        <v>279</v>
      </c>
      <c r="G648" s="44">
        <f>SUMIF('2014 County Facilities'!$L$2:$L$2435,Emissions!A648,'2014 County Facilities'!$J$2:$J$2435)</f>
        <v>237058.82352941201</v>
      </c>
      <c r="H648" s="45" t="s">
        <v>5457</v>
      </c>
      <c r="I648" s="45">
        <v>515</v>
      </c>
      <c r="J648" s="41">
        <f>'Emissions Factor'!$A$2</f>
        <v>7439976</v>
      </c>
      <c r="K648" s="46">
        <f>'Emissions Factor'!$B$2</f>
        <v>5.5099999999999998E-6</v>
      </c>
      <c r="L648" s="43" t="str">
        <f>'Emissions Factor'!$C$2</f>
        <v xml:space="preserve">LB </v>
      </c>
      <c r="M648" s="43" t="str">
        <f>'Emissions Factor'!$D$2</f>
        <v>TON</v>
      </c>
      <c r="N648" s="47">
        <f t="shared" si="10"/>
        <v>1.3061941176470602</v>
      </c>
      <c r="O648" s="43" t="s">
        <v>5426</v>
      </c>
    </row>
    <row r="649" spans="1:15" x14ac:dyDescent="0.3">
      <c r="A649" s="41" t="s">
        <v>358</v>
      </c>
      <c r="B649" s="41" t="s">
        <v>278</v>
      </c>
      <c r="C649" s="41" t="s">
        <v>2836</v>
      </c>
      <c r="D649" s="42" t="s">
        <v>359</v>
      </c>
      <c r="E649" s="43" t="s">
        <v>2680</v>
      </c>
      <c r="F649" s="43" t="s">
        <v>279</v>
      </c>
      <c r="G649" s="44">
        <f>SUMIF('2014 County Facilities'!$L$2:$L$2435,Emissions!A649,'2014 County Facilities'!$J$2:$J$2435)</f>
        <v>408995.13513513497</v>
      </c>
      <c r="H649" s="45" t="s">
        <v>5457</v>
      </c>
      <c r="I649" s="45">
        <v>515</v>
      </c>
      <c r="J649" s="41">
        <f>'Emissions Factor'!$A$2</f>
        <v>7439976</v>
      </c>
      <c r="K649" s="46">
        <f>'Emissions Factor'!$B$2</f>
        <v>5.5099999999999998E-6</v>
      </c>
      <c r="L649" s="43" t="str">
        <f>'Emissions Factor'!$C$2</f>
        <v xml:space="preserve">LB </v>
      </c>
      <c r="M649" s="43" t="str">
        <f>'Emissions Factor'!$D$2</f>
        <v>TON</v>
      </c>
      <c r="N649" s="47">
        <f t="shared" si="10"/>
        <v>2.2535631945945935</v>
      </c>
      <c r="O649" s="43" t="s">
        <v>5426</v>
      </c>
    </row>
    <row r="650" spans="1:15" x14ac:dyDescent="0.3">
      <c r="A650" s="41" t="s">
        <v>360</v>
      </c>
      <c r="B650" s="41" t="s">
        <v>278</v>
      </c>
      <c r="C650" s="41" t="s">
        <v>2839</v>
      </c>
      <c r="D650" s="42" t="s">
        <v>4792</v>
      </c>
      <c r="E650" s="43" t="s">
        <v>2680</v>
      </c>
      <c r="F650" s="43" t="s">
        <v>279</v>
      </c>
      <c r="G650" s="44">
        <f>SUMIF('2014 County Facilities'!$L$2:$L$2435,Emissions!A650,'2014 County Facilities'!$J$2:$J$2435)</f>
        <v>0</v>
      </c>
      <c r="H650" s="45" t="s">
        <v>5457</v>
      </c>
      <c r="I650" s="45">
        <v>515</v>
      </c>
      <c r="J650" s="41">
        <f>'Emissions Factor'!$A$2</f>
        <v>7439976</v>
      </c>
      <c r="K650" s="46">
        <f>'Emissions Factor'!$B$2</f>
        <v>5.5099999999999998E-6</v>
      </c>
      <c r="L650" s="43" t="str">
        <f>'Emissions Factor'!$C$2</f>
        <v xml:space="preserve">LB </v>
      </c>
      <c r="M650" s="43" t="str">
        <f>'Emissions Factor'!$D$2</f>
        <v>TON</v>
      </c>
      <c r="N650" s="47">
        <f t="shared" si="10"/>
        <v>0</v>
      </c>
      <c r="O650" s="43" t="s">
        <v>5426</v>
      </c>
    </row>
    <row r="651" spans="1:15" x14ac:dyDescent="0.3">
      <c r="A651" s="41" t="s">
        <v>361</v>
      </c>
      <c r="B651" s="41" t="s">
        <v>278</v>
      </c>
      <c r="C651" s="41" t="s">
        <v>2842</v>
      </c>
      <c r="D651" s="42" t="s">
        <v>362</v>
      </c>
      <c r="E651" s="43" t="s">
        <v>2680</v>
      </c>
      <c r="F651" s="43" t="s">
        <v>279</v>
      </c>
      <c r="G651" s="44">
        <f>SUMIF('2014 County Facilities'!$L$2:$L$2435,Emissions!A651,'2014 County Facilities'!$J$2:$J$2435)</f>
        <v>5222.2222222222199</v>
      </c>
      <c r="H651" s="45" t="s">
        <v>5457</v>
      </c>
      <c r="I651" s="45">
        <v>515</v>
      </c>
      <c r="J651" s="41">
        <f>'Emissions Factor'!$A$2</f>
        <v>7439976</v>
      </c>
      <c r="K651" s="46">
        <f>'Emissions Factor'!$B$2</f>
        <v>5.5099999999999998E-6</v>
      </c>
      <c r="L651" s="43" t="str">
        <f>'Emissions Factor'!$C$2</f>
        <v xml:space="preserve">LB </v>
      </c>
      <c r="M651" s="43" t="str">
        <f>'Emissions Factor'!$D$2</f>
        <v>TON</v>
      </c>
      <c r="N651" s="47">
        <f t="shared" si="10"/>
        <v>2.8774444444444429E-2</v>
      </c>
      <c r="O651" s="43" t="s">
        <v>5426</v>
      </c>
    </row>
    <row r="652" spans="1:15" x14ac:dyDescent="0.3">
      <c r="A652" s="41" t="s">
        <v>363</v>
      </c>
      <c r="B652" s="41" t="s">
        <v>278</v>
      </c>
      <c r="C652" s="41" t="s">
        <v>2845</v>
      </c>
      <c r="D652" s="42" t="s">
        <v>364</v>
      </c>
      <c r="E652" s="43" t="s">
        <v>2680</v>
      </c>
      <c r="F652" s="43" t="s">
        <v>279</v>
      </c>
      <c r="G652" s="44">
        <f>SUMIF('2014 County Facilities'!$L$2:$L$2435,Emissions!A652,'2014 County Facilities'!$J$2:$J$2435)</f>
        <v>0</v>
      </c>
      <c r="H652" s="45" t="s">
        <v>5457</v>
      </c>
      <c r="I652" s="45">
        <v>515</v>
      </c>
      <c r="J652" s="41">
        <f>'Emissions Factor'!$A$2</f>
        <v>7439976</v>
      </c>
      <c r="K652" s="46">
        <f>'Emissions Factor'!$B$2</f>
        <v>5.5099999999999998E-6</v>
      </c>
      <c r="L652" s="43" t="str">
        <f>'Emissions Factor'!$C$2</f>
        <v xml:space="preserve">LB </v>
      </c>
      <c r="M652" s="43" t="str">
        <f>'Emissions Factor'!$D$2</f>
        <v>TON</v>
      </c>
      <c r="N652" s="47">
        <f t="shared" si="10"/>
        <v>0</v>
      </c>
      <c r="O652" s="43" t="s">
        <v>5426</v>
      </c>
    </row>
    <row r="653" spans="1:15" x14ac:dyDescent="0.3">
      <c r="A653" s="41" t="s">
        <v>365</v>
      </c>
      <c r="B653" s="41" t="s">
        <v>278</v>
      </c>
      <c r="C653" s="41" t="s">
        <v>2848</v>
      </c>
      <c r="D653" s="42" t="s">
        <v>366</v>
      </c>
      <c r="E653" s="43" t="s">
        <v>2680</v>
      </c>
      <c r="F653" s="43" t="s">
        <v>279</v>
      </c>
      <c r="G653" s="44">
        <f>SUMIF('2014 County Facilities'!$L$2:$L$2435,Emissions!A653,'2014 County Facilities'!$J$2:$J$2435)</f>
        <v>35480</v>
      </c>
      <c r="H653" s="45" t="s">
        <v>5457</v>
      </c>
      <c r="I653" s="45">
        <v>515</v>
      </c>
      <c r="J653" s="41">
        <f>'Emissions Factor'!$A$2</f>
        <v>7439976</v>
      </c>
      <c r="K653" s="46">
        <f>'Emissions Factor'!$B$2</f>
        <v>5.5099999999999998E-6</v>
      </c>
      <c r="L653" s="43" t="str">
        <f>'Emissions Factor'!$C$2</f>
        <v xml:space="preserve">LB </v>
      </c>
      <c r="M653" s="43" t="str">
        <f>'Emissions Factor'!$D$2</f>
        <v>TON</v>
      </c>
      <c r="N653" s="47">
        <f t="shared" si="10"/>
        <v>0.1954948</v>
      </c>
      <c r="O653" s="43" t="s">
        <v>5426</v>
      </c>
    </row>
    <row r="654" spans="1:15" x14ac:dyDescent="0.3">
      <c r="A654" s="41" t="s">
        <v>367</v>
      </c>
      <c r="B654" s="41" t="s">
        <v>278</v>
      </c>
      <c r="C654" s="41" t="s">
        <v>2851</v>
      </c>
      <c r="D654" s="42" t="s">
        <v>2810</v>
      </c>
      <c r="E654" s="43" t="s">
        <v>2680</v>
      </c>
      <c r="F654" s="43" t="s">
        <v>279</v>
      </c>
      <c r="G654" s="44">
        <f>SUMIF('2014 County Facilities'!$L$2:$L$2435,Emissions!A654,'2014 County Facilities'!$J$2:$J$2435)</f>
        <v>108814.910714286</v>
      </c>
      <c r="H654" s="45" t="s">
        <v>5457</v>
      </c>
      <c r="I654" s="45">
        <v>515</v>
      </c>
      <c r="J654" s="41">
        <f>'Emissions Factor'!$A$2</f>
        <v>7439976</v>
      </c>
      <c r="K654" s="46">
        <f>'Emissions Factor'!$B$2</f>
        <v>5.5099999999999998E-6</v>
      </c>
      <c r="L654" s="43" t="str">
        <f>'Emissions Factor'!$C$2</f>
        <v xml:space="preserve">LB </v>
      </c>
      <c r="M654" s="43" t="str">
        <f>'Emissions Factor'!$D$2</f>
        <v>TON</v>
      </c>
      <c r="N654" s="47">
        <f t="shared" si="10"/>
        <v>0.59957015803571589</v>
      </c>
      <c r="O654" s="43" t="s">
        <v>5426</v>
      </c>
    </row>
    <row r="655" spans="1:15" x14ac:dyDescent="0.3">
      <c r="A655" s="41" t="s">
        <v>368</v>
      </c>
      <c r="B655" s="41" t="s">
        <v>278</v>
      </c>
      <c r="C655" s="41" t="s">
        <v>2854</v>
      </c>
      <c r="D655" s="42" t="s">
        <v>369</v>
      </c>
      <c r="E655" s="43" t="s">
        <v>2680</v>
      </c>
      <c r="F655" s="43" t="s">
        <v>279</v>
      </c>
      <c r="G655" s="44">
        <f>SUMIF('2014 County Facilities'!$L$2:$L$2435,Emissions!A655,'2014 County Facilities'!$J$2:$J$2435)</f>
        <v>0</v>
      </c>
      <c r="H655" s="45" t="s">
        <v>5457</v>
      </c>
      <c r="I655" s="45">
        <v>515</v>
      </c>
      <c r="J655" s="41">
        <f>'Emissions Factor'!$A$2</f>
        <v>7439976</v>
      </c>
      <c r="K655" s="46">
        <f>'Emissions Factor'!$B$2</f>
        <v>5.5099999999999998E-6</v>
      </c>
      <c r="L655" s="43" t="str">
        <f>'Emissions Factor'!$C$2</f>
        <v xml:space="preserve">LB </v>
      </c>
      <c r="M655" s="43" t="str">
        <f>'Emissions Factor'!$D$2</f>
        <v>TON</v>
      </c>
      <c r="N655" s="47">
        <f t="shared" si="10"/>
        <v>0</v>
      </c>
      <c r="O655" s="43" t="s">
        <v>5426</v>
      </c>
    </row>
    <row r="656" spans="1:15" x14ac:dyDescent="0.3">
      <c r="A656" s="41" t="s">
        <v>370</v>
      </c>
      <c r="B656" s="41" t="s">
        <v>278</v>
      </c>
      <c r="C656" s="41" t="s">
        <v>2857</v>
      </c>
      <c r="D656" s="42" t="s">
        <v>2813</v>
      </c>
      <c r="E656" s="43" t="s">
        <v>2680</v>
      </c>
      <c r="F656" s="43" t="s">
        <v>279</v>
      </c>
      <c r="G656" s="44">
        <f>SUMIF('2014 County Facilities'!$L$2:$L$2435,Emissions!A656,'2014 County Facilities'!$J$2:$J$2435)</f>
        <v>81300</v>
      </c>
      <c r="H656" s="45" t="s">
        <v>5457</v>
      </c>
      <c r="I656" s="45">
        <v>515</v>
      </c>
      <c r="J656" s="41">
        <f>'Emissions Factor'!$A$2</f>
        <v>7439976</v>
      </c>
      <c r="K656" s="46">
        <f>'Emissions Factor'!$B$2</f>
        <v>5.5099999999999998E-6</v>
      </c>
      <c r="L656" s="43" t="str">
        <f>'Emissions Factor'!$C$2</f>
        <v xml:space="preserve">LB </v>
      </c>
      <c r="M656" s="43" t="str">
        <f>'Emissions Factor'!$D$2</f>
        <v>TON</v>
      </c>
      <c r="N656" s="47">
        <f t="shared" si="10"/>
        <v>0.447963</v>
      </c>
      <c r="O656" s="43" t="s">
        <v>5426</v>
      </c>
    </row>
    <row r="657" spans="1:15" x14ac:dyDescent="0.3">
      <c r="A657" s="41" t="s">
        <v>371</v>
      </c>
      <c r="B657" s="41" t="s">
        <v>278</v>
      </c>
      <c r="C657" s="41" t="s">
        <v>2860</v>
      </c>
      <c r="D657" s="42" t="s">
        <v>2819</v>
      </c>
      <c r="E657" s="43" t="s">
        <v>2680</v>
      </c>
      <c r="F657" s="43" t="s">
        <v>279</v>
      </c>
      <c r="G657" s="44">
        <f>SUMIF('2014 County Facilities'!$L$2:$L$2435,Emissions!A657,'2014 County Facilities'!$J$2:$J$2435)</f>
        <v>3062.8571428571399</v>
      </c>
      <c r="H657" s="45" t="s">
        <v>5457</v>
      </c>
      <c r="I657" s="45">
        <v>515</v>
      </c>
      <c r="J657" s="41">
        <f>'Emissions Factor'!$A$2</f>
        <v>7439976</v>
      </c>
      <c r="K657" s="46">
        <f>'Emissions Factor'!$B$2</f>
        <v>5.5099999999999998E-6</v>
      </c>
      <c r="L657" s="43" t="str">
        <f>'Emissions Factor'!$C$2</f>
        <v xml:space="preserve">LB </v>
      </c>
      <c r="M657" s="43" t="str">
        <f>'Emissions Factor'!$D$2</f>
        <v>TON</v>
      </c>
      <c r="N657" s="47">
        <f t="shared" si="10"/>
        <v>1.6876342857142842E-2</v>
      </c>
      <c r="O657" s="43" t="s">
        <v>5426</v>
      </c>
    </row>
    <row r="658" spans="1:15" x14ac:dyDescent="0.3">
      <c r="A658" s="41" t="s">
        <v>372</v>
      </c>
      <c r="B658" s="41" t="s">
        <v>278</v>
      </c>
      <c r="C658" s="41" t="s">
        <v>2863</v>
      </c>
      <c r="D658" s="42" t="s">
        <v>2822</v>
      </c>
      <c r="E658" s="43" t="s">
        <v>2680</v>
      </c>
      <c r="F658" s="43" t="s">
        <v>279</v>
      </c>
      <c r="G658" s="44">
        <f>SUMIF('2014 County Facilities'!$L$2:$L$2435,Emissions!A658,'2014 County Facilities'!$J$2:$J$2435)</f>
        <v>0</v>
      </c>
      <c r="H658" s="45" t="s">
        <v>5457</v>
      </c>
      <c r="I658" s="45">
        <v>515</v>
      </c>
      <c r="J658" s="41">
        <f>'Emissions Factor'!$A$2</f>
        <v>7439976</v>
      </c>
      <c r="K658" s="46">
        <f>'Emissions Factor'!$B$2</f>
        <v>5.5099999999999998E-6</v>
      </c>
      <c r="L658" s="43" t="str">
        <f>'Emissions Factor'!$C$2</f>
        <v xml:space="preserve">LB </v>
      </c>
      <c r="M658" s="43" t="str">
        <f>'Emissions Factor'!$D$2</f>
        <v>TON</v>
      </c>
      <c r="N658" s="47">
        <f t="shared" si="10"/>
        <v>0</v>
      </c>
      <c r="O658" s="43" t="s">
        <v>5426</v>
      </c>
    </row>
    <row r="659" spans="1:15" x14ac:dyDescent="0.3">
      <c r="A659" s="41" t="s">
        <v>373</v>
      </c>
      <c r="B659" s="41" t="s">
        <v>278</v>
      </c>
      <c r="C659" s="41" t="s">
        <v>2866</v>
      </c>
      <c r="D659" s="42" t="s">
        <v>374</v>
      </c>
      <c r="E659" s="43" t="s">
        <v>2680</v>
      </c>
      <c r="F659" s="43" t="s">
        <v>279</v>
      </c>
      <c r="G659" s="44">
        <f>SUMIF('2014 County Facilities'!$L$2:$L$2435,Emissions!A659,'2014 County Facilities'!$J$2:$J$2435)</f>
        <v>0</v>
      </c>
      <c r="H659" s="45" t="s">
        <v>5457</v>
      </c>
      <c r="I659" s="45">
        <v>515</v>
      </c>
      <c r="J659" s="41">
        <f>'Emissions Factor'!$A$2</f>
        <v>7439976</v>
      </c>
      <c r="K659" s="46">
        <f>'Emissions Factor'!$B$2</f>
        <v>5.5099999999999998E-6</v>
      </c>
      <c r="L659" s="43" t="str">
        <f>'Emissions Factor'!$C$2</f>
        <v xml:space="preserve">LB </v>
      </c>
      <c r="M659" s="43" t="str">
        <f>'Emissions Factor'!$D$2</f>
        <v>TON</v>
      </c>
      <c r="N659" s="47">
        <f t="shared" si="10"/>
        <v>0</v>
      </c>
      <c r="O659" s="43" t="s">
        <v>5426</v>
      </c>
    </row>
    <row r="660" spans="1:15" x14ac:dyDescent="0.3">
      <c r="A660" s="41" t="s">
        <v>375</v>
      </c>
      <c r="B660" s="41" t="s">
        <v>278</v>
      </c>
      <c r="C660" s="41" t="s">
        <v>2869</v>
      </c>
      <c r="D660" s="42" t="s">
        <v>376</v>
      </c>
      <c r="E660" s="43" t="s">
        <v>2680</v>
      </c>
      <c r="F660" s="43" t="s">
        <v>279</v>
      </c>
      <c r="G660" s="44">
        <f>SUMIF('2014 County Facilities'!$L$2:$L$2435,Emissions!A660,'2014 County Facilities'!$J$2:$J$2435)</f>
        <v>0</v>
      </c>
      <c r="H660" s="45" t="s">
        <v>5457</v>
      </c>
      <c r="I660" s="45">
        <v>515</v>
      </c>
      <c r="J660" s="41">
        <f>'Emissions Factor'!$A$2</f>
        <v>7439976</v>
      </c>
      <c r="K660" s="46">
        <f>'Emissions Factor'!$B$2</f>
        <v>5.5099999999999998E-6</v>
      </c>
      <c r="L660" s="43" t="str">
        <f>'Emissions Factor'!$C$2</f>
        <v xml:space="preserve">LB </v>
      </c>
      <c r="M660" s="43" t="str">
        <f>'Emissions Factor'!$D$2</f>
        <v>TON</v>
      </c>
      <c r="N660" s="47">
        <f t="shared" si="10"/>
        <v>0</v>
      </c>
      <c r="O660" s="43" t="s">
        <v>5426</v>
      </c>
    </row>
    <row r="661" spans="1:15" x14ac:dyDescent="0.3">
      <c r="A661" s="41" t="s">
        <v>377</v>
      </c>
      <c r="B661" s="41" t="s">
        <v>278</v>
      </c>
      <c r="C661" s="41" t="s">
        <v>2872</v>
      </c>
      <c r="D661" s="42" t="s">
        <v>378</v>
      </c>
      <c r="E661" s="43" t="s">
        <v>2680</v>
      </c>
      <c r="F661" s="43" t="s">
        <v>279</v>
      </c>
      <c r="G661" s="44">
        <f>SUMIF('2014 County Facilities'!$L$2:$L$2435,Emissions!A661,'2014 County Facilities'!$J$2:$J$2435)</f>
        <v>0</v>
      </c>
      <c r="H661" s="45" t="s">
        <v>5457</v>
      </c>
      <c r="I661" s="45">
        <v>515</v>
      </c>
      <c r="J661" s="41">
        <f>'Emissions Factor'!$A$2</f>
        <v>7439976</v>
      </c>
      <c r="K661" s="46">
        <f>'Emissions Factor'!$B$2</f>
        <v>5.5099999999999998E-6</v>
      </c>
      <c r="L661" s="43" t="str">
        <f>'Emissions Factor'!$C$2</f>
        <v xml:space="preserve">LB </v>
      </c>
      <c r="M661" s="43" t="str">
        <f>'Emissions Factor'!$D$2</f>
        <v>TON</v>
      </c>
      <c r="N661" s="47">
        <f t="shared" si="10"/>
        <v>0</v>
      </c>
      <c r="O661" s="43" t="s">
        <v>5426</v>
      </c>
    </row>
    <row r="662" spans="1:15" x14ac:dyDescent="0.3">
      <c r="A662" s="41" t="s">
        <v>379</v>
      </c>
      <c r="B662" s="41" t="s">
        <v>278</v>
      </c>
      <c r="C662" s="41" t="s">
        <v>2875</v>
      </c>
      <c r="D662" s="42" t="s">
        <v>380</v>
      </c>
      <c r="E662" s="43" t="s">
        <v>2680</v>
      </c>
      <c r="F662" s="43" t="s">
        <v>279</v>
      </c>
      <c r="G662" s="44">
        <f>SUMIF('2014 County Facilities'!$L$2:$L$2435,Emissions!A662,'2014 County Facilities'!$J$2:$J$2435)</f>
        <v>0</v>
      </c>
      <c r="H662" s="45" t="s">
        <v>5457</v>
      </c>
      <c r="I662" s="45">
        <v>515</v>
      </c>
      <c r="J662" s="41">
        <f>'Emissions Factor'!$A$2</f>
        <v>7439976</v>
      </c>
      <c r="K662" s="46">
        <f>'Emissions Factor'!$B$2</f>
        <v>5.5099999999999998E-6</v>
      </c>
      <c r="L662" s="43" t="str">
        <f>'Emissions Factor'!$C$2</f>
        <v xml:space="preserve">LB </v>
      </c>
      <c r="M662" s="43" t="str">
        <f>'Emissions Factor'!$D$2</f>
        <v>TON</v>
      </c>
      <c r="N662" s="47">
        <f t="shared" si="10"/>
        <v>0</v>
      </c>
      <c r="O662" s="43" t="s">
        <v>5426</v>
      </c>
    </row>
    <row r="663" spans="1:15" x14ac:dyDescent="0.3">
      <c r="A663" s="41" t="s">
        <v>381</v>
      </c>
      <c r="B663" s="41" t="s">
        <v>278</v>
      </c>
      <c r="C663" s="41" t="s">
        <v>2878</v>
      </c>
      <c r="D663" s="42" t="s">
        <v>2828</v>
      </c>
      <c r="E663" s="43" t="s">
        <v>2680</v>
      </c>
      <c r="F663" s="43" t="s">
        <v>279</v>
      </c>
      <c r="G663" s="44">
        <f>SUMIF('2014 County Facilities'!$L$2:$L$2435,Emissions!A663,'2014 County Facilities'!$J$2:$J$2435)</f>
        <v>0</v>
      </c>
      <c r="H663" s="45" t="s">
        <v>5457</v>
      </c>
      <c r="I663" s="45">
        <v>515</v>
      </c>
      <c r="J663" s="41">
        <f>'Emissions Factor'!$A$2</f>
        <v>7439976</v>
      </c>
      <c r="K663" s="46">
        <f>'Emissions Factor'!$B$2</f>
        <v>5.5099999999999998E-6</v>
      </c>
      <c r="L663" s="43" t="str">
        <f>'Emissions Factor'!$C$2</f>
        <v xml:space="preserve">LB </v>
      </c>
      <c r="M663" s="43" t="str">
        <f>'Emissions Factor'!$D$2</f>
        <v>TON</v>
      </c>
      <c r="N663" s="47">
        <f t="shared" si="10"/>
        <v>0</v>
      </c>
      <c r="O663" s="43" t="s">
        <v>5426</v>
      </c>
    </row>
    <row r="664" spans="1:15" x14ac:dyDescent="0.3">
      <c r="A664" s="41" t="s">
        <v>382</v>
      </c>
      <c r="B664" s="41" t="s">
        <v>278</v>
      </c>
      <c r="C664" s="41" t="s">
        <v>4837</v>
      </c>
      <c r="D664" s="42" t="s">
        <v>2831</v>
      </c>
      <c r="E664" s="43" t="s">
        <v>2680</v>
      </c>
      <c r="F664" s="43" t="s">
        <v>279</v>
      </c>
      <c r="G664" s="44">
        <f>SUMIF('2014 County Facilities'!$L$2:$L$2435,Emissions!A664,'2014 County Facilities'!$J$2:$J$2435)</f>
        <v>52252.307692307702</v>
      </c>
      <c r="H664" s="45" t="s">
        <v>5457</v>
      </c>
      <c r="I664" s="45">
        <v>515</v>
      </c>
      <c r="J664" s="41">
        <f>'Emissions Factor'!$A$2</f>
        <v>7439976</v>
      </c>
      <c r="K664" s="46">
        <f>'Emissions Factor'!$B$2</f>
        <v>5.5099999999999998E-6</v>
      </c>
      <c r="L664" s="43" t="str">
        <f>'Emissions Factor'!$C$2</f>
        <v xml:space="preserve">LB </v>
      </c>
      <c r="M664" s="43" t="str">
        <f>'Emissions Factor'!$D$2</f>
        <v>TON</v>
      </c>
      <c r="N664" s="47">
        <f t="shared" si="10"/>
        <v>0.28791021538461542</v>
      </c>
      <c r="O664" s="43" t="s">
        <v>5426</v>
      </c>
    </row>
    <row r="665" spans="1:15" x14ac:dyDescent="0.3">
      <c r="A665" s="41" t="s">
        <v>383</v>
      </c>
      <c r="B665" s="41" t="s">
        <v>278</v>
      </c>
      <c r="C665" s="41" t="s">
        <v>4840</v>
      </c>
      <c r="D665" s="42" t="s">
        <v>2834</v>
      </c>
      <c r="E665" s="43" t="s">
        <v>2680</v>
      </c>
      <c r="F665" s="43" t="s">
        <v>279</v>
      </c>
      <c r="G665" s="44">
        <f>SUMIF('2014 County Facilities'!$L$2:$L$2435,Emissions!A665,'2014 County Facilities'!$J$2:$J$2435)</f>
        <v>0</v>
      </c>
      <c r="H665" s="45" t="s">
        <v>5457</v>
      </c>
      <c r="I665" s="45">
        <v>515</v>
      </c>
      <c r="J665" s="41">
        <f>'Emissions Factor'!$A$2</f>
        <v>7439976</v>
      </c>
      <c r="K665" s="46">
        <f>'Emissions Factor'!$B$2</f>
        <v>5.5099999999999998E-6</v>
      </c>
      <c r="L665" s="43" t="str">
        <f>'Emissions Factor'!$C$2</f>
        <v xml:space="preserve">LB </v>
      </c>
      <c r="M665" s="43" t="str">
        <f>'Emissions Factor'!$D$2</f>
        <v>TON</v>
      </c>
      <c r="N665" s="47">
        <f t="shared" si="10"/>
        <v>0</v>
      </c>
      <c r="O665" s="43" t="s">
        <v>5426</v>
      </c>
    </row>
    <row r="666" spans="1:15" x14ac:dyDescent="0.3">
      <c r="A666" s="41" t="s">
        <v>384</v>
      </c>
      <c r="B666" s="41" t="s">
        <v>278</v>
      </c>
      <c r="C666" s="41" t="s">
        <v>4843</v>
      </c>
      <c r="D666" s="42" t="s">
        <v>385</v>
      </c>
      <c r="E666" s="43" t="s">
        <v>2680</v>
      </c>
      <c r="F666" s="43" t="s">
        <v>279</v>
      </c>
      <c r="G666" s="44">
        <f>SUMIF('2014 County Facilities'!$L$2:$L$2435,Emissions!A666,'2014 County Facilities'!$J$2:$J$2435)</f>
        <v>0</v>
      </c>
      <c r="H666" s="45" t="s">
        <v>5457</v>
      </c>
      <c r="I666" s="45">
        <v>515</v>
      </c>
      <c r="J666" s="41">
        <f>'Emissions Factor'!$A$2</f>
        <v>7439976</v>
      </c>
      <c r="K666" s="46">
        <f>'Emissions Factor'!$B$2</f>
        <v>5.5099999999999998E-6</v>
      </c>
      <c r="L666" s="43" t="str">
        <f>'Emissions Factor'!$C$2</f>
        <v xml:space="preserve">LB </v>
      </c>
      <c r="M666" s="43" t="str">
        <f>'Emissions Factor'!$D$2</f>
        <v>TON</v>
      </c>
      <c r="N666" s="47">
        <f t="shared" si="10"/>
        <v>0</v>
      </c>
      <c r="O666" s="43" t="s">
        <v>5426</v>
      </c>
    </row>
    <row r="667" spans="1:15" x14ac:dyDescent="0.3">
      <c r="A667" s="41" t="s">
        <v>386</v>
      </c>
      <c r="B667" s="41" t="s">
        <v>278</v>
      </c>
      <c r="C667" s="41" t="s">
        <v>4846</v>
      </c>
      <c r="D667" s="42" t="s">
        <v>387</v>
      </c>
      <c r="E667" s="43" t="s">
        <v>2680</v>
      </c>
      <c r="F667" s="43" t="s">
        <v>279</v>
      </c>
      <c r="G667" s="44">
        <f>SUMIF('2014 County Facilities'!$L$2:$L$2435,Emissions!A667,'2014 County Facilities'!$J$2:$J$2435)</f>
        <v>1126898.3734610134</v>
      </c>
      <c r="H667" s="45" t="s">
        <v>5457</v>
      </c>
      <c r="I667" s="45">
        <v>515</v>
      </c>
      <c r="J667" s="41">
        <f>'Emissions Factor'!$A$2</f>
        <v>7439976</v>
      </c>
      <c r="K667" s="46">
        <f>'Emissions Factor'!$B$2</f>
        <v>5.5099999999999998E-6</v>
      </c>
      <c r="L667" s="43" t="str">
        <f>'Emissions Factor'!$C$2</f>
        <v xml:space="preserve">LB </v>
      </c>
      <c r="M667" s="43" t="str">
        <f>'Emissions Factor'!$D$2</f>
        <v>TON</v>
      </c>
      <c r="N667" s="47">
        <f t="shared" si="10"/>
        <v>6.209210037770184</v>
      </c>
      <c r="O667" s="43" t="s">
        <v>5426</v>
      </c>
    </row>
    <row r="668" spans="1:15" x14ac:dyDescent="0.3">
      <c r="A668" s="41" t="s">
        <v>388</v>
      </c>
      <c r="B668" s="41" t="s">
        <v>278</v>
      </c>
      <c r="C668" s="41" t="s">
        <v>4849</v>
      </c>
      <c r="D668" s="42" t="s">
        <v>389</v>
      </c>
      <c r="E668" s="43" t="s">
        <v>2680</v>
      </c>
      <c r="F668" s="43" t="s">
        <v>279</v>
      </c>
      <c r="G668" s="44">
        <f>SUMIF('2014 County Facilities'!$L$2:$L$2435,Emissions!A668,'2014 County Facilities'!$J$2:$J$2435)</f>
        <v>83275.294117647107</v>
      </c>
      <c r="H668" s="45" t="s">
        <v>5457</v>
      </c>
      <c r="I668" s="45">
        <v>515</v>
      </c>
      <c r="J668" s="41">
        <f>'Emissions Factor'!$A$2</f>
        <v>7439976</v>
      </c>
      <c r="K668" s="46">
        <f>'Emissions Factor'!$B$2</f>
        <v>5.5099999999999998E-6</v>
      </c>
      <c r="L668" s="43" t="str">
        <f>'Emissions Factor'!$C$2</f>
        <v xml:space="preserve">LB </v>
      </c>
      <c r="M668" s="43" t="str">
        <f>'Emissions Factor'!$D$2</f>
        <v>TON</v>
      </c>
      <c r="N668" s="47">
        <f t="shared" si="10"/>
        <v>0.45884687058823553</v>
      </c>
      <c r="O668" s="43" t="s">
        <v>5426</v>
      </c>
    </row>
    <row r="669" spans="1:15" x14ac:dyDescent="0.3">
      <c r="A669" s="41" t="s">
        <v>390</v>
      </c>
      <c r="B669" s="41" t="s">
        <v>278</v>
      </c>
      <c r="C669" s="41" t="s">
        <v>4851</v>
      </c>
      <c r="D669" s="42" t="s">
        <v>2837</v>
      </c>
      <c r="E669" s="43" t="s">
        <v>2680</v>
      </c>
      <c r="F669" s="43" t="s">
        <v>279</v>
      </c>
      <c r="G669" s="44">
        <f>SUMIF('2014 County Facilities'!$L$2:$L$2435,Emissions!A669,'2014 County Facilities'!$J$2:$J$2435)</f>
        <v>0</v>
      </c>
      <c r="H669" s="45" t="s">
        <v>5457</v>
      </c>
      <c r="I669" s="45">
        <v>515</v>
      </c>
      <c r="J669" s="41">
        <f>'Emissions Factor'!$A$2</f>
        <v>7439976</v>
      </c>
      <c r="K669" s="46">
        <f>'Emissions Factor'!$B$2</f>
        <v>5.5099999999999998E-6</v>
      </c>
      <c r="L669" s="43" t="str">
        <f>'Emissions Factor'!$C$2</f>
        <v xml:space="preserve">LB </v>
      </c>
      <c r="M669" s="43" t="str">
        <f>'Emissions Factor'!$D$2</f>
        <v>TON</v>
      </c>
      <c r="N669" s="47">
        <f t="shared" si="10"/>
        <v>0</v>
      </c>
      <c r="O669" s="43" t="s">
        <v>5426</v>
      </c>
    </row>
    <row r="670" spans="1:15" x14ac:dyDescent="0.3">
      <c r="A670" s="41" t="s">
        <v>391</v>
      </c>
      <c r="B670" s="41" t="s">
        <v>278</v>
      </c>
      <c r="C670" s="41" t="s">
        <v>4854</v>
      </c>
      <c r="D670" s="42" t="s">
        <v>392</v>
      </c>
      <c r="E670" s="43" t="s">
        <v>2680</v>
      </c>
      <c r="F670" s="43" t="s">
        <v>279</v>
      </c>
      <c r="G670" s="44">
        <f>SUMIF('2014 County Facilities'!$L$2:$L$2435,Emissions!A670,'2014 County Facilities'!$J$2:$J$2435)</f>
        <v>0</v>
      </c>
      <c r="H670" s="45" t="s">
        <v>5457</v>
      </c>
      <c r="I670" s="45">
        <v>515</v>
      </c>
      <c r="J670" s="41">
        <f>'Emissions Factor'!$A$2</f>
        <v>7439976</v>
      </c>
      <c r="K670" s="46">
        <f>'Emissions Factor'!$B$2</f>
        <v>5.5099999999999998E-6</v>
      </c>
      <c r="L670" s="43" t="str">
        <f>'Emissions Factor'!$C$2</f>
        <v xml:space="preserve">LB </v>
      </c>
      <c r="M670" s="43" t="str">
        <f>'Emissions Factor'!$D$2</f>
        <v>TON</v>
      </c>
      <c r="N670" s="47">
        <f t="shared" si="10"/>
        <v>0</v>
      </c>
      <c r="O670" s="43" t="s">
        <v>5426</v>
      </c>
    </row>
    <row r="671" spans="1:15" x14ac:dyDescent="0.3">
      <c r="A671" s="41" t="s">
        <v>393</v>
      </c>
      <c r="B671" s="41" t="s">
        <v>278</v>
      </c>
      <c r="C671" s="41" t="s">
        <v>4857</v>
      </c>
      <c r="D671" s="42" t="s">
        <v>2843</v>
      </c>
      <c r="E671" s="43" t="s">
        <v>2680</v>
      </c>
      <c r="F671" s="43" t="s">
        <v>279</v>
      </c>
      <c r="G671" s="44">
        <f>SUMIF('2014 County Facilities'!$L$2:$L$2435,Emissions!A671,'2014 County Facilities'!$J$2:$J$2435)</f>
        <v>47743.589743589699</v>
      </c>
      <c r="H671" s="45" t="s">
        <v>5457</v>
      </c>
      <c r="I671" s="45">
        <v>515</v>
      </c>
      <c r="J671" s="41">
        <f>'Emissions Factor'!$A$2</f>
        <v>7439976</v>
      </c>
      <c r="K671" s="46">
        <f>'Emissions Factor'!$B$2</f>
        <v>5.5099999999999998E-6</v>
      </c>
      <c r="L671" s="43" t="str">
        <f>'Emissions Factor'!$C$2</f>
        <v xml:space="preserve">LB </v>
      </c>
      <c r="M671" s="43" t="str">
        <f>'Emissions Factor'!$D$2</f>
        <v>TON</v>
      </c>
      <c r="N671" s="47">
        <f t="shared" si="10"/>
        <v>0.26306717948717923</v>
      </c>
      <c r="O671" s="43" t="s">
        <v>5426</v>
      </c>
    </row>
    <row r="672" spans="1:15" x14ac:dyDescent="0.3">
      <c r="A672" s="41" t="s">
        <v>394</v>
      </c>
      <c r="B672" s="41" t="s">
        <v>278</v>
      </c>
      <c r="C672" s="41" t="s">
        <v>5381</v>
      </c>
      <c r="D672" s="42" t="s">
        <v>4818</v>
      </c>
      <c r="E672" s="43" t="s">
        <v>2680</v>
      </c>
      <c r="F672" s="43" t="s">
        <v>279</v>
      </c>
      <c r="G672" s="44">
        <f>SUMIF('2014 County Facilities'!$L$2:$L$2435,Emissions!A672,'2014 County Facilities'!$J$2:$J$2435)</f>
        <v>0</v>
      </c>
      <c r="H672" s="45" t="s">
        <v>5457</v>
      </c>
      <c r="I672" s="45">
        <v>515</v>
      </c>
      <c r="J672" s="41">
        <f>'Emissions Factor'!$A$2</f>
        <v>7439976</v>
      </c>
      <c r="K672" s="46">
        <f>'Emissions Factor'!$B$2</f>
        <v>5.5099999999999998E-6</v>
      </c>
      <c r="L672" s="43" t="str">
        <f>'Emissions Factor'!$C$2</f>
        <v xml:space="preserve">LB </v>
      </c>
      <c r="M672" s="43" t="str">
        <f>'Emissions Factor'!$D$2</f>
        <v>TON</v>
      </c>
      <c r="N672" s="47">
        <f t="shared" si="10"/>
        <v>0</v>
      </c>
      <c r="O672" s="43" t="s">
        <v>5426</v>
      </c>
    </row>
    <row r="673" spans="1:15" x14ac:dyDescent="0.3">
      <c r="A673" s="41" t="s">
        <v>395</v>
      </c>
      <c r="B673" s="41" t="s">
        <v>278</v>
      </c>
      <c r="C673" s="41" t="s">
        <v>5383</v>
      </c>
      <c r="D673" s="42" t="s">
        <v>4822</v>
      </c>
      <c r="E673" s="43" t="s">
        <v>2680</v>
      </c>
      <c r="F673" s="43" t="s">
        <v>279</v>
      </c>
      <c r="G673" s="44">
        <f>SUMIF('2014 County Facilities'!$L$2:$L$2435,Emissions!A673,'2014 County Facilities'!$J$2:$J$2435)</f>
        <v>0</v>
      </c>
      <c r="H673" s="45" t="s">
        <v>5457</v>
      </c>
      <c r="I673" s="45">
        <v>515</v>
      </c>
      <c r="J673" s="41">
        <f>'Emissions Factor'!$A$2</f>
        <v>7439976</v>
      </c>
      <c r="K673" s="46">
        <f>'Emissions Factor'!$B$2</f>
        <v>5.5099999999999998E-6</v>
      </c>
      <c r="L673" s="43" t="str">
        <f>'Emissions Factor'!$C$2</f>
        <v xml:space="preserve">LB </v>
      </c>
      <c r="M673" s="43" t="str">
        <f>'Emissions Factor'!$D$2</f>
        <v>TON</v>
      </c>
      <c r="N673" s="47">
        <f t="shared" si="10"/>
        <v>0</v>
      </c>
      <c r="O673" s="43" t="s">
        <v>5426</v>
      </c>
    </row>
    <row r="674" spans="1:15" x14ac:dyDescent="0.3">
      <c r="A674" s="41" t="s">
        <v>396</v>
      </c>
      <c r="B674" s="41" t="s">
        <v>278</v>
      </c>
      <c r="C674" s="41" t="s">
        <v>5385</v>
      </c>
      <c r="D674" s="42" t="s">
        <v>5224</v>
      </c>
      <c r="E674" s="43" t="s">
        <v>2680</v>
      </c>
      <c r="F674" s="43" t="s">
        <v>279</v>
      </c>
      <c r="G674" s="44">
        <f>SUMIF('2014 County Facilities'!$L$2:$L$2435,Emissions!A674,'2014 County Facilities'!$J$2:$J$2435)</f>
        <v>0</v>
      </c>
      <c r="H674" s="45" t="s">
        <v>5457</v>
      </c>
      <c r="I674" s="45">
        <v>515</v>
      </c>
      <c r="J674" s="41">
        <f>'Emissions Factor'!$A$2</f>
        <v>7439976</v>
      </c>
      <c r="K674" s="46">
        <f>'Emissions Factor'!$B$2</f>
        <v>5.5099999999999998E-6</v>
      </c>
      <c r="L674" s="43" t="str">
        <f>'Emissions Factor'!$C$2</f>
        <v xml:space="preserve">LB </v>
      </c>
      <c r="M674" s="43" t="str">
        <f>'Emissions Factor'!$D$2</f>
        <v>TON</v>
      </c>
      <c r="N674" s="47">
        <f t="shared" si="10"/>
        <v>0</v>
      </c>
      <c r="O674" s="43" t="s">
        <v>5426</v>
      </c>
    </row>
    <row r="675" spans="1:15" x14ac:dyDescent="0.3">
      <c r="A675" s="41" t="s">
        <v>397</v>
      </c>
      <c r="B675" s="41" t="s">
        <v>278</v>
      </c>
      <c r="C675" s="41" t="s">
        <v>5388</v>
      </c>
      <c r="D675" s="42" t="s">
        <v>2846</v>
      </c>
      <c r="E675" s="43" t="s">
        <v>2680</v>
      </c>
      <c r="F675" s="43" t="s">
        <v>279</v>
      </c>
      <c r="G675" s="44">
        <f>SUMIF('2014 County Facilities'!$L$2:$L$2435,Emissions!A675,'2014 County Facilities'!$J$2:$J$2435)</f>
        <v>0</v>
      </c>
      <c r="H675" s="45" t="s">
        <v>5457</v>
      </c>
      <c r="I675" s="45">
        <v>515</v>
      </c>
      <c r="J675" s="41">
        <f>'Emissions Factor'!$A$2</f>
        <v>7439976</v>
      </c>
      <c r="K675" s="46">
        <f>'Emissions Factor'!$B$2</f>
        <v>5.5099999999999998E-6</v>
      </c>
      <c r="L675" s="43" t="str">
        <f>'Emissions Factor'!$C$2</f>
        <v xml:space="preserve">LB </v>
      </c>
      <c r="M675" s="43" t="str">
        <f>'Emissions Factor'!$D$2</f>
        <v>TON</v>
      </c>
      <c r="N675" s="47">
        <f t="shared" si="10"/>
        <v>0</v>
      </c>
      <c r="O675" s="43" t="s">
        <v>5426</v>
      </c>
    </row>
    <row r="676" spans="1:15" x14ac:dyDescent="0.3">
      <c r="A676" s="41" t="s">
        <v>398</v>
      </c>
      <c r="B676" s="41" t="s">
        <v>278</v>
      </c>
      <c r="C676" s="41" t="s">
        <v>5390</v>
      </c>
      <c r="D676" s="42" t="s">
        <v>399</v>
      </c>
      <c r="E676" s="43" t="s">
        <v>2680</v>
      </c>
      <c r="F676" s="43" t="s">
        <v>279</v>
      </c>
      <c r="G676" s="44">
        <f>SUMIF('2014 County Facilities'!$L$2:$L$2435,Emissions!A676,'2014 County Facilities'!$J$2:$J$2435)</f>
        <v>0</v>
      </c>
      <c r="H676" s="45" t="s">
        <v>5457</v>
      </c>
      <c r="I676" s="45">
        <v>515</v>
      </c>
      <c r="J676" s="41">
        <f>'Emissions Factor'!$A$2</f>
        <v>7439976</v>
      </c>
      <c r="K676" s="46">
        <f>'Emissions Factor'!$B$2</f>
        <v>5.5099999999999998E-6</v>
      </c>
      <c r="L676" s="43" t="str">
        <f>'Emissions Factor'!$C$2</f>
        <v xml:space="preserve">LB </v>
      </c>
      <c r="M676" s="43" t="str">
        <f>'Emissions Factor'!$D$2</f>
        <v>TON</v>
      </c>
      <c r="N676" s="47">
        <f t="shared" si="10"/>
        <v>0</v>
      </c>
      <c r="O676" s="43" t="s">
        <v>5426</v>
      </c>
    </row>
    <row r="677" spans="1:15" x14ac:dyDescent="0.3">
      <c r="A677" s="41" t="s">
        <v>400</v>
      </c>
      <c r="B677" s="41" t="s">
        <v>278</v>
      </c>
      <c r="C677" s="41" t="s">
        <v>5393</v>
      </c>
      <c r="D677" s="42" t="s">
        <v>401</v>
      </c>
      <c r="E677" s="43" t="s">
        <v>2680</v>
      </c>
      <c r="F677" s="43" t="s">
        <v>279</v>
      </c>
      <c r="G677" s="44">
        <f>SUMIF('2014 County Facilities'!$L$2:$L$2435,Emissions!A677,'2014 County Facilities'!$J$2:$J$2435)</f>
        <v>60352.941176470602</v>
      </c>
      <c r="H677" s="45" t="s">
        <v>5457</v>
      </c>
      <c r="I677" s="45">
        <v>515</v>
      </c>
      <c r="J677" s="41">
        <f>'Emissions Factor'!$A$2</f>
        <v>7439976</v>
      </c>
      <c r="K677" s="46">
        <f>'Emissions Factor'!$B$2</f>
        <v>5.5099999999999998E-6</v>
      </c>
      <c r="L677" s="43" t="str">
        <f>'Emissions Factor'!$C$2</f>
        <v xml:space="preserve">LB </v>
      </c>
      <c r="M677" s="43" t="str">
        <f>'Emissions Factor'!$D$2</f>
        <v>TON</v>
      </c>
      <c r="N677" s="47">
        <f t="shared" si="10"/>
        <v>0.33254470588235302</v>
      </c>
      <c r="O677" s="43" t="s">
        <v>5426</v>
      </c>
    </row>
    <row r="678" spans="1:15" x14ac:dyDescent="0.3">
      <c r="A678" s="41" t="s">
        <v>402</v>
      </c>
      <c r="B678" s="41" t="s">
        <v>278</v>
      </c>
      <c r="C678" s="41" t="s">
        <v>5396</v>
      </c>
      <c r="D678" s="42" t="s">
        <v>2852</v>
      </c>
      <c r="E678" s="43" t="s">
        <v>2680</v>
      </c>
      <c r="F678" s="43" t="s">
        <v>279</v>
      </c>
      <c r="G678" s="44">
        <f>SUMIF('2014 County Facilities'!$L$2:$L$2435,Emissions!A678,'2014 County Facilities'!$J$2:$J$2435)</f>
        <v>573268.33333333302</v>
      </c>
      <c r="H678" s="45" t="s">
        <v>5457</v>
      </c>
      <c r="I678" s="45">
        <v>515</v>
      </c>
      <c r="J678" s="41">
        <f>'Emissions Factor'!$A$2</f>
        <v>7439976</v>
      </c>
      <c r="K678" s="46">
        <f>'Emissions Factor'!$B$2</f>
        <v>5.5099999999999998E-6</v>
      </c>
      <c r="L678" s="43" t="str">
        <f>'Emissions Factor'!$C$2</f>
        <v xml:space="preserve">LB </v>
      </c>
      <c r="M678" s="43" t="str">
        <f>'Emissions Factor'!$D$2</f>
        <v>TON</v>
      </c>
      <c r="N678" s="47">
        <f t="shared" si="10"/>
        <v>3.1587085166666649</v>
      </c>
      <c r="O678" s="43" t="s">
        <v>5426</v>
      </c>
    </row>
    <row r="679" spans="1:15" x14ac:dyDescent="0.3">
      <c r="A679" s="41" t="s">
        <v>403</v>
      </c>
      <c r="B679" s="41" t="s">
        <v>278</v>
      </c>
      <c r="C679" s="41" t="s">
        <v>5398</v>
      </c>
      <c r="D679" s="42" t="s">
        <v>4827</v>
      </c>
      <c r="E679" s="43" t="s">
        <v>2680</v>
      </c>
      <c r="F679" s="43" t="s">
        <v>279</v>
      </c>
      <c r="G679" s="44">
        <f>SUMIF('2014 County Facilities'!$L$2:$L$2435,Emissions!A679,'2014 County Facilities'!$J$2:$J$2435)</f>
        <v>230.769230769231</v>
      </c>
      <c r="H679" s="45" t="s">
        <v>5457</v>
      </c>
      <c r="I679" s="45">
        <v>515</v>
      </c>
      <c r="J679" s="41">
        <f>'Emissions Factor'!$A$2</f>
        <v>7439976</v>
      </c>
      <c r="K679" s="46">
        <f>'Emissions Factor'!$B$2</f>
        <v>5.5099999999999998E-6</v>
      </c>
      <c r="L679" s="43" t="str">
        <f>'Emissions Factor'!$C$2</f>
        <v xml:space="preserve">LB </v>
      </c>
      <c r="M679" s="43" t="str">
        <f>'Emissions Factor'!$D$2</f>
        <v>TON</v>
      </c>
      <c r="N679" s="47">
        <f t="shared" si="10"/>
        <v>1.2715384615384628E-3</v>
      </c>
      <c r="O679" s="43" t="s">
        <v>5426</v>
      </c>
    </row>
    <row r="680" spans="1:15" x14ac:dyDescent="0.3">
      <c r="A680" s="41" t="s">
        <v>404</v>
      </c>
      <c r="B680" s="41" t="s">
        <v>278</v>
      </c>
      <c r="C680" s="41" t="s">
        <v>5401</v>
      </c>
      <c r="D680" s="42" t="s">
        <v>405</v>
      </c>
      <c r="E680" s="43" t="s">
        <v>2680</v>
      </c>
      <c r="F680" s="43" t="s">
        <v>279</v>
      </c>
      <c r="G680" s="44">
        <f>SUMIF('2014 County Facilities'!$L$2:$L$2435,Emissions!A680,'2014 County Facilities'!$J$2:$J$2435)</f>
        <v>33044.117647058803</v>
      </c>
      <c r="H680" s="45" t="s">
        <v>5457</v>
      </c>
      <c r="I680" s="45">
        <v>515</v>
      </c>
      <c r="J680" s="41">
        <f>'Emissions Factor'!$A$2</f>
        <v>7439976</v>
      </c>
      <c r="K680" s="46">
        <f>'Emissions Factor'!$B$2</f>
        <v>5.5099999999999998E-6</v>
      </c>
      <c r="L680" s="43" t="str">
        <f>'Emissions Factor'!$C$2</f>
        <v xml:space="preserve">LB </v>
      </c>
      <c r="M680" s="43" t="str">
        <f>'Emissions Factor'!$D$2</f>
        <v>TON</v>
      </c>
      <c r="N680" s="47">
        <f t="shared" si="10"/>
        <v>0.182073088235294</v>
      </c>
      <c r="O680" s="43" t="s">
        <v>5426</v>
      </c>
    </row>
    <row r="681" spans="1:15" x14ac:dyDescent="0.3">
      <c r="A681" s="41" t="s">
        <v>406</v>
      </c>
      <c r="B681" s="41" t="s">
        <v>278</v>
      </c>
      <c r="C681" s="41" t="s">
        <v>5403</v>
      </c>
      <c r="D681" s="42" t="s">
        <v>407</v>
      </c>
      <c r="E681" s="43" t="s">
        <v>2680</v>
      </c>
      <c r="F681" s="43" t="s">
        <v>279</v>
      </c>
      <c r="G681" s="44">
        <f>SUMIF('2014 County Facilities'!$L$2:$L$2435,Emissions!A681,'2014 County Facilities'!$J$2:$J$2435)</f>
        <v>0</v>
      </c>
      <c r="H681" s="45" t="s">
        <v>5457</v>
      </c>
      <c r="I681" s="45">
        <v>515</v>
      </c>
      <c r="J681" s="41">
        <f>'Emissions Factor'!$A$2</f>
        <v>7439976</v>
      </c>
      <c r="K681" s="46">
        <f>'Emissions Factor'!$B$2</f>
        <v>5.5099999999999998E-6</v>
      </c>
      <c r="L681" s="43" t="str">
        <f>'Emissions Factor'!$C$2</f>
        <v xml:space="preserve">LB </v>
      </c>
      <c r="M681" s="43" t="str">
        <f>'Emissions Factor'!$D$2</f>
        <v>TON</v>
      </c>
      <c r="N681" s="47">
        <f t="shared" si="10"/>
        <v>0</v>
      </c>
      <c r="O681" s="43" t="s">
        <v>5426</v>
      </c>
    </row>
    <row r="682" spans="1:15" x14ac:dyDescent="0.3">
      <c r="A682" s="41" t="s">
        <v>408</v>
      </c>
      <c r="B682" s="41" t="s">
        <v>278</v>
      </c>
      <c r="C682" s="41" t="s">
        <v>5406</v>
      </c>
      <c r="D682" s="42" t="s">
        <v>4829</v>
      </c>
      <c r="E682" s="43" t="s">
        <v>2680</v>
      </c>
      <c r="F682" s="43" t="s">
        <v>279</v>
      </c>
      <c r="G682" s="44">
        <f>SUMIF('2014 County Facilities'!$L$2:$L$2435,Emissions!A682,'2014 County Facilities'!$J$2:$J$2435)</f>
        <v>0</v>
      </c>
      <c r="H682" s="45" t="s">
        <v>5457</v>
      </c>
      <c r="I682" s="45">
        <v>515</v>
      </c>
      <c r="J682" s="41">
        <f>'Emissions Factor'!$A$2</f>
        <v>7439976</v>
      </c>
      <c r="K682" s="46">
        <f>'Emissions Factor'!$B$2</f>
        <v>5.5099999999999998E-6</v>
      </c>
      <c r="L682" s="43" t="str">
        <f>'Emissions Factor'!$C$2</f>
        <v xml:space="preserve">LB </v>
      </c>
      <c r="M682" s="43" t="str">
        <f>'Emissions Factor'!$D$2</f>
        <v>TON</v>
      </c>
      <c r="N682" s="47">
        <f t="shared" si="10"/>
        <v>0</v>
      </c>
      <c r="O682" s="43" t="s">
        <v>5426</v>
      </c>
    </row>
    <row r="683" spans="1:15" x14ac:dyDescent="0.3">
      <c r="A683" s="41" t="s">
        <v>409</v>
      </c>
      <c r="B683" s="41" t="s">
        <v>278</v>
      </c>
      <c r="C683" s="41" t="s">
        <v>5408</v>
      </c>
      <c r="D683" s="42" t="s">
        <v>2855</v>
      </c>
      <c r="E683" s="43" t="s">
        <v>2680</v>
      </c>
      <c r="F683" s="43" t="s">
        <v>279</v>
      </c>
      <c r="G683" s="44">
        <f>SUMIF('2014 County Facilities'!$L$2:$L$2435,Emissions!A683,'2014 County Facilities'!$J$2:$J$2435)</f>
        <v>0</v>
      </c>
      <c r="H683" s="45" t="s">
        <v>5457</v>
      </c>
      <c r="I683" s="45">
        <v>515</v>
      </c>
      <c r="J683" s="41">
        <f>'Emissions Factor'!$A$2</f>
        <v>7439976</v>
      </c>
      <c r="K683" s="46">
        <f>'Emissions Factor'!$B$2</f>
        <v>5.5099999999999998E-6</v>
      </c>
      <c r="L683" s="43" t="str">
        <f>'Emissions Factor'!$C$2</f>
        <v xml:space="preserve">LB </v>
      </c>
      <c r="M683" s="43" t="str">
        <f>'Emissions Factor'!$D$2</f>
        <v>TON</v>
      </c>
      <c r="N683" s="47">
        <f t="shared" si="10"/>
        <v>0</v>
      </c>
      <c r="O683" s="43" t="s">
        <v>5426</v>
      </c>
    </row>
    <row r="684" spans="1:15" x14ac:dyDescent="0.3">
      <c r="A684" s="41" t="s">
        <v>410</v>
      </c>
      <c r="B684" s="41" t="s">
        <v>278</v>
      </c>
      <c r="C684" s="41" t="s">
        <v>5411</v>
      </c>
      <c r="D684" s="42" t="s">
        <v>411</v>
      </c>
      <c r="E684" s="43" t="s">
        <v>2680</v>
      </c>
      <c r="F684" s="43" t="s">
        <v>279</v>
      </c>
      <c r="G684" s="44">
        <f>SUMIF('2014 County Facilities'!$L$2:$L$2435,Emissions!A684,'2014 County Facilities'!$J$2:$J$2435)</f>
        <v>0</v>
      </c>
      <c r="H684" s="45" t="s">
        <v>5457</v>
      </c>
      <c r="I684" s="45">
        <v>515</v>
      </c>
      <c r="J684" s="41">
        <f>'Emissions Factor'!$A$2</f>
        <v>7439976</v>
      </c>
      <c r="K684" s="46">
        <f>'Emissions Factor'!$B$2</f>
        <v>5.5099999999999998E-6</v>
      </c>
      <c r="L684" s="43" t="str">
        <f>'Emissions Factor'!$C$2</f>
        <v xml:space="preserve">LB </v>
      </c>
      <c r="M684" s="43" t="str">
        <f>'Emissions Factor'!$D$2</f>
        <v>TON</v>
      </c>
      <c r="N684" s="47">
        <f t="shared" si="10"/>
        <v>0</v>
      </c>
      <c r="O684" s="43" t="s">
        <v>5426</v>
      </c>
    </row>
    <row r="685" spans="1:15" x14ac:dyDescent="0.3">
      <c r="A685" s="41" t="s">
        <v>412</v>
      </c>
      <c r="B685" s="41" t="s">
        <v>278</v>
      </c>
      <c r="C685" s="41" t="s">
        <v>1</v>
      </c>
      <c r="D685" s="42" t="s">
        <v>413</v>
      </c>
      <c r="E685" s="43" t="s">
        <v>2680</v>
      </c>
      <c r="F685" s="43" t="s">
        <v>279</v>
      </c>
      <c r="G685" s="44">
        <f>SUMIF('2014 County Facilities'!$L$2:$L$2435,Emissions!A685,'2014 County Facilities'!$J$2:$J$2435)</f>
        <v>0</v>
      </c>
      <c r="H685" s="45" t="s">
        <v>5457</v>
      </c>
      <c r="I685" s="45">
        <v>515</v>
      </c>
      <c r="J685" s="41">
        <f>'Emissions Factor'!$A$2</f>
        <v>7439976</v>
      </c>
      <c r="K685" s="46">
        <f>'Emissions Factor'!$B$2</f>
        <v>5.5099999999999998E-6</v>
      </c>
      <c r="L685" s="43" t="str">
        <f>'Emissions Factor'!$C$2</f>
        <v xml:space="preserve">LB </v>
      </c>
      <c r="M685" s="43" t="str">
        <f>'Emissions Factor'!$D$2</f>
        <v>TON</v>
      </c>
      <c r="N685" s="47">
        <f t="shared" si="10"/>
        <v>0</v>
      </c>
      <c r="O685" s="43" t="s">
        <v>5426</v>
      </c>
    </row>
    <row r="686" spans="1:15" x14ac:dyDescent="0.3">
      <c r="A686" s="41" t="s">
        <v>414</v>
      </c>
      <c r="B686" s="41" t="s">
        <v>278</v>
      </c>
      <c r="C686" s="41" t="s">
        <v>3</v>
      </c>
      <c r="D686" s="42" t="s">
        <v>415</v>
      </c>
      <c r="E686" s="43" t="s">
        <v>2680</v>
      </c>
      <c r="F686" s="43" t="s">
        <v>279</v>
      </c>
      <c r="G686" s="44">
        <f>SUMIF('2014 County Facilities'!$L$2:$L$2435,Emissions!A686,'2014 County Facilities'!$J$2:$J$2435)</f>
        <v>0</v>
      </c>
      <c r="H686" s="45" t="s">
        <v>5457</v>
      </c>
      <c r="I686" s="45">
        <v>515</v>
      </c>
      <c r="J686" s="41">
        <f>'Emissions Factor'!$A$2</f>
        <v>7439976</v>
      </c>
      <c r="K686" s="46">
        <f>'Emissions Factor'!$B$2</f>
        <v>5.5099999999999998E-6</v>
      </c>
      <c r="L686" s="43" t="str">
        <f>'Emissions Factor'!$C$2</f>
        <v xml:space="preserve">LB </v>
      </c>
      <c r="M686" s="43" t="str">
        <f>'Emissions Factor'!$D$2</f>
        <v>TON</v>
      </c>
      <c r="N686" s="47">
        <f t="shared" si="10"/>
        <v>0</v>
      </c>
      <c r="O686" s="43" t="s">
        <v>5426</v>
      </c>
    </row>
    <row r="687" spans="1:15" x14ac:dyDescent="0.3">
      <c r="A687" s="41" t="s">
        <v>416</v>
      </c>
      <c r="B687" s="41" t="s">
        <v>278</v>
      </c>
      <c r="C687" s="41" t="s">
        <v>5</v>
      </c>
      <c r="D687" s="42" t="s">
        <v>4844</v>
      </c>
      <c r="E687" s="43" t="s">
        <v>2680</v>
      </c>
      <c r="F687" s="43" t="s">
        <v>279</v>
      </c>
      <c r="G687" s="44">
        <f>SUMIF('2014 County Facilities'!$L$2:$L$2435,Emissions!A687,'2014 County Facilities'!$J$2:$J$2435)</f>
        <v>0</v>
      </c>
      <c r="H687" s="45" t="s">
        <v>5457</v>
      </c>
      <c r="I687" s="45">
        <v>515</v>
      </c>
      <c r="J687" s="41">
        <f>'Emissions Factor'!$A$2</f>
        <v>7439976</v>
      </c>
      <c r="K687" s="46">
        <f>'Emissions Factor'!$B$2</f>
        <v>5.5099999999999998E-6</v>
      </c>
      <c r="L687" s="43" t="str">
        <f>'Emissions Factor'!$C$2</f>
        <v xml:space="preserve">LB </v>
      </c>
      <c r="M687" s="43" t="str">
        <f>'Emissions Factor'!$D$2</f>
        <v>TON</v>
      </c>
      <c r="N687" s="47">
        <f t="shared" si="10"/>
        <v>0</v>
      </c>
      <c r="O687" s="43" t="s">
        <v>5426</v>
      </c>
    </row>
    <row r="688" spans="1:15" x14ac:dyDescent="0.3">
      <c r="A688" s="41" t="s">
        <v>417</v>
      </c>
      <c r="B688" s="41" t="s">
        <v>278</v>
      </c>
      <c r="C688" s="41" t="s">
        <v>7</v>
      </c>
      <c r="D688" s="42" t="s">
        <v>418</v>
      </c>
      <c r="E688" s="43" t="s">
        <v>2680</v>
      </c>
      <c r="F688" s="43" t="s">
        <v>279</v>
      </c>
      <c r="G688" s="44">
        <f>SUMIF('2014 County Facilities'!$L$2:$L$2435,Emissions!A688,'2014 County Facilities'!$J$2:$J$2435)</f>
        <v>53511.627906976697</v>
      </c>
      <c r="H688" s="45" t="s">
        <v>5457</v>
      </c>
      <c r="I688" s="45">
        <v>515</v>
      </c>
      <c r="J688" s="41">
        <f>'Emissions Factor'!$A$2</f>
        <v>7439976</v>
      </c>
      <c r="K688" s="46">
        <f>'Emissions Factor'!$B$2</f>
        <v>5.5099999999999998E-6</v>
      </c>
      <c r="L688" s="43" t="str">
        <f>'Emissions Factor'!$C$2</f>
        <v xml:space="preserve">LB </v>
      </c>
      <c r="M688" s="43" t="str">
        <f>'Emissions Factor'!$D$2</f>
        <v>TON</v>
      </c>
      <c r="N688" s="47">
        <f t="shared" si="10"/>
        <v>0.29484906976744157</v>
      </c>
      <c r="O688" s="43" t="s">
        <v>5426</v>
      </c>
    </row>
    <row r="689" spans="1:15" x14ac:dyDescent="0.3">
      <c r="A689" s="41" t="s">
        <v>419</v>
      </c>
      <c r="B689" s="41" t="s">
        <v>278</v>
      </c>
      <c r="C689" s="41" t="s">
        <v>4659</v>
      </c>
      <c r="D689" s="42" t="s">
        <v>420</v>
      </c>
      <c r="E689" s="43" t="s">
        <v>2680</v>
      </c>
      <c r="F689" s="43" t="s">
        <v>279</v>
      </c>
      <c r="G689" s="44">
        <f>SUMIF('2014 County Facilities'!$L$2:$L$2435,Emissions!A689,'2014 County Facilities'!$J$2:$J$2435)</f>
        <v>0</v>
      </c>
      <c r="H689" s="45" t="s">
        <v>5457</v>
      </c>
      <c r="I689" s="45">
        <v>515</v>
      </c>
      <c r="J689" s="41">
        <f>'Emissions Factor'!$A$2</f>
        <v>7439976</v>
      </c>
      <c r="K689" s="46">
        <f>'Emissions Factor'!$B$2</f>
        <v>5.5099999999999998E-6</v>
      </c>
      <c r="L689" s="43" t="str">
        <f>'Emissions Factor'!$C$2</f>
        <v xml:space="preserve">LB </v>
      </c>
      <c r="M689" s="43" t="str">
        <f>'Emissions Factor'!$D$2</f>
        <v>TON</v>
      </c>
      <c r="N689" s="47">
        <f t="shared" si="10"/>
        <v>0</v>
      </c>
      <c r="O689" s="43" t="s">
        <v>5426</v>
      </c>
    </row>
    <row r="690" spans="1:15" x14ac:dyDescent="0.3">
      <c r="A690" s="41" t="s">
        <v>421</v>
      </c>
      <c r="B690" s="41" t="s">
        <v>278</v>
      </c>
      <c r="C690" s="41" t="s">
        <v>11</v>
      </c>
      <c r="D690" s="42" t="s">
        <v>158</v>
      </c>
      <c r="E690" s="43" t="s">
        <v>2680</v>
      </c>
      <c r="F690" s="43" t="s">
        <v>279</v>
      </c>
      <c r="G690" s="44">
        <f>SUMIF('2014 County Facilities'!$L$2:$L$2435,Emissions!A690,'2014 County Facilities'!$J$2:$J$2435)</f>
        <v>0</v>
      </c>
      <c r="H690" s="45" t="s">
        <v>5457</v>
      </c>
      <c r="I690" s="45">
        <v>515</v>
      </c>
      <c r="J690" s="41">
        <f>'Emissions Factor'!$A$2</f>
        <v>7439976</v>
      </c>
      <c r="K690" s="46">
        <f>'Emissions Factor'!$B$2</f>
        <v>5.5099999999999998E-6</v>
      </c>
      <c r="L690" s="43" t="str">
        <f>'Emissions Factor'!$C$2</f>
        <v xml:space="preserve">LB </v>
      </c>
      <c r="M690" s="43" t="str">
        <f>'Emissions Factor'!$D$2</f>
        <v>TON</v>
      </c>
      <c r="N690" s="47">
        <f t="shared" si="10"/>
        <v>0</v>
      </c>
      <c r="O690" s="43" t="s">
        <v>5426</v>
      </c>
    </row>
    <row r="691" spans="1:15" x14ac:dyDescent="0.3">
      <c r="A691" s="41" t="s">
        <v>422</v>
      </c>
      <c r="B691" s="41" t="s">
        <v>278</v>
      </c>
      <c r="C691" s="41" t="s">
        <v>14</v>
      </c>
      <c r="D691" s="42" t="s">
        <v>2873</v>
      </c>
      <c r="E691" s="43" t="s">
        <v>2680</v>
      </c>
      <c r="F691" s="43" t="s">
        <v>279</v>
      </c>
      <c r="G691" s="44">
        <f>SUMIF('2014 County Facilities'!$L$2:$L$2435,Emissions!A691,'2014 County Facilities'!$J$2:$J$2435)</f>
        <v>0</v>
      </c>
      <c r="H691" s="45" t="s">
        <v>5457</v>
      </c>
      <c r="I691" s="45">
        <v>515</v>
      </c>
      <c r="J691" s="41">
        <f>'Emissions Factor'!$A$2</f>
        <v>7439976</v>
      </c>
      <c r="K691" s="46">
        <f>'Emissions Factor'!$B$2</f>
        <v>5.5099999999999998E-6</v>
      </c>
      <c r="L691" s="43" t="str">
        <f>'Emissions Factor'!$C$2</f>
        <v xml:space="preserve">LB </v>
      </c>
      <c r="M691" s="43" t="str">
        <f>'Emissions Factor'!$D$2</f>
        <v>TON</v>
      </c>
      <c r="N691" s="47">
        <f t="shared" si="10"/>
        <v>0</v>
      </c>
      <c r="O691" s="43" t="s">
        <v>5426</v>
      </c>
    </row>
    <row r="692" spans="1:15" x14ac:dyDescent="0.3">
      <c r="A692" s="41" t="s">
        <v>423</v>
      </c>
      <c r="B692" s="41" t="s">
        <v>278</v>
      </c>
      <c r="C692" s="41" t="s">
        <v>17</v>
      </c>
      <c r="D692" s="42" t="s">
        <v>163</v>
      </c>
      <c r="E692" s="43" t="s">
        <v>2680</v>
      </c>
      <c r="F692" s="43" t="s">
        <v>279</v>
      </c>
      <c r="G692" s="44">
        <f>SUMIF('2014 County Facilities'!$L$2:$L$2435,Emissions!A692,'2014 County Facilities'!$J$2:$J$2435)</f>
        <v>90090.5</v>
      </c>
      <c r="H692" s="45" t="s">
        <v>5457</v>
      </c>
      <c r="I692" s="45">
        <v>515</v>
      </c>
      <c r="J692" s="41">
        <f>'Emissions Factor'!$A$2</f>
        <v>7439976</v>
      </c>
      <c r="K692" s="46">
        <f>'Emissions Factor'!$B$2</f>
        <v>5.5099999999999998E-6</v>
      </c>
      <c r="L692" s="43" t="str">
        <f>'Emissions Factor'!$C$2</f>
        <v xml:space="preserve">LB </v>
      </c>
      <c r="M692" s="43" t="str">
        <f>'Emissions Factor'!$D$2</f>
        <v>TON</v>
      </c>
      <c r="N692" s="47">
        <f t="shared" si="10"/>
        <v>0.49639865499999997</v>
      </c>
      <c r="O692" s="43" t="s">
        <v>5426</v>
      </c>
    </row>
    <row r="693" spans="1:15" x14ac:dyDescent="0.3">
      <c r="A693" s="41" t="s">
        <v>424</v>
      </c>
      <c r="B693" s="41" t="s">
        <v>278</v>
      </c>
      <c r="C693" s="41" t="s">
        <v>20</v>
      </c>
      <c r="D693" s="42" t="s">
        <v>4852</v>
      </c>
      <c r="E693" s="43" t="s">
        <v>2680</v>
      </c>
      <c r="F693" s="43" t="s">
        <v>279</v>
      </c>
      <c r="G693" s="44">
        <f>SUMIF('2014 County Facilities'!$L$2:$L$2435,Emissions!A693,'2014 County Facilities'!$J$2:$J$2435)</f>
        <v>0</v>
      </c>
      <c r="H693" s="45" t="s">
        <v>5457</v>
      </c>
      <c r="I693" s="45">
        <v>515</v>
      </c>
      <c r="J693" s="41">
        <f>'Emissions Factor'!$A$2</f>
        <v>7439976</v>
      </c>
      <c r="K693" s="46">
        <f>'Emissions Factor'!$B$2</f>
        <v>5.5099999999999998E-6</v>
      </c>
      <c r="L693" s="43" t="str">
        <f>'Emissions Factor'!$C$2</f>
        <v xml:space="preserve">LB </v>
      </c>
      <c r="M693" s="43" t="str">
        <f>'Emissions Factor'!$D$2</f>
        <v>TON</v>
      </c>
      <c r="N693" s="47">
        <f t="shared" si="10"/>
        <v>0</v>
      </c>
      <c r="O693" s="43" t="s">
        <v>5426</v>
      </c>
    </row>
    <row r="694" spans="1:15" x14ac:dyDescent="0.3">
      <c r="A694" s="41" t="s">
        <v>425</v>
      </c>
      <c r="B694" s="41" t="s">
        <v>278</v>
      </c>
      <c r="C694" s="41" t="s">
        <v>22</v>
      </c>
      <c r="D694" s="42" t="s">
        <v>426</v>
      </c>
      <c r="E694" s="43" t="s">
        <v>2680</v>
      </c>
      <c r="F694" s="43" t="s">
        <v>279</v>
      </c>
      <c r="G694" s="44">
        <f>SUMIF('2014 County Facilities'!$L$2:$L$2435,Emissions!A694,'2014 County Facilities'!$J$2:$J$2435)</f>
        <v>40600</v>
      </c>
      <c r="H694" s="45" t="s">
        <v>5457</v>
      </c>
      <c r="I694" s="45">
        <v>515</v>
      </c>
      <c r="J694" s="41">
        <f>'Emissions Factor'!$A$2</f>
        <v>7439976</v>
      </c>
      <c r="K694" s="46">
        <f>'Emissions Factor'!$B$2</f>
        <v>5.5099999999999998E-6</v>
      </c>
      <c r="L694" s="43" t="str">
        <f>'Emissions Factor'!$C$2</f>
        <v xml:space="preserve">LB </v>
      </c>
      <c r="M694" s="43" t="str">
        <f>'Emissions Factor'!$D$2</f>
        <v>TON</v>
      </c>
      <c r="N694" s="47">
        <f t="shared" si="10"/>
        <v>0.22370599999999999</v>
      </c>
      <c r="O694" s="43" t="s">
        <v>5426</v>
      </c>
    </row>
    <row r="695" spans="1:15" x14ac:dyDescent="0.3">
      <c r="A695" s="41" t="s">
        <v>427</v>
      </c>
      <c r="B695" s="41" t="s">
        <v>278</v>
      </c>
      <c r="C695" s="41" t="s">
        <v>24</v>
      </c>
      <c r="D695" s="42" t="s">
        <v>428</v>
      </c>
      <c r="E695" s="43" t="s">
        <v>2680</v>
      </c>
      <c r="F695" s="43" t="s">
        <v>279</v>
      </c>
      <c r="G695" s="44">
        <f>SUMIF('2014 County Facilities'!$L$2:$L$2435,Emissions!A695,'2014 County Facilities'!$J$2:$J$2435)</f>
        <v>818181.818181818</v>
      </c>
      <c r="H695" s="45" t="s">
        <v>5457</v>
      </c>
      <c r="I695" s="45">
        <v>515</v>
      </c>
      <c r="J695" s="41">
        <f>'Emissions Factor'!$A$2</f>
        <v>7439976</v>
      </c>
      <c r="K695" s="46">
        <f>'Emissions Factor'!$B$2</f>
        <v>5.5099999999999998E-6</v>
      </c>
      <c r="L695" s="43" t="str">
        <f>'Emissions Factor'!$C$2</f>
        <v xml:space="preserve">LB </v>
      </c>
      <c r="M695" s="43" t="str">
        <f>'Emissions Factor'!$D$2</f>
        <v>TON</v>
      </c>
      <c r="N695" s="47">
        <f t="shared" si="10"/>
        <v>4.508181818181817</v>
      </c>
      <c r="O695" s="43" t="s">
        <v>5426</v>
      </c>
    </row>
    <row r="696" spans="1:15" x14ac:dyDescent="0.3">
      <c r="A696" s="41" t="s">
        <v>429</v>
      </c>
      <c r="B696" s="41" t="s">
        <v>278</v>
      </c>
      <c r="C696" s="41" t="s">
        <v>26</v>
      </c>
      <c r="D696" s="42" t="s">
        <v>430</v>
      </c>
      <c r="E696" s="43" t="s">
        <v>2680</v>
      </c>
      <c r="F696" s="43" t="s">
        <v>279</v>
      </c>
      <c r="G696" s="44">
        <f>SUMIF('2014 County Facilities'!$L$2:$L$2435,Emissions!A696,'2014 County Facilities'!$J$2:$J$2435)</f>
        <v>0</v>
      </c>
      <c r="H696" s="45" t="s">
        <v>5457</v>
      </c>
      <c r="I696" s="45">
        <v>515</v>
      </c>
      <c r="J696" s="41">
        <f>'Emissions Factor'!$A$2</f>
        <v>7439976</v>
      </c>
      <c r="K696" s="46">
        <f>'Emissions Factor'!$B$2</f>
        <v>5.5099999999999998E-6</v>
      </c>
      <c r="L696" s="43" t="str">
        <f>'Emissions Factor'!$C$2</f>
        <v xml:space="preserve">LB </v>
      </c>
      <c r="M696" s="43" t="str">
        <f>'Emissions Factor'!$D$2</f>
        <v>TON</v>
      </c>
      <c r="N696" s="47">
        <f t="shared" si="10"/>
        <v>0</v>
      </c>
      <c r="O696" s="43" t="s">
        <v>5426</v>
      </c>
    </row>
    <row r="697" spans="1:15" x14ac:dyDescent="0.3">
      <c r="A697" s="41" t="s">
        <v>431</v>
      </c>
      <c r="B697" s="41" t="s">
        <v>278</v>
      </c>
      <c r="C697" s="41" t="s">
        <v>4664</v>
      </c>
      <c r="D697" s="42" t="s">
        <v>432</v>
      </c>
      <c r="E697" s="43" t="s">
        <v>2680</v>
      </c>
      <c r="F697" s="43" t="s">
        <v>279</v>
      </c>
      <c r="G697" s="44">
        <f>SUMIF('2014 County Facilities'!$L$2:$L$2435,Emissions!A697,'2014 County Facilities'!$J$2:$J$2435)</f>
        <v>0</v>
      </c>
      <c r="H697" s="45" t="s">
        <v>5457</v>
      </c>
      <c r="I697" s="45">
        <v>515</v>
      </c>
      <c r="J697" s="41">
        <f>'Emissions Factor'!$A$2</f>
        <v>7439976</v>
      </c>
      <c r="K697" s="46">
        <f>'Emissions Factor'!$B$2</f>
        <v>5.5099999999999998E-6</v>
      </c>
      <c r="L697" s="43" t="str">
        <f>'Emissions Factor'!$C$2</f>
        <v xml:space="preserve">LB </v>
      </c>
      <c r="M697" s="43" t="str">
        <f>'Emissions Factor'!$D$2</f>
        <v>TON</v>
      </c>
      <c r="N697" s="47">
        <f t="shared" si="10"/>
        <v>0</v>
      </c>
      <c r="O697" s="43" t="s">
        <v>5426</v>
      </c>
    </row>
    <row r="698" spans="1:15" x14ac:dyDescent="0.3">
      <c r="A698" s="41" t="s">
        <v>433</v>
      </c>
      <c r="B698" s="41" t="s">
        <v>278</v>
      </c>
      <c r="C698" s="41" t="s">
        <v>434</v>
      </c>
      <c r="D698" s="42" t="s">
        <v>435</v>
      </c>
      <c r="E698" s="43" t="s">
        <v>2680</v>
      </c>
      <c r="F698" s="43" t="s">
        <v>279</v>
      </c>
      <c r="G698" s="44">
        <f>SUMIF('2014 County Facilities'!$L$2:$L$2435,Emissions!A698,'2014 County Facilities'!$J$2:$J$2435)</f>
        <v>0</v>
      </c>
      <c r="H698" s="45" t="s">
        <v>5457</v>
      </c>
      <c r="I698" s="45">
        <v>515</v>
      </c>
      <c r="J698" s="41">
        <f>'Emissions Factor'!$A$2</f>
        <v>7439976</v>
      </c>
      <c r="K698" s="46">
        <f>'Emissions Factor'!$B$2</f>
        <v>5.5099999999999998E-6</v>
      </c>
      <c r="L698" s="43" t="str">
        <f>'Emissions Factor'!$C$2</f>
        <v xml:space="preserve">LB </v>
      </c>
      <c r="M698" s="43" t="str">
        <f>'Emissions Factor'!$D$2</f>
        <v>TON</v>
      </c>
      <c r="N698" s="47">
        <f t="shared" si="10"/>
        <v>0</v>
      </c>
      <c r="O698" s="43" t="s">
        <v>5426</v>
      </c>
    </row>
    <row r="699" spans="1:15" x14ac:dyDescent="0.3">
      <c r="A699" s="41" t="s">
        <v>436</v>
      </c>
      <c r="B699" s="41" t="s">
        <v>437</v>
      </c>
      <c r="C699" s="41" t="s">
        <v>2678</v>
      </c>
      <c r="D699" s="42" t="s">
        <v>4977</v>
      </c>
      <c r="E699" s="43" t="s">
        <v>2680</v>
      </c>
      <c r="F699" s="43" t="s">
        <v>438</v>
      </c>
      <c r="G699" s="44">
        <f>SUMIF('2014 County Facilities'!$L$2:$L$2435,Emissions!A699,'2014 County Facilities'!$J$2:$J$2435)</f>
        <v>0</v>
      </c>
      <c r="H699" s="45" t="s">
        <v>5457</v>
      </c>
      <c r="I699" s="45">
        <v>515</v>
      </c>
      <c r="J699" s="41">
        <f>'Emissions Factor'!$A$2</f>
        <v>7439976</v>
      </c>
      <c r="K699" s="46">
        <f>'Emissions Factor'!$B$2</f>
        <v>5.5099999999999998E-6</v>
      </c>
      <c r="L699" s="43" t="str">
        <f>'Emissions Factor'!$C$2</f>
        <v xml:space="preserve">LB </v>
      </c>
      <c r="M699" s="43" t="str">
        <f>'Emissions Factor'!$D$2</f>
        <v>TON</v>
      </c>
      <c r="N699" s="47">
        <f t="shared" si="10"/>
        <v>0</v>
      </c>
      <c r="O699" s="43" t="s">
        <v>5426</v>
      </c>
    </row>
    <row r="700" spans="1:15" x14ac:dyDescent="0.3">
      <c r="A700" s="41" t="s">
        <v>439</v>
      </c>
      <c r="B700" s="41" t="s">
        <v>437</v>
      </c>
      <c r="C700" s="41" t="s">
        <v>2683</v>
      </c>
      <c r="D700" s="42" t="s">
        <v>440</v>
      </c>
      <c r="E700" s="43" t="s">
        <v>2680</v>
      </c>
      <c r="F700" s="43" t="s">
        <v>438</v>
      </c>
      <c r="G700" s="44">
        <f>SUMIF('2014 County Facilities'!$L$2:$L$2435,Emissions!A700,'2014 County Facilities'!$J$2:$J$2435)</f>
        <v>340919.04569653899</v>
      </c>
      <c r="H700" s="45" t="s">
        <v>5457</v>
      </c>
      <c r="I700" s="45">
        <v>515</v>
      </c>
      <c r="J700" s="41">
        <f>'Emissions Factor'!$A$2</f>
        <v>7439976</v>
      </c>
      <c r="K700" s="46">
        <f>'Emissions Factor'!$B$2</f>
        <v>5.5099999999999998E-6</v>
      </c>
      <c r="L700" s="43" t="str">
        <f>'Emissions Factor'!$C$2</f>
        <v xml:space="preserve">LB </v>
      </c>
      <c r="M700" s="43" t="str">
        <f>'Emissions Factor'!$D$2</f>
        <v>TON</v>
      </c>
      <c r="N700" s="47">
        <f t="shared" si="10"/>
        <v>1.8784639417879299</v>
      </c>
      <c r="O700" s="43" t="s">
        <v>5426</v>
      </c>
    </row>
    <row r="701" spans="1:15" x14ac:dyDescent="0.3">
      <c r="A701" s="41" t="s">
        <v>441</v>
      </c>
      <c r="B701" s="41" t="s">
        <v>437</v>
      </c>
      <c r="C701" s="41" t="s">
        <v>2686</v>
      </c>
      <c r="D701" s="42" t="s">
        <v>442</v>
      </c>
      <c r="E701" s="43" t="s">
        <v>2680</v>
      </c>
      <c r="F701" s="43" t="s">
        <v>438</v>
      </c>
      <c r="G701" s="44">
        <f>SUMIF('2014 County Facilities'!$L$2:$L$2435,Emissions!A701,'2014 County Facilities'!$J$2:$J$2435)</f>
        <v>40625</v>
      </c>
      <c r="H701" s="45" t="s">
        <v>5457</v>
      </c>
      <c r="I701" s="45">
        <v>515</v>
      </c>
      <c r="J701" s="41">
        <f>'Emissions Factor'!$A$2</f>
        <v>7439976</v>
      </c>
      <c r="K701" s="46">
        <f>'Emissions Factor'!$B$2</f>
        <v>5.5099999999999998E-6</v>
      </c>
      <c r="L701" s="43" t="str">
        <f>'Emissions Factor'!$C$2</f>
        <v xml:space="preserve">LB </v>
      </c>
      <c r="M701" s="43" t="str">
        <f>'Emissions Factor'!$D$2</f>
        <v>TON</v>
      </c>
      <c r="N701" s="47">
        <f t="shared" si="10"/>
        <v>0.22384374999999998</v>
      </c>
      <c r="O701" s="43" t="s">
        <v>5426</v>
      </c>
    </row>
    <row r="702" spans="1:15" x14ac:dyDescent="0.3">
      <c r="A702" s="41" t="s">
        <v>443</v>
      </c>
      <c r="B702" s="41" t="s">
        <v>437</v>
      </c>
      <c r="C702" s="41" t="s">
        <v>2689</v>
      </c>
      <c r="D702" s="42" t="s">
        <v>4726</v>
      </c>
      <c r="E702" s="43" t="s">
        <v>2680</v>
      </c>
      <c r="F702" s="43" t="s">
        <v>438</v>
      </c>
      <c r="G702" s="44">
        <f>SUMIF('2014 County Facilities'!$L$2:$L$2435,Emissions!A702,'2014 County Facilities'!$J$2:$J$2435)</f>
        <v>0</v>
      </c>
      <c r="H702" s="45" t="s">
        <v>5457</v>
      </c>
      <c r="I702" s="45">
        <v>515</v>
      </c>
      <c r="J702" s="41">
        <f>'Emissions Factor'!$A$2</f>
        <v>7439976</v>
      </c>
      <c r="K702" s="46">
        <f>'Emissions Factor'!$B$2</f>
        <v>5.5099999999999998E-6</v>
      </c>
      <c r="L702" s="43" t="str">
        <f>'Emissions Factor'!$C$2</f>
        <v xml:space="preserve">LB </v>
      </c>
      <c r="M702" s="43" t="str">
        <f>'Emissions Factor'!$D$2</f>
        <v>TON</v>
      </c>
      <c r="N702" s="47">
        <f t="shared" si="10"/>
        <v>0</v>
      </c>
      <c r="O702" s="43" t="s">
        <v>5426</v>
      </c>
    </row>
    <row r="703" spans="1:15" x14ac:dyDescent="0.3">
      <c r="A703" s="41" t="s">
        <v>444</v>
      </c>
      <c r="B703" s="41" t="s">
        <v>437</v>
      </c>
      <c r="C703" s="41" t="s">
        <v>2692</v>
      </c>
      <c r="D703" s="42" t="s">
        <v>445</v>
      </c>
      <c r="E703" s="43" t="s">
        <v>2680</v>
      </c>
      <c r="F703" s="43" t="s">
        <v>438</v>
      </c>
      <c r="G703" s="44">
        <f>SUMIF('2014 County Facilities'!$L$2:$L$2435,Emissions!A703,'2014 County Facilities'!$J$2:$J$2435)</f>
        <v>0</v>
      </c>
      <c r="H703" s="45" t="s">
        <v>5457</v>
      </c>
      <c r="I703" s="45">
        <v>515</v>
      </c>
      <c r="J703" s="41">
        <f>'Emissions Factor'!$A$2</f>
        <v>7439976</v>
      </c>
      <c r="K703" s="46">
        <f>'Emissions Factor'!$B$2</f>
        <v>5.5099999999999998E-6</v>
      </c>
      <c r="L703" s="43" t="str">
        <f>'Emissions Factor'!$C$2</f>
        <v xml:space="preserve">LB </v>
      </c>
      <c r="M703" s="43" t="str">
        <f>'Emissions Factor'!$D$2</f>
        <v>TON</v>
      </c>
      <c r="N703" s="47">
        <f t="shared" si="10"/>
        <v>0</v>
      </c>
      <c r="O703" s="43" t="s">
        <v>5426</v>
      </c>
    </row>
    <row r="704" spans="1:15" x14ac:dyDescent="0.3">
      <c r="A704" s="41" t="s">
        <v>446</v>
      </c>
      <c r="B704" s="41" t="s">
        <v>437</v>
      </c>
      <c r="C704" s="41" t="s">
        <v>2695</v>
      </c>
      <c r="D704" s="42" t="s">
        <v>4728</v>
      </c>
      <c r="E704" s="43" t="s">
        <v>2680</v>
      </c>
      <c r="F704" s="43" t="s">
        <v>438</v>
      </c>
      <c r="G704" s="44">
        <f>SUMIF('2014 County Facilities'!$L$2:$L$2435,Emissions!A704,'2014 County Facilities'!$J$2:$J$2435)</f>
        <v>0</v>
      </c>
      <c r="H704" s="45" t="s">
        <v>5457</v>
      </c>
      <c r="I704" s="45">
        <v>515</v>
      </c>
      <c r="J704" s="41">
        <f>'Emissions Factor'!$A$2</f>
        <v>7439976</v>
      </c>
      <c r="K704" s="46">
        <f>'Emissions Factor'!$B$2</f>
        <v>5.5099999999999998E-6</v>
      </c>
      <c r="L704" s="43" t="str">
        <f>'Emissions Factor'!$C$2</f>
        <v xml:space="preserve">LB </v>
      </c>
      <c r="M704" s="43" t="str">
        <f>'Emissions Factor'!$D$2</f>
        <v>TON</v>
      </c>
      <c r="N704" s="47">
        <f t="shared" si="10"/>
        <v>0</v>
      </c>
      <c r="O704" s="43" t="s">
        <v>5426</v>
      </c>
    </row>
    <row r="705" spans="1:15" x14ac:dyDescent="0.3">
      <c r="A705" s="41" t="s">
        <v>447</v>
      </c>
      <c r="B705" s="41" t="s">
        <v>437</v>
      </c>
      <c r="C705" s="41" t="s">
        <v>2698</v>
      </c>
      <c r="D705" s="42" t="s">
        <v>286</v>
      </c>
      <c r="E705" s="43" t="s">
        <v>2680</v>
      </c>
      <c r="F705" s="43" t="s">
        <v>438</v>
      </c>
      <c r="G705" s="44">
        <f>SUMIF('2014 County Facilities'!$L$2:$L$2435,Emissions!A705,'2014 County Facilities'!$J$2:$J$2435)</f>
        <v>0</v>
      </c>
      <c r="H705" s="45" t="s">
        <v>5457</v>
      </c>
      <c r="I705" s="45">
        <v>515</v>
      </c>
      <c r="J705" s="41">
        <f>'Emissions Factor'!$A$2</f>
        <v>7439976</v>
      </c>
      <c r="K705" s="46">
        <f>'Emissions Factor'!$B$2</f>
        <v>5.5099999999999998E-6</v>
      </c>
      <c r="L705" s="43" t="str">
        <f>'Emissions Factor'!$C$2</f>
        <v xml:space="preserve">LB </v>
      </c>
      <c r="M705" s="43" t="str">
        <f>'Emissions Factor'!$D$2</f>
        <v>TON</v>
      </c>
      <c r="N705" s="47">
        <f t="shared" si="10"/>
        <v>0</v>
      </c>
      <c r="O705" s="43" t="s">
        <v>5426</v>
      </c>
    </row>
    <row r="706" spans="1:15" x14ac:dyDescent="0.3">
      <c r="A706" s="41" t="s">
        <v>448</v>
      </c>
      <c r="B706" s="41" t="s">
        <v>437</v>
      </c>
      <c r="C706" s="41" t="s">
        <v>2701</v>
      </c>
      <c r="D706" s="42" t="s">
        <v>4733</v>
      </c>
      <c r="E706" s="43" t="s">
        <v>2680</v>
      </c>
      <c r="F706" s="43" t="s">
        <v>438</v>
      </c>
      <c r="G706" s="44">
        <f>SUMIF('2014 County Facilities'!$L$2:$L$2435,Emissions!A706,'2014 County Facilities'!$J$2:$J$2435)</f>
        <v>0</v>
      </c>
      <c r="H706" s="45" t="s">
        <v>5457</v>
      </c>
      <c r="I706" s="45">
        <v>515</v>
      </c>
      <c r="J706" s="41">
        <f>'Emissions Factor'!$A$2</f>
        <v>7439976</v>
      </c>
      <c r="K706" s="46">
        <f>'Emissions Factor'!$B$2</f>
        <v>5.5099999999999998E-6</v>
      </c>
      <c r="L706" s="43" t="str">
        <f>'Emissions Factor'!$C$2</f>
        <v xml:space="preserve">LB </v>
      </c>
      <c r="M706" s="43" t="str">
        <f>'Emissions Factor'!$D$2</f>
        <v>TON</v>
      </c>
      <c r="N706" s="47">
        <f t="shared" si="10"/>
        <v>0</v>
      </c>
      <c r="O706" s="43" t="s">
        <v>5426</v>
      </c>
    </row>
    <row r="707" spans="1:15" x14ac:dyDescent="0.3">
      <c r="A707" s="41" t="s">
        <v>449</v>
      </c>
      <c r="B707" s="41" t="s">
        <v>437</v>
      </c>
      <c r="C707" s="41" t="s">
        <v>2704</v>
      </c>
      <c r="D707" s="42" t="s">
        <v>292</v>
      </c>
      <c r="E707" s="43" t="s">
        <v>2680</v>
      </c>
      <c r="F707" s="43" t="s">
        <v>438</v>
      </c>
      <c r="G707" s="44">
        <f>SUMIF('2014 County Facilities'!$L$2:$L$2435,Emissions!A707,'2014 County Facilities'!$J$2:$J$2435)</f>
        <v>145555.555555556</v>
      </c>
      <c r="H707" s="45" t="s">
        <v>5457</v>
      </c>
      <c r="I707" s="45">
        <v>515</v>
      </c>
      <c r="J707" s="41">
        <f>'Emissions Factor'!$A$2</f>
        <v>7439976</v>
      </c>
      <c r="K707" s="46">
        <f>'Emissions Factor'!$B$2</f>
        <v>5.5099999999999998E-6</v>
      </c>
      <c r="L707" s="43" t="str">
        <f>'Emissions Factor'!$C$2</f>
        <v xml:space="preserve">LB </v>
      </c>
      <c r="M707" s="43" t="str">
        <f>'Emissions Factor'!$D$2</f>
        <v>TON</v>
      </c>
      <c r="N707" s="47">
        <f t="shared" ref="N707:N770" si="11">K707*G707</f>
        <v>0.80201111111111356</v>
      </c>
      <c r="O707" s="43" t="s">
        <v>5426</v>
      </c>
    </row>
    <row r="708" spans="1:15" x14ac:dyDescent="0.3">
      <c r="A708" s="41" t="s">
        <v>450</v>
      </c>
      <c r="B708" s="41" t="s">
        <v>437</v>
      </c>
      <c r="C708" s="41" t="s">
        <v>2707</v>
      </c>
      <c r="D708" s="42" t="s">
        <v>4737</v>
      </c>
      <c r="E708" s="43" t="s">
        <v>2680</v>
      </c>
      <c r="F708" s="43" t="s">
        <v>438</v>
      </c>
      <c r="G708" s="44">
        <f>SUMIF('2014 County Facilities'!$L$2:$L$2435,Emissions!A708,'2014 County Facilities'!$J$2:$J$2435)</f>
        <v>91680.5454545455</v>
      </c>
      <c r="H708" s="45" t="s">
        <v>5457</v>
      </c>
      <c r="I708" s="45">
        <v>515</v>
      </c>
      <c r="J708" s="41">
        <f>'Emissions Factor'!$A$2</f>
        <v>7439976</v>
      </c>
      <c r="K708" s="46">
        <f>'Emissions Factor'!$B$2</f>
        <v>5.5099999999999998E-6</v>
      </c>
      <c r="L708" s="43" t="str">
        <f>'Emissions Factor'!$C$2</f>
        <v xml:space="preserve">LB </v>
      </c>
      <c r="M708" s="43" t="str">
        <f>'Emissions Factor'!$D$2</f>
        <v>TON</v>
      </c>
      <c r="N708" s="47">
        <f t="shared" si="11"/>
        <v>0.50515980545454564</v>
      </c>
      <c r="O708" s="43" t="s">
        <v>5426</v>
      </c>
    </row>
    <row r="709" spans="1:15" x14ac:dyDescent="0.3">
      <c r="A709" s="41" t="s">
        <v>451</v>
      </c>
      <c r="B709" s="41" t="s">
        <v>437</v>
      </c>
      <c r="C709" s="41" t="s">
        <v>2710</v>
      </c>
      <c r="D709" s="42" t="s">
        <v>2720</v>
      </c>
      <c r="E709" s="43" t="s">
        <v>2680</v>
      </c>
      <c r="F709" s="43" t="s">
        <v>438</v>
      </c>
      <c r="G709" s="44">
        <f>SUMIF('2014 County Facilities'!$L$2:$L$2435,Emissions!A709,'2014 County Facilities'!$J$2:$J$2435)</f>
        <v>0</v>
      </c>
      <c r="H709" s="45" t="s">
        <v>5457</v>
      </c>
      <c r="I709" s="45">
        <v>515</v>
      </c>
      <c r="J709" s="41">
        <f>'Emissions Factor'!$A$2</f>
        <v>7439976</v>
      </c>
      <c r="K709" s="46">
        <f>'Emissions Factor'!$B$2</f>
        <v>5.5099999999999998E-6</v>
      </c>
      <c r="L709" s="43" t="str">
        <f>'Emissions Factor'!$C$2</f>
        <v xml:space="preserve">LB </v>
      </c>
      <c r="M709" s="43" t="str">
        <f>'Emissions Factor'!$D$2</f>
        <v>TON</v>
      </c>
      <c r="N709" s="47">
        <f t="shared" si="11"/>
        <v>0</v>
      </c>
      <c r="O709" s="43" t="s">
        <v>5426</v>
      </c>
    </row>
    <row r="710" spans="1:15" x14ac:dyDescent="0.3">
      <c r="A710" s="41" t="s">
        <v>452</v>
      </c>
      <c r="B710" s="41" t="s">
        <v>437</v>
      </c>
      <c r="C710" s="41" t="s">
        <v>2713</v>
      </c>
      <c r="D710" s="42" t="s">
        <v>300</v>
      </c>
      <c r="E710" s="43" t="s">
        <v>2680</v>
      </c>
      <c r="F710" s="43" t="s">
        <v>438</v>
      </c>
      <c r="G710" s="44">
        <f>SUMIF('2014 County Facilities'!$L$2:$L$2435,Emissions!A710,'2014 County Facilities'!$J$2:$J$2435)</f>
        <v>9946.75</v>
      </c>
      <c r="H710" s="45" t="s">
        <v>5457</v>
      </c>
      <c r="I710" s="45">
        <v>515</v>
      </c>
      <c r="J710" s="41">
        <f>'Emissions Factor'!$A$2</f>
        <v>7439976</v>
      </c>
      <c r="K710" s="46">
        <f>'Emissions Factor'!$B$2</f>
        <v>5.5099999999999998E-6</v>
      </c>
      <c r="L710" s="43" t="str">
        <f>'Emissions Factor'!$C$2</f>
        <v xml:space="preserve">LB </v>
      </c>
      <c r="M710" s="43" t="str">
        <f>'Emissions Factor'!$D$2</f>
        <v>TON</v>
      </c>
      <c r="N710" s="47">
        <f t="shared" si="11"/>
        <v>5.4806592500000001E-2</v>
      </c>
      <c r="O710" s="43" t="s">
        <v>5426</v>
      </c>
    </row>
    <row r="711" spans="1:15" x14ac:dyDescent="0.3">
      <c r="A711" s="41" t="s">
        <v>453</v>
      </c>
      <c r="B711" s="41" t="s">
        <v>437</v>
      </c>
      <c r="C711" s="41" t="s">
        <v>2716</v>
      </c>
      <c r="D711" s="42" t="s">
        <v>4749</v>
      </c>
      <c r="E711" s="43" t="s">
        <v>2680</v>
      </c>
      <c r="F711" s="43" t="s">
        <v>438</v>
      </c>
      <c r="G711" s="44">
        <f>SUMIF('2014 County Facilities'!$L$2:$L$2435,Emissions!A711,'2014 County Facilities'!$J$2:$J$2435)</f>
        <v>0</v>
      </c>
      <c r="H711" s="45" t="s">
        <v>5457</v>
      </c>
      <c r="I711" s="45">
        <v>515</v>
      </c>
      <c r="J711" s="41">
        <f>'Emissions Factor'!$A$2</f>
        <v>7439976</v>
      </c>
      <c r="K711" s="46">
        <f>'Emissions Factor'!$B$2</f>
        <v>5.5099999999999998E-6</v>
      </c>
      <c r="L711" s="43" t="str">
        <f>'Emissions Factor'!$C$2</f>
        <v xml:space="preserve">LB </v>
      </c>
      <c r="M711" s="43" t="str">
        <f>'Emissions Factor'!$D$2</f>
        <v>TON</v>
      </c>
      <c r="N711" s="47">
        <f t="shared" si="11"/>
        <v>0</v>
      </c>
      <c r="O711" s="43" t="s">
        <v>5426</v>
      </c>
    </row>
    <row r="712" spans="1:15" x14ac:dyDescent="0.3">
      <c r="A712" s="41" t="s">
        <v>454</v>
      </c>
      <c r="B712" s="41" t="s">
        <v>437</v>
      </c>
      <c r="C712" s="41" t="s">
        <v>2719</v>
      </c>
      <c r="D712" s="42" t="s">
        <v>455</v>
      </c>
      <c r="E712" s="43" t="s">
        <v>2680</v>
      </c>
      <c r="F712" s="43" t="s">
        <v>438</v>
      </c>
      <c r="G712" s="44">
        <f>SUMIF('2014 County Facilities'!$L$2:$L$2435,Emissions!A712,'2014 County Facilities'!$J$2:$J$2435)</f>
        <v>11303.05</v>
      </c>
      <c r="H712" s="45" t="s">
        <v>5457</v>
      </c>
      <c r="I712" s="45">
        <v>515</v>
      </c>
      <c r="J712" s="41">
        <f>'Emissions Factor'!$A$2</f>
        <v>7439976</v>
      </c>
      <c r="K712" s="46">
        <f>'Emissions Factor'!$B$2</f>
        <v>5.5099999999999998E-6</v>
      </c>
      <c r="L712" s="43" t="str">
        <f>'Emissions Factor'!$C$2</f>
        <v xml:space="preserve">LB </v>
      </c>
      <c r="M712" s="43" t="str">
        <f>'Emissions Factor'!$D$2</f>
        <v>TON</v>
      </c>
      <c r="N712" s="47">
        <f t="shared" si="11"/>
        <v>6.2279805499999993E-2</v>
      </c>
      <c r="O712" s="43" t="s">
        <v>5426</v>
      </c>
    </row>
    <row r="713" spans="1:15" x14ac:dyDescent="0.3">
      <c r="A713" s="41" t="s">
        <v>456</v>
      </c>
      <c r="B713" s="41" t="s">
        <v>437</v>
      </c>
      <c r="C713" s="41" t="s">
        <v>2722</v>
      </c>
      <c r="D713" s="42" t="s">
        <v>457</v>
      </c>
      <c r="E713" s="43" t="s">
        <v>2680</v>
      </c>
      <c r="F713" s="43" t="s">
        <v>438</v>
      </c>
      <c r="G713" s="44">
        <f>SUMIF('2014 County Facilities'!$L$2:$L$2435,Emissions!A713,'2014 County Facilities'!$J$2:$J$2435)</f>
        <v>0</v>
      </c>
      <c r="H713" s="45" t="s">
        <v>5457</v>
      </c>
      <c r="I713" s="45">
        <v>515</v>
      </c>
      <c r="J713" s="41">
        <f>'Emissions Factor'!$A$2</f>
        <v>7439976</v>
      </c>
      <c r="K713" s="46">
        <f>'Emissions Factor'!$B$2</f>
        <v>5.5099999999999998E-6</v>
      </c>
      <c r="L713" s="43" t="str">
        <f>'Emissions Factor'!$C$2</f>
        <v xml:space="preserve">LB </v>
      </c>
      <c r="M713" s="43" t="str">
        <f>'Emissions Factor'!$D$2</f>
        <v>TON</v>
      </c>
      <c r="N713" s="47">
        <f t="shared" si="11"/>
        <v>0</v>
      </c>
      <c r="O713" s="43" t="s">
        <v>5426</v>
      </c>
    </row>
    <row r="714" spans="1:15" x14ac:dyDescent="0.3">
      <c r="A714" s="41" t="s">
        <v>458</v>
      </c>
      <c r="B714" s="41" t="s">
        <v>437</v>
      </c>
      <c r="C714" s="41" t="s">
        <v>2725</v>
      </c>
      <c r="D714" s="42" t="s">
        <v>5324</v>
      </c>
      <c r="E714" s="43" t="s">
        <v>2680</v>
      </c>
      <c r="F714" s="43" t="s">
        <v>438</v>
      </c>
      <c r="G714" s="44">
        <f>SUMIF('2014 County Facilities'!$L$2:$L$2435,Emissions!A714,'2014 County Facilities'!$J$2:$J$2435)</f>
        <v>9192.68</v>
      </c>
      <c r="H714" s="45" t="s">
        <v>5457</v>
      </c>
      <c r="I714" s="45">
        <v>515</v>
      </c>
      <c r="J714" s="41">
        <f>'Emissions Factor'!$A$2</f>
        <v>7439976</v>
      </c>
      <c r="K714" s="46">
        <f>'Emissions Factor'!$B$2</f>
        <v>5.5099999999999998E-6</v>
      </c>
      <c r="L714" s="43" t="str">
        <f>'Emissions Factor'!$C$2</f>
        <v xml:space="preserve">LB </v>
      </c>
      <c r="M714" s="43" t="str">
        <f>'Emissions Factor'!$D$2</f>
        <v>TON</v>
      </c>
      <c r="N714" s="47">
        <f t="shared" si="11"/>
        <v>5.0651666800000002E-2</v>
      </c>
      <c r="O714" s="43" t="s">
        <v>5426</v>
      </c>
    </row>
    <row r="715" spans="1:15" x14ac:dyDescent="0.3">
      <c r="A715" s="41" t="s">
        <v>459</v>
      </c>
      <c r="B715" s="41" t="s">
        <v>437</v>
      </c>
      <c r="C715" s="41" t="s">
        <v>2728</v>
      </c>
      <c r="D715" s="42" t="s">
        <v>460</v>
      </c>
      <c r="E715" s="43" t="s">
        <v>2680</v>
      </c>
      <c r="F715" s="43" t="s">
        <v>438</v>
      </c>
      <c r="G715" s="44">
        <f>SUMIF('2014 County Facilities'!$L$2:$L$2435,Emissions!A715,'2014 County Facilities'!$J$2:$J$2435)</f>
        <v>0</v>
      </c>
      <c r="H715" s="45" t="s">
        <v>5457</v>
      </c>
      <c r="I715" s="45">
        <v>515</v>
      </c>
      <c r="J715" s="41">
        <f>'Emissions Factor'!$A$2</f>
        <v>7439976</v>
      </c>
      <c r="K715" s="46">
        <f>'Emissions Factor'!$B$2</f>
        <v>5.5099999999999998E-6</v>
      </c>
      <c r="L715" s="43" t="str">
        <f>'Emissions Factor'!$C$2</f>
        <v xml:space="preserve">LB </v>
      </c>
      <c r="M715" s="43" t="str">
        <f>'Emissions Factor'!$D$2</f>
        <v>TON</v>
      </c>
      <c r="N715" s="47">
        <f t="shared" si="11"/>
        <v>0</v>
      </c>
      <c r="O715" s="43" t="s">
        <v>5426</v>
      </c>
    </row>
    <row r="716" spans="1:15" x14ac:dyDescent="0.3">
      <c r="A716" s="41" t="s">
        <v>461</v>
      </c>
      <c r="B716" s="41" t="s">
        <v>437</v>
      </c>
      <c r="C716" s="41" t="s">
        <v>2731</v>
      </c>
      <c r="D716" s="42" t="s">
        <v>462</v>
      </c>
      <c r="E716" s="43" t="s">
        <v>2680</v>
      </c>
      <c r="F716" s="43" t="s">
        <v>438</v>
      </c>
      <c r="G716" s="44">
        <f>SUMIF('2014 County Facilities'!$L$2:$L$2435,Emissions!A716,'2014 County Facilities'!$J$2:$J$2435)</f>
        <v>0</v>
      </c>
      <c r="H716" s="45" t="s">
        <v>5457</v>
      </c>
      <c r="I716" s="45">
        <v>515</v>
      </c>
      <c r="J716" s="41">
        <f>'Emissions Factor'!$A$2</f>
        <v>7439976</v>
      </c>
      <c r="K716" s="46">
        <f>'Emissions Factor'!$B$2</f>
        <v>5.5099999999999998E-6</v>
      </c>
      <c r="L716" s="43" t="str">
        <f>'Emissions Factor'!$C$2</f>
        <v xml:space="preserve">LB </v>
      </c>
      <c r="M716" s="43" t="str">
        <f>'Emissions Factor'!$D$2</f>
        <v>TON</v>
      </c>
      <c r="N716" s="47">
        <f t="shared" si="11"/>
        <v>0</v>
      </c>
      <c r="O716" s="43" t="s">
        <v>5426</v>
      </c>
    </row>
    <row r="717" spans="1:15" x14ac:dyDescent="0.3">
      <c r="A717" s="41" t="s">
        <v>463</v>
      </c>
      <c r="B717" s="41" t="s">
        <v>437</v>
      </c>
      <c r="C717" s="41" t="s">
        <v>2734</v>
      </c>
      <c r="D717" s="42" t="s">
        <v>464</v>
      </c>
      <c r="E717" s="43" t="s">
        <v>2680</v>
      </c>
      <c r="F717" s="43" t="s">
        <v>438</v>
      </c>
      <c r="G717" s="44">
        <f>SUMIF('2014 County Facilities'!$L$2:$L$2435,Emissions!A717,'2014 County Facilities'!$J$2:$J$2435)</f>
        <v>0</v>
      </c>
      <c r="H717" s="45" t="s">
        <v>5457</v>
      </c>
      <c r="I717" s="45">
        <v>515</v>
      </c>
      <c r="J717" s="41">
        <f>'Emissions Factor'!$A$2</f>
        <v>7439976</v>
      </c>
      <c r="K717" s="46">
        <f>'Emissions Factor'!$B$2</f>
        <v>5.5099999999999998E-6</v>
      </c>
      <c r="L717" s="43" t="str">
        <f>'Emissions Factor'!$C$2</f>
        <v xml:space="preserve">LB </v>
      </c>
      <c r="M717" s="43" t="str">
        <f>'Emissions Factor'!$D$2</f>
        <v>TON</v>
      </c>
      <c r="N717" s="47">
        <f t="shared" si="11"/>
        <v>0</v>
      </c>
      <c r="O717" s="43" t="s">
        <v>5426</v>
      </c>
    </row>
    <row r="718" spans="1:15" x14ac:dyDescent="0.3">
      <c r="A718" s="41" t="s">
        <v>465</v>
      </c>
      <c r="B718" s="41" t="s">
        <v>437</v>
      </c>
      <c r="C718" s="41" t="s">
        <v>2737</v>
      </c>
      <c r="D718" s="42" t="s">
        <v>466</v>
      </c>
      <c r="E718" s="43" t="s">
        <v>2680</v>
      </c>
      <c r="F718" s="43" t="s">
        <v>438</v>
      </c>
      <c r="G718" s="44">
        <f>SUMIF('2014 County Facilities'!$L$2:$L$2435,Emissions!A718,'2014 County Facilities'!$J$2:$J$2435)</f>
        <v>168934.42776735441</v>
      </c>
      <c r="H718" s="45" t="s">
        <v>5457</v>
      </c>
      <c r="I718" s="45">
        <v>515</v>
      </c>
      <c r="J718" s="41">
        <f>'Emissions Factor'!$A$2</f>
        <v>7439976</v>
      </c>
      <c r="K718" s="46">
        <f>'Emissions Factor'!$B$2</f>
        <v>5.5099999999999998E-6</v>
      </c>
      <c r="L718" s="43" t="str">
        <f>'Emissions Factor'!$C$2</f>
        <v xml:space="preserve">LB </v>
      </c>
      <c r="M718" s="43" t="str">
        <f>'Emissions Factor'!$D$2</f>
        <v>TON</v>
      </c>
      <c r="N718" s="47">
        <f t="shared" si="11"/>
        <v>0.93082869699812276</v>
      </c>
      <c r="O718" s="43" t="s">
        <v>5426</v>
      </c>
    </row>
    <row r="719" spans="1:15" x14ac:dyDescent="0.3">
      <c r="A719" s="41" t="s">
        <v>467</v>
      </c>
      <c r="B719" s="41" t="s">
        <v>437</v>
      </c>
      <c r="C719" s="41" t="s">
        <v>2740</v>
      </c>
      <c r="D719" s="42" t="s">
        <v>2765</v>
      </c>
      <c r="E719" s="43" t="s">
        <v>2680</v>
      </c>
      <c r="F719" s="43" t="s">
        <v>438</v>
      </c>
      <c r="G719" s="44">
        <f>SUMIF('2014 County Facilities'!$L$2:$L$2435,Emissions!A719,'2014 County Facilities'!$J$2:$J$2435)</f>
        <v>0</v>
      </c>
      <c r="H719" s="45" t="s">
        <v>5457</v>
      </c>
      <c r="I719" s="45">
        <v>515</v>
      </c>
      <c r="J719" s="41">
        <f>'Emissions Factor'!$A$2</f>
        <v>7439976</v>
      </c>
      <c r="K719" s="46">
        <f>'Emissions Factor'!$B$2</f>
        <v>5.5099999999999998E-6</v>
      </c>
      <c r="L719" s="43" t="str">
        <f>'Emissions Factor'!$C$2</f>
        <v xml:space="preserve">LB </v>
      </c>
      <c r="M719" s="43" t="str">
        <f>'Emissions Factor'!$D$2</f>
        <v>TON</v>
      </c>
      <c r="N719" s="47">
        <f t="shared" si="11"/>
        <v>0</v>
      </c>
      <c r="O719" s="43" t="s">
        <v>5426</v>
      </c>
    </row>
    <row r="720" spans="1:15" x14ac:dyDescent="0.3">
      <c r="A720" s="41" t="s">
        <v>468</v>
      </c>
      <c r="B720" s="41" t="s">
        <v>437</v>
      </c>
      <c r="C720" s="41" t="s">
        <v>2743</v>
      </c>
      <c r="D720" s="42" t="s">
        <v>5348</v>
      </c>
      <c r="E720" s="43" t="s">
        <v>2680</v>
      </c>
      <c r="F720" s="43" t="s">
        <v>438</v>
      </c>
      <c r="G720" s="44">
        <f>SUMIF('2014 County Facilities'!$L$2:$L$2435,Emissions!A720,'2014 County Facilities'!$J$2:$J$2435)</f>
        <v>0</v>
      </c>
      <c r="H720" s="45" t="s">
        <v>5457</v>
      </c>
      <c r="I720" s="45">
        <v>515</v>
      </c>
      <c r="J720" s="41">
        <f>'Emissions Factor'!$A$2</f>
        <v>7439976</v>
      </c>
      <c r="K720" s="46">
        <f>'Emissions Factor'!$B$2</f>
        <v>5.5099999999999998E-6</v>
      </c>
      <c r="L720" s="43" t="str">
        <f>'Emissions Factor'!$C$2</f>
        <v xml:space="preserve">LB </v>
      </c>
      <c r="M720" s="43" t="str">
        <f>'Emissions Factor'!$D$2</f>
        <v>TON</v>
      </c>
      <c r="N720" s="47">
        <f t="shared" si="11"/>
        <v>0</v>
      </c>
      <c r="O720" s="43" t="s">
        <v>5426</v>
      </c>
    </row>
    <row r="721" spans="1:15" x14ac:dyDescent="0.3">
      <c r="A721" s="41" t="s">
        <v>469</v>
      </c>
      <c r="B721" s="41" t="s">
        <v>437</v>
      </c>
      <c r="C721" s="41" t="s">
        <v>2746</v>
      </c>
      <c r="D721" s="42" t="s">
        <v>470</v>
      </c>
      <c r="E721" s="43" t="s">
        <v>2680</v>
      </c>
      <c r="F721" s="43" t="s">
        <v>438</v>
      </c>
      <c r="G721" s="44">
        <f>SUMIF('2014 County Facilities'!$L$2:$L$2435,Emissions!A721,'2014 County Facilities'!$J$2:$J$2435)</f>
        <v>0</v>
      </c>
      <c r="H721" s="45" t="s">
        <v>5457</v>
      </c>
      <c r="I721" s="45">
        <v>515</v>
      </c>
      <c r="J721" s="41">
        <f>'Emissions Factor'!$A$2</f>
        <v>7439976</v>
      </c>
      <c r="K721" s="46">
        <f>'Emissions Factor'!$B$2</f>
        <v>5.5099999999999998E-6</v>
      </c>
      <c r="L721" s="43" t="str">
        <f>'Emissions Factor'!$C$2</f>
        <v xml:space="preserve">LB </v>
      </c>
      <c r="M721" s="43" t="str">
        <f>'Emissions Factor'!$D$2</f>
        <v>TON</v>
      </c>
      <c r="N721" s="47">
        <f t="shared" si="11"/>
        <v>0</v>
      </c>
      <c r="O721" s="43" t="s">
        <v>5426</v>
      </c>
    </row>
    <row r="722" spans="1:15" x14ac:dyDescent="0.3">
      <c r="A722" s="41" t="s">
        <v>471</v>
      </c>
      <c r="B722" s="41" t="s">
        <v>437</v>
      </c>
      <c r="C722" s="41" t="s">
        <v>2749</v>
      </c>
      <c r="D722" s="42" t="s">
        <v>2768</v>
      </c>
      <c r="E722" s="43" t="s">
        <v>2680</v>
      </c>
      <c r="F722" s="43" t="s">
        <v>438</v>
      </c>
      <c r="G722" s="44">
        <f>SUMIF('2014 County Facilities'!$L$2:$L$2435,Emissions!A722,'2014 County Facilities'!$J$2:$J$2435)</f>
        <v>0</v>
      </c>
      <c r="H722" s="45" t="s">
        <v>5457</v>
      </c>
      <c r="I722" s="45">
        <v>515</v>
      </c>
      <c r="J722" s="41">
        <f>'Emissions Factor'!$A$2</f>
        <v>7439976</v>
      </c>
      <c r="K722" s="46">
        <f>'Emissions Factor'!$B$2</f>
        <v>5.5099999999999998E-6</v>
      </c>
      <c r="L722" s="43" t="str">
        <f>'Emissions Factor'!$C$2</f>
        <v xml:space="preserve">LB </v>
      </c>
      <c r="M722" s="43" t="str">
        <f>'Emissions Factor'!$D$2</f>
        <v>TON</v>
      </c>
      <c r="N722" s="47">
        <f t="shared" si="11"/>
        <v>0</v>
      </c>
      <c r="O722" s="43" t="s">
        <v>5426</v>
      </c>
    </row>
    <row r="723" spans="1:15" x14ac:dyDescent="0.3">
      <c r="A723" s="41" t="s">
        <v>472</v>
      </c>
      <c r="B723" s="41" t="s">
        <v>437</v>
      </c>
      <c r="C723" s="41" t="s">
        <v>2752</v>
      </c>
      <c r="D723" s="42" t="s">
        <v>4763</v>
      </c>
      <c r="E723" s="43" t="s">
        <v>2680</v>
      </c>
      <c r="F723" s="43" t="s">
        <v>438</v>
      </c>
      <c r="G723" s="44">
        <f>SUMIF('2014 County Facilities'!$L$2:$L$2435,Emissions!A723,'2014 County Facilities'!$J$2:$J$2435)</f>
        <v>65700</v>
      </c>
      <c r="H723" s="45" t="s">
        <v>5457</v>
      </c>
      <c r="I723" s="45">
        <v>515</v>
      </c>
      <c r="J723" s="41">
        <f>'Emissions Factor'!$A$2</f>
        <v>7439976</v>
      </c>
      <c r="K723" s="46">
        <f>'Emissions Factor'!$B$2</f>
        <v>5.5099999999999998E-6</v>
      </c>
      <c r="L723" s="43" t="str">
        <f>'Emissions Factor'!$C$2</f>
        <v xml:space="preserve">LB </v>
      </c>
      <c r="M723" s="43" t="str">
        <f>'Emissions Factor'!$D$2</f>
        <v>TON</v>
      </c>
      <c r="N723" s="47">
        <f t="shared" si="11"/>
        <v>0.36200699999999997</v>
      </c>
      <c r="O723" s="43" t="s">
        <v>5426</v>
      </c>
    </row>
    <row r="724" spans="1:15" x14ac:dyDescent="0.3">
      <c r="A724" s="41" t="s">
        <v>473</v>
      </c>
      <c r="B724" s="41" t="s">
        <v>437</v>
      </c>
      <c r="C724" s="41" t="s">
        <v>2755</v>
      </c>
      <c r="D724" s="42" t="s">
        <v>474</v>
      </c>
      <c r="E724" s="43" t="s">
        <v>2680</v>
      </c>
      <c r="F724" s="43" t="s">
        <v>438</v>
      </c>
      <c r="G724" s="44">
        <f>SUMIF('2014 County Facilities'!$L$2:$L$2435,Emissions!A724,'2014 County Facilities'!$J$2:$J$2435)</f>
        <v>0</v>
      </c>
      <c r="H724" s="45" t="s">
        <v>5457</v>
      </c>
      <c r="I724" s="45">
        <v>515</v>
      </c>
      <c r="J724" s="41">
        <f>'Emissions Factor'!$A$2</f>
        <v>7439976</v>
      </c>
      <c r="K724" s="46">
        <f>'Emissions Factor'!$B$2</f>
        <v>5.5099999999999998E-6</v>
      </c>
      <c r="L724" s="43" t="str">
        <f>'Emissions Factor'!$C$2</f>
        <v xml:space="preserve">LB </v>
      </c>
      <c r="M724" s="43" t="str">
        <f>'Emissions Factor'!$D$2</f>
        <v>TON</v>
      </c>
      <c r="N724" s="47">
        <f t="shared" si="11"/>
        <v>0</v>
      </c>
      <c r="O724" s="43" t="s">
        <v>5426</v>
      </c>
    </row>
    <row r="725" spans="1:15" x14ac:dyDescent="0.3">
      <c r="A725" s="41" t="s">
        <v>475</v>
      </c>
      <c r="B725" s="41" t="s">
        <v>437</v>
      </c>
      <c r="C725" s="41" t="s">
        <v>2758</v>
      </c>
      <c r="D725" s="42" t="s">
        <v>4767</v>
      </c>
      <c r="E725" s="43" t="s">
        <v>2680</v>
      </c>
      <c r="F725" s="43" t="s">
        <v>438</v>
      </c>
      <c r="G725" s="44">
        <f>SUMIF('2014 County Facilities'!$L$2:$L$2435,Emissions!A725,'2014 County Facilities'!$J$2:$J$2435)</f>
        <v>0</v>
      </c>
      <c r="H725" s="45" t="s">
        <v>5457</v>
      </c>
      <c r="I725" s="45">
        <v>515</v>
      </c>
      <c r="J725" s="41">
        <f>'Emissions Factor'!$A$2</f>
        <v>7439976</v>
      </c>
      <c r="K725" s="46">
        <f>'Emissions Factor'!$B$2</f>
        <v>5.5099999999999998E-6</v>
      </c>
      <c r="L725" s="43" t="str">
        <f>'Emissions Factor'!$C$2</f>
        <v xml:space="preserve">LB </v>
      </c>
      <c r="M725" s="43" t="str">
        <f>'Emissions Factor'!$D$2</f>
        <v>TON</v>
      </c>
      <c r="N725" s="47">
        <f t="shared" si="11"/>
        <v>0</v>
      </c>
      <c r="O725" s="43" t="s">
        <v>5426</v>
      </c>
    </row>
    <row r="726" spans="1:15" x14ac:dyDescent="0.3">
      <c r="A726" s="41" t="s">
        <v>476</v>
      </c>
      <c r="B726" s="41" t="s">
        <v>437</v>
      </c>
      <c r="C726" s="41" t="s">
        <v>2761</v>
      </c>
      <c r="D726" s="42" t="s">
        <v>2774</v>
      </c>
      <c r="E726" s="43" t="s">
        <v>2680</v>
      </c>
      <c r="F726" s="43" t="s">
        <v>438</v>
      </c>
      <c r="G726" s="44">
        <f>SUMIF('2014 County Facilities'!$L$2:$L$2435,Emissions!A726,'2014 County Facilities'!$J$2:$J$2435)</f>
        <v>0</v>
      </c>
      <c r="H726" s="45" t="s">
        <v>5457</v>
      </c>
      <c r="I726" s="45">
        <v>515</v>
      </c>
      <c r="J726" s="41">
        <f>'Emissions Factor'!$A$2</f>
        <v>7439976</v>
      </c>
      <c r="K726" s="46">
        <f>'Emissions Factor'!$B$2</f>
        <v>5.5099999999999998E-6</v>
      </c>
      <c r="L726" s="43" t="str">
        <f>'Emissions Factor'!$C$2</f>
        <v xml:space="preserve">LB </v>
      </c>
      <c r="M726" s="43" t="str">
        <f>'Emissions Factor'!$D$2</f>
        <v>TON</v>
      </c>
      <c r="N726" s="47">
        <f t="shared" si="11"/>
        <v>0</v>
      </c>
      <c r="O726" s="43" t="s">
        <v>5426</v>
      </c>
    </row>
    <row r="727" spans="1:15" x14ac:dyDescent="0.3">
      <c r="A727" s="41" t="s">
        <v>477</v>
      </c>
      <c r="B727" s="41" t="s">
        <v>437</v>
      </c>
      <c r="C727" s="41" t="s">
        <v>2764</v>
      </c>
      <c r="D727" s="42" t="s">
        <v>5171</v>
      </c>
      <c r="E727" s="43" t="s">
        <v>2680</v>
      </c>
      <c r="F727" s="43" t="s">
        <v>438</v>
      </c>
      <c r="G727" s="44">
        <f>SUMIF('2014 County Facilities'!$L$2:$L$2435,Emissions!A727,'2014 County Facilities'!$J$2:$J$2435)</f>
        <v>0</v>
      </c>
      <c r="H727" s="45" t="s">
        <v>5457</v>
      </c>
      <c r="I727" s="45">
        <v>515</v>
      </c>
      <c r="J727" s="41">
        <f>'Emissions Factor'!$A$2</f>
        <v>7439976</v>
      </c>
      <c r="K727" s="46">
        <f>'Emissions Factor'!$B$2</f>
        <v>5.5099999999999998E-6</v>
      </c>
      <c r="L727" s="43" t="str">
        <f>'Emissions Factor'!$C$2</f>
        <v xml:space="preserve">LB </v>
      </c>
      <c r="M727" s="43" t="str">
        <f>'Emissions Factor'!$D$2</f>
        <v>TON</v>
      </c>
      <c r="N727" s="47">
        <f t="shared" si="11"/>
        <v>0</v>
      </c>
      <c r="O727" s="43" t="s">
        <v>5426</v>
      </c>
    </row>
    <row r="728" spans="1:15" x14ac:dyDescent="0.3">
      <c r="A728" s="41" t="s">
        <v>478</v>
      </c>
      <c r="B728" s="41" t="s">
        <v>437</v>
      </c>
      <c r="C728" s="41" t="s">
        <v>2767</v>
      </c>
      <c r="D728" s="42" t="s">
        <v>5371</v>
      </c>
      <c r="E728" s="43" t="s">
        <v>2680</v>
      </c>
      <c r="F728" s="43" t="s">
        <v>438</v>
      </c>
      <c r="G728" s="44">
        <f>SUMIF('2014 County Facilities'!$L$2:$L$2435,Emissions!A728,'2014 County Facilities'!$J$2:$J$2435)</f>
        <v>0</v>
      </c>
      <c r="H728" s="45" t="s">
        <v>5457</v>
      </c>
      <c r="I728" s="45">
        <v>515</v>
      </c>
      <c r="J728" s="41">
        <f>'Emissions Factor'!$A$2</f>
        <v>7439976</v>
      </c>
      <c r="K728" s="46">
        <f>'Emissions Factor'!$B$2</f>
        <v>5.5099999999999998E-6</v>
      </c>
      <c r="L728" s="43" t="str">
        <f>'Emissions Factor'!$C$2</f>
        <v xml:space="preserve">LB </v>
      </c>
      <c r="M728" s="43" t="str">
        <f>'Emissions Factor'!$D$2</f>
        <v>TON</v>
      </c>
      <c r="N728" s="47">
        <f t="shared" si="11"/>
        <v>0</v>
      </c>
      <c r="O728" s="43" t="s">
        <v>5426</v>
      </c>
    </row>
    <row r="729" spans="1:15" x14ac:dyDescent="0.3">
      <c r="A729" s="41" t="s">
        <v>479</v>
      </c>
      <c r="B729" s="41" t="s">
        <v>437</v>
      </c>
      <c r="C729" s="41" t="s">
        <v>2770</v>
      </c>
      <c r="D729" s="42" t="s">
        <v>480</v>
      </c>
      <c r="E729" s="43" t="s">
        <v>2680</v>
      </c>
      <c r="F729" s="43" t="s">
        <v>438</v>
      </c>
      <c r="G729" s="44">
        <f>SUMIF('2014 County Facilities'!$L$2:$L$2435,Emissions!A729,'2014 County Facilities'!$J$2:$J$2435)</f>
        <v>0</v>
      </c>
      <c r="H729" s="45" t="s">
        <v>5457</v>
      </c>
      <c r="I729" s="45">
        <v>515</v>
      </c>
      <c r="J729" s="41">
        <f>'Emissions Factor'!$A$2</f>
        <v>7439976</v>
      </c>
      <c r="K729" s="46">
        <f>'Emissions Factor'!$B$2</f>
        <v>5.5099999999999998E-6</v>
      </c>
      <c r="L729" s="43" t="str">
        <f>'Emissions Factor'!$C$2</f>
        <v xml:space="preserve">LB </v>
      </c>
      <c r="M729" s="43" t="str">
        <f>'Emissions Factor'!$D$2</f>
        <v>TON</v>
      </c>
      <c r="N729" s="47">
        <f t="shared" si="11"/>
        <v>0</v>
      </c>
      <c r="O729" s="43" t="s">
        <v>5426</v>
      </c>
    </row>
    <row r="730" spans="1:15" x14ac:dyDescent="0.3">
      <c r="A730" s="41" t="s">
        <v>481</v>
      </c>
      <c r="B730" s="41" t="s">
        <v>437</v>
      </c>
      <c r="C730" s="41" t="s">
        <v>2773</v>
      </c>
      <c r="D730" s="42" t="s">
        <v>482</v>
      </c>
      <c r="E730" s="43" t="s">
        <v>2680</v>
      </c>
      <c r="F730" s="43" t="s">
        <v>438</v>
      </c>
      <c r="G730" s="44">
        <f>SUMIF('2014 County Facilities'!$L$2:$L$2435,Emissions!A730,'2014 County Facilities'!$J$2:$J$2435)</f>
        <v>589810.02380952402</v>
      </c>
      <c r="H730" s="45" t="s">
        <v>5457</v>
      </c>
      <c r="I730" s="45">
        <v>515</v>
      </c>
      <c r="J730" s="41">
        <f>'Emissions Factor'!$A$2</f>
        <v>7439976</v>
      </c>
      <c r="K730" s="46">
        <f>'Emissions Factor'!$B$2</f>
        <v>5.5099999999999998E-6</v>
      </c>
      <c r="L730" s="43" t="str">
        <f>'Emissions Factor'!$C$2</f>
        <v xml:space="preserve">LB </v>
      </c>
      <c r="M730" s="43" t="str">
        <f>'Emissions Factor'!$D$2</f>
        <v>TON</v>
      </c>
      <c r="N730" s="47">
        <f t="shared" si="11"/>
        <v>3.2498532311904773</v>
      </c>
      <c r="O730" s="43" t="s">
        <v>5426</v>
      </c>
    </row>
    <row r="731" spans="1:15" x14ac:dyDescent="0.3">
      <c r="A731" s="41" t="s">
        <v>483</v>
      </c>
      <c r="B731" s="41" t="s">
        <v>437</v>
      </c>
      <c r="C731" s="41" t="s">
        <v>2776</v>
      </c>
      <c r="D731" s="42" t="s">
        <v>2780</v>
      </c>
      <c r="E731" s="43" t="s">
        <v>2680</v>
      </c>
      <c r="F731" s="43" t="s">
        <v>438</v>
      </c>
      <c r="G731" s="44">
        <f>SUMIF('2014 County Facilities'!$L$2:$L$2435,Emissions!A731,'2014 County Facilities'!$J$2:$J$2435)</f>
        <v>41896.186046511597</v>
      </c>
      <c r="H731" s="45" t="s">
        <v>5457</v>
      </c>
      <c r="I731" s="45">
        <v>515</v>
      </c>
      <c r="J731" s="41">
        <f>'Emissions Factor'!$A$2</f>
        <v>7439976</v>
      </c>
      <c r="K731" s="46">
        <f>'Emissions Factor'!$B$2</f>
        <v>5.5099999999999998E-6</v>
      </c>
      <c r="L731" s="43" t="str">
        <f>'Emissions Factor'!$C$2</f>
        <v xml:space="preserve">LB </v>
      </c>
      <c r="M731" s="43" t="str">
        <f>'Emissions Factor'!$D$2</f>
        <v>TON</v>
      </c>
      <c r="N731" s="47">
        <f t="shared" si="11"/>
        <v>0.23084798511627888</v>
      </c>
      <c r="O731" s="43" t="s">
        <v>5426</v>
      </c>
    </row>
    <row r="732" spans="1:15" x14ac:dyDescent="0.3">
      <c r="A732" s="41" t="s">
        <v>484</v>
      </c>
      <c r="B732" s="41" t="s">
        <v>437</v>
      </c>
      <c r="C732" s="41" t="s">
        <v>2779</v>
      </c>
      <c r="D732" s="42" t="s">
        <v>4774</v>
      </c>
      <c r="E732" s="43" t="s">
        <v>2680</v>
      </c>
      <c r="F732" s="43" t="s">
        <v>438</v>
      </c>
      <c r="G732" s="44">
        <f>SUMIF('2014 County Facilities'!$L$2:$L$2435,Emissions!A732,'2014 County Facilities'!$J$2:$J$2435)</f>
        <v>0</v>
      </c>
      <c r="H732" s="45" t="s">
        <v>5457</v>
      </c>
      <c r="I732" s="45">
        <v>515</v>
      </c>
      <c r="J732" s="41">
        <f>'Emissions Factor'!$A$2</f>
        <v>7439976</v>
      </c>
      <c r="K732" s="46">
        <f>'Emissions Factor'!$B$2</f>
        <v>5.5099999999999998E-6</v>
      </c>
      <c r="L732" s="43" t="str">
        <f>'Emissions Factor'!$C$2</f>
        <v xml:space="preserve">LB </v>
      </c>
      <c r="M732" s="43" t="str">
        <f>'Emissions Factor'!$D$2</f>
        <v>TON</v>
      </c>
      <c r="N732" s="47">
        <f t="shared" si="11"/>
        <v>0</v>
      </c>
      <c r="O732" s="43" t="s">
        <v>5426</v>
      </c>
    </row>
    <row r="733" spans="1:15" x14ac:dyDescent="0.3">
      <c r="A733" s="41" t="s">
        <v>485</v>
      </c>
      <c r="B733" s="41" t="s">
        <v>437</v>
      </c>
      <c r="C733" s="41" t="s">
        <v>2782</v>
      </c>
      <c r="D733" s="42" t="s">
        <v>486</v>
      </c>
      <c r="E733" s="43" t="s">
        <v>2680</v>
      </c>
      <c r="F733" s="43" t="s">
        <v>438</v>
      </c>
      <c r="G733" s="44">
        <f>SUMIF('2014 County Facilities'!$L$2:$L$2435,Emissions!A733,'2014 County Facilities'!$J$2:$J$2435)</f>
        <v>0</v>
      </c>
      <c r="H733" s="45" t="s">
        <v>5457</v>
      </c>
      <c r="I733" s="45">
        <v>515</v>
      </c>
      <c r="J733" s="41">
        <f>'Emissions Factor'!$A$2</f>
        <v>7439976</v>
      </c>
      <c r="K733" s="46">
        <f>'Emissions Factor'!$B$2</f>
        <v>5.5099999999999998E-6</v>
      </c>
      <c r="L733" s="43" t="str">
        <f>'Emissions Factor'!$C$2</f>
        <v xml:space="preserve">LB </v>
      </c>
      <c r="M733" s="43" t="str">
        <f>'Emissions Factor'!$D$2</f>
        <v>TON</v>
      </c>
      <c r="N733" s="47">
        <f t="shared" si="11"/>
        <v>0</v>
      </c>
      <c r="O733" s="43" t="s">
        <v>5426</v>
      </c>
    </row>
    <row r="734" spans="1:15" x14ac:dyDescent="0.3">
      <c r="A734" s="41" t="s">
        <v>487</v>
      </c>
      <c r="B734" s="41" t="s">
        <v>437</v>
      </c>
      <c r="C734" s="41" t="s">
        <v>2785</v>
      </c>
      <c r="D734" s="42" t="s">
        <v>2786</v>
      </c>
      <c r="E734" s="43" t="s">
        <v>2680</v>
      </c>
      <c r="F734" s="43" t="s">
        <v>438</v>
      </c>
      <c r="G734" s="44">
        <f>SUMIF('2014 County Facilities'!$L$2:$L$2435,Emissions!A734,'2014 County Facilities'!$J$2:$J$2435)</f>
        <v>57022.727272727301</v>
      </c>
      <c r="H734" s="45" t="s">
        <v>5457</v>
      </c>
      <c r="I734" s="45">
        <v>515</v>
      </c>
      <c r="J734" s="41">
        <f>'Emissions Factor'!$A$2</f>
        <v>7439976</v>
      </c>
      <c r="K734" s="46">
        <f>'Emissions Factor'!$B$2</f>
        <v>5.5099999999999998E-6</v>
      </c>
      <c r="L734" s="43" t="str">
        <f>'Emissions Factor'!$C$2</f>
        <v xml:space="preserve">LB </v>
      </c>
      <c r="M734" s="43" t="str">
        <f>'Emissions Factor'!$D$2</f>
        <v>TON</v>
      </c>
      <c r="N734" s="47">
        <f t="shared" si="11"/>
        <v>0.31419522727272742</v>
      </c>
      <c r="O734" s="43" t="s">
        <v>5426</v>
      </c>
    </row>
    <row r="735" spans="1:15" x14ac:dyDescent="0.3">
      <c r="A735" s="41" t="s">
        <v>488</v>
      </c>
      <c r="B735" s="41" t="s">
        <v>437</v>
      </c>
      <c r="C735" s="41" t="s">
        <v>2788</v>
      </c>
      <c r="D735" s="42" t="s">
        <v>5391</v>
      </c>
      <c r="E735" s="43" t="s">
        <v>2680</v>
      </c>
      <c r="F735" s="43" t="s">
        <v>438</v>
      </c>
      <c r="G735" s="44">
        <f>SUMIF('2014 County Facilities'!$L$2:$L$2435,Emissions!A735,'2014 County Facilities'!$J$2:$J$2435)</f>
        <v>0</v>
      </c>
      <c r="H735" s="45" t="s">
        <v>5457</v>
      </c>
      <c r="I735" s="45">
        <v>515</v>
      </c>
      <c r="J735" s="41">
        <f>'Emissions Factor'!$A$2</f>
        <v>7439976</v>
      </c>
      <c r="K735" s="46">
        <f>'Emissions Factor'!$B$2</f>
        <v>5.5099999999999998E-6</v>
      </c>
      <c r="L735" s="43" t="str">
        <f>'Emissions Factor'!$C$2</f>
        <v xml:space="preserve">LB </v>
      </c>
      <c r="M735" s="43" t="str">
        <f>'Emissions Factor'!$D$2</f>
        <v>TON</v>
      </c>
      <c r="N735" s="47">
        <f t="shared" si="11"/>
        <v>0</v>
      </c>
      <c r="O735" s="43" t="s">
        <v>5426</v>
      </c>
    </row>
    <row r="736" spans="1:15" x14ac:dyDescent="0.3">
      <c r="A736" s="41" t="s">
        <v>489</v>
      </c>
      <c r="B736" s="41" t="s">
        <v>437</v>
      </c>
      <c r="C736" s="41" t="s">
        <v>2791</v>
      </c>
      <c r="D736" s="42" t="s">
        <v>490</v>
      </c>
      <c r="E736" s="43" t="s">
        <v>2680</v>
      </c>
      <c r="F736" s="43" t="s">
        <v>438</v>
      </c>
      <c r="G736" s="44">
        <f>SUMIF('2014 County Facilities'!$L$2:$L$2435,Emissions!A736,'2014 County Facilities'!$J$2:$J$2435)</f>
        <v>39349.199999999997</v>
      </c>
      <c r="H736" s="45" t="s">
        <v>5457</v>
      </c>
      <c r="I736" s="45">
        <v>515</v>
      </c>
      <c r="J736" s="41">
        <f>'Emissions Factor'!$A$2</f>
        <v>7439976</v>
      </c>
      <c r="K736" s="46">
        <f>'Emissions Factor'!$B$2</f>
        <v>5.5099999999999998E-6</v>
      </c>
      <c r="L736" s="43" t="str">
        <f>'Emissions Factor'!$C$2</f>
        <v xml:space="preserve">LB </v>
      </c>
      <c r="M736" s="43" t="str">
        <f>'Emissions Factor'!$D$2</f>
        <v>TON</v>
      </c>
      <c r="N736" s="47">
        <f t="shared" si="11"/>
        <v>0.21681409199999999</v>
      </c>
      <c r="O736" s="43" t="s">
        <v>5426</v>
      </c>
    </row>
    <row r="737" spans="1:15" x14ac:dyDescent="0.3">
      <c r="A737" s="41" t="s">
        <v>491</v>
      </c>
      <c r="B737" s="41" t="s">
        <v>437</v>
      </c>
      <c r="C737" s="41" t="s">
        <v>2794</v>
      </c>
      <c r="D737" s="42" t="s">
        <v>2789</v>
      </c>
      <c r="E737" s="43" t="s">
        <v>2680</v>
      </c>
      <c r="F737" s="43" t="s">
        <v>438</v>
      </c>
      <c r="G737" s="44">
        <f>SUMIF('2014 County Facilities'!$L$2:$L$2435,Emissions!A737,'2014 County Facilities'!$J$2:$J$2435)</f>
        <v>0</v>
      </c>
      <c r="H737" s="45" t="s">
        <v>5457</v>
      </c>
      <c r="I737" s="45">
        <v>515</v>
      </c>
      <c r="J737" s="41">
        <f>'Emissions Factor'!$A$2</f>
        <v>7439976</v>
      </c>
      <c r="K737" s="46">
        <f>'Emissions Factor'!$B$2</f>
        <v>5.5099999999999998E-6</v>
      </c>
      <c r="L737" s="43" t="str">
        <f>'Emissions Factor'!$C$2</f>
        <v xml:space="preserve">LB </v>
      </c>
      <c r="M737" s="43" t="str">
        <f>'Emissions Factor'!$D$2</f>
        <v>TON</v>
      </c>
      <c r="N737" s="47">
        <f t="shared" si="11"/>
        <v>0</v>
      </c>
      <c r="O737" s="43" t="s">
        <v>5426</v>
      </c>
    </row>
    <row r="738" spans="1:15" x14ac:dyDescent="0.3">
      <c r="A738" s="41" t="s">
        <v>492</v>
      </c>
      <c r="B738" s="41" t="s">
        <v>437</v>
      </c>
      <c r="C738" s="41" t="s">
        <v>2797</v>
      </c>
      <c r="D738" s="42" t="s">
        <v>493</v>
      </c>
      <c r="E738" s="43" t="s">
        <v>2680</v>
      </c>
      <c r="F738" s="43" t="s">
        <v>438</v>
      </c>
      <c r="G738" s="44">
        <f>SUMIF('2014 County Facilities'!$L$2:$L$2435,Emissions!A738,'2014 County Facilities'!$J$2:$J$2435)</f>
        <v>0</v>
      </c>
      <c r="H738" s="45" t="s">
        <v>5457</v>
      </c>
      <c r="I738" s="45">
        <v>515</v>
      </c>
      <c r="J738" s="41">
        <f>'Emissions Factor'!$A$2</f>
        <v>7439976</v>
      </c>
      <c r="K738" s="46">
        <f>'Emissions Factor'!$B$2</f>
        <v>5.5099999999999998E-6</v>
      </c>
      <c r="L738" s="43" t="str">
        <f>'Emissions Factor'!$C$2</f>
        <v xml:space="preserve">LB </v>
      </c>
      <c r="M738" s="43" t="str">
        <f>'Emissions Factor'!$D$2</f>
        <v>TON</v>
      </c>
      <c r="N738" s="47">
        <f t="shared" si="11"/>
        <v>0</v>
      </c>
      <c r="O738" s="43" t="s">
        <v>5426</v>
      </c>
    </row>
    <row r="739" spans="1:15" x14ac:dyDescent="0.3">
      <c r="A739" s="41" t="s">
        <v>494</v>
      </c>
      <c r="B739" s="41" t="s">
        <v>437</v>
      </c>
      <c r="C739" s="41" t="s">
        <v>2800</v>
      </c>
      <c r="D739" s="42" t="s">
        <v>4782</v>
      </c>
      <c r="E739" s="43" t="s">
        <v>2680</v>
      </c>
      <c r="F739" s="43" t="s">
        <v>438</v>
      </c>
      <c r="G739" s="44">
        <f>SUMIF('2014 County Facilities'!$L$2:$L$2435,Emissions!A739,'2014 County Facilities'!$J$2:$J$2435)</f>
        <v>0</v>
      </c>
      <c r="H739" s="45" t="s">
        <v>5457</v>
      </c>
      <c r="I739" s="45">
        <v>515</v>
      </c>
      <c r="J739" s="41">
        <f>'Emissions Factor'!$A$2</f>
        <v>7439976</v>
      </c>
      <c r="K739" s="46">
        <f>'Emissions Factor'!$B$2</f>
        <v>5.5099999999999998E-6</v>
      </c>
      <c r="L739" s="43" t="str">
        <f>'Emissions Factor'!$C$2</f>
        <v xml:space="preserve">LB </v>
      </c>
      <c r="M739" s="43" t="str">
        <f>'Emissions Factor'!$D$2</f>
        <v>TON</v>
      </c>
      <c r="N739" s="47">
        <f t="shared" si="11"/>
        <v>0</v>
      </c>
      <c r="O739" s="43" t="s">
        <v>5426</v>
      </c>
    </row>
    <row r="740" spans="1:15" x14ac:dyDescent="0.3">
      <c r="A740" s="41" t="s">
        <v>495</v>
      </c>
      <c r="B740" s="41" t="s">
        <v>437</v>
      </c>
      <c r="C740" s="41" t="s">
        <v>2803</v>
      </c>
      <c r="D740" s="42" t="s">
        <v>352</v>
      </c>
      <c r="E740" s="43" t="s">
        <v>2680</v>
      </c>
      <c r="F740" s="43" t="s">
        <v>438</v>
      </c>
      <c r="G740" s="44">
        <f>SUMIF('2014 County Facilities'!$L$2:$L$2435,Emissions!A740,'2014 County Facilities'!$J$2:$J$2435)</f>
        <v>0</v>
      </c>
      <c r="H740" s="45" t="s">
        <v>5457</v>
      </c>
      <c r="I740" s="45">
        <v>515</v>
      </c>
      <c r="J740" s="41">
        <f>'Emissions Factor'!$A$2</f>
        <v>7439976</v>
      </c>
      <c r="K740" s="46">
        <f>'Emissions Factor'!$B$2</f>
        <v>5.5099999999999998E-6</v>
      </c>
      <c r="L740" s="43" t="str">
        <f>'Emissions Factor'!$C$2</f>
        <v xml:space="preserve">LB </v>
      </c>
      <c r="M740" s="43" t="str">
        <f>'Emissions Factor'!$D$2</f>
        <v>TON</v>
      </c>
      <c r="N740" s="47">
        <f t="shared" si="11"/>
        <v>0</v>
      </c>
      <c r="O740" s="43" t="s">
        <v>5426</v>
      </c>
    </row>
    <row r="741" spans="1:15" x14ac:dyDescent="0.3">
      <c r="A741" s="41" t="s">
        <v>496</v>
      </c>
      <c r="B741" s="41" t="s">
        <v>437</v>
      </c>
      <c r="C741" s="41" t="s">
        <v>2806</v>
      </c>
      <c r="D741" s="42" t="s">
        <v>497</v>
      </c>
      <c r="E741" s="43" t="s">
        <v>2680</v>
      </c>
      <c r="F741" s="43" t="s">
        <v>438</v>
      </c>
      <c r="G741" s="44">
        <f>SUMIF('2014 County Facilities'!$L$2:$L$2435,Emissions!A741,'2014 County Facilities'!$J$2:$J$2435)</f>
        <v>48705.090909090897</v>
      </c>
      <c r="H741" s="45" t="s">
        <v>5457</v>
      </c>
      <c r="I741" s="45">
        <v>515</v>
      </c>
      <c r="J741" s="41">
        <f>'Emissions Factor'!$A$2</f>
        <v>7439976</v>
      </c>
      <c r="K741" s="46">
        <f>'Emissions Factor'!$B$2</f>
        <v>5.5099999999999998E-6</v>
      </c>
      <c r="L741" s="43" t="str">
        <f>'Emissions Factor'!$C$2</f>
        <v xml:space="preserve">LB </v>
      </c>
      <c r="M741" s="43" t="str">
        <f>'Emissions Factor'!$D$2</f>
        <v>TON</v>
      </c>
      <c r="N741" s="47">
        <f t="shared" si="11"/>
        <v>0.26836505090909085</v>
      </c>
      <c r="O741" s="43" t="s">
        <v>5426</v>
      </c>
    </row>
    <row r="742" spans="1:15" x14ac:dyDescent="0.3">
      <c r="A742" s="41" t="s">
        <v>498</v>
      </c>
      <c r="B742" s="41" t="s">
        <v>437</v>
      </c>
      <c r="C742" s="41" t="s">
        <v>2809</v>
      </c>
      <c r="D742" s="42" t="s">
        <v>499</v>
      </c>
      <c r="E742" s="43" t="s">
        <v>2680</v>
      </c>
      <c r="F742" s="43" t="s">
        <v>438</v>
      </c>
      <c r="G742" s="44">
        <f>SUMIF('2014 County Facilities'!$L$2:$L$2435,Emissions!A742,'2014 County Facilities'!$J$2:$J$2435)</f>
        <v>2480.5</v>
      </c>
      <c r="H742" s="45" t="s">
        <v>5457</v>
      </c>
      <c r="I742" s="45">
        <v>515</v>
      </c>
      <c r="J742" s="41">
        <f>'Emissions Factor'!$A$2</f>
        <v>7439976</v>
      </c>
      <c r="K742" s="46">
        <f>'Emissions Factor'!$B$2</f>
        <v>5.5099999999999998E-6</v>
      </c>
      <c r="L742" s="43" t="str">
        <f>'Emissions Factor'!$C$2</f>
        <v xml:space="preserve">LB </v>
      </c>
      <c r="M742" s="43" t="str">
        <f>'Emissions Factor'!$D$2</f>
        <v>TON</v>
      </c>
      <c r="N742" s="47">
        <f t="shared" si="11"/>
        <v>1.3667555E-2</v>
      </c>
      <c r="O742" s="43" t="s">
        <v>5426</v>
      </c>
    </row>
    <row r="743" spans="1:15" x14ac:dyDescent="0.3">
      <c r="A743" s="41" t="s">
        <v>500</v>
      </c>
      <c r="B743" s="41" t="s">
        <v>437</v>
      </c>
      <c r="C743" s="41" t="s">
        <v>2812</v>
      </c>
      <c r="D743" s="42" t="s">
        <v>4894</v>
      </c>
      <c r="E743" s="43" t="s">
        <v>2680</v>
      </c>
      <c r="F743" s="43" t="s">
        <v>438</v>
      </c>
      <c r="G743" s="44">
        <f>SUMIF('2014 County Facilities'!$L$2:$L$2435,Emissions!A743,'2014 County Facilities'!$J$2:$J$2435)</f>
        <v>0</v>
      </c>
      <c r="H743" s="45" t="s">
        <v>5457</v>
      </c>
      <c r="I743" s="45">
        <v>515</v>
      </c>
      <c r="J743" s="41">
        <f>'Emissions Factor'!$A$2</f>
        <v>7439976</v>
      </c>
      <c r="K743" s="46">
        <f>'Emissions Factor'!$B$2</f>
        <v>5.5099999999999998E-6</v>
      </c>
      <c r="L743" s="43" t="str">
        <f>'Emissions Factor'!$C$2</f>
        <v xml:space="preserve">LB </v>
      </c>
      <c r="M743" s="43" t="str">
        <f>'Emissions Factor'!$D$2</f>
        <v>TON</v>
      </c>
      <c r="N743" s="47">
        <f t="shared" si="11"/>
        <v>0</v>
      </c>
      <c r="O743" s="43" t="s">
        <v>5426</v>
      </c>
    </row>
    <row r="744" spans="1:15" x14ac:dyDescent="0.3">
      <c r="A744" s="41" t="s">
        <v>501</v>
      </c>
      <c r="B744" s="41" t="s">
        <v>437</v>
      </c>
      <c r="C744" s="41" t="s">
        <v>2815</v>
      </c>
      <c r="D744" s="42" t="s">
        <v>502</v>
      </c>
      <c r="E744" s="43" t="s">
        <v>2680</v>
      </c>
      <c r="F744" s="43" t="s">
        <v>438</v>
      </c>
      <c r="G744" s="44">
        <f>SUMIF('2014 County Facilities'!$L$2:$L$2435,Emissions!A744,'2014 County Facilities'!$J$2:$J$2435)</f>
        <v>0</v>
      </c>
      <c r="H744" s="45" t="s">
        <v>5457</v>
      </c>
      <c r="I744" s="45">
        <v>515</v>
      </c>
      <c r="J744" s="41">
        <f>'Emissions Factor'!$A$2</f>
        <v>7439976</v>
      </c>
      <c r="K744" s="46">
        <f>'Emissions Factor'!$B$2</f>
        <v>5.5099999999999998E-6</v>
      </c>
      <c r="L744" s="43" t="str">
        <f>'Emissions Factor'!$C$2</f>
        <v xml:space="preserve">LB </v>
      </c>
      <c r="M744" s="43" t="str">
        <f>'Emissions Factor'!$D$2</f>
        <v>TON</v>
      </c>
      <c r="N744" s="47">
        <f t="shared" si="11"/>
        <v>0</v>
      </c>
      <c r="O744" s="43" t="s">
        <v>5426</v>
      </c>
    </row>
    <row r="745" spans="1:15" x14ac:dyDescent="0.3">
      <c r="A745" s="41" t="s">
        <v>503</v>
      </c>
      <c r="B745" s="41" t="s">
        <v>437</v>
      </c>
      <c r="C745" s="41" t="s">
        <v>2818</v>
      </c>
      <c r="D745" s="42" t="s">
        <v>2798</v>
      </c>
      <c r="E745" s="43" t="s">
        <v>2680</v>
      </c>
      <c r="F745" s="43" t="s">
        <v>438</v>
      </c>
      <c r="G745" s="44">
        <f>SUMIF('2014 County Facilities'!$L$2:$L$2435,Emissions!A745,'2014 County Facilities'!$J$2:$J$2435)</f>
        <v>0</v>
      </c>
      <c r="H745" s="45" t="s">
        <v>5457</v>
      </c>
      <c r="I745" s="45">
        <v>515</v>
      </c>
      <c r="J745" s="41">
        <f>'Emissions Factor'!$A$2</f>
        <v>7439976</v>
      </c>
      <c r="K745" s="46">
        <f>'Emissions Factor'!$B$2</f>
        <v>5.5099999999999998E-6</v>
      </c>
      <c r="L745" s="43" t="str">
        <f>'Emissions Factor'!$C$2</f>
        <v xml:space="preserve">LB </v>
      </c>
      <c r="M745" s="43" t="str">
        <f>'Emissions Factor'!$D$2</f>
        <v>TON</v>
      </c>
      <c r="N745" s="47">
        <f t="shared" si="11"/>
        <v>0</v>
      </c>
      <c r="O745" s="43" t="s">
        <v>5426</v>
      </c>
    </row>
    <row r="746" spans="1:15" x14ac:dyDescent="0.3">
      <c r="A746" s="41" t="s">
        <v>504</v>
      </c>
      <c r="B746" s="41" t="s">
        <v>437</v>
      </c>
      <c r="C746" s="41" t="s">
        <v>2821</v>
      </c>
      <c r="D746" s="42" t="s">
        <v>2813</v>
      </c>
      <c r="E746" s="43" t="s">
        <v>2680</v>
      </c>
      <c r="F746" s="43" t="s">
        <v>438</v>
      </c>
      <c r="G746" s="44">
        <f>SUMIF('2014 County Facilities'!$L$2:$L$2435,Emissions!A746,'2014 County Facilities'!$J$2:$J$2435)</f>
        <v>0</v>
      </c>
      <c r="H746" s="45" t="s">
        <v>5457</v>
      </c>
      <c r="I746" s="45">
        <v>515</v>
      </c>
      <c r="J746" s="41">
        <f>'Emissions Factor'!$A$2</f>
        <v>7439976</v>
      </c>
      <c r="K746" s="46">
        <f>'Emissions Factor'!$B$2</f>
        <v>5.5099999999999998E-6</v>
      </c>
      <c r="L746" s="43" t="str">
        <f>'Emissions Factor'!$C$2</f>
        <v xml:space="preserve">LB </v>
      </c>
      <c r="M746" s="43" t="str">
        <f>'Emissions Factor'!$D$2</f>
        <v>TON</v>
      </c>
      <c r="N746" s="47">
        <f t="shared" si="11"/>
        <v>0</v>
      </c>
      <c r="O746" s="43" t="s">
        <v>5426</v>
      </c>
    </row>
    <row r="747" spans="1:15" x14ac:dyDescent="0.3">
      <c r="A747" s="41" t="s">
        <v>505</v>
      </c>
      <c r="B747" s="41" t="s">
        <v>437</v>
      </c>
      <c r="C747" s="41" t="s">
        <v>2824</v>
      </c>
      <c r="D747" s="42" t="s">
        <v>2819</v>
      </c>
      <c r="E747" s="43" t="s">
        <v>2680</v>
      </c>
      <c r="F747" s="43" t="s">
        <v>438</v>
      </c>
      <c r="G747" s="44">
        <f>SUMIF('2014 County Facilities'!$L$2:$L$2435,Emissions!A747,'2014 County Facilities'!$J$2:$J$2435)</f>
        <v>340909.090909091</v>
      </c>
      <c r="H747" s="45" t="s">
        <v>5457</v>
      </c>
      <c r="I747" s="45">
        <v>515</v>
      </c>
      <c r="J747" s="41">
        <f>'Emissions Factor'!$A$2</f>
        <v>7439976</v>
      </c>
      <c r="K747" s="46">
        <f>'Emissions Factor'!$B$2</f>
        <v>5.5099999999999998E-6</v>
      </c>
      <c r="L747" s="43" t="str">
        <f>'Emissions Factor'!$C$2</f>
        <v xml:space="preserve">LB </v>
      </c>
      <c r="M747" s="43" t="str">
        <f>'Emissions Factor'!$D$2</f>
        <v>TON</v>
      </c>
      <c r="N747" s="47">
        <f t="shared" si="11"/>
        <v>1.8784090909090914</v>
      </c>
      <c r="O747" s="43" t="s">
        <v>5426</v>
      </c>
    </row>
    <row r="748" spans="1:15" x14ac:dyDescent="0.3">
      <c r="A748" s="41" t="s">
        <v>506</v>
      </c>
      <c r="B748" s="41" t="s">
        <v>437</v>
      </c>
      <c r="C748" s="41" t="s">
        <v>2827</v>
      </c>
      <c r="D748" s="42" t="s">
        <v>2822</v>
      </c>
      <c r="E748" s="43" t="s">
        <v>2680</v>
      </c>
      <c r="F748" s="43" t="s">
        <v>438</v>
      </c>
      <c r="G748" s="44">
        <f>SUMIF('2014 County Facilities'!$L$2:$L$2435,Emissions!A748,'2014 County Facilities'!$J$2:$J$2435)</f>
        <v>0</v>
      </c>
      <c r="H748" s="45" t="s">
        <v>5457</v>
      </c>
      <c r="I748" s="45">
        <v>515</v>
      </c>
      <c r="J748" s="41">
        <f>'Emissions Factor'!$A$2</f>
        <v>7439976</v>
      </c>
      <c r="K748" s="46">
        <f>'Emissions Factor'!$B$2</f>
        <v>5.5099999999999998E-6</v>
      </c>
      <c r="L748" s="43" t="str">
        <f>'Emissions Factor'!$C$2</f>
        <v xml:space="preserve">LB </v>
      </c>
      <c r="M748" s="43" t="str">
        <f>'Emissions Factor'!$D$2</f>
        <v>TON</v>
      </c>
      <c r="N748" s="47">
        <f t="shared" si="11"/>
        <v>0</v>
      </c>
      <c r="O748" s="43" t="s">
        <v>5426</v>
      </c>
    </row>
    <row r="749" spans="1:15" x14ac:dyDescent="0.3">
      <c r="A749" s="41" t="s">
        <v>507</v>
      </c>
      <c r="B749" s="41" t="s">
        <v>437</v>
      </c>
      <c r="C749" s="41" t="s">
        <v>2830</v>
      </c>
      <c r="D749" s="42" t="s">
        <v>5202</v>
      </c>
      <c r="E749" s="43" t="s">
        <v>2680</v>
      </c>
      <c r="F749" s="43" t="s">
        <v>438</v>
      </c>
      <c r="G749" s="44">
        <f>SUMIF('2014 County Facilities'!$L$2:$L$2435,Emissions!A749,'2014 County Facilities'!$J$2:$J$2435)</f>
        <v>0</v>
      </c>
      <c r="H749" s="45" t="s">
        <v>5457</v>
      </c>
      <c r="I749" s="45">
        <v>515</v>
      </c>
      <c r="J749" s="41">
        <f>'Emissions Factor'!$A$2</f>
        <v>7439976</v>
      </c>
      <c r="K749" s="46">
        <f>'Emissions Factor'!$B$2</f>
        <v>5.5099999999999998E-6</v>
      </c>
      <c r="L749" s="43" t="str">
        <f>'Emissions Factor'!$C$2</f>
        <v xml:space="preserve">LB </v>
      </c>
      <c r="M749" s="43" t="str">
        <f>'Emissions Factor'!$D$2</f>
        <v>TON</v>
      </c>
      <c r="N749" s="47">
        <f t="shared" si="11"/>
        <v>0</v>
      </c>
      <c r="O749" s="43" t="s">
        <v>5426</v>
      </c>
    </row>
    <row r="750" spans="1:15" x14ac:dyDescent="0.3">
      <c r="A750" s="41" t="s">
        <v>508</v>
      </c>
      <c r="B750" s="41" t="s">
        <v>437</v>
      </c>
      <c r="C750" s="41" t="s">
        <v>2833</v>
      </c>
      <c r="D750" s="42" t="s">
        <v>509</v>
      </c>
      <c r="E750" s="43" t="s">
        <v>2680</v>
      </c>
      <c r="F750" s="43" t="s">
        <v>438</v>
      </c>
      <c r="G750" s="44">
        <f>SUMIF('2014 County Facilities'!$L$2:$L$2435,Emissions!A750,'2014 County Facilities'!$J$2:$J$2435)</f>
        <v>0</v>
      </c>
      <c r="H750" s="45" t="s">
        <v>5457</v>
      </c>
      <c r="I750" s="45">
        <v>515</v>
      </c>
      <c r="J750" s="41">
        <f>'Emissions Factor'!$A$2</f>
        <v>7439976</v>
      </c>
      <c r="K750" s="46">
        <f>'Emissions Factor'!$B$2</f>
        <v>5.5099999999999998E-6</v>
      </c>
      <c r="L750" s="43" t="str">
        <f>'Emissions Factor'!$C$2</f>
        <v xml:space="preserve">LB </v>
      </c>
      <c r="M750" s="43" t="str">
        <f>'Emissions Factor'!$D$2</f>
        <v>TON</v>
      </c>
      <c r="N750" s="47">
        <f t="shared" si="11"/>
        <v>0</v>
      </c>
      <c r="O750" s="43" t="s">
        <v>5426</v>
      </c>
    </row>
    <row r="751" spans="1:15" x14ac:dyDescent="0.3">
      <c r="A751" s="41" t="s">
        <v>510</v>
      </c>
      <c r="B751" s="41" t="s">
        <v>437</v>
      </c>
      <c r="C751" s="41" t="s">
        <v>2836</v>
      </c>
      <c r="D751" s="42" t="s">
        <v>2828</v>
      </c>
      <c r="E751" s="43" t="s">
        <v>2680</v>
      </c>
      <c r="F751" s="43" t="s">
        <v>438</v>
      </c>
      <c r="G751" s="44">
        <f>SUMIF('2014 County Facilities'!$L$2:$L$2435,Emissions!A751,'2014 County Facilities'!$J$2:$J$2435)</f>
        <v>0</v>
      </c>
      <c r="H751" s="45" t="s">
        <v>5457</v>
      </c>
      <c r="I751" s="45">
        <v>515</v>
      </c>
      <c r="J751" s="41">
        <f>'Emissions Factor'!$A$2</f>
        <v>7439976</v>
      </c>
      <c r="K751" s="46">
        <f>'Emissions Factor'!$B$2</f>
        <v>5.5099999999999998E-6</v>
      </c>
      <c r="L751" s="43" t="str">
        <f>'Emissions Factor'!$C$2</f>
        <v xml:space="preserve">LB </v>
      </c>
      <c r="M751" s="43" t="str">
        <f>'Emissions Factor'!$D$2</f>
        <v>TON</v>
      </c>
      <c r="N751" s="47">
        <f t="shared" si="11"/>
        <v>0</v>
      </c>
      <c r="O751" s="43" t="s">
        <v>5426</v>
      </c>
    </row>
    <row r="752" spans="1:15" x14ac:dyDescent="0.3">
      <c r="A752" s="41" t="s">
        <v>511</v>
      </c>
      <c r="B752" s="41" t="s">
        <v>437</v>
      </c>
      <c r="C752" s="41" t="s">
        <v>2839</v>
      </c>
      <c r="D752" s="42" t="s">
        <v>2831</v>
      </c>
      <c r="E752" s="43" t="s">
        <v>2680</v>
      </c>
      <c r="F752" s="43" t="s">
        <v>438</v>
      </c>
      <c r="G752" s="44">
        <f>SUMIF('2014 County Facilities'!$L$2:$L$2435,Emissions!A752,'2014 County Facilities'!$J$2:$J$2435)</f>
        <v>0</v>
      </c>
      <c r="H752" s="45" t="s">
        <v>5457</v>
      </c>
      <c r="I752" s="45">
        <v>515</v>
      </c>
      <c r="J752" s="41">
        <f>'Emissions Factor'!$A$2</f>
        <v>7439976</v>
      </c>
      <c r="K752" s="46">
        <f>'Emissions Factor'!$B$2</f>
        <v>5.5099999999999998E-6</v>
      </c>
      <c r="L752" s="43" t="str">
        <f>'Emissions Factor'!$C$2</f>
        <v xml:space="preserve">LB </v>
      </c>
      <c r="M752" s="43" t="str">
        <f>'Emissions Factor'!$D$2</f>
        <v>TON</v>
      </c>
      <c r="N752" s="47">
        <f t="shared" si="11"/>
        <v>0</v>
      </c>
      <c r="O752" s="43" t="s">
        <v>5426</v>
      </c>
    </row>
    <row r="753" spans="1:15" x14ac:dyDescent="0.3">
      <c r="A753" s="41" t="s">
        <v>512</v>
      </c>
      <c r="B753" s="41" t="s">
        <v>437</v>
      </c>
      <c r="C753" s="41" t="s">
        <v>2842</v>
      </c>
      <c r="D753" s="42" t="s">
        <v>2834</v>
      </c>
      <c r="E753" s="43" t="s">
        <v>2680</v>
      </c>
      <c r="F753" s="43" t="s">
        <v>438</v>
      </c>
      <c r="G753" s="44">
        <f>SUMIF('2014 County Facilities'!$L$2:$L$2435,Emissions!A753,'2014 County Facilities'!$J$2:$J$2435)</f>
        <v>0</v>
      </c>
      <c r="H753" s="45" t="s">
        <v>5457</v>
      </c>
      <c r="I753" s="45">
        <v>515</v>
      </c>
      <c r="J753" s="41">
        <f>'Emissions Factor'!$A$2</f>
        <v>7439976</v>
      </c>
      <c r="K753" s="46">
        <f>'Emissions Factor'!$B$2</f>
        <v>5.5099999999999998E-6</v>
      </c>
      <c r="L753" s="43" t="str">
        <f>'Emissions Factor'!$C$2</f>
        <v xml:space="preserve">LB </v>
      </c>
      <c r="M753" s="43" t="str">
        <f>'Emissions Factor'!$D$2</f>
        <v>TON</v>
      </c>
      <c r="N753" s="47">
        <f t="shared" si="11"/>
        <v>0</v>
      </c>
      <c r="O753" s="43" t="s">
        <v>5426</v>
      </c>
    </row>
    <row r="754" spans="1:15" x14ac:dyDescent="0.3">
      <c r="A754" s="41" t="s">
        <v>513</v>
      </c>
      <c r="B754" s="41" t="s">
        <v>437</v>
      </c>
      <c r="C754" s="41" t="s">
        <v>2845</v>
      </c>
      <c r="D754" s="42" t="s">
        <v>4806</v>
      </c>
      <c r="E754" s="43" t="s">
        <v>2680</v>
      </c>
      <c r="F754" s="43" t="s">
        <v>438</v>
      </c>
      <c r="G754" s="44">
        <f>SUMIF('2014 County Facilities'!$L$2:$L$2435,Emissions!A754,'2014 County Facilities'!$J$2:$J$2435)</f>
        <v>948122.75</v>
      </c>
      <c r="H754" s="45" t="s">
        <v>5457</v>
      </c>
      <c r="I754" s="45">
        <v>515</v>
      </c>
      <c r="J754" s="41">
        <f>'Emissions Factor'!$A$2</f>
        <v>7439976</v>
      </c>
      <c r="K754" s="46">
        <f>'Emissions Factor'!$B$2</f>
        <v>5.5099999999999998E-6</v>
      </c>
      <c r="L754" s="43" t="str">
        <f>'Emissions Factor'!$C$2</f>
        <v xml:space="preserve">LB </v>
      </c>
      <c r="M754" s="43" t="str">
        <f>'Emissions Factor'!$D$2</f>
        <v>TON</v>
      </c>
      <c r="N754" s="47">
        <f t="shared" si="11"/>
        <v>5.2241563524999997</v>
      </c>
      <c r="O754" s="43" t="s">
        <v>5426</v>
      </c>
    </row>
    <row r="755" spans="1:15" x14ac:dyDescent="0.3">
      <c r="A755" s="41" t="s">
        <v>514</v>
      </c>
      <c r="B755" s="41" t="s">
        <v>437</v>
      </c>
      <c r="C755" s="41" t="s">
        <v>2848</v>
      </c>
      <c r="D755" s="42" t="s">
        <v>515</v>
      </c>
      <c r="E755" s="43" t="s">
        <v>2680</v>
      </c>
      <c r="F755" s="43" t="s">
        <v>438</v>
      </c>
      <c r="G755" s="44">
        <f>SUMIF('2014 County Facilities'!$L$2:$L$2435,Emissions!A755,'2014 County Facilities'!$J$2:$J$2435)</f>
        <v>0</v>
      </c>
      <c r="H755" s="45" t="s">
        <v>5457</v>
      </c>
      <c r="I755" s="45">
        <v>515</v>
      </c>
      <c r="J755" s="41">
        <f>'Emissions Factor'!$A$2</f>
        <v>7439976</v>
      </c>
      <c r="K755" s="46">
        <f>'Emissions Factor'!$B$2</f>
        <v>5.5099999999999998E-6</v>
      </c>
      <c r="L755" s="43" t="str">
        <f>'Emissions Factor'!$C$2</f>
        <v xml:space="preserve">LB </v>
      </c>
      <c r="M755" s="43" t="str">
        <f>'Emissions Factor'!$D$2</f>
        <v>TON</v>
      </c>
      <c r="N755" s="47">
        <f t="shared" si="11"/>
        <v>0</v>
      </c>
      <c r="O755" s="43" t="s">
        <v>5426</v>
      </c>
    </row>
    <row r="756" spans="1:15" x14ac:dyDescent="0.3">
      <c r="A756" s="41" t="s">
        <v>516</v>
      </c>
      <c r="B756" s="41" t="s">
        <v>437</v>
      </c>
      <c r="C756" s="41" t="s">
        <v>2851</v>
      </c>
      <c r="D756" s="42" t="s">
        <v>517</v>
      </c>
      <c r="E756" s="43" t="s">
        <v>2680</v>
      </c>
      <c r="F756" s="43" t="s">
        <v>438</v>
      </c>
      <c r="G756" s="44">
        <f>SUMIF('2014 County Facilities'!$L$2:$L$2435,Emissions!A756,'2014 County Facilities'!$J$2:$J$2435)</f>
        <v>0</v>
      </c>
      <c r="H756" s="45" t="s">
        <v>5457</v>
      </c>
      <c r="I756" s="45">
        <v>515</v>
      </c>
      <c r="J756" s="41">
        <f>'Emissions Factor'!$A$2</f>
        <v>7439976</v>
      </c>
      <c r="K756" s="46">
        <f>'Emissions Factor'!$B$2</f>
        <v>5.5099999999999998E-6</v>
      </c>
      <c r="L756" s="43" t="str">
        <f>'Emissions Factor'!$C$2</f>
        <v xml:space="preserve">LB </v>
      </c>
      <c r="M756" s="43" t="str">
        <f>'Emissions Factor'!$D$2</f>
        <v>TON</v>
      </c>
      <c r="N756" s="47">
        <f t="shared" si="11"/>
        <v>0</v>
      </c>
      <c r="O756" s="43" t="s">
        <v>5426</v>
      </c>
    </row>
    <row r="757" spans="1:15" x14ac:dyDescent="0.3">
      <c r="A757" s="41" t="s">
        <v>518</v>
      </c>
      <c r="B757" s="41" t="s">
        <v>437</v>
      </c>
      <c r="C757" s="41" t="s">
        <v>2854</v>
      </c>
      <c r="D757" s="42" t="s">
        <v>4919</v>
      </c>
      <c r="E757" s="43" t="s">
        <v>2680</v>
      </c>
      <c r="F757" s="43" t="s">
        <v>438</v>
      </c>
      <c r="G757" s="44">
        <f>SUMIF('2014 County Facilities'!$L$2:$L$2435,Emissions!A757,'2014 County Facilities'!$J$2:$J$2435)</f>
        <v>0</v>
      </c>
      <c r="H757" s="45" t="s">
        <v>5457</v>
      </c>
      <c r="I757" s="45">
        <v>515</v>
      </c>
      <c r="J757" s="41">
        <f>'Emissions Factor'!$A$2</f>
        <v>7439976</v>
      </c>
      <c r="K757" s="46">
        <f>'Emissions Factor'!$B$2</f>
        <v>5.5099999999999998E-6</v>
      </c>
      <c r="L757" s="43" t="str">
        <f>'Emissions Factor'!$C$2</f>
        <v xml:space="preserve">LB </v>
      </c>
      <c r="M757" s="43" t="str">
        <f>'Emissions Factor'!$D$2</f>
        <v>TON</v>
      </c>
      <c r="N757" s="47">
        <f t="shared" si="11"/>
        <v>0</v>
      </c>
      <c r="O757" s="43" t="s">
        <v>5426</v>
      </c>
    </row>
    <row r="758" spans="1:15" x14ac:dyDescent="0.3">
      <c r="A758" s="41" t="s">
        <v>519</v>
      </c>
      <c r="B758" s="41" t="s">
        <v>437</v>
      </c>
      <c r="C758" s="41" t="s">
        <v>2857</v>
      </c>
      <c r="D758" s="42" t="s">
        <v>520</v>
      </c>
      <c r="E758" s="43" t="s">
        <v>2680</v>
      </c>
      <c r="F758" s="43" t="s">
        <v>438</v>
      </c>
      <c r="G758" s="44">
        <f>SUMIF('2014 County Facilities'!$L$2:$L$2435,Emissions!A758,'2014 County Facilities'!$J$2:$J$2435)</f>
        <v>0</v>
      </c>
      <c r="H758" s="45" t="s">
        <v>5457</v>
      </c>
      <c r="I758" s="45">
        <v>515</v>
      </c>
      <c r="J758" s="41">
        <f>'Emissions Factor'!$A$2</f>
        <v>7439976</v>
      </c>
      <c r="K758" s="46">
        <f>'Emissions Factor'!$B$2</f>
        <v>5.5099999999999998E-6</v>
      </c>
      <c r="L758" s="43" t="str">
        <f>'Emissions Factor'!$C$2</f>
        <v xml:space="preserve">LB </v>
      </c>
      <c r="M758" s="43" t="str">
        <f>'Emissions Factor'!$D$2</f>
        <v>TON</v>
      </c>
      <c r="N758" s="47">
        <f t="shared" si="11"/>
        <v>0</v>
      </c>
      <c r="O758" s="43" t="s">
        <v>5426</v>
      </c>
    </row>
    <row r="759" spans="1:15" x14ac:dyDescent="0.3">
      <c r="A759" s="41" t="s">
        <v>521</v>
      </c>
      <c r="B759" s="41" t="s">
        <v>437</v>
      </c>
      <c r="C759" s="41" t="s">
        <v>2860</v>
      </c>
      <c r="D759" s="42" t="s">
        <v>522</v>
      </c>
      <c r="E759" s="43" t="s">
        <v>2680</v>
      </c>
      <c r="F759" s="43" t="s">
        <v>438</v>
      </c>
      <c r="G759" s="44">
        <f>SUMIF('2014 County Facilities'!$L$2:$L$2435,Emissions!A759,'2014 County Facilities'!$J$2:$J$2435)</f>
        <v>0</v>
      </c>
      <c r="H759" s="45" t="s">
        <v>5457</v>
      </c>
      <c r="I759" s="45">
        <v>515</v>
      </c>
      <c r="J759" s="41">
        <f>'Emissions Factor'!$A$2</f>
        <v>7439976</v>
      </c>
      <c r="K759" s="46">
        <f>'Emissions Factor'!$B$2</f>
        <v>5.5099999999999998E-6</v>
      </c>
      <c r="L759" s="43" t="str">
        <f>'Emissions Factor'!$C$2</f>
        <v xml:space="preserve">LB </v>
      </c>
      <c r="M759" s="43" t="str">
        <f>'Emissions Factor'!$D$2</f>
        <v>TON</v>
      </c>
      <c r="N759" s="47">
        <f t="shared" si="11"/>
        <v>0</v>
      </c>
      <c r="O759" s="43" t="s">
        <v>5426</v>
      </c>
    </row>
    <row r="760" spans="1:15" x14ac:dyDescent="0.3">
      <c r="A760" s="41" t="s">
        <v>523</v>
      </c>
      <c r="B760" s="41" t="s">
        <v>437</v>
      </c>
      <c r="C760" s="41" t="s">
        <v>2863</v>
      </c>
      <c r="D760" s="42" t="s">
        <v>2837</v>
      </c>
      <c r="E760" s="43" t="s">
        <v>2680</v>
      </c>
      <c r="F760" s="43" t="s">
        <v>438</v>
      </c>
      <c r="G760" s="44">
        <f>SUMIF('2014 County Facilities'!$L$2:$L$2435,Emissions!A760,'2014 County Facilities'!$J$2:$J$2435)</f>
        <v>0</v>
      </c>
      <c r="H760" s="45" t="s">
        <v>5457</v>
      </c>
      <c r="I760" s="45">
        <v>515</v>
      </c>
      <c r="J760" s="41">
        <f>'Emissions Factor'!$A$2</f>
        <v>7439976</v>
      </c>
      <c r="K760" s="46">
        <f>'Emissions Factor'!$B$2</f>
        <v>5.5099999999999998E-6</v>
      </c>
      <c r="L760" s="43" t="str">
        <f>'Emissions Factor'!$C$2</f>
        <v xml:space="preserve">LB </v>
      </c>
      <c r="M760" s="43" t="str">
        <f>'Emissions Factor'!$D$2</f>
        <v>TON</v>
      </c>
      <c r="N760" s="47">
        <f t="shared" si="11"/>
        <v>0</v>
      </c>
      <c r="O760" s="43" t="s">
        <v>5426</v>
      </c>
    </row>
    <row r="761" spans="1:15" x14ac:dyDescent="0.3">
      <c r="A761" s="41" t="s">
        <v>524</v>
      </c>
      <c r="B761" s="41" t="s">
        <v>437</v>
      </c>
      <c r="C761" s="41" t="s">
        <v>2866</v>
      </c>
      <c r="D761" s="42" t="s">
        <v>2843</v>
      </c>
      <c r="E761" s="43" t="s">
        <v>2680</v>
      </c>
      <c r="F761" s="43" t="s">
        <v>438</v>
      </c>
      <c r="G761" s="44">
        <f>SUMIF('2014 County Facilities'!$L$2:$L$2435,Emissions!A761,'2014 County Facilities'!$J$2:$J$2435)</f>
        <v>222713.51111111112</v>
      </c>
      <c r="H761" s="45" t="s">
        <v>5457</v>
      </c>
      <c r="I761" s="45">
        <v>515</v>
      </c>
      <c r="J761" s="41">
        <f>'Emissions Factor'!$A$2</f>
        <v>7439976</v>
      </c>
      <c r="K761" s="46">
        <f>'Emissions Factor'!$B$2</f>
        <v>5.5099999999999998E-6</v>
      </c>
      <c r="L761" s="43" t="str">
        <f>'Emissions Factor'!$C$2</f>
        <v xml:space="preserve">LB </v>
      </c>
      <c r="M761" s="43" t="str">
        <f>'Emissions Factor'!$D$2</f>
        <v>TON</v>
      </c>
      <c r="N761" s="47">
        <f t="shared" si="11"/>
        <v>1.2271514462222222</v>
      </c>
      <c r="O761" s="43" t="s">
        <v>5426</v>
      </c>
    </row>
    <row r="762" spans="1:15" x14ac:dyDescent="0.3">
      <c r="A762" s="41" t="s">
        <v>525</v>
      </c>
      <c r="B762" s="41" t="s">
        <v>437</v>
      </c>
      <c r="C762" s="41" t="s">
        <v>2869</v>
      </c>
      <c r="D762" s="42" t="s">
        <v>526</v>
      </c>
      <c r="E762" s="43" t="s">
        <v>2680</v>
      </c>
      <c r="F762" s="43" t="s">
        <v>438</v>
      </c>
      <c r="G762" s="44">
        <f>SUMIF('2014 County Facilities'!$L$2:$L$2435,Emissions!A762,'2014 County Facilities'!$J$2:$J$2435)</f>
        <v>0</v>
      </c>
      <c r="H762" s="45" t="s">
        <v>5457</v>
      </c>
      <c r="I762" s="45">
        <v>515</v>
      </c>
      <c r="J762" s="41">
        <f>'Emissions Factor'!$A$2</f>
        <v>7439976</v>
      </c>
      <c r="K762" s="46">
        <f>'Emissions Factor'!$B$2</f>
        <v>5.5099999999999998E-6</v>
      </c>
      <c r="L762" s="43" t="str">
        <f>'Emissions Factor'!$C$2</f>
        <v xml:space="preserve">LB </v>
      </c>
      <c r="M762" s="43" t="str">
        <f>'Emissions Factor'!$D$2</f>
        <v>TON</v>
      </c>
      <c r="N762" s="47">
        <f t="shared" si="11"/>
        <v>0</v>
      </c>
      <c r="O762" s="43" t="s">
        <v>5426</v>
      </c>
    </row>
    <row r="763" spans="1:15" x14ac:dyDescent="0.3">
      <c r="A763" s="41" t="s">
        <v>527</v>
      </c>
      <c r="B763" s="41" t="s">
        <v>437</v>
      </c>
      <c r="C763" s="41" t="s">
        <v>2872</v>
      </c>
      <c r="D763" s="42" t="s">
        <v>528</v>
      </c>
      <c r="E763" s="43" t="s">
        <v>2680</v>
      </c>
      <c r="F763" s="43" t="s">
        <v>438</v>
      </c>
      <c r="G763" s="44">
        <f>SUMIF('2014 County Facilities'!$L$2:$L$2435,Emissions!A763,'2014 County Facilities'!$J$2:$J$2435)</f>
        <v>0</v>
      </c>
      <c r="H763" s="45" t="s">
        <v>5457</v>
      </c>
      <c r="I763" s="45">
        <v>515</v>
      </c>
      <c r="J763" s="41">
        <f>'Emissions Factor'!$A$2</f>
        <v>7439976</v>
      </c>
      <c r="K763" s="46">
        <f>'Emissions Factor'!$B$2</f>
        <v>5.5099999999999998E-6</v>
      </c>
      <c r="L763" s="43" t="str">
        <f>'Emissions Factor'!$C$2</f>
        <v xml:space="preserve">LB </v>
      </c>
      <c r="M763" s="43" t="str">
        <f>'Emissions Factor'!$D$2</f>
        <v>TON</v>
      </c>
      <c r="N763" s="47">
        <f t="shared" si="11"/>
        <v>0</v>
      </c>
      <c r="O763" s="43" t="s">
        <v>5426</v>
      </c>
    </row>
    <row r="764" spans="1:15" x14ac:dyDescent="0.3">
      <c r="A764" s="41" t="s">
        <v>529</v>
      </c>
      <c r="B764" s="41" t="s">
        <v>437</v>
      </c>
      <c r="C764" s="41" t="s">
        <v>2875</v>
      </c>
      <c r="D764" s="42" t="s">
        <v>4822</v>
      </c>
      <c r="E764" s="43" t="s">
        <v>2680</v>
      </c>
      <c r="F764" s="43" t="s">
        <v>438</v>
      </c>
      <c r="G764" s="44">
        <f>SUMIF('2014 County Facilities'!$L$2:$L$2435,Emissions!A764,'2014 County Facilities'!$J$2:$J$2435)</f>
        <v>0</v>
      </c>
      <c r="H764" s="45" t="s">
        <v>5457</v>
      </c>
      <c r="I764" s="45">
        <v>515</v>
      </c>
      <c r="J764" s="41">
        <f>'Emissions Factor'!$A$2</f>
        <v>7439976</v>
      </c>
      <c r="K764" s="46">
        <f>'Emissions Factor'!$B$2</f>
        <v>5.5099999999999998E-6</v>
      </c>
      <c r="L764" s="43" t="str">
        <f>'Emissions Factor'!$C$2</f>
        <v xml:space="preserve">LB </v>
      </c>
      <c r="M764" s="43" t="str">
        <f>'Emissions Factor'!$D$2</f>
        <v>TON</v>
      </c>
      <c r="N764" s="47">
        <f t="shared" si="11"/>
        <v>0</v>
      </c>
      <c r="O764" s="43" t="s">
        <v>5426</v>
      </c>
    </row>
    <row r="765" spans="1:15" x14ac:dyDescent="0.3">
      <c r="A765" s="41" t="s">
        <v>530</v>
      </c>
      <c r="B765" s="41" t="s">
        <v>437</v>
      </c>
      <c r="C765" s="41" t="s">
        <v>2878</v>
      </c>
      <c r="D765" s="42" t="s">
        <v>5224</v>
      </c>
      <c r="E765" s="43" t="s">
        <v>2680</v>
      </c>
      <c r="F765" s="43" t="s">
        <v>438</v>
      </c>
      <c r="G765" s="44">
        <f>SUMIF('2014 County Facilities'!$L$2:$L$2435,Emissions!A765,'2014 County Facilities'!$J$2:$J$2435)</f>
        <v>0</v>
      </c>
      <c r="H765" s="45" t="s">
        <v>5457</v>
      </c>
      <c r="I765" s="45">
        <v>515</v>
      </c>
      <c r="J765" s="41">
        <f>'Emissions Factor'!$A$2</f>
        <v>7439976</v>
      </c>
      <c r="K765" s="46">
        <f>'Emissions Factor'!$B$2</f>
        <v>5.5099999999999998E-6</v>
      </c>
      <c r="L765" s="43" t="str">
        <f>'Emissions Factor'!$C$2</f>
        <v xml:space="preserve">LB </v>
      </c>
      <c r="M765" s="43" t="str">
        <f>'Emissions Factor'!$D$2</f>
        <v>TON</v>
      </c>
      <c r="N765" s="47">
        <f t="shared" si="11"/>
        <v>0</v>
      </c>
      <c r="O765" s="43" t="s">
        <v>5426</v>
      </c>
    </row>
    <row r="766" spans="1:15" x14ac:dyDescent="0.3">
      <c r="A766" s="41" t="s">
        <v>531</v>
      </c>
      <c r="B766" s="41" t="s">
        <v>437</v>
      </c>
      <c r="C766" s="41" t="s">
        <v>4837</v>
      </c>
      <c r="D766" s="42" t="s">
        <v>2846</v>
      </c>
      <c r="E766" s="43" t="s">
        <v>2680</v>
      </c>
      <c r="F766" s="43" t="s">
        <v>438</v>
      </c>
      <c r="G766" s="44">
        <f>SUMIF('2014 County Facilities'!$L$2:$L$2435,Emissions!A766,'2014 County Facilities'!$J$2:$J$2435)</f>
        <v>82245.952380952396</v>
      </c>
      <c r="H766" s="45" t="s">
        <v>5457</v>
      </c>
      <c r="I766" s="45">
        <v>515</v>
      </c>
      <c r="J766" s="41">
        <f>'Emissions Factor'!$A$2</f>
        <v>7439976</v>
      </c>
      <c r="K766" s="46">
        <f>'Emissions Factor'!$B$2</f>
        <v>5.5099999999999998E-6</v>
      </c>
      <c r="L766" s="43" t="str">
        <f>'Emissions Factor'!$C$2</f>
        <v xml:space="preserve">LB </v>
      </c>
      <c r="M766" s="43" t="str">
        <f>'Emissions Factor'!$D$2</f>
        <v>TON</v>
      </c>
      <c r="N766" s="47">
        <f t="shared" si="11"/>
        <v>0.45317519761904768</v>
      </c>
      <c r="O766" s="43" t="s">
        <v>5426</v>
      </c>
    </row>
    <row r="767" spans="1:15" x14ac:dyDescent="0.3">
      <c r="A767" s="41" t="s">
        <v>532</v>
      </c>
      <c r="B767" s="41" t="s">
        <v>437</v>
      </c>
      <c r="C767" s="41" t="s">
        <v>4840</v>
      </c>
      <c r="D767" s="42" t="s">
        <v>533</v>
      </c>
      <c r="E767" s="43" t="s">
        <v>2680</v>
      </c>
      <c r="F767" s="43" t="s">
        <v>438</v>
      </c>
      <c r="G767" s="44">
        <f>SUMIF('2014 County Facilities'!$L$2:$L$2435,Emissions!A767,'2014 County Facilities'!$J$2:$J$2435)</f>
        <v>0</v>
      </c>
      <c r="H767" s="45" t="s">
        <v>5457</v>
      </c>
      <c r="I767" s="45">
        <v>515</v>
      </c>
      <c r="J767" s="41">
        <f>'Emissions Factor'!$A$2</f>
        <v>7439976</v>
      </c>
      <c r="K767" s="46">
        <f>'Emissions Factor'!$B$2</f>
        <v>5.5099999999999998E-6</v>
      </c>
      <c r="L767" s="43" t="str">
        <f>'Emissions Factor'!$C$2</f>
        <v xml:space="preserve">LB </v>
      </c>
      <c r="M767" s="43" t="str">
        <f>'Emissions Factor'!$D$2</f>
        <v>TON</v>
      </c>
      <c r="N767" s="47">
        <f t="shared" si="11"/>
        <v>0</v>
      </c>
      <c r="O767" s="43" t="s">
        <v>5426</v>
      </c>
    </row>
    <row r="768" spans="1:15" x14ac:dyDescent="0.3">
      <c r="A768" s="41" t="s">
        <v>534</v>
      </c>
      <c r="B768" s="41" t="s">
        <v>437</v>
      </c>
      <c r="C768" s="41" t="s">
        <v>4843</v>
      </c>
      <c r="D768" s="42" t="s">
        <v>535</v>
      </c>
      <c r="E768" s="43" t="s">
        <v>2680</v>
      </c>
      <c r="F768" s="43" t="s">
        <v>438</v>
      </c>
      <c r="G768" s="44">
        <f>SUMIF('2014 County Facilities'!$L$2:$L$2435,Emissions!A768,'2014 County Facilities'!$J$2:$J$2435)</f>
        <v>0</v>
      </c>
      <c r="H768" s="45" t="s">
        <v>5457</v>
      </c>
      <c r="I768" s="45">
        <v>515</v>
      </c>
      <c r="J768" s="41">
        <f>'Emissions Factor'!$A$2</f>
        <v>7439976</v>
      </c>
      <c r="K768" s="46">
        <f>'Emissions Factor'!$B$2</f>
        <v>5.5099999999999998E-6</v>
      </c>
      <c r="L768" s="43" t="str">
        <f>'Emissions Factor'!$C$2</f>
        <v xml:space="preserve">LB </v>
      </c>
      <c r="M768" s="43" t="str">
        <f>'Emissions Factor'!$D$2</f>
        <v>TON</v>
      </c>
      <c r="N768" s="47">
        <f t="shared" si="11"/>
        <v>0</v>
      </c>
      <c r="O768" s="43" t="s">
        <v>5426</v>
      </c>
    </row>
    <row r="769" spans="1:15" x14ac:dyDescent="0.3">
      <c r="A769" s="41" t="s">
        <v>536</v>
      </c>
      <c r="B769" s="41" t="s">
        <v>437</v>
      </c>
      <c r="C769" s="41" t="s">
        <v>4846</v>
      </c>
      <c r="D769" s="42" t="s">
        <v>537</v>
      </c>
      <c r="E769" s="43" t="s">
        <v>2680</v>
      </c>
      <c r="F769" s="43" t="s">
        <v>438</v>
      </c>
      <c r="G769" s="44">
        <f>SUMIF('2014 County Facilities'!$L$2:$L$2435,Emissions!A769,'2014 County Facilities'!$J$2:$J$2435)</f>
        <v>159561.70588235301</v>
      </c>
      <c r="H769" s="45" t="s">
        <v>5457</v>
      </c>
      <c r="I769" s="45">
        <v>515</v>
      </c>
      <c r="J769" s="41">
        <f>'Emissions Factor'!$A$2</f>
        <v>7439976</v>
      </c>
      <c r="K769" s="46">
        <f>'Emissions Factor'!$B$2</f>
        <v>5.5099999999999998E-6</v>
      </c>
      <c r="L769" s="43" t="str">
        <f>'Emissions Factor'!$C$2</f>
        <v xml:space="preserve">LB </v>
      </c>
      <c r="M769" s="43" t="str">
        <f>'Emissions Factor'!$D$2</f>
        <v>TON</v>
      </c>
      <c r="N769" s="47">
        <f t="shared" si="11"/>
        <v>0.87918499941176509</v>
      </c>
      <c r="O769" s="43" t="s">
        <v>5426</v>
      </c>
    </row>
    <row r="770" spans="1:15" x14ac:dyDescent="0.3">
      <c r="A770" s="41" t="s">
        <v>538</v>
      </c>
      <c r="B770" s="41" t="s">
        <v>437</v>
      </c>
      <c r="C770" s="41" t="s">
        <v>4849</v>
      </c>
      <c r="D770" s="42" t="s">
        <v>4829</v>
      </c>
      <c r="E770" s="43" t="s">
        <v>2680</v>
      </c>
      <c r="F770" s="43" t="s">
        <v>438</v>
      </c>
      <c r="G770" s="44">
        <f>SUMIF('2014 County Facilities'!$L$2:$L$2435,Emissions!A770,'2014 County Facilities'!$J$2:$J$2435)</f>
        <v>0</v>
      </c>
      <c r="H770" s="45" t="s">
        <v>5457</v>
      </c>
      <c r="I770" s="45">
        <v>515</v>
      </c>
      <c r="J770" s="41">
        <f>'Emissions Factor'!$A$2</f>
        <v>7439976</v>
      </c>
      <c r="K770" s="46">
        <f>'Emissions Factor'!$B$2</f>
        <v>5.5099999999999998E-6</v>
      </c>
      <c r="L770" s="43" t="str">
        <f>'Emissions Factor'!$C$2</f>
        <v xml:space="preserve">LB </v>
      </c>
      <c r="M770" s="43" t="str">
        <f>'Emissions Factor'!$D$2</f>
        <v>TON</v>
      </c>
      <c r="N770" s="47">
        <f t="shared" si="11"/>
        <v>0</v>
      </c>
      <c r="O770" s="43" t="s">
        <v>5426</v>
      </c>
    </row>
    <row r="771" spans="1:15" x14ac:dyDescent="0.3">
      <c r="A771" s="41" t="s">
        <v>539</v>
      </c>
      <c r="B771" s="41" t="s">
        <v>437</v>
      </c>
      <c r="C771" s="41" t="s">
        <v>4851</v>
      </c>
      <c r="D771" s="42" t="s">
        <v>2855</v>
      </c>
      <c r="E771" s="43" t="s">
        <v>2680</v>
      </c>
      <c r="F771" s="43" t="s">
        <v>438</v>
      </c>
      <c r="G771" s="44">
        <f>SUMIF('2014 County Facilities'!$L$2:$L$2435,Emissions!A771,'2014 County Facilities'!$J$2:$J$2435)</f>
        <v>54170.844444444403</v>
      </c>
      <c r="H771" s="45" t="s">
        <v>5457</v>
      </c>
      <c r="I771" s="45">
        <v>515</v>
      </c>
      <c r="J771" s="41">
        <f>'Emissions Factor'!$A$2</f>
        <v>7439976</v>
      </c>
      <c r="K771" s="46">
        <f>'Emissions Factor'!$B$2</f>
        <v>5.5099999999999998E-6</v>
      </c>
      <c r="L771" s="43" t="str">
        <f>'Emissions Factor'!$C$2</f>
        <v xml:space="preserve">LB </v>
      </c>
      <c r="M771" s="43" t="str">
        <f>'Emissions Factor'!$D$2</f>
        <v>TON</v>
      </c>
      <c r="N771" s="47">
        <f t="shared" ref="N771:N834" si="12">K771*G771</f>
        <v>0.29848135288888866</v>
      </c>
      <c r="O771" s="43" t="s">
        <v>5426</v>
      </c>
    </row>
    <row r="772" spans="1:15" x14ac:dyDescent="0.3">
      <c r="A772" s="41" t="s">
        <v>540</v>
      </c>
      <c r="B772" s="41" t="s">
        <v>437</v>
      </c>
      <c r="C772" s="41" t="s">
        <v>4854</v>
      </c>
      <c r="D772" s="42" t="s">
        <v>541</v>
      </c>
      <c r="E772" s="43" t="s">
        <v>2680</v>
      </c>
      <c r="F772" s="43" t="s">
        <v>438</v>
      </c>
      <c r="G772" s="44">
        <f>SUMIF('2014 County Facilities'!$L$2:$L$2435,Emissions!A772,'2014 County Facilities'!$J$2:$J$2435)</f>
        <v>0</v>
      </c>
      <c r="H772" s="45" t="s">
        <v>5457</v>
      </c>
      <c r="I772" s="45">
        <v>515</v>
      </c>
      <c r="J772" s="41">
        <f>'Emissions Factor'!$A$2</f>
        <v>7439976</v>
      </c>
      <c r="K772" s="46">
        <f>'Emissions Factor'!$B$2</f>
        <v>5.5099999999999998E-6</v>
      </c>
      <c r="L772" s="43" t="str">
        <f>'Emissions Factor'!$C$2</f>
        <v xml:space="preserve">LB </v>
      </c>
      <c r="M772" s="43" t="str">
        <f>'Emissions Factor'!$D$2</f>
        <v>TON</v>
      </c>
      <c r="N772" s="47">
        <f t="shared" si="12"/>
        <v>0</v>
      </c>
      <c r="O772" s="43" t="s">
        <v>5426</v>
      </c>
    </row>
    <row r="773" spans="1:15" x14ac:dyDescent="0.3">
      <c r="A773" s="41" t="s">
        <v>542</v>
      </c>
      <c r="B773" s="41" t="s">
        <v>437</v>
      </c>
      <c r="C773" s="41" t="s">
        <v>4857</v>
      </c>
      <c r="D773" s="42" t="s">
        <v>543</v>
      </c>
      <c r="E773" s="43" t="s">
        <v>2680</v>
      </c>
      <c r="F773" s="43" t="s">
        <v>438</v>
      </c>
      <c r="G773" s="44">
        <f>SUMIF('2014 County Facilities'!$L$2:$L$2435,Emissions!A773,'2014 County Facilities'!$J$2:$J$2435)</f>
        <v>0</v>
      </c>
      <c r="H773" s="45" t="s">
        <v>5457</v>
      </c>
      <c r="I773" s="45">
        <v>515</v>
      </c>
      <c r="J773" s="41">
        <f>'Emissions Factor'!$A$2</f>
        <v>7439976</v>
      </c>
      <c r="K773" s="46">
        <f>'Emissions Factor'!$B$2</f>
        <v>5.5099999999999998E-6</v>
      </c>
      <c r="L773" s="43" t="str">
        <f>'Emissions Factor'!$C$2</f>
        <v xml:space="preserve">LB </v>
      </c>
      <c r="M773" s="43" t="str">
        <f>'Emissions Factor'!$D$2</f>
        <v>TON</v>
      </c>
      <c r="N773" s="47">
        <f t="shared" si="12"/>
        <v>0</v>
      </c>
      <c r="O773" s="43" t="s">
        <v>5426</v>
      </c>
    </row>
    <row r="774" spans="1:15" x14ac:dyDescent="0.3">
      <c r="A774" s="41" t="s">
        <v>544</v>
      </c>
      <c r="B774" s="41" t="s">
        <v>437</v>
      </c>
      <c r="C774" s="41" t="s">
        <v>5381</v>
      </c>
      <c r="D774" s="42" t="s">
        <v>545</v>
      </c>
      <c r="E774" s="43" t="s">
        <v>2680</v>
      </c>
      <c r="F774" s="43" t="s">
        <v>438</v>
      </c>
      <c r="G774" s="44">
        <f>SUMIF('2014 County Facilities'!$L$2:$L$2435,Emissions!A774,'2014 County Facilities'!$J$2:$J$2435)</f>
        <v>0</v>
      </c>
      <c r="H774" s="45" t="s">
        <v>5457</v>
      </c>
      <c r="I774" s="45">
        <v>515</v>
      </c>
      <c r="J774" s="41">
        <f>'Emissions Factor'!$A$2</f>
        <v>7439976</v>
      </c>
      <c r="K774" s="46">
        <f>'Emissions Factor'!$B$2</f>
        <v>5.5099999999999998E-6</v>
      </c>
      <c r="L774" s="43" t="str">
        <f>'Emissions Factor'!$C$2</f>
        <v xml:space="preserve">LB </v>
      </c>
      <c r="M774" s="43" t="str">
        <f>'Emissions Factor'!$D$2</f>
        <v>TON</v>
      </c>
      <c r="N774" s="47">
        <f t="shared" si="12"/>
        <v>0</v>
      </c>
      <c r="O774" s="43" t="s">
        <v>5426</v>
      </c>
    </row>
    <row r="775" spans="1:15" x14ac:dyDescent="0.3">
      <c r="A775" s="41" t="s">
        <v>546</v>
      </c>
      <c r="B775" s="41" t="s">
        <v>437</v>
      </c>
      <c r="C775" s="41" t="s">
        <v>5383</v>
      </c>
      <c r="D775" s="42" t="s">
        <v>547</v>
      </c>
      <c r="E775" s="43" t="s">
        <v>2680</v>
      </c>
      <c r="F775" s="43" t="s">
        <v>438</v>
      </c>
      <c r="G775" s="44">
        <f>SUMIF('2014 County Facilities'!$L$2:$L$2435,Emissions!A775,'2014 County Facilities'!$J$2:$J$2435)</f>
        <v>0</v>
      </c>
      <c r="H775" s="45" t="s">
        <v>5457</v>
      </c>
      <c r="I775" s="45">
        <v>515</v>
      </c>
      <c r="J775" s="41">
        <f>'Emissions Factor'!$A$2</f>
        <v>7439976</v>
      </c>
      <c r="K775" s="46">
        <f>'Emissions Factor'!$B$2</f>
        <v>5.5099999999999998E-6</v>
      </c>
      <c r="L775" s="43" t="str">
        <f>'Emissions Factor'!$C$2</f>
        <v xml:space="preserve">LB </v>
      </c>
      <c r="M775" s="43" t="str">
        <f>'Emissions Factor'!$D$2</f>
        <v>TON</v>
      </c>
      <c r="N775" s="47">
        <f t="shared" si="12"/>
        <v>0</v>
      </c>
      <c r="O775" s="43" t="s">
        <v>5426</v>
      </c>
    </row>
    <row r="776" spans="1:15" x14ac:dyDescent="0.3">
      <c r="A776" s="41" t="s">
        <v>548</v>
      </c>
      <c r="B776" s="41" t="s">
        <v>437</v>
      </c>
      <c r="C776" s="41" t="s">
        <v>5385</v>
      </c>
      <c r="D776" s="42" t="s">
        <v>549</v>
      </c>
      <c r="E776" s="43" t="s">
        <v>2680</v>
      </c>
      <c r="F776" s="43" t="s">
        <v>438</v>
      </c>
      <c r="G776" s="44">
        <f>SUMIF('2014 County Facilities'!$L$2:$L$2435,Emissions!A776,'2014 County Facilities'!$J$2:$J$2435)</f>
        <v>0</v>
      </c>
      <c r="H776" s="45" t="s">
        <v>5457</v>
      </c>
      <c r="I776" s="45">
        <v>515</v>
      </c>
      <c r="J776" s="41">
        <f>'Emissions Factor'!$A$2</f>
        <v>7439976</v>
      </c>
      <c r="K776" s="46">
        <f>'Emissions Factor'!$B$2</f>
        <v>5.5099999999999998E-6</v>
      </c>
      <c r="L776" s="43" t="str">
        <f>'Emissions Factor'!$C$2</f>
        <v xml:space="preserve">LB </v>
      </c>
      <c r="M776" s="43" t="str">
        <f>'Emissions Factor'!$D$2</f>
        <v>TON</v>
      </c>
      <c r="N776" s="47">
        <f t="shared" si="12"/>
        <v>0</v>
      </c>
      <c r="O776" s="43" t="s">
        <v>5426</v>
      </c>
    </row>
    <row r="777" spans="1:15" x14ac:dyDescent="0.3">
      <c r="A777" s="41" t="s">
        <v>550</v>
      </c>
      <c r="B777" s="41" t="s">
        <v>437</v>
      </c>
      <c r="C777" s="41" t="s">
        <v>5388</v>
      </c>
      <c r="D777" s="42" t="s">
        <v>551</v>
      </c>
      <c r="E777" s="43" t="s">
        <v>2680</v>
      </c>
      <c r="F777" s="43" t="s">
        <v>438</v>
      </c>
      <c r="G777" s="44">
        <f>SUMIF('2014 County Facilities'!$L$2:$L$2435,Emissions!A777,'2014 County Facilities'!$J$2:$J$2435)</f>
        <v>0</v>
      </c>
      <c r="H777" s="45" t="s">
        <v>5457</v>
      </c>
      <c r="I777" s="45">
        <v>515</v>
      </c>
      <c r="J777" s="41">
        <f>'Emissions Factor'!$A$2</f>
        <v>7439976</v>
      </c>
      <c r="K777" s="46">
        <f>'Emissions Factor'!$B$2</f>
        <v>5.5099999999999998E-6</v>
      </c>
      <c r="L777" s="43" t="str">
        <f>'Emissions Factor'!$C$2</f>
        <v xml:space="preserve">LB </v>
      </c>
      <c r="M777" s="43" t="str">
        <f>'Emissions Factor'!$D$2</f>
        <v>TON</v>
      </c>
      <c r="N777" s="47">
        <f t="shared" si="12"/>
        <v>0</v>
      </c>
      <c r="O777" s="43" t="s">
        <v>5426</v>
      </c>
    </row>
    <row r="778" spans="1:15" x14ac:dyDescent="0.3">
      <c r="A778" s="41" t="s">
        <v>552</v>
      </c>
      <c r="B778" s="41" t="s">
        <v>437</v>
      </c>
      <c r="C778" s="41" t="s">
        <v>5390</v>
      </c>
      <c r="D778" s="42" t="s">
        <v>553</v>
      </c>
      <c r="E778" s="43" t="s">
        <v>2680</v>
      </c>
      <c r="F778" s="43" t="s">
        <v>438</v>
      </c>
      <c r="G778" s="44">
        <f>SUMIF('2014 County Facilities'!$L$2:$L$2435,Emissions!A778,'2014 County Facilities'!$J$2:$J$2435)</f>
        <v>0</v>
      </c>
      <c r="H778" s="45" t="s">
        <v>5457</v>
      </c>
      <c r="I778" s="45">
        <v>515</v>
      </c>
      <c r="J778" s="41">
        <f>'Emissions Factor'!$A$2</f>
        <v>7439976</v>
      </c>
      <c r="K778" s="46">
        <f>'Emissions Factor'!$B$2</f>
        <v>5.5099999999999998E-6</v>
      </c>
      <c r="L778" s="43" t="str">
        <f>'Emissions Factor'!$C$2</f>
        <v xml:space="preserve">LB </v>
      </c>
      <c r="M778" s="43" t="str">
        <f>'Emissions Factor'!$D$2</f>
        <v>TON</v>
      </c>
      <c r="N778" s="47">
        <f t="shared" si="12"/>
        <v>0</v>
      </c>
      <c r="O778" s="43" t="s">
        <v>5426</v>
      </c>
    </row>
    <row r="779" spans="1:15" x14ac:dyDescent="0.3">
      <c r="A779" s="41" t="s">
        <v>554</v>
      </c>
      <c r="B779" s="41" t="s">
        <v>437</v>
      </c>
      <c r="C779" s="41" t="s">
        <v>5393</v>
      </c>
      <c r="D779" s="42" t="s">
        <v>4844</v>
      </c>
      <c r="E779" s="43" t="s">
        <v>2680</v>
      </c>
      <c r="F779" s="43" t="s">
        <v>438</v>
      </c>
      <c r="G779" s="44">
        <f>SUMIF('2014 County Facilities'!$L$2:$L$2435,Emissions!A779,'2014 County Facilities'!$J$2:$J$2435)</f>
        <v>0</v>
      </c>
      <c r="H779" s="45" t="s">
        <v>5457</v>
      </c>
      <c r="I779" s="45">
        <v>515</v>
      </c>
      <c r="J779" s="41">
        <f>'Emissions Factor'!$A$2</f>
        <v>7439976</v>
      </c>
      <c r="K779" s="46">
        <f>'Emissions Factor'!$B$2</f>
        <v>5.5099999999999998E-6</v>
      </c>
      <c r="L779" s="43" t="str">
        <f>'Emissions Factor'!$C$2</f>
        <v xml:space="preserve">LB </v>
      </c>
      <c r="M779" s="43" t="str">
        <f>'Emissions Factor'!$D$2</f>
        <v>TON</v>
      </c>
      <c r="N779" s="47">
        <f t="shared" si="12"/>
        <v>0</v>
      </c>
      <c r="O779" s="43" t="s">
        <v>5426</v>
      </c>
    </row>
    <row r="780" spans="1:15" x14ac:dyDescent="0.3">
      <c r="A780" s="41" t="s">
        <v>555</v>
      </c>
      <c r="B780" s="41" t="s">
        <v>437</v>
      </c>
      <c r="C780" s="41" t="s">
        <v>5396</v>
      </c>
      <c r="D780" s="42" t="s">
        <v>556</v>
      </c>
      <c r="E780" s="43" t="s">
        <v>2680</v>
      </c>
      <c r="F780" s="43" t="s">
        <v>438</v>
      </c>
      <c r="G780" s="44">
        <f>SUMIF('2014 County Facilities'!$L$2:$L$2435,Emissions!A780,'2014 County Facilities'!$J$2:$J$2435)</f>
        <v>142857.14285714299</v>
      </c>
      <c r="H780" s="45" t="s">
        <v>5457</v>
      </c>
      <c r="I780" s="45">
        <v>515</v>
      </c>
      <c r="J780" s="41">
        <f>'Emissions Factor'!$A$2</f>
        <v>7439976</v>
      </c>
      <c r="K780" s="46">
        <f>'Emissions Factor'!$B$2</f>
        <v>5.5099999999999998E-6</v>
      </c>
      <c r="L780" s="43" t="str">
        <f>'Emissions Factor'!$C$2</f>
        <v xml:space="preserve">LB </v>
      </c>
      <c r="M780" s="43" t="str">
        <f>'Emissions Factor'!$D$2</f>
        <v>TON</v>
      </c>
      <c r="N780" s="47">
        <f t="shared" si="12"/>
        <v>0.78714285714285781</v>
      </c>
      <c r="O780" s="43" t="s">
        <v>5426</v>
      </c>
    </row>
    <row r="781" spans="1:15" x14ac:dyDescent="0.3">
      <c r="A781" s="41" t="s">
        <v>557</v>
      </c>
      <c r="B781" s="41" t="s">
        <v>437</v>
      </c>
      <c r="C781" s="41" t="s">
        <v>5398</v>
      </c>
      <c r="D781" s="42" t="s">
        <v>558</v>
      </c>
      <c r="E781" s="43" t="s">
        <v>2680</v>
      </c>
      <c r="F781" s="43" t="s">
        <v>438</v>
      </c>
      <c r="G781" s="44">
        <f>SUMIF('2014 County Facilities'!$L$2:$L$2435,Emissions!A781,'2014 County Facilities'!$J$2:$J$2435)</f>
        <v>0</v>
      </c>
      <c r="H781" s="45" t="s">
        <v>5457</v>
      </c>
      <c r="I781" s="45">
        <v>515</v>
      </c>
      <c r="J781" s="41">
        <f>'Emissions Factor'!$A$2</f>
        <v>7439976</v>
      </c>
      <c r="K781" s="46">
        <f>'Emissions Factor'!$B$2</f>
        <v>5.5099999999999998E-6</v>
      </c>
      <c r="L781" s="43" t="str">
        <f>'Emissions Factor'!$C$2</f>
        <v xml:space="preserve">LB </v>
      </c>
      <c r="M781" s="43" t="str">
        <f>'Emissions Factor'!$D$2</f>
        <v>TON</v>
      </c>
      <c r="N781" s="47">
        <f t="shared" si="12"/>
        <v>0</v>
      </c>
      <c r="O781" s="43" t="s">
        <v>5426</v>
      </c>
    </row>
    <row r="782" spans="1:15" x14ac:dyDescent="0.3">
      <c r="A782" s="41" t="s">
        <v>559</v>
      </c>
      <c r="B782" s="41" t="s">
        <v>437</v>
      </c>
      <c r="C782" s="41" t="s">
        <v>5401</v>
      </c>
      <c r="D782" s="42" t="s">
        <v>560</v>
      </c>
      <c r="E782" s="43" t="s">
        <v>2680</v>
      </c>
      <c r="F782" s="43" t="s">
        <v>438</v>
      </c>
      <c r="G782" s="44">
        <f>SUMIF('2014 County Facilities'!$L$2:$L$2435,Emissions!A782,'2014 County Facilities'!$J$2:$J$2435)</f>
        <v>97777.777777777796</v>
      </c>
      <c r="H782" s="45" t="s">
        <v>5457</v>
      </c>
      <c r="I782" s="45">
        <v>515</v>
      </c>
      <c r="J782" s="41">
        <f>'Emissions Factor'!$A$2</f>
        <v>7439976</v>
      </c>
      <c r="K782" s="46">
        <f>'Emissions Factor'!$B$2</f>
        <v>5.5099999999999998E-6</v>
      </c>
      <c r="L782" s="43" t="str">
        <f>'Emissions Factor'!$C$2</f>
        <v xml:space="preserve">LB </v>
      </c>
      <c r="M782" s="43" t="str">
        <f>'Emissions Factor'!$D$2</f>
        <v>TON</v>
      </c>
      <c r="N782" s="47">
        <f t="shared" si="12"/>
        <v>0.53875555555555565</v>
      </c>
      <c r="O782" s="43" t="s">
        <v>5426</v>
      </c>
    </row>
    <row r="783" spans="1:15" x14ac:dyDescent="0.3">
      <c r="A783" s="41" t="s">
        <v>561</v>
      </c>
      <c r="B783" s="41" t="s">
        <v>437</v>
      </c>
      <c r="C783" s="41" t="s">
        <v>5403</v>
      </c>
      <c r="D783" s="42" t="s">
        <v>420</v>
      </c>
      <c r="E783" s="43" t="s">
        <v>2680</v>
      </c>
      <c r="F783" s="43" t="s">
        <v>438</v>
      </c>
      <c r="G783" s="44">
        <f>SUMIF('2014 County Facilities'!$L$2:$L$2435,Emissions!A783,'2014 County Facilities'!$J$2:$J$2435)</f>
        <v>104390</v>
      </c>
      <c r="H783" s="45" t="s">
        <v>5457</v>
      </c>
      <c r="I783" s="45">
        <v>515</v>
      </c>
      <c r="J783" s="41">
        <f>'Emissions Factor'!$A$2</f>
        <v>7439976</v>
      </c>
      <c r="K783" s="46">
        <f>'Emissions Factor'!$B$2</f>
        <v>5.5099999999999998E-6</v>
      </c>
      <c r="L783" s="43" t="str">
        <f>'Emissions Factor'!$C$2</f>
        <v xml:space="preserve">LB </v>
      </c>
      <c r="M783" s="43" t="str">
        <f>'Emissions Factor'!$D$2</f>
        <v>TON</v>
      </c>
      <c r="N783" s="47">
        <f t="shared" si="12"/>
        <v>0.5751889</v>
      </c>
      <c r="O783" s="43" t="s">
        <v>5426</v>
      </c>
    </row>
    <row r="784" spans="1:15" x14ac:dyDescent="0.3">
      <c r="A784" s="41" t="s">
        <v>562</v>
      </c>
      <c r="B784" s="41" t="s">
        <v>437</v>
      </c>
      <c r="C784" s="41" t="s">
        <v>5406</v>
      </c>
      <c r="D784" s="42" t="s">
        <v>158</v>
      </c>
      <c r="E784" s="43" t="s">
        <v>2680</v>
      </c>
      <c r="F784" s="43" t="s">
        <v>438</v>
      </c>
      <c r="G784" s="44">
        <f>SUMIF('2014 County Facilities'!$L$2:$L$2435,Emissions!A784,'2014 County Facilities'!$J$2:$J$2435)</f>
        <v>0</v>
      </c>
      <c r="H784" s="45" t="s">
        <v>5457</v>
      </c>
      <c r="I784" s="45">
        <v>515</v>
      </c>
      <c r="J784" s="41">
        <f>'Emissions Factor'!$A$2</f>
        <v>7439976</v>
      </c>
      <c r="K784" s="46">
        <f>'Emissions Factor'!$B$2</f>
        <v>5.5099999999999998E-6</v>
      </c>
      <c r="L784" s="43" t="str">
        <f>'Emissions Factor'!$C$2</f>
        <v xml:space="preserve">LB </v>
      </c>
      <c r="M784" s="43" t="str">
        <f>'Emissions Factor'!$D$2</f>
        <v>TON</v>
      </c>
      <c r="N784" s="47">
        <f t="shared" si="12"/>
        <v>0</v>
      </c>
      <c r="O784" s="43" t="s">
        <v>5426</v>
      </c>
    </row>
    <row r="785" spans="1:15" x14ac:dyDescent="0.3">
      <c r="A785" s="41" t="s">
        <v>563</v>
      </c>
      <c r="B785" s="41" t="s">
        <v>437</v>
      </c>
      <c r="C785" s="41" t="s">
        <v>5408</v>
      </c>
      <c r="D785" s="42" t="s">
        <v>564</v>
      </c>
      <c r="E785" s="43" t="s">
        <v>2680</v>
      </c>
      <c r="F785" s="43" t="s">
        <v>438</v>
      </c>
      <c r="G785" s="44">
        <f>SUMIF('2014 County Facilities'!$L$2:$L$2435,Emissions!A785,'2014 County Facilities'!$J$2:$J$2435)</f>
        <v>0</v>
      </c>
      <c r="H785" s="45" t="s">
        <v>5457</v>
      </c>
      <c r="I785" s="45">
        <v>515</v>
      </c>
      <c r="J785" s="41">
        <f>'Emissions Factor'!$A$2</f>
        <v>7439976</v>
      </c>
      <c r="K785" s="46">
        <f>'Emissions Factor'!$B$2</f>
        <v>5.5099999999999998E-6</v>
      </c>
      <c r="L785" s="43" t="str">
        <f>'Emissions Factor'!$C$2</f>
        <v xml:space="preserve">LB </v>
      </c>
      <c r="M785" s="43" t="str">
        <f>'Emissions Factor'!$D$2</f>
        <v>TON</v>
      </c>
      <c r="N785" s="47">
        <f t="shared" si="12"/>
        <v>0</v>
      </c>
      <c r="O785" s="43" t="s">
        <v>5426</v>
      </c>
    </row>
    <row r="786" spans="1:15" x14ac:dyDescent="0.3">
      <c r="A786" s="41" t="s">
        <v>565</v>
      </c>
      <c r="B786" s="41" t="s">
        <v>437</v>
      </c>
      <c r="C786" s="41" t="s">
        <v>5411</v>
      </c>
      <c r="D786" s="42" t="s">
        <v>2873</v>
      </c>
      <c r="E786" s="43" t="s">
        <v>2680</v>
      </c>
      <c r="F786" s="43" t="s">
        <v>438</v>
      </c>
      <c r="G786" s="44">
        <f>SUMIF('2014 County Facilities'!$L$2:$L$2435,Emissions!A786,'2014 County Facilities'!$J$2:$J$2435)</f>
        <v>9368.4210526315801</v>
      </c>
      <c r="H786" s="45" t="s">
        <v>5457</v>
      </c>
      <c r="I786" s="45">
        <v>515</v>
      </c>
      <c r="J786" s="41">
        <f>'Emissions Factor'!$A$2</f>
        <v>7439976</v>
      </c>
      <c r="K786" s="46">
        <f>'Emissions Factor'!$B$2</f>
        <v>5.5099999999999998E-6</v>
      </c>
      <c r="L786" s="43" t="str">
        <f>'Emissions Factor'!$C$2</f>
        <v xml:space="preserve">LB </v>
      </c>
      <c r="M786" s="43" t="str">
        <f>'Emissions Factor'!$D$2</f>
        <v>TON</v>
      </c>
      <c r="N786" s="47">
        <f t="shared" si="12"/>
        <v>5.1620000000000006E-2</v>
      </c>
      <c r="O786" s="43" t="s">
        <v>5426</v>
      </c>
    </row>
    <row r="787" spans="1:15" x14ac:dyDescent="0.3">
      <c r="A787" s="41" t="s">
        <v>566</v>
      </c>
      <c r="B787" s="41" t="s">
        <v>437</v>
      </c>
      <c r="C787" s="41" t="s">
        <v>1</v>
      </c>
      <c r="D787" s="42" t="s">
        <v>163</v>
      </c>
      <c r="E787" s="43" t="s">
        <v>2680</v>
      </c>
      <c r="F787" s="43" t="s">
        <v>438</v>
      </c>
      <c r="G787" s="44">
        <f>SUMIF('2014 County Facilities'!$L$2:$L$2435,Emissions!A787,'2014 County Facilities'!$J$2:$J$2435)</f>
        <v>69031.914893616995</v>
      </c>
      <c r="H787" s="45" t="s">
        <v>5457</v>
      </c>
      <c r="I787" s="45">
        <v>515</v>
      </c>
      <c r="J787" s="41">
        <f>'Emissions Factor'!$A$2</f>
        <v>7439976</v>
      </c>
      <c r="K787" s="46">
        <f>'Emissions Factor'!$B$2</f>
        <v>5.5099999999999998E-6</v>
      </c>
      <c r="L787" s="43" t="str">
        <f>'Emissions Factor'!$C$2</f>
        <v xml:space="preserve">LB </v>
      </c>
      <c r="M787" s="43" t="str">
        <f>'Emissions Factor'!$D$2</f>
        <v>TON</v>
      </c>
      <c r="N787" s="47">
        <f t="shared" si="12"/>
        <v>0.38036585106382964</v>
      </c>
      <c r="O787" s="43" t="s">
        <v>5426</v>
      </c>
    </row>
    <row r="788" spans="1:15" x14ac:dyDescent="0.3">
      <c r="A788" s="41" t="s">
        <v>567</v>
      </c>
      <c r="B788" s="41" t="s">
        <v>437</v>
      </c>
      <c r="C788" s="41" t="s">
        <v>3</v>
      </c>
      <c r="D788" s="42" t="s">
        <v>568</v>
      </c>
      <c r="E788" s="43" t="s">
        <v>2680</v>
      </c>
      <c r="F788" s="43" t="s">
        <v>438</v>
      </c>
      <c r="G788" s="44">
        <f>SUMIF('2014 County Facilities'!$L$2:$L$2435,Emissions!A788,'2014 County Facilities'!$J$2:$J$2435)</f>
        <v>0</v>
      </c>
      <c r="H788" s="45" t="s">
        <v>5457</v>
      </c>
      <c r="I788" s="45">
        <v>515</v>
      </c>
      <c r="J788" s="41">
        <f>'Emissions Factor'!$A$2</f>
        <v>7439976</v>
      </c>
      <c r="K788" s="46">
        <f>'Emissions Factor'!$B$2</f>
        <v>5.5099999999999998E-6</v>
      </c>
      <c r="L788" s="43" t="str">
        <f>'Emissions Factor'!$C$2</f>
        <v xml:space="preserve">LB </v>
      </c>
      <c r="M788" s="43" t="str">
        <f>'Emissions Factor'!$D$2</f>
        <v>TON</v>
      </c>
      <c r="N788" s="47">
        <f t="shared" si="12"/>
        <v>0</v>
      </c>
      <c r="O788" s="43" t="s">
        <v>5426</v>
      </c>
    </row>
    <row r="789" spans="1:15" x14ac:dyDescent="0.3">
      <c r="A789" s="41" t="s">
        <v>569</v>
      </c>
      <c r="B789" s="41" t="s">
        <v>437</v>
      </c>
      <c r="C789" s="41" t="s">
        <v>5</v>
      </c>
      <c r="D789" s="42" t="s">
        <v>4852</v>
      </c>
      <c r="E789" s="43" t="s">
        <v>2680</v>
      </c>
      <c r="F789" s="43" t="s">
        <v>438</v>
      </c>
      <c r="G789" s="44">
        <f>SUMIF('2014 County Facilities'!$L$2:$L$2435,Emissions!A789,'2014 County Facilities'!$J$2:$J$2435)</f>
        <v>182484.84848484799</v>
      </c>
      <c r="H789" s="45" t="s">
        <v>5457</v>
      </c>
      <c r="I789" s="45">
        <v>515</v>
      </c>
      <c r="J789" s="41">
        <f>'Emissions Factor'!$A$2</f>
        <v>7439976</v>
      </c>
      <c r="K789" s="46">
        <f>'Emissions Factor'!$B$2</f>
        <v>5.5099999999999998E-6</v>
      </c>
      <c r="L789" s="43" t="str">
        <f>'Emissions Factor'!$C$2</f>
        <v xml:space="preserve">LB </v>
      </c>
      <c r="M789" s="43" t="str">
        <f>'Emissions Factor'!$D$2</f>
        <v>TON</v>
      </c>
      <c r="N789" s="47">
        <f t="shared" si="12"/>
        <v>1.0054915151515122</v>
      </c>
      <c r="O789" s="43" t="s">
        <v>5426</v>
      </c>
    </row>
    <row r="790" spans="1:15" x14ac:dyDescent="0.3">
      <c r="A790" s="41" t="s">
        <v>570</v>
      </c>
      <c r="B790" s="41" t="s">
        <v>437</v>
      </c>
      <c r="C790" s="41" t="s">
        <v>7</v>
      </c>
      <c r="D790" s="42" t="s">
        <v>571</v>
      </c>
      <c r="E790" s="43" t="s">
        <v>2680</v>
      </c>
      <c r="F790" s="43" t="s">
        <v>438</v>
      </c>
      <c r="G790" s="44">
        <f>SUMIF('2014 County Facilities'!$L$2:$L$2435,Emissions!A790,'2014 County Facilities'!$J$2:$J$2435)</f>
        <v>0</v>
      </c>
      <c r="H790" s="45" t="s">
        <v>5457</v>
      </c>
      <c r="I790" s="45">
        <v>515</v>
      </c>
      <c r="J790" s="41">
        <f>'Emissions Factor'!$A$2</f>
        <v>7439976</v>
      </c>
      <c r="K790" s="46">
        <f>'Emissions Factor'!$B$2</f>
        <v>5.5099999999999998E-6</v>
      </c>
      <c r="L790" s="43" t="str">
        <f>'Emissions Factor'!$C$2</f>
        <v xml:space="preserve">LB </v>
      </c>
      <c r="M790" s="43" t="str">
        <f>'Emissions Factor'!$D$2</f>
        <v>TON</v>
      </c>
      <c r="N790" s="47">
        <f t="shared" si="12"/>
        <v>0</v>
      </c>
      <c r="O790" s="43" t="s">
        <v>5426</v>
      </c>
    </row>
    <row r="791" spans="1:15" x14ac:dyDescent="0.3">
      <c r="A791" s="41" t="s">
        <v>572</v>
      </c>
      <c r="B791" s="41" t="s">
        <v>573</v>
      </c>
      <c r="C791" s="41" t="s">
        <v>2678</v>
      </c>
      <c r="D791" s="42" t="s">
        <v>574</v>
      </c>
      <c r="E791" s="43" t="s">
        <v>2680</v>
      </c>
      <c r="F791" s="43" t="s">
        <v>575</v>
      </c>
      <c r="G791" s="44">
        <f>SUMIF('2014 County Facilities'!$L$2:$L$2435,Emissions!A791,'2014 County Facilities'!$J$2:$J$2435)</f>
        <v>0</v>
      </c>
      <c r="H791" s="45" t="s">
        <v>5457</v>
      </c>
      <c r="I791" s="45">
        <v>515</v>
      </c>
      <c r="J791" s="41">
        <f>'Emissions Factor'!$A$2</f>
        <v>7439976</v>
      </c>
      <c r="K791" s="46">
        <f>'Emissions Factor'!$B$2</f>
        <v>5.5099999999999998E-6</v>
      </c>
      <c r="L791" s="43" t="str">
        <f>'Emissions Factor'!$C$2</f>
        <v xml:space="preserve">LB </v>
      </c>
      <c r="M791" s="43" t="str">
        <f>'Emissions Factor'!$D$2</f>
        <v>TON</v>
      </c>
      <c r="N791" s="47">
        <f t="shared" si="12"/>
        <v>0</v>
      </c>
      <c r="O791" s="43" t="s">
        <v>5426</v>
      </c>
    </row>
    <row r="792" spans="1:15" x14ac:dyDescent="0.3">
      <c r="A792" s="41" t="s">
        <v>576</v>
      </c>
      <c r="B792" s="41" t="s">
        <v>573</v>
      </c>
      <c r="C792" s="41" t="s">
        <v>2683</v>
      </c>
      <c r="D792" s="42" t="s">
        <v>4977</v>
      </c>
      <c r="E792" s="43" t="s">
        <v>2680</v>
      </c>
      <c r="F792" s="43" t="s">
        <v>575</v>
      </c>
      <c r="G792" s="44">
        <f>SUMIF('2014 County Facilities'!$L$2:$L$2435,Emissions!A792,'2014 County Facilities'!$J$2:$J$2435)</f>
        <v>0</v>
      </c>
      <c r="H792" s="45" t="s">
        <v>5457</v>
      </c>
      <c r="I792" s="45">
        <v>515</v>
      </c>
      <c r="J792" s="41">
        <f>'Emissions Factor'!$A$2</f>
        <v>7439976</v>
      </c>
      <c r="K792" s="46">
        <f>'Emissions Factor'!$B$2</f>
        <v>5.5099999999999998E-6</v>
      </c>
      <c r="L792" s="43" t="str">
        <f>'Emissions Factor'!$C$2</f>
        <v xml:space="preserve">LB </v>
      </c>
      <c r="M792" s="43" t="str">
        <f>'Emissions Factor'!$D$2</f>
        <v>TON</v>
      </c>
      <c r="N792" s="47">
        <f t="shared" si="12"/>
        <v>0</v>
      </c>
      <c r="O792" s="43" t="s">
        <v>5426</v>
      </c>
    </row>
    <row r="793" spans="1:15" x14ac:dyDescent="0.3">
      <c r="A793" s="41" t="s">
        <v>577</v>
      </c>
      <c r="B793" s="41" t="s">
        <v>573</v>
      </c>
      <c r="C793" s="41" t="s">
        <v>2686</v>
      </c>
      <c r="D793" s="42" t="s">
        <v>578</v>
      </c>
      <c r="E793" s="43" t="s">
        <v>2680</v>
      </c>
      <c r="F793" s="43" t="s">
        <v>575</v>
      </c>
      <c r="G793" s="44">
        <f>SUMIF('2014 County Facilities'!$L$2:$L$2435,Emissions!A793,'2014 County Facilities'!$J$2:$J$2435)</f>
        <v>0</v>
      </c>
      <c r="H793" s="45" t="s">
        <v>5457</v>
      </c>
      <c r="I793" s="45">
        <v>515</v>
      </c>
      <c r="J793" s="41">
        <f>'Emissions Factor'!$A$2</f>
        <v>7439976</v>
      </c>
      <c r="K793" s="46">
        <f>'Emissions Factor'!$B$2</f>
        <v>5.5099999999999998E-6</v>
      </c>
      <c r="L793" s="43" t="str">
        <f>'Emissions Factor'!$C$2</f>
        <v xml:space="preserve">LB </v>
      </c>
      <c r="M793" s="43" t="str">
        <f>'Emissions Factor'!$D$2</f>
        <v>TON</v>
      </c>
      <c r="N793" s="47">
        <f t="shared" si="12"/>
        <v>0</v>
      </c>
      <c r="O793" s="43" t="s">
        <v>5426</v>
      </c>
    </row>
    <row r="794" spans="1:15" x14ac:dyDescent="0.3">
      <c r="A794" s="41" t="s">
        <v>579</v>
      </c>
      <c r="B794" s="41" t="s">
        <v>573</v>
      </c>
      <c r="C794" s="41" t="s">
        <v>2689</v>
      </c>
      <c r="D794" s="42" t="s">
        <v>580</v>
      </c>
      <c r="E794" s="43" t="s">
        <v>2680</v>
      </c>
      <c r="F794" s="43" t="s">
        <v>575</v>
      </c>
      <c r="G794" s="44">
        <f>SUMIF('2014 County Facilities'!$L$2:$L$2435,Emissions!A794,'2014 County Facilities'!$J$2:$J$2435)</f>
        <v>0</v>
      </c>
      <c r="H794" s="45" t="s">
        <v>5457</v>
      </c>
      <c r="I794" s="45">
        <v>515</v>
      </c>
      <c r="J794" s="41">
        <f>'Emissions Factor'!$A$2</f>
        <v>7439976</v>
      </c>
      <c r="K794" s="46">
        <f>'Emissions Factor'!$B$2</f>
        <v>5.5099999999999998E-6</v>
      </c>
      <c r="L794" s="43" t="str">
        <f>'Emissions Factor'!$C$2</f>
        <v xml:space="preserve">LB </v>
      </c>
      <c r="M794" s="43" t="str">
        <f>'Emissions Factor'!$D$2</f>
        <v>TON</v>
      </c>
      <c r="N794" s="47">
        <f t="shared" si="12"/>
        <v>0</v>
      </c>
      <c r="O794" s="43" t="s">
        <v>5426</v>
      </c>
    </row>
    <row r="795" spans="1:15" x14ac:dyDescent="0.3">
      <c r="A795" s="41" t="s">
        <v>581</v>
      </c>
      <c r="B795" s="41" t="s">
        <v>573</v>
      </c>
      <c r="C795" s="41" t="s">
        <v>2692</v>
      </c>
      <c r="D795" s="42" t="s">
        <v>582</v>
      </c>
      <c r="E795" s="43" t="s">
        <v>2680</v>
      </c>
      <c r="F795" s="43" t="s">
        <v>575</v>
      </c>
      <c r="G795" s="44">
        <f>SUMIF('2014 County Facilities'!$L$2:$L$2435,Emissions!A795,'2014 County Facilities'!$J$2:$J$2435)</f>
        <v>0</v>
      </c>
      <c r="H795" s="45" t="s">
        <v>5457</v>
      </c>
      <c r="I795" s="45">
        <v>515</v>
      </c>
      <c r="J795" s="41">
        <f>'Emissions Factor'!$A$2</f>
        <v>7439976</v>
      </c>
      <c r="K795" s="46">
        <f>'Emissions Factor'!$B$2</f>
        <v>5.5099999999999998E-6</v>
      </c>
      <c r="L795" s="43" t="str">
        <f>'Emissions Factor'!$C$2</f>
        <v xml:space="preserve">LB </v>
      </c>
      <c r="M795" s="43" t="str">
        <f>'Emissions Factor'!$D$2</f>
        <v>TON</v>
      </c>
      <c r="N795" s="47">
        <f t="shared" si="12"/>
        <v>0</v>
      </c>
      <c r="O795" s="43" t="s">
        <v>5426</v>
      </c>
    </row>
    <row r="796" spans="1:15" x14ac:dyDescent="0.3">
      <c r="A796" s="41" t="s">
        <v>583</v>
      </c>
      <c r="B796" s="41" t="s">
        <v>573</v>
      </c>
      <c r="C796" s="41" t="s">
        <v>2695</v>
      </c>
      <c r="D796" s="42" t="s">
        <v>4726</v>
      </c>
      <c r="E796" s="43" t="s">
        <v>2680</v>
      </c>
      <c r="F796" s="43" t="s">
        <v>575</v>
      </c>
      <c r="G796" s="44">
        <f>SUMIF('2014 County Facilities'!$L$2:$L$2435,Emissions!A796,'2014 County Facilities'!$J$2:$J$2435)</f>
        <v>0</v>
      </c>
      <c r="H796" s="45" t="s">
        <v>5457</v>
      </c>
      <c r="I796" s="45">
        <v>515</v>
      </c>
      <c r="J796" s="41">
        <f>'Emissions Factor'!$A$2</f>
        <v>7439976</v>
      </c>
      <c r="K796" s="46">
        <f>'Emissions Factor'!$B$2</f>
        <v>5.5099999999999998E-6</v>
      </c>
      <c r="L796" s="43" t="str">
        <f>'Emissions Factor'!$C$2</f>
        <v xml:space="preserve">LB </v>
      </c>
      <c r="M796" s="43" t="str">
        <f>'Emissions Factor'!$D$2</f>
        <v>TON</v>
      </c>
      <c r="N796" s="47">
        <f t="shared" si="12"/>
        <v>0</v>
      </c>
      <c r="O796" s="43" t="s">
        <v>5426</v>
      </c>
    </row>
    <row r="797" spans="1:15" x14ac:dyDescent="0.3">
      <c r="A797" s="41" t="s">
        <v>584</v>
      </c>
      <c r="B797" s="41" t="s">
        <v>573</v>
      </c>
      <c r="C797" s="41" t="s">
        <v>2698</v>
      </c>
      <c r="D797" s="42" t="s">
        <v>585</v>
      </c>
      <c r="E797" s="43" t="s">
        <v>2680</v>
      </c>
      <c r="F797" s="43" t="s">
        <v>575</v>
      </c>
      <c r="G797" s="44">
        <f>SUMIF('2014 County Facilities'!$L$2:$L$2435,Emissions!A797,'2014 County Facilities'!$J$2:$J$2435)</f>
        <v>45545.5</v>
      </c>
      <c r="H797" s="45" t="s">
        <v>5457</v>
      </c>
      <c r="I797" s="45">
        <v>515</v>
      </c>
      <c r="J797" s="41">
        <f>'Emissions Factor'!$A$2</f>
        <v>7439976</v>
      </c>
      <c r="K797" s="46">
        <f>'Emissions Factor'!$B$2</f>
        <v>5.5099999999999998E-6</v>
      </c>
      <c r="L797" s="43" t="str">
        <f>'Emissions Factor'!$C$2</f>
        <v xml:space="preserve">LB </v>
      </c>
      <c r="M797" s="43" t="str">
        <f>'Emissions Factor'!$D$2</f>
        <v>TON</v>
      </c>
      <c r="N797" s="47">
        <f t="shared" si="12"/>
        <v>0.25095570499999997</v>
      </c>
      <c r="O797" s="43" t="s">
        <v>5426</v>
      </c>
    </row>
    <row r="798" spans="1:15" x14ac:dyDescent="0.3">
      <c r="A798" s="41" t="s">
        <v>586</v>
      </c>
      <c r="B798" s="41" t="s">
        <v>573</v>
      </c>
      <c r="C798" s="41" t="s">
        <v>2701</v>
      </c>
      <c r="D798" s="42" t="s">
        <v>4728</v>
      </c>
      <c r="E798" s="43" t="s">
        <v>2680</v>
      </c>
      <c r="F798" s="43" t="s">
        <v>575</v>
      </c>
      <c r="G798" s="44">
        <f>SUMIF('2014 County Facilities'!$L$2:$L$2435,Emissions!A798,'2014 County Facilities'!$J$2:$J$2435)</f>
        <v>29074.6</v>
      </c>
      <c r="H798" s="45" t="s">
        <v>5457</v>
      </c>
      <c r="I798" s="45">
        <v>515</v>
      </c>
      <c r="J798" s="41">
        <f>'Emissions Factor'!$A$2</f>
        <v>7439976</v>
      </c>
      <c r="K798" s="46">
        <f>'Emissions Factor'!$B$2</f>
        <v>5.5099999999999998E-6</v>
      </c>
      <c r="L798" s="43" t="str">
        <f>'Emissions Factor'!$C$2</f>
        <v xml:space="preserve">LB </v>
      </c>
      <c r="M798" s="43" t="str">
        <f>'Emissions Factor'!$D$2</f>
        <v>TON</v>
      </c>
      <c r="N798" s="47">
        <f t="shared" si="12"/>
        <v>0.16020104599999999</v>
      </c>
      <c r="O798" s="43" t="s">
        <v>5426</v>
      </c>
    </row>
    <row r="799" spans="1:15" x14ac:dyDescent="0.3">
      <c r="A799" s="41" t="s">
        <v>587</v>
      </c>
      <c r="B799" s="41" t="s">
        <v>573</v>
      </c>
      <c r="C799" s="41" t="s">
        <v>2704</v>
      </c>
      <c r="D799" s="42" t="s">
        <v>588</v>
      </c>
      <c r="E799" s="43" t="s">
        <v>2680</v>
      </c>
      <c r="F799" s="43" t="s">
        <v>575</v>
      </c>
      <c r="G799" s="44">
        <f>SUMIF('2014 County Facilities'!$L$2:$L$2435,Emissions!A799,'2014 County Facilities'!$J$2:$J$2435)</f>
        <v>0</v>
      </c>
      <c r="H799" s="45" t="s">
        <v>5457</v>
      </c>
      <c r="I799" s="45">
        <v>515</v>
      </c>
      <c r="J799" s="41">
        <f>'Emissions Factor'!$A$2</f>
        <v>7439976</v>
      </c>
      <c r="K799" s="46">
        <f>'Emissions Factor'!$B$2</f>
        <v>5.5099999999999998E-6</v>
      </c>
      <c r="L799" s="43" t="str">
        <f>'Emissions Factor'!$C$2</f>
        <v xml:space="preserve">LB </v>
      </c>
      <c r="M799" s="43" t="str">
        <f>'Emissions Factor'!$D$2</f>
        <v>TON</v>
      </c>
      <c r="N799" s="47">
        <f t="shared" si="12"/>
        <v>0</v>
      </c>
      <c r="O799" s="43" t="s">
        <v>5426</v>
      </c>
    </row>
    <row r="800" spans="1:15" x14ac:dyDescent="0.3">
      <c r="A800" s="41" t="s">
        <v>589</v>
      </c>
      <c r="B800" s="41" t="s">
        <v>573</v>
      </c>
      <c r="C800" s="41" t="s">
        <v>2707</v>
      </c>
      <c r="D800" s="42" t="s">
        <v>590</v>
      </c>
      <c r="E800" s="43" t="s">
        <v>2680</v>
      </c>
      <c r="F800" s="43" t="s">
        <v>575</v>
      </c>
      <c r="G800" s="44">
        <f>SUMIF('2014 County Facilities'!$L$2:$L$2435,Emissions!A800,'2014 County Facilities'!$J$2:$J$2435)</f>
        <v>0</v>
      </c>
      <c r="H800" s="45" t="s">
        <v>5457</v>
      </c>
      <c r="I800" s="45">
        <v>515</v>
      </c>
      <c r="J800" s="41">
        <f>'Emissions Factor'!$A$2</f>
        <v>7439976</v>
      </c>
      <c r="K800" s="46">
        <f>'Emissions Factor'!$B$2</f>
        <v>5.5099999999999998E-6</v>
      </c>
      <c r="L800" s="43" t="str">
        <f>'Emissions Factor'!$C$2</f>
        <v xml:space="preserve">LB </v>
      </c>
      <c r="M800" s="43" t="str">
        <f>'Emissions Factor'!$D$2</f>
        <v>TON</v>
      </c>
      <c r="N800" s="47">
        <f t="shared" si="12"/>
        <v>0</v>
      </c>
      <c r="O800" s="43" t="s">
        <v>5426</v>
      </c>
    </row>
    <row r="801" spans="1:15" x14ac:dyDescent="0.3">
      <c r="A801" s="41" t="s">
        <v>591</v>
      </c>
      <c r="B801" s="41" t="s">
        <v>573</v>
      </c>
      <c r="C801" s="41" t="s">
        <v>2710</v>
      </c>
      <c r="D801" s="42" t="s">
        <v>592</v>
      </c>
      <c r="E801" s="43" t="s">
        <v>2680</v>
      </c>
      <c r="F801" s="43" t="s">
        <v>575</v>
      </c>
      <c r="G801" s="44">
        <f>SUMIF('2014 County Facilities'!$L$2:$L$2435,Emissions!A801,'2014 County Facilities'!$J$2:$J$2435)</f>
        <v>0</v>
      </c>
      <c r="H801" s="45" t="s">
        <v>5457</v>
      </c>
      <c r="I801" s="45">
        <v>515</v>
      </c>
      <c r="J801" s="41">
        <f>'Emissions Factor'!$A$2</f>
        <v>7439976</v>
      </c>
      <c r="K801" s="46">
        <f>'Emissions Factor'!$B$2</f>
        <v>5.5099999999999998E-6</v>
      </c>
      <c r="L801" s="43" t="str">
        <f>'Emissions Factor'!$C$2</f>
        <v xml:space="preserve">LB </v>
      </c>
      <c r="M801" s="43" t="str">
        <f>'Emissions Factor'!$D$2</f>
        <v>TON</v>
      </c>
      <c r="N801" s="47">
        <f t="shared" si="12"/>
        <v>0</v>
      </c>
      <c r="O801" s="43" t="s">
        <v>5426</v>
      </c>
    </row>
    <row r="802" spans="1:15" x14ac:dyDescent="0.3">
      <c r="A802" s="41" t="s">
        <v>593</v>
      </c>
      <c r="B802" s="41" t="s">
        <v>573</v>
      </c>
      <c r="C802" s="41" t="s">
        <v>2713</v>
      </c>
      <c r="D802" s="42" t="s">
        <v>2699</v>
      </c>
      <c r="E802" s="43" t="s">
        <v>2680</v>
      </c>
      <c r="F802" s="43" t="s">
        <v>575</v>
      </c>
      <c r="G802" s="44">
        <f>SUMIF('2014 County Facilities'!$L$2:$L$2435,Emissions!A802,'2014 County Facilities'!$J$2:$J$2435)</f>
        <v>0</v>
      </c>
      <c r="H802" s="45" t="s">
        <v>5457</v>
      </c>
      <c r="I802" s="45">
        <v>515</v>
      </c>
      <c r="J802" s="41">
        <f>'Emissions Factor'!$A$2</f>
        <v>7439976</v>
      </c>
      <c r="K802" s="46">
        <f>'Emissions Factor'!$B$2</f>
        <v>5.5099999999999998E-6</v>
      </c>
      <c r="L802" s="43" t="str">
        <f>'Emissions Factor'!$C$2</f>
        <v xml:space="preserve">LB </v>
      </c>
      <c r="M802" s="43" t="str">
        <f>'Emissions Factor'!$D$2</f>
        <v>TON</v>
      </c>
      <c r="N802" s="47">
        <f t="shared" si="12"/>
        <v>0</v>
      </c>
      <c r="O802" s="43" t="s">
        <v>5426</v>
      </c>
    </row>
    <row r="803" spans="1:15" x14ac:dyDescent="0.3">
      <c r="A803" s="41" t="s">
        <v>594</v>
      </c>
      <c r="B803" s="41" t="s">
        <v>573</v>
      </c>
      <c r="C803" s="41" t="s">
        <v>2716</v>
      </c>
      <c r="D803" s="42" t="s">
        <v>2702</v>
      </c>
      <c r="E803" s="43" t="s">
        <v>2680</v>
      </c>
      <c r="F803" s="43" t="s">
        <v>575</v>
      </c>
      <c r="G803" s="44">
        <f>SUMIF('2014 County Facilities'!$L$2:$L$2435,Emissions!A803,'2014 County Facilities'!$J$2:$J$2435)</f>
        <v>0</v>
      </c>
      <c r="H803" s="45" t="s">
        <v>5457</v>
      </c>
      <c r="I803" s="45">
        <v>515</v>
      </c>
      <c r="J803" s="41">
        <f>'Emissions Factor'!$A$2</f>
        <v>7439976</v>
      </c>
      <c r="K803" s="46">
        <f>'Emissions Factor'!$B$2</f>
        <v>5.5099999999999998E-6</v>
      </c>
      <c r="L803" s="43" t="str">
        <f>'Emissions Factor'!$C$2</f>
        <v xml:space="preserve">LB </v>
      </c>
      <c r="M803" s="43" t="str">
        <f>'Emissions Factor'!$D$2</f>
        <v>TON</v>
      </c>
      <c r="N803" s="47">
        <f t="shared" si="12"/>
        <v>0</v>
      </c>
      <c r="O803" s="43" t="s">
        <v>5426</v>
      </c>
    </row>
    <row r="804" spans="1:15" x14ac:dyDescent="0.3">
      <c r="A804" s="41" t="s">
        <v>595</v>
      </c>
      <c r="B804" s="41" t="s">
        <v>573</v>
      </c>
      <c r="C804" s="41" t="s">
        <v>2719</v>
      </c>
      <c r="D804" s="42" t="s">
        <v>4733</v>
      </c>
      <c r="E804" s="43" t="s">
        <v>2680</v>
      </c>
      <c r="F804" s="43" t="s">
        <v>575</v>
      </c>
      <c r="G804" s="44">
        <f>SUMIF('2014 County Facilities'!$L$2:$L$2435,Emissions!A804,'2014 County Facilities'!$J$2:$J$2435)</f>
        <v>0</v>
      </c>
      <c r="H804" s="45" t="s">
        <v>5457</v>
      </c>
      <c r="I804" s="45">
        <v>515</v>
      </c>
      <c r="J804" s="41">
        <f>'Emissions Factor'!$A$2</f>
        <v>7439976</v>
      </c>
      <c r="K804" s="46">
        <f>'Emissions Factor'!$B$2</f>
        <v>5.5099999999999998E-6</v>
      </c>
      <c r="L804" s="43" t="str">
        <f>'Emissions Factor'!$C$2</f>
        <v xml:space="preserve">LB </v>
      </c>
      <c r="M804" s="43" t="str">
        <f>'Emissions Factor'!$D$2</f>
        <v>TON</v>
      </c>
      <c r="N804" s="47">
        <f t="shared" si="12"/>
        <v>0</v>
      </c>
      <c r="O804" s="43" t="s">
        <v>5426</v>
      </c>
    </row>
    <row r="805" spans="1:15" x14ac:dyDescent="0.3">
      <c r="A805" s="41" t="s">
        <v>596</v>
      </c>
      <c r="B805" s="41" t="s">
        <v>573</v>
      </c>
      <c r="C805" s="41" t="s">
        <v>2722</v>
      </c>
      <c r="D805" s="42" t="s">
        <v>292</v>
      </c>
      <c r="E805" s="43" t="s">
        <v>2680</v>
      </c>
      <c r="F805" s="43" t="s">
        <v>575</v>
      </c>
      <c r="G805" s="44">
        <f>SUMIF('2014 County Facilities'!$L$2:$L$2435,Emissions!A805,'2014 County Facilities'!$J$2:$J$2435)</f>
        <v>0</v>
      </c>
      <c r="H805" s="45" t="s">
        <v>5457</v>
      </c>
      <c r="I805" s="45">
        <v>515</v>
      </c>
      <c r="J805" s="41">
        <f>'Emissions Factor'!$A$2</f>
        <v>7439976</v>
      </c>
      <c r="K805" s="46">
        <f>'Emissions Factor'!$B$2</f>
        <v>5.5099999999999998E-6</v>
      </c>
      <c r="L805" s="43" t="str">
        <f>'Emissions Factor'!$C$2</f>
        <v xml:space="preserve">LB </v>
      </c>
      <c r="M805" s="43" t="str">
        <f>'Emissions Factor'!$D$2</f>
        <v>TON</v>
      </c>
      <c r="N805" s="47">
        <f t="shared" si="12"/>
        <v>0</v>
      </c>
      <c r="O805" s="43" t="s">
        <v>5426</v>
      </c>
    </row>
    <row r="806" spans="1:15" x14ac:dyDescent="0.3">
      <c r="A806" s="41" t="s">
        <v>597</v>
      </c>
      <c r="B806" s="41" t="s">
        <v>573</v>
      </c>
      <c r="C806" s="41" t="s">
        <v>2725</v>
      </c>
      <c r="D806" s="42" t="s">
        <v>598</v>
      </c>
      <c r="E806" s="43" t="s">
        <v>2680</v>
      </c>
      <c r="F806" s="43" t="s">
        <v>575</v>
      </c>
      <c r="G806" s="44">
        <f>SUMIF('2014 County Facilities'!$L$2:$L$2435,Emissions!A806,'2014 County Facilities'!$J$2:$J$2435)</f>
        <v>0</v>
      </c>
      <c r="H806" s="45" t="s">
        <v>5457</v>
      </c>
      <c r="I806" s="45">
        <v>515</v>
      </c>
      <c r="J806" s="41">
        <f>'Emissions Factor'!$A$2</f>
        <v>7439976</v>
      </c>
      <c r="K806" s="46">
        <f>'Emissions Factor'!$B$2</f>
        <v>5.5099999999999998E-6</v>
      </c>
      <c r="L806" s="43" t="str">
        <f>'Emissions Factor'!$C$2</f>
        <v xml:space="preserve">LB </v>
      </c>
      <c r="M806" s="43" t="str">
        <f>'Emissions Factor'!$D$2</f>
        <v>TON</v>
      </c>
      <c r="N806" s="47">
        <f t="shared" si="12"/>
        <v>0</v>
      </c>
      <c r="O806" s="43" t="s">
        <v>5426</v>
      </c>
    </row>
    <row r="807" spans="1:15" x14ac:dyDescent="0.3">
      <c r="A807" s="41" t="s">
        <v>599</v>
      </c>
      <c r="B807" s="41" t="s">
        <v>573</v>
      </c>
      <c r="C807" s="41" t="s">
        <v>2728</v>
      </c>
      <c r="D807" s="42" t="s">
        <v>600</v>
      </c>
      <c r="E807" s="43" t="s">
        <v>2680</v>
      </c>
      <c r="F807" s="43" t="s">
        <v>575</v>
      </c>
      <c r="G807" s="44">
        <f>SUMIF('2014 County Facilities'!$L$2:$L$2435,Emissions!A807,'2014 County Facilities'!$J$2:$J$2435)</f>
        <v>0</v>
      </c>
      <c r="H807" s="45" t="s">
        <v>5457</v>
      </c>
      <c r="I807" s="45">
        <v>515</v>
      </c>
      <c r="J807" s="41">
        <f>'Emissions Factor'!$A$2</f>
        <v>7439976</v>
      </c>
      <c r="K807" s="46">
        <f>'Emissions Factor'!$B$2</f>
        <v>5.5099999999999998E-6</v>
      </c>
      <c r="L807" s="43" t="str">
        <f>'Emissions Factor'!$C$2</f>
        <v xml:space="preserve">LB </v>
      </c>
      <c r="M807" s="43" t="str">
        <f>'Emissions Factor'!$D$2</f>
        <v>TON</v>
      </c>
      <c r="N807" s="47">
        <f t="shared" si="12"/>
        <v>0</v>
      </c>
      <c r="O807" s="43" t="s">
        <v>5426</v>
      </c>
    </row>
    <row r="808" spans="1:15" x14ac:dyDescent="0.3">
      <c r="A808" s="41" t="s">
        <v>601</v>
      </c>
      <c r="B808" s="41" t="s">
        <v>573</v>
      </c>
      <c r="C808" s="41" t="s">
        <v>2731</v>
      </c>
      <c r="D808" s="42" t="s">
        <v>2708</v>
      </c>
      <c r="E808" s="43" t="s">
        <v>2680</v>
      </c>
      <c r="F808" s="43" t="s">
        <v>575</v>
      </c>
      <c r="G808" s="44">
        <f>SUMIF('2014 County Facilities'!$L$2:$L$2435,Emissions!A808,'2014 County Facilities'!$J$2:$J$2435)</f>
        <v>0</v>
      </c>
      <c r="H808" s="45" t="s">
        <v>5457</v>
      </c>
      <c r="I808" s="45">
        <v>515</v>
      </c>
      <c r="J808" s="41">
        <f>'Emissions Factor'!$A$2</f>
        <v>7439976</v>
      </c>
      <c r="K808" s="46">
        <f>'Emissions Factor'!$B$2</f>
        <v>5.5099999999999998E-6</v>
      </c>
      <c r="L808" s="43" t="str">
        <f>'Emissions Factor'!$C$2</f>
        <v xml:space="preserve">LB </v>
      </c>
      <c r="M808" s="43" t="str">
        <f>'Emissions Factor'!$D$2</f>
        <v>TON</v>
      </c>
      <c r="N808" s="47">
        <f t="shared" si="12"/>
        <v>0</v>
      </c>
      <c r="O808" s="43" t="s">
        <v>5426</v>
      </c>
    </row>
    <row r="809" spans="1:15" x14ac:dyDescent="0.3">
      <c r="A809" s="41" t="s">
        <v>602</v>
      </c>
      <c r="B809" s="41" t="s">
        <v>573</v>
      </c>
      <c r="C809" s="41" t="s">
        <v>2734</v>
      </c>
      <c r="D809" s="42" t="s">
        <v>603</v>
      </c>
      <c r="E809" s="43" t="s">
        <v>2680</v>
      </c>
      <c r="F809" s="43" t="s">
        <v>575</v>
      </c>
      <c r="G809" s="44">
        <f>SUMIF('2014 County Facilities'!$L$2:$L$2435,Emissions!A809,'2014 County Facilities'!$J$2:$J$2435)</f>
        <v>0</v>
      </c>
      <c r="H809" s="45" t="s">
        <v>5457</v>
      </c>
      <c r="I809" s="45">
        <v>515</v>
      </c>
      <c r="J809" s="41">
        <f>'Emissions Factor'!$A$2</f>
        <v>7439976</v>
      </c>
      <c r="K809" s="46">
        <f>'Emissions Factor'!$B$2</f>
        <v>5.5099999999999998E-6</v>
      </c>
      <c r="L809" s="43" t="str">
        <f>'Emissions Factor'!$C$2</f>
        <v xml:space="preserve">LB </v>
      </c>
      <c r="M809" s="43" t="str">
        <f>'Emissions Factor'!$D$2</f>
        <v>TON</v>
      </c>
      <c r="N809" s="47">
        <f t="shared" si="12"/>
        <v>0</v>
      </c>
      <c r="O809" s="43" t="s">
        <v>5426</v>
      </c>
    </row>
    <row r="810" spans="1:15" x14ac:dyDescent="0.3">
      <c r="A810" s="41" t="s">
        <v>604</v>
      </c>
      <c r="B810" s="41" t="s">
        <v>573</v>
      </c>
      <c r="C810" s="41" t="s">
        <v>2737</v>
      </c>
      <c r="D810" s="42" t="s">
        <v>2717</v>
      </c>
      <c r="E810" s="43" t="s">
        <v>2680</v>
      </c>
      <c r="F810" s="43" t="s">
        <v>575</v>
      </c>
      <c r="G810" s="44">
        <f>SUMIF('2014 County Facilities'!$L$2:$L$2435,Emissions!A810,'2014 County Facilities'!$J$2:$J$2435)</f>
        <v>0</v>
      </c>
      <c r="H810" s="45" t="s">
        <v>5457</v>
      </c>
      <c r="I810" s="45">
        <v>515</v>
      </c>
      <c r="J810" s="41">
        <f>'Emissions Factor'!$A$2</f>
        <v>7439976</v>
      </c>
      <c r="K810" s="46">
        <f>'Emissions Factor'!$B$2</f>
        <v>5.5099999999999998E-6</v>
      </c>
      <c r="L810" s="43" t="str">
        <f>'Emissions Factor'!$C$2</f>
        <v xml:space="preserve">LB </v>
      </c>
      <c r="M810" s="43" t="str">
        <f>'Emissions Factor'!$D$2</f>
        <v>TON</v>
      </c>
      <c r="N810" s="47">
        <f t="shared" si="12"/>
        <v>0</v>
      </c>
      <c r="O810" s="43" t="s">
        <v>5426</v>
      </c>
    </row>
    <row r="811" spans="1:15" x14ac:dyDescent="0.3">
      <c r="A811" s="41" t="s">
        <v>605</v>
      </c>
      <c r="B811" s="41" t="s">
        <v>573</v>
      </c>
      <c r="C811" s="41" t="s">
        <v>2740</v>
      </c>
      <c r="D811" s="42" t="s">
        <v>2720</v>
      </c>
      <c r="E811" s="43" t="s">
        <v>2680</v>
      </c>
      <c r="F811" s="43" t="s">
        <v>575</v>
      </c>
      <c r="G811" s="44">
        <f>SUMIF('2014 County Facilities'!$L$2:$L$2435,Emissions!A811,'2014 County Facilities'!$J$2:$J$2435)</f>
        <v>0</v>
      </c>
      <c r="H811" s="45" t="s">
        <v>5457</v>
      </c>
      <c r="I811" s="45">
        <v>515</v>
      </c>
      <c r="J811" s="41">
        <f>'Emissions Factor'!$A$2</f>
        <v>7439976</v>
      </c>
      <c r="K811" s="46">
        <f>'Emissions Factor'!$B$2</f>
        <v>5.5099999999999998E-6</v>
      </c>
      <c r="L811" s="43" t="str">
        <f>'Emissions Factor'!$C$2</f>
        <v xml:space="preserve">LB </v>
      </c>
      <c r="M811" s="43" t="str">
        <f>'Emissions Factor'!$D$2</f>
        <v>TON</v>
      </c>
      <c r="N811" s="47">
        <f t="shared" si="12"/>
        <v>0</v>
      </c>
      <c r="O811" s="43" t="s">
        <v>5426</v>
      </c>
    </row>
    <row r="812" spans="1:15" x14ac:dyDescent="0.3">
      <c r="A812" s="41" t="s">
        <v>606</v>
      </c>
      <c r="B812" s="41" t="s">
        <v>573</v>
      </c>
      <c r="C812" s="41" t="s">
        <v>2743</v>
      </c>
      <c r="D812" s="42" t="s">
        <v>5303</v>
      </c>
      <c r="E812" s="43" t="s">
        <v>2680</v>
      </c>
      <c r="F812" s="43" t="s">
        <v>575</v>
      </c>
      <c r="G812" s="44">
        <f>SUMIF('2014 County Facilities'!$L$2:$L$2435,Emissions!A812,'2014 County Facilities'!$J$2:$J$2435)</f>
        <v>0</v>
      </c>
      <c r="H812" s="45" t="s">
        <v>5457</v>
      </c>
      <c r="I812" s="45">
        <v>515</v>
      </c>
      <c r="J812" s="41">
        <f>'Emissions Factor'!$A$2</f>
        <v>7439976</v>
      </c>
      <c r="K812" s="46">
        <f>'Emissions Factor'!$B$2</f>
        <v>5.5099999999999998E-6</v>
      </c>
      <c r="L812" s="43" t="str">
        <f>'Emissions Factor'!$C$2</f>
        <v xml:space="preserve">LB </v>
      </c>
      <c r="M812" s="43" t="str">
        <f>'Emissions Factor'!$D$2</f>
        <v>TON</v>
      </c>
      <c r="N812" s="47">
        <f t="shared" si="12"/>
        <v>0</v>
      </c>
      <c r="O812" s="43" t="s">
        <v>5426</v>
      </c>
    </row>
    <row r="813" spans="1:15" x14ac:dyDescent="0.3">
      <c r="A813" s="41" t="s">
        <v>607</v>
      </c>
      <c r="B813" s="41" t="s">
        <v>573</v>
      </c>
      <c r="C813" s="41" t="s">
        <v>2746</v>
      </c>
      <c r="D813" s="42" t="s">
        <v>300</v>
      </c>
      <c r="E813" s="43" t="s">
        <v>2680</v>
      </c>
      <c r="F813" s="43" t="s">
        <v>575</v>
      </c>
      <c r="G813" s="44">
        <f>SUMIF('2014 County Facilities'!$L$2:$L$2435,Emissions!A813,'2014 County Facilities'!$J$2:$J$2435)</f>
        <v>90190.439024390202</v>
      </c>
      <c r="H813" s="45" t="s">
        <v>5457</v>
      </c>
      <c r="I813" s="45">
        <v>515</v>
      </c>
      <c r="J813" s="41">
        <f>'Emissions Factor'!$A$2</f>
        <v>7439976</v>
      </c>
      <c r="K813" s="46">
        <f>'Emissions Factor'!$B$2</f>
        <v>5.5099999999999998E-6</v>
      </c>
      <c r="L813" s="43" t="str">
        <f>'Emissions Factor'!$C$2</f>
        <v xml:space="preserve">LB </v>
      </c>
      <c r="M813" s="43" t="str">
        <f>'Emissions Factor'!$D$2</f>
        <v>TON</v>
      </c>
      <c r="N813" s="47">
        <f t="shared" si="12"/>
        <v>0.49694931902438999</v>
      </c>
      <c r="O813" s="43" t="s">
        <v>5426</v>
      </c>
    </row>
    <row r="814" spans="1:15" x14ac:dyDescent="0.3">
      <c r="A814" s="41" t="s">
        <v>608</v>
      </c>
      <c r="B814" s="41" t="s">
        <v>573</v>
      </c>
      <c r="C814" s="41" t="s">
        <v>2749</v>
      </c>
      <c r="D814" s="42" t="s">
        <v>4749</v>
      </c>
      <c r="E814" s="43" t="s">
        <v>2680</v>
      </c>
      <c r="F814" s="43" t="s">
        <v>575</v>
      </c>
      <c r="G814" s="44">
        <f>SUMIF('2014 County Facilities'!$L$2:$L$2435,Emissions!A814,'2014 County Facilities'!$J$2:$J$2435)</f>
        <v>0</v>
      </c>
      <c r="H814" s="45" t="s">
        <v>5457</v>
      </c>
      <c r="I814" s="45">
        <v>515</v>
      </c>
      <c r="J814" s="41">
        <f>'Emissions Factor'!$A$2</f>
        <v>7439976</v>
      </c>
      <c r="K814" s="46">
        <f>'Emissions Factor'!$B$2</f>
        <v>5.5099999999999998E-6</v>
      </c>
      <c r="L814" s="43" t="str">
        <f>'Emissions Factor'!$C$2</f>
        <v xml:space="preserve">LB </v>
      </c>
      <c r="M814" s="43" t="str">
        <f>'Emissions Factor'!$D$2</f>
        <v>TON</v>
      </c>
      <c r="N814" s="47">
        <f t="shared" si="12"/>
        <v>0</v>
      </c>
      <c r="O814" s="43" t="s">
        <v>5426</v>
      </c>
    </row>
    <row r="815" spans="1:15" x14ac:dyDescent="0.3">
      <c r="A815" s="41" t="s">
        <v>609</v>
      </c>
      <c r="B815" s="41" t="s">
        <v>573</v>
      </c>
      <c r="C815" s="41" t="s">
        <v>2752</v>
      </c>
      <c r="D815" s="42" t="s">
        <v>2750</v>
      </c>
      <c r="E815" s="43" t="s">
        <v>2680</v>
      </c>
      <c r="F815" s="43" t="s">
        <v>575</v>
      </c>
      <c r="G815" s="44">
        <f>SUMIF('2014 County Facilities'!$L$2:$L$2435,Emissions!A815,'2014 County Facilities'!$J$2:$J$2435)</f>
        <v>0</v>
      </c>
      <c r="H815" s="45" t="s">
        <v>5457</v>
      </c>
      <c r="I815" s="45">
        <v>515</v>
      </c>
      <c r="J815" s="41">
        <f>'Emissions Factor'!$A$2</f>
        <v>7439976</v>
      </c>
      <c r="K815" s="46">
        <f>'Emissions Factor'!$B$2</f>
        <v>5.5099999999999998E-6</v>
      </c>
      <c r="L815" s="43" t="str">
        <f>'Emissions Factor'!$C$2</f>
        <v xml:space="preserve">LB </v>
      </c>
      <c r="M815" s="43" t="str">
        <f>'Emissions Factor'!$D$2</f>
        <v>TON</v>
      </c>
      <c r="N815" s="47">
        <f t="shared" si="12"/>
        <v>0</v>
      </c>
      <c r="O815" s="43" t="s">
        <v>5426</v>
      </c>
    </row>
    <row r="816" spans="1:15" x14ac:dyDescent="0.3">
      <c r="A816" s="41" t="s">
        <v>610</v>
      </c>
      <c r="B816" s="41" t="s">
        <v>573</v>
      </c>
      <c r="C816" s="41" t="s">
        <v>2755</v>
      </c>
      <c r="D816" s="42" t="s">
        <v>611</v>
      </c>
      <c r="E816" s="43" t="s">
        <v>2680</v>
      </c>
      <c r="F816" s="43" t="s">
        <v>575</v>
      </c>
      <c r="G816" s="44">
        <f>SUMIF('2014 County Facilities'!$L$2:$L$2435,Emissions!A816,'2014 County Facilities'!$J$2:$J$2435)</f>
        <v>0</v>
      </c>
      <c r="H816" s="45" t="s">
        <v>5457</v>
      </c>
      <c r="I816" s="45">
        <v>515</v>
      </c>
      <c r="J816" s="41">
        <f>'Emissions Factor'!$A$2</f>
        <v>7439976</v>
      </c>
      <c r="K816" s="46">
        <f>'Emissions Factor'!$B$2</f>
        <v>5.5099999999999998E-6</v>
      </c>
      <c r="L816" s="43" t="str">
        <f>'Emissions Factor'!$C$2</f>
        <v xml:space="preserve">LB </v>
      </c>
      <c r="M816" s="43" t="str">
        <f>'Emissions Factor'!$D$2</f>
        <v>TON</v>
      </c>
      <c r="N816" s="47">
        <f t="shared" si="12"/>
        <v>0</v>
      </c>
      <c r="O816" s="43" t="s">
        <v>5426</v>
      </c>
    </row>
    <row r="817" spans="1:15" x14ac:dyDescent="0.3">
      <c r="A817" s="41" t="s">
        <v>612</v>
      </c>
      <c r="B817" s="41" t="s">
        <v>573</v>
      </c>
      <c r="C817" s="41" t="s">
        <v>2758</v>
      </c>
      <c r="D817" s="42" t="s">
        <v>5324</v>
      </c>
      <c r="E817" s="43" t="s">
        <v>2680</v>
      </c>
      <c r="F817" s="43" t="s">
        <v>575</v>
      </c>
      <c r="G817" s="44">
        <f>SUMIF('2014 County Facilities'!$L$2:$L$2435,Emissions!A817,'2014 County Facilities'!$J$2:$J$2435)</f>
        <v>0</v>
      </c>
      <c r="H817" s="45" t="s">
        <v>5457</v>
      </c>
      <c r="I817" s="45">
        <v>515</v>
      </c>
      <c r="J817" s="41">
        <f>'Emissions Factor'!$A$2</f>
        <v>7439976</v>
      </c>
      <c r="K817" s="46">
        <f>'Emissions Factor'!$B$2</f>
        <v>5.5099999999999998E-6</v>
      </c>
      <c r="L817" s="43" t="str">
        <f>'Emissions Factor'!$C$2</f>
        <v xml:space="preserve">LB </v>
      </c>
      <c r="M817" s="43" t="str">
        <f>'Emissions Factor'!$D$2</f>
        <v>TON</v>
      </c>
      <c r="N817" s="47">
        <f t="shared" si="12"/>
        <v>0</v>
      </c>
      <c r="O817" s="43" t="s">
        <v>5426</v>
      </c>
    </row>
    <row r="818" spans="1:15" x14ac:dyDescent="0.3">
      <c r="A818" s="41" t="s">
        <v>613</v>
      </c>
      <c r="B818" s="41" t="s">
        <v>573</v>
      </c>
      <c r="C818" s="41" t="s">
        <v>2761</v>
      </c>
      <c r="D818" s="42" t="s">
        <v>462</v>
      </c>
      <c r="E818" s="43" t="s">
        <v>2680</v>
      </c>
      <c r="F818" s="43" t="s">
        <v>575</v>
      </c>
      <c r="G818" s="44">
        <f>SUMIF('2014 County Facilities'!$L$2:$L$2435,Emissions!A818,'2014 County Facilities'!$J$2:$J$2435)</f>
        <v>0</v>
      </c>
      <c r="H818" s="45" t="s">
        <v>5457</v>
      </c>
      <c r="I818" s="45">
        <v>515</v>
      </c>
      <c r="J818" s="41">
        <f>'Emissions Factor'!$A$2</f>
        <v>7439976</v>
      </c>
      <c r="K818" s="46">
        <f>'Emissions Factor'!$B$2</f>
        <v>5.5099999999999998E-6</v>
      </c>
      <c r="L818" s="43" t="str">
        <f>'Emissions Factor'!$C$2</f>
        <v xml:space="preserve">LB </v>
      </c>
      <c r="M818" s="43" t="str">
        <f>'Emissions Factor'!$D$2</f>
        <v>TON</v>
      </c>
      <c r="N818" s="47">
        <f t="shared" si="12"/>
        <v>0</v>
      </c>
      <c r="O818" s="43" t="s">
        <v>5426</v>
      </c>
    </row>
    <row r="819" spans="1:15" x14ac:dyDescent="0.3">
      <c r="A819" s="41" t="s">
        <v>614</v>
      </c>
      <c r="B819" s="41" t="s">
        <v>573</v>
      </c>
      <c r="C819" s="41" t="s">
        <v>2764</v>
      </c>
      <c r="D819" s="42" t="s">
        <v>615</v>
      </c>
      <c r="E819" s="43" t="s">
        <v>2680</v>
      </c>
      <c r="F819" s="43" t="s">
        <v>575</v>
      </c>
      <c r="G819" s="44">
        <f>SUMIF('2014 County Facilities'!$L$2:$L$2435,Emissions!A819,'2014 County Facilities'!$J$2:$J$2435)</f>
        <v>50934.156862745098</v>
      </c>
      <c r="H819" s="45" t="s">
        <v>5457</v>
      </c>
      <c r="I819" s="45">
        <v>515</v>
      </c>
      <c r="J819" s="41">
        <f>'Emissions Factor'!$A$2</f>
        <v>7439976</v>
      </c>
      <c r="K819" s="46">
        <f>'Emissions Factor'!$B$2</f>
        <v>5.5099999999999998E-6</v>
      </c>
      <c r="L819" s="43" t="str">
        <f>'Emissions Factor'!$C$2</f>
        <v xml:space="preserve">LB </v>
      </c>
      <c r="M819" s="43" t="str">
        <f>'Emissions Factor'!$D$2</f>
        <v>TON</v>
      </c>
      <c r="N819" s="47">
        <f t="shared" si="12"/>
        <v>0.28064720431372547</v>
      </c>
      <c r="O819" s="43" t="s">
        <v>5426</v>
      </c>
    </row>
    <row r="820" spans="1:15" x14ac:dyDescent="0.3">
      <c r="A820" s="41" t="s">
        <v>616</v>
      </c>
      <c r="B820" s="41" t="s">
        <v>573</v>
      </c>
      <c r="C820" s="41" t="s">
        <v>2767</v>
      </c>
      <c r="D820" s="42" t="s">
        <v>617</v>
      </c>
      <c r="E820" s="43" t="s">
        <v>2680</v>
      </c>
      <c r="F820" s="43" t="s">
        <v>575</v>
      </c>
      <c r="G820" s="44">
        <f>SUMIF('2014 County Facilities'!$L$2:$L$2435,Emissions!A820,'2014 County Facilities'!$J$2:$J$2435)</f>
        <v>36721.875</v>
      </c>
      <c r="H820" s="45" t="s">
        <v>5457</v>
      </c>
      <c r="I820" s="45">
        <v>515</v>
      </c>
      <c r="J820" s="41">
        <f>'Emissions Factor'!$A$2</f>
        <v>7439976</v>
      </c>
      <c r="K820" s="46">
        <f>'Emissions Factor'!$B$2</f>
        <v>5.5099999999999998E-6</v>
      </c>
      <c r="L820" s="43" t="str">
        <f>'Emissions Factor'!$C$2</f>
        <v xml:space="preserve">LB </v>
      </c>
      <c r="M820" s="43" t="str">
        <f>'Emissions Factor'!$D$2</f>
        <v>TON</v>
      </c>
      <c r="N820" s="47">
        <f t="shared" si="12"/>
        <v>0.20233753124999998</v>
      </c>
      <c r="O820" s="43" t="s">
        <v>5426</v>
      </c>
    </row>
    <row r="821" spans="1:15" x14ac:dyDescent="0.3">
      <c r="A821" s="41" t="s">
        <v>618</v>
      </c>
      <c r="B821" s="41" t="s">
        <v>573</v>
      </c>
      <c r="C821" s="41" t="s">
        <v>2770</v>
      </c>
      <c r="D821" s="42" t="s">
        <v>619</v>
      </c>
      <c r="E821" s="43" t="s">
        <v>2680</v>
      </c>
      <c r="F821" s="43" t="s">
        <v>575</v>
      </c>
      <c r="G821" s="44">
        <f>SUMIF('2014 County Facilities'!$L$2:$L$2435,Emissions!A821,'2014 County Facilities'!$J$2:$J$2435)</f>
        <v>66820.564102564094</v>
      </c>
      <c r="H821" s="45" t="s">
        <v>5457</v>
      </c>
      <c r="I821" s="45">
        <v>515</v>
      </c>
      <c r="J821" s="41">
        <f>'Emissions Factor'!$A$2</f>
        <v>7439976</v>
      </c>
      <c r="K821" s="46">
        <f>'Emissions Factor'!$B$2</f>
        <v>5.5099999999999998E-6</v>
      </c>
      <c r="L821" s="43" t="str">
        <f>'Emissions Factor'!$C$2</f>
        <v xml:space="preserve">LB </v>
      </c>
      <c r="M821" s="43" t="str">
        <f>'Emissions Factor'!$D$2</f>
        <v>TON</v>
      </c>
      <c r="N821" s="47">
        <f t="shared" si="12"/>
        <v>0.36818130820512812</v>
      </c>
      <c r="O821" s="43" t="s">
        <v>5426</v>
      </c>
    </row>
    <row r="822" spans="1:15" x14ac:dyDescent="0.3">
      <c r="A822" s="41" t="s">
        <v>620</v>
      </c>
      <c r="B822" s="41" t="s">
        <v>573</v>
      </c>
      <c r="C822" s="41" t="s">
        <v>2773</v>
      </c>
      <c r="D822" s="42" t="s">
        <v>621</v>
      </c>
      <c r="E822" s="43" t="s">
        <v>2680</v>
      </c>
      <c r="F822" s="43" t="s">
        <v>575</v>
      </c>
      <c r="G822" s="44">
        <f>SUMIF('2014 County Facilities'!$L$2:$L$2435,Emissions!A822,'2014 County Facilities'!$J$2:$J$2435)</f>
        <v>0</v>
      </c>
      <c r="H822" s="45" t="s">
        <v>5457</v>
      </c>
      <c r="I822" s="45">
        <v>515</v>
      </c>
      <c r="J822" s="41">
        <f>'Emissions Factor'!$A$2</f>
        <v>7439976</v>
      </c>
      <c r="K822" s="46">
        <f>'Emissions Factor'!$B$2</f>
        <v>5.5099999999999998E-6</v>
      </c>
      <c r="L822" s="43" t="str">
        <f>'Emissions Factor'!$C$2</f>
        <v xml:space="preserve">LB </v>
      </c>
      <c r="M822" s="43" t="str">
        <f>'Emissions Factor'!$D$2</f>
        <v>TON</v>
      </c>
      <c r="N822" s="47">
        <f t="shared" si="12"/>
        <v>0</v>
      </c>
      <c r="O822" s="43" t="s">
        <v>5426</v>
      </c>
    </row>
    <row r="823" spans="1:15" x14ac:dyDescent="0.3">
      <c r="A823" s="41" t="s">
        <v>622</v>
      </c>
      <c r="B823" s="41" t="s">
        <v>573</v>
      </c>
      <c r="C823" s="41" t="s">
        <v>2776</v>
      </c>
      <c r="D823" s="42" t="s">
        <v>2765</v>
      </c>
      <c r="E823" s="43" t="s">
        <v>2680</v>
      </c>
      <c r="F823" s="43" t="s">
        <v>575</v>
      </c>
      <c r="G823" s="44">
        <f>SUMIF('2014 County Facilities'!$L$2:$L$2435,Emissions!A823,'2014 County Facilities'!$J$2:$J$2435)</f>
        <v>0</v>
      </c>
      <c r="H823" s="45" t="s">
        <v>5457</v>
      </c>
      <c r="I823" s="45">
        <v>515</v>
      </c>
      <c r="J823" s="41">
        <f>'Emissions Factor'!$A$2</f>
        <v>7439976</v>
      </c>
      <c r="K823" s="46">
        <f>'Emissions Factor'!$B$2</f>
        <v>5.5099999999999998E-6</v>
      </c>
      <c r="L823" s="43" t="str">
        <f>'Emissions Factor'!$C$2</f>
        <v xml:space="preserve">LB </v>
      </c>
      <c r="M823" s="43" t="str">
        <f>'Emissions Factor'!$D$2</f>
        <v>TON</v>
      </c>
      <c r="N823" s="47">
        <f t="shared" si="12"/>
        <v>0</v>
      </c>
      <c r="O823" s="43" t="s">
        <v>5426</v>
      </c>
    </row>
    <row r="824" spans="1:15" x14ac:dyDescent="0.3">
      <c r="A824" s="41" t="s">
        <v>623</v>
      </c>
      <c r="B824" s="41" t="s">
        <v>573</v>
      </c>
      <c r="C824" s="41" t="s">
        <v>2779</v>
      </c>
      <c r="D824" s="42" t="s">
        <v>5348</v>
      </c>
      <c r="E824" s="43" t="s">
        <v>2680</v>
      </c>
      <c r="F824" s="43" t="s">
        <v>575</v>
      </c>
      <c r="G824" s="44">
        <f>SUMIF('2014 County Facilities'!$L$2:$L$2435,Emissions!A824,'2014 County Facilities'!$J$2:$J$2435)</f>
        <v>0</v>
      </c>
      <c r="H824" s="45" t="s">
        <v>5457</v>
      </c>
      <c r="I824" s="45">
        <v>515</v>
      </c>
      <c r="J824" s="41">
        <f>'Emissions Factor'!$A$2</f>
        <v>7439976</v>
      </c>
      <c r="K824" s="46">
        <f>'Emissions Factor'!$B$2</f>
        <v>5.5099999999999998E-6</v>
      </c>
      <c r="L824" s="43" t="str">
        <f>'Emissions Factor'!$C$2</f>
        <v xml:space="preserve">LB </v>
      </c>
      <c r="M824" s="43" t="str">
        <f>'Emissions Factor'!$D$2</f>
        <v>TON</v>
      </c>
      <c r="N824" s="47">
        <f t="shared" si="12"/>
        <v>0</v>
      </c>
      <c r="O824" s="43" t="s">
        <v>5426</v>
      </c>
    </row>
    <row r="825" spans="1:15" x14ac:dyDescent="0.3">
      <c r="A825" s="41" t="s">
        <v>624</v>
      </c>
      <c r="B825" s="41" t="s">
        <v>573</v>
      </c>
      <c r="C825" s="41" t="s">
        <v>2782</v>
      </c>
      <c r="D825" s="42" t="s">
        <v>2768</v>
      </c>
      <c r="E825" s="43" t="s">
        <v>2680</v>
      </c>
      <c r="F825" s="43" t="s">
        <v>575</v>
      </c>
      <c r="G825" s="44">
        <f>SUMIF('2014 County Facilities'!$L$2:$L$2435,Emissions!A825,'2014 County Facilities'!$J$2:$J$2435)</f>
        <v>0</v>
      </c>
      <c r="H825" s="45" t="s">
        <v>5457</v>
      </c>
      <c r="I825" s="45">
        <v>515</v>
      </c>
      <c r="J825" s="41">
        <f>'Emissions Factor'!$A$2</f>
        <v>7439976</v>
      </c>
      <c r="K825" s="46">
        <f>'Emissions Factor'!$B$2</f>
        <v>5.5099999999999998E-6</v>
      </c>
      <c r="L825" s="43" t="str">
        <f>'Emissions Factor'!$C$2</f>
        <v xml:space="preserve">LB </v>
      </c>
      <c r="M825" s="43" t="str">
        <f>'Emissions Factor'!$D$2</f>
        <v>TON</v>
      </c>
      <c r="N825" s="47">
        <f t="shared" si="12"/>
        <v>0</v>
      </c>
      <c r="O825" s="43" t="s">
        <v>5426</v>
      </c>
    </row>
    <row r="826" spans="1:15" x14ac:dyDescent="0.3">
      <c r="A826" s="41" t="s">
        <v>625</v>
      </c>
      <c r="B826" s="41" t="s">
        <v>573</v>
      </c>
      <c r="C826" s="41" t="s">
        <v>2785</v>
      </c>
      <c r="D826" s="42" t="s">
        <v>5023</v>
      </c>
      <c r="E826" s="43" t="s">
        <v>2680</v>
      </c>
      <c r="F826" s="43" t="s">
        <v>575</v>
      </c>
      <c r="G826" s="44">
        <f>SUMIF('2014 County Facilities'!$L$2:$L$2435,Emissions!A826,'2014 County Facilities'!$J$2:$J$2435)</f>
        <v>0</v>
      </c>
      <c r="H826" s="45" t="s">
        <v>5457</v>
      </c>
      <c r="I826" s="45">
        <v>515</v>
      </c>
      <c r="J826" s="41">
        <f>'Emissions Factor'!$A$2</f>
        <v>7439976</v>
      </c>
      <c r="K826" s="46">
        <f>'Emissions Factor'!$B$2</f>
        <v>5.5099999999999998E-6</v>
      </c>
      <c r="L826" s="43" t="str">
        <f>'Emissions Factor'!$C$2</f>
        <v xml:space="preserve">LB </v>
      </c>
      <c r="M826" s="43" t="str">
        <f>'Emissions Factor'!$D$2</f>
        <v>TON</v>
      </c>
      <c r="N826" s="47">
        <f t="shared" si="12"/>
        <v>0</v>
      </c>
      <c r="O826" s="43" t="s">
        <v>5426</v>
      </c>
    </row>
    <row r="827" spans="1:15" x14ac:dyDescent="0.3">
      <c r="A827" s="41" t="s">
        <v>626</v>
      </c>
      <c r="B827" s="41" t="s">
        <v>573</v>
      </c>
      <c r="C827" s="41" t="s">
        <v>2788</v>
      </c>
      <c r="D827" s="42" t="s">
        <v>2774</v>
      </c>
      <c r="E827" s="43" t="s">
        <v>2680</v>
      </c>
      <c r="F827" s="43" t="s">
        <v>575</v>
      </c>
      <c r="G827" s="44">
        <f>SUMIF('2014 County Facilities'!$L$2:$L$2435,Emissions!A827,'2014 County Facilities'!$J$2:$J$2435)</f>
        <v>0</v>
      </c>
      <c r="H827" s="45" t="s">
        <v>5457</v>
      </c>
      <c r="I827" s="45">
        <v>515</v>
      </c>
      <c r="J827" s="41">
        <f>'Emissions Factor'!$A$2</f>
        <v>7439976</v>
      </c>
      <c r="K827" s="46">
        <f>'Emissions Factor'!$B$2</f>
        <v>5.5099999999999998E-6</v>
      </c>
      <c r="L827" s="43" t="str">
        <f>'Emissions Factor'!$C$2</f>
        <v xml:space="preserve">LB </v>
      </c>
      <c r="M827" s="43" t="str">
        <f>'Emissions Factor'!$D$2</f>
        <v>TON</v>
      </c>
      <c r="N827" s="47">
        <f t="shared" si="12"/>
        <v>0</v>
      </c>
      <c r="O827" s="43" t="s">
        <v>5426</v>
      </c>
    </row>
    <row r="828" spans="1:15" x14ac:dyDescent="0.3">
      <c r="A828" s="41" t="s">
        <v>627</v>
      </c>
      <c r="B828" s="41" t="s">
        <v>573</v>
      </c>
      <c r="C828" s="41" t="s">
        <v>2791</v>
      </c>
      <c r="D828" s="42" t="s">
        <v>327</v>
      </c>
      <c r="E828" s="43" t="s">
        <v>2680</v>
      </c>
      <c r="F828" s="43" t="s">
        <v>575</v>
      </c>
      <c r="G828" s="44">
        <f>SUMIF('2014 County Facilities'!$L$2:$L$2435,Emissions!A828,'2014 County Facilities'!$J$2:$J$2435)</f>
        <v>0</v>
      </c>
      <c r="H828" s="45" t="s">
        <v>5457</v>
      </c>
      <c r="I828" s="45">
        <v>515</v>
      </c>
      <c r="J828" s="41">
        <f>'Emissions Factor'!$A$2</f>
        <v>7439976</v>
      </c>
      <c r="K828" s="46">
        <f>'Emissions Factor'!$B$2</f>
        <v>5.5099999999999998E-6</v>
      </c>
      <c r="L828" s="43" t="str">
        <f>'Emissions Factor'!$C$2</f>
        <v xml:space="preserve">LB </v>
      </c>
      <c r="M828" s="43" t="str">
        <f>'Emissions Factor'!$D$2</f>
        <v>TON</v>
      </c>
      <c r="N828" s="47">
        <f t="shared" si="12"/>
        <v>0</v>
      </c>
      <c r="O828" s="43" t="s">
        <v>5426</v>
      </c>
    </row>
    <row r="829" spans="1:15" x14ac:dyDescent="0.3">
      <c r="A829" s="41" t="s">
        <v>628</v>
      </c>
      <c r="B829" s="41" t="s">
        <v>573</v>
      </c>
      <c r="C829" s="41" t="s">
        <v>2794</v>
      </c>
      <c r="D829" s="42" t="s">
        <v>629</v>
      </c>
      <c r="E829" s="43" t="s">
        <v>2680</v>
      </c>
      <c r="F829" s="43" t="s">
        <v>575</v>
      </c>
      <c r="G829" s="44">
        <f>SUMIF('2014 County Facilities'!$L$2:$L$2435,Emissions!A829,'2014 County Facilities'!$J$2:$J$2435)</f>
        <v>0</v>
      </c>
      <c r="H829" s="45" t="s">
        <v>5457</v>
      </c>
      <c r="I829" s="45">
        <v>515</v>
      </c>
      <c r="J829" s="41">
        <f>'Emissions Factor'!$A$2</f>
        <v>7439976</v>
      </c>
      <c r="K829" s="46">
        <f>'Emissions Factor'!$B$2</f>
        <v>5.5099999999999998E-6</v>
      </c>
      <c r="L829" s="43" t="str">
        <f>'Emissions Factor'!$C$2</f>
        <v xml:space="preserve">LB </v>
      </c>
      <c r="M829" s="43" t="str">
        <f>'Emissions Factor'!$D$2</f>
        <v>TON</v>
      </c>
      <c r="N829" s="47">
        <f t="shared" si="12"/>
        <v>0</v>
      </c>
      <c r="O829" s="43" t="s">
        <v>5426</v>
      </c>
    </row>
    <row r="830" spans="1:15" x14ac:dyDescent="0.3">
      <c r="A830" s="41" t="s">
        <v>630</v>
      </c>
      <c r="B830" s="41" t="s">
        <v>573</v>
      </c>
      <c r="C830" s="41" t="s">
        <v>2797</v>
      </c>
      <c r="D830" s="42" t="s">
        <v>5171</v>
      </c>
      <c r="E830" s="43" t="s">
        <v>2680</v>
      </c>
      <c r="F830" s="43" t="s">
        <v>575</v>
      </c>
      <c r="G830" s="44">
        <f>SUMIF('2014 County Facilities'!$L$2:$L$2435,Emissions!A830,'2014 County Facilities'!$J$2:$J$2435)</f>
        <v>0</v>
      </c>
      <c r="H830" s="45" t="s">
        <v>5457</v>
      </c>
      <c r="I830" s="45">
        <v>515</v>
      </c>
      <c r="J830" s="41">
        <f>'Emissions Factor'!$A$2</f>
        <v>7439976</v>
      </c>
      <c r="K830" s="46">
        <f>'Emissions Factor'!$B$2</f>
        <v>5.5099999999999998E-6</v>
      </c>
      <c r="L830" s="43" t="str">
        <f>'Emissions Factor'!$C$2</f>
        <v xml:space="preserve">LB </v>
      </c>
      <c r="M830" s="43" t="str">
        <f>'Emissions Factor'!$D$2</f>
        <v>TON</v>
      </c>
      <c r="N830" s="47">
        <f t="shared" si="12"/>
        <v>0</v>
      </c>
      <c r="O830" s="43" t="s">
        <v>5426</v>
      </c>
    </row>
    <row r="831" spans="1:15" x14ac:dyDescent="0.3">
      <c r="A831" s="41" t="s">
        <v>631</v>
      </c>
      <c r="B831" s="41" t="s">
        <v>573</v>
      </c>
      <c r="C831" s="41" t="s">
        <v>2800</v>
      </c>
      <c r="D831" s="42" t="s">
        <v>5371</v>
      </c>
      <c r="E831" s="43" t="s">
        <v>2680</v>
      </c>
      <c r="F831" s="43" t="s">
        <v>575</v>
      </c>
      <c r="G831" s="44">
        <f>SUMIF('2014 County Facilities'!$L$2:$L$2435,Emissions!A831,'2014 County Facilities'!$J$2:$J$2435)</f>
        <v>0</v>
      </c>
      <c r="H831" s="45" t="s">
        <v>5457</v>
      </c>
      <c r="I831" s="45">
        <v>515</v>
      </c>
      <c r="J831" s="41">
        <f>'Emissions Factor'!$A$2</f>
        <v>7439976</v>
      </c>
      <c r="K831" s="46">
        <f>'Emissions Factor'!$B$2</f>
        <v>5.5099999999999998E-6</v>
      </c>
      <c r="L831" s="43" t="str">
        <f>'Emissions Factor'!$C$2</f>
        <v xml:space="preserve">LB </v>
      </c>
      <c r="M831" s="43" t="str">
        <f>'Emissions Factor'!$D$2</f>
        <v>TON</v>
      </c>
      <c r="N831" s="47">
        <f t="shared" si="12"/>
        <v>0</v>
      </c>
      <c r="O831" s="43" t="s">
        <v>5426</v>
      </c>
    </row>
    <row r="832" spans="1:15" x14ac:dyDescent="0.3">
      <c r="A832" s="41" t="s">
        <v>632</v>
      </c>
      <c r="B832" s="41" t="s">
        <v>573</v>
      </c>
      <c r="C832" s="41" t="s">
        <v>2803</v>
      </c>
      <c r="D832" s="42" t="s">
        <v>331</v>
      </c>
      <c r="E832" s="43" t="s">
        <v>2680</v>
      </c>
      <c r="F832" s="43" t="s">
        <v>575</v>
      </c>
      <c r="G832" s="44">
        <f>SUMIF('2014 County Facilities'!$L$2:$L$2435,Emissions!A832,'2014 County Facilities'!$J$2:$J$2435)</f>
        <v>0</v>
      </c>
      <c r="H832" s="45" t="s">
        <v>5457</v>
      </c>
      <c r="I832" s="45">
        <v>515</v>
      </c>
      <c r="J832" s="41">
        <f>'Emissions Factor'!$A$2</f>
        <v>7439976</v>
      </c>
      <c r="K832" s="46">
        <f>'Emissions Factor'!$B$2</f>
        <v>5.5099999999999998E-6</v>
      </c>
      <c r="L832" s="43" t="str">
        <f>'Emissions Factor'!$C$2</f>
        <v xml:space="preserve">LB </v>
      </c>
      <c r="M832" s="43" t="str">
        <f>'Emissions Factor'!$D$2</f>
        <v>TON</v>
      </c>
      <c r="N832" s="47">
        <f t="shared" si="12"/>
        <v>0</v>
      </c>
      <c r="O832" s="43" t="s">
        <v>5426</v>
      </c>
    </row>
    <row r="833" spans="1:15" x14ac:dyDescent="0.3">
      <c r="A833" s="41" t="s">
        <v>633</v>
      </c>
      <c r="B833" s="41" t="s">
        <v>573</v>
      </c>
      <c r="C833" s="41" t="s">
        <v>2806</v>
      </c>
      <c r="D833" s="42" t="s">
        <v>480</v>
      </c>
      <c r="E833" s="43" t="s">
        <v>2680</v>
      </c>
      <c r="F833" s="43" t="s">
        <v>575</v>
      </c>
      <c r="G833" s="44">
        <f>SUMIF('2014 County Facilities'!$L$2:$L$2435,Emissions!A833,'2014 County Facilities'!$J$2:$J$2435)</f>
        <v>0</v>
      </c>
      <c r="H833" s="45" t="s">
        <v>5457</v>
      </c>
      <c r="I833" s="45">
        <v>515</v>
      </c>
      <c r="J833" s="41">
        <f>'Emissions Factor'!$A$2</f>
        <v>7439976</v>
      </c>
      <c r="K833" s="46">
        <f>'Emissions Factor'!$B$2</f>
        <v>5.5099999999999998E-6</v>
      </c>
      <c r="L833" s="43" t="str">
        <f>'Emissions Factor'!$C$2</f>
        <v xml:space="preserve">LB </v>
      </c>
      <c r="M833" s="43" t="str">
        <f>'Emissions Factor'!$D$2</f>
        <v>TON</v>
      </c>
      <c r="N833" s="47">
        <f t="shared" si="12"/>
        <v>0</v>
      </c>
      <c r="O833" s="43" t="s">
        <v>5426</v>
      </c>
    </row>
    <row r="834" spans="1:15" x14ac:dyDescent="0.3">
      <c r="A834" s="41" t="s">
        <v>634</v>
      </c>
      <c r="B834" s="41" t="s">
        <v>573</v>
      </c>
      <c r="C834" s="41" t="s">
        <v>2809</v>
      </c>
      <c r="D834" s="42" t="s">
        <v>2780</v>
      </c>
      <c r="E834" s="43" t="s">
        <v>2680</v>
      </c>
      <c r="F834" s="43" t="s">
        <v>575</v>
      </c>
      <c r="G834" s="44">
        <f>SUMIF('2014 County Facilities'!$L$2:$L$2435,Emissions!A834,'2014 County Facilities'!$J$2:$J$2435)</f>
        <v>0</v>
      </c>
      <c r="H834" s="45" t="s">
        <v>5457</v>
      </c>
      <c r="I834" s="45">
        <v>515</v>
      </c>
      <c r="J834" s="41">
        <f>'Emissions Factor'!$A$2</f>
        <v>7439976</v>
      </c>
      <c r="K834" s="46">
        <f>'Emissions Factor'!$B$2</f>
        <v>5.5099999999999998E-6</v>
      </c>
      <c r="L834" s="43" t="str">
        <f>'Emissions Factor'!$C$2</f>
        <v xml:space="preserve">LB </v>
      </c>
      <c r="M834" s="43" t="str">
        <f>'Emissions Factor'!$D$2</f>
        <v>TON</v>
      </c>
      <c r="N834" s="47">
        <f t="shared" si="12"/>
        <v>0</v>
      </c>
      <c r="O834" s="43" t="s">
        <v>5426</v>
      </c>
    </row>
    <row r="835" spans="1:15" x14ac:dyDescent="0.3">
      <c r="A835" s="41" t="s">
        <v>635</v>
      </c>
      <c r="B835" s="41" t="s">
        <v>573</v>
      </c>
      <c r="C835" s="41" t="s">
        <v>2812</v>
      </c>
      <c r="D835" s="42" t="s">
        <v>4774</v>
      </c>
      <c r="E835" s="43" t="s">
        <v>2680</v>
      </c>
      <c r="F835" s="43" t="s">
        <v>575</v>
      </c>
      <c r="G835" s="44">
        <f>SUMIF('2014 County Facilities'!$L$2:$L$2435,Emissions!A835,'2014 County Facilities'!$J$2:$J$2435)</f>
        <v>0</v>
      </c>
      <c r="H835" s="45" t="s">
        <v>5457</v>
      </c>
      <c r="I835" s="45">
        <v>515</v>
      </c>
      <c r="J835" s="41">
        <f>'Emissions Factor'!$A$2</f>
        <v>7439976</v>
      </c>
      <c r="K835" s="46">
        <f>'Emissions Factor'!$B$2</f>
        <v>5.5099999999999998E-6</v>
      </c>
      <c r="L835" s="43" t="str">
        <f>'Emissions Factor'!$C$2</f>
        <v xml:space="preserve">LB </v>
      </c>
      <c r="M835" s="43" t="str">
        <f>'Emissions Factor'!$D$2</f>
        <v>TON</v>
      </c>
      <c r="N835" s="47">
        <f t="shared" ref="N835:N898" si="13">K835*G835</f>
        <v>0</v>
      </c>
      <c r="O835" s="43" t="s">
        <v>5426</v>
      </c>
    </row>
    <row r="836" spans="1:15" x14ac:dyDescent="0.3">
      <c r="A836" s="41" t="s">
        <v>636</v>
      </c>
      <c r="B836" s="41" t="s">
        <v>573</v>
      </c>
      <c r="C836" s="41" t="s">
        <v>2815</v>
      </c>
      <c r="D836" s="42" t="s">
        <v>4884</v>
      </c>
      <c r="E836" s="43" t="s">
        <v>2680</v>
      </c>
      <c r="F836" s="43" t="s">
        <v>575</v>
      </c>
      <c r="G836" s="44">
        <f>SUMIF('2014 County Facilities'!$L$2:$L$2435,Emissions!A836,'2014 County Facilities'!$J$2:$J$2435)</f>
        <v>0</v>
      </c>
      <c r="H836" s="45" t="s">
        <v>5457</v>
      </c>
      <c r="I836" s="45">
        <v>515</v>
      </c>
      <c r="J836" s="41">
        <f>'Emissions Factor'!$A$2</f>
        <v>7439976</v>
      </c>
      <c r="K836" s="46">
        <f>'Emissions Factor'!$B$2</f>
        <v>5.5099999999999998E-6</v>
      </c>
      <c r="L836" s="43" t="str">
        <f>'Emissions Factor'!$C$2</f>
        <v xml:space="preserve">LB </v>
      </c>
      <c r="M836" s="43" t="str">
        <f>'Emissions Factor'!$D$2</f>
        <v>TON</v>
      </c>
      <c r="N836" s="47">
        <f t="shared" si="13"/>
        <v>0</v>
      </c>
      <c r="O836" s="43" t="s">
        <v>5426</v>
      </c>
    </row>
    <row r="837" spans="1:15" x14ac:dyDescent="0.3">
      <c r="A837" s="41" t="s">
        <v>637</v>
      </c>
      <c r="B837" s="41" t="s">
        <v>573</v>
      </c>
      <c r="C837" s="41" t="s">
        <v>2818</v>
      </c>
      <c r="D837" s="42" t="s">
        <v>638</v>
      </c>
      <c r="E837" s="43" t="s">
        <v>2680</v>
      </c>
      <c r="F837" s="43" t="s">
        <v>575</v>
      </c>
      <c r="G837" s="44">
        <f>SUMIF('2014 County Facilities'!$L$2:$L$2435,Emissions!A837,'2014 County Facilities'!$J$2:$J$2435)</f>
        <v>0</v>
      </c>
      <c r="H837" s="45" t="s">
        <v>5457</v>
      </c>
      <c r="I837" s="45">
        <v>515</v>
      </c>
      <c r="J837" s="41">
        <f>'Emissions Factor'!$A$2</f>
        <v>7439976</v>
      </c>
      <c r="K837" s="46">
        <f>'Emissions Factor'!$B$2</f>
        <v>5.5099999999999998E-6</v>
      </c>
      <c r="L837" s="43" t="str">
        <f>'Emissions Factor'!$C$2</f>
        <v xml:space="preserve">LB </v>
      </c>
      <c r="M837" s="43" t="str">
        <f>'Emissions Factor'!$D$2</f>
        <v>TON</v>
      </c>
      <c r="N837" s="47">
        <f t="shared" si="13"/>
        <v>0</v>
      </c>
      <c r="O837" s="43" t="s">
        <v>5426</v>
      </c>
    </row>
    <row r="838" spans="1:15" x14ac:dyDescent="0.3">
      <c r="A838" s="41" t="s">
        <v>639</v>
      </c>
      <c r="B838" s="41" t="s">
        <v>573</v>
      </c>
      <c r="C838" s="41" t="s">
        <v>2821</v>
      </c>
      <c r="D838" s="42" t="s">
        <v>640</v>
      </c>
      <c r="E838" s="43" t="s">
        <v>2680</v>
      </c>
      <c r="F838" s="43" t="s">
        <v>575</v>
      </c>
      <c r="G838" s="44">
        <f>SUMIF('2014 County Facilities'!$L$2:$L$2435,Emissions!A838,'2014 County Facilities'!$J$2:$J$2435)</f>
        <v>0</v>
      </c>
      <c r="H838" s="45" t="s">
        <v>5457</v>
      </c>
      <c r="I838" s="45">
        <v>515</v>
      </c>
      <c r="J838" s="41">
        <f>'Emissions Factor'!$A$2</f>
        <v>7439976</v>
      </c>
      <c r="K838" s="46">
        <f>'Emissions Factor'!$B$2</f>
        <v>5.5099999999999998E-6</v>
      </c>
      <c r="L838" s="43" t="str">
        <f>'Emissions Factor'!$C$2</f>
        <v xml:space="preserve">LB </v>
      </c>
      <c r="M838" s="43" t="str">
        <f>'Emissions Factor'!$D$2</f>
        <v>TON</v>
      </c>
      <c r="N838" s="47">
        <f t="shared" si="13"/>
        <v>0</v>
      </c>
      <c r="O838" s="43" t="s">
        <v>5426</v>
      </c>
    </row>
    <row r="839" spans="1:15" x14ac:dyDescent="0.3">
      <c r="A839" s="41" t="s">
        <v>641</v>
      </c>
      <c r="B839" s="41" t="s">
        <v>573</v>
      </c>
      <c r="C839" s="41" t="s">
        <v>2824</v>
      </c>
      <c r="D839" s="42" t="s">
        <v>2786</v>
      </c>
      <c r="E839" s="43" t="s">
        <v>2680</v>
      </c>
      <c r="F839" s="43" t="s">
        <v>575</v>
      </c>
      <c r="G839" s="44">
        <f>SUMIF('2014 County Facilities'!$L$2:$L$2435,Emissions!A839,'2014 County Facilities'!$J$2:$J$2435)</f>
        <v>0</v>
      </c>
      <c r="H839" s="45" t="s">
        <v>5457</v>
      </c>
      <c r="I839" s="45">
        <v>515</v>
      </c>
      <c r="J839" s="41">
        <f>'Emissions Factor'!$A$2</f>
        <v>7439976</v>
      </c>
      <c r="K839" s="46">
        <f>'Emissions Factor'!$B$2</f>
        <v>5.5099999999999998E-6</v>
      </c>
      <c r="L839" s="43" t="str">
        <f>'Emissions Factor'!$C$2</f>
        <v xml:space="preserve">LB </v>
      </c>
      <c r="M839" s="43" t="str">
        <f>'Emissions Factor'!$D$2</f>
        <v>TON</v>
      </c>
      <c r="N839" s="47">
        <f t="shared" si="13"/>
        <v>0</v>
      </c>
      <c r="O839" s="43" t="s">
        <v>5426</v>
      </c>
    </row>
    <row r="840" spans="1:15" x14ac:dyDescent="0.3">
      <c r="A840" s="41" t="s">
        <v>642</v>
      </c>
      <c r="B840" s="41" t="s">
        <v>573</v>
      </c>
      <c r="C840" s="41" t="s">
        <v>2827</v>
      </c>
      <c r="D840" s="42" t="s">
        <v>5391</v>
      </c>
      <c r="E840" s="43" t="s">
        <v>2680</v>
      </c>
      <c r="F840" s="43" t="s">
        <v>575</v>
      </c>
      <c r="G840" s="44">
        <f>SUMIF('2014 County Facilities'!$L$2:$L$2435,Emissions!A840,'2014 County Facilities'!$J$2:$J$2435)</f>
        <v>21538.461538461499</v>
      </c>
      <c r="H840" s="45" t="s">
        <v>5457</v>
      </c>
      <c r="I840" s="45">
        <v>515</v>
      </c>
      <c r="J840" s="41">
        <f>'Emissions Factor'!$A$2</f>
        <v>7439976</v>
      </c>
      <c r="K840" s="46">
        <f>'Emissions Factor'!$B$2</f>
        <v>5.5099999999999998E-6</v>
      </c>
      <c r="L840" s="43" t="str">
        <f>'Emissions Factor'!$C$2</f>
        <v xml:space="preserve">LB </v>
      </c>
      <c r="M840" s="43" t="str">
        <f>'Emissions Factor'!$D$2</f>
        <v>TON</v>
      </c>
      <c r="N840" s="47">
        <f t="shared" si="13"/>
        <v>0.11867692307692286</v>
      </c>
      <c r="O840" s="43" t="s">
        <v>5426</v>
      </c>
    </row>
    <row r="841" spans="1:15" x14ac:dyDescent="0.3">
      <c r="A841" s="41" t="s">
        <v>643</v>
      </c>
      <c r="B841" s="41" t="s">
        <v>573</v>
      </c>
      <c r="C841" s="41" t="s">
        <v>2830</v>
      </c>
      <c r="D841" s="42" t="s">
        <v>2789</v>
      </c>
      <c r="E841" s="43" t="s">
        <v>2680</v>
      </c>
      <c r="F841" s="43" t="s">
        <v>575</v>
      </c>
      <c r="G841" s="44">
        <f>SUMIF('2014 County Facilities'!$L$2:$L$2435,Emissions!A841,'2014 County Facilities'!$J$2:$J$2435)</f>
        <v>0</v>
      </c>
      <c r="H841" s="45" t="s">
        <v>5457</v>
      </c>
      <c r="I841" s="45">
        <v>515</v>
      </c>
      <c r="J841" s="41">
        <f>'Emissions Factor'!$A$2</f>
        <v>7439976</v>
      </c>
      <c r="K841" s="46">
        <f>'Emissions Factor'!$B$2</f>
        <v>5.5099999999999998E-6</v>
      </c>
      <c r="L841" s="43" t="str">
        <f>'Emissions Factor'!$C$2</f>
        <v xml:space="preserve">LB </v>
      </c>
      <c r="M841" s="43" t="str">
        <f>'Emissions Factor'!$D$2</f>
        <v>TON</v>
      </c>
      <c r="N841" s="47">
        <f t="shared" si="13"/>
        <v>0</v>
      </c>
      <c r="O841" s="43" t="s">
        <v>5426</v>
      </c>
    </row>
    <row r="842" spans="1:15" x14ac:dyDescent="0.3">
      <c r="A842" s="41" t="s">
        <v>644</v>
      </c>
      <c r="B842" s="41" t="s">
        <v>573</v>
      </c>
      <c r="C842" s="41" t="s">
        <v>2833</v>
      </c>
      <c r="D842" s="42" t="s">
        <v>4782</v>
      </c>
      <c r="E842" s="43" t="s">
        <v>2680</v>
      </c>
      <c r="F842" s="43" t="s">
        <v>575</v>
      </c>
      <c r="G842" s="44">
        <f>SUMIF('2014 County Facilities'!$L$2:$L$2435,Emissions!A842,'2014 County Facilities'!$J$2:$J$2435)</f>
        <v>69767.4418604651</v>
      </c>
      <c r="H842" s="45" t="s">
        <v>5457</v>
      </c>
      <c r="I842" s="45">
        <v>515</v>
      </c>
      <c r="J842" s="41">
        <f>'Emissions Factor'!$A$2</f>
        <v>7439976</v>
      </c>
      <c r="K842" s="46">
        <f>'Emissions Factor'!$B$2</f>
        <v>5.5099999999999998E-6</v>
      </c>
      <c r="L842" s="43" t="str">
        <f>'Emissions Factor'!$C$2</f>
        <v xml:space="preserve">LB </v>
      </c>
      <c r="M842" s="43" t="str">
        <f>'Emissions Factor'!$D$2</f>
        <v>TON</v>
      </c>
      <c r="N842" s="47">
        <f t="shared" si="13"/>
        <v>0.38441860465116268</v>
      </c>
      <c r="O842" s="43" t="s">
        <v>5426</v>
      </c>
    </row>
    <row r="843" spans="1:15" x14ac:dyDescent="0.3">
      <c r="A843" s="41" t="s">
        <v>645</v>
      </c>
      <c r="B843" s="41" t="s">
        <v>573</v>
      </c>
      <c r="C843" s="41" t="s">
        <v>2836</v>
      </c>
      <c r="D843" s="42" t="s">
        <v>5404</v>
      </c>
      <c r="E843" s="43" t="s">
        <v>2680</v>
      </c>
      <c r="F843" s="43" t="s">
        <v>575</v>
      </c>
      <c r="G843" s="44">
        <f>SUMIF('2014 County Facilities'!$L$2:$L$2435,Emissions!A843,'2014 County Facilities'!$J$2:$J$2435)</f>
        <v>0</v>
      </c>
      <c r="H843" s="45" t="s">
        <v>5457</v>
      </c>
      <c r="I843" s="45">
        <v>515</v>
      </c>
      <c r="J843" s="41">
        <f>'Emissions Factor'!$A$2</f>
        <v>7439976</v>
      </c>
      <c r="K843" s="46">
        <f>'Emissions Factor'!$B$2</f>
        <v>5.5099999999999998E-6</v>
      </c>
      <c r="L843" s="43" t="str">
        <f>'Emissions Factor'!$C$2</f>
        <v xml:space="preserve">LB </v>
      </c>
      <c r="M843" s="43" t="str">
        <f>'Emissions Factor'!$D$2</f>
        <v>TON</v>
      </c>
      <c r="N843" s="47">
        <f t="shared" si="13"/>
        <v>0</v>
      </c>
      <c r="O843" s="43" t="s">
        <v>5426</v>
      </c>
    </row>
    <row r="844" spans="1:15" x14ac:dyDescent="0.3">
      <c r="A844" s="41" t="s">
        <v>646</v>
      </c>
      <c r="B844" s="41" t="s">
        <v>573</v>
      </c>
      <c r="C844" s="41" t="s">
        <v>2839</v>
      </c>
      <c r="D844" s="42" t="s">
        <v>647</v>
      </c>
      <c r="E844" s="43" t="s">
        <v>2680</v>
      </c>
      <c r="F844" s="43" t="s">
        <v>575</v>
      </c>
      <c r="G844" s="44">
        <f>SUMIF('2014 County Facilities'!$L$2:$L$2435,Emissions!A844,'2014 County Facilities'!$J$2:$J$2435)</f>
        <v>0</v>
      </c>
      <c r="H844" s="45" t="s">
        <v>5457</v>
      </c>
      <c r="I844" s="45">
        <v>515</v>
      </c>
      <c r="J844" s="41">
        <f>'Emissions Factor'!$A$2</f>
        <v>7439976</v>
      </c>
      <c r="K844" s="46">
        <f>'Emissions Factor'!$B$2</f>
        <v>5.5099999999999998E-6</v>
      </c>
      <c r="L844" s="43" t="str">
        <f>'Emissions Factor'!$C$2</f>
        <v xml:space="preserve">LB </v>
      </c>
      <c r="M844" s="43" t="str">
        <f>'Emissions Factor'!$D$2</f>
        <v>TON</v>
      </c>
      <c r="N844" s="47">
        <f t="shared" si="13"/>
        <v>0</v>
      </c>
      <c r="O844" s="43" t="s">
        <v>5426</v>
      </c>
    </row>
    <row r="845" spans="1:15" x14ac:dyDescent="0.3">
      <c r="A845" s="41" t="s">
        <v>648</v>
      </c>
      <c r="B845" s="41" t="s">
        <v>573</v>
      </c>
      <c r="C845" s="41" t="s">
        <v>2842</v>
      </c>
      <c r="D845" s="42" t="s">
        <v>649</v>
      </c>
      <c r="E845" s="43" t="s">
        <v>2680</v>
      </c>
      <c r="F845" s="43" t="s">
        <v>575</v>
      </c>
      <c r="G845" s="44">
        <f>SUMIF('2014 County Facilities'!$L$2:$L$2435,Emissions!A845,'2014 County Facilities'!$J$2:$J$2435)</f>
        <v>0</v>
      </c>
      <c r="H845" s="45" t="s">
        <v>5457</v>
      </c>
      <c r="I845" s="45">
        <v>515</v>
      </c>
      <c r="J845" s="41">
        <f>'Emissions Factor'!$A$2</f>
        <v>7439976</v>
      </c>
      <c r="K845" s="46">
        <f>'Emissions Factor'!$B$2</f>
        <v>5.5099999999999998E-6</v>
      </c>
      <c r="L845" s="43" t="str">
        <f>'Emissions Factor'!$C$2</f>
        <v xml:space="preserve">LB </v>
      </c>
      <c r="M845" s="43" t="str">
        <f>'Emissions Factor'!$D$2</f>
        <v>TON</v>
      </c>
      <c r="N845" s="47">
        <f t="shared" si="13"/>
        <v>0</v>
      </c>
      <c r="O845" s="43" t="s">
        <v>5426</v>
      </c>
    </row>
    <row r="846" spans="1:15" x14ac:dyDescent="0.3">
      <c r="A846" s="41" t="s">
        <v>650</v>
      </c>
      <c r="B846" s="41" t="s">
        <v>573</v>
      </c>
      <c r="C846" s="41" t="s">
        <v>2845</v>
      </c>
      <c r="D846" s="42" t="s">
        <v>2801</v>
      </c>
      <c r="E846" s="43" t="s">
        <v>2680</v>
      </c>
      <c r="F846" s="43" t="s">
        <v>575</v>
      </c>
      <c r="G846" s="44">
        <f>SUMIF('2014 County Facilities'!$L$2:$L$2435,Emissions!A846,'2014 County Facilities'!$J$2:$J$2435)</f>
        <v>35480.645161290297</v>
      </c>
      <c r="H846" s="45" t="s">
        <v>5457</v>
      </c>
      <c r="I846" s="45">
        <v>515</v>
      </c>
      <c r="J846" s="41">
        <f>'Emissions Factor'!$A$2</f>
        <v>7439976</v>
      </c>
      <c r="K846" s="46">
        <f>'Emissions Factor'!$B$2</f>
        <v>5.5099999999999998E-6</v>
      </c>
      <c r="L846" s="43" t="str">
        <f>'Emissions Factor'!$C$2</f>
        <v xml:space="preserve">LB </v>
      </c>
      <c r="M846" s="43" t="str">
        <f>'Emissions Factor'!$D$2</f>
        <v>TON</v>
      </c>
      <c r="N846" s="47">
        <f t="shared" si="13"/>
        <v>0.19549835483870953</v>
      </c>
      <c r="O846" s="43" t="s">
        <v>5426</v>
      </c>
    </row>
    <row r="847" spans="1:15" x14ac:dyDescent="0.3">
      <c r="A847" s="41" t="s">
        <v>651</v>
      </c>
      <c r="B847" s="41" t="s">
        <v>573</v>
      </c>
      <c r="C847" s="41" t="s">
        <v>2848</v>
      </c>
      <c r="D847" s="42" t="s">
        <v>652</v>
      </c>
      <c r="E847" s="43" t="s">
        <v>2680</v>
      </c>
      <c r="F847" s="43" t="s">
        <v>575</v>
      </c>
      <c r="G847" s="44">
        <f>SUMIF('2014 County Facilities'!$L$2:$L$2435,Emissions!A847,'2014 County Facilities'!$J$2:$J$2435)</f>
        <v>100804.5522018802</v>
      </c>
      <c r="H847" s="45" t="s">
        <v>5457</v>
      </c>
      <c r="I847" s="45">
        <v>515</v>
      </c>
      <c r="J847" s="41">
        <f>'Emissions Factor'!$A$2</f>
        <v>7439976</v>
      </c>
      <c r="K847" s="46">
        <f>'Emissions Factor'!$B$2</f>
        <v>5.5099999999999998E-6</v>
      </c>
      <c r="L847" s="43" t="str">
        <f>'Emissions Factor'!$C$2</f>
        <v xml:space="preserve">LB </v>
      </c>
      <c r="M847" s="43" t="str">
        <f>'Emissions Factor'!$D$2</f>
        <v>TON</v>
      </c>
      <c r="N847" s="47">
        <f t="shared" si="13"/>
        <v>0.55543308263235991</v>
      </c>
      <c r="O847" s="43" t="s">
        <v>5426</v>
      </c>
    </row>
    <row r="848" spans="1:15" x14ac:dyDescent="0.3">
      <c r="A848" s="41" t="s">
        <v>653</v>
      </c>
      <c r="B848" s="41" t="s">
        <v>573</v>
      </c>
      <c r="C848" s="41" t="s">
        <v>2851</v>
      </c>
      <c r="D848" s="42" t="s">
        <v>654</v>
      </c>
      <c r="E848" s="43" t="s">
        <v>2680</v>
      </c>
      <c r="F848" s="43" t="s">
        <v>575</v>
      </c>
      <c r="G848" s="44">
        <f>SUMIF('2014 County Facilities'!$L$2:$L$2435,Emissions!A848,'2014 County Facilities'!$J$2:$J$2435)</f>
        <v>0</v>
      </c>
      <c r="H848" s="45" t="s">
        <v>5457</v>
      </c>
      <c r="I848" s="45">
        <v>515</v>
      </c>
      <c r="J848" s="41">
        <f>'Emissions Factor'!$A$2</f>
        <v>7439976</v>
      </c>
      <c r="K848" s="46">
        <f>'Emissions Factor'!$B$2</f>
        <v>5.5099999999999998E-6</v>
      </c>
      <c r="L848" s="43" t="str">
        <f>'Emissions Factor'!$C$2</f>
        <v xml:space="preserve">LB </v>
      </c>
      <c r="M848" s="43" t="str">
        <f>'Emissions Factor'!$D$2</f>
        <v>TON</v>
      </c>
      <c r="N848" s="47">
        <f t="shared" si="13"/>
        <v>0</v>
      </c>
      <c r="O848" s="43" t="s">
        <v>5426</v>
      </c>
    </row>
    <row r="849" spans="1:15" x14ac:dyDescent="0.3">
      <c r="A849" s="41" t="s">
        <v>655</v>
      </c>
      <c r="B849" s="41" t="s">
        <v>573</v>
      </c>
      <c r="C849" s="41" t="s">
        <v>2854</v>
      </c>
      <c r="D849" s="42" t="s">
        <v>656</v>
      </c>
      <c r="E849" s="43" t="s">
        <v>2680</v>
      </c>
      <c r="F849" s="43" t="s">
        <v>575</v>
      </c>
      <c r="G849" s="44">
        <f>SUMIF('2014 County Facilities'!$L$2:$L$2435,Emissions!A849,'2014 County Facilities'!$J$2:$J$2435)</f>
        <v>0</v>
      </c>
      <c r="H849" s="45" t="s">
        <v>5457</v>
      </c>
      <c r="I849" s="45">
        <v>515</v>
      </c>
      <c r="J849" s="41">
        <f>'Emissions Factor'!$A$2</f>
        <v>7439976</v>
      </c>
      <c r="K849" s="46">
        <f>'Emissions Factor'!$B$2</f>
        <v>5.5099999999999998E-6</v>
      </c>
      <c r="L849" s="43" t="str">
        <f>'Emissions Factor'!$C$2</f>
        <v xml:space="preserve">LB </v>
      </c>
      <c r="M849" s="43" t="str">
        <f>'Emissions Factor'!$D$2</f>
        <v>TON</v>
      </c>
      <c r="N849" s="47">
        <f t="shared" si="13"/>
        <v>0</v>
      </c>
      <c r="O849" s="43" t="s">
        <v>5426</v>
      </c>
    </row>
    <row r="850" spans="1:15" x14ac:dyDescent="0.3">
      <c r="A850" s="41" t="s">
        <v>657</v>
      </c>
      <c r="B850" s="41" t="s">
        <v>573</v>
      </c>
      <c r="C850" s="41" t="s">
        <v>2857</v>
      </c>
      <c r="D850" s="42" t="s">
        <v>658</v>
      </c>
      <c r="E850" s="43" t="s">
        <v>2680</v>
      </c>
      <c r="F850" s="43" t="s">
        <v>575</v>
      </c>
      <c r="G850" s="44">
        <f>SUMIF('2014 County Facilities'!$L$2:$L$2435,Emissions!A850,'2014 County Facilities'!$J$2:$J$2435)</f>
        <v>0</v>
      </c>
      <c r="H850" s="45" t="s">
        <v>5457</v>
      </c>
      <c r="I850" s="45">
        <v>515</v>
      </c>
      <c r="J850" s="41">
        <f>'Emissions Factor'!$A$2</f>
        <v>7439976</v>
      </c>
      <c r="K850" s="46">
        <f>'Emissions Factor'!$B$2</f>
        <v>5.5099999999999998E-6</v>
      </c>
      <c r="L850" s="43" t="str">
        <f>'Emissions Factor'!$C$2</f>
        <v xml:space="preserve">LB </v>
      </c>
      <c r="M850" s="43" t="str">
        <f>'Emissions Factor'!$D$2</f>
        <v>TON</v>
      </c>
      <c r="N850" s="47">
        <f t="shared" si="13"/>
        <v>0</v>
      </c>
      <c r="O850" s="43" t="s">
        <v>5426</v>
      </c>
    </row>
    <row r="851" spans="1:15" x14ac:dyDescent="0.3">
      <c r="A851" s="41" t="s">
        <v>659</v>
      </c>
      <c r="B851" s="41" t="s">
        <v>573</v>
      </c>
      <c r="C851" s="41" t="s">
        <v>2860</v>
      </c>
      <c r="D851" s="42" t="s">
        <v>2813</v>
      </c>
      <c r="E851" s="43" t="s">
        <v>2680</v>
      </c>
      <c r="F851" s="43" t="s">
        <v>575</v>
      </c>
      <c r="G851" s="44">
        <f>SUMIF('2014 County Facilities'!$L$2:$L$2435,Emissions!A851,'2014 County Facilities'!$J$2:$J$2435)</f>
        <v>0</v>
      </c>
      <c r="H851" s="45" t="s">
        <v>5457</v>
      </c>
      <c r="I851" s="45">
        <v>515</v>
      </c>
      <c r="J851" s="41">
        <f>'Emissions Factor'!$A$2</f>
        <v>7439976</v>
      </c>
      <c r="K851" s="46">
        <f>'Emissions Factor'!$B$2</f>
        <v>5.5099999999999998E-6</v>
      </c>
      <c r="L851" s="43" t="str">
        <f>'Emissions Factor'!$C$2</f>
        <v xml:space="preserve">LB </v>
      </c>
      <c r="M851" s="43" t="str">
        <f>'Emissions Factor'!$D$2</f>
        <v>TON</v>
      </c>
      <c r="N851" s="47">
        <f t="shared" si="13"/>
        <v>0</v>
      </c>
      <c r="O851" s="43" t="s">
        <v>5426</v>
      </c>
    </row>
    <row r="852" spans="1:15" x14ac:dyDescent="0.3">
      <c r="A852" s="41" t="s">
        <v>660</v>
      </c>
      <c r="B852" s="41" t="s">
        <v>573</v>
      </c>
      <c r="C852" s="41" t="s">
        <v>2863</v>
      </c>
      <c r="D852" s="42" t="s">
        <v>661</v>
      </c>
      <c r="E852" s="43" t="s">
        <v>2680</v>
      </c>
      <c r="F852" s="43" t="s">
        <v>575</v>
      </c>
      <c r="G852" s="44">
        <f>SUMIF('2014 County Facilities'!$L$2:$L$2435,Emissions!A852,'2014 County Facilities'!$J$2:$J$2435)</f>
        <v>0</v>
      </c>
      <c r="H852" s="45" t="s">
        <v>5457</v>
      </c>
      <c r="I852" s="45">
        <v>515</v>
      </c>
      <c r="J852" s="41">
        <f>'Emissions Factor'!$A$2</f>
        <v>7439976</v>
      </c>
      <c r="K852" s="46">
        <f>'Emissions Factor'!$B$2</f>
        <v>5.5099999999999998E-6</v>
      </c>
      <c r="L852" s="43" t="str">
        <f>'Emissions Factor'!$C$2</f>
        <v xml:space="preserve">LB </v>
      </c>
      <c r="M852" s="43" t="str">
        <f>'Emissions Factor'!$D$2</f>
        <v>TON</v>
      </c>
      <c r="N852" s="47">
        <f t="shared" si="13"/>
        <v>0</v>
      </c>
      <c r="O852" s="43" t="s">
        <v>5426</v>
      </c>
    </row>
    <row r="853" spans="1:15" x14ac:dyDescent="0.3">
      <c r="A853" s="41" t="s">
        <v>662</v>
      </c>
      <c r="B853" s="41" t="s">
        <v>573</v>
      </c>
      <c r="C853" s="41" t="s">
        <v>2866</v>
      </c>
      <c r="D853" s="42" t="s">
        <v>2819</v>
      </c>
      <c r="E853" s="43" t="s">
        <v>2680</v>
      </c>
      <c r="F853" s="43" t="s">
        <v>575</v>
      </c>
      <c r="G853" s="44">
        <f>SUMIF('2014 County Facilities'!$L$2:$L$2435,Emissions!A853,'2014 County Facilities'!$J$2:$J$2435)</f>
        <v>12494.368421052601</v>
      </c>
      <c r="H853" s="45" t="s">
        <v>5457</v>
      </c>
      <c r="I853" s="45">
        <v>515</v>
      </c>
      <c r="J853" s="41">
        <f>'Emissions Factor'!$A$2</f>
        <v>7439976</v>
      </c>
      <c r="K853" s="46">
        <f>'Emissions Factor'!$B$2</f>
        <v>5.5099999999999998E-6</v>
      </c>
      <c r="L853" s="43" t="str">
        <f>'Emissions Factor'!$C$2</f>
        <v xml:space="preserve">LB </v>
      </c>
      <c r="M853" s="43" t="str">
        <f>'Emissions Factor'!$D$2</f>
        <v>TON</v>
      </c>
      <c r="N853" s="47">
        <f t="shared" si="13"/>
        <v>6.8843969999999824E-2</v>
      </c>
      <c r="O853" s="43" t="s">
        <v>5426</v>
      </c>
    </row>
    <row r="854" spans="1:15" x14ac:dyDescent="0.3">
      <c r="A854" s="41" t="s">
        <v>663</v>
      </c>
      <c r="B854" s="41" t="s">
        <v>573</v>
      </c>
      <c r="C854" s="41" t="s">
        <v>2869</v>
      </c>
      <c r="D854" s="42" t="s">
        <v>2822</v>
      </c>
      <c r="E854" s="43" t="s">
        <v>2680</v>
      </c>
      <c r="F854" s="43" t="s">
        <v>575</v>
      </c>
      <c r="G854" s="44">
        <f>SUMIF('2014 County Facilities'!$L$2:$L$2435,Emissions!A854,'2014 County Facilities'!$J$2:$J$2435)</f>
        <v>25270.588235294101</v>
      </c>
      <c r="H854" s="45" t="s">
        <v>5457</v>
      </c>
      <c r="I854" s="45">
        <v>515</v>
      </c>
      <c r="J854" s="41">
        <f>'Emissions Factor'!$A$2</f>
        <v>7439976</v>
      </c>
      <c r="K854" s="46">
        <f>'Emissions Factor'!$B$2</f>
        <v>5.5099999999999998E-6</v>
      </c>
      <c r="L854" s="43" t="str">
        <f>'Emissions Factor'!$C$2</f>
        <v xml:space="preserve">LB </v>
      </c>
      <c r="M854" s="43" t="str">
        <f>'Emissions Factor'!$D$2</f>
        <v>TON</v>
      </c>
      <c r="N854" s="47">
        <f t="shared" si="13"/>
        <v>0.13924094117647048</v>
      </c>
      <c r="O854" s="43" t="s">
        <v>5426</v>
      </c>
    </row>
    <row r="855" spans="1:15" x14ac:dyDescent="0.3">
      <c r="A855" s="41" t="s">
        <v>664</v>
      </c>
      <c r="B855" s="41" t="s">
        <v>573</v>
      </c>
      <c r="C855" s="41" t="s">
        <v>2872</v>
      </c>
      <c r="D855" s="42" t="s">
        <v>665</v>
      </c>
      <c r="E855" s="43" t="s">
        <v>2680</v>
      </c>
      <c r="F855" s="43" t="s">
        <v>575</v>
      </c>
      <c r="G855" s="44">
        <f>SUMIF('2014 County Facilities'!$L$2:$L$2435,Emissions!A855,'2014 County Facilities'!$J$2:$J$2435)</f>
        <v>59523.809523809497</v>
      </c>
      <c r="H855" s="45" t="s">
        <v>5457</v>
      </c>
      <c r="I855" s="45">
        <v>515</v>
      </c>
      <c r="J855" s="41">
        <f>'Emissions Factor'!$A$2</f>
        <v>7439976</v>
      </c>
      <c r="K855" s="46">
        <f>'Emissions Factor'!$B$2</f>
        <v>5.5099999999999998E-6</v>
      </c>
      <c r="L855" s="43" t="str">
        <f>'Emissions Factor'!$C$2</f>
        <v xml:space="preserve">LB </v>
      </c>
      <c r="M855" s="43" t="str">
        <f>'Emissions Factor'!$D$2</f>
        <v>TON</v>
      </c>
      <c r="N855" s="47">
        <f t="shared" si="13"/>
        <v>0.32797619047619031</v>
      </c>
      <c r="O855" s="43" t="s">
        <v>5426</v>
      </c>
    </row>
    <row r="856" spans="1:15" x14ac:dyDescent="0.3">
      <c r="A856" s="41" t="s">
        <v>666</v>
      </c>
      <c r="B856" s="41" t="s">
        <v>573</v>
      </c>
      <c r="C856" s="41" t="s">
        <v>2875</v>
      </c>
      <c r="D856" s="42" t="s">
        <v>31</v>
      </c>
      <c r="E856" s="43" t="s">
        <v>2680</v>
      </c>
      <c r="F856" s="43" t="s">
        <v>575</v>
      </c>
      <c r="G856" s="44">
        <f>SUMIF('2014 County Facilities'!$L$2:$L$2435,Emissions!A856,'2014 County Facilities'!$J$2:$J$2435)</f>
        <v>0</v>
      </c>
      <c r="H856" s="45" t="s">
        <v>5457</v>
      </c>
      <c r="I856" s="45">
        <v>515</v>
      </c>
      <c r="J856" s="41">
        <f>'Emissions Factor'!$A$2</f>
        <v>7439976</v>
      </c>
      <c r="K856" s="46">
        <f>'Emissions Factor'!$B$2</f>
        <v>5.5099999999999998E-6</v>
      </c>
      <c r="L856" s="43" t="str">
        <f>'Emissions Factor'!$C$2</f>
        <v xml:space="preserve">LB </v>
      </c>
      <c r="M856" s="43" t="str">
        <f>'Emissions Factor'!$D$2</f>
        <v>TON</v>
      </c>
      <c r="N856" s="47">
        <f t="shared" si="13"/>
        <v>0</v>
      </c>
      <c r="O856" s="43" t="s">
        <v>5426</v>
      </c>
    </row>
    <row r="857" spans="1:15" x14ac:dyDescent="0.3">
      <c r="A857" s="41" t="s">
        <v>667</v>
      </c>
      <c r="B857" s="41" t="s">
        <v>573</v>
      </c>
      <c r="C857" s="41" t="s">
        <v>2878</v>
      </c>
      <c r="D857" s="42" t="s">
        <v>668</v>
      </c>
      <c r="E857" s="43" t="s">
        <v>2680</v>
      </c>
      <c r="F857" s="43" t="s">
        <v>575</v>
      </c>
      <c r="G857" s="44">
        <f>SUMIF('2014 County Facilities'!$L$2:$L$2435,Emissions!A857,'2014 County Facilities'!$J$2:$J$2435)</f>
        <v>0</v>
      </c>
      <c r="H857" s="45" t="s">
        <v>5457</v>
      </c>
      <c r="I857" s="45">
        <v>515</v>
      </c>
      <c r="J857" s="41">
        <f>'Emissions Factor'!$A$2</f>
        <v>7439976</v>
      </c>
      <c r="K857" s="46">
        <f>'Emissions Factor'!$B$2</f>
        <v>5.5099999999999998E-6</v>
      </c>
      <c r="L857" s="43" t="str">
        <f>'Emissions Factor'!$C$2</f>
        <v xml:space="preserve">LB </v>
      </c>
      <c r="M857" s="43" t="str">
        <f>'Emissions Factor'!$D$2</f>
        <v>TON</v>
      </c>
      <c r="N857" s="47">
        <f t="shared" si="13"/>
        <v>0</v>
      </c>
      <c r="O857" s="43" t="s">
        <v>5426</v>
      </c>
    </row>
    <row r="858" spans="1:15" x14ac:dyDescent="0.3">
      <c r="A858" s="41" t="s">
        <v>669</v>
      </c>
      <c r="B858" s="41" t="s">
        <v>573</v>
      </c>
      <c r="C858" s="41" t="s">
        <v>4837</v>
      </c>
      <c r="D858" s="42" t="s">
        <v>2828</v>
      </c>
      <c r="E858" s="43" t="s">
        <v>2680</v>
      </c>
      <c r="F858" s="43" t="s">
        <v>575</v>
      </c>
      <c r="G858" s="44">
        <f>SUMIF('2014 County Facilities'!$L$2:$L$2435,Emissions!A858,'2014 County Facilities'!$J$2:$J$2435)</f>
        <v>0</v>
      </c>
      <c r="H858" s="45" t="s">
        <v>5457</v>
      </c>
      <c r="I858" s="45">
        <v>515</v>
      </c>
      <c r="J858" s="41">
        <f>'Emissions Factor'!$A$2</f>
        <v>7439976</v>
      </c>
      <c r="K858" s="46">
        <f>'Emissions Factor'!$B$2</f>
        <v>5.5099999999999998E-6</v>
      </c>
      <c r="L858" s="43" t="str">
        <f>'Emissions Factor'!$C$2</f>
        <v xml:space="preserve">LB </v>
      </c>
      <c r="M858" s="43" t="str">
        <f>'Emissions Factor'!$D$2</f>
        <v>TON</v>
      </c>
      <c r="N858" s="47">
        <f t="shared" si="13"/>
        <v>0</v>
      </c>
      <c r="O858" s="43" t="s">
        <v>5426</v>
      </c>
    </row>
    <row r="859" spans="1:15" x14ac:dyDescent="0.3">
      <c r="A859" s="41" t="s">
        <v>670</v>
      </c>
      <c r="B859" s="41" t="s">
        <v>573</v>
      </c>
      <c r="C859" s="41" t="s">
        <v>4840</v>
      </c>
      <c r="D859" s="42" t="s">
        <v>2831</v>
      </c>
      <c r="E859" s="43" t="s">
        <v>2680</v>
      </c>
      <c r="F859" s="43" t="s">
        <v>575</v>
      </c>
      <c r="G859" s="44">
        <f>SUMIF('2014 County Facilities'!$L$2:$L$2435,Emissions!A859,'2014 County Facilities'!$J$2:$J$2435)</f>
        <v>0</v>
      </c>
      <c r="H859" s="45" t="s">
        <v>5457</v>
      </c>
      <c r="I859" s="45">
        <v>515</v>
      </c>
      <c r="J859" s="41">
        <f>'Emissions Factor'!$A$2</f>
        <v>7439976</v>
      </c>
      <c r="K859" s="46">
        <f>'Emissions Factor'!$B$2</f>
        <v>5.5099999999999998E-6</v>
      </c>
      <c r="L859" s="43" t="str">
        <f>'Emissions Factor'!$C$2</f>
        <v xml:space="preserve">LB </v>
      </c>
      <c r="M859" s="43" t="str">
        <f>'Emissions Factor'!$D$2</f>
        <v>TON</v>
      </c>
      <c r="N859" s="47">
        <f t="shared" si="13"/>
        <v>0</v>
      </c>
      <c r="O859" s="43" t="s">
        <v>5426</v>
      </c>
    </row>
    <row r="860" spans="1:15" x14ac:dyDescent="0.3">
      <c r="A860" s="41" t="s">
        <v>671</v>
      </c>
      <c r="B860" s="41" t="s">
        <v>573</v>
      </c>
      <c r="C860" s="41" t="s">
        <v>4843</v>
      </c>
      <c r="D860" s="42" t="s">
        <v>672</v>
      </c>
      <c r="E860" s="43" t="s">
        <v>2680</v>
      </c>
      <c r="F860" s="43" t="s">
        <v>575</v>
      </c>
      <c r="G860" s="44">
        <f>SUMIF('2014 County Facilities'!$L$2:$L$2435,Emissions!A860,'2014 County Facilities'!$J$2:$J$2435)</f>
        <v>31093.333333333299</v>
      </c>
      <c r="H860" s="45" t="s">
        <v>5457</v>
      </c>
      <c r="I860" s="45">
        <v>515</v>
      </c>
      <c r="J860" s="41">
        <f>'Emissions Factor'!$A$2</f>
        <v>7439976</v>
      </c>
      <c r="K860" s="46">
        <f>'Emissions Factor'!$B$2</f>
        <v>5.5099999999999998E-6</v>
      </c>
      <c r="L860" s="43" t="str">
        <f>'Emissions Factor'!$C$2</f>
        <v xml:space="preserve">LB </v>
      </c>
      <c r="M860" s="43" t="str">
        <f>'Emissions Factor'!$D$2</f>
        <v>TON</v>
      </c>
      <c r="N860" s="47">
        <f t="shared" si="13"/>
        <v>0.17132426666666647</v>
      </c>
      <c r="O860" s="43" t="s">
        <v>5426</v>
      </c>
    </row>
    <row r="861" spans="1:15" x14ac:dyDescent="0.3">
      <c r="A861" s="41" t="s">
        <v>673</v>
      </c>
      <c r="B861" s="41" t="s">
        <v>573</v>
      </c>
      <c r="C861" s="41" t="s">
        <v>4846</v>
      </c>
      <c r="D861" s="42" t="s">
        <v>674</v>
      </c>
      <c r="E861" s="43" t="s">
        <v>2680</v>
      </c>
      <c r="F861" s="43" t="s">
        <v>575</v>
      </c>
      <c r="G861" s="44">
        <f>SUMIF('2014 County Facilities'!$L$2:$L$2435,Emissions!A861,'2014 County Facilities'!$J$2:$J$2435)</f>
        <v>0</v>
      </c>
      <c r="H861" s="45" t="s">
        <v>5457</v>
      </c>
      <c r="I861" s="45">
        <v>515</v>
      </c>
      <c r="J861" s="41">
        <f>'Emissions Factor'!$A$2</f>
        <v>7439976</v>
      </c>
      <c r="K861" s="46">
        <f>'Emissions Factor'!$B$2</f>
        <v>5.5099999999999998E-6</v>
      </c>
      <c r="L861" s="43" t="str">
        <f>'Emissions Factor'!$C$2</f>
        <v xml:space="preserve">LB </v>
      </c>
      <c r="M861" s="43" t="str">
        <f>'Emissions Factor'!$D$2</f>
        <v>TON</v>
      </c>
      <c r="N861" s="47">
        <f t="shared" si="13"/>
        <v>0</v>
      </c>
      <c r="O861" s="43" t="s">
        <v>5426</v>
      </c>
    </row>
    <row r="862" spans="1:15" x14ac:dyDescent="0.3">
      <c r="A862" s="41" t="s">
        <v>675</v>
      </c>
      <c r="B862" s="41" t="s">
        <v>573</v>
      </c>
      <c r="C862" s="41" t="s">
        <v>4849</v>
      </c>
      <c r="D862" s="42" t="s">
        <v>5215</v>
      </c>
      <c r="E862" s="43" t="s">
        <v>2680</v>
      </c>
      <c r="F862" s="43" t="s">
        <v>575</v>
      </c>
      <c r="G862" s="44">
        <f>SUMIF('2014 County Facilities'!$L$2:$L$2435,Emissions!A862,'2014 County Facilities'!$J$2:$J$2435)</f>
        <v>0</v>
      </c>
      <c r="H862" s="45" t="s">
        <v>5457</v>
      </c>
      <c r="I862" s="45">
        <v>515</v>
      </c>
      <c r="J862" s="41">
        <f>'Emissions Factor'!$A$2</f>
        <v>7439976</v>
      </c>
      <c r="K862" s="46">
        <f>'Emissions Factor'!$B$2</f>
        <v>5.5099999999999998E-6</v>
      </c>
      <c r="L862" s="43" t="str">
        <f>'Emissions Factor'!$C$2</f>
        <v xml:space="preserve">LB </v>
      </c>
      <c r="M862" s="43" t="str">
        <f>'Emissions Factor'!$D$2</f>
        <v>TON</v>
      </c>
      <c r="N862" s="47">
        <f t="shared" si="13"/>
        <v>0</v>
      </c>
      <c r="O862" s="43" t="s">
        <v>5426</v>
      </c>
    </row>
    <row r="863" spans="1:15" x14ac:dyDescent="0.3">
      <c r="A863" s="41" t="s">
        <v>676</v>
      </c>
      <c r="B863" s="41" t="s">
        <v>573</v>
      </c>
      <c r="C863" s="41" t="s">
        <v>4851</v>
      </c>
      <c r="D863" s="42" t="s">
        <v>677</v>
      </c>
      <c r="E863" s="43" t="s">
        <v>2680</v>
      </c>
      <c r="F863" s="43" t="s">
        <v>575</v>
      </c>
      <c r="G863" s="44">
        <f>SUMIF('2014 County Facilities'!$L$2:$L$2435,Emissions!A863,'2014 County Facilities'!$J$2:$J$2435)</f>
        <v>0</v>
      </c>
      <c r="H863" s="45" t="s">
        <v>5457</v>
      </c>
      <c r="I863" s="45">
        <v>515</v>
      </c>
      <c r="J863" s="41">
        <f>'Emissions Factor'!$A$2</f>
        <v>7439976</v>
      </c>
      <c r="K863" s="46">
        <f>'Emissions Factor'!$B$2</f>
        <v>5.5099999999999998E-6</v>
      </c>
      <c r="L863" s="43" t="str">
        <f>'Emissions Factor'!$C$2</f>
        <v xml:space="preserve">LB </v>
      </c>
      <c r="M863" s="43" t="str">
        <f>'Emissions Factor'!$D$2</f>
        <v>TON</v>
      </c>
      <c r="N863" s="47">
        <f t="shared" si="13"/>
        <v>0</v>
      </c>
      <c r="O863" s="43" t="s">
        <v>5426</v>
      </c>
    </row>
    <row r="864" spans="1:15" x14ac:dyDescent="0.3">
      <c r="A864" s="41" t="s">
        <v>678</v>
      </c>
      <c r="B864" s="41" t="s">
        <v>573</v>
      </c>
      <c r="C864" s="41" t="s">
        <v>4854</v>
      </c>
      <c r="D864" s="42" t="s">
        <v>679</v>
      </c>
      <c r="E864" s="43" t="s">
        <v>2680</v>
      </c>
      <c r="F864" s="43" t="s">
        <v>575</v>
      </c>
      <c r="G864" s="44">
        <f>SUMIF('2014 County Facilities'!$L$2:$L$2435,Emissions!A864,'2014 County Facilities'!$J$2:$J$2435)</f>
        <v>0</v>
      </c>
      <c r="H864" s="45" t="s">
        <v>5457</v>
      </c>
      <c r="I864" s="45">
        <v>515</v>
      </c>
      <c r="J864" s="41">
        <f>'Emissions Factor'!$A$2</f>
        <v>7439976</v>
      </c>
      <c r="K864" s="46">
        <f>'Emissions Factor'!$B$2</f>
        <v>5.5099999999999998E-6</v>
      </c>
      <c r="L864" s="43" t="str">
        <f>'Emissions Factor'!$C$2</f>
        <v xml:space="preserve">LB </v>
      </c>
      <c r="M864" s="43" t="str">
        <f>'Emissions Factor'!$D$2</f>
        <v>TON</v>
      </c>
      <c r="N864" s="47">
        <f t="shared" si="13"/>
        <v>0</v>
      </c>
      <c r="O864" s="43" t="s">
        <v>5426</v>
      </c>
    </row>
    <row r="865" spans="1:15" x14ac:dyDescent="0.3">
      <c r="A865" s="41" t="s">
        <v>680</v>
      </c>
      <c r="B865" s="41" t="s">
        <v>573</v>
      </c>
      <c r="C865" s="41" t="s">
        <v>4857</v>
      </c>
      <c r="D865" s="42" t="s">
        <v>681</v>
      </c>
      <c r="E865" s="43" t="s">
        <v>2680</v>
      </c>
      <c r="F865" s="43" t="s">
        <v>575</v>
      </c>
      <c r="G865" s="44">
        <f>SUMIF('2014 County Facilities'!$L$2:$L$2435,Emissions!A865,'2014 County Facilities'!$J$2:$J$2435)</f>
        <v>0</v>
      </c>
      <c r="H865" s="45" t="s">
        <v>5457</v>
      </c>
      <c r="I865" s="45">
        <v>515</v>
      </c>
      <c r="J865" s="41">
        <f>'Emissions Factor'!$A$2</f>
        <v>7439976</v>
      </c>
      <c r="K865" s="46">
        <f>'Emissions Factor'!$B$2</f>
        <v>5.5099999999999998E-6</v>
      </c>
      <c r="L865" s="43" t="str">
        <f>'Emissions Factor'!$C$2</f>
        <v xml:space="preserve">LB </v>
      </c>
      <c r="M865" s="43" t="str">
        <f>'Emissions Factor'!$D$2</f>
        <v>TON</v>
      </c>
      <c r="N865" s="47">
        <f t="shared" si="13"/>
        <v>0</v>
      </c>
      <c r="O865" s="43" t="s">
        <v>5426</v>
      </c>
    </row>
    <row r="866" spans="1:15" x14ac:dyDescent="0.3">
      <c r="A866" s="41" t="s">
        <v>682</v>
      </c>
      <c r="B866" s="41" t="s">
        <v>573</v>
      </c>
      <c r="C866" s="41" t="s">
        <v>5381</v>
      </c>
      <c r="D866" s="42" t="s">
        <v>683</v>
      </c>
      <c r="E866" s="43" t="s">
        <v>2680</v>
      </c>
      <c r="F866" s="43" t="s">
        <v>575</v>
      </c>
      <c r="G866" s="44">
        <f>SUMIF('2014 County Facilities'!$L$2:$L$2435,Emissions!A866,'2014 County Facilities'!$J$2:$J$2435)</f>
        <v>0</v>
      </c>
      <c r="H866" s="45" t="s">
        <v>5457</v>
      </c>
      <c r="I866" s="45">
        <v>515</v>
      </c>
      <c r="J866" s="41">
        <f>'Emissions Factor'!$A$2</f>
        <v>7439976</v>
      </c>
      <c r="K866" s="46">
        <f>'Emissions Factor'!$B$2</f>
        <v>5.5099999999999998E-6</v>
      </c>
      <c r="L866" s="43" t="str">
        <f>'Emissions Factor'!$C$2</f>
        <v xml:space="preserve">LB </v>
      </c>
      <c r="M866" s="43" t="str">
        <f>'Emissions Factor'!$D$2</f>
        <v>TON</v>
      </c>
      <c r="N866" s="47">
        <f t="shared" si="13"/>
        <v>0</v>
      </c>
      <c r="O866" s="43" t="s">
        <v>5426</v>
      </c>
    </row>
    <row r="867" spans="1:15" x14ac:dyDescent="0.3">
      <c r="A867" s="41" t="s">
        <v>684</v>
      </c>
      <c r="B867" s="41" t="s">
        <v>573</v>
      </c>
      <c r="C867" s="41" t="s">
        <v>5383</v>
      </c>
      <c r="D867" s="42" t="s">
        <v>4816</v>
      </c>
      <c r="E867" s="43" t="s">
        <v>2680</v>
      </c>
      <c r="F867" s="43" t="s">
        <v>575</v>
      </c>
      <c r="G867" s="44">
        <f>SUMIF('2014 County Facilities'!$L$2:$L$2435,Emissions!A867,'2014 County Facilities'!$J$2:$J$2435)</f>
        <v>516595.46511627903</v>
      </c>
      <c r="H867" s="45" t="s">
        <v>5457</v>
      </c>
      <c r="I867" s="45">
        <v>515</v>
      </c>
      <c r="J867" s="41">
        <f>'Emissions Factor'!$A$2</f>
        <v>7439976</v>
      </c>
      <c r="K867" s="46">
        <f>'Emissions Factor'!$B$2</f>
        <v>5.5099999999999998E-6</v>
      </c>
      <c r="L867" s="43" t="str">
        <f>'Emissions Factor'!$C$2</f>
        <v xml:space="preserve">LB </v>
      </c>
      <c r="M867" s="43" t="str">
        <f>'Emissions Factor'!$D$2</f>
        <v>TON</v>
      </c>
      <c r="N867" s="47">
        <f t="shared" si="13"/>
        <v>2.8464410127906974</v>
      </c>
      <c r="O867" s="43" t="s">
        <v>5426</v>
      </c>
    </row>
    <row r="868" spans="1:15" x14ac:dyDescent="0.3">
      <c r="A868" s="41" t="s">
        <v>685</v>
      </c>
      <c r="B868" s="41" t="s">
        <v>573</v>
      </c>
      <c r="C868" s="41" t="s">
        <v>5385</v>
      </c>
      <c r="D868" s="42" t="s">
        <v>686</v>
      </c>
      <c r="E868" s="43" t="s">
        <v>2680</v>
      </c>
      <c r="F868" s="43" t="s">
        <v>575</v>
      </c>
      <c r="G868" s="44">
        <f>SUMIF('2014 County Facilities'!$L$2:$L$2435,Emissions!A868,'2014 County Facilities'!$J$2:$J$2435)</f>
        <v>0</v>
      </c>
      <c r="H868" s="45" t="s">
        <v>5457</v>
      </c>
      <c r="I868" s="45">
        <v>515</v>
      </c>
      <c r="J868" s="41">
        <f>'Emissions Factor'!$A$2</f>
        <v>7439976</v>
      </c>
      <c r="K868" s="46">
        <f>'Emissions Factor'!$B$2</f>
        <v>5.5099999999999998E-6</v>
      </c>
      <c r="L868" s="43" t="str">
        <f>'Emissions Factor'!$C$2</f>
        <v xml:space="preserve">LB </v>
      </c>
      <c r="M868" s="43" t="str">
        <f>'Emissions Factor'!$D$2</f>
        <v>TON</v>
      </c>
      <c r="N868" s="47">
        <f t="shared" si="13"/>
        <v>0</v>
      </c>
      <c r="O868" s="43" t="s">
        <v>5426</v>
      </c>
    </row>
    <row r="869" spans="1:15" x14ac:dyDescent="0.3">
      <c r="A869" s="41" t="s">
        <v>687</v>
      </c>
      <c r="B869" s="41" t="s">
        <v>573</v>
      </c>
      <c r="C869" s="41" t="s">
        <v>5388</v>
      </c>
      <c r="D869" s="42" t="s">
        <v>688</v>
      </c>
      <c r="E869" s="43" t="s">
        <v>2680</v>
      </c>
      <c r="F869" s="43" t="s">
        <v>575</v>
      </c>
      <c r="G869" s="44">
        <f>SUMIF('2014 County Facilities'!$L$2:$L$2435,Emissions!A869,'2014 County Facilities'!$J$2:$J$2435)</f>
        <v>0</v>
      </c>
      <c r="H869" s="45" t="s">
        <v>5457</v>
      </c>
      <c r="I869" s="45">
        <v>515</v>
      </c>
      <c r="J869" s="41">
        <f>'Emissions Factor'!$A$2</f>
        <v>7439976</v>
      </c>
      <c r="K869" s="46">
        <f>'Emissions Factor'!$B$2</f>
        <v>5.5099999999999998E-6</v>
      </c>
      <c r="L869" s="43" t="str">
        <f>'Emissions Factor'!$C$2</f>
        <v xml:space="preserve">LB </v>
      </c>
      <c r="M869" s="43" t="str">
        <f>'Emissions Factor'!$D$2</f>
        <v>TON</v>
      </c>
      <c r="N869" s="47">
        <f t="shared" si="13"/>
        <v>0</v>
      </c>
      <c r="O869" s="43" t="s">
        <v>5426</v>
      </c>
    </row>
    <row r="870" spans="1:15" x14ac:dyDescent="0.3">
      <c r="A870" s="41" t="s">
        <v>689</v>
      </c>
      <c r="B870" s="41" t="s">
        <v>573</v>
      </c>
      <c r="C870" s="41" t="s">
        <v>5390</v>
      </c>
      <c r="D870" s="42" t="s">
        <v>690</v>
      </c>
      <c r="E870" s="43" t="s">
        <v>2680</v>
      </c>
      <c r="F870" s="43" t="s">
        <v>575</v>
      </c>
      <c r="G870" s="44">
        <f>SUMIF('2014 County Facilities'!$L$2:$L$2435,Emissions!A870,'2014 County Facilities'!$J$2:$J$2435)</f>
        <v>0</v>
      </c>
      <c r="H870" s="45" t="s">
        <v>5457</v>
      </c>
      <c r="I870" s="45">
        <v>515</v>
      </c>
      <c r="J870" s="41">
        <f>'Emissions Factor'!$A$2</f>
        <v>7439976</v>
      </c>
      <c r="K870" s="46">
        <f>'Emissions Factor'!$B$2</f>
        <v>5.5099999999999998E-6</v>
      </c>
      <c r="L870" s="43" t="str">
        <f>'Emissions Factor'!$C$2</f>
        <v xml:space="preserve">LB </v>
      </c>
      <c r="M870" s="43" t="str">
        <f>'Emissions Factor'!$D$2</f>
        <v>TON</v>
      </c>
      <c r="N870" s="47">
        <f t="shared" si="13"/>
        <v>0</v>
      </c>
      <c r="O870" s="43" t="s">
        <v>5426</v>
      </c>
    </row>
    <row r="871" spans="1:15" x14ac:dyDescent="0.3">
      <c r="A871" s="41" t="s">
        <v>691</v>
      </c>
      <c r="B871" s="41" t="s">
        <v>573</v>
      </c>
      <c r="C871" s="41" t="s">
        <v>5393</v>
      </c>
      <c r="D871" s="42" t="s">
        <v>692</v>
      </c>
      <c r="E871" s="43" t="s">
        <v>2680</v>
      </c>
      <c r="F871" s="43" t="s">
        <v>575</v>
      </c>
      <c r="G871" s="44">
        <f>SUMIF('2014 County Facilities'!$L$2:$L$2435,Emissions!A871,'2014 County Facilities'!$J$2:$J$2435)</f>
        <v>0</v>
      </c>
      <c r="H871" s="45" t="s">
        <v>5457</v>
      </c>
      <c r="I871" s="45">
        <v>515</v>
      </c>
      <c r="J871" s="41">
        <f>'Emissions Factor'!$A$2</f>
        <v>7439976</v>
      </c>
      <c r="K871" s="46">
        <f>'Emissions Factor'!$B$2</f>
        <v>5.5099999999999998E-6</v>
      </c>
      <c r="L871" s="43" t="str">
        <f>'Emissions Factor'!$C$2</f>
        <v xml:space="preserve">LB </v>
      </c>
      <c r="M871" s="43" t="str">
        <f>'Emissions Factor'!$D$2</f>
        <v>TON</v>
      </c>
      <c r="N871" s="47">
        <f t="shared" si="13"/>
        <v>0</v>
      </c>
      <c r="O871" s="43" t="s">
        <v>5426</v>
      </c>
    </row>
    <row r="872" spans="1:15" x14ac:dyDescent="0.3">
      <c r="A872" s="41" t="s">
        <v>693</v>
      </c>
      <c r="B872" s="41" t="s">
        <v>573</v>
      </c>
      <c r="C872" s="41" t="s">
        <v>5396</v>
      </c>
      <c r="D872" s="42" t="s">
        <v>4829</v>
      </c>
      <c r="E872" s="43" t="s">
        <v>2680</v>
      </c>
      <c r="F872" s="43" t="s">
        <v>575</v>
      </c>
      <c r="G872" s="44">
        <f>SUMIF('2014 County Facilities'!$L$2:$L$2435,Emissions!A872,'2014 County Facilities'!$J$2:$J$2435)</f>
        <v>59936.842105263197</v>
      </c>
      <c r="H872" s="45" t="s">
        <v>5457</v>
      </c>
      <c r="I872" s="45">
        <v>515</v>
      </c>
      <c r="J872" s="41">
        <f>'Emissions Factor'!$A$2</f>
        <v>7439976</v>
      </c>
      <c r="K872" s="46">
        <f>'Emissions Factor'!$B$2</f>
        <v>5.5099999999999998E-6</v>
      </c>
      <c r="L872" s="43" t="str">
        <f>'Emissions Factor'!$C$2</f>
        <v xml:space="preserve">LB </v>
      </c>
      <c r="M872" s="43" t="str">
        <f>'Emissions Factor'!$D$2</f>
        <v>TON</v>
      </c>
      <c r="N872" s="47">
        <f t="shared" si="13"/>
        <v>0.33025200000000021</v>
      </c>
      <c r="O872" s="43" t="s">
        <v>5426</v>
      </c>
    </row>
    <row r="873" spans="1:15" x14ac:dyDescent="0.3">
      <c r="A873" s="41" t="s">
        <v>694</v>
      </c>
      <c r="B873" s="41" t="s">
        <v>573</v>
      </c>
      <c r="C873" s="41" t="s">
        <v>5398</v>
      </c>
      <c r="D873" s="42" t="s">
        <v>2855</v>
      </c>
      <c r="E873" s="43" t="s">
        <v>2680</v>
      </c>
      <c r="F873" s="43" t="s">
        <v>575</v>
      </c>
      <c r="G873" s="44">
        <f>SUMIF('2014 County Facilities'!$L$2:$L$2435,Emissions!A873,'2014 County Facilities'!$J$2:$J$2435)</f>
        <v>0</v>
      </c>
      <c r="H873" s="45" t="s">
        <v>5457</v>
      </c>
      <c r="I873" s="45">
        <v>515</v>
      </c>
      <c r="J873" s="41">
        <f>'Emissions Factor'!$A$2</f>
        <v>7439976</v>
      </c>
      <c r="K873" s="46">
        <f>'Emissions Factor'!$B$2</f>
        <v>5.5099999999999998E-6</v>
      </c>
      <c r="L873" s="43" t="str">
        <f>'Emissions Factor'!$C$2</f>
        <v xml:space="preserve">LB </v>
      </c>
      <c r="M873" s="43" t="str">
        <f>'Emissions Factor'!$D$2</f>
        <v>TON</v>
      </c>
      <c r="N873" s="47">
        <f t="shared" si="13"/>
        <v>0</v>
      </c>
      <c r="O873" s="43" t="s">
        <v>5426</v>
      </c>
    </row>
    <row r="874" spans="1:15" x14ac:dyDescent="0.3">
      <c r="A874" s="41" t="s">
        <v>695</v>
      </c>
      <c r="B874" s="41" t="s">
        <v>573</v>
      </c>
      <c r="C874" s="41" t="s">
        <v>5401</v>
      </c>
      <c r="D874" s="42" t="s">
        <v>696</v>
      </c>
      <c r="E874" s="43" t="s">
        <v>2680</v>
      </c>
      <c r="F874" s="43" t="s">
        <v>575</v>
      </c>
      <c r="G874" s="44">
        <f>SUMIF('2014 County Facilities'!$L$2:$L$2435,Emissions!A874,'2014 County Facilities'!$J$2:$J$2435)</f>
        <v>26646.341463414599</v>
      </c>
      <c r="H874" s="45" t="s">
        <v>5457</v>
      </c>
      <c r="I874" s="45">
        <v>515</v>
      </c>
      <c r="J874" s="41">
        <f>'Emissions Factor'!$A$2</f>
        <v>7439976</v>
      </c>
      <c r="K874" s="46">
        <f>'Emissions Factor'!$B$2</f>
        <v>5.5099999999999998E-6</v>
      </c>
      <c r="L874" s="43" t="str">
        <f>'Emissions Factor'!$C$2</f>
        <v xml:space="preserve">LB </v>
      </c>
      <c r="M874" s="43" t="str">
        <f>'Emissions Factor'!$D$2</f>
        <v>TON</v>
      </c>
      <c r="N874" s="47">
        <f t="shared" si="13"/>
        <v>0.14682134146341444</v>
      </c>
      <c r="O874" s="43" t="s">
        <v>5426</v>
      </c>
    </row>
    <row r="875" spans="1:15" x14ac:dyDescent="0.3">
      <c r="A875" s="41" t="s">
        <v>697</v>
      </c>
      <c r="B875" s="41" t="s">
        <v>573</v>
      </c>
      <c r="C875" s="41" t="s">
        <v>5403</v>
      </c>
      <c r="D875" s="42" t="s">
        <v>698</v>
      </c>
      <c r="E875" s="43" t="s">
        <v>2680</v>
      </c>
      <c r="F875" s="43" t="s">
        <v>575</v>
      </c>
      <c r="G875" s="44">
        <f>SUMIF('2014 County Facilities'!$L$2:$L$2435,Emissions!A875,'2014 County Facilities'!$J$2:$J$2435)</f>
        <v>0</v>
      </c>
      <c r="H875" s="45" t="s">
        <v>5457</v>
      </c>
      <c r="I875" s="45">
        <v>515</v>
      </c>
      <c r="J875" s="41">
        <f>'Emissions Factor'!$A$2</f>
        <v>7439976</v>
      </c>
      <c r="K875" s="46">
        <f>'Emissions Factor'!$B$2</f>
        <v>5.5099999999999998E-6</v>
      </c>
      <c r="L875" s="43" t="str">
        <f>'Emissions Factor'!$C$2</f>
        <v xml:space="preserve">LB </v>
      </c>
      <c r="M875" s="43" t="str">
        <f>'Emissions Factor'!$D$2</f>
        <v>TON</v>
      </c>
      <c r="N875" s="47">
        <f t="shared" si="13"/>
        <v>0</v>
      </c>
      <c r="O875" s="43" t="s">
        <v>5426</v>
      </c>
    </row>
    <row r="876" spans="1:15" x14ac:dyDescent="0.3">
      <c r="A876" s="41" t="s">
        <v>699</v>
      </c>
      <c r="B876" s="41" t="s">
        <v>573</v>
      </c>
      <c r="C876" s="41" t="s">
        <v>5406</v>
      </c>
      <c r="D876" s="42" t="s">
        <v>700</v>
      </c>
      <c r="E876" s="43" t="s">
        <v>2680</v>
      </c>
      <c r="F876" s="43" t="s">
        <v>575</v>
      </c>
      <c r="G876" s="44">
        <f>SUMIF('2014 County Facilities'!$L$2:$L$2435,Emissions!A876,'2014 County Facilities'!$J$2:$J$2435)</f>
        <v>0</v>
      </c>
      <c r="H876" s="45" t="s">
        <v>5457</v>
      </c>
      <c r="I876" s="45">
        <v>515</v>
      </c>
      <c r="J876" s="41">
        <f>'Emissions Factor'!$A$2</f>
        <v>7439976</v>
      </c>
      <c r="K876" s="46">
        <f>'Emissions Factor'!$B$2</f>
        <v>5.5099999999999998E-6</v>
      </c>
      <c r="L876" s="43" t="str">
        <f>'Emissions Factor'!$C$2</f>
        <v xml:space="preserve">LB </v>
      </c>
      <c r="M876" s="43" t="str">
        <f>'Emissions Factor'!$D$2</f>
        <v>TON</v>
      </c>
      <c r="N876" s="47">
        <f t="shared" si="13"/>
        <v>0</v>
      </c>
      <c r="O876" s="43" t="s">
        <v>5426</v>
      </c>
    </row>
    <row r="877" spans="1:15" x14ac:dyDescent="0.3">
      <c r="A877" s="41" t="s">
        <v>701</v>
      </c>
      <c r="B877" s="41" t="s">
        <v>573</v>
      </c>
      <c r="C877" s="41" t="s">
        <v>5408</v>
      </c>
      <c r="D877" s="42" t="s">
        <v>5239</v>
      </c>
      <c r="E877" s="43" t="s">
        <v>2680</v>
      </c>
      <c r="F877" s="43" t="s">
        <v>575</v>
      </c>
      <c r="G877" s="44">
        <f>SUMIF('2014 County Facilities'!$L$2:$L$2435,Emissions!A877,'2014 County Facilities'!$J$2:$J$2435)</f>
        <v>0</v>
      </c>
      <c r="H877" s="45" t="s">
        <v>5457</v>
      </c>
      <c r="I877" s="45">
        <v>515</v>
      </c>
      <c r="J877" s="41">
        <f>'Emissions Factor'!$A$2</f>
        <v>7439976</v>
      </c>
      <c r="K877" s="46">
        <f>'Emissions Factor'!$B$2</f>
        <v>5.5099999999999998E-6</v>
      </c>
      <c r="L877" s="43" t="str">
        <f>'Emissions Factor'!$C$2</f>
        <v xml:space="preserve">LB </v>
      </c>
      <c r="M877" s="43" t="str">
        <f>'Emissions Factor'!$D$2</f>
        <v>TON</v>
      </c>
      <c r="N877" s="47">
        <f t="shared" si="13"/>
        <v>0</v>
      </c>
      <c r="O877" s="43" t="s">
        <v>5426</v>
      </c>
    </row>
    <row r="878" spans="1:15" x14ac:dyDescent="0.3">
      <c r="A878" s="41" t="s">
        <v>702</v>
      </c>
      <c r="B878" s="41" t="s">
        <v>573</v>
      </c>
      <c r="C878" s="41" t="s">
        <v>5411</v>
      </c>
      <c r="D878" s="42" t="s">
        <v>4844</v>
      </c>
      <c r="E878" s="43" t="s">
        <v>2680</v>
      </c>
      <c r="F878" s="43" t="s">
        <v>575</v>
      </c>
      <c r="G878" s="44">
        <f>SUMIF('2014 County Facilities'!$L$2:$L$2435,Emissions!A878,'2014 County Facilities'!$J$2:$J$2435)</f>
        <v>0</v>
      </c>
      <c r="H878" s="45" t="s">
        <v>5457</v>
      </c>
      <c r="I878" s="45">
        <v>515</v>
      </c>
      <c r="J878" s="41">
        <f>'Emissions Factor'!$A$2</f>
        <v>7439976</v>
      </c>
      <c r="K878" s="46">
        <f>'Emissions Factor'!$B$2</f>
        <v>5.5099999999999998E-6</v>
      </c>
      <c r="L878" s="43" t="str">
        <f>'Emissions Factor'!$C$2</f>
        <v xml:space="preserve">LB </v>
      </c>
      <c r="M878" s="43" t="str">
        <f>'Emissions Factor'!$D$2</f>
        <v>TON</v>
      </c>
      <c r="N878" s="47">
        <f t="shared" si="13"/>
        <v>0</v>
      </c>
      <c r="O878" s="43" t="s">
        <v>5426</v>
      </c>
    </row>
    <row r="879" spans="1:15" x14ac:dyDescent="0.3">
      <c r="A879" s="41" t="s">
        <v>703</v>
      </c>
      <c r="B879" s="41" t="s">
        <v>573</v>
      </c>
      <c r="C879" s="41" t="s">
        <v>1</v>
      </c>
      <c r="D879" s="42" t="s">
        <v>4847</v>
      </c>
      <c r="E879" s="43" t="s">
        <v>2680</v>
      </c>
      <c r="F879" s="43" t="s">
        <v>575</v>
      </c>
      <c r="G879" s="44">
        <f>SUMIF('2014 County Facilities'!$L$2:$L$2435,Emissions!A879,'2014 County Facilities'!$J$2:$J$2435)</f>
        <v>0</v>
      </c>
      <c r="H879" s="45" t="s">
        <v>5457</v>
      </c>
      <c r="I879" s="45">
        <v>515</v>
      </c>
      <c r="J879" s="41">
        <f>'Emissions Factor'!$A$2</f>
        <v>7439976</v>
      </c>
      <c r="K879" s="46">
        <f>'Emissions Factor'!$B$2</f>
        <v>5.5099999999999998E-6</v>
      </c>
      <c r="L879" s="43" t="str">
        <f>'Emissions Factor'!$C$2</f>
        <v xml:space="preserve">LB </v>
      </c>
      <c r="M879" s="43" t="str">
        <f>'Emissions Factor'!$D$2</f>
        <v>TON</v>
      </c>
      <c r="N879" s="47">
        <f t="shared" si="13"/>
        <v>0</v>
      </c>
      <c r="O879" s="43" t="s">
        <v>5426</v>
      </c>
    </row>
    <row r="880" spans="1:15" x14ac:dyDescent="0.3">
      <c r="A880" s="41" t="s">
        <v>704</v>
      </c>
      <c r="B880" s="41" t="s">
        <v>573</v>
      </c>
      <c r="C880" s="41" t="s">
        <v>3</v>
      </c>
      <c r="D880" s="42" t="s">
        <v>705</v>
      </c>
      <c r="E880" s="43" t="s">
        <v>2680</v>
      </c>
      <c r="F880" s="43" t="s">
        <v>575</v>
      </c>
      <c r="G880" s="44">
        <f>SUMIF('2014 County Facilities'!$L$2:$L$2435,Emissions!A880,'2014 County Facilities'!$J$2:$J$2435)</f>
        <v>32702.075000000001</v>
      </c>
      <c r="H880" s="45" t="s">
        <v>5457</v>
      </c>
      <c r="I880" s="45">
        <v>515</v>
      </c>
      <c r="J880" s="41">
        <f>'Emissions Factor'!$A$2</f>
        <v>7439976</v>
      </c>
      <c r="K880" s="46">
        <f>'Emissions Factor'!$B$2</f>
        <v>5.5099999999999998E-6</v>
      </c>
      <c r="L880" s="43" t="str">
        <f>'Emissions Factor'!$C$2</f>
        <v xml:space="preserve">LB </v>
      </c>
      <c r="M880" s="43" t="str">
        <f>'Emissions Factor'!$D$2</f>
        <v>TON</v>
      </c>
      <c r="N880" s="47">
        <f t="shared" si="13"/>
        <v>0.18018843325</v>
      </c>
      <c r="O880" s="43" t="s">
        <v>5426</v>
      </c>
    </row>
    <row r="881" spans="1:15" x14ac:dyDescent="0.3">
      <c r="A881" s="41" t="s">
        <v>706</v>
      </c>
      <c r="B881" s="41" t="s">
        <v>573</v>
      </c>
      <c r="C881" s="41" t="s">
        <v>5</v>
      </c>
      <c r="D881" s="42" t="s">
        <v>158</v>
      </c>
      <c r="E881" s="43" t="s">
        <v>2680</v>
      </c>
      <c r="F881" s="43" t="s">
        <v>575</v>
      </c>
      <c r="G881" s="44">
        <f>SUMIF('2014 County Facilities'!$L$2:$L$2435,Emissions!A881,'2014 County Facilities'!$J$2:$J$2435)</f>
        <v>0</v>
      </c>
      <c r="H881" s="45" t="s">
        <v>5457</v>
      </c>
      <c r="I881" s="45">
        <v>515</v>
      </c>
      <c r="J881" s="41">
        <f>'Emissions Factor'!$A$2</f>
        <v>7439976</v>
      </c>
      <c r="K881" s="46">
        <f>'Emissions Factor'!$B$2</f>
        <v>5.5099999999999998E-6</v>
      </c>
      <c r="L881" s="43" t="str">
        <f>'Emissions Factor'!$C$2</f>
        <v xml:space="preserve">LB </v>
      </c>
      <c r="M881" s="43" t="str">
        <f>'Emissions Factor'!$D$2</f>
        <v>TON</v>
      </c>
      <c r="N881" s="47">
        <f t="shared" si="13"/>
        <v>0</v>
      </c>
      <c r="O881" s="43" t="s">
        <v>5426</v>
      </c>
    </row>
    <row r="882" spans="1:15" x14ac:dyDescent="0.3">
      <c r="A882" s="41" t="s">
        <v>707</v>
      </c>
      <c r="B882" s="41" t="s">
        <v>573</v>
      </c>
      <c r="C882" s="41" t="s">
        <v>7</v>
      </c>
      <c r="D882" s="42" t="s">
        <v>2873</v>
      </c>
      <c r="E882" s="43" t="s">
        <v>2680</v>
      </c>
      <c r="F882" s="43" t="s">
        <v>575</v>
      </c>
      <c r="G882" s="44">
        <f>SUMIF('2014 County Facilities'!$L$2:$L$2435,Emissions!A882,'2014 County Facilities'!$J$2:$J$2435)</f>
        <v>0</v>
      </c>
      <c r="H882" s="45" t="s">
        <v>5457</v>
      </c>
      <c r="I882" s="45">
        <v>515</v>
      </c>
      <c r="J882" s="41">
        <f>'Emissions Factor'!$A$2</f>
        <v>7439976</v>
      </c>
      <c r="K882" s="46">
        <f>'Emissions Factor'!$B$2</f>
        <v>5.5099999999999998E-6</v>
      </c>
      <c r="L882" s="43" t="str">
        <f>'Emissions Factor'!$C$2</f>
        <v xml:space="preserve">LB </v>
      </c>
      <c r="M882" s="43" t="str">
        <f>'Emissions Factor'!$D$2</f>
        <v>TON</v>
      </c>
      <c r="N882" s="47">
        <f t="shared" si="13"/>
        <v>0</v>
      </c>
      <c r="O882" s="43" t="s">
        <v>5426</v>
      </c>
    </row>
    <row r="883" spans="1:15" x14ac:dyDescent="0.3">
      <c r="A883" s="41" t="s">
        <v>708</v>
      </c>
      <c r="B883" s="41" t="s">
        <v>573</v>
      </c>
      <c r="C883" s="41" t="s">
        <v>4659</v>
      </c>
      <c r="D883" s="42" t="s">
        <v>163</v>
      </c>
      <c r="E883" s="43" t="s">
        <v>2680</v>
      </c>
      <c r="F883" s="43" t="s">
        <v>575</v>
      </c>
      <c r="G883" s="44">
        <f>SUMIF('2014 County Facilities'!$L$2:$L$2435,Emissions!A883,'2014 County Facilities'!$J$2:$J$2435)</f>
        <v>0</v>
      </c>
      <c r="H883" s="45" t="s">
        <v>5457</v>
      </c>
      <c r="I883" s="45">
        <v>515</v>
      </c>
      <c r="J883" s="41">
        <f>'Emissions Factor'!$A$2</f>
        <v>7439976</v>
      </c>
      <c r="K883" s="46">
        <f>'Emissions Factor'!$B$2</f>
        <v>5.5099999999999998E-6</v>
      </c>
      <c r="L883" s="43" t="str">
        <f>'Emissions Factor'!$C$2</f>
        <v xml:space="preserve">LB </v>
      </c>
      <c r="M883" s="43" t="str">
        <f>'Emissions Factor'!$D$2</f>
        <v>TON</v>
      </c>
      <c r="N883" s="47">
        <f t="shared" si="13"/>
        <v>0</v>
      </c>
      <c r="O883" s="43" t="s">
        <v>5426</v>
      </c>
    </row>
    <row r="884" spans="1:15" x14ac:dyDescent="0.3">
      <c r="A884" s="41" t="s">
        <v>709</v>
      </c>
      <c r="B884" s="41" t="s">
        <v>573</v>
      </c>
      <c r="C884" s="41" t="s">
        <v>11</v>
      </c>
      <c r="D884" s="42" t="s">
        <v>166</v>
      </c>
      <c r="E884" s="43" t="s">
        <v>2680</v>
      </c>
      <c r="F884" s="43" t="s">
        <v>575</v>
      </c>
      <c r="G884" s="44">
        <f>SUMIF('2014 County Facilities'!$L$2:$L$2435,Emissions!A884,'2014 County Facilities'!$J$2:$J$2435)</f>
        <v>0</v>
      </c>
      <c r="H884" s="45" t="s">
        <v>5457</v>
      </c>
      <c r="I884" s="45">
        <v>515</v>
      </c>
      <c r="J884" s="41">
        <f>'Emissions Factor'!$A$2</f>
        <v>7439976</v>
      </c>
      <c r="K884" s="46">
        <f>'Emissions Factor'!$B$2</f>
        <v>5.5099999999999998E-6</v>
      </c>
      <c r="L884" s="43" t="str">
        <f>'Emissions Factor'!$C$2</f>
        <v xml:space="preserve">LB </v>
      </c>
      <c r="M884" s="43" t="str">
        <f>'Emissions Factor'!$D$2</f>
        <v>TON</v>
      </c>
      <c r="N884" s="47">
        <f t="shared" si="13"/>
        <v>0</v>
      </c>
      <c r="O884" s="43" t="s">
        <v>5426</v>
      </c>
    </row>
    <row r="885" spans="1:15" x14ac:dyDescent="0.3">
      <c r="A885" s="41" t="s">
        <v>710</v>
      </c>
      <c r="B885" s="41" t="s">
        <v>573</v>
      </c>
      <c r="C885" s="41" t="s">
        <v>14</v>
      </c>
      <c r="D885" s="42" t="s">
        <v>432</v>
      </c>
      <c r="E885" s="43" t="s">
        <v>2680</v>
      </c>
      <c r="F885" s="43" t="s">
        <v>575</v>
      </c>
      <c r="G885" s="44">
        <f>SUMIF('2014 County Facilities'!$L$2:$L$2435,Emissions!A885,'2014 County Facilities'!$J$2:$J$2435)</f>
        <v>105302.32558139499</v>
      </c>
      <c r="H885" s="45" t="s">
        <v>5457</v>
      </c>
      <c r="I885" s="45">
        <v>515</v>
      </c>
      <c r="J885" s="41">
        <f>'Emissions Factor'!$A$2</f>
        <v>7439976</v>
      </c>
      <c r="K885" s="46">
        <f>'Emissions Factor'!$B$2</f>
        <v>5.5099999999999998E-6</v>
      </c>
      <c r="L885" s="43" t="str">
        <f>'Emissions Factor'!$C$2</f>
        <v xml:space="preserve">LB </v>
      </c>
      <c r="M885" s="43" t="str">
        <f>'Emissions Factor'!$D$2</f>
        <v>TON</v>
      </c>
      <c r="N885" s="47">
        <f t="shared" si="13"/>
        <v>0.58021581395348643</v>
      </c>
      <c r="O885" s="43" t="s">
        <v>5426</v>
      </c>
    </row>
    <row r="886" spans="1:15" x14ac:dyDescent="0.3">
      <c r="A886" s="41" t="s">
        <v>711</v>
      </c>
      <c r="B886" s="41" t="s">
        <v>573</v>
      </c>
      <c r="C886" s="41" t="s">
        <v>17</v>
      </c>
      <c r="D886" s="42" t="s">
        <v>712</v>
      </c>
      <c r="E886" s="43" t="s">
        <v>2680</v>
      </c>
      <c r="F886" s="43" t="s">
        <v>575</v>
      </c>
      <c r="G886" s="44">
        <f>SUMIF('2014 County Facilities'!$L$2:$L$2435,Emissions!A886,'2014 County Facilities'!$J$2:$J$2435)</f>
        <v>20305.0243902439</v>
      </c>
      <c r="H886" s="45" t="s">
        <v>5457</v>
      </c>
      <c r="I886" s="45">
        <v>515</v>
      </c>
      <c r="J886" s="41">
        <f>'Emissions Factor'!$A$2</f>
        <v>7439976</v>
      </c>
      <c r="K886" s="46">
        <f>'Emissions Factor'!$B$2</f>
        <v>5.5099999999999998E-6</v>
      </c>
      <c r="L886" s="43" t="str">
        <f>'Emissions Factor'!$C$2</f>
        <v xml:space="preserve">LB </v>
      </c>
      <c r="M886" s="43" t="str">
        <f>'Emissions Factor'!$D$2</f>
        <v>TON</v>
      </c>
      <c r="N886" s="47">
        <f t="shared" si="13"/>
        <v>0.11188068439024389</v>
      </c>
      <c r="O886" s="43" t="s">
        <v>5426</v>
      </c>
    </row>
    <row r="887" spans="1:15" x14ac:dyDescent="0.3">
      <c r="A887" s="41" t="s">
        <v>713</v>
      </c>
      <c r="B887" s="41" t="s">
        <v>573</v>
      </c>
      <c r="C887" s="41" t="s">
        <v>20</v>
      </c>
      <c r="D887" s="42" t="s">
        <v>714</v>
      </c>
      <c r="E887" s="43" t="s">
        <v>2680</v>
      </c>
      <c r="F887" s="43" t="s">
        <v>575</v>
      </c>
      <c r="G887" s="44">
        <f>SUMIF('2014 County Facilities'!$L$2:$L$2435,Emissions!A887,'2014 County Facilities'!$J$2:$J$2435)</f>
        <v>0</v>
      </c>
      <c r="H887" s="45" t="s">
        <v>5457</v>
      </c>
      <c r="I887" s="45">
        <v>515</v>
      </c>
      <c r="J887" s="41">
        <f>'Emissions Factor'!$A$2</f>
        <v>7439976</v>
      </c>
      <c r="K887" s="46">
        <f>'Emissions Factor'!$B$2</f>
        <v>5.5099999999999998E-6</v>
      </c>
      <c r="L887" s="43" t="str">
        <f>'Emissions Factor'!$C$2</f>
        <v xml:space="preserve">LB </v>
      </c>
      <c r="M887" s="43" t="str">
        <f>'Emissions Factor'!$D$2</f>
        <v>TON</v>
      </c>
      <c r="N887" s="47">
        <f t="shared" si="13"/>
        <v>0</v>
      </c>
      <c r="O887" s="43" t="s">
        <v>5426</v>
      </c>
    </row>
    <row r="888" spans="1:15" x14ac:dyDescent="0.3">
      <c r="A888" s="41" t="s">
        <v>715</v>
      </c>
      <c r="B888" s="41" t="s">
        <v>573</v>
      </c>
      <c r="C888" s="41" t="s">
        <v>22</v>
      </c>
      <c r="D888" s="42" t="s">
        <v>185</v>
      </c>
      <c r="E888" s="43" t="s">
        <v>2680</v>
      </c>
      <c r="F888" s="43" t="s">
        <v>575</v>
      </c>
      <c r="G888" s="44">
        <f>SUMIF('2014 County Facilities'!$L$2:$L$2435,Emissions!A888,'2014 County Facilities'!$J$2:$J$2435)</f>
        <v>0</v>
      </c>
      <c r="H888" s="45" t="s">
        <v>5457</v>
      </c>
      <c r="I888" s="45">
        <v>515</v>
      </c>
      <c r="J888" s="41">
        <f>'Emissions Factor'!$A$2</f>
        <v>7439976</v>
      </c>
      <c r="K888" s="46">
        <f>'Emissions Factor'!$B$2</f>
        <v>5.5099999999999998E-6</v>
      </c>
      <c r="L888" s="43" t="str">
        <f>'Emissions Factor'!$C$2</f>
        <v xml:space="preserve">LB </v>
      </c>
      <c r="M888" s="43" t="str">
        <f>'Emissions Factor'!$D$2</f>
        <v>TON</v>
      </c>
      <c r="N888" s="47">
        <f t="shared" si="13"/>
        <v>0</v>
      </c>
      <c r="O888" s="43" t="s">
        <v>5426</v>
      </c>
    </row>
    <row r="889" spans="1:15" x14ac:dyDescent="0.3">
      <c r="A889" s="41" t="s">
        <v>716</v>
      </c>
      <c r="B889" s="41" t="s">
        <v>573</v>
      </c>
      <c r="C889" s="41" t="s">
        <v>24</v>
      </c>
      <c r="D889" s="42" t="s">
        <v>717</v>
      </c>
      <c r="E889" s="43" t="s">
        <v>2680</v>
      </c>
      <c r="F889" s="43" t="s">
        <v>575</v>
      </c>
      <c r="G889" s="44">
        <f>SUMIF('2014 County Facilities'!$L$2:$L$2435,Emissions!A889,'2014 County Facilities'!$J$2:$J$2435)</f>
        <v>0</v>
      </c>
      <c r="H889" s="45" t="s">
        <v>5457</v>
      </c>
      <c r="I889" s="45">
        <v>515</v>
      </c>
      <c r="J889" s="41">
        <f>'Emissions Factor'!$A$2</f>
        <v>7439976</v>
      </c>
      <c r="K889" s="46">
        <f>'Emissions Factor'!$B$2</f>
        <v>5.5099999999999998E-6</v>
      </c>
      <c r="L889" s="43" t="str">
        <f>'Emissions Factor'!$C$2</f>
        <v xml:space="preserve">LB </v>
      </c>
      <c r="M889" s="43" t="str">
        <f>'Emissions Factor'!$D$2</f>
        <v>TON</v>
      </c>
      <c r="N889" s="47">
        <f t="shared" si="13"/>
        <v>0</v>
      </c>
      <c r="O889" s="43" t="s">
        <v>5426</v>
      </c>
    </row>
    <row r="890" spans="1:15" x14ac:dyDescent="0.3">
      <c r="A890" s="41" t="s">
        <v>718</v>
      </c>
      <c r="B890" s="41" t="s">
        <v>719</v>
      </c>
      <c r="C890" s="41" t="s">
        <v>2678</v>
      </c>
      <c r="D890" s="42" t="s">
        <v>440</v>
      </c>
      <c r="E890" s="43" t="s">
        <v>2680</v>
      </c>
      <c r="F890" s="43" t="s">
        <v>720</v>
      </c>
      <c r="G890" s="44">
        <f>SUMIF('2014 County Facilities'!$L$2:$L$2435,Emissions!A890,'2014 County Facilities'!$J$2:$J$2435)</f>
        <v>15582.7948717949</v>
      </c>
      <c r="H890" s="45" t="s">
        <v>5457</v>
      </c>
      <c r="I890" s="45">
        <v>515</v>
      </c>
      <c r="J890" s="41">
        <f>'Emissions Factor'!$A$2</f>
        <v>7439976</v>
      </c>
      <c r="K890" s="46">
        <f>'Emissions Factor'!$B$2</f>
        <v>5.5099999999999998E-6</v>
      </c>
      <c r="L890" s="43" t="str">
        <f>'Emissions Factor'!$C$2</f>
        <v xml:space="preserve">LB </v>
      </c>
      <c r="M890" s="43" t="str">
        <f>'Emissions Factor'!$D$2</f>
        <v>TON</v>
      </c>
      <c r="N890" s="47">
        <f t="shared" si="13"/>
        <v>8.5861199743589897E-2</v>
      </c>
      <c r="O890" s="43" t="s">
        <v>5426</v>
      </c>
    </row>
    <row r="891" spans="1:15" x14ac:dyDescent="0.3">
      <c r="A891" s="41" t="s">
        <v>721</v>
      </c>
      <c r="B891" s="41" t="s">
        <v>719</v>
      </c>
      <c r="C891" s="41" t="s">
        <v>2683</v>
      </c>
      <c r="D891" s="42" t="s">
        <v>722</v>
      </c>
      <c r="E891" s="43" t="s">
        <v>2680</v>
      </c>
      <c r="F891" s="43" t="s">
        <v>720</v>
      </c>
      <c r="G891" s="44">
        <f>SUMIF('2014 County Facilities'!$L$2:$L$2435,Emissions!A891,'2014 County Facilities'!$J$2:$J$2435)</f>
        <v>0</v>
      </c>
      <c r="H891" s="45" t="s">
        <v>5457</v>
      </c>
      <c r="I891" s="45">
        <v>515</v>
      </c>
      <c r="J891" s="41">
        <f>'Emissions Factor'!$A$2</f>
        <v>7439976</v>
      </c>
      <c r="K891" s="46">
        <f>'Emissions Factor'!$B$2</f>
        <v>5.5099999999999998E-6</v>
      </c>
      <c r="L891" s="43" t="str">
        <f>'Emissions Factor'!$C$2</f>
        <v xml:space="preserve">LB </v>
      </c>
      <c r="M891" s="43" t="str">
        <f>'Emissions Factor'!$D$2</f>
        <v>TON</v>
      </c>
      <c r="N891" s="47">
        <f t="shared" si="13"/>
        <v>0</v>
      </c>
      <c r="O891" s="43" t="s">
        <v>5426</v>
      </c>
    </row>
    <row r="892" spans="1:15" x14ac:dyDescent="0.3">
      <c r="A892" s="41" t="s">
        <v>723</v>
      </c>
      <c r="B892" s="41" t="s">
        <v>719</v>
      </c>
      <c r="C892" s="41" t="s">
        <v>2686</v>
      </c>
      <c r="D892" s="42" t="s">
        <v>724</v>
      </c>
      <c r="E892" s="43" t="s">
        <v>2680</v>
      </c>
      <c r="F892" s="43" t="s">
        <v>720</v>
      </c>
      <c r="G892" s="44">
        <f>SUMIF('2014 County Facilities'!$L$2:$L$2435,Emissions!A892,'2014 County Facilities'!$J$2:$J$2435)</f>
        <v>0</v>
      </c>
      <c r="H892" s="45" t="s">
        <v>5457</v>
      </c>
      <c r="I892" s="45">
        <v>515</v>
      </c>
      <c r="J892" s="41">
        <f>'Emissions Factor'!$A$2</f>
        <v>7439976</v>
      </c>
      <c r="K892" s="46">
        <f>'Emissions Factor'!$B$2</f>
        <v>5.5099999999999998E-6</v>
      </c>
      <c r="L892" s="43" t="str">
        <f>'Emissions Factor'!$C$2</f>
        <v xml:space="preserve">LB </v>
      </c>
      <c r="M892" s="43" t="str">
        <f>'Emissions Factor'!$D$2</f>
        <v>TON</v>
      </c>
      <c r="N892" s="47">
        <f t="shared" si="13"/>
        <v>0</v>
      </c>
      <c r="O892" s="43" t="s">
        <v>5426</v>
      </c>
    </row>
    <row r="893" spans="1:15" x14ac:dyDescent="0.3">
      <c r="A893" s="41" t="s">
        <v>725</v>
      </c>
      <c r="B893" s="41" t="s">
        <v>719</v>
      </c>
      <c r="C893" s="41" t="s">
        <v>2689</v>
      </c>
      <c r="D893" s="42" t="s">
        <v>726</v>
      </c>
      <c r="E893" s="43" t="s">
        <v>2680</v>
      </c>
      <c r="F893" s="43" t="s">
        <v>720</v>
      </c>
      <c r="G893" s="44">
        <f>SUMIF('2014 County Facilities'!$L$2:$L$2435,Emissions!A893,'2014 County Facilities'!$J$2:$J$2435)</f>
        <v>0</v>
      </c>
      <c r="H893" s="45" t="s">
        <v>5457</v>
      </c>
      <c r="I893" s="45">
        <v>515</v>
      </c>
      <c r="J893" s="41">
        <f>'Emissions Factor'!$A$2</f>
        <v>7439976</v>
      </c>
      <c r="K893" s="46">
        <f>'Emissions Factor'!$B$2</f>
        <v>5.5099999999999998E-6</v>
      </c>
      <c r="L893" s="43" t="str">
        <f>'Emissions Factor'!$C$2</f>
        <v xml:space="preserve">LB </v>
      </c>
      <c r="M893" s="43" t="str">
        <f>'Emissions Factor'!$D$2</f>
        <v>TON</v>
      </c>
      <c r="N893" s="47">
        <f t="shared" si="13"/>
        <v>0</v>
      </c>
      <c r="O893" s="43" t="s">
        <v>5426</v>
      </c>
    </row>
    <row r="894" spans="1:15" x14ac:dyDescent="0.3">
      <c r="A894" s="41" t="s">
        <v>727</v>
      </c>
      <c r="B894" s="41" t="s">
        <v>719</v>
      </c>
      <c r="C894" s="41" t="s">
        <v>2692</v>
      </c>
      <c r="D894" s="42" t="s">
        <v>728</v>
      </c>
      <c r="E894" s="43" t="s">
        <v>2680</v>
      </c>
      <c r="F894" s="43" t="s">
        <v>720</v>
      </c>
      <c r="G894" s="44">
        <f>SUMIF('2014 County Facilities'!$L$2:$L$2435,Emissions!A894,'2014 County Facilities'!$J$2:$J$2435)</f>
        <v>13496.714285714301</v>
      </c>
      <c r="H894" s="45" t="s">
        <v>5457</v>
      </c>
      <c r="I894" s="45">
        <v>515</v>
      </c>
      <c r="J894" s="41">
        <f>'Emissions Factor'!$A$2</f>
        <v>7439976</v>
      </c>
      <c r="K894" s="46">
        <f>'Emissions Factor'!$B$2</f>
        <v>5.5099999999999998E-6</v>
      </c>
      <c r="L894" s="43" t="str">
        <f>'Emissions Factor'!$C$2</f>
        <v xml:space="preserve">LB </v>
      </c>
      <c r="M894" s="43" t="str">
        <f>'Emissions Factor'!$D$2</f>
        <v>TON</v>
      </c>
      <c r="N894" s="47">
        <f t="shared" si="13"/>
        <v>7.4366895714285799E-2</v>
      </c>
      <c r="O894" s="43" t="s">
        <v>5426</v>
      </c>
    </row>
    <row r="895" spans="1:15" x14ac:dyDescent="0.3">
      <c r="A895" s="41" t="s">
        <v>729</v>
      </c>
      <c r="B895" s="41" t="s">
        <v>719</v>
      </c>
      <c r="C895" s="41" t="s">
        <v>2695</v>
      </c>
      <c r="D895" s="42" t="s">
        <v>730</v>
      </c>
      <c r="E895" s="43" t="s">
        <v>2680</v>
      </c>
      <c r="F895" s="43" t="s">
        <v>720</v>
      </c>
      <c r="G895" s="44">
        <f>SUMIF('2014 County Facilities'!$L$2:$L$2435,Emissions!A895,'2014 County Facilities'!$J$2:$J$2435)</f>
        <v>0</v>
      </c>
      <c r="H895" s="45" t="s">
        <v>5457</v>
      </c>
      <c r="I895" s="45">
        <v>515</v>
      </c>
      <c r="J895" s="41">
        <f>'Emissions Factor'!$A$2</f>
        <v>7439976</v>
      </c>
      <c r="K895" s="46">
        <f>'Emissions Factor'!$B$2</f>
        <v>5.5099999999999998E-6</v>
      </c>
      <c r="L895" s="43" t="str">
        <f>'Emissions Factor'!$C$2</f>
        <v xml:space="preserve">LB </v>
      </c>
      <c r="M895" s="43" t="str">
        <f>'Emissions Factor'!$D$2</f>
        <v>TON</v>
      </c>
      <c r="N895" s="47">
        <f t="shared" si="13"/>
        <v>0</v>
      </c>
      <c r="O895" s="43" t="s">
        <v>5426</v>
      </c>
    </row>
    <row r="896" spans="1:15" x14ac:dyDescent="0.3">
      <c r="A896" s="41" t="s">
        <v>731</v>
      </c>
      <c r="B896" s="41" t="s">
        <v>719</v>
      </c>
      <c r="C896" s="41" t="s">
        <v>2698</v>
      </c>
      <c r="D896" s="42" t="s">
        <v>286</v>
      </c>
      <c r="E896" s="43" t="s">
        <v>2680</v>
      </c>
      <c r="F896" s="43" t="s">
        <v>720</v>
      </c>
      <c r="G896" s="44">
        <f>SUMIF('2014 County Facilities'!$L$2:$L$2435,Emissions!A896,'2014 County Facilities'!$J$2:$J$2435)</f>
        <v>0</v>
      </c>
      <c r="H896" s="45" t="s">
        <v>5457</v>
      </c>
      <c r="I896" s="45">
        <v>515</v>
      </c>
      <c r="J896" s="41">
        <f>'Emissions Factor'!$A$2</f>
        <v>7439976</v>
      </c>
      <c r="K896" s="46">
        <f>'Emissions Factor'!$B$2</f>
        <v>5.5099999999999998E-6</v>
      </c>
      <c r="L896" s="43" t="str">
        <f>'Emissions Factor'!$C$2</f>
        <v xml:space="preserve">LB </v>
      </c>
      <c r="M896" s="43" t="str">
        <f>'Emissions Factor'!$D$2</f>
        <v>TON</v>
      </c>
      <c r="N896" s="47">
        <f t="shared" si="13"/>
        <v>0</v>
      </c>
      <c r="O896" s="43" t="s">
        <v>5426</v>
      </c>
    </row>
    <row r="897" spans="1:15" x14ac:dyDescent="0.3">
      <c r="A897" s="41" t="s">
        <v>732</v>
      </c>
      <c r="B897" s="41" t="s">
        <v>719</v>
      </c>
      <c r="C897" s="41" t="s">
        <v>2701</v>
      </c>
      <c r="D897" s="42" t="s">
        <v>2699</v>
      </c>
      <c r="E897" s="43" t="s">
        <v>2680</v>
      </c>
      <c r="F897" s="43" t="s">
        <v>720</v>
      </c>
      <c r="G897" s="44">
        <f>SUMIF('2014 County Facilities'!$L$2:$L$2435,Emissions!A897,'2014 County Facilities'!$J$2:$J$2435)</f>
        <v>27974</v>
      </c>
      <c r="H897" s="45" t="s">
        <v>5457</v>
      </c>
      <c r="I897" s="45">
        <v>515</v>
      </c>
      <c r="J897" s="41">
        <f>'Emissions Factor'!$A$2</f>
        <v>7439976</v>
      </c>
      <c r="K897" s="46">
        <f>'Emissions Factor'!$B$2</f>
        <v>5.5099999999999998E-6</v>
      </c>
      <c r="L897" s="43" t="str">
        <f>'Emissions Factor'!$C$2</f>
        <v xml:space="preserve">LB </v>
      </c>
      <c r="M897" s="43" t="str">
        <f>'Emissions Factor'!$D$2</f>
        <v>TON</v>
      </c>
      <c r="N897" s="47">
        <f t="shared" si="13"/>
        <v>0.15413673999999999</v>
      </c>
      <c r="O897" s="43" t="s">
        <v>5426</v>
      </c>
    </row>
    <row r="898" spans="1:15" x14ac:dyDescent="0.3">
      <c r="A898" s="41" t="s">
        <v>733</v>
      </c>
      <c r="B898" s="41" t="s">
        <v>719</v>
      </c>
      <c r="C898" s="41" t="s">
        <v>2704</v>
      </c>
      <c r="D898" s="42" t="s">
        <v>734</v>
      </c>
      <c r="E898" s="43" t="s">
        <v>2680</v>
      </c>
      <c r="F898" s="43" t="s">
        <v>720</v>
      </c>
      <c r="G898" s="44">
        <f>SUMIF('2014 County Facilities'!$L$2:$L$2435,Emissions!A898,'2014 County Facilities'!$J$2:$J$2435)</f>
        <v>0</v>
      </c>
      <c r="H898" s="45" t="s">
        <v>5457</v>
      </c>
      <c r="I898" s="45">
        <v>515</v>
      </c>
      <c r="J898" s="41">
        <f>'Emissions Factor'!$A$2</f>
        <v>7439976</v>
      </c>
      <c r="K898" s="46">
        <f>'Emissions Factor'!$B$2</f>
        <v>5.5099999999999998E-6</v>
      </c>
      <c r="L898" s="43" t="str">
        <f>'Emissions Factor'!$C$2</f>
        <v xml:space="preserve">LB </v>
      </c>
      <c r="M898" s="43" t="str">
        <f>'Emissions Factor'!$D$2</f>
        <v>TON</v>
      </c>
      <c r="N898" s="47">
        <f t="shared" si="13"/>
        <v>0</v>
      </c>
      <c r="O898" s="43" t="s">
        <v>5426</v>
      </c>
    </row>
    <row r="899" spans="1:15" x14ac:dyDescent="0.3">
      <c r="A899" s="41" t="s">
        <v>735</v>
      </c>
      <c r="B899" s="41" t="s">
        <v>719</v>
      </c>
      <c r="C899" s="41" t="s">
        <v>2707</v>
      </c>
      <c r="D899" s="42" t="s">
        <v>736</v>
      </c>
      <c r="E899" s="43" t="s">
        <v>2680</v>
      </c>
      <c r="F899" s="43" t="s">
        <v>720</v>
      </c>
      <c r="G899" s="44">
        <f>SUMIF('2014 County Facilities'!$L$2:$L$2435,Emissions!A899,'2014 County Facilities'!$J$2:$J$2435)</f>
        <v>0</v>
      </c>
      <c r="H899" s="45" t="s">
        <v>5457</v>
      </c>
      <c r="I899" s="45">
        <v>515</v>
      </c>
      <c r="J899" s="41">
        <f>'Emissions Factor'!$A$2</f>
        <v>7439976</v>
      </c>
      <c r="K899" s="46">
        <f>'Emissions Factor'!$B$2</f>
        <v>5.5099999999999998E-6</v>
      </c>
      <c r="L899" s="43" t="str">
        <f>'Emissions Factor'!$C$2</f>
        <v xml:space="preserve">LB </v>
      </c>
      <c r="M899" s="43" t="str">
        <f>'Emissions Factor'!$D$2</f>
        <v>TON</v>
      </c>
      <c r="N899" s="47">
        <f t="shared" ref="N899:N962" si="14">K899*G899</f>
        <v>0</v>
      </c>
      <c r="O899" s="43" t="s">
        <v>5426</v>
      </c>
    </row>
    <row r="900" spans="1:15" x14ac:dyDescent="0.3">
      <c r="A900" s="41" t="s">
        <v>737</v>
      </c>
      <c r="B900" s="41" t="s">
        <v>719</v>
      </c>
      <c r="C900" s="41" t="s">
        <v>2710</v>
      </c>
      <c r="D900" s="42" t="s">
        <v>2708</v>
      </c>
      <c r="E900" s="43" t="s">
        <v>2680</v>
      </c>
      <c r="F900" s="43" t="s">
        <v>720</v>
      </c>
      <c r="G900" s="44">
        <f>SUMIF('2014 County Facilities'!$L$2:$L$2435,Emissions!A900,'2014 County Facilities'!$J$2:$J$2435)</f>
        <v>0</v>
      </c>
      <c r="H900" s="45" t="s">
        <v>5457</v>
      </c>
      <c r="I900" s="45">
        <v>515</v>
      </c>
      <c r="J900" s="41">
        <f>'Emissions Factor'!$A$2</f>
        <v>7439976</v>
      </c>
      <c r="K900" s="46">
        <f>'Emissions Factor'!$B$2</f>
        <v>5.5099999999999998E-6</v>
      </c>
      <c r="L900" s="43" t="str">
        <f>'Emissions Factor'!$C$2</f>
        <v xml:space="preserve">LB </v>
      </c>
      <c r="M900" s="43" t="str">
        <f>'Emissions Factor'!$D$2</f>
        <v>TON</v>
      </c>
      <c r="N900" s="47">
        <f t="shared" si="14"/>
        <v>0</v>
      </c>
      <c r="O900" s="43" t="s">
        <v>5426</v>
      </c>
    </row>
    <row r="901" spans="1:15" x14ac:dyDescent="0.3">
      <c r="A901" s="41" t="s">
        <v>738</v>
      </c>
      <c r="B901" s="41" t="s">
        <v>719</v>
      </c>
      <c r="C901" s="41" t="s">
        <v>2713</v>
      </c>
      <c r="D901" s="42" t="s">
        <v>4997</v>
      </c>
      <c r="E901" s="43" t="s">
        <v>2680</v>
      </c>
      <c r="F901" s="43" t="s">
        <v>720</v>
      </c>
      <c r="G901" s="44">
        <f>SUMIF('2014 County Facilities'!$L$2:$L$2435,Emissions!A901,'2014 County Facilities'!$J$2:$J$2435)</f>
        <v>0</v>
      </c>
      <c r="H901" s="45" t="s">
        <v>5457</v>
      </c>
      <c r="I901" s="45">
        <v>515</v>
      </c>
      <c r="J901" s="41">
        <f>'Emissions Factor'!$A$2</f>
        <v>7439976</v>
      </c>
      <c r="K901" s="46">
        <f>'Emissions Factor'!$B$2</f>
        <v>5.5099999999999998E-6</v>
      </c>
      <c r="L901" s="43" t="str">
        <f>'Emissions Factor'!$C$2</f>
        <v xml:space="preserve">LB </v>
      </c>
      <c r="M901" s="43" t="str">
        <f>'Emissions Factor'!$D$2</f>
        <v>TON</v>
      </c>
      <c r="N901" s="47">
        <f t="shared" si="14"/>
        <v>0</v>
      </c>
      <c r="O901" s="43" t="s">
        <v>5426</v>
      </c>
    </row>
    <row r="902" spans="1:15" x14ac:dyDescent="0.3">
      <c r="A902" s="41" t="s">
        <v>739</v>
      </c>
      <c r="B902" s="41" t="s">
        <v>719</v>
      </c>
      <c r="C902" s="41" t="s">
        <v>2716</v>
      </c>
      <c r="D902" s="42" t="s">
        <v>4737</v>
      </c>
      <c r="E902" s="43" t="s">
        <v>2680</v>
      </c>
      <c r="F902" s="43" t="s">
        <v>720</v>
      </c>
      <c r="G902" s="44">
        <f>SUMIF('2014 County Facilities'!$L$2:$L$2435,Emissions!A902,'2014 County Facilities'!$J$2:$J$2435)</f>
        <v>0</v>
      </c>
      <c r="H902" s="45" t="s">
        <v>5457</v>
      </c>
      <c r="I902" s="45">
        <v>515</v>
      </c>
      <c r="J902" s="41">
        <f>'Emissions Factor'!$A$2</f>
        <v>7439976</v>
      </c>
      <c r="K902" s="46">
        <f>'Emissions Factor'!$B$2</f>
        <v>5.5099999999999998E-6</v>
      </c>
      <c r="L902" s="43" t="str">
        <f>'Emissions Factor'!$C$2</f>
        <v xml:space="preserve">LB </v>
      </c>
      <c r="M902" s="43" t="str">
        <f>'Emissions Factor'!$D$2</f>
        <v>TON</v>
      </c>
      <c r="N902" s="47">
        <f t="shared" si="14"/>
        <v>0</v>
      </c>
      <c r="O902" s="43" t="s">
        <v>5426</v>
      </c>
    </row>
    <row r="903" spans="1:15" x14ac:dyDescent="0.3">
      <c r="A903" s="41" t="s">
        <v>740</v>
      </c>
      <c r="B903" s="41" t="s">
        <v>719</v>
      </c>
      <c r="C903" s="41" t="s">
        <v>2719</v>
      </c>
      <c r="D903" s="42" t="s">
        <v>2720</v>
      </c>
      <c r="E903" s="43" t="s">
        <v>2680</v>
      </c>
      <c r="F903" s="43" t="s">
        <v>720</v>
      </c>
      <c r="G903" s="44">
        <f>SUMIF('2014 County Facilities'!$L$2:$L$2435,Emissions!A903,'2014 County Facilities'!$J$2:$J$2435)</f>
        <v>0</v>
      </c>
      <c r="H903" s="45" t="s">
        <v>5457</v>
      </c>
      <c r="I903" s="45">
        <v>515</v>
      </c>
      <c r="J903" s="41">
        <f>'Emissions Factor'!$A$2</f>
        <v>7439976</v>
      </c>
      <c r="K903" s="46">
        <f>'Emissions Factor'!$B$2</f>
        <v>5.5099999999999998E-6</v>
      </c>
      <c r="L903" s="43" t="str">
        <f>'Emissions Factor'!$C$2</f>
        <v xml:space="preserve">LB </v>
      </c>
      <c r="M903" s="43" t="str">
        <f>'Emissions Factor'!$D$2</f>
        <v>TON</v>
      </c>
      <c r="N903" s="47">
        <f t="shared" si="14"/>
        <v>0</v>
      </c>
      <c r="O903" s="43" t="s">
        <v>5426</v>
      </c>
    </row>
    <row r="904" spans="1:15" x14ac:dyDescent="0.3">
      <c r="A904" s="41" t="s">
        <v>741</v>
      </c>
      <c r="B904" s="41" t="s">
        <v>719</v>
      </c>
      <c r="C904" s="41" t="s">
        <v>2722</v>
      </c>
      <c r="D904" s="42" t="s">
        <v>742</v>
      </c>
      <c r="E904" s="43" t="s">
        <v>2680</v>
      </c>
      <c r="F904" s="43" t="s">
        <v>720</v>
      </c>
      <c r="G904" s="44">
        <f>SUMIF('2014 County Facilities'!$L$2:$L$2435,Emissions!A904,'2014 County Facilities'!$J$2:$J$2435)</f>
        <v>0</v>
      </c>
      <c r="H904" s="45" t="s">
        <v>5457</v>
      </c>
      <c r="I904" s="45">
        <v>515</v>
      </c>
      <c r="J904" s="41">
        <f>'Emissions Factor'!$A$2</f>
        <v>7439976</v>
      </c>
      <c r="K904" s="46">
        <f>'Emissions Factor'!$B$2</f>
        <v>5.5099999999999998E-6</v>
      </c>
      <c r="L904" s="43" t="str">
        <f>'Emissions Factor'!$C$2</f>
        <v xml:space="preserve">LB </v>
      </c>
      <c r="M904" s="43" t="str">
        <f>'Emissions Factor'!$D$2</f>
        <v>TON</v>
      </c>
      <c r="N904" s="47">
        <f t="shared" si="14"/>
        <v>0</v>
      </c>
      <c r="O904" s="43" t="s">
        <v>5426</v>
      </c>
    </row>
    <row r="905" spans="1:15" x14ac:dyDescent="0.3">
      <c r="A905" s="41" t="s">
        <v>743</v>
      </c>
      <c r="B905" s="41" t="s">
        <v>719</v>
      </c>
      <c r="C905" s="41" t="s">
        <v>2725</v>
      </c>
      <c r="D905" s="42" t="s">
        <v>744</v>
      </c>
      <c r="E905" s="43" t="s">
        <v>2680</v>
      </c>
      <c r="F905" s="43" t="s">
        <v>720</v>
      </c>
      <c r="G905" s="44">
        <f>SUMIF('2014 County Facilities'!$L$2:$L$2435,Emissions!A905,'2014 County Facilities'!$J$2:$J$2435)</f>
        <v>0</v>
      </c>
      <c r="H905" s="45" t="s">
        <v>5457</v>
      </c>
      <c r="I905" s="45">
        <v>515</v>
      </c>
      <c r="J905" s="41">
        <f>'Emissions Factor'!$A$2</f>
        <v>7439976</v>
      </c>
      <c r="K905" s="46">
        <f>'Emissions Factor'!$B$2</f>
        <v>5.5099999999999998E-6</v>
      </c>
      <c r="L905" s="43" t="str">
        <f>'Emissions Factor'!$C$2</f>
        <v xml:space="preserve">LB </v>
      </c>
      <c r="M905" s="43" t="str">
        <f>'Emissions Factor'!$D$2</f>
        <v>TON</v>
      </c>
      <c r="N905" s="47">
        <f t="shared" si="14"/>
        <v>0</v>
      </c>
      <c r="O905" s="43" t="s">
        <v>5426</v>
      </c>
    </row>
    <row r="906" spans="1:15" x14ac:dyDescent="0.3">
      <c r="A906" s="41" t="s">
        <v>745</v>
      </c>
      <c r="B906" s="41" t="s">
        <v>719</v>
      </c>
      <c r="C906" s="41" t="s">
        <v>2728</v>
      </c>
      <c r="D906" s="42" t="s">
        <v>746</v>
      </c>
      <c r="E906" s="43" t="s">
        <v>2680</v>
      </c>
      <c r="F906" s="43" t="s">
        <v>720</v>
      </c>
      <c r="G906" s="44">
        <f>SUMIF('2014 County Facilities'!$L$2:$L$2435,Emissions!A906,'2014 County Facilities'!$J$2:$J$2435)</f>
        <v>0</v>
      </c>
      <c r="H906" s="45" t="s">
        <v>5457</v>
      </c>
      <c r="I906" s="45">
        <v>515</v>
      </c>
      <c r="J906" s="41">
        <f>'Emissions Factor'!$A$2</f>
        <v>7439976</v>
      </c>
      <c r="K906" s="46">
        <f>'Emissions Factor'!$B$2</f>
        <v>5.5099999999999998E-6</v>
      </c>
      <c r="L906" s="43" t="str">
        <f>'Emissions Factor'!$C$2</f>
        <v xml:space="preserve">LB </v>
      </c>
      <c r="M906" s="43" t="str">
        <f>'Emissions Factor'!$D$2</f>
        <v>TON</v>
      </c>
      <c r="N906" s="47">
        <f t="shared" si="14"/>
        <v>0</v>
      </c>
      <c r="O906" s="43" t="s">
        <v>5426</v>
      </c>
    </row>
    <row r="907" spans="1:15" x14ac:dyDescent="0.3">
      <c r="A907" s="41" t="s">
        <v>747</v>
      </c>
      <c r="B907" s="41" t="s">
        <v>719</v>
      </c>
      <c r="C907" s="41" t="s">
        <v>2731</v>
      </c>
      <c r="D907" s="42" t="s">
        <v>748</v>
      </c>
      <c r="E907" s="43" t="s">
        <v>2680</v>
      </c>
      <c r="F907" s="43" t="s">
        <v>720</v>
      </c>
      <c r="G907" s="44">
        <f>SUMIF('2014 County Facilities'!$L$2:$L$2435,Emissions!A907,'2014 County Facilities'!$J$2:$J$2435)</f>
        <v>0</v>
      </c>
      <c r="H907" s="45" t="s">
        <v>5457</v>
      </c>
      <c r="I907" s="45">
        <v>515</v>
      </c>
      <c r="J907" s="41">
        <f>'Emissions Factor'!$A$2</f>
        <v>7439976</v>
      </c>
      <c r="K907" s="46">
        <f>'Emissions Factor'!$B$2</f>
        <v>5.5099999999999998E-6</v>
      </c>
      <c r="L907" s="43" t="str">
        <f>'Emissions Factor'!$C$2</f>
        <v xml:space="preserve">LB </v>
      </c>
      <c r="M907" s="43" t="str">
        <f>'Emissions Factor'!$D$2</f>
        <v>TON</v>
      </c>
      <c r="N907" s="47">
        <f t="shared" si="14"/>
        <v>0</v>
      </c>
      <c r="O907" s="43" t="s">
        <v>5426</v>
      </c>
    </row>
    <row r="908" spans="1:15" x14ac:dyDescent="0.3">
      <c r="A908" s="41" t="s">
        <v>749</v>
      </c>
      <c r="B908" s="41" t="s">
        <v>719</v>
      </c>
      <c r="C908" s="41" t="s">
        <v>2734</v>
      </c>
      <c r="D908" s="42" t="s">
        <v>4749</v>
      </c>
      <c r="E908" s="43" t="s">
        <v>2680</v>
      </c>
      <c r="F908" s="43" t="s">
        <v>720</v>
      </c>
      <c r="G908" s="44">
        <f>SUMIF('2014 County Facilities'!$L$2:$L$2435,Emissions!A908,'2014 County Facilities'!$J$2:$J$2435)</f>
        <v>100000</v>
      </c>
      <c r="H908" s="45" t="s">
        <v>5457</v>
      </c>
      <c r="I908" s="45">
        <v>515</v>
      </c>
      <c r="J908" s="41">
        <f>'Emissions Factor'!$A$2</f>
        <v>7439976</v>
      </c>
      <c r="K908" s="46">
        <f>'Emissions Factor'!$B$2</f>
        <v>5.5099999999999998E-6</v>
      </c>
      <c r="L908" s="43" t="str">
        <f>'Emissions Factor'!$C$2</f>
        <v xml:space="preserve">LB </v>
      </c>
      <c r="M908" s="43" t="str">
        <f>'Emissions Factor'!$D$2</f>
        <v>TON</v>
      </c>
      <c r="N908" s="47">
        <f t="shared" si="14"/>
        <v>0.55099999999999993</v>
      </c>
      <c r="O908" s="43" t="s">
        <v>5426</v>
      </c>
    </row>
    <row r="909" spans="1:15" x14ac:dyDescent="0.3">
      <c r="A909" s="41" t="s">
        <v>750</v>
      </c>
      <c r="B909" s="41" t="s">
        <v>719</v>
      </c>
      <c r="C909" s="41" t="s">
        <v>2737</v>
      </c>
      <c r="D909" s="42" t="s">
        <v>5324</v>
      </c>
      <c r="E909" s="43" t="s">
        <v>2680</v>
      </c>
      <c r="F909" s="43" t="s">
        <v>720</v>
      </c>
      <c r="G909" s="44">
        <f>SUMIF('2014 County Facilities'!$L$2:$L$2435,Emissions!A909,'2014 County Facilities'!$J$2:$J$2435)</f>
        <v>0</v>
      </c>
      <c r="H909" s="45" t="s">
        <v>5457</v>
      </c>
      <c r="I909" s="45">
        <v>515</v>
      </c>
      <c r="J909" s="41">
        <f>'Emissions Factor'!$A$2</f>
        <v>7439976</v>
      </c>
      <c r="K909" s="46">
        <f>'Emissions Factor'!$B$2</f>
        <v>5.5099999999999998E-6</v>
      </c>
      <c r="L909" s="43" t="str">
        <f>'Emissions Factor'!$C$2</f>
        <v xml:space="preserve">LB </v>
      </c>
      <c r="M909" s="43" t="str">
        <f>'Emissions Factor'!$D$2</f>
        <v>TON</v>
      </c>
      <c r="N909" s="47">
        <f t="shared" si="14"/>
        <v>0</v>
      </c>
      <c r="O909" s="43" t="s">
        <v>5426</v>
      </c>
    </row>
    <row r="910" spans="1:15" x14ac:dyDescent="0.3">
      <c r="A910" s="41" t="s">
        <v>751</v>
      </c>
      <c r="B910" s="41" t="s">
        <v>719</v>
      </c>
      <c r="C910" s="41" t="s">
        <v>2740</v>
      </c>
      <c r="D910" s="42" t="s">
        <v>617</v>
      </c>
      <c r="E910" s="43" t="s">
        <v>2680</v>
      </c>
      <c r="F910" s="43" t="s">
        <v>720</v>
      </c>
      <c r="G910" s="44">
        <f>SUMIF('2014 County Facilities'!$L$2:$L$2435,Emissions!A910,'2014 County Facilities'!$J$2:$J$2435)</f>
        <v>0</v>
      </c>
      <c r="H910" s="45" t="s">
        <v>5457</v>
      </c>
      <c r="I910" s="45">
        <v>515</v>
      </c>
      <c r="J910" s="41">
        <f>'Emissions Factor'!$A$2</f>
        <v>7439976</v>
      </c>
      <c r="K910" s="46">
        <f>'Emissions Factor'!$B$2</f>
        <v>5.5099999999999998E-6</v>
      </c>
      <c r="L910" s="43" t="str">
        <f>'Emissions Factor'!$C$2</f>
        <v xml:space="preserve">LB </v>
      </c>
      <c r="M910" s="43" t="str">
        <f>'Emissions Factor'!$D$2</f>
        <v>TON</v>
      </c>
      <c r="N910" s="47">
        <f t="shared" si="14"/>
        <v>0</v>
      </c>
      <c r="O910" s="43" t="s">
        <v>5426</v>
      </c>
    </row>
    <row r="911" spans="1:15" x14ac:dyDescent="0.3">
      <c r="A911" s="41" t="s">
        <v>752</v>
      </c>
      <c r="B911" s="41" t="s">
        <v>719</v>
      </c>
      <c r="C911" s="41" t="s">
        <v>2743</v>
      </c>
      <c r="D911" s="42" t="s">
        <v>753</v>
      </c>
      <c r="E911" s="43" t="s">
        <v>2680</v>
      </c>
      <c r="F911" s="43" t="s">
        <v>720</v>
      </c>
      <c r="G911" s="44">
        <f>SUMIF('2014 County Facilities'!$L$2:$L$2435,Emissions!A911,'2014 County Facilities'!$J$2:$J$2435)</f>
        <v>0</v>
      </c>
      <c r="H911" s="45" t="s">
        <v>5457</v>
      </c>
      <c r="I911" s="45">
        <v>515</v>
      </c>
      <c r="J911" s="41">
        <f>'Emissions Factor'!$A$2</f>
        <v>7439976</v>
      </c>
      <c r="K911" s="46">
        <f>'Emissions Factor'!$B$2</f>
        <v>5.5099999999999998E-6</v>
      </c>
      <c r="L911" s="43" t="str">
        <f>'Emissions Factor'!$C$2</f>
        <v xml:space="preserve">LB </v>
      </c>
      <c r="M911" s="43" t="str">
        <f>'Emissions Factor'!$D$2</f>
        <v>TON</v>
      </c>
      <c r="N911" s="47">
        <f t="shared" si="14"/>
        <v>0</v>
      </c>
      <c r="O911" s="43" t="s">
        <v>5426</v>
      </c>
    </row>
    <row r="912" spans="1:15" x14ac:dyDescent="0.3">
      <c r="A912" s="41" t="s">
        <v>754</v>
      </c>
      <c r="B912" s="41" t="s">
        <v>719</v>
      </c>
      <c r="C912" s="41" t="s">
        <v>2746</v>
      </c>
      <c r="D912" s="42" t="s">
        <v>5015</v>
      </c>
      <c r="E912" s="43" t="s">
        <v>2680</v>
      </c>
      <c r="F912" s="43" t="s">
        <v>720</v>
      </c>
      <c r="G912" s="44">
        <f>SUMIF('2014 County Facilities'!$L$2:$L$2435,Emissions!A912,'2014 County Facilities'!$J$2:$J$2435)</f>
        <v>0</v>
      </c>
      <c r="H912" s="45" t="s">
        <v>5457</v>
      </c>
      <c r="I912" s="45">
        <v>515</v>
      </c>
      <c r="J912" s="41">
        <f>'Emissions Factor'!$A$2</f>
        <v>7439976</v>
      </c>
      <c r="K912" s="46">
        <f>'Emissions Factor'!$B$2</f>
        <v>5.5099999999999998E-6</v>
      </c>
      <c r="L912" s="43" t="str">
        <f>'Emissions Factor'!$C$2</f>
        <v xml:space="preserve">LB </v>
      </c>
      <c r="M912" s="43" t="str">
        <f>'Emissions Factor'!$D$2</f>
        <v>TON</v>
      </c>
      <c r="N912" s="47">
        <f t="shared" si="14"/>
        <v>0</v>
      </c>
      <c r="O912" s="43" t="s">
        <v>5426</v>
      </c>
    </row>
    <row r="913" spans="1:15" x14ac:dyDescent="0.3">
      <c r="A913" s="41" t="s">
        <v>755</v>
      </c>
      <c r="B913" s="41" t="s">
        <v>719</v>
      </c>
      <c r="C913" s="41" t="s">
        <v>2749</v>
      </c>
      <c r="D913" s="42" t="s">
        <v>316</v>
      </c>
      <c r="E913" s="43" t="s">
        <v>2680</v>
      </c>
      <c r="F913" s="43" t="s">
        <v>720</v>
      </c>
      <c r="G913" s="44">
        <f>SUMIF('2014 County Facilities'!$L$2:$L$2435,Emissions!A913,'2014 County Facilities'!$J$2:$J$2435)</f>
        <v>0</v>
      </c>
      <c r="H913" s="45" t="s">
        <v>5457</v>
      </c>
      <c r="I913" s="45">
        <v>515</v>
      </c>
      <c r="J913" s="41">
        <f>'Emissions Factor'!$A$2</f>
        <v>7439976</v>
      </c>
      <c r="K913" s="46">
        <f>'Emissions Factor'!$B$2</f>
        <v>5.5099999999999998E-6</v>
      </c>
      <c r="L913" s="43" t="str">
        <f>'Emissions Factor'!$C$2</f>
        <v xml:space="preserve">LB </v>
      </c>
      <c r="M913" s="43" t="str">
        <f>'Emissions Factor'!$D$2</f>
        <v>TON</v>
      </c>
      <c r="N913" s="47">
        <f t="shared" si="14"/>
        <v>0</v>
      </c>
      <c r="O913" s="43" t="s">
        <v>5426</v>
      </c>
    </row>
    <row r="914" spans="1:15" x14ac:dyDescent="0.3">
      <c r="A914" s="41" t="s">
        <v>756</v>
      </c>
      <c r="B914" s="41" t="s">
        <v>719</v>
      </c>
      <c r="C914" s="41" t="s">
        <v>2752</v>
      </c>
      <c r="D914" s="42" t="s">
        <v>757</v>
      </c>
      <c r="E914" s="43" t="s">
        <v>2680</v>
      </c>
      <c r="F914" s="43" t="s">
        <v>720</v>
      </c>
      <c r="G914" s="44">
        <f>SUMIF('2014 County Facilities'!$L$2:$L$2435,Emissions!A914,'2014 County Facilities'!$J$2:$J$2435)</f>
        <v>0</v>
      </c>
      <c r="H914" s="45" t="s">
        <v>5457</v>
      </c>
      <c r="I914" s="45">
        <v>515</v>
      </c>
      <c r="J914" s="41">
        <f>'Emissions Factor'!$A$2</f>
        <v>7439976</v>
      </c>
      <c r="K914" s="46">
        <f>'Emissions Factor'!$B$2</f>
        <v>5.5099999999999998E-6</v>
      </c>
      <c r="L914" s="43" t="str">
        <f>'Emissions Factor'!$C$2</f>
        <v xml:space="preserve">LB </v>
      </c>
      <c r="M914" s="43" t="str">
        <f>'Emissions Factor'!$D$2</f>
        <v>TON</v>
      </c>
      <c r="N914" s="47">
        <f t="shared" si="14"/>
        <v>0</v>
      </c>
      <c r="O914" s="43" t="s">
        <v>5426</v>
      </c>
    </row>
    <row r="915" spans="1:15" x14ac:dyDescent="0.3">
      <c r="A915" s="41" t="s">
        <v>758</v>
      </c>
      <c r="B915" s="41" t="s">
        <v>719</v>
      </c>
      <c r="C915" s="41" t="s">
        <v>2755</v>
      </c>
      <c r="D915" s="42" t="s">
        <v>759</v>
      </c>
      <c r="E915" s="43" t="s">
        <v>2680</v>
      </c>
      <c r="F915" s="43" t="s">
        <v>720</v>
      </c>
      <c r="G915" s="44">
        <f>SUMIF('2014 County Facilities'!$L$2:$L$2435,Emissions!A915,'2014 County Facilities'!$J$2:$J$2435)</f>
        <v>0</v>
      </c>
      <c r="H915" s="45" t="s">
        <v>5457</v>
      </c>
      <c r="I915" s="45">
        <v>515</v>
      </c>
      <c r="J915" s="41">
        <f>'Emissions Factor'!$A$2</f>
        <v>7439976</v>
      </c>
      <c r="K915" s="46">
        <f>'Emissions Factor'!$B$2</f>
        <v>5.5099999999999998E-6</v>
      </c>
      <c r="L915" s="43" t="str">
        <f>'Emissions Factor'!$C$2</f>
        <v xml:space="preserve">LB </v>
      </c>
      <c r="M915" s="43" t="str">
        <f>'Emissions Factor'!$D$2</f>
        <v>TON</v>
      </c>
      <c r="N915" s="47">
        <f t="shared" si="14"/>
        <v>0</v>
      </c>
      <c r="O915" s="43" t="s">
        <v>5426</v>
      </c>
    </row>
    <row r="916" spans="1:15" x14ac:dyDescent="0.3">
      <c r="A916" s="41" t="s">
        <v>760</v>
      </c>
      <c r="B916" s="41" t="s">
        <v>719</v>
      </c>
      <c r="C916" s="41" t="s">
        <v>2758</v>
      </c>
      <c r="D916" s="42" t="s">
        <v>761</v>
      </c>
      <c r="E916" s="43" t="s">
        <v>2680</v>
      </c>
      <c r="F916" s="43" t="s">
        <v>720</v>
      </c>
      <c r="G916" s="44">
        <f>SUMIF('2014 County Facilities'!$L$2:$L$2435,Emissions!A916,'2014 County Facilities'!$J$2:$J$2435)</f>
        <v>0</v>
      </c>
      <c r="H916" s="45" t="s">
        <v>5457</v>
      </c>
      <c r="I916" s="45">
        <v>515</v>
      </c>
      <c r="J916" s="41">
        <f>'Emissions Factor'!$A$2</f>
        <v>7439976</v>
      </c>
      <c r="K916" s="46">
        <f>'Emissions Factor'!$B$2</f>
        <v>5.5099999999999998E-6</v>
      </c>
      <c r="L916" s="43" t="str">
        <f>'Emissions Factor'!$C$2</f>
        <v xml:space="preserve">LB </v>
      </c>
      <c r="M916" s="43" t="str">
        <f>'Emissions Factor'!$D$2</f>
        <v>TON</v>
      </c>
      <c r="N916" s="47">
        <f t="shared" si="14"/>
        <v>0</v>
      </c>
      <c r="O916" s="43" t="s">
        <v>5426</v>
      </c>
    </row>
    <row r="917" spans="1:15" x14ac:dyDescent="0.3">
      <c r="A917" s="41" t="s">
        <v>762</v>
      </c>
      <c r="B917" s="41" t="s">
        <v>719</v>
      </c>
      <c r="C917" s="41" t="s">
        <v>2761</v>
      </c>
      <c r="D917" s="42" t="s">
        <v>763</v>
      </c>
      <c r="E917" s="43" t="s">
        <v>2680</v>
      </c>
      <c r="F917" s="43" t="s">
        <v>720</v>
      </c>
      <c r="G917" s="44">
        <f>SUMIF('2014 County Facilities'!$L$2:$L$2435,Emissions!A917,'2014 County Facilities'!$J$2:$J$2435)</f>
        <v>55839.466666666704</v>
      </c>
      <c r="H917" s="45" t="s">
        <v>5457</v>
      </c>
      <c r="I917" s="45">
        <v>515</v>
      </c>
      <c r="J917" s="41">
        <f>'Emissions Factor'!$A$2</f>
        <v>7439976</v>
      </c>
      <c r="K917" s="46">
        <f>'Emissions Factor'!$B$2</f>
        <v>5.5099999999999998E-6</v>
      </c>
      <c r="L917" s="43" t="str">
        <f>'Emissions Factor'!$C$2</f>
        <v xml:space="preserve">LB </v>
      </c>
      <c r="M917" s="43" t="str">
        <f>'Emissions Factor'!$D$2</f>
        <v>TON</v>
      </c>
      <c r="N917" s="47">
        <f t="shared" si="14"/>
        <v>0.30767546133333351</v>
      </c>
      <c r="O917" s="43" t="s">
        <v>5426</v>
      </c>
    </row>
    <row r="918" spans="1:15" x14ac:dyDescent="0.3">
      <c r="A918" s="41" t="s">
        <v>764</v>
      </c>
      <c r="B918" s="41" t="s">
        <v>719</v>
      </c>
      <c r="C918" s="41" t="s">
        <v>2764</v>
      </c>
      <c r="D918" s="42" t="s">
        <v>320</v>
      </c>
      <c r="E918" s="43" t="s">
        <v>2680</v>
      </c>
      <c r="F918" s="43" t="s">
        <v>720</v>
      </c>
      <c r="G918" s="44">
        <f>SUMIF('2014 County Facilities'!$L$2:$L$2435,Emissions!A918,'2014 County Facilities'!$J$2:$J$2435)</f>
        <v>27736.8421052632</v>
      </c>
      <c r="H918" s="45" t="s">
        <v>5457</v>
      </c>
      <c r="I918" s="45">
        <v>515</v>
      </c>
      <c r="J918" s="41">
        <f>'Emissions Factor'!$A$2</f>
        <v>7439976</v>
      </c>
      <c r="K918" s="46">
        <f>'Emissions Factor'!$B$2</f>
        <v>5.5099999999999998E-6</v>
      </c>
      <c r="L918" s="43" t="str">
        <f>'Emissions Factor'!$C$2</f>
        <v xml:space="preserve">LB </v>
      </c>
      <c r="M918" s="43" t="str">
        <f>'Emissions Factor'!$D$2</f>
        <v>TON</v>
      </c>
      <c r="N918" s="47">
        <f t="shared" si="14"/>
        <v>0.15283000000000022</v>
      </c>
      <c r="O918" s="43" t="s">
        <v>5426</v>
      </c>
    </row>
    <row r="919" spans="1:15" x14ac:dyDescent="0.3">
      <c r="A919" s="41" t="s">
        <v>765</v>
      </c>
      <c r="B919" s="41" t="s">
        <v>719</v>
      </c>
      <c r="C919" s="41" t="s">
        <v>2767</v>
      </c>
      <c r="D919" s="42" t="s">
        <v>2768</v>
      </c>
      <c r="E919" s="43" t="s">
        <v>2680</v>
      </c>
      <c r="F919" s="43" t="s">
        <v>720</v>
      </c>
      <c r="G919" s="44">
        <f>SUMIF('2014 County Facilities'!$L$2:$L$2435,Emissions!A919,'2014 County Facilities'!$J$2:$J$2435)</f>
        <v>0</v>
      </c>
      <c r="H919" s="45" t="s">
        <v>5457</v>
      </c>
      <c r="I919" s="45">
        <v>515</v>
      </c>
      <c r="J919" s="41">
        <f>'Emissions Factor'!$A$2</f>
        <v>7439976</v>
      </c>
      <c r="K919" s="46">
        <f>'Emissions Factor'!$B$2</f>
        <v>5.5099999999999998E-6</v>
      </c>
      <c r="L919" s="43" t="str">
        <f>'Emissions Factor'!$C$2</f>
        <v xml:space="preserve">LB </v>
      </c>
      <c r="M919" s="43" t="str">
        <f>'Emissions Factor'!$D$2</f>
        <v>TON</v>
      </c>
      <c r="N919" s="47">
        <f t="shared" si="14"/>
        <v>0</v>
      </c>
      <c r="O919" s="43" t="s">
        <v>5426</v>
      </c>
    </row>
    <row r="920" spans="1:15" x14ac:dyDescent="0.3">
      <c r="A920" s="41" t="s">
        <v>766</v>
      </c>
      <c r="B920" s="41" t="s">
        <v>719</v>
      </c>
      <c r="C920" s="41" t="s">
        <v>2770</v>
      </c>
      <c r="D920" s="42" t="s">
        <v>767</v>
      </c>
      <c r="E920" s="43" t="s">
        <v>2680</v>
      </c>
      <c r="F920" s="43" t="s">
        <v>720</v>
      </c>
      <c r="G920" s="44">
        <f>SUMIF('2014 County Facilities'!$L$2:$L$2435,Emissions!A920,'2014 County Facilities'!$J$2:$J$2435)</f>
        <v>0</v>
      </c>
      <c r="H920" s="45" t="s">
        <v>5457</v>
      </c>
      <c r="I920" s="45">
        <v>515</v>
      </c>
      <c r="J920" s="41">
        <f>'Emissions Factor'!$A$2</f>
        <v>7439976</v>
      </c>
      <c r="K920" s="46">
        <f>'Emissions Factor'!$B$2</f>
        <v>5.5099999999999998E-6</v>
      </c>
      <c r="L920" s="43" t="str">
        <f>'Emissions Factor'!$C$2</f>
        <v xml:space="preserve">LB </v>
      </c>
      <c r="M920" s="43" t="str">
        <f>'Emissions Factor'!$D$2</f>
        <v>TON</v>
      </c>
      <c r="N920" s="47">
        <f t="shared" si="14"/>
        <v>0</v>
      </c>
      <c r="O920" s="43" t="s">
        <v>5426</v>
      </c>
    </row>
    <row r="921" spans="1:15" x14ac:dyDescent="0.3">
      <c r="A921" s="41" t="s">
        <v>768</v>
      </c>
      <c r="B921" s="41" t="s">
        <v>719</v>
      </c>
      <c r="C921" s="41" t="s">
        <v>2773</v>
      </c>
      <c r="D921" s="42" t="s">
        <v>769</v>
      </c>
      <c r="E921" s="43" t="s">
        <v>2680</v>
      </c>
      <c r="F921" s="43" t="s">
        <v>720</v>
      </c>
      <c r="G921" s="44">
        <f>SUMIF('2014 County Facilities'!$L$2:$L$2435,Emissions!A921,'2014 County Facilities'!$J$2:$J$2435)</f>
        <v>0</v>
      </c>
      <c r="H921" s="45" t="s">
        <v>5457</v>
      </c>
      <c r="I921" s="45">
        <v>515</v>
      </c>
      <c r="J921" s="41">
        <f>'Emissions Factor'!$A$2</f>
        <v>7439976</v>
      </c>
      <c r="K921" s="46">
        <f>'Emissions Factor'!$B$2</f>
        <v>5.5099999999999998E-6</v>
      </c>
      <c r="L921" s="43" t="str">
        <f>'Emissions Factor'!$C$2</f>
        <v xml:space="preserve">LB </v>
      </c>
      <c r="M921" s="43" t="str">
        <f>'Emissions Factor'!$D$2</f>
        <v>TON</v>
      </c>
      <c r="N921" s="47">
        <f t="shared" si="14"/>
        <v>0</v>
      </c>
      <c r="O921" s="43" t="s">
        <v>5426</v>
      </c>
    </row>
    <row r="922" spans="1:15" x14ac:dyDescent="0.3">
      <c r="A922" s="41" t="s">
        <v>770</v>
      </c>
      <c r="B922" s="41" t="s">
        <v>719</v>
      </c>
      <c r="C922" s="41" t="s">
        <v>2776</v>
      </c>
      <c r="D922" s="42" t="s">
        <v>4695</v>
      </c>
      <c r="E922" s="43" t="s">
        <v>2680</v>
      </c>
      <c r="F922" s="43" t="s">
        <v>720</v>
      </c>
      <c r="G922" s="44">
        <f>SUMIF('2014 County Facilities'!$L$2:$L$2435,Emissions!A922,'2014 County Facilities'!$J$2:$J$2435)</f>
        <v>0</v>
      </c>
      <c r="H922" s="45" t="s">
        <v>5457</v>
      </c>
      <c r="I922" s="45">
        <v>515</v>
      </c>
      <c r="J922" s="41">
        <f>'Emissions Factor'!$A$2</f>
        <v>7439976</v>
      </c>
      <c r="K922" s="46">
        <f>'Emissions Factor'!$B$2</f>
        <v>5.5099999999999998E-6</v>
      </c>
      <c r="L922" s="43" t="str">
        <f>'Emissions Factor'!$C$2</f>
        <v xml:space="preserve">LB </v>
      </c>
      <c r="M922" s="43" t="str">
        <f>'Emissions Factor'!$D$2</f>
        <v>TON</v>
      </c>
      <c r="N922" s="47">
        <f t="shared" si="14"/>
        <v>0</v>
      </c>
      <c r="O922" s="43" t="s">
        <v>5426</v>
      </c>
    </row>
    <row r="923" spans="1:15" x14ac:dyDescent="0.3">
      <c r="A923" s="41" t="s">
        <v>771</v>
      </c>
      <c r="B923" s="41" t="s">
        <v>719</v>
      </c>
      <c r="C923" s="41" t="s">
        <v>2779</v>
      </c>
      <c r="D923" s="42" t="s">
        <v>4767</v>
      </c>
      <c r="E923" s="43" t="s">
        <v>2680</v>
      </c>
      <c r="F923" s="43" t="s">
        <v>720</v>
      </c>
      <c r="G923" s="44">
        <f>SUMIF('2014 County Facilities'!$L$2:$L$2435,Emissions!A923,'2014 County Facilities'!$J$2:$J$2435)</f>
        <v>0</v>
      </c>
      <c r="H923" s="45" t="s">
        <v>5457</v>
      </c>
      <c r="I923" s="45">
        <v>515</v>
      </c>
      <c r="J923" s="41">
        <f>'Emissions Factor'!$A$2</f>
        <v>7439976</v>
      </c>
      <c r="K923" s="46">
        <f>'Emissions Factor'!$B$2</f>
        <v>5.5099999999999998E-6</v>
      </c>
      <c r="L923" s="43" t="str">
        <f>'Emissions Factor'!$C$2</f>
        <v xml:space="preserve">LB </v>
      </c>
      <c r="M923" s="43" t="str">
        <f>'Emissions Factor'!$D$2</f>
        <v>TON</v>
      </c>
      <c r="N923" s="47">
        <f t="shared" si="14"/>
        <v>0</v>
      </c>
      <c r="O923" s="43" t="s">
        <v>5426</v>
      </c>
    </row>
    <row r="924" spans="1:15" x14ac:dyDescent="0.3">
      <c r="A924" s="41" t="s">
        <v>772</v>
      </c>
      <c r="B924" s="41" t="s">
        <v>719</v>
      </c>
      <c r="C924" s="41" t="s">
        <v>2782</v>
      </c>
      <c r="D924" s="42" t="s">
        <v>773</v>
      </c>
      <c r="E924" s="43" t="s">
        <v>2680</v>
      </c>
      <c r="F924" s="43" t="s">
        <v>720</v>
      </c>
      <c r="G924" s="44">
        <f>SUMIF('2014 County Facilities'!$L$2:$L$2435,Emissions!A924,'2014 County Facilities'!$J$2:$J$2435)</f>
        <v>0</v>
      </c>
      <c r="H924" s="45" t="s">
        <v>5457</v>
      </c>
      <c r="I924" s="45">
        <v>515</v>
      </c>
      <c r="J924" s="41">
        <f>'Emissions Factor'!$A$2</f>
        <v>7439976</v>
      </c>
      <c r="K924" s="46">
        <f>'Emissions Factor'!$B$2</f>
        <v>5.5099999999999998E-6</v>
      </c>
      <c r="L924" s="43" t="str">
        <f>'Emissions Factor'!$C$2</f>
        <v xml:space="preserve">LB </v>
      </c>
      <c r="M924" s="43" t="str">
        <f>'Emissions Factor'!$D$2</f>
        <v>TON</v>
      </c>
      <c r="N924" s="47">
        <f t="shared" si="14"/>
        <v>0</v>
      </c>
      <c r="O924" s="43" t="s">
        <v>5426</v>
      </c>
    </row>
    <row r="925" spans="1:15" x14ac:dyDescent="0.3">
      <c r="A925" s="41" t="s">
        <v>774</v>
      </c>
      <c r="B925" s="41" t="s">
        <v>719</v>
      </c>
      <c r="C925" s="41" t="s">
        <v>2785</v>
      </c>
      <c r="D925" s="42" t="s">
        <v>775</v>
      </c>
      <c r="E925" s="43" t="s">
        <v>2680</v>
      </c>
      <c r="F925" s="43" t="s">
        <v>720</v>
      </c>
      <c r="G925" s="44">
        <f>SUMIF('2014 County Facilities'!$L$2:$L$2435,Emissions!A925,'2014 County Facilities'!$J$2:$J$2435)</f>
        <v>0</v>
      </c>
      <c r="H925" s="45" t="s">
        <v>5457</v>
      </c>
      <c r="I925" s="45">
        <v>515</v>
      </c>
      <c r="J925" s="41">
        <f>'Emissions Factor'!$A$2</f>
        <v>7439976</v>
      </c>
      <c r="K925" s="46">
        <f>'Emissions Factor'!$B$2</f>
        <v>5.5099999999999998E-6</v>
      </c>
      <c r="L925" s="43" t="str">
        <f>'Emissions Factor'!$C$2</f>
        <v xml:space="preserve">LB </v>
      </c>
      <c r="M925" s="43" t="str">
        <f>'Emissions Factor'!$D$2</f>
        <v>TON</v>
      </c>
      <c r="N925" s="47">
        <f t="shared" si="14"/>
        <v>0</v>
      </c>
      <c r="O925" s="43" t="s">
        <v>5426</v>
      </c>
    </row>
    <row r="926" spans="1:15" x14ac:dyDescent="0.3">
      <c r="A926" s="41" t="s">
        <v>776</v>
      </c>
      <c r="B926" s="41" t="s">
        <v>719</v>
      </c>
      <c r="C926" s="41" t="s">
        <v>2788</v>
      </c>
      <c r="D926" s="42" t="s">
        <v>777</v>
      </c>
      <c r="E926" s="43" t="s">
        <v>2680</v>
      </c>
      <c r="F926" s="43" t="s">
        <v>720</v>
      </c>
      <c r="G926" s="44">
        <f>SUMIF('2014 County Facilities'!$L$2:$L$2435,Emissions!A926,'2014 County Facilities'!$J$2:$J$2435)</f>
        <v>0</v>
      </c>
      <c r="H926" s="45" t="s">
        <v>5457</v>
      </c>
      <c r="I926" s="45">
        <v>515</v>
      </c>
      <c r="J926" s="41">
        <f>'Emissions Factor'!$A$2</f>
        <v>7439976</v>
      </c>
      <c r="K926" s="46">
        <f>'Emissions Factor'!$B$2</f>
        <v>5.5099999999999998E-6</v>
      </c>
      <c r="L926" s="43" t="str">
        <f>'Emissions Factor'!$C$2</f>
        <v xml:space="preserve">LB </v>
      </c>
      <c r="M926" s="43" t="str">
        <f>'Emissions Factor'!$D$2</f>
        <v>TON</v>
      </c>
      <c r="N926" s="47">
        <f t="shared" si="14"/>
        <v>0</v>
      </c>
      <c r="O926" s="43" t="s">
        <v>5426</v>
      </c>
    </row>
    <row r="927" spans="1:15" x14ac:dyDescent="0.3">
      <c r="A927" s="41" t="s">
        <v>778</v>
      </c>
      <c r="B927" s="41" t="s">
        <v>719</v>
      </c>
      <c r="C927" s="41" t="s">
        <v>2791</v>
      </c>
      <c r="D927" s="42" t="s">
        <v>5171</v>
      </c>
      <c r="E927" s="43" t="s">
        <v>2680</v>
      </c>
      <c r="F927" s="43" t="s">
        <v>720</v>
      </c>
      <c r="G927" s="44">
        <f>SUMIF('2014 County Facilities'!$L$2:$L$2435,Emissions!A927,'2014 County Facilities'!$J$2:$J$2435)</f>
        <v>0</v>
      </c>
      <c r="H927" s="45" t="s">
        <v>5457</v>
      </c>
      <c r="I927" s="45">
        <v>515</v>
      </c>
      <c r="J927" s="41">
        <f>'Emissions Factor'!$A$2</f>
        <v>7439976</v>
      </c>
      <c r="K927" s="46">
        <f>'Emissions Factor'!$B$2</f>
        <v>5.5099999999999998E-6</v>
      </c>
      <c r="L927" s="43" t="str">
        <f>'Emissions Factor'!$C$2</f>
        <v xml:space="preserve">LB </v>
      </c>
      <c r="M927" s="43" t="str">
        <f>'Emissions Factor'!$D$2</f>
        <v>TON</v>
      </c>
      <c r="N927" s="47">
        <f t="shared" si="14"/>
        <v>0</v>
      </c>
      <c r="O927" s="43" t="s">
        <v>5426</v>
      </c>
    </row>
    <row r="928" spans="1:15" x14ac:dyDescent="0.3">
      <c r="A928" s="41" t="s">
        <v>779</v>
      </c>
      <c r="B928" s="41" t="s">
        <v>719</v>
      </c>
      <c r="C928" s="41" t="s">
        <v>2794</v>
      </c>
      <c r="D928" s="42" t="s">
        <v>780</v>
      </c>
      <c r="E928" s="43" t="s">
        <v>2680</v>
      </c>
      <c r="F928" s="43" t="s">
        <v>720</v>
      </c>
      <c r="G928" s="44">
        <f>SUMIF('2014 County Facilities'!$L$2:$L$2435,Emissions!A928,'2014 County Facilities'!$J$2:$J$2435)</f>
        <v>194632</v>
      </c>
      <c r="H928" s="45" t="s">
        <v>5457</v>
      </c>
      <c r="I928" s="45">
        <v>515</v>
      </c>
      <c r="J928" s="41">
        <f>'Emissions Factor'!$A$2</f>
        <v>7439976</v>
      </c>
      <c r="K928" s="46">
        <f>'Emissions Factor'!$B$2</f>
        <v>5.5099999999999998E-6</v>
      </c>
      <c r="L928" s="43" t="str">
        <f>'Emissions Factor'!$C$2</f>
        <v xml:space="preserve">LB </v>
      </c>
      <c r="M928" s="43" t="str">
        <f>'Emissions Factor'!$D$2</f>
        <v>TON</v>
      </c>
      <c r="N928" s="47">
        <f t="shared" si="14"/>
        <v>1.07242232</v>
      </c>
      <c r="O928" s="43" t="s">
        <v>5426</v>
      </c>
    </row>
    <row r="929" spans="1:15" x14ac:dyDescent="0.3">
      <c r="A929" s="41" t="s">
        <v>781</v>
      </c>
      <c r="B929" s="41" t="s">
        <v>719</v>
      </c>
      <c r="C929" s="41" t="s">
        <v>2797</v>
      </c>
      <c r="D929" s="42" t="s">
        <v>782</v>
      </c>
      <c r="E929" s="43" t="s">
        <v>2680</v>
      </c>
      <c r="F929" s="43" t="s">
        <v>720</v>
      </c>
      <c r="G929" s="44">
        <f>SUMIF('2014 County Facilities'!$L$2:$L$2435,Emissions!A929,'2014 County Facilities'!$J$2:$J$2435)</f>
        <v>0</v>
      </c>
      <c r="H929" s="45" t="s">
        <v>5457</v>
      </c>
      <c r="I929" s="45">
        <v>515</v>
      </c>
      <c r="J929" s="41">
        <f>'Emissions Factor'!$A$2</f>
        <v>7439976</v>
      </c>
      <c r="K929" s="46">
        <f>'Emissions Factor'!$B$2</f>
        <v>5.5099999999999998E-6</v>
      </c>
      <c r="L929" s="43" t="str">
        <f>'Emissions Factor'!$C$2</f>
        <v xml:space="preserve">LB </v>
      </c>
      <c r="M929" s="43" t="str">
        <f>'Emissions Factor'!$D$2</f>
        <v>TON</v>
      </c>
      <c r="N929" s="47">
        <f t="shared" si="14"/>
        <v>0</v>
      </c>
      <c r="O929" s="43" t="s">
        <v>5426</v>
      </c>
    </row>
    <row r="930" spans="1:15" x14ac:dyDescent="0.3">
      <c r="A930" s="41" t="s">
        <v>783</v>
      </c>
      <c r="B930" s="41" t="s">
        <v>719</v>
      </c>
      <c r="C930" s="41" t="s">
        <v>2800</v>
      </c>
      <c r="D930" s="42" t="s">
        <v>784</v>
      </c>
      <c r="E930" s="43" t="s">
        <v>2680</v>
      </c>
      <c r="F930" s="43" t="s">
        <v>720</v>
      </c>
      <c r="G930" s="44">
        <f>SUMIF('2014 County Facilities'!$L$2:$L$2435,Emissions!A930,'2014 County Facilities'!$J$2:$J$2435)</f>
        <v>0</v>
      </c>
      <c r="H930" s="45" t="s">
        <v>5457</v>
      </c>
      <c r="I930" s="45">
        <v>515</v>
      </c>
      <c r="J930" s="41">
        <f>'Emissions Factor'!$A$2</f>
        <v>7439976</v>
      </c>
      <c r="K930" s="46">
        <f>'Emissions Factor'!$B$2</f>
        <v>5.5099999999999998E-6</v>
      </c>
      <c r="L930" s="43" t="str">
        <f>'Emissions Factor'!$C$2</f>
        <v xml:space="preserve">LB </v>
      </c>
      <c r="M930" s="43" t="str">
        <f>'Emissions Factor'!$D$2</f>
        <v>TON</v>
      </c>
      <c r="N930" s="47">
        <f t="shared" si="14"/>
        <v>0</v>
      </c>
      <c r="O930" s="43" t="s">
        <v>5426</v>
      </c>
    </row>
    <row r="931" spans="1:15" x14ac:dyDescent="0.3">
      <c r="A931" s="41" t="s">
        <v>785</v>
      </c>
      <c r="B931" s="41" t="s">
        <v>719</v>
      </c>
      <c r="C931" s="41" t="s">
        <v>2803</v>
      </c>
      <c r="D931" s="42" t="s">
        <v>786</v>
      </c>
      <c r="E931" s="43" t="s">
        <v>2680</v>
      </c>
      <c r="F931" s="43" t="s">
        <v>720</v>
      </c>
      <c r="G931" s="44">
        <f>SUMIF('2014 County Facilities'!$L$2:$L$2435,Emissions!A931,'2014 County Facilities'!$J$2:$J$2435)</f>
        <v>0</v>
      </c>
      <c r="H931" s="45" t="s">
        <v>5457</v>
      </c>
      <c r="I931" s="45">
        <v>515</v>
      </c>
      <c r="J931" s="41">
        <f>'Emissions Factor'!$A$2</f>
        <v>7439976</v>
      </c>
      <c r="K931" s="46">
        <f>'Emissions Factor'!$B$2</f>
        <v>5.5099999999999998E-6</v>
      </c>
      <c r="L931" s="43" t="str">
        <f>'Emissions Factor'!$C$2</f>
        <v xml:space="preserve">LB </v>
      </c>
      <c r="M931" s="43" t="str">
        <f>'Emissions Factor'!$D$2</f>
        <v>TON</v>
      </c>
      <c r="N931" s="47">
        <f t="shared" si="14"/>
        <v>0</v>
      </c>
      <c r="O931" s="43" t="s">
        <v>5426</v>
      </c>
    </row>
    <row r="932" spans="1:15" x14ac:dyDescent="0.3">
      <c r="A932" s="41" t="s">
        <v>787</v>
      </c>
      <c r="B932" s="41" t="s">
        <v>719</v>
      </c>
      <c r="C932" s="41" t="s">
        <v>2806</v>
      </c>
      <c r="D932" s="42" t="s">
        <v>2786</v>
      </c>
      <c r="E932" s="43" t="s">
        <v>2680</v>
      </c>
      <c r="F932" s="43" t="s">
        <v>720</v>
      </c>
      <c r="G932" s="44">
        <f>SUMIF('2014 County Facilities'!$L$2:$L$2435,Emissions!A932,'2014 County Facilities'!$J$2:$J$2435)</f>
        <v>0</v>
      </c>
      <c r="H932" s="45" t="s">
        <v>5457</v>
      </c>
      <c r="I932" s="45">
        <v>515</v>
      </c>
      <c r="J932" s="41">
        <f>'Emissions Factor'!$A$2</f>
        <v>7439976</v>
      </c>
      <c r="K932" s="46">
        <f>'Emissions Factor'!$B$2</f>
        <v>5.5099999999999998E-6</v>
      </c>
      <c r="L932" s="43" t="str">
        <f>'Emissions Factor'!$C$2</f>
        <v xml:space="preserve">LB </v>
      </c>
      <c r="M932" s="43" t="str">
        <f>'Emissions Factor'!$D$2</f>
        <v>TON</v>
      </c>
      <c r="N932" s="47">
        <f t="shared" si="14"/>
        <v>0</v>
      </c>
      <c r="O932" s="43" t="s">
        <v>5426</v>
      </c>
    </row>
    <row r="933" spans="1:15" x14ac:dyDescent="0.3">
      <c r="A933" s="41" t="s">
        <v>788</v>
      </c>
      <c r="B933" s="41" t="s">
        <v>719</v>
      </c>
      <c r="C933" s="41" t="s">
        <v>2809</v>
      </c>
      <c r="D933" s="42" t="s">
        <v>2789</v>
      </c>
      <c r="E933" s="43" t="s">
        <v>2680</v>
      </c>
      <c r="F933" s="43" t="s">
        <v>720</v>
      </c>
      <c r="G933" s="44">
        <f>SUMIF('2014 County Facilities'!$L$2:$L$2435,Emissions!A933,'2014 County Facilities'!$J$2:$J$2435)</f>
        <v>57703.151515151498</v>
      </c>
      <c r="H933" s="45" t="s">
        <v>5457</v>
      </c>
      <c r="I933" s="45">
        <v>515</v>
      </c>
      <c r="J933" s="41">
        <f>'Emissions Factor'!$A$2</f>
        <v>7439976</v>
      </c>
      <c r="K933" s="46">
        <f>'Emissions Factor'!$B$2</f>
        <v>5.5099999999999998E-6</v>
      </c>
      <c r="L933" s="43" t="str">
        <f>'Emissions Factor'!$C$2</f>
        <v xml:space="preserve">LB </v>
      </c>
      <c r="M933" s="43" t="str">
        <f>'Emissions Factor'!$D$2</f>
        <v>TON</v>
      </c>
      <c r="N933" s="47">
        <f t="shared" si="14"/>
        <v>0.31794436484848476</v>
      </c>
      <c r="O933" s="43" t="s">
        <v>5426</v>
      </c>
    </row>
    <row r="934" spans="1:15" x14ac:dyDescent="0.3">
      <c r="A934" s="41" t="s">
        <v>789</v>
      </c>
      <c r="B934" s="41" t="s">
        <v>719</v>
      </c>
      <c r="C934" s="41" t="s">
        <v>2812</v>
      </c>
      <c r="D934" s="42" t="s">
        <v>790</v>
      </c>
      <c r="E934" s="43" t="s">
        <v>2680</v>
      </c>
      <c r="F934" s="43" t="s">
        <v>720</v>
      </c>
      <c r="G934" s="44">
        <f>SUMIF('2014 County Facilities'!$L$2:$L$2435,Emissions!A934,'2014 County Facilities'!$J$2:$J$2435)</f>
        <v>0</v>
      </c>
      <c r="H934" s="45" t="s">
        <v>5457</v>
      </c>
      <c r="I934" s="45">
        <v>515</v>
      </c>
      <c r="J934" s="41">
        <f>'Emissions Factor'!$A$2</f>
        <v>7439976</v>
      </c>
      <c r="K934" s="46">
        <f>'Emissions Factor'!$B$2</f>
        <v>5.5099999999999998E-6</v>
      </c>
      <c r="L934" s="43" t="str">
        <f>'Emissions Factor'!$C$2</f>
        <v xml:space="preserve">LB </v>
      </c>
      <c r="M934" s="43" t="str">
        <f>'Emissions Factor'!$D$2</f>
        <v>TON</v>
      </c>
      <c r="N934" s="47">
        <f t="shared" si="14"/>
        <v>0</v>
      </c>
      <c r="O934" s="43" t="s">
        <v>5426</v>
      </c>
    </row>
    <row r="935" spans="1:15" x14ac:dyDescent="0.3">
      <c r="A935" s="41" t="s">
        <v>791</v>
      </c>
      <c r="B935" s="41" t="s">
        <v>719</v>
      </c>
      <c r="C935" s="41" t="s">
        <v>2815</v>
      </c>
      <c r="D935" s="42" t="s">
        <v>4782</v>
      </c>
      <c r="E935" s="43" t="s">
        <v>2680</v>
      </c>
      <c r="F935" s="43" t="s">
        <v>720</v>
      </c>
      <c r="G935" s="44">
        <f>SUMIF('2014 County Facilities'!$L$2:$L$2435,Emissions!A935,'2014 County Facilities'!$J$2:$J$2435)</f>
        <v>625000</v>
      </c>
      <c r="H935" s="45" t="s">
        <v>5457</v>
      </c>
      <c r="I935" s="45">
        <v>515</v>
      </c>
      <c r="J935" s="41">
        <f>'Emissions Factor'!$A$2</f>
        <v>7439976</v>
      </c>
      <c r="K935" s="46">
        <f>'Emissions Factor'!$B$2</f>
        <v>5.5099999999999998E-6</v>
      </c>
      <c r="L935" s="43" t="str">
        <f>'Emissions Factor'!$C$2</f>
        <v xml:space="preserve">LB </v>
      </c>
      <c r="M935" s="43" t="str">
        <f>'Emissions Factor'!$D$2</f>
        <v>TON</v>
      </c>
      <c r="N935" s="47">
        <f t="shared" si="14"/>
        <v>3.4437499999999996</v>
      </c>
      <c r="O935" s="43" t="s">
        <v>5426</v>
      </c>
    </row>
    <row r="936" spans="1:15" x14ac:dyDescent="0.3">
      <c r="A936" s="41" t="s">
        <v>792</v>
      </c>
      <c r="B936" s="41" t="s">
        <v>719</v>
      </c>
      <c r="C936" s="41" t="s">
        <v>2818</v>
      </c>
      <c r="D936" s="42" t="s">
        <v>793</v>
      </c>
      <c r="E936" s="43" t="s">
        <v>2680</v>
      </c>
      <c r="F936" s="43" t="s">
        <v>720</v>
      </c>
      <c r="G936" s="44">
        <f>SUMIF('2014 County Facilities'!$L$2:$L$2435,Emissions!A936,'2014 County Facilities'!$J$2:$J$2435)</f>
        <v>0</v>
      </c>
      <c r="H936" s="45" t="s">
        <v>5457</v>
      </c>
      <c r="I936" s="45">
        <v>515</v>
      </c>
      <c r="J936" s="41">
        <f>'Emissions Factor'!$A$2</f>
        <v>7439976</v>
      </c>
      <c r="K936" s="46">
        <f>'Emissions Factor'!$B$2</f>
        <v>5.5099999999999998E-6</v>
      </c>
      <c r="L936" s="43" t="str">
        <f>'Emissions Factor'!$C$2</f>
        <v xml:space="preserve">LB </v>
      </c>
      <c r="M936" s="43" t="str">
        <f>'Emissions Factor'!$D$2</f>
        <v>TON</v>
      </c>
      <c r="N936" s="47">
        <f t="shared" si="14"/>
        <v>0</v>
      </c>
      <c r="O936" s="43" t="s">
        <v>5426</v>
      </c>
    </row>
    <row r="937" spans="1:15" x14ac:dyDescent="0.3">
      <c r="A937" s="41" t="s">
        <v>794</v>
      </c>
      <c r="B937" s="41" t="s">
        <v>719</v>
      </c>
      <c r="C937" s="41" t="s">
        <v>2821</v>
      </c>
      <c r="D937" s="42" t="s">
        <v>795</v>
      </c>
      <c r="E937" s="43" t="s">
        <v>2680</v>
      </c>
      <c r="F937" s="43" t="s">
        <v>720</v>
      </c>
      <c r="G937" s="44">
        <f>SUMIF('2014 County Facilities'!$L$2:$L$2435,Emissions!A937,'2014 County Facilities'!$J$2:$J$2435)</f>
        <v>0</v>
      </c>
      <c r="H937" s="45" t="s">
        <v>5457</v>
      </c>
      <c r="I937" s="45">
        <v>515</v>
      </c>
      <c r="J937" s="41">
        <f>'Emissions Factor'!$A$2</f>
        <v>7439976</v>
      </c>
      <c r="K937" s="46">
        <f>'Emissions Factor'!$B$2</f>
        <v>5.5099999999999998E-6</v>
      </c>
      <c r="L937" s="43" t="str">
        <f>'Emissions Factor'!$C$2</f>
        <v xml:space="preserve">LB </v>
      </c>
      <c r="M937" s="43" t="str">
        <f>'Emissions Factor'!$D$2</f>
        <v>TON</v>
      </c>
      <c r="N937" s="47">
        <f t="shared" si="14"/>
        <v>0</v>
      </c>
      <c r="O937" s="43" t="s">
        <v>5426</v>
      </c>
    </row>
    <row r="938" spans="1:15" x14ac:dyDescent="0.3">
      <c r="A938" s="41" t="s">
        <v>796</v>
      </c>
      <c r="B938" s="41" t="s">
        <v>719</v>
      </c>
      <c r="C938" s="41" t="s">
        <v>2824</v>
      </c>
      <c r="D938" s="42" t="s">
        <v>5040</v>
      </c>
      <c r="E938" s="43" t="s">
        <v>2680</v>
      </c>
      <c r="F938" s="43" t="s">
        <v>720</v>
      </c>
      <c r="G938" s="44">
        <f>SUMIF('2014 County Facilities'!$L$2:$L$2435,Emissions!A938,'2014 County Facilities'!$J$2:$J$2435)</f>
        <v>0</v>
      </c>
      <c r="H938" s="45" t="s">
        <v>5457</v>
      </c>
      <c r="I938" s="45">
        <v>515</v>
      </c>
      <c r="J938" s="41">
        <f>'Emissions Factor'!$A$2</f>
        <v>7439976</v>
      </c>
      <c r="K938" s="46">
        <f>'Emissions Factor'!$B$2</f>
        <v>5.5099999999999998E-6</v>
      </c>
      <c r="L938" s="43" t="str">
        <f>'Emissions Factor'!$C$2</f>
        <v xml:space="preserve">LB </v>
      </c>
      <c r="M938" s="43" t="str">
        <f>'Emissions Factor'!$D$2</f>
        <v>TON</v>
      </c>
      <c r="N938" s="47">
        <f t="shared" si="14"/>
        <v>0</v>
      </c>
      <c r="O938" s="43" t="s">
        <v>5426</v>
      </c>
    </row>
    <row r="939" spans="1:15" x14ac:dyDescent="0.3">
      <c r="A939" s="41" t="s">
        <v>797</v>
      </c>
      <c r="B939" s="41" t="s">
        <v>719</v>
      </c>
      <c r="C939" s="41" t="s">
        <v>2827</v>
      </c>
      <c r="D939" s="42" t="s">
        <v>798</v>
      </c>
      <c r="E939" s="43" t="s">
        <v>2680</v>
      </c>
      <c r="F939" s="43" t="s">
        <v>720</v>
      </c>
      <c r="G939" s="44">
        <f>SUMIF('2014 County Facilities'!$L$2:$L$2435,Emissions!A939,'2014 County Facilities'!$J$2:$J$2435)</f>
        <v>0</v>
      </c>
      <c r="H939" s="45" t="s">
        <v>5457</v>
      </c>
      <c r="I939" s="45">
        <v>515</v>
      </c>
      <c r="J939" s="41">
        <f>'Emissions Factor'!$A$2</f>
        <v>7439976</v>
      </c>
      <c r="K939" s="46">
        <f>'Emissions Factor'!$B$2</f>
        <v>5.5099999999999998E-6</v>
      </c>
      <c r="L939" s="43" t="str">
        <f>'Emissions Factor'!$C$2</f>
        <v xml:space="preserve">LB </v>
      </c>
      <c r="M939" s="43" t="str">
        <f>'Emissions Factor'!$D$2</f>
        <v>TON</v>
      </c>
      <c r="N939" s="47">
        <f t="shared" si="14"/>
        <v>0</v>
      </c>
      <c r="O939" s="43" t="s">
        <v>5426</v>
      </c>
    </row>
    <row r="940" spans="1:15" x14ac:dyDescent="0.3">
      <c r="A940" s="41" t="s">
        <v>799</v>
      </c>
      <c r="B940" s="41" t="s">
        <v>719</v>
      </c>
      <c r="C940" s="41" t="s">
        <v>2830</v>
      </c>
      <c r="D940" s="42" t="s">
        <v>800</v>
      </c>
      <c r="E940" s="43" t="s">
        <v>2680</v>
      </c>
      <c r="F940" s="43" t="s">
        <v>720</v>
      </c>
      <c r="G940" s="44">
        <f>SUMIF('2014 County Facilities'!$L$2:$L$2435,Emissions!A940,'2014 County Facilities'!$J$2:$J$2435)</f>
        <v>0</v>
      </c>
      <c r="H940" s="45" t="s">
        <v>5457</v>
      </c>
      <c r="I940" s="45">
        <v>515</v>
      </c>
      <c r="J940" s="41">
        <f>'Emissions Factor'!$A$2</f>
        <v>7439976</v>
      </c>
      <c r="K940" s="46">
        <f>'Emissions Factor'!$B$2</f>
        <v>5.5099999999999998E-6</v>
      </c>
      <c r="L940" s="43" t="str">
        <f>'Emissions Factor'!$C$2</f>
        <v xml:space="preserve">LB </v>
      </c>
      <c r="M940" s="43" t="str">
        <f>'Emissions Factor'!$D$2</f>
        <v>TON</v>
      </c>
      <c r="N940" s="47">
        <f t="shared" si="14"/>
        <v>0</v>
      </c>
      <c r="O940" s="43" t="s">
        <v>5426</v>
      </c>
    </row>
    <row r="941" spans="1:15" x14ac:dyDescent="0.3">
      <c r="A941" s="41" t="s">
        <v>801</v>
      </c>
      <c r="B941" s="41" t="s">
        <v>719</v>
      </c>
      <c r="C941" s="41" t="s">
        <v>2833</v>
      </c>
      <c r="D941" s="42" t="s">
        <v>802</v>
      </c>
      <c r="E941" s="43" t="s">
        <v>2680</v>
      </c>
      <c r="F941" s="43" t="s">
        <v>720</v>
      </c>
      <c r="G941" s="44">
        <f>SUMIF('2014 County Facilities'!$L$2:$L$2435,Emissions!A941,'2014 County Facilities'!$J$2:$J$2435)</f>
        <v>0</v>
      </c>
      <c r="H941" s="45" t="s">
        <v>5457</v>
      </c>
      <c r="I941" s="45">
        <v>515</v>
      </c>
      <c r="J941" s="41">
        <f>'Emissions Factor'!$A$2</f>
        <v>7439976</v>
      </c>
      <c r="K941" s="46">
        <f>'Emissions Factor'!$B$2</f>
        <v>5.5099999999999998E-6</v>
      </c>
      <c r="L941" s="43" t="str">
        <f>'Emissions Factor'!$C$2</f>
        <v xml:space="preserve">LB </v>
      </c>
      <c r="M941" s="43" t="str">
        <f>'Emissions Factor'!$D$2</f>
        <v>TON</v>
      </c>
      <c r="N941" s="47">
        <f t="shared" si="14"/>
        <v>0</v>
      </c>
      <c r="O941" s="43" t="s">
        <v>5426</v>
      </c>
    </row>
    <row r="942" spans="1:15" x14ac:dyDescent="0.3">
      <c r="A942" s="41" t="s">
        <v>803</v>
      </c>
      <c r="B942" s="41" t="s">
        <v>719</v>
      </c>
      <c r="C942" s="41" t="s">
        <v>2836</v>
      </c>
      <c r="D942" s="42" t="s">
        <v>4788</v>
      </c>
      <c r="E942" s="43" t="s">
        <v>2680</v>
      </c>
      <c r="F942" s="43" t="s">
        <v>720</v>
      </c>
      <c r="G942" s="44">
        <f>SUMIF('2014 County Facilities'!$L$2:$L$2435,Emissions!A942,'2014 County Facilities'!$J$2:$J$2435)</f>
        <v>0</v>
      </c>
      <c r="H942" s="45" t="s">
        <v>5457</v>
      </c>
      <c r="I942" s="45">
        <v>515</v>
      </c>
      <c r="J942" s="41">
        <f>'Emissions Factor'!$A$2</f>
        <v>7439976</v>
      </c>
      <c r="K942" s="46">
        <f>'Emissions Factor'!$B$2</f>
        <v>5.5099999999999998E-6</v>
      </c>
      <c r="L942" s="43" t="str">
        <f>'Emissions Factor'!$C$2</f>
        <v xml:space="preserve">LB </v>
      </c>
      <c r="M942" s="43" t="str">
        <f>'Emissions Factor'!$D$2</f>
        <v>TON</v>
      </c>
      <c r="N942" s="47">
        <f t="shared" si="14"/>
        <v>0</v>
      </c>
      <c r="O942" s="43" t="s">
        <v>5426</v>
      </c>
    </row>
    <row r="943" spans="1:15" x14ac:dyDescent="0.3">
      <c r="A943" s="41" t="s">
        <v>804</v>
      </c>
      <c r="B943" s="41" t="s">
        <v>719</v>
      </c>
      <c r="C943" s="41" t="s">
        <v>2839</v>
      </c>
      <c r="D943" s="42" t="s">
        <v>652</v>
      </c>
      <c r="E943" s="43" t="s">
        <v>2680</v>
      </c>
      <c r="F943" s="43" t="s">
        <v>720</v>
      </c>
      <c r="G943" s="44">
        <f>SUMIF('2014 County Facilities'!$L$2:$L$2435,Emissions!A943,'2014 County Facilities'!$J$2:$J$2435)</f>
        <v>0</v>
      </c>
      <c r="H943" s="45" t="s">
        <v>5457</v>
      </c>
      <c r="I943" s="45">
        <v>515</v>
      </c>
      <c r="J943" s="41">
        <f>'Emissions Factor'!$A$2</f>
        <v>7439976</v>
      </c>
      <c r="K943" s="46">
        <f>'Emissions Factor'!$B$2</f>
        <v>5.5099999999999998E-6</v>
      </c>
      <c r="L943" s="43" t="str">
        <f>'Emissions Factor'!$C$2</f>
        <v xml:space="preserve">LB </v>
      </c>
      <c r="M943" s="43" t="str">
        <f>'Emissions Factor'!$D$2</f>
        <v>TON</v>
      </c>
      <c r="N943" s="47">
        <f t="shared" si="14"/>
        <v>0</v>
      </c>
      <c r="O943" s="43" t="s">
        <v>5426</v>
      </c>
    </row>
    <row r="944" spans="1:15" x14ac:dyDescent="0.3">
      <c r="A944" s="41" t="s">
        <v>805</v>
      </c>
      <c r="B944" s="41" t="s">
        <v>719</v>
      </c>
      <c r="C944" s="41" t="s">
        <v>2842</v>
      </c>
      <c r="D944" s="42" t="s">
        <v>4792</v>
      </c>
      <c r="E944" s="43" t="s">
        <v>2680</v>
      </c>
      <c r="F944" s="43" t="s">
        <v>720</v>
      </c>
      <c r="G944" s="44">
        <f>SUMIF('2014 County Facilities'!$L$2:$L$2435,Emissions!A944,'2014 County Facilities'!$J$2:$J$2435)</f>
        <v>0</v>
      </c>
      <c r="H944" s="45" t="s">
        <v>5457</v>
      </c>
      <c r="I944" s="45">
        <v>515</v>
      </c>
      <c r="J944" s="41">
        <f>'Emissions Factor'!$A$2</f>
        <v>7439976</v>
      </c>
      <c r="K944" s="46">
        <f>'Emissions Factor'!$B$2</f>
        <v>5.5099999999999998E-6</v>
      </c>
      <c r="L944" s="43" t="str">
        <f>'Emissions Factor'!$C$2</f>
        <v xml:space="preserve">LB </v>
      </c>
      <c r="M944" s="43" t="str">
        <f>'Emissions Factor'!$D$2</f>
        <v>TON</v>
      </c>
      <c r="N944" s="47">
        <f t="shared" si="14"/>
        <v>0</v>
      </c>
      <c r="O944" s="43" t="s">
        <v>5426</v>
      </c>
    </row>
    <row r="945" spans="1:15" x14ac:dyDescent="0.3">
      <c r="A945" s="41" t="s">
        <v>806</v>
      </c>
      <c r="B945" s="41" t="s">
        <v>719</v>
      </c>
      <c r="C945" s="41" t="s">
        <v>2845</v>
      </c>
      <c r="D945" s="42" t="s">
        <v>658</v>
      </c>
      <c r="E945" s="43" t="s">
        <v>2680</v>
      </c>
      <c r="F945" s="43" t="s">
        <v>720</v>
      </c>
      <c r="G945" s="44">
        <f>SUMIF('2014 County Facilities'!$L$2:$L$2435,Emissions!A945,'2014 County Facilities'!$J$2:$J$2435)</f>
        <v>0</v>
      </c>
      <c r="H945" s="45" t="s">
        <v>5457</v>
      </c>
      <c r="I945" s="45">
        <v>515</v>
      </c>
      <c r="J945" s="41">
        <f>'Emissions Factor'!$A$2</f>
        <v>7439976</v>
      </c>
      <c r="K945" s="46">
        <f>'Emissions Factor'!$B$2</f>
        <v>5.5099999999999998E-6</v>
      </c>
      <c r="L945" s="43" t="str">
        <f>'Emissions Factor'!$C$2</f>
        <v xml:space="preserve">LB </v>
      </c>
      <c r="M945" s="43" t="str">
        <f>'Emissions Factor'!$D$2</f>
        <v>TON</v>
      </c>
      <c r="N945" s="47">
        <f t="shared" si="14"/>
        <v>0</v>
      </c>
      <c r="O945" s="43" t="s">
        <v>5426</v>
      </c>
    </row>
    <row r="946" spans="1:15" x14ac:dyDescent="0.3">
      <c r="A946" s="41" t="s">
        <v>807</v>
      </c>
      <c r="B946" s="41" t="s">
        <v>719</v>
      </c>
      <c r="C946" s="41" t="s">
        <v>2848</v>
      </c>
      <c r="D946" s="42" t="s">
        <v>808</v>
      </c>
      <c r="E946" s="43" t="s">
        <v>2680</v>
      </c>
      <c r="F946" s="43" t="s">
        <v>720</v>
      </c>
      <c r="G946" s="44">
        <f>SUMIF('2014 County Facilities'!$L$2:$L$2435,Emissions!A946,'2014 County Facilities'!$J$2:$J$2435)</f>
        <v>0</v>
      </c>
      <c r="H946" s="45" t="s">
        <v>5457</v>
      </c>
      <c r="I946" s="45">
        <v>515</v>
      </c>
      <c r="J946" s="41">
        <f>'Emissions Factor'!$A$2</f>
        <v>7439976</v>
      </c>
      <c r="K946" s="46">
        <f>'Emissions Factor'!$B$2</f>
        <v>5.5099999999999998E-6</v>
      </c>
      <c r="L946" s="43" t="str">
        <f>'Emissions Factor'!$C$2</f>
        <v xml:space="preserve">LB </v>
      </c>
      <c r="M946" s="43" t="str">
        <f>'Emissions Factor'!$D$2</f>
        <v>TON</v>
      </c>
      <c r="N946" s="47">
        <f t="shared" si="14"/>
        <v>0</v>
      </c>
      <c r="O946" s="43" t="s">
        <v>5426</v>
      </c>
    </row>
    <row r="947" spans="1:15" x14ac:dyDescent="0.3">
      <c r="A947" s="41" t="s">
        <v>809</v>
      </c>
      <c r="B947" s="41" t="s">
        <v>719</v>
      </c>
      <c r="C947" s="41" t="s">
        <v>2851</v>
      </c>
      <c r="D947" s="42" t="s">
        <v>2819</v>
      </c>
      <c r="E947" s="43" t="s">
        <v>2680</v>
      </c>
      <c r="F947" s="43" t="s">
        <v>720</v>
      </c>
      <c r="G947" s="44">
        <f>SUMIF('2014 County Facilities'!$L$2:$L$2435,Emissions!A947,'2014 County Facilities'!$J$2:$J$2435)</f>
        <v>0</v>
      </c>
      <c r="H947" s="45" t="s">
        <v>5457</v>
      </c>
      <c r="I947" s="45">
        <v>515</v>
      </c>
      <c r="J947" s="41">
        <f>'Emissions Factor'!$A$2</f>
        <v>7439976</v>
      </c>
      <c r="K947" s="46">
        <f>'Emissions Factor'!$B$2</f>
        <v>5.5099999999999998E-6</v>
      </c>
      <c r="L947" s="43" t="str">
        <f>'Emissions Factor'!$C$2</f>
        <v xml:space="preserve">LB </v>
      </c>
      <c r="M947" s="43" t="str">
        <f>'Emissions Factor'!$D$2</f>
        <v>TON</v>
      </c>
      <c r="N947" s="47">
        <f t="shared" si="14"/>
        <v>0</v>
      </c>
      <c r="O947" s="43" t="s">
        <v>5426</v>
      </c>
    </row>
    <row r="948" spans="1:15" x14ac:dyDescent="0.3">
      <c r="A948" s="41" t="s">
        <v>810</v>
      </c>
      <c r="B948" s="41" t="s">
        <v>719</v>
      </c>
      <c r="C948" s="41" t="s">
        <v>2854</v>
      </c>
      <c r="D948" s="42" t="s">
        <v>2822</v>
      </c>
      <c r="E948" s="43" t="s">
        <v>2680</v>
      </c>
      <c r="F948" s="43" t="s">
        <v>720</v>
      </c>
      <c r="G948" s="44">
        <f>SUMIF('2014 County Facilities'!$L$2:$L$2435,Emissions!A948,'2014 County Facilities'!$J$2:$J$2435)</f>
        <v>0</v>
      </c>
      <c r="H948" s="45" t="s">
        <v>5457</v>
      </c>
      <c r="I948" s="45">
        <v>515</v>
      </c>
      <c r="J948" s="41">
        <f>'Emissions Factor'!$A$2</f>
        <v>7439976</v>
      </c>
      <c r="K948" s="46">
        <f>'Emissions Factor'!$B$2</f>
        <v>5.5099999999999998E-6</v>
      </c>
      <c r="L948" s="43" t="str">
        <f>'Emissions Factor'!$C$2</f>
        <v xml:space="preserve">LB </v>
      </c>
      <c r="M948" s="43" t="str">
        <f>'Emissions Factor'!$D$2</f>
        <v>TON</v>
      </c>
      <c r="N948" s="47">
        <f t="shared" si="14"/>
        <v>0</v>
      </c>
      <c r="O948" s="43" t="s">
        <v>5426</v>
      </c>
    </row>
    <row r="949" spans="1:15" x14ac:dyDescent="0.3">
      <c r="A949" s="41" t="s">
        <v>811</v>
      </c>
      <c r="B949" s="41" t="s">
        <v>719</v>
      </c>
      <c r="C949" s="41" t="s">
        <v>2857</v>
      </c>
      <c r="D949" s="42" t="s">
        <v>812</v>
      </c>
      <c r="E949" s="43" t="s">
        <v>2680</v>
      </c>
      <c r="F949" s="43" t="s">
        <v>720</v>
      </c>
      <c r="G949" s="44">
        <f>SUMIF('2014 County Facilities'!$L$2:$L$2435,Emissions!A949,'2014 County Facilities'!$J$2:$J$2435)</f>
        <v>0</v>
      </c>
      <c r="H949" s="45" t="s">
        <v>5457</v>
      </c>
      <c r="I949" s="45">
        <v>515</v>
      </c>
      <c r="J949" s="41">
        <f>'Emissions Factor'!$A$2</f>
        <v>7439976</v>
      </c>
      <c r="K949" s="46">
        <f>'Emissions Factor'!$B$2</f>
        <v>5.5099999999999998E-6</v>
      </c>
      <c r="L949" s="43" t="str">
        <f>'Emissions Factor'!$C$2</f>
        <v xml:space="preserve">LB </v>
      </c>
      <c r="M949" s="43" t="str">
        <f>'Emissions Factor'!$D$2</f>
        <v>TON</v>
      </c>
      <c r="N949" s="47">
        <f t="shared" si="14"/>
        <v>0</v>
      </c>
      <c r="O949" s="43" t="s">
        <v>5426</v>
      </c>
    </row>
    <row r="950" spans="1:15" x14ac:dyDescent="0.3">
      <c r="A950" s="41" t="s">
        <v>813</v>
      </c>
      <c r="B950" s="41" t="s">
        <v>719</v>
      </c>
      <c r="C950" s="41" t="s">
        <v>2860</v>
      </c>
      <c r="D950" s="42" t="s">
        <v>509</v>
      </c>
      <c r="E950" s="43" t="s">
        <v>2680</v>
      </c>
      <c r="F950" s="43" t="s">
        <v>720</v>
      </c>
      <c r="G950" s="44">
        <f>SUMIF('2014 County Facilities'!$L$2:$L$2435,Emissions!A950,'2014 County Facilities'!$J$2:$J$2435)</f>
        <v>0</v>
      </c>
      <c r="H950" s="45" t="s">
        <v>5457</v>
      </c>
      <c r="I950" s="45">
        <v>515</v>
      </c>
      <c r="J950" s="41">
        <f>'Emissions Factor'!$A$2</f>
        <v>7439976</v>
      </c>
      <c r="K950" s="46">
        <f>'Emissions Factor'!$B$2</f>
        <v>5.5099999999999998E-6</v>
      </c>
      <c r="L950" s="43" t="str">
        <f>'Emissions Factor'!$C$2</f>
        <v xml:space="preserve">LB </v>
      </c>
      <c r="M950" s="43" t="str">
        <f>'Emissions Factor'!$D$2</f>
        <v>TON</v>
      </c>
      <c r="N950" s="47">
        <f t="shared" si="14"/>
        <v>0</v>
      </c>
      <c r="O950" s="43" t="s">
        <v>5426</v>
      </c>
    </row>
    <row r="951" spans="1:15" x14ac:dyDescent="0.3">
      <c r="A951" s="41" t="s">
        <v>814</v>
      </c>
      <c r="B951" s="41" t="s">
        <v>719</v>
      </c>
      <c r="C951" s="41" t="s">
        <v>2863</v>
      </c>
      <c r="D951" s="42" t="s">
        <v>31</v>
      </c>
      <c r="E951" s="43" t="s">
        <v>2680</v>
      </c>
      <c r="F951" s="43" t="s">
        <v>720</v>
      </c>
      <c r="G951" s="44">
        <f>SUMIF('2014 County Facilities'!$L$2:$L$2435,Emissions!A951,'2014 County Facilities'!$J$2:$J$2435)</f>
        <v>0</v>
      </c>
      <c r="H951" s="45" t="s">
        <v>5457</v>
      </c>
      <c r="I951" s="45">
        <v>515</v>
      </c>
      <c r="J951" s="41">
        <f>'Emissions Factor'!$A$2</f>
        <v>7439976</v>
      </c>
      <c r="K951" s="46">
        <f>'Emissions Factor'!$B$2</f>
        <v>5.5099999999999998E-6</v>
      </c>
      <c r="L951" s="43" t="str">
        <f>'Emissions Factor'!$C$2</f>
        <v xml:space="preserve">LB </v>
      </c>
      <c r="M951" s="43" t="str">
        <f>'Emissions Factor'!$D$2</f>
        <v>TON</v>
      </c>
      <c r="N951" s="47">
        <f t="shared" si="14"/>
        <v>0</v>
      </c>
      <c r="O951" s="43" t="s">
        <v>5426</v>
      </c>
    </row>
    <row r="952" spans="1:15" x14ac:dyDescent="0.3">
      <c r="A952" s="41" t="s">
        <v>815</v>
      </c>
      <c r="B952" s="41" t="s">
        <v>719</v>
      </c>
      <c r="C952" s="41" t="s">
        <v>2866</v>
      </c>
      <c r="D952" s="42" t="s">
        <v>2831</v>
      </c>
      <c r="E952" s="43" t="s">
        <v>2680</v>
      </c>
      <c r="F952" s="43" t="s">
        <v>720</v>
      </c>
      <c r="G952" s="44">
        <f>SUMIF('2014 County Facilities'!$L$2:$L$2435,Emissions!A952,'2014 County Facilities'!$J$2:$J$2435)</f>
        <v>10963.5185185185</v>
      </c>
      <c r="H952" s="45" t="s">
        <v>5457</v>
      </c>
      <c r="I952" s="45">
        <v>515</v>
      </c>
      <c r="J952" s="41">
        <f>'Emissions Factor'!$A$2</f>
        <v>7439976</v>
      </c>
      <c r="K952" s="46">
        <f>'Emissions Factor'!$B$2</f>
        <v>5.5099999999999998E-6</v>
      </c>
      <c r="L952" s="43" t="str">
        <f>'Emissions Factor'!$C$2</f>
        <v xml:space="preserve">LB </v>
      </c>
      <c r="M952" s="43" t="str">
        <f>'Emissions Factor'!$D$2</f>
        <v>TON</v>
      </c>
      <c r="N952" s="47">
        <f t="shared" si="14"/>
        <v>6.0408987037036933E-2</v>
      </c>
      <c r="O952" s="43" t="s">
        <v>5426</v>
      </c>
    </row>
    <row r="953" spans="1:15" x14ac:dyDescent="0.3">
      <c r="A953" s="41" t="s">
        <v>816</v>
      </c>
      <c r="B953" s="41" t="s">
        <v>719</v>
      </c>
      <c r="C953" s="41" t="s">
        <v>2869</v>
      </c>
      <c r="D953" s="42" t="s">
        <v>817</v>
      </c>
      <c r="E953" s="43" t="s">
        <v>2680</v>
      </c>
      <c r="F953" s="43" t="s">
        <v>720</v>
      </c>
      <c r="G953" s="44">
        <f>SUMIF('2014 County Facilities'!$L$2:$L$2435,Emissions!A953,'2014 County Facilities'!$J$2:$J$2435)</f>
        <v>0</v>
      </c>
      <c r="H953" s="45" t="s">
        <v>5457</v>
      </c>
      <c r="I953" s="45">
        <v>515</v>
      </c>
      <c r="J953" s="41">
        <f>'Emissions Factor'!$A$2</f>
        <v>7439976</v>
      </c>
      <c r="K953" s="46">
        <f>'Emissions Factor'!$B$2</f>
        <v>5.5099999999999998E-6</v>
      </c>
      <c r="L953" s="43" t="str">
        <f>'Emissions Factor'!$C$2</f>
        <v xml:space="preserve">LB </v>
      </c>
      <c r="M953" s="43" t="str">
        <f>'Emissions Factor'!$D$2</f>
        <v>TON</v>
      </c>
      <c r="N953" s="47">
        <f t="shared" si="14"/>
        <v>0</v>
      </c>
      <c r="O953" s="43" t="s">
        <v>5426</v>
      </c>
    </row>
    <row r="954" spans="1:15" x14ac:dyDescent="0.3">
      <c r="A954" s="41" t="s">
        <v>818</v>
      </c>
      <c r="B954" s="41" t="s">
        <v>719</v>
      </c>
      <c r="C954" s="41" t="s">
        <v>2872</v>
      </c>
      <c r="D954" s="42" t="s">
        <v>819</v>
      </c>
      <c r="E954" s="43" t="s">
        <v>2680</v>
      </c>
      <c r="F954" s="43" t="s">
        <v>720</v>
      </c>
      <c r="G954" s="44">
        <f>SUMIF('2014 County Facilities'!$L$2:$L$2435,Emissions!A954,'2014 County Facilities'!$J$2:$J$2435)</f>
        <v>0</v>
      </c>
      <c r="H954" s="45" t="s">
        <v>5457</v>
      </c>
      <c r="I954" s="45">
        <v>515</v>
      </c>
      <c r="J954" s="41">
        <f>'Emissions Factor'!$A$2</f>
        <v>7439976</v>
      </c>
      <c r="K954" s="46">
        <f>'Emissions Factor'!$B$2</f>
        <v>5.5099999999999998E-6</v>
      </c>
      <c r="L954" s="43" t="str">
        <f>'Emissions Factor'!$C$2</f>
        <v xml:space="preserve">LB </v>
      </c>
      <c r="M954" s="43" t="str">
        <f>'Emissions Factor'!$D$2</f>
        <v>TON</v>
      </c>
      <c r="N954" s="47">
        <f t="shared" si="14"/>
        <v>0</v>
      </c>
      <c r="O954" s="43" t="s">
        <v>5426</v>
      </c>
    </row>
    <row r="955" spans="1:15" x14ac:dyDescent="0.3">
      <c r="A955" s="41" t="s">
        <v>820</v>
      </c>
      <c r="B955" s="41" t="s">
        <v>719</v>
      </c>
      <c r="C955" s="41" t="s">
        <v>2875</v>
      </c>
      <c r="D955" s="42" t="s">
        <v>821</v>
      </c>
      <c r="E955" s="43" t="s">
        <v>2680</v>
      </c>
      <c r="F955" s="43" t="s">
        <v>720</v>
      </c>
      <c r="G955" s="44">
        <f>SUMIF('2014 County Facilities'!$L$2:$L$2435,Emissions!A955,'2014 County Facilities'!$J$2:$J$2435)</f>
        <v>0</v>
      </c>
      <c r="H955" s="45" t="s">
        <v>5457</v>
      </c>
      <c r="I955" s="45">
        <v>515</v>
      </c>
      <c r="J955" s="41">
        <f>'Emissions Factor'!$A$2</f>
        <v>7439976</v>
      </c>
      <c r="K955" s="46">
        <f>'Emissions Factor'!$B$2</f>
        <v>5.5099999999999998E-6</v>
      </c>
      <c r="L955" s="43" t="str">
        <f>'Emissions Factor'!$C$2</f>
        <v xml:space="preserve">LB </v>
      </c>
      <c r="M955" s="43" t="str">
        <f>'Emissions Factor'!$D$2</f>
        <v>TON</v>
      </c>
      <c r="N955" s="47">
        <f t="shared" si="14"/>
        <v>0</v>
      </c>
      <c r="O955" s="43" t="s">
        <v>5426</v>
      </c>
    </row>
    <row r="956" spans="1:15" x14ac:dyDescent="0.3">
      <c r="A956" s="41" t="s">
        <v>822</v>
      </c>
      <c r="B956" s="41" t="s">
        <v>719</v>
      </c>
      <c r="C956" s="41" t="s">
        <v>2878</v>
      </c>
      <c r="D956" s="42" t="s">
        <v>823</v>
      </c>
      <c r="E956" s="43" t="s">
        <v>2680</v>
      </c>
      <c r="F956" s="43" t="s">
        <v>720</v>
      </c>
      <c r="G956" s="44">
        <f>SUMIF('2014 County Facilities'!$L$2:$L$2435,Emissions!A956,'2014 County Facilities'!$J$2:$J$2435)</f>
        <v>0</v>
      </c>
      <c r="H956" s="45" t="s">
        <v>5457</v>
      </c>
      <c r="I956" s="45">
        <v>515</v>
      </c>
      <c r="J956" s="41">
        <f>'Emissions Factor'!$A$2</f>
        <v>7439976</v>
      </c>
      <c r="K956" s="46">
        <f>'Emissions Factor'!$B$2</f>
        <v>5.5099999999999998E-6</v>
      </c>
      <c r="L956" s="43" t="str">
        <f>'Emissions Factor'!$C$2</f>
        <v xml:space="preserve">LB </v>
      </c>
      <c r="M956" s="43" t="str">
        <f>'Emissions Factor'!$D$2</f>
        <v>TON</v>
      </c>
      <c r="N956" s="47">
        <f t="shared" si="14"/>
        <v>0</v>
      </c>
      <c r="O956" s="43" t="s">
        <v>5426</v>
      </c>
    </row>
    <row r="957" spans="1:15" x14ac:dyDescent="0.3">
      <c r="A957" s="41" t="s">
        <v>824</v>
      </c>
      <c r="B957" s="41" t="s">
        <v>719</v>
      </c>
      <c r="C957" s="41" t="s">
        <v>4837</v>
      </c>
      <c r="D957" s="42" t="s">
        <v>825</v>
      </c>
      <c r="E957" s="43" t="s">
        <v>2680</v>
      </c>
      <c r="F957" s="43" t="s">
        <v>720</v>
      </c>
      <c r="G957" s="44">
        <f>SUMIF('2014 County Facilities'!$L$2:$L$2435,Emissions!A957,'2014 County Facilities'!$J$2:$J$2435)</f>
        <v>0</v>
      </c>
      <c r="H957" s="45" t="s">
        <v>5457</v>
      </c>
      <c r="I957" s="45">
        <v>515</v>
      </c>
      <c r="J957" s="41">
        <f>'Emissions Factor'!$A$2</f>
        <v>7439976</v>
      </c>
      <c r="K957" s="46">
        <f>'Emissions Factor'!$B$2</f>
        <v>5.5099999999999998E-6</v>
      </c>
      <c r="L957" s="43" t="str">
        <f>'Emissions Factor'!$C$2</f>
        <v xml:space="preserve">LB </v>
      </c>
      <c r="M957" s="43" t="str">
        <f>'Emissions Factor'!$D$2</f>
        <v>TON</v>
      </c>
      <c r="N957" s="47">
        <f t="shared" si="14"/>
        <v>0</v>
      </c>
      <c r="O957" s="43" t="s">
        <v>5426</v>
      </c>
    </row>
    <row r="958" spans="1:15" x14ac:dyDescent="0.3">
      <c r="A958" s="41" t="s">
        <v>826</v>
      </c>
      <c r="B958" s="41" t="s">
        <v>719</v>
      </c>
      <c r="C958" s="41" t="s">
        <v>4840</v>
      </c>
      <c r="D958" s="42" t="s">
        <v>827</v>
      </c>
      <c r="E958" s="43" t="s">
        <v>2680</v>
      </c>
      <c r="F958" s="43" t="s">
        <v>720</v>
      </c>
      <c r="G958" s="44">
        <f>SUMIF('2014 County Facilities'!$L$2:$L$2435,Emissions!A958,'2014 County Facilities'!$J$2:$J$2435)</f>
        <v>0</v>
      </c>
      <c r="H958" s="45" t="s">
        <v>5457</v>
      </c>
      <c r="I958" s="45">
        <v>515</v>
      </c>
      <c r="J958" s="41">
        <f>'Emissions Factor'!$A$2</f>
        <v>7439976</v>
      </c>
      <c r="K958" s="46">
        <f>'Emissions Factor'!$B$2</f>
        <v>5.5099999999999998E-6</v>
      </c>
      <c r="L958" s="43" t="str">
        <f>'Emissions Factor'!$C$2</f>
        <v xml:space="preserve">LB </v>
      </c>
      <c r="M958" s="43" t="str">
        <f>'Emissions Factor'!$D$2</f>
        <v>TON</v>
      </c>
      <c r="N958" s="47">
        <f t="shared" si="14"/>
        <v>0</v>
      </c>
      <c r="O958" s="43" t="s">
        <v>5426</v>
      </c>
    </row>
    <row r="959" spans="1:15" x14ac:dyDescent="0.3">
      <c r="A959" s="41" t="s">
        <v>828</v>
      </c>
      <c r="B959" s="41" t="s">
        <v>719</v>
      </c>
      <c r="C959" s="41" t="s">
        <v>4843</v>
      </c>
      <c r="D959" s="42" t="s">
        <v>829</v>
      </c>
      <c r="E959" s="43" t="s">
        <v>2680</v>
      </c>
      <c r="F959" s="43" t="s">
        <v>720</v>
      </c>
      <c r="G959" s="44">
        <f>SUMIF('2014 County Facilities'!$L$2:$L$2435,Emissions!A959,'2014 County Facilities'!$J$2:$J$2435)</f>
        <v>0</v>
      </c>
      <c r="H959" s="45" t="s">
        <v>5457</v>
      </c>
      <c r="I959" s="45">
        <v>515</v>
      </c>
      <c r="J959" s="41">
        <f>'Emissions Factor'!$A$2</f>
        <v>7439976</v>
      </c>
      <c r="K959" s="46">
        <f>'Emissions Factor'!$B$2</f>
        <v>5.5099999999999998E-6</v>
      </c>
      <c r="L959" s="43" t="str">
        <f>'Emissions Factor'!$C$2</f>
        <v xml:space="preserve">LB </v>
      </c>
      <c r="M959" s="43" t="str">
        <f>'Emissions Factor'!$D$2</f>
        <v>TON</v>
      </c>
      <c r="N959" s="47">
        <f t="shared" si="14"/>
        <v>0</v>
      </c>
      <c r="O959" s="43" t="s">
        <v>5426</v>
      </c>
    </row>
    <row r="960" spans="1:15" x14ac:dyDescent="0.3">
      <c r="A960" s="41" t="s">
        <v>830</v>
      </c>
      <c r="B960" s="41" t="s">
        <v>719</v>
      </c>
      <c r="C960" s="41" t="s">
        <v>4846</v>
      </c>
      <c r="D960" s="42" t="s">
        <v>831</v>
      </c>
      <c r="E960" s="43" t="s">
        <v>2680</v>
      </c>
      <c r="F960" s="43" t="s">
        <v>720</v>
      </c>
      <c r="G960" s="44">
        <f>SUMIF('2014 County Facilities'!$L$2:$L$2435,Emissions!A960,'2014 County Facilities'!$J$2:$J$2435)</f>
        <v>0</v>
      </c>
      <c r="H960" s="45" t="s">
        <v>5457</v>
      </c>
      <c r="I960" s="45">
        <v>515</v>
      </c>
      <c r="J960" s="41">
        <f>'Emissions Factor'!$A$2</f>
        <v>7439976</v>
      </c>
      <c r="K960" s="46">
        <f>'Emissions Factor'!$B$2</f>
        <v>5.5099999999999998E-6</v>
      </c>
      <c r="L960" s="43" t="str">
        <f>'Emissions Factor'!$C$2</f>
        <v xml:space="preserve">LB </v>
      </c>
      <c r="M960" s="43" t="str">
        <f>'Emissions Factor'!$D$2</f>
        <v>TON</v>
      </c>
      <c r="N960" s="47">
        <f t="shared" si="14"/>
        <v>0</v>
      </c>
      <c r="O960" s="43" t="s">
        <v>5426</v>
      </c>
    </row>
    <row r="961" spans="1:15" x14ac:dyDescent="0.3">
      <c r="A961" s="41" t="s">
        <v>832</v>
      </c>
      <c r="B961" s="41" t="s">
        <v>719</v>
      </c>
      <c r="C961" s="41" t="s">
        <v>4849</v>
      </c>
      <c r="D961" s="42" t="s">
        <v>833</v>
      </c>
      <c r="E961" s="43" t="s">
        <v>2680</v>
      </c>
      <c r="F961" s="43" t="s">
        <v>720</v>
      </c>
      <c r="G961" s="44">
        <f>SUMIF('2014 County Facilities'!$L$2:$L$2435,Emissions!A961,'2014 County Facilities'!$J$2:$J$2435)</f>
        <v>0</v>
      </c>
      <c r="H961" s="45" t="s">
        <v>5457</v>
      </c>
      <c r="I961" s="45">
        <v>515</v>
      </c>
      <c r="J961" s="41">
        <f>'Emissions Factor'!$A$2</f>
        <v>7439976</v>
      </c>
      <c r="K961" s="46">
        <f>'Emissions Factor'!$B$2</f>
        <v>5.5099999999999998E-6</v>
      </c>
      <c r="L961" s="43" t="str">
        <f>'Emissions Factor'!$C$2</f>
        <v xml:space="preserve">LB </v>
      </c>
      <c r="M961" s="43" t="str">
        <f>'Emissions Factor'!$D$2</f>
        <v>TON</v>
      </c>
      <c r="N961" s="47">
        <f t="shared" si="14"/>
        <v>0</v>
      </c>
      <c r="O961" s="43" t="s">
        <v>5426</v>
      </c>
    </row>
    <row r="962" spans="1:15" x14ac:dyDescent="0.3">
      <c r="A962" s="41" t="s">
        <v>834</v>
      </c>
      <c r="B962" s="41" t="s">
        <v>719</v>
      </c>
      <c r="C962" s="41" t="s">
        <v>4851</v>
      </c>
      <c r="D962" s="42" t="s">
        <v>835</v>
      </c>
      <c r="E962" s="43" t="s">
        <v>2680</v>
      </c>
      <c r="F962" s="43" t="s">
        <v>720</v>
      </c>
      <c r="G962" s="44">
        <f>SUMIF('2014 County Facilities'!$L$2:$L$2435,Emissions!A962,'2014 County Facilities'!$J$2:$J$2435)</f>
        <v>0</v>
      </c>
      <c r="H962" s="45" t="s">
        <v>5457</v>
      </c>
      <c r="I962" s="45">
        <v>515</v>
      </c>
      <c r="J962" s="41">
        <f>'Emissions Factor'!$A$2</f>
        <v>7439976</v>
      </c>
      <c r="K962" s="46">
        <f>'Emissions Factor'!$B$2</f>
        <v>5.5099999999999998E-6</v>
      </c>
      <c r="L962" s="43" t="str">
        <f>'Emissions Factor'!$C$2</f>
        <v xml:space="preserve">LB </v>
      </c>
      <c r="M962" s="43" t="str">
        <f>'Emissions Factor'!$D$2</f>
        <v>TON</v>
      </c>
      <c r="N962" s="47">
        <f t="shared" si="14"/>
        <v>0</v>
      </c>
      <c r="O962" s="43" t="s">
        <v>5426</v>
      </c>
    </row>
    <row r="963" spans="1:15" x14ac:dyDescent="0.3">
      <c r="A963" s="41" t="s">
        <v>836</v>
      </c>
      <c r="B963" s="41" t="s">
        <v>719</v>
      </c>
      <c r="C963" s="41" t="s">
        <v>4854</v>
      </c>
      <c r="D963" s="42" t="s">
        <v>4811</v>
      </c>
      <c r="E963" s="43" t="s">
        <v>2680</v>
      </c>
      <c r="F963" s="43" t="s">
        <v>720</v>
      </c>
      <c r="G963" s="44">
        <f>SUMIF('2014 County Facilities'!$L$2:$L$2435,Emissions!A963,'2014 County Facilities'!$J$2:$J$2435)</f>
        <v>0</v>
      </c>
      <c r="H963" s="45" t="s">
        <v>5457</v>
      </c>
      <c r="I963" s="45">
        <v>515</v>
      </c>
      <c r="J963" s="41">
        <f>'Emissions Factor'!$A$2</f>
        <v>7439976</v>
      </c>
      <c r="K963" s="46">
        <f>'Emissions Factor'!$B$2</f>
        <v>5.5099999999999998E-6</v>
      </c>
      <c r="L963" s="43" t="str">
        <f>'Emissions Factor'!$C$2</f>
        <v xml:space="preserve">LB </v>
      </c>
      <c r="M963" s="43" t="str">
        <f>'Emissions Factor'!$D$2</f>
        <v>TON</v>
      </c>
      <c r="N963" s="47">
        <f t="shared" ref="N963:N1026" si="15">K963*G963</f>
        <v>0</v>
      </c>
      <c r="O963" s="43" t="s">
        <v>5426</v>
      </c>
    </row>
    <row r="964" spans="1:15" x14ac:dyDescent="0.3">
      <c r="A964" s="41" t="s">
        <v>837</v>
      </c>
      <c r="B964" s="41" t="s">
        <v>719</v>
      </c>
      <c r="C964" s="41" t="s">
        <v>4857</v>
      </c>
      <c r="D964" s="42" t="s">
        <v>838</v>
      </c>
      <c r="E964" s="43" t="s">
        <v>2680</v>
      </c>
      <c r="F964" s="43" t="s">
        <v>720</v>
      </c>
      <c r="G964" s="44">
        <f>SUMIF('2014 County Facilities'!$L$2:$L$2435,Emissions!A964,'2014 County Facilities'!$J$2:$J$2435)</f>
        <v>0</v>
      </c>
      <c r="H964" s="45" t="s">
        <v>5457</v>
      </c>
      <c r="I964" s="45">
        <v>515</v>
      </c>
      <c r="J964" s="41">
        <f>'Emissions Factor'!$A$2</f>
        <v>7439976</v>
      </c>
      <c r="K964" s="46">
        <f>'Emissions Factor'!$B$2</f>
        <v>5.5099999999999998E-6</v>
      </c>
      <c r="L964" s="43" t="str">
        <f>'Emissions Factor'!$C$2</f>
        <v xml:space="preserve">LB </v>
      </c>
      <c r="M964" s="43" t="str">
        <f>'Emissions Factor'!$D$2</f>
        <v>TON</v>
      </c>
      <c r="N964" s="47">
        <f t="shared" si="15"/>
        <v>0</v>
      </c>
      <c r="O964" s="43" t="s">
        <v>5426</v>
      </c>
    </row>
    <row r="965" spans="1:15" x14ac:dyDescent="0.3">
      <c r="A965" s="41" t="s">
        <v>839</v>
      </c>
      <c r="B965" s="41" t="s">
        <v>719</v>
      </c>
      <c r="C965" s="41" t="s">
        <v>5381</v>
      </c>
      <c r="D965" s="42" t="s">
        <v>840</v>
      </c>
      <c r="E965" s="43" t="s">
        <v>2680</v>
      </c>
      <c r="F965" s="43" t="s">
        <v>720</v>
      </c>
      <c r="G965" s="44">
        <f>SUMIF('2014 County Facilities'!$L$2:$L$2435,Emissions!A965,'2014 County Facilities'!$J$2:$J$2435)</f>
        <v>0</v>
      </c>
      <c r="H965" s="45" t="s">
        <v>5457</v>
      </c>
      <c r="I965" s="45">
        <v>515</v>
      </c>
      <c r="J965" s="41">
        <f>'Emissions Factor'!$A$2</f>
        <v>7439976</v>
      </c>
      <c r="K965" s="46">
        <f>'Emissions Factor'!$B$2</f>
        <v>5.5099999999999998E-6</v>
      </c>
      <c r="L965" s="43" t="str">
        <f>'Emissions Factor'!$C$2</f>
        <v xml:space="preserve">LB </v>
      </c>
      <c r="M965" s="43" t="str">
        <f>'Emissions Factor'!$D$2</f>
        <v>TON</v>
      </c>
      <c r="N965" s="47">
        <f t="shared" si="15"/>
        <v>0</v>
      </c>
      <c r="O965" s="43" t="s">
        <v>5426</v>
      </c>
    </row>
    <row r="966" spans="1:15" x14ac:dyDescent="0.3">
      <c r="A966" s="41" t="s">
        <v>841</v>
      </c>
      <c r="B966" s="41" t="s">
        <v>719</v>
      </c>
      <c r="C966" s="41" t="s">
        <v>5383</v>
      </c>
      <c r="D966" s="42" t="s">
        <v>842</v>
      </c>
      <c r="E966" s="43" t="s">
        <v>2680</v>
      </c>
      <c r="F966" s="43" t="s">
        <v>720</v>
      </c>
      <c r="G966" s="44">
        <f>SUMIF('2014 County Facilities'!$L$2:$L$2435,Emissions!A966,'2014 County Facilities'!$J$2:$J$2435)</f>
        <v>0</v>
      </c>
      <c r="H966" s="45" t="s">
        <v>5457</v>
      </c>
      <c r="I966" s="45">
        <v>515</v>
      </c>
      <c r="J966" s="41">
        <f>'Emissions Factor'!$A$2</f>
        <v>7439976</v>
      </c>
      <c r="K966" s="46">
        <f>'Emissions Factor'!$B$2</f>
        <v>5.5099999999999998E-6</v>
      </c>
      <c r="L966" s="43" t="str">
        <f>'Emissions Factor'!$C$2</f>
        <v xml:space="preserve">LB </v>
      </c>
      <c r="M966" s="43" t="str">
        <f>'Emissions Factor'!$D$2</f>
        <v>TON</v>
      </c>
      <c r="N966" s="47">
        <f t="shared" si="15"/>
        <v>0</v>
      </c>
      <c r="O966" s="43" t="s">
        <v>5426</v>
      </c>
    </row>
    <row r="967" spans="1:15" x14ac:dyDescent="0.3">
      <c r="A967" s="41" t="s">
        <v>843</v>
      </c>
      <c r="B967" s="41" t="s">
        <v>719</v>
      </c>
      <c r="C967" s="41" t="s">
        <v>5385</v>
      </c>
      <c r="D967" s="42" t="s">
        <v>844</v>
      </c>
      <c r="E967" s="43" t="s">
        <v>2680</v>
      </c>
      <c r="F967" s="43" t="s">
        <v>720</v>
      </c>
      <c r="G967" s="44">
        <f>SUMIF('2014 County Facilities'!$L$2:$L$2435,Emissions!A967,'2014 County Facilities'!$J$2:$J$2435)</f>
        <v>47709.472727272703</v>
      </c>
      <c r="H967" s="45" t="s">
        <v>5457</v>
      </c>
      <c r="I967" s="45">
        <v>515</v>
      </c>
      <c r="J967" s="41">
        <f>'Emissions Factor'!$A$2</f>
        <v>7439976</v>
      </c>
      <c r="K967" s="46">
        <f>'Emissions Factor'!$B$2</f>
        <v>5.5099999999999998E-6</v>
      </c>
      <c r="L967" s="43" t="str">
        <f>'Emissions Factor'!$C$2</f>
        <v xml:space="preserve">LB </v>
      </c>
      <c r="M967" s="43" t="str">
        <f>'Emissions Factor'!$D$2</f>
        <v>TON</v>
      </c>
      <c r="N967" s="47">
        <f t="shared" si="15"/>
        <v>0.26287919472727256</v>
      </c>
      <c r="O967" s="43" t="s">
        <v>5426</v>
      </c>
    </row>
    <row r="968" spans="1:15" x14ac:dyDescent="0.3">
      <c r="A968" s="41" t="s">
        <v>845</v>
      </c>
      <c r="B968" s="41" t="s">
        <v>719</v>
      </c>
      <c r="C968" s="41" t="s">
        <v>5388</v>
      </c>
      <c r="D968" s="42" t="s">
        <v>846</v>
      </c>
      <c r="E968" s="43" t="s">
        <v>2680</v>
      </c>
      <c r="F968" s="43" t="s">
        <v>720</v>
      </c>
      <c r="G968" s="44">
        <f>SUMIF('2014 County Facilities'!$L$2:$L$2435,Emissions!A968,'2014 County Facilities'!$J$2:$J$2435)</f>
        <v>0</v>
      </c>
      <c r="H968" s="45" t="s">
        <v>5457</v>
      </c>
      <c r="I968" s="45">
        <v>515</v>
      </c>
      <c r="J968" s="41">
        <f>'Emissions Factor'!$A$2</f>
        <v>7439976</v>
      </c>
      <c r="K968" s="46">
        <f>'Emissions Factor'!$B$2</f>
        <v>5.5099999999999998E-6</v>
      </c>
      <c r="L968" s="43" t="str">
        <f>'Emissions Factor'!$C$2</f>
        <v xml:space="preserve">LB </v>
      </c>
      <c r="M968" s="43" t="str">
        <f>'Emissions Factor'!$D$2</f>
        <v>TON</v>
      </c>
      <c r="N968" s="47">
        <f t="shared" si="15"/>
        <v>0</v>
      </c>
      <c r="O968" s="43" t="s">
        <v>5426</v>
      </c>
    </row>
    <row r="969" spans="1:15" x14ac:dyDescent="0.3">
      <c r="A969" s="41" t="s">
        <v>847</v>
      </c>
      <c r="B969" s="41" t="s">
        <v>719</v>
      </c>
      <c r="C969" s="41" t="s">
        <v>5390</v>
      </c>
      <c r="D969" s="42" t="s">
        <v>848</v>
      </c>
      <c r="E969" s="43" t="s">
        <v>2680</v>
      </c>
      <c r="F969" s="43" t="s">
        <v>720</v>
      </c>
      <c r="G969" s="44">
        <f>SUMIF('2014 County Facilities'!$L$2:$L$2435,Emissions!A969,'2014 County Facilities'!$J$2:$J$2435)</f>
        <v>0</v>
      </c>
      <c r="H969" s="45" t="s">
        <v>5457</v>
      </c>
      <c r="I969" s="45">
        <v>515</v>
      </c>
      <c r="J969" s="41">
        <f>'Emissions Factor'!$A$2</f>
        <v>7439976</v>
      </c>
      <c r="K969" s="46">
        <f>'Emissions Factor'!$B$2</f>
        <v>5.5099999999999998E-6</v>
      </c>
      <c r="L969" s="43" t="str">
        <f>'Emissions Factor'!$C$2</f>
        <v xml:space="preserve">LB </v>
      </c>
      <c r="M969" s="43" t="str">
        <f>'Emissions Factor'!$D$2</f>
        <v>TON</v>
      </c>
      <c r="N969" s="47">
        <f t="shared" si="15"/>
        <v>0</v>
      </c>
      <c r="O969" s="43" t="s">
        <v>5426</v>
      </c>
    </row>
    <row r="970" spans="1:15" x14ac:dyDescent="0.3">
      <c r="A970" s="41" t="s">
        <v>849</v>
      </c>
      <c r="B970" s="41" t="s">
        <v>719</v>
      </c>
      <c r="C970" s="41" t="s">
        <v>5393</v>
      </c>
      <c r="D970" s="42" t="s">
        <v>850</v>
      </c>
      <c r="E970" s="43" t="s">
        <v>2680</v>
      </c>
      <c r="F970" s="43" t="s">
        <v>720</v>
      </c>
      <c r="G970" s="44">
        <f>SUMIF('2014 County Facilities'!$L$2:$L$2435,Emissions!A970,'2014 County Facilities'!$J$2:$J$2435)</f>
        <v>0</v>
      </c>
      <c r="H970" s="45" t="s">
        <v>5457</v>
      </c>
      <c r="I970" s="45">
        <v>515</v>
      </c>
      <c r="J970" s="41">
        <f>'Emissions Factor'!$A$2</f>
        <v>7439976</v>
      </c>
      <c r="K970" s="46">
        <f>'Emissions Factor'!$B$2</f>
        <v>5.5099999999999998E-6</v>
      </c>
      <c r="L970" s="43" t="str">
        <f>'Emissions Factor'!$C$2</f>
        <v xml:space="preserve">LB </v>
      </c>
      <c r="M970" s="43" t="str">
        <f>'Emissions Factor'!$D$2</f>
        <v>TON</v>
      </c>
      <c r="N970" s="47">
        <f t="shared" si="15"/>
        <v>0</v>
      </c>
      <c r="O970" s="43" t="s">
        <v>5426</v>
      </c>
    </row>
    <row r="971" spans="1:15" x14ac:dyDescent="0.3">
      <c r="A971" s="41" t="s">
        <v>851</v>
      </c>
      <c r="B971" s="41" t="s">
        <v>719</v>
      </c>
      <c r="C971" s="41" t="s">
        <v>5396</v>
      </c>
      <c r="D971" s="42" t="s">
        <v>852</v>
      </c>
      <c r="E971" s="43" t="s">
        <v>2680</v>
      </c>
      <c r="F971" s="43" t="s">
        <v>720</v>
      </c>
      <c r="G971" s="44">
        <f>SUMIF('2014 County Facilities'!$L$2:$L$2435,Emissions!A971,'2014 County Facilities'!$J$2:$J$2435)</f>
        <v>0</v>
      </c>
      <c r="H971" s="45" t="s">
        <v>5457</v>
      </c>
      <c r="I971" s="45">
        <v>515</v>
      </c>
      <c r="J971" s="41">
        <f>'Emissions Factor'!$A$2</f>
        <v>7439976</v>
      </c>
      <c r="K971" s="46">
        <f>'Emissions Factor'!$B$2</f>
        <v>5.5099999999999998E-6</v>
      </c>
      <c r="L971" s="43" t="str">
        <f>'Emissions Factor'!$C$2</f>
        <v xml:space="preserve">LB </v>
      </c>
      <c r="M971" s="43" t="str">
        <f>'Emissions Factor'!$D$2</f>
        <v>TON</v>
      </c>
      <c r="N971" s="47">
        <f t="shared" si="15"/>
        <v>0</v>
      </c>
      <c r="O971" s="43" t="s">
        <v>5426</v>
      </c>
    </row>
    <row r="972" spans="1:15" x14ac:dyDescent="0.3">
      <c r="A972" s="41" t="s">
        <v>853</v>
      </c>
      <c r="B972" s="41" t="s">
        <v>719</v>
      </c>
      <c r="C972" s="41" t="s">
        <v>5398</v>
      </c>
      <c r="D972" s="42" t="s">
        <v>535</v>
      </c>
      <c r="E972" s="43" t="s">
        <v>2680</v>
      </c>
      <c r="F972" s="43" t="s">
        <v>720</v>
      </c>
      <c r="G972" s="44">
        <f>SUMIF('2014 County Facilities'!$L$2:$L$2435,Emissions!A972,'2014 County Facilities'!$J$2:$J$2435)</f>
        <v>0</v>
      </c>
      <c r="H972" s="45" t="s">
        <v>5457</v>
      </c>
      <c r="I972" s="45">
        <v>515</v>
      </c>
      <c r="J972" s="41">
        <f>'Emissions Factor'!$A$2</f>
        <v>7439976</v>
      </c>
      <c r="K972" s="46">
        <f>'Emissions Factor'!$B$2</f>
        <v>5.5099999999999998E-6</v>
      </c>
      <c r="L972" s="43" t="str">
        <f>'Emissions Factor'!$C$2</f>
        <v xml:space="preserve">LB </v>
      </c>
      <c r="M972" s="43" t="str">
        <f>'Emissions Factor'!$D$2</f>
        <v>TON</v>
      </c>
      <c r="N972" s="47">
        <f t="shared" si="15"/>
        <v>0</v>
      </c>
      <c r="O972" s="43" t="s">
        <v>5426</v>
      </c>
    </row>
    <row r="973" spans="1:15" x14ac:dyDescent="0.3">
      <c r="A973" s="41" t="s">
        <v>854</v>
      </c>
      <c r="B973" s="41" t="s">
        <v>719</v>
      </c>
      <c r="C973" s="41" t="s">
        <v>5401</v>
      </c>
      <c r="D973" s="42" t="s">
        <v>2849</v>
      </c>
      <c r="E973" s="43" t="s">
        <v>2680</v>
      </c>
      <c r="F973" s="43" t="s">
        <v>720</v>
      </c>
      <c r="G973" s="44">
        <f>SUMIF('2014 County Facilities'!$L$2:$L$2435,Emissions!A973,'2014 County Facilities'!$J$2:$J$2435)</f>
        <v>0</v>
      </c>
      <c r="H973" s="45" t="s">
        <v>5457</v>
      </c>
      <c r="I973" s="45">
        <v>515</v>
      </c>
      <c r="J973" s="41">
        <f>'Emissions Factor'!$A$2</f>
        <v>7439976</v>
      </c>
      <c r="K973" s="46">
        <f>'Emissions Factor'!$B$2</f>
        <v>5.5099999999999998E-6</v>
      </c>
      <c r="L973" s="43" t="str">
        <f>'Emissions Factor'!$C$2</f>
        <v xml:space="preserve">LB </v>
      </c>
      <c r="M973" s="43" t="str">
        <f>'Emissions Factor'!$D$2</f>
        <v>TON</v>
      </c>
      <c r="N973" s="47">
        <f t="shared" si="15"/>
        <v>0</v>
      </c>
      <c r="O973" s="43" t="s">
        <v>5426</v>
      </c>
    </row>
    <row r="974" spans="1:15" x14ac:dyDescent="0.3">
      <c r="A974" s="41" t="s">
        <v>855</v>
      </c>
      <c r="B974" s="41" t="s">
        <v>719</v>
      </c>
      <c r="C974" s="41" t="s">
        <v>5403</v>
      </c>
      <c r="D974" s="42" t="s">
        <v>4827</v>
      </c>
      <c r="E974" s="43" t="s">
        <v>2680</v>
      </c>
      <c r="F974" s="43" t="s">
        <v>720</v>
      </c>
      <c r="G974" s="44">
        <f>SUMIF('2014 County Facilities'!$L$2:$L$2435,Emissions!A974,'2014 County Facilities'!$J$2:$J$2435)</f>
        <v>73168.236842105296</v>
      </c>
      <c r="H974" s="45" t="s">
        <v>5457</v>
      </c>
      <c r="I974" s="45">
        <v>515</v>
      </c>
      <c r="J974" s="41">
        <f>'Emissions Factor'!$A$2</f>
        <v>7439976</v>
      </c>
      <c r="K974" s="46">
        <f>'Emissions Factor'!$B$2</f>
        <v>5.5099999999999998E-6</v>
      </c>
      <c r="L974" s="43" t="str">
        <f>'Emissions Factor'!$C$2</f>
        <v xml:space="preserve">LB </v>
      </c>
      <c r="M974" s="43" t="str">
        <f>'Emissions Factor'!$D$2</f>
        <v>TON</v>
      </c>
      <c r="N974" s="47">
        <f t="shared" si="15"/>
        <v>0.40315698500000019</v>
      </c>
      <c r="O974" s="43" t="s">
        <v>5426</v>
      </c>
    </row>
    <row r="975" spans="1:15" x14ac:dyDescent="0.3">
      <c r="A975" s="41" t="s">
        <v>856</v>
      </c>
      <c r="B975" s="41" t="s">
        <v>719</v>
      </c>
      <c r="C975" s="41" t="s">
        <v>5406</v>
      </c>
      <c r="D975" s="42" t="s">
        <v>4829</v>
      </c>
      <c r="E975" s="43" t="s">
        <v>2680</v>
      </c>
      <c r="F975" s="43" t="s">
        <v>720</v>
      </c>
      <c r="G975" s="44">
        <f>SUMIF('2014 County Facilities'!$L$2:$L$2435,Emissions!A975,'2014 County Facilities'!$J$2:$J$2435)</f>
        <v>0</v>
      </c>
      <c r="H975" s="45" t="s">
        <v>5457</v>
      </c>
      <c r="I975" s="45">
        <v>515</v>
      </c>
      <c r="J975" s="41">
        <f>'Emissions Factor'!$A$2</f>
        <v>7439976</v>
      </c>
      <c r="K975" s="46">
        <f>'Emissions Factor'!$B$2</f>
        <v>5.5099999999999998E-6</v>
      </c>
      <c r="L975" s="43" t="str">
        <f>'Emissions Factor'!$C$2</f>
        <v xml:space="preserve">LB </v>
      </c>
      <c r="M975" s="43" t="str">
        <f>'Emissions Factor'!$D$2</f>
        <v>TON</v>
      </c>
      <c r="N975" s="47">
        <f t="shared" si="15"/>
        <v>0</v>
      </c>
      <c r="O975" s="43" t="s">
        <v>5426</v>
      </c>
    </row>
    <row r="976" spans="1:15" x14ac:dyDescent="0.3">
      <c r="A976" s="41" t="s">
        <v>857</v>
      </c>
      <c r="B976" s="41" t="s">
        <v>719</v>
      </c>
      <c r="C976" s="41" t="s">
        <v>5408</v>
      </c>
      <c r="D976" s="42" t="s">
        <v>5089</v>
      </c>
      <c r="E976" s="43" t="s">
        <v>2680</v>
      </c>
      <c r="F976" s="43" t="s">
        <v>720</v>
      </c>
      <c r="G976" s="44">
        <f>SUMIF('2014 County Facilities'!$L$2:$L$2435,Emissions!A976,'2014 County Facilities'!$J$2:$J$2435)</f>
        <v>219134.89795918399</v>
      </c>
      <c r="H976" s="45" t="s">
        <v>5457</v>
      </c>
      <c r="I976" s="45">
        <v>515</v>
      </c>
      <c r="J976" s="41">
        <f>'Emissions Factor'!$A$2</f>
        <v>7439976</v>
      </c>
      <c r="K976" s="46">
        <f>'Emissions Factor'!$B$2</f>
        <v>5.5099999999999998E-6</v>
      </c>
      <c r="L976" s="43" t="str">
        <f>'Emissions Factor'!$C$2</f>
        <v xml:space="preserve">LB </v>
      </c>
      <c r="M976" s="43" t="str">
        <f>'Emissions Factor'!$D$2</f>
        <v>TON</v>
      </c>
      <c r="N976" s="47">
        <f t="shared" si="15"/>
        <v>1.2074332877551037</v>
      </c>
      <c r="O976" s="43" t="s">
        <v>5426</v>
      </c>
    </row>
    <row r="977" spans="1:15" x14ac:dyDescent="0.3">
      <c r="A977" s="41" t="s">
        <v>858</v>
      </c>
      <c r="B977" s="41" t="s">
        <v>719</v>
      </c>
      <c r="C977" s="41" t="s">
        <v>5411</v>
      </c>
      <c r="D977" s="42" t="s">
        <v>859</v>
      </c>
      <c r="E977" s="43" t="s">
        <v>2680</v>
      </c>
      <c r="F977" s="43" t="s">
        <v>720</v>
      </c>
      <c r="G977" s="44">
        <f>SUMIF('2014 County Facilities'!$L$2:$L$2435,Emissions!A977,'2014 County Facilities'!$J$2:$J$2435)</f>
        <v>0</v>
      </c>
      <c r="H977" s="45" t="s">
        <v>5457</v>
      </c>
      <c r="I977" s="45">
        <v>515</v>
      </c>
      <c r="J977" s="41">
        <f>'Emissions Factor'!$A$2</f>
        <v>7439976</v>
      </c>
      <c r="K977" s="46">
        <f>'Emissions Factor'!$B$2</f>
        <v>5.5099999999999998E-6</v>
      </c>
      <c r="L977" s="43" t="str">
        <f>'Emissions Factor'!$C$2</f>
        <v xml:space="preserve">LB </v>
      </c>
      <c r="M977" s="43" t="str">
        <f>'Emissions Factor'!$D$2</f>
        <v>TON</v>
      </c>
      <c r="N977" s="47">
        <f t="shared" si="15"/>
        <v>0</v>
      </c>
      <c r="O977" s="43" t="s">
        <v>5426</v>
      </c>
    </row>
    <row r="978" spans="1:15" x14ac:dyDescent="0.3">
      <c r="A978" s="41" t="s">
        <v>860</v>
      </c>
      <c r="B978" s="41" t="s">
        <v>719</v>
      </c>
      <c r="C978" s="41" t="s">
        <v>1</v>
      </c>
      <c r="D978" s="42" t="s">
        <v>861</v>
      </c>
      <c r="E978" s="43" t="s">
        <v>2680</v>
      </c>
      <c r="F978" s="43" t="s">
        <v>720</v>
      </c>
      <c r="G978" s="44">
        <f>SUMIF('2014 County Facilities'!$L$2:$L$2435,Emissions!A978,'2014 County Facilities'!$J$2:$J$2435)</f>
        <v>0</v>
      </c>
      <c r="H978" s="45" t="s">
        <v>5457</v>
      </c>
      <c r="I978" s="45">
        <v>515</v>
      </c>
      <c r="J978" s="41">
        <f>'Emissions Factor'!$A$2</f>
        <v>7439976</v>
      </c>
      <c r="K978" s="46">
        <f>'Emissions Factor'!$B$2</f>
        <v>5.5099999999999998E-6</v>
      </c>
      <c r="L978" s="43" t="str">
        <f>'Emissions Factor'!$C$2</f>
        <v xml:space="preserve">LB </v>
      </c>
      <c r="M978" s="43" t="str">
        <f>'Emissions Factor'!$D$2</f>
        <v>TON</v>
      </c>
      <c r="N978" s="47">
        <f t="shared" si="15"/>
        <v>0</v>
      </c>
      <c r="O978" s="43" t="s">
        <v>5426</v>
      </c>
    </row>
    <row r="979" spans="1:15" x14ac:dyDescent="0.3">
      <c r="A979" s="41" t="s">
        <v>862</v>
      </c>
      <c r="B979" s="41" t="s">
        <v>719</v>
      </c>
      <c r="C979" s="41" t="s">
        <v>3</v>
      </c>
      <c r="D979" s="42" t="s">
        <v>863</v>
      </c>
      <c r="E979" s="43" t="s">
        <v>2680</v>
      </c>
      <c r="F979" s="43" t="s">
        <v>720</v>
      </c>
      <c r="G979" s="44">
        <f>SUMIF('2014 County Facilities'!$L$2:$L$2435,Emissions!A979,'2014 County Facilities'!$J$2:$J$2435)</f>
        <v>0</v>
      </c>
      <c r="H979" s="45" t="s">
        <v>5457</v>
      </c>
      <c r="I979" s="45">
        <v>515</v>
      </c>
      <c r="J979" s="41">
        <f>'Emissions Factor'!$A$2</f>
        <v>7439976</v>
      </c>
      <c r="K979" s="46">
        <f>'Emissions Factor'!$B$2</f>
        <v>5.5099999999999998E-6</v>
      </c>
      <c r="L979" s="43" t="str">
        <f>'Emissions Factor'!$C$2</f>
        <v xml:space="preserve">LB </v>
      </c>
      <c r="M979" s="43" t="str">
        <f>'Emissions Factor'!$D$2</f>
        <v>TON</v>
      </c>
      <c r="N979" s="47">
        <f t="shared" si="15"/>
        <v>0</v>
      </c>
      <c r="O979" s="43" t="s">
        <v>5426</v>
      </c>
    </row>
    <row r="980" spans="1:15" x14ac:dyDescent="0.3">
      <c r="A980" s="41" t="s">
        <v>864</v>
      </c>
      <c r="B980" s="41" t="s">
        <v>719</v>
      </c>
      <c r="C980" s="41" t="s">
        <v>5</v>
      </c>
      <c r="D980" s="42" t="s">
        <v>865</v>
      </c>
      <c r="E980" s="43" t="s">
        <v>2680</v>
      </c>
      <c r="F980" s="43" t="s">
        <v>720</v>
      </c>
      <c r="G980" s="44">
        <f>SUMIF('2014 County Facilities'!$L$2:$L$2435,Emissions!A980,'2014 County Facilities'!$J$2:$J$2435)</f>
        <v>0</v>
      </c>
      <c r="H980" s="45" t="s">
        <v>5457</v>
      </c>
      <c r="I980" s="45">
        <v>515</v>
      </c>
      <c r="J980" s="41">
        <f>'Emissions Factor'!$A$2</f>
        <v>7439976</v>
      </c>
      <c r="K980" s="46">
        <f>'Emissions Factor'!$B$2</f>
        <v>5.5099999999999998E-6</v>
      </c>
      <c r="L980" s="43" t="str">
        <f>'Emissions Factor'!$C$2</f>
        <v xml:space="preserve">LB </v>
      </c>
      <c r="M980" s="43" t="str">
        <f>'Emissions Factor'!$D$2</f>
        <v>TON</v>
      </c>
      <c r="N980" s="47">
        <f t="shared" si="15"/>
        <v>0</v>
      </c>
      <c r="O980" s="43" t="s">
        <v>5426</v>
      </c>
    </row>
    <row r="981" spans="1:15" x14ac:dyDescent="0.3">
      <c r="A981" s="41" t="s">
        <v>866</v>
      </c>
      <c r="B981" s="41" t="s">
        <v>719</v>
      </c>
      <c r="C981" s="41" t="s">
        <v>7</v>
      </c>
      <c r="D981" s="42" t="s">
        <v>867</v>
      </c>
      <c r="E981" s="43" t="s">
        <v>2680</v>
      </c>
      <c r="F981" s="43" t="s">
        <v>720</v>
      </c>
      <c r="G981" s="44">
        <f>SUMIF('2014 County Facilities'!$L$2:$L$2435,Emissions!A981,'2014 County Facilities'!$J$2:$J$2435)</f>
        <v>0</v>
      </c>
      <c r="H981" s="45" t="s">
        <v>5457</v>
      </c>
      <c r="I981" s="45">
        <v>515</v>
      </c>
      <c r="J981" s="41">
        <f>'Emissions Factor'!$A$2</f>
        <v>7439976</v>
      </c>
      <c r="K981" s="46">
        <f>'Emissions Factor'!$B$2</f>
        <v>5.5099999999999998E-6</v>
      </c>
      <c r="L981" s="43" t="str">
        <f>'Emissions Factor'!$C$2</f>
        <v xml:space="preserve">LB </v>
      </c>
      <c r="M981" s="43" t="str">
        <f>'Emissions Factor'!$D$2</f>
        <v>TON</v>
      </c>
      <c r="N981" s="47">
        <f t="shared" si="15"/>
        <v>0</v>
      </c>
      <c r="O981" s="43" t="s">
        <v>5426</v>
      </c>
    </row>
    <row r="982" spans="1:15" x14ac:dyDescent="0.3">
      <c r="A982" s="41" t="s">
        <v>868</v>
      </c>
      <c r="B982" s="41" t="s">
        <v>719</v>
      </c>
      <c r="C982" s="41" t="s">
        <v>4659</v>
      </c>
      <c r="D982" s="42" t="s">
        <v>869</v>
      </c>
      <c r="E982" s="43" t="s">
        <v>2680</v>
      </c>
      <c r="F982" s="43" t="s">
        <v>720</v>
      </c>
      <c r="G982" s="44">
        <f>SUMIF('2014 County Facilities'!$L$2:$L$2435,Emissions!A982,'2014 County Facilities'!$J$2:$J$2435)</f>
        <v>0</v>
      </c>
      <c r="H982" s="45" t="s">
        <v>5457</v>
      </c>
      <c r="I982" s="45">
        <v>515</v>
      </c>
      <c r="J982" s="41">
        <f>'Emissions Factor'!$A$2</f>
        <v>7439976</v>
      </c>
      <c r="K982" s="46">
        <f>'Emissions Factor'!$B$2</f>
        <v>5.5099999999999998E-6</v>
      </c>
      <c r="L982" s="43" t="str">
        <f>'Emissions Factor'!$C$2</f>
        <v xml:space="preserve">LB </v>
      </c>
      <c r="M982" s="43" t="str">
        <f>'Emissions Factor'!$D$2</f>
        <v>TON</v>
      </c>
      <c r="N982" s="47">
        <f t="shared" si="15"/>
        <v>0</v>
      </c>
      <c r="O982" s="43" t="s">
        <v>5426</v>
      </c>
    </row>
    <row r="983" spans="1:15" x14ac:dyDescent="0.3">
      <c r="A983" s="41" t="s">
        <v>870</v>
      </c>
      <c r="B983" s="41" t="s">
        <v>719</v>
      </c>
      <c r="C983" s="41" t="s">
        <v>11</v>
      </c>
      <c r="D983" s="42" t="s">
        <v>871</v>
      </c>
      <c r="E983" s="43" t="s">
        <v>2680</v>
      </c>
      <c r="F983" s="43" t="s">
        <v>720</v>
      </c>
      <c r="G983" s="44">
        <f>SUMIF('2014 County Facilities'!$L$2:$L$2435,Emissions!A983,'2014 County Facilities'!$J$2:$J$2435)</f>
        <v>0</v>
      </c>
      <c r="H983" s="45" t="s">
        <v>5457</v>
      </c>
      <c r="I983" s="45">
        <v>515</v>
      </c>
      <c r="J983" s="41">
        <f>'Emissions Factor'!$A$2</f>
        <v>7439976</v>
      </c>
      <c r="K983" s="46">
        <f>'Emissions Factor'!$B$2</f>
        <v>5.5099999999999998E-6</v>
      </c>
      <c r="L983" s="43" t="str">
        <f>'Emissions Factor'!$C$2</f>
        <v xml:space="preserve">LB </v>
      </c>
      <c r="M983" s="43" t="str">
        <f>'Emissions Factor'!$D$2</f>
        <v>TON</v>
      </c>
      <c r="N983" s="47">
        <f t="shared" si="15"/>
        <v>0</v>
      </c>
      <c r="O983" s="43" t="s">
        <v>5426</v>
      </c>
    </row>
    <row r="984" spans="1:15" x14ac:dyDescent="0.3">
      <c r="A984" s="41" t="s">
        <v>872</v>
      </c>
      <c r="B984" s="41" t="s">
        <v>719</v>
      </c>
      <c r="C984" s="41" t="s">
        <v>14</v>
      </c>
      <c r="D984" s="42" t="s">
        <v>873</v>
      </c>
      <c r="E984" s="43" t="s">
        <v>2680</v>
      </c>
      <c r="F984" s="43" t="s">
        <v>720</v>
      </c>
      <c r="G984" s="44">
        <f>SUMIF('2014 County Facilities'!$L$2:$L$2435,Emissions!A984,'2014 County Facilities'!$J$2:$J$2435)</f>
        <v>0</v>
      </c>
      <c r="H984" s="45" t="s">
        <v>5457</v>
      </c>
      <c r="I984" s="45">
        <v>515</v>
      </c>
      <c r="J984" s="41">
        <f>'Emissions Factor'!$A$2</f>
        <v>7439976</v>
      </c>
      <c r="K984" s="46">
        <f>'Emissions Factor'!$B$2</f>
        <v>5.5099999999999998E-6</v>
      </c>
      <c r="L984" s="43" t="str">
        <f>'Emissions Factor'!$C$2</f>
        <v xml:space="preserve">LB </v>
      </c>
      <c r="M984" s="43" t="str">
        <f>'Emissions Factor'!$D$2</f>
        <v>TON</v>
      </c>
      <c r="N984" s="47">
        <f t="shared" si="15"/>
        <v>0</v>
      </c>
      <c r="O984" s="43" t="s">
        <v>5426</v>
      </c>
    </row>
    <row r="985" spans="1:15" x14ac:dyDescent="0.3">
      <c r="A985" s="41" t="s">
        <v>874</v>
      </c>
      <c r="B985" s="41" t="s">
        <v>719</v>
      </c>
      <c r="C985" s="41" t="s">
        <v>17</v>
      </c>
      <c r="D985" s="42" t="s">
        <v>875</v>
      </c>
      <c r="E985" s="43" t="s">
        <v>2680</v>
      </c>
      <c r="F985" s="43" t="s">
        <v>720</v>
      </c>
      <c r="G985" s="44">
        <f>SUMIF('2014 County Facilities'!$L$2:$L$2435,Emissions!A985,'2014 County Facilities'!$J$2:$J$2435)</f>
        <v>0</v>
      </c>
      <c r="H985" s="45" t="s">
        <v>5457</v>
      </c>
      <c r="I985" s="45">
        <v>515</v>
      </c>
      <c r="J985" s="41">
        <f>'Emissions Factor'!$A$2</f>
        <v>7439976</v>
      </c>
      <c r="K985" s="46">
        <f>'Emissions Factor'!$B$2</f>
        <v>5.5099999999999998E-6</v>
      </c>
      <c r="L985" s="43" t="str">
        <f>'Emissions Factor'!$C$2</f>
        <v xml:space="preserve">LB </v>
      </c>
      <c r="M985" s="43" t="str">
        <f>'Emissions Factor'!$D$2</f>
        <v>TON</v>
      </c>
      <c r="N985" s="47">
        <f t="shared" si="15"/>
        <v>0</v>
      </c>
      <c r="O985" s="43" t="s">
        <v>5426</v>
      </c>
    </row>
    <row r="986" spans="1:15" x14ac:dyDescent="0.3">
      <c r="A986" s="41" t="s">
        <v>876</v>
      </c>
      <c r="B986" s="41" t="s">
        <v>719</v>
      </c>
      <c r="C986" s="41" t="s">
        <v>20</v>
      </c>
      <c r="D986" s="42" t="s">
        <v>122</v>
      </c>
      <c r="E986" s="43" t="s">
        <v>2680</v>
      </c>
      <c r="F986" s="43" t="s">
        <v>720</v>
      </c>
      <c r="G986" s="44">
        <f>SUMIF('2014 County Facilities'!$L$2:$L$2435,Emissions!A986,'2014 County Facilities'!$J$2:$J$2435)</f>
        <v>0</v>
      </c>
      <c r="H986" s="45" t="s">
        <v>5457</v>
      </c>
      <c r="I986" s="45">
        <v>515</v>
      </c>
      <c r="J986" s="41">
        <f>'Emissions Factor'!$A$2</f>
        <v>7439976</v>
      </c>
      <c r="K986" s="46">
        <f>'Emissions Factor'!$B$2</f>
        <v>5.5099999999999998E-6</v>
      </c>
      <c r="L986" s="43" t="str">
        <f>'Emissions Factor'!$C$2</f>
        <v xml:space="preserve">LB </v>
      </c>
      <c r="M986" s="43" t="str">
        <f>'Emissions Factor'!$D$2</f>
        <v>TON</v>
      </c>
      <c r="N986" s="47">
        <f t="shared" si="15"/>
        <v>0</v>
      </c>
      <c r="O986" s="43" t="s">
        <v>5426</v>
      </c>
    </row>
    <row r="987" spans="1:15" x14ac:dyDescent="0.3">
      <c r="A987" s="41" t="s">
        <v>877</v>
      </c>
      <c r="B987" s="41" t="s">
        <v>719</v>
      </c>
      <c r="C987" s="41" t="s">
        <v>22</v>
      </c>
      <c r="D987" s="42" t="s">
        <v>878</v>
      </c>
      <c r="E987" s="43" t="s">
        <v>2680</v>
      </c>
      <c r="F987" s="43" t="s">
        <v>720</v>
      </c>
      <c r="G987" s="44">
        <f>SUMIF('2014 County Facilities'!$L$2:$L$2435,Emissions!A987,'2014 County Facilities'!$J$2:$J$2435)</f>
        <v>0</v>
      </c>
      <c r="H987" s="45" t="s">
        <v>5457</v>
      </c>
      <c r="I987" s="45">
        <v>515</v>
      </c>
      <c r="J987" s="41">
        <f>'Emissions Factor'!$A$2</f>
        <v>7439976</v>
      </c>
      <c r="K987" s="46">
        <f>'Emissions Factor'!$B$2</f>
        <v>5.5099999999999998E-6</v>
      </c>
      <c r="L987" s="43" t="str">
        <f>'Emissions Factor'!$C$2</f>
        <v xml:space="preserve">LB </v>
      </c>
      <c r="M987" s="43" t="str">
        <f>'Emissions Factor'!$D$2</f>
        <v>TON</v>
      </c>
      <c r="N987" s="47">
        <f t="shared" si="15"/>
        <v>0</v>
      </c>
      <c r="O987" s="43" t="s">
        <v>5426</v>
      </c>
    </row>
    <row r="988" spans="1:15" x14ac:dyDescent="0.3">
      <c r="A988" s="41" t="s">
        <v>879</v>
      </c>
      <c r="B988" s="41" t="s">
        <v>719</v>
      </c>
      <c r="C988" s="41" t="s">
        <v>24</v>
      </c>
      <c r="D988" s="42" t="s">
        <v>880</v>
      </c>
      <c r="E988" s="43" t="s">
        <v>2680</v>
      </c>
      <c r="F988" s="43" t="s">
        <v>720</v>
      </c>
      <c r="G988" s="44">
        <f>SUMIF('2014 County Facilities'!$L$2:$L$2435,Emissions!A988,'2014 County Facilities'!$J$2:$J$2435)</f>
        <v>0</v>
      </c>
      <c r="H988" s="45" t="s">
        <v>5457</v>
      </c>
      <c r="I988" s="45">
        <v>515</v>
      </c>
      <c r="J988" s="41">
        <f>'Emissions Factor'!$A$2</f>
        <v>7439976</v>
      </c>
      <c r="K988" s="46">
        <f>'Emissions Factor'!$B$2</f>
        <v>5.5099999999999998E-6</v>
      </c>
      <c r="L988" s="43" t="str">
        <f>'Emissions Factor'!$C$2</f>
        <v xml:space="preserve">LB </v>
      </c>
      <c r="M988" s="43" t="str">
        <f>'Emissions Factor'!$D$2</f>
        <v>TON</v>
      </c>
      <c r="N988" s="47">
        <f t="shared" si="15"/>
        <v>0</v>
      </c>
      <c r="O988" s="43" t="s">
        <v>5426</v>
      </c>
    </row>
    <row r="989" spans="1:15" x14ac:dyDescent="0.3">
      <c r="A989" s="41" t="s">
        <v>881</v>
      </c>
      <c r="B989" s="41" t="s">
        <v>719</v>
      </c>
      <c r="C989" s="41" t="s">
        <v>26</v>
      </c>
      <c r="D989" s="42" t="s">
        <v>882</v>
      </c>
      <c r="E989" s="43" t="s">
        <v>2680</v>
      </c>
      <c r="F989" s="43" t="s">
        <v>720</v>
      </c>
      <c r="G989" s="44">
        <f>SUMIF('2014 County Facilities'!$L$2:$L$2435,Emissions!A989,'2014 County Facilities'!$J$2:$J$2435)</f>
        <v>0</v>
      </c>
      <c r="H989" s="45" t="s">
        <v>5457</v>
      </c>
      <c r="I989" s="45">
        <v>515</v>
      </c>
      <c r="J989" s="41">
        <f>'Emissions Factor'!$A$2</f>
        <v>7439976</v>
      </c>
      <c r="K989" s="46">
        <f>'Emissions Factor'!$B$2</f>
        <v>5.5099999999999998E-6</v>
      </c>
      <c r="L989" s="43" t="str">
        <f>'Emissions Factor'!$C$2</f>
        <v xml:space="preserve">LB </v>
      </c>
      <c r="M989" s="43" t="str">
        <f>'Emissions Factor'!$D$2</f>
        <v>TON</v>
      </c>
      <c r="N989" s="47">
        <f t="shared" si="15"/>
        <v>0</v>
      </c>
      <c r="O989" s="43" t="s">
        <v>5426</v>
      </c>
    </row>
    <row r="990" spans="1:15" x14ac:dyDescent="0.3">
      <c r="A990" s="41" t="s">
        <v>883</v>
      </c>
      <c r="B990" s="41" t="s">
        <v>719</v>
      </c>
      <c r="C990" s="41" t="s">
        <v>4664</v>
      </c>
      <c r="D990" s="42" t="s">
        <v>2873</v>
      </c>
      <c r="E990" s="43" t="s">
        <v>2680</v>
      </c>
      <c r="F990" s="43" t="s">
        <v>720</v>
      </c>
      <c r="G990" s="44">
        <f>SUMIF('2014 County Facilities'!$L$2:$L$2435,Emissions!A990,'2014 County Facilities'!$J$2:$J$2435)</f>
        <v>0</v>
      </c>
      <c r="H990" s="45" t="s">
        <v>5457</v>
      </c>
      <c r="I990" s="45">
        <v>515</v>
      </c>
      <c r="J990" s="41">
        <f>'Emissions Factor'!$A$2</f>
        <v>7439976</v>
      </c>
      <c r="K990" s="46">
        <f>'Emissions Factor'!$B$2</f>
        <v>5.5099999999999998E-6</v>
      </c>
      <c r="L990" s="43" t="str">
        <f>'Emissions Factor'!$C$2</f>
        <v xml:space="preserve">LB </v>
      </c>
      <c r="M990" s="43" t="str">
        <f>'Emissions Factor'!$D$2</f>
        <v>TON</v>
      </c>
      <c r="N990" s="47">
        <f t="shared" si="15"/>
        <v>0</v>
      </c>
      <c r="O990" s="43" t="s">
        <v>5426</v>
      </c>
    </row>
    <row r="991" spans="1:15" x14ac:dyDescent="0.3">
      <c r="A991" s="41" t="s">
        <v>884</v>
      </c>
      <c r="B991" s="41" t="s">
        <v>719</v>
      </c>
      <c r="C991" s="41" t="s">
        <v>434</v>
      </c>
      <c r="D991" s="42" t="s">
        <v>885</v>
      </c>
      <c r="E991" s="43" t="s">
        <v>2680</v>
      </c>
      <c r="F991" s="43" t="s">
        <v>720</v>
      </c>
      <c r="G991" s="44">
        <f>SUMIF('2014 County Facilities'!$L$2:$L$2435,Emissions!A991,'2014 County Facilities'!$J$2:$J$2435)</f>
        <v>0</v>
      </c>
      <c r="H991" s="45" t="s">
        <v>5457</v>
      </c>
      <c r="I991" s="45">
        <v>515</v>
      </c>
      <c r="J991" s="41">
        <f>'Emissions Factor'!$A$2</f>
        <v>7439976</v>
      </c>
      <c r="K991" s="46">
        <f>'Emissions Factor'!$B$2</f>
        <v>5.5099999999999998E-6</v>
      </c>
      <c r="L991" s="43" t="str">
        <f>'Emissions Factor'!$C$2</f>
        <v xml:space="preserve">LB </v>
      </c>
      <c r="M991" s="43" t="str">
        <f>'Emissions Factor'!$D$2</f>
        <v>TON</v>
      </c>
      <c r="N991" s="47">
        <f t="shared" si="15"/>
        <v>0</v>
      </c>
      <c r="O991" s="43" t="s">
        <v>5426</v>
      </c>
    </row>
    <row r="992" spans="1:15" x14ac:dyDescent="0.3">
      <c r="A992" s="41" t="s">
        <v>886</v>
      </c>
      <c r="B992" s="41" t="s">
        <v>719</v>
      </c>
      <c r="C992" s="41" t="s">
        <v>30</v>
      </c>
      <c r="D992" s="42" t="s">
        <v>887</v>
      </c>
      <c r="E992" s="43" t="s">
        <v>2680</v>
      </c>
      <c r="F992" s="43" t="s">
        <v>720</v>
      </c>
      <c r="G992" s="44">
        <f>SUMIF('2014 County Facilities'!$L$2:$L$2435,Emissions!A992,'2014 County Facilities'!$J$2:$J$2435)</f>
        <v>0</v>
      </c>
      <c r="H992" s="45" t="s">
        <v>5457</v>
      </c>
      <c r="I992" s="45">
        <v>515</v>
      </c>
      <c r="J992" s="41">
        <f>'Emissions Factor'!$A$2</f>
        <v>7439976</v>
      </c>
      <c r="K992" s="46">
        <f>'Emissions Factor'!$B$2</f>
        <v>5.5099999999999998E-6</v>
      </c>
      <c r="L992" s="43" t="str">
        <f>'Emissions Factor'!$C$2</f>
        <v xml:space="preserve">LB </v>
      </c>
      <c r="M992" s="43" t="str">
        <f>'Emissions Factor'!$D$2</f>
        <v>TON</v>
      </c>
      <c r="N992" s="47">
        <f t="shared" si="15"/>
        <v>0</v>
      </c>
      <c r="O992" s="43" t="s">
        <v>5426</v>
      </c>
    </row>
    <row r="993" spans="1:15" x14ac:dyDescent="0.3">
      <c r="A993" s="41" t="s">
        <v>888</v>
      </c>
      <c r="B993" s="41" t="s">
        <v>719</v>
      </c>
      <c r="C993" s="41" t="s">
        <v>33</v>
      </c>
      <c r="D993" s="42" t="s">
        <v>889</v>
      </c>
      <c r="E993" s="43" t="s">
        <v>2680</v>
      </c>
      <c r="F993" s="43" t="s">
        <v>720</v>
      </c>
      <c r="G993" s="44">
        <f>SUMIF('2014 County Facilities'!$L$2:$L$2435,Emissions!A993,'2014 County Facilities'!$J$2:$J$2435)</f>
        <v>0</v>
      </c>
      <c r="H993" s="45" t="s">
        <v>5457</v>
      </c>
      <c r="I993" s="45">
        <v>515</v>
      </c>
      <c r="J993" s="41">
        <f>'Emissions Factor'!$A$2</f>
        <v>7439976</v>
      </c>
      <c r="K993" s="46">
        <f>'Emissions Factor'!$B$2</f>
        <v>5.5099999999999998E-6</v>
      </c>
      <c r="L993" s="43" t="str">
        <f>'Emissions Factor'!$C$2</f>
        <v xml:space="preserve">LB </v>
      </c>
      <c r="M993" s="43" t="str">
        <f>'Emissions Factor'!$D$2</f>
        <v>TON</v>
      </c>
      <c r="N993" s="47">
        <f t="shared" si="15"/>
        <v>0</v>
      </c>
      <c r="O993" s="43" t="s">
        <v>5426</v>
      </c>
    </row>
    <row r="994" spans="1:15" x14ac:dyDescent="0.3">
      <c r="A994" s="41" t="s">
        <v>890</v>
      </c>
      <c r="B994" s="41" t="s">
        <v>719</v>
      </c>
      <c r="C994" s="41" t="s">
        <v>35</v>
      </c>
      <c r="D994" s="42" t="s">
        <v>891</v>
      </c>
      <c r="E994" s="43" t="s">
        <v>2680</v>
      </c>
      <c r="F994" s="43" t="s">
        <v>720</v>
      </c>
      <c r="G994" s="44">
        <f>SUMIF('2014 County Facilities'!$L$2:$L$2435,Emissions!A994,'2014 County Facilities'!$J$2:$J$2435)</f>
        <v>0</v>
      </c>
      <c r="H994" s="45" t="s">
        <v>5457</v>
      </c>
      <c r="I994" s="45">
        <v>515</v>
      </c>
      <c r="J994" s="41">
        <f>'Emissions Factor'!$A$2</f>
        <v>7439976</v>
      </c>
      <c r="K994" s="46">
        <f>'Emissions Factor'!$B$2</f>
        <v>5.5099999999999998E-6</v>
      </c>
      <c r="L994" s="43" t="str">
        <f>'Emissions Factor'!$C$2</f>
        <v xml:space="preserve">LB </v>
      </c>
      <c r="M994" s="43" t="str">
        <f>'Emissions Factor'!$D$2</f>
        <v>TON</v>
      </c>
      <c r="N994" s="47">
        <f t="shared" si="15"/>
        <v>0</v>
      </c>
      <c r="O994" s="43" t="s">
        <v>5426</v>
      </c>
    </row>
    <row r="995" spans="1:15" x14ac:dyDescent="0.3">
      <c r="A995" s="41" t="s">
        <v>892</v>
      </c>
      <c r="B995" s="41" t="s">
        <v>893</v>
      </c>
      <c r="C995" s="41" t="s">
        <v>2678</v>
      </c>
      <c r="D995" s="42" t="s">
        <v>574</v>
      </c>
      <c r="E995" s="43" t="s">
        <v>2680</v>
      </c>
      <c r="F995" s="43" t="s">
        <v>894</v>
      </c>
      <c r="G995" s="44">
        <f>SUMIF('2014 County Facilities'!$L$2:$L$2435,Emissions!A995,'2014 County Facilities'!$J$2:$J$2435)</f>
        <v>0</v>
      </c>
      <c r="H995" s="45" t="s">
        <v>5457</v>
      </c>
      <c r="I995" s="45">
        <v>515</v>
      </c>
      <c r="J995" s="41">
        <f>'Emissions Factor'!$A$2</f>
        <v>7439976</v>
      </c>
      <c r="K995" s="46">
        <f>'Emissions Factor'!$B$2</f>
        <v>5.5099999999999998E-6</v>
      </c>
      <c r="L995" s="43" t="str">
        <f>'Emissions Factor'!$C$2</f>
        <v xml:space="preserve">LB </v>
      </c>
      <c r="M995" s="43" t="str">
        <f>'Emissions Factor'!$D$2</f>
        <v>TON</v>
      </c>
      <c r="N995" s="47">
        <f t="shared" si="15"/>
        <v>0</v>
      </c>
      <c r="O995" s="43" t="s">
        <v>5426</v>
      </c>
    </row>
    <row r="996" spans="1:15" x14ac:dyDescent="0.3">
      <c r="A996" s="41" t="s">
        <v>895</v>
      </c>
      <c r="B996" s="41" t="s">
        <v>893</v>
      </c>
      <c r="C996" s="41" t="s">
        <v>2683</v>
      </c>
      <c r="D996" s="42" t="s">
        <v>440</v>
      </c>
      <c r="E996" s="43" t="s">
        <v>2680</v>
      </c>
      <c r="F996" s="43" t="s">
        <v>894</v>
      </c>
      <c r="G996" s="44">
        <f>SUMIF('2014 County Facilities'!$L$2:$L$2435,Emissions!A996,'2014 County Facilities'!$J$2:$J$2435)</f>
        <v>0</v>
      </c>
      <c r="H996" s="45" t="s">
        <v>5457</v>
      </c>
      <c r="I996" s="45">
        <v>515</v>
      </c>
      <c r="J996" s="41">
        <f>'Emissions Factor'!$A$2</f>
        <v>7439976</v>
      </c>
      <c r="K996" s="46">
        <f>'Emissions Factor'!$B$2</f>
        <v>5.5099999999999998E-6</v>
      </c>
      <c r="L996" s="43" t="str">
        <f>'Emissions Factor'!$C$2</f>
        <v xml:space="preserve">LB </v>
      </c>
      <c r="M996" s="43" t="str">
        <f>'Emissions Factor'!$D$2</f>
        <v>TON</v>
      </c>
      <c r="N996" s="47">
        <f t="shared" si="15"/>
        <v>0</v>
      </c>
      <c r="O996" s="43" t="s">
        <v>5426</v>
      </c>
    </row>
    <row r="997" spans="1:15" x14ac:dyDescent="0.3">
      <c r="A997" s="41" t="s">
        <v>896</v>
      </c>
      <c r="B997" s="41" t="s">
        <v>893</v>
      </c>
      <c r="C997" s="41" t="s">
        <v>2686</v>
      </c>
      <c r="D997" s="42" t="s">
        <v>722</v>
      </c>
      <c r="E997" s="43" t="s">
        <v>2680</v>
      </c>
      <c r="F997" s="43" t="s">
        <v>894</v>
      </c>
      <c r="G997" s="44">
        <f>SUMIF('2014 County Facilities'!$L$2:$L$2435,Emissions!A997,'2014 County Facilities'!$J$2:$J$2435)</f>
        <v>0</v>
      </c>
      <c r="H997" s="45" t="s">
        <v>5457</v>
      </c>
      <c r="I997" s="45">
        <v>515</v>
      </c>
      <c r="J997" s="41">
        <f>'Emissions Factor'!$A$2</f>
        <v>7439976</v>
      </c>
      <c r="K997" s="46">
        <f>'Emissions Factor'!$B$2</f>
        <v>5.5099999999999998E-6</v>
      </c>
      <c r="L997" s="43" t="str">
        <f>'Emissions Factor'!$C$2</f>
        <v xml:space="preserve">LB </v>
      </c>
      <c r="M997" s="43" t="str">
        <f>'Emissions Factor'!$D$2</f>
        <v>TON</v>
      </c>
      <c r="N997" s="47">
        <f t="shared" si="15"/>
        <v>0</v>
      </c>
      <c r="O997" s="43" t="s">
        <v>5426</v>
      </c>
    </row>
    <row r="998" spans="1:15" x14ac:dyDescent="0.3">
      <c r="A998" s="41" t="s">
        <v>897</v>
      </c>
      <c r="B998" s="41" t="s">
        <v>893</v>
      </c>
      <c r="C998" s="41" t="s">
        <v>2689</v>
      </c>
      <c r="D998" s="42" t="s">
        <v>898</v>
      </c>
      <c r="E998" s="43" t="s">
        <v>2680</v>
      </c>
      <c r="F998" s="43" t="s">
        <v>894</v>
      </c>
      <c r="G998" s="44">
        <f>SUMIF('2014 County Facilities'!$L$2:$L$2435,Emissions!A998,'2014 County Facilities'!$J$2:$J$2435)</f>
        <v>0</v>
      </c>
      <c r="H998" s="45" t="s">
        <v>5457</v>
      </c>
      <c r="I998" s="45">
        <v>515</v>
      </c>
      <c r="J998" s="41">
        <f>'Emissions Factor'!$A$2</f>
        <v>7439976</v>
      </c>
      <c r="K998" s="46">
        <f>'Emissions Factor'!$B$2</f>
        <v>5.5099999999999998E-6</v>
      </c>
      <c r="L998" s="43" t="str">
        <f>'Emissions Factor'!$C$2</f>
        <v xml:space="preserve">LB </v>
      </c>
      <c r="M998" s="43" t="str">
        <f>'Emissions Factor'!$D$2</f>
        <v>TON</v>
      </c>
      <c r="N998" s="47">
        <f t="shared" si="15"/>
        <v>0</v>
      </c>
      <c r="O998" s="43" t="s">
        <v>5426</v>
      </c>
    </row>
    <row r="999" spans="1:15" x14ac:dyDescent="0.3">
      <c r="A999" s="41" t="s">
        <v>899</v>
      </c>
      <c r="B999" s="41" t="s">
        <v>893</v>
      </c>
      <c r="C999" s="41" t="s">
        <v>2692</v>
      </c>
      <c r="D999" s="42" t="s">
        <v>900</v>
      </c>
      <c r="E999" s="43" t="s">
        <v>2680</v>
      </c>
      <c r="F999" s="43" t="s">
        <v>894</v>
      </c>
      <c r="G999" s="44">
        <f>SUMIF('2014 County Facilities'!$L$2:$L$2435,Emissions!A999,'2014 County Facilities'!$J$2:$J$2435)</f>
        <v>93750</v>
      </c>
      <c r="H999" s="45" t="s">
        <v>5457</v>
      </c>
      <c r="I999" s="45">
        <v>515</v>
      </c>
      <c r="J999" s="41">
        <f>'Emissions Factor'!$A$2</f>
        <v>7439976</v>
      </c>
      <c r="K999" s="46">
        <f>'Emissions Factor'!$B$2</f>
        <v>5.5099999999999998E-6</v>
      </c>
      <c r="L999" s="43" t="str">
        <f>'Emissions Factor'!$C$2</f>
        <v xml:space="preserve">LB </v>
      </c>
      <c r="M999" s="43" t="str">
        <f>'Emissions Factor'!$D$2</f>
        <v>TON</v>
      </c>
      <c r="N999" s="47">
        <f t="shared" si="15"/>
        <v>0.51656249999999992</v>
      </c>
      <c r="O999" s="43" t="s">
        <v>5426</v>
      </c>
    </row>
    <row r="1000" spans="1:15" x14ac:dyDescent="0.3">
      <c r="A1000" s="41" t="s">
        <v>901</v>
      </c>
      <c r="B1000" s="41" t="s">
        <v>893</v>
      </c>
      <c r="C1000" s="41" t="s">
        <v>2695</v>
      </c>
      <c r="D1000" s="42" t="s">
        <v>902</v>
      </c>
      <c r="E1000" s="43" t="s">
        <v>2680</v>
      </c>
      <c r="F1000" s="43" t="s">
        <v>894</v>
      </c>
      <c r="G1000" s="44">
        <f>SUMIF('2014 County Facilities'!$L$2:$L$2435,Emissions!A1000,'2014 County Facilities'!$J$2:$J$2435)</f>
        <v>0</v>
      </c>
      <c r="H1000" s="45" t="s">
        <v>5457</v>
      </c>
      <c r="I1000" s="45">
        <v>515</v>
      </c>
      <c r="J1000" s="41">
        <f>'Emissions Factor'!$A$2</f>
        <v>7439976</v>
      </c>
      <c r="K1000" s="46">
        <f>'Emissions Factor'!$B$2</f>
        <v>5.5099999999999998E-6</v>
      </c>
      <c r="L1000" s="43" t="str">
        <f>'Emissions Factor'!$C$2</f>
        <v xml:space="preserve">LB </v>
      </c>
      <c r="M1000" s="43" t="str">
        <f>'Emissions Factor'!$D$2</f>
        <v>TON</v>
      </c>
      <c r="N1000" s="47">
        <f t="shared" si="15"/>
        <v>0</v>
      </c>
      <c r="O1000" s="43" t="s">
        <v>5426</v>
      </c>
    </row>
    <row r="1001" spans="1:15" x14ac:dyDescent="0.3">
      <c r="A1001" s="41" t="s">
        <v>903</v>
      </c>
      <c r="B1001" s="41" t="s">
        <v>893</v>
      </c>
      <c r="C1001" s="41" t="s">
        <v>2698</v>
      </c>
      <c r="D1001" s="42" t="s">
        <v>904</v>
      </c>
      <c r="E1001" s="43" t="s">
        <v>2680</v>
      </c>
      <c r="F1001" s="43" t="s">
        <v>894</v>
      </c>
      <c r="G1001" s="44">
        <f>SUMIF('2014 County Facilities'!$L$2:$L$2435,Emissions!A1001,'2014 County Facilities'!$J$2:$J$2435)</f>
        <v>0</v>
      </c>
      <c r="H1001" s="45" t="s">
        <v>5457</v>
      </c>
      <c r="I1001" s="45">
        <v>515</v>
      </c>
      <c r="J1001" s="41">
        <f>'Emissions Factor'!$A$2</f>
        <v>7439976</v>
      </c>
      <c r="K1001" s="46">
        <f>'Emissions Factor'!$B$2</f>
        <v>5.5099999999999998E-6</v>
      </c>
      <c r="L1001" s="43" t="str">
        <f>'Emissions Factor'!$C$2</f>
        <v xml:space="preserve">LB </v>
      </c>
      <c r="M1001" s="43" t="str">
        <f>'Emissions Factor'!$D$2</f>
        <v>TON</v>
      </c>
      <c r="N1001" s="47">
        <f t="shared" si="15"/>
        <v>0</v>
      </c>
      <c r="O1001" s="43" t="s">
        <v>5426</v>
      </c>
    </row>
    <row r="1002" spans="1:15" x14ac:dyDescent="0.3">
      <c r="A1002" s="41" t="s">
        <v>905</v>
      </c>
      <c r="B1002" s="41" t="s">
        <v>893</v>
      </c>
      <c r="C1002" s="41" t="s">
        <v>2701</v>
      </c>
      <c r="D1002" s="42" t="s">
        <v>4728</v>
      </c>
      <c r="E1002" s="43" t="s">
        <v>2680</v>
      </c>
      <c r="F1002" s="43" t="s">
        <v>894</v>
      </c>
      <c r="G1002" s="44">
        <f>SUMIF('2014 County Facilities'!$L$2:$L$2435,Emissions!A1002,'2014 County Facilities'!$J$2:$J$2435)</f>
        <v>115789.97619047599</v>
      </c>
      <c r="H1002" s="45" t="s">
        <v>5457</v>
      </c>
      <c r="I1002" s="45">
        <v>515</v>
      </c>
      <c r="J1002" s="41">
        <f>'Emissions Factor'!$A$2</f>
        <v>7439976</v>
      </c>
      <c r="K1002" s="46">
        <f>'Emissions Factor'!$B$2</f>
        <v>5.5099999999999998E-6</v>
      </c>
      <c r="L1002" s="43" t="str">
        <f>'Emissions Factor'!$C$2</f>
        <v xml:space="preserve">LB </v>
      </c>
      <c r="M1002" s="43" t="str">
        <f>'Emissions Factor'!$D$2</f>
        <v>TON</v>
      </c>
      <c r="N1002" s="47">
        <f t="shared" si="15"/>
        <v>0.63800276880952267</v>
      </c>
      <c r="O1002" s="43" t="s">
        <v>5426</v>
      </c>
    </row>
    <row r="1003" spans="1:15" x14ac:dyDescent="0.3">
      <c r="A1003" s="41" t="s">
        <v>906</v>
      </c>
      <c r="B1003" s="41" t="s">
        <v>893</v>
      </c>
      <c r="C1003" s="41" t="s">
        <v>2704</v>
      </c>
      <c r="D1003" s="42" t="s">
        <v>730</v>
      </c>
      <c r="E1003" s="43" t="s">
        <v>2680</v>
      </c>
      <c r="F1003" s="43" t="s">
        <v>894</v>
      </c>
      <c r="G1003" s="44">
        <f>SUMIF('2014 County Facilities'!$L$2:$L$2435,Emissions!A1003,'2014 County Facilities'!$J$2:$J$2435)</f>
        <v>0</v>
      </c>
      <c r="H1003" s="45" t="s">
        <v>5457</v>
      </c>
      <c r="I1003" s="45">
        <v>515</v>
      </c>
      <c r="J1003" s="41">
        <f>'Emissions Factor'!$A$2</f>
        <v>7439976</v>
      </c>
      <c r="K1003" s="46">
        <f>'Emissions Factor'!$B$2</f>
        <v>5.5099999999999998E-6</v>
      </c>
      <c r="L1003" s="43" t="str">
        <f>'Emissions Factor'!$C$2</f>
        <v xml:space="preserve">LB </v>
      </c>
      <c r="M1003" s="43" t="str">
        <f>'Emissions Factor'!$D$2</f>
        <v>TON</v>
      </c>
      <c r="N1003" s="47">
        <f t="shared" si="15"/>
        <v>0</v>
      </c>
      <c r="O1003" s="43" t="s">
        <v>5426</v>
      </c>
    </row>
    <row r="1004" spans="1:15" x14ac:dyDescent="0.3">
      <c r="A1004" s="41" t="s">
        <v>907</v>
      </c>
      <c r="B1004" s="41" t="s">
        <v>893</v>
      </c>
      <c r="C1004" s="41" t="s">
        <v>2707</v>
      </c>
      <c r="D1004" s="42" t="s">
        <v>908</v>
      </c>
      <c r="E1004" s="43" t="s">
        <v>2680</v>
      </c>
      <c r="F1004" s="43" t="s">
        <v>894</v>
      </c>
      <c r="G1004" s="44">
        <f>SUMIF('2014 County Facilities'!$L$2:$L$2435,Emissions!A1004,'2014 County Facilities'!$J$2:$J$2435)</f>
        <v>68812.818181818206</v>
      </c>
      <c r="H1004" s="45" t="s">
        <v>5457</v>
      </c>
      <c r="I1004" s="45">
        <v>515</v>
      </c>
      <c r="J1004" s="41">
        <f>'Emissions Factor'!$A$2</f>
        <v>7439976</v>
      </c>
      <c r="K1004" s="46">
        <f>'Emissions Factor'!$B$2</f>
        <v>5.5099999999999998E-6</v>
      </c>
      <c r="L1004" s="43" t="str">
        <f>'Emissions Factor'!$C$2</f>
        <v xml:space="preserve">LB </v>
      </c>
      <c r="M1004" s="43" t="str">
        <f>'Emissions Factor'!$D$2</f>
        <v>TON</v>
      </c>
      <c r="N1004" s="47">
        <f t="shared" si="15"/>
        <v>0.37915862818181828</v>
      </c>
      <c r="O1004" s="43" t="s">
        <v>5426</v>
      </c>
    </row>
    <row r="1005" spans="1:15" x14ac:dyDescent="0.3">
      <c r="A1005" s="41" t="s">
        <v>909</v>
      </c>
      <c r="B1005" s="41" t="s">
        <v>893</v>
      </c>
      <c r="C1005" s="41" t="s">
        <v>2710</v>
      </c>
      <c r="D1005" s="42" t="s">
        <v>910</v>
      </c>
      <c r="E1005" s="43" t="s">
        <v>2680</v>
      </c>
      <c r="F1005" s="43" t="s">
        <v>894</v>
      </c>
      <c r="G1005" s="44">
        <f>SUMIF('2014 County Facilities'!$L$2:$L$2435,Emissions!A1005,'2014 County Facilities'!$J$2:$J$2435)</f>
        <v>0</v>
      </c>
      <c r="H1005" s="45" t="s">
        <v>5457</v>
      </c>
      <c r="I1005" s="45">
        <v>515</v>
      </c>
      <c r="J1005" s="41">
        <f>'Emissions Factor'!$A$2</f>
        <v>7439976</v>
      </c>
      <c r="K1005" s="46">
        <f>'Emissions Factor'!$B$2</f>
        <v>5.5099999999999998E-6</v>
      </c>
      <c r="L1005" s="43" t="str">
        <f>'Emissions Factor'!$C$2</f>
        <v xml:space="preserve">LB </v>
      </c>
      <c r="M1005" s="43" t="str">
        <f>'Emissions Factor'!$D$2</f>
        <v>TON</v>
      </c>
      <c r="N1005" s="47">
        <f t="shared" si="15"/>
        <v>0</v>
      </c>
      <c r="O1005" s="43" t="s">
        <v>5426</v>
      </c>
    </row>
    <row r="1006" spans="1:15" x14ac:dyDescent="0.3">
      <c r="A1006" s="41" t="s">
        <v>911</v>
      </c>
      <c r="B1006" s="41" t="s">
        <v>893</v>
      </c>
      <c r="C1006" s="41" t="s">
        <v>2713</v>
      </c>
      <c r="D1006" s="42" t="s">
        <v>912</v>
      </c>
      <c r="E1006" s="43" t="s">
        <v>2680</v>
      </c>
      <c r="F1006" s="43" t="s">
        <v>894</v>
      </c>
      <c r="G1006" s="44">
        <f>SUMIF('2014 County Facilities'!$L$2:$L$2435,Emissions!A1006,'2014 County Facilities'!$J$2:$J$2435)</f>
        <v>0</v>
      </c>
      <c r="H1006" s="45" t="s">
        <v>5457</v>
      </c>
      <c r="I1006" s="45">
        <v>515</v>
      </c>
      <c r="J1006" s="41">
        <f>'Emissions Factor'!$A$2</f>
        <v>7439976</v>
      </c>
      <c r="K1006" s="46">
        <f>'Emissions Factor'!$B$2</f>
        <v>5.5099999999999998E-6</v>
      </c>
      <c r="L1006" s="43" t="str">
        <f>'Emissions Factor'!$C$2</f>
        <v xml:space="preserve">LB </v>
      </c>
      <c r="M1006" s="43" t="str">
        <f>'Emissions Factor'!$D$2</f>
        <v>TON</v>
      </c>
      <c r="N1006" s="47">
        <f t="shared" si="15"/>
        <v>0</v>
      </c>
      <c r="O1006" s="43" t="s">
        <v>5426</v>
      </c>
    </row>
    <row r="1007" spans="1:15" x14ac:dyDescent="0.3">
      <c r="A1007" s="41" t="s">
        <v>913</v>
      </c>
      <c r="B1007" s="41" t="s">
        <v>893</v>
      </c>
      <c r="C1007" s="41" t="s">
        <v>2716</v>
      </c>
      <c r="D1007" s="42" t="s">
        <v>914</v>
      </c>
      <c r="E1007" s="43" t="s">
        <v>2680</v>
      </c>
      <c r="F1007" s="43" t="s">
        <v>894</v>
      </c>
      <c r="G1007" s="44">
        <f>SUMIF('2014 County Facilities'!$L$2:$L$2435,Emissions!A1007,'2014 County Facilities'!$J$2:$J$2435)</f>
        <v>0</v>
      </c>
      <c r="H1007" s="45" t="s">
        <v>5457</v>
      </c>
      <c r="I1007" s="45">
        <v>515</v>
      </c>
      <c r="J1007" s="41">
        <f>'Emissions Factor'!$A$2</f>
        <v>7439976</v>
      </c>
      <c r="K1007" s="46">
        <f>'Emissions Factor'!$B$2</f>
        <v>5.5099999999999998E-6</v>
      </c>
      <c r="L1007" s="43" t="str">
        <f>'Emissions Factor'!$C$2</f>
        <v xml:space="preserve">LB </v>
      </c>
      <c r="M1007" s="43" t="str">
        <f>'Emissions Factor'!$D$2</f>
        <v>TON</v>
      </c>
      <c r="N1007" s="47">
        <f t="shared" si="15"/>
        <v>0</v>
      </c>
      <c r="O1007" s="43" t="s">
        <v>5426</v>
      </c>
    </row>
    <row r="1008" spans="1:15" x14ac:dyDescent="0.3">
      <c r="A1008" s="41" t="s">
        <v>915</v>
      </c>
      <c r="B1008" s="41" t="s">
        <v>893</v>
      </c>
      <c r="C1008" s="41" t="s">
        <v>2719</v>
      </c>
      <c r="D1008" s="42" t="s">
        <v>916</v>
      </c>
      <c r="E1008" s="43" t="s">
        <v>2680</v>
      </c>
      <c r="F1008" s="43" t="s">
        <v>894</v>
      </c>
      <c r="G1008" s="44">
        <f>SUMIF('2014 County Facilities'!$L$2:$L$2435,Emissions!A1008,'2014 County Facilities'!$J$2:$J$2435)</f>
        <v>0</v>
      </c>
      <c r="H1008" s="45" t="s">
        <v>5457</v>
      </c>
      <c r="I1008" s="45">
        <v>515</v>
      </c>
      <c r="J1008" s="41">
        <f>'Emissions Factor'!$A$2</f>
        <v>7439976</v>
      </c>
      <c r="K1008" s="46">
        <f>'Emissions Factor'!$B$2</f>
        <v>5.5099999999999998E-6</v>
      </c>
      <c r="L1008" s="43" t="str">
        <f>'Emissions Factor'!$C$2</f>
        <v xml:space="preserve">LB </v>
      </c>
      <c r="M1008" s="43" t="str">
        <f>'Emissions Factor'!$D$2</f>
        <v>TON</v>
      </c>
      <c r="N1008" s="47">
        <f t="shared" si="15"/>
        <v>0</v>
      </c>
      <c r="O1008" s="43" t="s">
        <v>5426</v>
      </c>
    </row>
    <row r="1009" spans="1:15" x14ac:dyDescent="0.3">
      <c r="A1009" s="41" t="s">
        <v>917</v>
      </c>
      <c r="B1009" s="41" t="s">
        <v>893</v>
      </c>
      <c r="C1009" s="41" t="s">
        <v>2722</v>
      </c>
      <c r="D1009" s="42" t="s">
        <v>918</v>
      </c>
      <c r="E1009" s="43" t="s">
        <v>2680</v>
      </c>
      <c r="F1009" s="43" t="s">
        <v>894</v>
      </c>
      <c r="G1009" s="44">
        <f>SUMIF('2014 County Facilities'!$L$2:$L$2435,Emissions!A1009,'2014 County Facilities'!$J$2:$J$2435)</f>
        <v>0</v>
      </c>
      <c r="H1009" s="45" t="s">
        <v>5457</v>
      </c>
      <c r="I1009" s="45">
        <v>515</v>
      </c>
      <c r="J1009" s="41">
        <f>'Emissions Factor'!$A$2</f>
        <v>7439976</v>
      </c>
      <c r="K1009" s="46">
        <f>'Emissions Factor'!$B$2</f>
        <v>5.5099999999999998E-6</v>
      </c>
      <c r="L1009" s="43" t="str">
        <f>'Emissions Factor'!$C$2</f>
        <v xml:space="preserve">LB </v>
      </c>
      <c r="M1009" s="43" t="str">
        <f>'Emissions Factor'!$D$2</f>
        <v>TON</v>
      </c>
      <c r="N1009" s="47">
        <f t="shared" si="15"/>
        <v>0</v>
      </c>
      <c r="O1009" s="43" t="s">
        <v>5426</v>
      </c>
    </row>
    <row r="1010" spans="1:15" x14ac:dyDescent="0.3">
      <c r="A1010" s="41" t="s">
        <v>919</v>
      </c>
      <c r="B1010" s="41" t="s">
        <v>893</v>
      </c>
      <c r="C1010" s="41" t="s">
        <v>2725</v>
      </c>
      <c r="D1010" s="42" t="s">
        <v>2699</v>
      </c>
      <c r="E1010" s="43" t="s">
        <v>2680</v>
      </c>
      <c r="F1010" s="43" t="s">
        <v>894</v>
      </c>
      <c r="G1010" s="44">
        <f>SUMIF('2014 County Facilities'!$L$2:$L$2435,Emissions!A1010,'2014 County Facilities'!$J$2:$J$2435)</f>
        <v>0</v>
      </c>
      <c r="H1010" s="45" t="s">
        <v>5457</v>
      </c>
      <c r="I1010" s="45">
        <v>515</v>
      </c>
      <c r="J1010" s="41">
        <f>'Emissions Factor'!$A$2</f>
        <v>7439976</v>
      </c>
      <c r="K1010" s="46">
        <f>'Emissions Factor'!$B$2</f>
        <v>5.5099999999999998E-6</v>
      </c>
      <c r="L1010" s="43" t="str">
        <f>'Emissions Factor'!$C$2</f>
        <v xml:space="preserve">LB </v>
      </c>
      <c r="M1010" s="43" t="str">
        <f>'Emissions Factor'!$D$2</f>
        <v>TON</v>
      </c>
      <c r="N1010" s="47">
        <f t="shared" si="15"/>
        <v>0</v>
      </c>
      <c r="O1010" s="43" t="s">
        <v>5426</v>
      </c>
    </row>
    <row r="1011" spans="1:15" x14ac:dyDescent="0.3">
      <c r="A1011" s="41" t="s">
        <v>920</v>
      </c>
      <c r="B1011" s="41" t="s">
        <v>893</v>
      </c>
      <c r="C1011" s="41" t="s">
        <v>2728</v>
      </c>
      <c r="D1011" s="42" t="s">
        <v>921</v>
      </c>
      <c r="E1011" s="43" t="s">
        <v>2680</v>
      </c>
      <c r="F1011" s="43" t="s">
        <v>894</v>
      </c>
      <c r="G1011" s="44">
        <f>SUMIF('2014 County Facilities'!$L$2:$L$2435,Emissions!A1011,'2014 County Facilities'!$J$2:$J$2435)</f>
        <v>0</v>
      </c>
      <c r="H1011" s="45" t="s">
        <v>5457</v>
      </c>
      <c r="I1011" s="45">
        <v>515</v>
      </c>
      <c r="J1011" s="41">
        <f>'Emissions Factor'!$A$2</f>
        <v>7439976</v>
      </c>
      <c r="K1011" s="46">
        <f>'Emissions Factor'!$B$2</f>
        <v>5.5099999999999998E-6</v>
      </c>
      <c r="L1011" s="43" t="str">
        <f>'Emissions Factor'!$C$2</f>
        <v xml:space="preserve">LB </v>
      </c>
      <c r="M1011" s="43" t="str">
        <f>'Emissions Factor'!$D$2</f>
        <v>TON</v>
      </c>
      <c r="N1011" s="47">
        <f t="shared" si="15"/>
        <v>0</v>
      </c>
      <c r="O1011" s="43" t="s">
        <v>5426</v>
      </c>
    </row>
    <row r="1012" spans="1:15" x14ac:dyDescent="0.3">
      <c r="A1012" s="41" t="s">
        <v>922</v>
      </c>
      <c r="B1012" s="41" t="s">
        <v>893</v>
      </c>
      <c r="C1012" s="41" t="s">
        <v>2731</v>
      </c>
      <c r="D1012" s="42" t="s">
        <v>923</v>
      </c>
      <c r="E1012" s="43" t="s">
        <v>2680</v>
      </c>
      <c r="F1012" s="43" t="s">
        <v>894</v>
      </c>
      <c r="G1012" s="44">
        <f>SUMIF('2014 County Facilities'!$L$2:$L$2435,Emissions!A1012,'2014 County Facilities'!$J$2:$J$2435)</f>
        <v>0</v>
      </c>
      <c r="H1012" s="45" t="s">
        <v>5457</v>
      </c>
      <c r="I1012" s="45">
        <v>515</v>
      </c>
      <c r="J1012" s="41">
        <f>'Emissions Factor'!$A$2</f>
        <v>7439976</v>
      </c>
      <c r="K1012" s="46">
        <f>'Emissions Factor'!$B$2</f>
        <v>5.5099999999999998E-6</v>
      </c>
      <c r="L1012" s="43" t="str">
        <f>'Emissions Factor'!$C$2</f>
        <v xml:space="preserve">LB </v>
      </c>
      <c r="M1012" s="43" t="str">
        <f>'Emissions Factor'!$D$2</f>
        <v>TON</v>
      </c>
      <c r="N1012" s="47">
        <f t="shared" si="15"/>
        <v>0</v>
      </c>
      <c r="O1012" s="43" t="s">
        <v>5426</v>
      </c>
    </row>
    <row r="1013" spans="1:15" x14ac:dyDescent="0.3">
      <c r="A1013" s="41" t="s">
        <v>924</v>
      </c>
      <c r="B1013" s="41" t="s">
        <v>893</v>
      </c>
      <c r="C1013" s="41" t="s">
        <v>2734</v>
      </c>
      <c r="D1013" s="42" t="s">
        <v>925</v>
      </c>
      <c r="E1013" s="43" t="s">
        <v>2680</v>
      </c>
      <c r="F1013" s="43" t="s">
        <v>894</v>
      </c>
      <c r="G1013" s="44">
        <f>SUMIF('2014 County Facilities'!$L$2:$L$2435,Emissions!A1013,'2014 County Facilities'!$J$2:$J$2435)</f>
        <v>0</v>
      </c>
      <c r="H1013" s="45" t="s">
        <v>5457</v>
      </c>
      <c r="I1013" s="45">
        <v>515</v>
      </c>
      <c r="J1013" s="41">
        <f>'Emissions Factor'!$A$2</f>
        <v>7439976</v>
      </c>
      <c r="K1013" s="46">
        <f>'Emissions Factor'!$B$2</f>
        <v>5.5099999999999998E-6</v>
      </c>
      <c r="L1013" s="43" t="str">
        <f>'Emissions Factor'!$C$2</f>
        <v xml:space="preserve">LB </v>
      </c>
      <c r="M1013" s="43" t="str">
        <f>'Emissions Factor'!$D$2</f>
        <v>TON</v>
      </c>
      <c r="N1013" s="47">
        <f t="shared" si="15"/>
        <v>0</v>
      </c>
      <c r="O1013" s="43" t="s">
        <v>5426</v>
      </c>
    </row>
    <row r="1014" spans="1:15" x14ac:dyDescent="0.3">
      <c r="A1014" s="41" t="s">
        <v>926</v>
      </c>
      <c r="B1014" s="41" t="s">
        <v>893</v>
      </c>
      <c r="C1014" s="41" t="s">
        <v>2737</v>
      </c>
      <c r="D1014" s="42" t="s">
        <v>927</v>
      </c>
      <c r="E1014" s="43" t="s">
        <v>2680</v>
      </c>
      <c r="F1014" s="43" t="s">
        <v>894</v>
      </c>
      <c r="G1014" s="44">
        <f>SUMIF('2014 County Facilities'!$L$2:$L$2435,Emissions!A1014,'2014 County Facilities'!$J$2:$J$2435)</f>
        <v>0</v>
      </c>
      <c r="H1014" s="45" t="s">
        <v>5457</v>
      </c>
      <c r="I1014" s="45">
        <v>515</v>
      </c>
      <c r="J1014" s="41">
        <f>'Emissions Factor'!$A$2</f>
        <v>7439976</v>
      </c>
      <c r="K1014" s="46">
        <f>'Emissions Factor'!$B$2</f>
        <v>5.5099999999999998E-6</v>
      </c>
      <c r="L1014" s="43" t="str">
        <f>'Emissions Factor'!$C$2</f>
        <v xml:space="preserve">LB </v>
      </c>
      <c r="M1014" s="43" t="str">
        <f>'Emissions Factor'!$D$2</f>
        <v>TON</v>
      </c>
      <c r="N1014" s="47">
        <f t="shared" si="15"/>
        <v>0</v>
      </c>
      <c r="O1014" s="43" t="s">
        <v>5426</v>
      </c>
    </row>
    <row r="1015" spans="1:15" x14ac:dyDescent="0.3">
      <c r="A1015" s="41" t="s">
        <v>928</v>
      </c>
      <c r="B1015" s="41" t="s">
        <v>893</v>
      </c>
      <c r="C1015" s="41" t="s">
        <v>2740</v>
      </c>
      <c r="D1015" s="42" t="s">
        <v>4733</v>
      </c>
      <c r="E1015" s="43" t="s">
        <v>2680</v>
      </c>
      <c r="F1015" s="43" t="s">
        <v>894</v>
      </c>
      <c r="G1015" s="44">
        <f>SUMIF('2014 County Facilities'!$L$2:$L$2435,Emissions!A1015,'2014 County Facilities'!$J$2:$J$2435)</f>
        <v>0</v>
      </c>
      <c r="H1015" s="45" t="s">
        <v>5457</v>
      </c>
      <c r="I1015" s="45">
        <v>515</v>
      </c>
      <c r="J1015" s="41">
        <f>'Emissions Factor'!$A$2</f>
        <v>7439976</v>
      </c>
      <c r="K1015" s="46">
        <f>'Emissions Factor'!$B$2</f>
        <v>5.5099999999999998E-6</v>
      </c>
      <c r="L1015" s="43" t="str">
        <f>'Emissions Factor'!$C$2</f>
        <v xml:space="preserve">LB </v>
      </c>
      <c r="M1015" s="43" t="str">
        <f>'Emissions Factor'!$D$2</f>
        <v>TON</v>
      </c>
      <c r="N1015" s="47">
        <f t="shared" si="15"/>
        <v>0</v>
      </c>
      <c r="O1015" s="43" t="s">
        <v>5426</v>
      </c>
    </row>
    <row r="1016" spans="1:15" x14ac:dyDescent="0.3">
      <c r="A1016" s="41" t="s">
        <v>929</v>
      </c>
      <c r="B1016" s="41" t="s">
        <v>893</v>
      </c>
      <c r="C1016" s="41" t="s">
        <v>2743</v>
      </c>
      <c r="D1016" s="42" t="s">
        <v>930</v>
      </c>
      <c r="E1016" s="43" t="s">
        <v>2680</v>
      </c>
      <c r="F1016" s="43" t="s">
        <v>894</v>
      </c>
      <c r="G1016" s="44">
        <f>SUMIF('2014 County Facilities'!$L$2:$L$2435,Emissions!A1016,'2014 County Facilities'!$J$2:$J$2435)</f>
        <v>0</v>
      </c>
      <c r="H1016" s="45" t="s">
        <v>5457</v>
      </c>
      <c r="I1016" s="45">
        <v>515</v>
      </c>
      <c r="J1016" s="41">
        <f>'Emissions Factor'!$A$2</f>
        <v>7439976</v>
      </c>
      <c r="K1016" s="46">
        <f>'Emissions Factor'!$B$2</f>
        <v>5.5099999999999998E-6</v>
      </c>
      <c r="L1016" s="43" t="str">
        <f>'Emissions Factor'!$C$2</f>
        <v xml:space="preserve">LB </v>
      </c>
      <c r="M1016" s="43" t="str">
        <f>'Emissions Factor'!$D$2</f>
        <v>TON</v>
      </c>
      <c r="N1016" s="47">
        <f t="shared" si="15"/>
        <v>0</v>
      </c>
      <c r="O1016" s="43" t="s">
        <v>5426</v>
      </c>
    </row>
    <row r="1017" spans="1:15" x14ac:dyDescent="0.3">
      <c r="A1017" s="41" t="s">
        <v>931</v>
      </c>
      <c r="B1017" s="41" t="s">
        <v>893</v>
      </c>
      <c r="C1017" s="41" t="s">
        <v>2746</v>
      </c>
      <c r="D1017" s="42" t="s">
        <v>932</v>
      </c>
      <c r="E1017" s="43" t="s">
        <v>2680</v>
      </c>
      <c r="F1017" s="43" t="s">
        <v>894</v>
      </c>
      <c r="G1017" s="44">
        <f>SUMIF('2014 County Facilities'!$L$2:$L$2435,Emissions!A1017,'2014 County Facilities'!$J$2:$J$2435)</f>
        <v>0</v>
      </c>
      <c r="H1017" s="45" t="s">
        <v>5457</v>
      </c>
      <c r="I1017" s="45">
        <v>515</v>
      </c>
      <c r="J1017" s="41">
        <f>'Emissions Factor'!$A$2</f>
        <v>7439976</v>
      </c>
      <c r="K1017" s="46">
        <f>'Emissions Factor'!$B$2</f>
        <v>5.5099999999999998E-6</v>
      </c>
      <c r="L1017" s="43" t="str">
        <f>'Emissions Factor'!$C$2</f>
        <v xml:space="preserve">LB </v>
      </c>
      <c r="M1017" s="43" t="str">
        <f>'Emissions Factor'!$D$2</f>
        <v>TON</v>
      </c>
      <c r="N1017" s="47">
        <f t="shared" si="15"/>
        <v>0</v>
      </c>
      <c r="O1017" s="43" t="s">
        <v>5426</v>
      </c>
    </row>
    <row r="1018" spans="1:15" x14ac:dyDescent="0.3">
      <c r="A1018" s="41" t="s">
        <v>933</v>
      </c>
      <c r="B1018" s="41" t="s">
        <v>893</v>
      </c>
      <c r="C1018" s="41" t="s">
        <v>2749</v>
      </c>
      <c r="D1018" s="42" t="s">
        <v>296</v>
      </c>
      <c r="E1018" s="43" t="s">
        <v>2680</v>
      </c>
      <c r="F1018" s="43" t="s">
        <v>894</v>
      </c>
      <c r="G1018" s="44">
        <f>SUMIF('2014 County Facilities'!$L$2:$L$2435,Emissions!A1018,'2014 County Facilities'!$J$2:$J$2435)</f>
        <v>0</v>
      </c>
      <c r="H1018" s="45" t="s">
        <v>5457</v>
      </c>
      <c r="I1018" s="45">
        <v>515</v>
      </c>
      <c r="J1018" s="41">
        <f>'Emissions Factor'!$A$2</f>
        <v>7439976</v>
      </c>
      <c r="K1018" s="46">
        <f>'Emissions Factor'!$B$2</f>
        <v>5.5099999999999998E-6</v>
      </c>
      <c r="L1018" s="43" t="str">
        <f>'Emissions Factor'!$C$2</f>
        <v xml:space="preserve">LB </v>
      </c>
      <c r="M1018" s="43" t="str">
        <f>'Emissions Factor'!$D$2</f>
        <v>TON</v>
      </c>
      <c r="N1018" s="47">
        <f t="shared" si="15"/>
        <v>0</v>
      </c>
      <c r="O1018" s="43" t="s">
        <v>5426</v>
      </c>
    </row>
    <row r="1019" spans="1:15" x14ac:dyDescent="0.3">
      <c r="A1019" s="41" t="s">
        <v>934</v>
      </c>
      <c r="B1019" s="41" t="s">
        <v>893</v>
      </c>
      <c r="C1019" s="41" t="s">
        <v>2752</v>
      </c>
      <c r="D1019" s="42" t="s">
        <v>4737</v>
      </c>
      <c r="E1019" s="43" t="s">
        <v>2680</v>
      </c>
      <c r="F1019" s="43" t="s">
        <v>894</v>
      </c>
      <c r="G1019" s="44">
        <f>SUMIF('2014 County Facilities'!$L$2:$L$2435,Emissions!A1019,'2014 County Facilities'!$J$2:$J$2435)</f>
        <v>0</v>
      </c>
      <c r="H1019" s="45" t="s">
        <v>5457</v>
      </c>
      <c r="I1019" s="45">
        <v>515</v>
      </c>
      <c r="J1019" s="41">
        <f>'Emissions Factor'!$A$2</f>
        <v>7439976</v>
      </c>
      <c r="K1019" s="46">
        <f>'Emissions Factor'!$B$2</f>
        <v>5.5099999999999998E-6</v>
      </c>
      <c r="L1019" s="43" t="str">
        <f>'Emissions Factor'!$C$2</f>
        <v xml:space="preserve">LB </v>
      </c>
      <c r="M1019" s="43" t="str">
        <f>'Emissions Factor'!$D$2</f>
        <v>TON</v>
      </c>
      <c r="N1019" s="47">
        <f t="shared" si="15"/>
        <v>0</v>
      </c>
      <c r="O1019" s="43" t="s">
        <v>5426</v>
      </c>
    </row>
    <row r="1020" spans="1:15" x14ac:dyDescent="0.3">
      <c r="A1020" s="41" t="s">
        <v>935</v>
      </c>
      <c r="B1020" s="41" t="s">
        <v>893</v>
      </c>
      <c r="C1020" s="41" t="s">
        <v>2755</v>
      </c>
      <c r="D1020" s="42" t="s">
        <v>2720</v>
      </c>
      <c r="E1020" s="43" t="s">
        <v>2680</v>
      </c>
      <c r="F1020" s="43" t="s">
        <v>894</v>
      </c>
      <c r="G1020" s="44">
        <f>SUMIF('2014 County Facilities'!$L$2:$L$2435,Emissions!A1020,'2014 County Facilities'!$J$2:$J$2435)</f>
        <v>0</v>
      </c>
      <c r="H1020" s="45" t="s">
        <v>5457</v>
      </c>
      <c r="I1020" s="45">
        <v>515</v>
      </c>
      <c r="J1020" s="41">
        <f>'Emissions Factor'!$A$2</f>
        <v>7439976</v>
      </c>
      <c r="K1020" s="46">
        <f>'Emissions Factor'!$B$2</f>
        <v>5.5099999999999998E-6</v>
      </c>
      <c r="L1020" s="43" t="str">
        <f>'Emissions Factor'!$C$2</f>
        <v xml:space="preserve">LB </v>
      </c>
      <c r="M1020" s="43" t="str">
        <f>'Emissions Factor'!$D$2</f>
        <v>TON</v>
      </c>
      <c r="N1020" s="47">
        <f t="shared" si="15"/>
        <v>0</v>
      </c>
      <c r="O1020" s="43" t="s">
        <v>5426</v>
      </c>
    </row>
    <row r="1021" spans="1:15" x14ac:dyDescent="0.3">
      <c r="A1021" s="41" t="s">
        <v>936</v>
      </c>
      <c r="B1021" s="41" t="s">
        <v>893</v>
      </c>
      <c r="C1021" s="41" t="s">
        <v>2758</v>
      </c>
      <c r="D1021" s="42" t="s">
        <v>300</v>
      </c>
      <c r="E1021" s="43" t="s">
        <v>2680</v>
      </c>
      <c r="F1021" s="43" t="s">
        <v>894</v>
      </c>
      <c r="G1021" s="44">
        <f>SUMIF('2014 County Facilities'!$L$2:$L$2435,Emissions!A1021,'2014 County Facilities'!$J$2:$J$2435)</f>
        <v>0</v>
      </c>
      <c r="H1021" s="45" t="s">
        <v>5457</v>
      </c>
      <c r="I1021" s="45">
        <v>515</v>
      </c>
      <c r="J1021" s="41">
        <f>'Emissions Factor'!$A$2</f>
        <v>7439976</v>
      </c>
      <c r="K1021" s="46">
        <f>'Emissions Factor'!$B$2</f>
        <v>5.5099999999999998E-6</v>
      </c>
      <c r="L1021" s="43" t="str">
        <f>'Emissions Factor'!$C$2</f>
        <v xml:space="preserve">LB </v>
      </c>
      <c r="M1021" s="43" t="str">
        <f>'Emissions Factor'!$D$2</f>
        <v>TON</v>
      </c>
      <c r="N1021" s="47">
        <f t="shared" si="15"/>
        <v>0</v>
      </c>
      <c r="O1021" s="43" t="s">
        <v>5426</v>
      </c>
    </row>
    <row r="1022" spans="1:15" x14ac:dyDescent="0.3">
      <c r="A1022" s="41" t="s">
        <v>937</v>
      </c>
      <c r="B1022" s="41" t="s">
        <v>893</v>
      </c>
      <c r="C1022" s="41" t="s">
        <v>2761</v>
      </c>
      <c r="D1022" s="42" t="s">
        <v>4751</v>
      </c>
      <c r="E1022" s="43" t="s">
        <v>2680</v>
      </c>
      <c r="F1022" s="43" t="s">
        <v>894</v>
      </c>
      <c r="G1022" s="44">
        <f>SUMIF('2014 County Facilities'!$L$2:$L$2435,Emissions!A1022,'2014 County Facilities'!$J$2:$J$2435)</f>
        <v>0</v>
      </c>
      <c r="H1022" s="45" t="s">
        <v>5457</v>
      </c>
      <c r="I1022" s="45">
        <v>515</v>
      </c>
      <c r="J1022" s="41">
        <f>'Emissions Factor'!$A$2</f>
        <v>7439976</v>
      </c>
      <c r="K1022" s="46">
        <f>'Emissions Factor'!$B$2</f>
        <v>5.5099999999999998E-6</v>
      </c>
      <c r="L1022" s="43" t="str">
        <f>'Emissions Factor'!$C$2</f>
        <v xml:space="preserve">LB </v>
      </c>
      <c r="M1022" s="43" t="str">
        <f>'Emissions Factor'!$D$2</f>
        <v>TON</v>
      </c>
      <c r="N1022" s="47">
        <f t="shared" si="15"/>
        <v>0</v>
      </c>
      <c r="O1022" s="43" t="s">
        <v>5426</v>
      </c>
    </row>
    <row r="1023" spans="1:15" x14ac:dyDescent="0.3">
      <c r="A1023" s="41" t="s">
        <v>938</v>
      </c>
      <c r="B1023" s="41" t="s">
        <v>893</v>
      </c>
      <c r="C1023" s="41" t="s">
        <v>2764</v>
      </c>
      <c r="D1023" s="42" t="s">
        <v>306</v>
      </c>
      <c r="E1023" s="43" t="s">
        <v>2680</v>
      </c>
      <c r="F1023" s="43" t="s">
        <v>894</v>
      </c>
      <c r="G1023" s="44">
        <f>SUMIF('2014 County Facilities'!$L$2:$L$2435,Emissions!A1023,'2014 County Facilities'!$J$2:$J$2435)</f>
        <v>0</v>
      </c>
      <c r="H1023" s="45" t="s">
        <v>5457</v>
      </c>
      <c r="I1023" s="45">
        <v>515</v>
      </c>
      <c r="J1023" s="41">
        <f>'Emissions Factor'!$A$2</f>
        <v>7439976</v>
      </c>
      <c r="K1023" s="46">
        <f>'Emissions Factor'!$B$2</f>
        <v>5.5099999999999998E-6</v>
      </c>
      <c r="L1023" s="43" t="str">
        <f>'Emissions Factor'!$C$2</f>
        <v xml:space="preserve">LB </v>
      </c>
      <c r="M1023" s="43" t="str">
        <f>'Emissions Factor'!$D$2</f>
        <v>TON</v>
      </c>
      <c r="N1023" s="47">
        <f t="shared" si="15"/>
        <v>0</v>
      </c>
      <c r="O1023" s="43" t="s">
        <v>5426</v>
      </c>
    </row>
    <row r="1024" spans="1:15" x14ac:dyDescent="0.3">
      <c r="A1024" s="41" t="s">
        <v>939</v>
      </c>
      <c r="B1024" s="41" t="s">
        <v>893</v>
      </c>
      <c r="C1024" s="41" t="s">
        <v>2767</v>
      </c>
      <c r="D1024" s="42" t="s">
        <v>455</v>
      </c>
      <c r="E1024" s="43" t="s">
        <v>2680</v>
      </c>
      <c r="F1024" s="43" t="s">
        <v>894</v>
      </c>
      <c r="G1024" s="44">
        <f>SUMIF('2014 County Facilities'!$L$2:$L$2435,Emissions!A1024,'2014 County Facilities'!$J$2:$J$2435)</f>
        <v>74468.085106383005</v>
      </c>
      <c r="H1024" s="45" t="s">
        <v>5457</v>
      </c>
      <c r="I1024" s="45">
        <v>515</v>
      </c>
      <c r="J1024" s="41">
        <f>'Emissions Factor'!$A$2</f>
        <v>7439976</v>
      </c>
      <c r="K1024" s="46">
        <f>'Emissions Factor'!$B$2</f>
        <v>5.5099999999999998E-6</v>
      </c>
      <c r="L1024" s="43" t="str">
        <f>'Emissions Factor'!$C$2</f>
        <v xml:space="preserve">LB </v>
      </c>
      <c r="M1024" s="43" t="str">
        <f>'Emissions Factor'!$D$2</f>
        <v>TON</v>
      </c>
      <c r="N1024" s="47">
        <f t="shared" si="15"/>
        <v>0.41031914893617033</v>
      </c>
      <c r="O1024" s="43" t="s">
        <v>5426</v>
      </c>
    </row>
    <row r="1025" spans="1:15" x14ac:dyDescent="0.3">
      <c r="A1025" s="41" t="s">
        <v>940</v>
      </c>
      <c r="B1025" s="41" t="s">
        <v>893</v>
      </c>
      <c r="C1025" s="41" t="s">
        <v>2770</v>
      </c>
      <c r="D1025" s="42" t="s">
        <v>941</v>
      </c>
      <c r="E1025" s="43" t="s">
        <v>2680</v>
      </c>
      <c r="F1025" s="43" t="s">
        <v>894</v>
      </c>
      <c r="G1025" s="44">
        <f>SUMIF('2014 County Facilities'!$L$2:$L$2435,Emissions!A1025,'2014 County Facilities'!$J$2:$J$2435)</f>
        <v>0</v>
      </c>
      <c r="H1025" s="45" t="s">
        <v>5457</v>
      </c>
      <c r="I1025" s="45">
        <v>515</v>
      </c>
      <c r="J1025" s="41">
        <f>'Emissions Factor'!$A$2</f>
        <v>7439976</v>
      </c>
      <c r="K1025" s="46">
        <f>'Emissions Factor'!$B$2</f>
        <v>5.5099999999999998E-6</v>
      </c>
      <c r="L1025" s="43" t="str">
        <f>'Emissions Factor'!$C$2</f>
        <v xml:space="preserve">LB </v>
      </c>
      <c r="M1025" s="43" t="str">
        <f>'Emissions Factor'!$D$2</f>
        <v>TON</v>
      </c>
      <c r="N1025" s="47">
        <f t="shared" si="15"/>
        <v>0</v>
      </c>
      <c r="O1025" s="43" t="s">
        <v>5426</v>
      </c>
    </row>
    <row r="1026" spans="1:15" x14ac:dyDescent="0.3">
      <c r="A1026" s="41" t="s">
        <v>942</v>
      </c>
      <c r="B1026" s="41" t="s">
        <v>893</v>
      </c>
      <c r="C1026" s="41" t="s">
        <v>2773</v>
      </c>
      <c r="D1026" s="42" t="s">
        <v>943</v>
      </c>
      <c r="E1026" s="43" t="s">
        <v>2680</v>
      </c>
      <c r="F1026" s="43" t="s">
        <v>894</v>
      </c>
      <c r="G1026" s="44">
        <f>SUMIF('2014 County Facilities'!$L$2:$L$2435,Emissions!A1026,'2014 County Facilities'!$J$2:$J$2435)</f>
        <v>0</v>
      </c>
      <c r="H1026" s="45" t="s">
        <v>5457</v>
      </c>
      <c r="I1026" s="45">
        <v>515</v>
      </c>
      <c r="J1026" s="41">
        <f>'Emissions Factor'!$A$2</f>
        <v>7439976</v>
      </c>
      <c r="K1026" s="46">
        <f>'Emissions Factor'!$B$2</f>
        <v>5.5099999999999998E-6</v>
      </c>
      <c r="L1026" s="43" t="str">
        <f>'Emissions Factor'!$C$2</f>
        <v xml:space="preserve">LB </v>
      </c>
      <c r="M1026" s="43" t="str">
        <f>'Emissions Factor'!$D$2</f>
        <v>TON</v>
      </c>
      <c r="N1026" s="47">
        <f t="shared" si="15"/>
        <v>0</v>
      </c>
      <c r="O1026" s="43" t="s">
        <v>5426</v>
      </c>
    </row>
    <row r="1027" spans="1:15" x14ac:dyDescent="0.3">
      <c r="A1027" s="41" t="s">
        <v>944</v>
      </c>
      <c r="B1027" s="41" t="s">
        <v>893</v>
      </c>
      <c r="C1027" s="41" t="s">
        <v>2776</v>
      </c>
      <c r="D1027" s="42" t="s">
        <v>945</v>
      </c>
      <c r="E1027" s="43" t="s">
        <v>2680</v>
      </c>
      <c r="F1027" s="43" t="s">
        <v>894</v>
      </c>
      <c r="G1027" s="44">
        <f>SUMIF('2014 County Facilities'!$L$2:$L$2435,Emissions!A1027,'2014 County Facilities'!$J$2:$J$2435)</f>
        <v>103817.161290323</v>
      </c>
      <c r="H1027" s="45" t="s">
        <v>5457</v>
      </c>
      <c r="I1027" s="45">
        <v>515</v>
      </c>
      <c r="J1027" s="41">
        <f>'Emissions Factor'!$A$2</f>
        <v>7439976</v>
      </c>
      <c r="K1027" s="46">
        <f>'Emissions Factor'!$B$2</f>
        <v>5.5099999999999998E-6</v>
      </c>
      <c r="L1027" s="43" t="str">
        <f>'Emissions Factor'!$C$2</f>
        <v xml:space="preserve">LB </v>
      </c>
      <c r="M1027" s="43" t="str">
        <f>'Emissions Factor'!$D$2</f>
        <v>TON</v>
      </c>
      <c r="N1027" s="47">
        <f t="shared" ref="N1027:N1090" si="16">K1027*G1027</f>
        <v>0.57203255870967973</v>
      </c>
      <c r="O1027" s="43" t="s">
        <v>5426</v>
      </c>
    </row>
    <row r="1028" spans="1:15" x14ac:dyDescent="0.3">
      <c r="A1028" s="41" t="s">
        <v>946</v>
      </c>
      <c r="B1028" s="41" t="s">
        <v>893</v>
      </c>
      <c r="C1028" s="41" t="s">
        <v>2779</v>
      </c>
      <c r="D1028" s="42" t="s">
        <v>2765</v>
      </c>
      <c r="E1028" s="43" t="s">
        <v>2680</v>
      </c>
      <c r="F1028" s="43" t="s">
        <v>894</v>
      </c>
      <c r="G1028" s="44">
        <f>SUMIF('2014 County Facilities'!$L$2:$L$2435,Emissions!A1028,'2014 County Facilities'!$J$2:$J$2435)</f>
        <v>146176.47058823501</v>
      </c>
      <c r="H1028" s="45" t="s">
        <v>5457</v>
      </c>
      <c r="I1028" s="45">
        <v>515</v>
      </c>
      <c r="J1028" s="41">
        <f>'Emissions Factor'!$A$2</f>
        <v>7439976</v>
      </c>
      <c r="K1028" s="46">
        <f>'Emissions Factor'!$B$2</f>
        <v>5.5099999999999998E-6</v>
      </c>
      <c r="L1028" s="43" t="str">
        <f>'Emissions Factor'!$C$2</f>
        <v xml:space="preserve">LB </v>
      </c>
      <c r="M1028" s="43" t="str">
        <f>'Emissions Factor'!$D$2</f>
        <v>TON</v>
      </c>
      <c r="N1028" s="47">
        <f t="shared" si="16"/>
        <v>0.80543235294117488</v>
      </c>
      <c r="O1028" s="43" t="s">
        <v>5426</v>
      </c>
    </row>
    <row r="1029" spans="1:15" x14ac:dyDescent="0.3">
      <c r="A1029" s="41" t="s">
        <v>947</v>
      </c>
      <c r="B1029" s="41" t="s">
        <v>893</v>
      </c>
      <c r="C1029" s="41" t="s">
        <v>2782</v>
      </c>
      <c r="D1029" s="42" t="s">
        <v>948</v>
      </c>
      <c r="E1029" s="43" t="s">
        <v>2680</v>
      </c>
      <c r="F1029" s="43" t="s">
        <v>894</v>
      </c>
      <c r="G1029" s="44">
        <f>SUMIF('2014 County Facilities'!$L$2:$L$2435,Emissions!A1029,'2014 County Facilities'!$J$2:$J$2435)</f>
        <v>0</v>
      </c>
      <c r="H1029" s="45" t="s">
        <v>5457</v>
      </c>
      <c r="I1029" s="45">
        <v>515</v>
      </c>
      <c r="J1029" s="41">
        <f>'Emissions Factor'!$A$2</f>
        <v>7439976</v>
      </c>
      <c r="K1029" s="46">
        <f>'Emissions Factor'!$B$2</f>
        <v>5.5099999999999998E-6</v>
      </c>
      <c r="L1029" s="43" t="str">
        <f>'Emissions Factor'!$C$2</f>
        <v xml:space="preserve">LB </v>
      </c>
      <c r="M1029" s="43" t="str">
        <f>'Emissions Factor'!$D$2</f>
        <v>TON</v>
      </c>
      <c r="N1029" s="47">
        <f t="shared" si="16"/>
        <v>0</v>
      </c>
      <c r="O1029" s="43" t="s">
        <v>5426</v>
      </c>
    </row>
    <row r="1030" spans="1:15" x14ac:dyDescent="0.3">
      <c r="A1030" s="41" t="s">
        <v>949</v>
      </c>
      <c r="B1030" s="41" t="s">
        <v>893</v>
      </c>
      <c r="C1030" s="41" t="s">
        <v>2785</v>
      </c>
      <c r="D1030" s="42" t="s">
        <v>5348</v>
      </c>
      <c r="E1030" s="43" t="s">
        <v>2680</v>
      </c>
      <c r="F1030" s="43" t="s">
        <v>894</v>
      </c>
      <c r="G1030" s="44">
        <f>SUMIF('2014 County Facilities'!$L$2:$L$2435,Emissions!A1030,'2014 County Facilities'!$J$2:$J$2435)</f>
        <v>0</v>
      </c>
      <c r="H1030" s="45" t="s">
        <v>5457</v>
      </c>
      <c r="I1030" s="45">
        <v>515</v>
      </c>
      <c r="J1030" s="41">
        <f>'Emissions Factor'!$A$2</f>
        <v>7439976</v>
      </c>
      <c r="K1030" s="46">
        <f>'Emissions Factor'!$B$2</f>
        <v>5.5099999999999998E-6</v>
      </c>
      <c r="L1030" s="43" t="str">
        <f>'Emissions Factor'!$C$2</f>
        <v xml:space="preserve">LB </v>
      </c>
      <c r="M1030" s="43" t="str">
        <f>'Emissions Factor'!$D$2</f>
        <v>TON</v>
      </c>
      <c r="N1030" s="47">
        <f t="shared" si="16"/>
        <v>0</v>
      </c>
      <c r="O1030" s="43" t="s">
        <v>5426</v>
      </c>
    </row>
    <row r="1031" spans="1:15" x14ac:dyDescent="0.3">
      <c r="A1031" s="41" t="s">
        <v>950</v>
      </c>
      <c r="B1031" s="41" t="s">
        <v>893</v>
      </c>
      <c r="C1031" s="41" t="s">
        <v>2788</v>
      </c>
      <c r="D1031" s="42" t="s">
        <v>2768</v>
      </c>
      <c r="E1031" s="43" t="s">
        <v>2680</v>
      </c>
      <c r="F1031" s="43" t="s">
        <v>894</v>
      </c>
      <c r="G1031" s="44">
        <f>SUMIF('2014 County Facilities'!$L$2:$L$2435,Emissions!A1031,'2014 County Facilities'!$J$2:$J$2435)</f>
        <v>87767.681818181794</v>
      </c>
      <c r="H1031" s="45" t="s">
        <v>5457</v>
      </c>
      <c r="I1031" s="45">
        <v>515</v>
      </c>
      <c r="J1031" s="41">
        <f>'Emissions Factor'!$A$2</f>
        <v>7439976</v>
      </c>
      <c r="K1031" s="46">
        <f>'Emissions Factor'!$B$2</f>
        <v>5.5099999999999998E-6</v>
      </c>
      <c r="L1031" s="43" t="str">
        <f>'Emissions Factor'!$C$2</f>
        <v xml:space="preserve">LB </v>
      </c>
      <c r="M1031" s="43" t="str">
        <f>'Emissions Factor'!$D$2</f>
        <v>TON</v>
      </c>
      <c r="N1031" s="47">
        <f t="shared" si="16"/>
        <v>0.48359992681818165</v>
      </c>
      <c r="O1031" s="43" t="s">
        <v>5426</v>
      </c>
    </row>
    <row r="1032" spans="1:15" x14ac:dyDescent="0.3">
      <c r="A1032" s="41" t="s">
        <v>951</v>
      </c>
      <c r="B1032" s="41" t="s">
        <v>893</v>
      </c>
      <c r="C1032" s="41" t="s">
        <v>2791</v>
      </c>
      <c r="D1032" s="42" t="s">
        <v>4763</v>
      </c>
      <c r="E1032" s="43" t="s">
        <v>2680</v>
      </c>
      <c r="F1032" s="43" t="s">
        <v>894</v>
      </c>
      <c r="G1032" s="44">
        <f>SUMIF('2014 County Facilities'!$L$2:$L$2435,Emissions!A1032,'2014 County Facilities'!$J$2:$J$2435)</f>
        <v>0</v>
      </c>
      <c r="H1032" s="45" t="s">
        <v>5457</v>
      </c>
      <c r="I1032" s="45">
        <v>515</v>
      </c>
      <c r="J1032" s="41">
        <f>'Emissions Factor'!$A$2</f>
        <v>7439976</v>
      </c>
      <c r="K1032" s="46">
        <f>'Emissions Factor'!$B$2</f>
        <v>5.5099999999999998E-6</v>
      </c>
      <c r="L1032" s="43" t="str">
        <f>'Emissions Factor'!$C$2</f>
        <v xml:space="preserve">LB </v>
      </c>
      <c r="M1032" s="43" t="str">
        <f>'Emissions Factor'!$D$2</f>
        <v>TON</v>
      </c>
      <c r="N1032" s="47">
        <f t="shared" si="16"/>
        <v>0</v>
      </c>
      <c r="O1032" s="43" t="s">
        <v>5426</v>
      </c>
    </row>
    <row r="1033" spans="1:15" x14ac:dyDescent="0.3">
      <c r="A1033" s="41" t="s">
        <v>952</v>
      </c>
      <c r="B1033" s="41" t="s">
        <v>893</v>
      </c>
      <c r="C1033" s="41" t="s">
        <v>2794</v>
      </c>
      <c r="D1033" s="42" t="s">
        <v>324</v>
      </c>
      <c r="E1033" s="43" t="s">
        <v>2680</v>
      </c>
      <c r="F1033" s="43" t="s">
        <v>894</v>
      </c>
      <c r="G1033" s="44">
        <f>SUMIF('2014 County Facilities'!$L$2:$L$2435,Emissions!A1033,'2014 County Facilities'!$J$2:$J$2435)</f>
        <v>0</v>
      </c>
      <c r="H1033" s="45" t="s">
        <v>5457</v>
      </c>
      <c r="I1033" s="45">
        <v>515</v>
      </c>
      <c r="J1033" s="41">
        <f>'Emissions Factor'!$A$2</f>
        <v>7439976</v>
      </c>
      <c r="K1033" s="46">
        <f>'Emissions Factor'!$B$2</f>
        <v>5.5099999999999998E-6</v>
      </c>
      <c r="L1033" s="43" t="str">
        <f>'Emissions Factor'!$C$2</f>
        <v xml:space="preserve">LB </v>
      </c>
      <c r="M1033" s="43" t="str">
        <f>'Emissions Factor'!$D$2</f>
        <v>TON</v>
      </c>
      <c r="N1033" s="47">
        <f t="shared" si="16"/>
        <v>0</v>
      </c>
      <c r="O1033" s="43" t="s">
        <v>5426</v>
      </c>
    </row>
    <row r="1034" spans="1:15" x14ac:dyDescent="0.3">
      <c r="A1034" s="41" t="s">
        <v>953</v>
      </c>
      <c r="B1034" s="41" t="s">
        <v>893</v>
      </c>
      <c r="C1034" s="41" t="s">
        <v>2797</v>
      </c>
      <c r="D1034" s="42" t="s">
        <v>954</v>
      </c>
      <c r="E1034" s="43" t="s">
        <v>2680</v>
      </c>
      <c r="F1034" s="43" t="s">
        <v>894</v>
      </c>
      <c r="G1034" s="44">
        <f>SUMIF('2014 County Facilities'!$L$2:$L$2435,Emissions!A1034,'2014 County Facilities'!$J$2:$J$2435)</f>
        <v>0</v>
      </c>
      <c r="H1034" s="45" t="s">
        <v>5457</v>
      </c>
      <c r="I1034" s="45">
        <v>515</v>
      </c>
      <c r="J1034" s="41">
        <f>'Emissions Factor'!$A$2</f>
        <v>7439976</v>
      </c>
      <c r="K1034" s="46">
        <f>'Emissions Factor'!$B$2</f>
        <v>5.5099999999999998E-6</v>
      </c>
      <c r="L1034" s="43" t="str">
        <f>'Emissions Factor'!$C$2</f>
        <v xml:space="preserve">LB </v>
      </c>
      <c r="M1034" s="43" t="str">
        <f>'Emissions Factor'!$D$2</f>
        <v>TON</v>
      </c>
      <c r="N1034" s="47">
        <f t="shared" si="16"/>
        <v>0</v>
      </c>
      <c r="O1034" s="43" t="s">
        <v>5426</v>
      </c>
    </row>
    <row r="1035" spans="1:15" x14ac:dyDescent="0.3">
      <c r="A1035" s="41" t="s">
        <v>955</v>
      </c>
      <c r="B1035" s="41" t="s">
        <v>893</v>
      </c>
      <c r="C1035" s="41" t="s">
        <v>2800</v>
      </c>
      <c r="D1035" s="42" t="s">
        <v>4767</v>
      </c>
      <c r="E1035" s="43" t="s">
        <v>2680</v>
      </c>
      <c r="F1035" s="43" t="s">
        <v>894</v>
      </c>
      <c r="G1035" s="44">
        <f>SUMIF('2014 County Facilities'!$L$2:$L$2435,Emissions!A1035,'2014 County Facilities'!$J$2:$J$2435)</f>
        <v>287880</v>
      </c>
      <c r="H1035" s="45" t="s">
        <v>5457</v>
      </c>
      <c r="I1035" s="45">
        <v>515</v>
      </c>
      <c r="J1035" s="41">
        <f>'Emissions Factor'!$A$2</f>
        <v>7439976</v>
      </c>
      <c r="K1035" s="46">
        <f>'Emissions Factor'!$B$2</f>
        <v>5.5099999999999998E-6</v>
      </c>
      <c r="L1035" s="43" t="str">
        <f>'Emissions Factor'!$C$2</f>
        <v xml:space="preserve">LB </v>
      </c>
      <c r="M1035" s="43" t="str">
        <f>'Emissions Factor'!$D$2</f>
        <v>TON</v>
      </c>
      <c r="N1035" s="47">
        <f t="shared" si="16"/>
        <v>1.5862187999999999</v>
      </c>
      <c r="O1035" s="43" t="s">
        <v>5426</v>
      </c>
    </row>
    <row r="1036" spans="1:15" x14ac:dyDescent="0.3">
      <c r="A1036" s="41" t="s">
        <v>956</v>
      </c>
      <c r="B1036" s="41" t="s">
        <v>893</v>
      </c>
      <c r="C1036" s="41" t="s">
        <v>2803</v>
      </c>
      <c r="D1036" s="42" t="s">
        <v>957</v>
      </c>
      <c r="E1036" s="43" t="s">
        <v>2680</v>
      </c>
      <c r="F1036" s="43" t="s">
        <v>894</v>
      </c>
      <c r="G1036" s="44">
        <f>SUMIF('2014 County Facilities'!$L$2:$L$2435,Emissions!A1036,'2014 County Facilities'!$J$2:$J$2435)</f>
        <v>37366.1538461538</v>
      </c>
      <c r="H1036" s="45" t="s">
        <v>5457</v>
      </c>
      <c r="I1036" s="45">
        <v>515</v>
      </c>
      <c r="J1036" s="41">
        <f>'Emissions Factor'!$A$2</f>
        <v>7439976</v>
      </c>
      <c r="K1036" s="46">
        <f>'Emissions Factor'!$B$2</f>
        <v>5.5099999999999998E-6</v>
      </c>
      <c r="L1036" s="43" t="str">
        <f>'Emissions Factor'!$C$2</f>
        <v xml:space="preserve">LB </v>
      </c>
      <c r="M1036" s="43" t="str">
        <f>'Emissions Factor'!$D$2</f>
        <v>TON</v>
      </c>
      <c r="N1036" s="47">
        <f t="shared" si="16"/>
        <v>0.20588750769230743</v>
      </c>
      <c r="O1036" s="43" t="s">
        <v>5426</v>
      </c>
    </row>
    <row r="1037" spans="1:15" x14ac:dyDescent="0.3">
      <c r="A1037" s="41" t="s">
        <v>958</v>
      </c>
      <c r="B1037" s="41" t="s">
        <v>893</v>
      </c>
      <c r="C1037" s="41" t="s">
        <v>2806</v>
      </c>
      <c r="D1037" s="42" t="s">
        <v>959</v>
      </c>
      <c r="E1037" s="43" t="s">
        <v>2680</v>
      </c>
      <c r="F1037" s="43" t="s">
        <v>894</v>
      </c>
      <c r="G1037" s="44">
        <f>SUMIF('2014 County Facilities'!$L$2:$L$2435,Emissions!A1037,'2014 County Facilities'!$J$2:$J$2435)</f>
        <v>0</v>
      </c>
      <c r="H1037" s="45" t="s">
        <v>5457</v>
      </c>
      <c r="I1037" s="45">
        <v>515</v>
      </c>
      <c r="J1037" s="41">
        <f>'Emissions Factor'!$A$2</f>
        <v>7439976</v>
      </c>
      <c r="K1037" s="46">
        <f>'Emissions Factor'!$B$2</f>
        <v>5.5099999999999998E-6</v>
      </c>
      <c r="L1037" s="43" t="str">
        <f>'Emissions Factor'!$C$2</f>
        <v xml:space="preserve">LB </v>
      </c>
      <c r="M1037" s="43" t="str">
        <f>'Emissions Factor'!$D$2</f>
        <v>TON</v>
      </c>
      <c r="N1037" s="47">
        <f t="shared" si="16"/>
        <v>0</v>
      </c>
      <c r="O1037" s="43" t="s">
        <v>5426</v>
      </c>
    </row>
    <row r="1038" spans="1:15" x14ac:dyDescent="0.3">
      <c r="A1038" s="41" t="s">
        <v>960</v>
      </c>
      <c r="B1038" s="41" t="s">
        <v>893</v>
      </c>
      <c r="C1038" s="41" t="s">
        <v>2809</v>
      </c>
      <c r="D1038" s="42" t="s">
        <v>961</v>
      </c>
      <c r="E1038" s="43" t="s">
        <v>2680</v>
      </c>
      <c r="F1038" s="43" t="s">
        <v>894</v>
      </c>
      <c r="G1038" s="44">
        <f>SUMIF('2014 County Facilities'!$L$2:$L$2435,Emissions!A1038,'2014 County Facilities'!$J$2:$J$2435)</f>
        <v>0</v>
      </c>
      <c r="H1038" s="45" t="s">
        <v>5457</v>
      </c>
      <c r="I1038" s="45">
        <v>515</v>
      </c>
      <c r="J1038" s="41">
        <f>'Emissions Factor'!$A$2</f>
        <v>7439976</v>
      </c>
      <c r="K1038" s="46">
        <f>'Emissions Factor'!$B$2</f>
        <v>5.5099999999999998E-6</v>
      </c>
      <c r="L1038" s="43" t="str">
        <f>'Emissions Factor'!$C$2</f>
        <v xml:space="preserve">LB </v>
      </c>
      <c r="M1038" s="43" t="str">
        <f>'Emissions Factor'!$D$2</f>
        <v>TON</v>
      </c>
      <c r="N1038" s="47">
        <f t="shared" si="16"/>
        <v>0</v>
      </c>
      <c r="O1038" s="43" t="s">
        <v>5426</v>
      </c>
    </row>
    <row r="1039" spans="1:15" x14ac:dyDescent="0.3">
      <c r="A1039" s="41" t="s">
        <v>962</v>
      </c>
      <c r="B1039" s="41" t="s">
        <v>893</v>
      </c>
      <c r="C1039" s="41" t="s">
        <v>2812</v>
      </c>
      <c r="D1039" s="42" t="s">
        <v>963</v>
      </c>
      <c r="E1039" s="43" t="s">
        <v>2680</v>
      </c>
      <c r="F1039" s="43" t="s">
        <v>894</v>
      </c>
      <c r="G1039" s="44">
        <f>SUMIF('2014 County Facilities'!$L$2:$L$2435,Emissions!A1039,'2014 County Facilities'!$J$2:$J$2435)</f>
        <v>169467.636363636</v>
      </c>
      <c r="H1039" s="45" t="s">
        <v>5457</v>
      </c>
      <c r="I1039" s="45">
        <v>515</v>
      </c>
      <c r="J1039" s="41">
        <f>'Emissions Factor'!$A$2</f>
        <v>7439976</v>
      </c>
      <c r="K1039" s="46">
        <f>'Emissions Factor'!$B$2</f>
        <v>5.5099999999999998E-6</v>
      </c>
      <c r="L1039" s="43" t="str">
        <f>'Emissions Factor'!$C$2</f>
        <v xml:space="preserve">LB </v>
      </c>
      <c r="M1039" s="43" t="str">
        <f>'Emissions Factor'!$D$2</f>
        <v>TON</v>
      </c>
      <c r="N1039" s="47">
        <f t="shared" si="16"/>
        <v>0.93376667636363431</v>
      </c>
      <c r="O1039" s="43" t="s">
        <v>5426</v>
      </c>
    </row>
    <row r="1040" spans="1:15" x14ac:dyDescent="0.3">
      <c r="A1040" s="41" t="s">
        <v>964</v>
      </c>
      <c r="B1040" s="41" t="s">
        <v>893</v>
      </c>
      <c r="C1040" s="41" t="s">
        <v>2815</v>
      </c>
      <c r="D1040" s="42" t="s">
        <v>5371</v>
      </c>
      <c r="E1040" s="43" t="s">
        <v>2680</v>
      </c>
      <c r="F1040" s="43" t="s">
        <v>894</v>
      </c>
      <c r="G1040" s="44">
        <f>SUMIF('2014 County Facilities'!$L$2:$L$2435,Emissions!A1040,'2014 County Facilities'!$J$2:$J$2435)</f>
        <v>0</v>
      </c>
      <c r="H1040" s="45" t="s">
        <v>5457</v>
      </c>
      <c r="I1040" s="45">
        <v>515</v>
      </c>
      <c r="J1040" s="41">
        <f>'Emissions Factor'!$A$2</f>
        <v>7439976</v>
      </c>
      <c r="K1040" s="46">
        <f>'Emissions Factor'!$B$2</f>
        <v>5.5099999999999998E-6</v>
      </c>
      <c r="L1040" s="43" t="str">
        <f>'Emissions Factor'!$C$2</f>
        <v xml:space="preserve">LB </v>
      </c>
      <c r="M1040" s="43" t="str">
        <f>'Emissions Factor'!$D$2</f>
        <v>TON</v>
      </c>
      <c r="N1040" s="47">
        <f t="shared" si="16"/>
        <v>0</v>
      </c>
      <c r="O1040" s="43" t="s">
        <v>5426</v>
      </c>
    </row>
    <row r="1041" spans="1:15" x14ac:dyDescent="0.3">
      <c r="A1041" s="41" t="s">
        <v>965</v>
      </c>
      <c r="B1041" s="41" t="s">
        <v>893</v>
      </c>
      <c r="C1041" s="41" t="s">
        <v>2818</v>
      </c>
      <c r="D1041" s="42" t="s">
        <v>331</v>
      </c>
      <c r="E1041" s="43" t="s">
        <v>2680</v>
      </c>
      <c r="F1041" s="43" t="s">
        <v>894</v>
      </c>
      <c r="G1041" s="44">
        <f>SUMIF('2014 County Facilities'!$L$2:$L$2435,Emissions!A1041,'2014 County Facilities'!$J$2:$J$2435)</f>
        <v>61698.1276595745</v>
      </c>
      <c r="H1041" s="45" t="s">
        <v>5457</v>
      </c>
      <c r="I1041" s="45">
        <v>515</v>
      </c>
      <c r="J1041" s="41">
        <f>'Emissions Factor'!$A$2</f>
        <v>7439976</v>
      </c>
      <c r="K1041" s="46">
        <f>'Emissions Factor'!$B$2</f>
        <v>5.5099999999999998E-6</v>
      </c>
      <c r="L1041" s="43" t="str">
        <f>'Emissions Factor'!$C$2</f>
        <v xml:space="preserve">LB </v>
      </c>
      <c r="M1041" s="43" t="str">
        <f>'Emissions Factor'!$D$2</f>
        <v>TON</v>
      </c>
      <c r="N1041" s="47">
        <f t="shared" si="16"/>
        <v>0.3399566834042555</v>
      </c>
      <c r="O1041" s="43" t="s">
        <v>5426</v>
      </c>
    </row>
    <row r="1042" spans="1:15" x14ac:dyDescent="0.3">
      <c r="A1042" s="41" t="s">
        <v>966</v>
      </c>
      <c r="B1042" s="41" t="s">
        <v>893</v>
      </c>
      <c r="C1042" s="41" t="s">
        <v>2821</v>
      </c>
      <c r="D1042" s="42" t="s">
        <v>967</v>
      </c>
      <c r="E1042" s="43" t="s">
        <v>2680</v>
      </c>
      <c r="F1042" s="43" t="s">
        <v>894</v>
      </c>
      <c r="G1042" s="44">
        <f>SUMIF('2014 County Facilities'!$L$2:$L$2435,Emissions!A1042,'2014 County Facilities'!$J$2:$J$2435)</f>
        <v>0</v>
      </c>
      <c r="H1042" s="45" t="s">
        <v>5457</v>
      </c>
      <c r="I1042" s="45">
        <v>515</v>
      </c>
      <c r="J1042" s="41">
        <f>'Emissions Factor'!$A$2</f>
        <v>7439976</v>
      </c>
      <c r="K1042" s="46">
        <f>'Emissions Factor'!$B$2</f>
        <v>5.5099999999999998E-6</v>
      </c>
      <c r="L1042" s="43" t="str">
        <f>'Emissions Factor'!$C$2</f>
        <v xml:space="preserve">LB </v>
      </c>
      <c r="M1042" s="43" t="str">
        <f>'Emissions Factor'!$D$2</f>
        <v>TON</v>
      </c>
      <c r="N1042" s="47">
        <f t="shared" si="16"/>
        <v>0</v>
      </c>
      <c r="O1042" s="43" t="s">
        <v>5426</v>
      </c>
    </row>
    <row r="1043" spans="1:15" x14ac:dyDescent="0.3">
      <c r="A1043" s="41" t="s">
        <v>968</v>
      </c>
      <c r="B1043" s="41" t="s">
        <v>893</v>
      </c>
      <c r="C1043" s="41" t="s">
        <v>2824</v>
      </c>
      <c r="D1043" s="42" t="s">
        <v>480</v>
      </c>
      <c r="E1043" s="43" t="s">
        <v>2680</v>
      </c>
      <c r="F1043" s="43" t="s">
        <v>894</v>
      </c>
      <c r="G1043" s="44">
        <f>SUMIF('2014 County Facilities'!$L$2:$L$2435,Emissions!A1043,'2014 County Facilities'!$J$2:$J$2435)</f>
        <v>0</v>
      </c>
      <c r="H1043" s="45" t="s">
        <v>5457</v>
      </c>
      <c r="I1043" s="45">
        <v>515</v>
      </c>
      <c r="J1043" s="41">
        <f>'Emissions Factor'!$A$2</f>
        <v>7439976</v>
      </c>
      <c r="K1043" s="46">
        <f>'Emissions Factor'!$B$2</f>
        <v>5.5099999999999998E-6</v>
      </c>
      <c r="L1043" s="43" t="str">
        <f>'Emissions Factor'!$C$2</f>
        <v xml:space="preserve">LB </v>
      </c>
      <c r="M1043" s="43" t="str">
        <f>'Emissions Factor'!$D$2</f>
        <v>TON</v>
      </c>
      <c r="N1043" s="47">
        <f t="shared" si="16"/>
        <v>0</v>
      </c>
      <c r="O1043" s="43" t="s">
        <v>5426</v>
      </c>
    </row>
    <row r="1044" spans="1:15" x14ac:dyDescent="0.3">
      <c r="A1044" s="41" t="s">
        <v>969</v>
      </c>
      <c r="B1044" s="41" t="s">
        <v>893</v>
      </c>
      <c r="C1044" s="41" t="s">
        <v>2827</v>
      </c>
      <c r="D1044" s="42" t="s">
        <v>5377</v>
      </c>
      <c r="E1044" s="43" t="s">
        <v>2680</v>
      </c>
      <c r="F1044" s="43" t="s">
        <v>894</v>
      </c>
      <c r="G1044" s="44">
        <f>SUMIF('2014 County Facilities'!$L$2:$L$2435,Emissions!A1044,'2014 County Facilities'!$J$2:$J$2435)</f>
        <v>0</v>
      </c>
      <c r="H1044" s="45" t="s">
        <v>5457</v>
      </c>
      <c r="I1044" s="45">
        <v>515</v>
      </c>
      <c r="J1044" s="41">
        <f>'Emissions Factor'!$A$2</f>
        <v>7439976</v>
      </c>
      <c r="K1044" s="46">
        <f>'Emissions Factor'!$B$2</f>
        <v>5.5099999999999998E-6</v>
      </c>
      <c r="L1044" s="43" t="str">
        <f>'Emissions Factor'!$C$2</f>
        <v xml:space="preserve">LB </v>
      </c>
      <c r="M1044" s="43" t="str">
        <f>'Emissions Factor'!$D$2</f>
        <v>TON</v>
      </c>
      <c r="N1044" s="47">
        <f t="shared" si="16"/>
        <v>0</v>
      </c>
      <c r="O1044" s="43" t="s">
        <v>5426</v>
      </c>
    </row>
    <row r="1045" spans="1:15" x14ac:dyDescent="0.3">
      <c r="A1045" s="41" t="s">
        <v>970</v>
      </c>
      <c r="B1045" s="41" t="s">
        <v>893</v>
      </c>
      <c r="C1045" s="41" t="s">
        <v>2830</v>
      </c>
      <c r="D1045" s="42" t="s">
        <v>333</v>
      </c>
      <c r="E1045" s="43" t="s">
        <v>2680</v>
      </c>
      <c r="F1045" s="43" t="s">
        <v>894</v>
      </c>
      <c r="G1045" s="44">
        <f>SUMIF('2014 County Facilities'!$L$2:$L$2435,Emissions!A1045,'2014 County Facilities'!$J$2:$J$2435)</f>
        <v>0</v>
      </c>
      <c r="H1045" s="45" t="s">
        <v>5457</v>
      </c>
      <c r="I1045" s="45">
        <v>515</v>
      </c>
      <c r="J1045" s="41">
        <f>'Emissions Factor'!$A$2</f>
        <v>7439976</v>
      </c>
      <c r="K1045" s="46">
        <f>'Emissions Factor'!$B$2</f>
        <v>5.5099999999999998E-6</v>
      </c>
      <c r="L1045" s="43" t="str">
        <f>'Emissions Factor'!$C$2</f>
        <v xml:space="preserve">LB </v>
      </c>
      <c r="M1045" s="43" t="str">
        <f>'Emissions Factor'!$D$2</f>
        <v>TON</v>
      </c>
      <c r="N1045" s="47">
        <f t="shared" si="16"/>
        <v>0</v>
      </c>
      <c r="O1045" s="43" t="s">
        <v>5426</v>
      </c>
    </row>
    <row r="1046" spans="1:15" x14ac:dyDescent="0.3">
      <c r="A1046" s="41" t="s">
        <v>971</v>
      </c>
      <c r="B1046" s="41" t="s">
        <v>893</v>
      </c>
      <c r="C1046" s="41" t="s">
        <v>2833</v>
      </c>
      <c r="D1046" s="42" t="s">
        <v>2780</v>
      </c>
      <c r="E1046" s="43" t="s">
        <v>2680</v>
      </c>
      <c r="F1046" s="43" t="s">
        <v>894</v>
      </c>
      <c r="G1046" s="44">
        <f>SUMIF('2014 County Facilities'!$L$2:$L$2435,Emissions!A1046,'2014 County Facilities'!$J$2:$J$2435)</f>
        <v>0</v>
      </c>
      <c r="H1046" s="45" t="s">
        <v>5457</v>
      </c>
      <c r="I1046" s="45">
        <v>515</v>
      </c>
      <c r="J1046" s="41">
        <f>'Emissions Factor'!$A$2</f>
        <v>7439976</v>
      </c>
      <c r="K1046" s="46">
        <f>'Emissions Factor'!$B$2</f>
        <v>5.5099999999999998E-6</v>
      </c>
      <c r="L1046" s="43" t="str">
        <f>'Emissions Factor'!$C$2</f>
        <v xml:space="preserve">LB </v>
      </c>
      <c r="M1046" s="43" t="str">
        <f>'Emissions Factor'!$D$2</f>
        <v>TON</v>
      </c>
      <c r="N1046" s="47">
        <f t="shared" si="16"/>
        <v>0</v>
      </c>
      <c r="O1046" s="43" t="s">
        <v>5426</v>
      </c>
    </row>
    <row r="1047" spans="1:15" x14ac:dyDescent="0.3">
      <c r="A1047" s="41" t="s">
        <v>972</v>
      </c>
      <c r="B1047" s="41" t="s">
        <v>893</v>
      </c>
      <c r="C1047" s="41" t="s">
        <v>2836</v>
      </c>
      <c r="D1047" s="42" t="s">
        <v>973</v>
      </c>
      <c r="E1047" s="43" t="s">
        <v>2680</v>
      </c>
      <c r="F1047" s="43" t="s">
        <v>894</v>
      </c>
      <c r="G1047" s="44">
        <f>SUMIF('2014 County Facilities'!$L$2:$L$2435,Emissions!A1047,'2014 County Facilities'!$J$2:$J$2435)</f>
        <v>0</v>
      </c>
      <c r="H1047" s="45" t="s">
        <v>5457</v>
      </c>
      <c r="I1047" s="45">
        <v>515</v>
      </c>
      <c r="J1047" s="41">
        <f>'Emissions Factor'!$A$2</f>
        <v>7439976</v>
      </c>
      <c r="K1047" s="46">
        <f>'Emissions Factor'!$B$2</f>
        <v>5.5099999999999998E-6</v>
      </c>
      <c r="L1047" s="43" t="str">
        <f>'Emissions Factor'!$C$2</f>
        <v xml:space="preserve">LB </v>
      </c>
      <c r="M1047" s="43" t="str">
        <f>'Emissions Factor'!$D$2</f>
        <v>TON</v>
      </c>
      <c r="N1047" s="47">
        <f t="shared" si="16"/>
        <v>0</v>
      </c>
      <c r="O1047" s="43" t="s">
        <v>5426</v>
      </c>
    </row>
    <row r="1048" spans="1:15" x14ac:dyDescent="0.3">
      <c r="A1048" s="41" t="s">
        <v>974</v>
      </c>
      <c r="B1048" s="41" t="s">
        <v>893</v>
      </c>
      <c r="C1048" s="41" t="s">
        <v>2839</v>
      </c>
      <c r="D1048" s="42" t="s">
        <v>975</v>
      </c>
      <c r="E1048" s="43" t="s">
        <v>2680</v>
      </c>
      <c r="F1048" s="43" t="s">
        <v>894</v>
      </c>
      <c r="G1048" s="44">
        <f>SUMIF('2014 County Facilities'!$L$2:$L$2435,Emissions!A1048,'2014 County Facilities'!$J$2:$J$2435)</f>
        <v>29927.5</v>
      </c>
      <c r="H1048" s="45" t="s">
        <v>5457</v>
      </c>
      <c r="I1048" s="45">
        <v>515</v>
      </c>
      <c r="J1048" s="41">
        <f>'Emissions Factor'!$A$2</f>
        <v>7439976</v>
      </c>
      <c r="K1048" s="46">
        <f>'Emissions Factor'!$B$2</f>
        <v>5.5099999999999998E-6</v>
      </c>
      <c r="L1048" s="43" t="str">
        <f>'Emissions Factor'!$C$2</f>
        <v xml:space="preserve">LB </v>
      </c>
      <c r="M1048" s="43" t="str">
        <f>'Emissions Factor'!$D$2</f>
        <v>TON</v>
      </c>
      <c r="N1048" s="47">
        <f t="shared" si="16"/>
        <v>0.16490052499999999</v>
      </c>
      <c r="O1048" s="43" t="s">
        <v>5426</v>
      </c>
    </row>
    <row r="1049" spans="1:15" x14ac:dyDescent="0.3">
      <c r="A1049" s="41" t="s">
        <v>976</v>
      </c>
      <c r="B1049" s="41" t="s">
        <v>893</v>
      </c>
      <c r="C1049" s="41" t="s">
        <v>2842</v>
      </c>
      <c r="D1049" s="42" t="s">
        <v>2786</v>
      </c>
      <c r="E1049" s="43" t="s">
        <v>2680</v>
      </c>
      <c r="F1049" s="43" t="s">
        <v>894</v>
      </c>
      <c r="G1049" s="44">
        <f>SUMIF('2014 County Facilities'!$L$2:$L$2435,Emissions!A1049,'2014 County Facilities'!$J$2:$J$2435)</f>
        <v>0</v>
      </c>
      <c r="H1049" s="45" t="s">
        <v>5457</v>
      </c>
      <c r="I1049" s="45">
        <v>515</v>
      </c>
      <c r="J1049" s="41">
        <f>'Emissions Factor'!$A$2</f>
        <v>7439976</v>
      </c>
      <c r="K1049" s="46">
        <f>'Emissions Factor'!$B$2</f>
        <v>5.5099999999999998E-6</v>
      </c>
      <c r="L1049" s="43" t="str">
        <f>'Emissions Factor'!$C$2</f>
        <v xml:space="preserve">LB </v>
      </c>
      <c r="M1049" s="43" t="str">
        <f>'Emissions Factor'!$D$2</f>
        <v>TON</v>
      </c>
      <c r="N1049" s="47">
        <f t="shared" si="16"/>
        <v>0</v>
      </c>
      <c r="O1049" s="43" t="s">
        <v>5426</v>
      </c>
    </row>
    <row r="1050" spans="1:15" x14ac:dyDescent="0.3">
      <c r="A1050" s="41" t="s">
        <v>4446</v>
      </c>
      <c r="B1050" s="41" t="s">
        <v>893</v>
      </c>
      <c r="C1050" s="41" t="s">
        <v>2845</v>
      </c>
      <c r="D1050" s="42" t="s">
        <v>2789</v>
      </c>
      <c r="E1050" s="43" t="s">
        <v>2680</v>
      </c>
      <c r="F1050" s="43" t="s">
        <v>894</v>
      </c>
      <c r="G1050" s="44">
        <f>SUMIF('2014 County Facilities'!$L$2:$L$2435,Emissions!A1050,'2014 County Facilities'!$J$2:$J$2435)</f>
        <v>556878.86956521706</v>
      </c>
      <c r="H1050" s="45" t="s">
        <v>5457</v>
      </c>
      <c r="I1050" s="45">
        <v>515</v>
      </c>
      <c r="J1050" s="41">
        <f>'Emissions Factor'!$A$2</f>
        <v>7439976</v>
      </c>
      <c r="K1050" s="46">
        <f>'Emissions Factor'!$B$2</f>
        <v>5.5099999999999998E-6</v>
      </c>
      <c r="L1050" s="43" t="str">
        <f>'Emissions Factor'!$C$2</f>
        <v xml:space="preserve">LB </v>
      </c>
      <c r="M1050" s="43" t="str">
        <f>'Emissions Factor'!$D$2</f>
        <v>TON</v>
      </c>
      <c r="N1050" s="47">
        <f t="shared" si="16"/>
        <v>3.0684025713043459</v>
      </c>
      <c r="O1050" s="43" t="s">
        <v>5426</v>
      </c>
    </row>
    <row r="1051" spans="1:15" x14ac:dyDescent="0.3">
      <c r="A1051" s="41" t="s">
        <v>4447</v>
      </c>
      <c r="B1051" s="41" t="s">
        <v>893</v>
      </c>
      <c r="C1051" s="41" t="s">
        <v>2848</v>
      </c>
      <c r="D1051" s="42" t="s">
        <v>4448</v>
      </c>
      <c r="E1051" s="43" t="s">
        <v>2680</v>
      </c>
      <c r="F1051" s="43" t="s">
        <v>894</v>
      </c>
      <c r="G1051" s="44">
        <f>SUMIF('2014 County Facilities'!$L$2:$L$2435,Emissions!A1051,'2014 County Facilities'!$J$2:$J$2435)</f>
        <v>0</v>
      </c>
      <c r="H1051" s="45" t="s">
        <v>5457</v>
      </c>
      <c r="I1051" s="45">
        <v>515</v>
      </c>
      <c r="J1051" s="41">
        <f>'Emissions Factor'!$A$2</f>
        <v>7439976</v>
      </c>
      <c r="K1051" s="46">
        <f>'Emissions Factor'!$B$2</f>
        <v>5.5099999999999998E-6</v>
      </c>
      <c r="L1051" s="43" t="str">
        <f>'Emissions Factor'!$C$2</f>
        <v xml:space="preserve">LB </v>
      </c>
      <c r="M1051" s="43" t="str">
        <f>'Emissions Factor'!$D$2</f>
        <v>TON</v>
      </c>
      <c r="N1051" s="47">
        <f t="shared" si="16"/>
        <v>0</v>
      </c>
      <c r="O1051" s="43" t="s">
        <v>5426</v>
      </c>
    </row>
    <row r="1052" spans="1:15" x14ac:dyDescent="0.3">
      <c r="A1052" s="41" t="s">
        <v>4449</v>
      </c>
      <c r="B1052" s="41" t="s">
        <v>893</v>
      </c>
      <c r="C1052" s="41" t="s">
        <v>2851</v>
      </c>
      <c r="D1052" s="42" t="s">
        <v>4782</v>
      </c>
      <c r="E1052" s="43" t="s">
        <v>2680</v>
      </c>
      <c r="F1052" s="43" t="s">
        <v>894</v>
      </c>
      <c r="G1052" s="44">
        <f>SUMIF('2014 County Facilities'!$L$2:$L$2435,Emissions!A1052,'2014 County Facilities'!$J$2:$J$2435)</f>
        <v>0</v>
      </c>
      <c r="H1052" s="45" t="s">
        <v>5457</v>
      </c>
      <c r="I1052" s="45">
        <v>515</v>
      </c>
      <c r="J1052" s="41">
        <f>'Emissions Factor'!$A$2</f>
        <v>7439976</v>
      </c>
      <c r="K1052" s="46">
        <f>'Emissions Factor'!$B$2</f>
        <v>5.5099999999999998E-6</v>
      </c>
      <c r="L1052" s="43" t="str">
        <f>'Emissions Factor'!$C$2</f>
        <v xml:space="preserve">LB </v>
      </c>
      <c r="M1052" s="43" t="str">
        <f>'Emissions Factor'!$D$2</f>
        <v>TON</v>
      </c>
      <c r="N1052" s="47">
        <f t="shared" si="16"/>
        <v>0</v>
      </c>
      <c r="O1052" s="43" t="s">
        <v>5426</v>
      </c>
    </row>
    <row r="1053" spans="1:15" x14ac:dyDescent="0.3">
      <c r="A1053" s="41" t="s">
        <v>4450</v>
      </c>
      <c r="B1053" s="41" t="s">
        <v>893</v>
      </c>
      <c r="C1053" s="41" t="s">
        <v>2854</v>
      </c>
      <c r="D1053" s="42" t="s">
        <v>4451</v>
      </c>
      <c r="E1053" s="43" t="s">
        <v>2680</v>
      </c>
      <c r="F1053" s="43" t="s">
        <v>894</v>
      </c>
      <c r="G1053" s="44">
        <f>SUMIF('2014 County Facilities'!$L$2:$L$2435,Emissions!A1053,'2014 County Facilities'!$J$2:$J$2435)</f>
        <v>0</v>
      </c>
      <c r="H1053" s="45" t="s">
        <v>5457</v>
      </c>
      <c r="I1053" s="45">
        <v>515</v>
      </c>
      <c r="J1053" s="41">
        <f>'Emissions Factor'!$A$2</f>
        <v>7439976</v>
      </c>
      <c r="K1053" s="46">
        <f>'Emissions Factor'!$B$2</f>
        <v>5.5099999999999998E-6</v>
      </c>
      <c r="L1053" s="43" t="str">
        <f>'Emissions Factor'!$C$2</f>
        <v xml:space="preserve">LB </v>
      </c>
      <c r="M1053" s="43" t="str">
        <f>'Emissions Factor'!$D$2</f>
        <v>TON</v>
      </c>
      <c r="N1053" s="47">
        <f t="shared" si="16"/>
        <v>0</v>
      </c>
      <c r="O1053" s="43" t="s">
        <v>5426</v>
      </c>
    </row>
    <row r="1054" spans="1:15" x14ac:dyDescent="0.3">
      <c r="A1054" s="41" t="s">
        <v>4452</v>
      </c>
      <c r="B1054" s="41" t="s">
        <v>893</v>
      </c>
      <c r="C1054" s="41" t="s">
        <v>2857</v>
      </c>
      <c r="D1054" s="42" t="s">
        <v>4453</v>
      </c>
      <c r="E1054" s="43" t="s">
        <v>2680</v>
      </c>
      <c r="F1054" s="43" t="s">
        <v>894</v>
      </c>
      <c r="G1054" s="44">
        <f>SUMIF('2014 County Facilities'!$L$2:$L$2435,Emissions!A1054,'2014 County Facilities'!$J$2:$J$2435)</f>
        <v>0</v>
      </c>
      <c r="H1054" s="45" t="s">
        <v>5457</v>
      </c>
      <c r="I1054" s="45">
        <v>515</v>
      </c>
      <c r="J1054" s="41">
        <f>'Emissions Factor'!$A$2</f>
        <v>7439976</v>
      </c>
      <c r="K1054" s="46">
        <f>'Emissions Factor'!$B$2</f>
        <v>5.5099999999999998E-6</v>
      </c>
      <c r="L1054" s="43" t="str">
        <f>'Emissions Factor'!$C$2</f>
        <v xml:space="preserve">LB </v>
      </c>
      <c r="M1054" s="43" t="str">
        <f>'Emissions Factor'!$D$2</f>
        <v>TON</v>
      </c>
      <c r="N1054" s="47">
        <f t="shared" si="16"/>
        <v>0</v>
      </c>
      <c r="O1054" s="43" t="s">
        <v>5426</v>
      </c>
    </row>
    <row r="1055" spans="1:15" x14ac:dyDescent="0.3">
      <c r="A1055" s="41" t="s">
        <v>4454</v>
      </c>
      <c r="B1055" s="41" t="s">
        <v>893</v>
      </c>
      <c r="C1055" s="41" t="s">
        <v>2860</v>
      </c>
      <c r="D1055" s="42" t="s">
        <v>352</v>
      </c>
      <c r="E1055" s="43" t="s">
        <v>2680</v>
      </c>
      <c r="F1055" s="43" t="s">
        <v>894</v>
      </c>
      <c r="G1055" s="44">
        <f>SUMIF('2014 County Facilities'!$L$2:$L$2435,Emissions!A1055,'2014 County Facilities'!$J$2:$J$2435)</f>
        <v>0</v>
      </c>
      <c r="H1055" s="45" t="s">
        <v>5457</v>
      </c>
      <c r="I1055" s="45">
        <v>515</v>
      </c>
      <c r="J1055" s="41">
        <f>'Emissions Factor'!$A$2</f>
        <v>7439976</v>
      </c>
      <c r="K1055" s="46">
        <f>'Emissions Factor'!$B$2</f>
        <v>5.5099999999999998E-6</v>
      </c>
      <c r="L1055" s="43" t="str">
        <f>'Emissions Factor'!$C$2</f>
        <v xml:space="preserve">LB </v>
      </c>
      <c r="M1055" s="43" t="str">
        <f>'Emissions Factor'!$D$2</f>
        <v>TON</v>
      </c>
      <c r="N1055" s="47">
        <f t="shared" si="16"/>
        <v>0</v>
      </c>
      <c r="O1055" s="43" t="s">
        <v>5426</v>
      </c>
    </row>
    <row r="1056" spans="1:15" x14ac:dyDescent="0.3">
      <c r="A1056" s="41" t="s">
        <v>4455</v>
      </c>
      <c r="B1056" s="41" t="s">
        <v>893</v>
      </c>
      <c r="C1056" s="41" t="s">
        <v>2863</v>
      </c>
      <c r="D1056" s="42" t="s">
        <v>4456</v>
      </c>
      <c r="E1056" s="43" t="s">
        <v>2680</v>
      </c>
      <c r="F1056" s="43" t="s">
        <v>894</v>
      </c>
      <c r="G1056" s="44">
        <f>SUMIF('2014 County Facilities'!$L$2:$L$2435,Emissions!A1056,'2014 County Facilities'!$J$2:$J$2435)</f>
        <v>0</v>
      </c>
      <c r="H1056" s="45" t="s">
        <v>5457</v>
      </c>
      <c r="I1056" s="45">
        <v>515</v>
      </c>
      <c r="J1056" s="41">
        <f>'Emissions Factor'!$A$2</f>
        <v>7439976</v>
      </c>
      <c r="K1056" s="46">
        <f>'Emissions Factor'!$B$2</f>
        <v>5.5099999999999998E-6</v>
      </c>
      <c r="L1056" s="43" t="str">
        <f>'Emissions Factor'!$C$2</f>
        <v xml:space="preserve">LB </v>
      </c>
      <c r="M1056" s="43" t="str">
        <f>'Emissions Factor'!$D$2</f>
        <v>TON</v>
      </c>
      <c r="N1056" s="47">
        <f t="shared" si="16"/>
        <v>0</v>
      </c>
      <c r="O1056" s="43" t="s">
        <v>5426</v>
      </c>
    </row>
    <row r="1057" spans="1:15" x14ac:dyDescent="0.3">
      <c r="A1057" s="41" t="s">
        <v>4457</v>
      </c>
      <c r="B1057" s="41" t="s">
        <v>893</v>
      </c>
      <c r="C1057" s="41" t="s">
        <v>2866</v>
      </c>
      <c r="D1057" s="42" t="s">
        <v>4458</v>
      </c>
      <c r="E1057" s="43" t="s">
        <v>2680</v>
      </c>
      <c r="F1057" s="43" t="s">
        <v>894</v>
      </c>
      <c r="G1057" s="44">
        <f>SUMIF('2014 County Facilities'!$L$2:$L$2435,Emissions!A1057,'2014 County Facilities'!$J$2:$J$2435)</f>
        <v>91474.918918918906</v>
      </c>
      <c r="H1057" s="45" t="s">
        <v>5457</v>
      </c>
      <c r="I1057" s="45">
        <v>515</v>
      </c>
      <c r="J1057" s="41">
        <f>'Emissions Factor'!$A$2</f>
        <v>7439976</v>
      </c>
      <c r="K1057" s="46">
        <f>'Emissions Factor'!$B$2</f>
        <v>5.5099999999999998E-6</v>
      </c>
      <c r="L1057" s="43" t="str">
        <f>'Emissions Factor'!$C$2</f>
        <v xml:space="preserve">LB </v>
      </c>
      <c r="M1057" s="43" t="str">
        <f>'Emissions Factor'!$D$2</f>
        <v>TON</v>
      </c>
      <c r="N1057" s="47">
        <f t="shared" si="16"/>
        <v>0.50402680324324312</v>
      </c>
      <c r="O1057" s="43" t="s">
        <v>5426</v>
      </c>
    </row>
    <row r="1058" spans="1:15" x14ac:dyDescent="0.3">
      <c r="A1058" s="41" t="s">
        <v>4459</v>
      </c>
      <c r="B1058" s="41" t="s">
        <v>893</v>
      </c>
      <c r="C1058" s="41" t="s">
        <v>2869</v>
      </c>
      <c r="D1058" s="42" t="s">
        <v>2798</v>
      </c>
      <c r="E1058" s="43" t="s">
        <v>2680</v>
      </c>
      <c r="F1058" s="43" t="s">
        <v>894</v>
      </c>
      <c r="G1058" s="44">
        <f>SUMIF('2014 County Facilities'!$L$2:$L$2435,Emissions!A1058,'2014 County Facilities'!$J$2:$J$2435)</f>
        <v>0</v>
      </c>
      <c r="H1058" s="45" t="s">
        <v>5457</v>
      </c>
      <c r="I1058" s="45">
        <v>515</v>
      </c>
      <c r="J1058" s="41">
        <f>'Emissions Factor'!$A$2</f>
        <v>7439976</v>
      </c>
      <c r="K1058" s="46">
        <f>'Emissions Factor'!$B$2</f>
        <v>5.5099999999999998E-6</v>
      </c>
      <c r="L1058" s="43" t="str">
        <f>'Emissions Factor'!$C$2</f>
        <v xml:space="preserve">LB </v>
      </c>
      <c r="M1058" s="43" t="str">
        <f>'Emissions Factor'!$D$2</f>
        <v>TON</v>
      </c>
      <c r="N1058" s="47">
        <f t="shared" si="16"/>
        <v>0</v>
      </c>
      <c r="O1058" s="43" t="s">
        <v>5426</v>
      </c>
    </row>
    <row r="1059" spans="1:15" x14ac:dyDescent="0.3">
      <c r="A1059" s="41" t="s">
        <v>4460</v>
      </c>
      <c r="B1059" s="41" t="s">
        <v>893</v>
      </c>
      <c r="C1059" s="41" t="s">
        <v>2872</v>
      </c>
      <c r="D1059" s="42" t="s">
        <v>2801</v>
      </c>
      <c r="E1059" s="43" t="s">
        <v>2680</v>
      </c>
      <c r="F1059" s="43" t="s">
        <v>894</v>
      </c>
      <c r="G1059" s="44">
        <f>SUMIF('2014 County Facilities'!$L$2:$L$2435,Emissions!A1059,'2014 County Facilities'!$J$2:$J$2435)</f>
        <v>0</v>
      </c>
      <c r="H1059" s="45" t="s">
        <v>5457</v>
      </c>
      <c r="I1059" s="45">
        <v>515</v>
      </c>
      <c r="J1059" s="41">
        <f>'Emissions Factor'!$A$2</f>
        <v>7439976</v>
      </c>
      <c r="K1059" s="46">
        <f>'Emissions Factor'!$B$2</f>
        <v>5.5099999999999998E-6</v>
      </c>
      <c r="L1059" s="43" t="str">
        <f>'Emissions Factor'!$C$2</f>
        <v xml:space="preserve">LB </v>
      </c>
      <c r="M1059" s="43" t="str">
        <f>'Emissions Factor'!$D$2</f>
        <v>TON</v>
      </c>
      <c r="N1059" s="47">
        <f t="shared" si="16"/>
        <v>0</v>
      </c>
      <c r="O1059" s="43" t="s">
        <v>5426</v>
      </c>
    </row>
    <row r="1060" spans="1:15" x14ac:dyDescent="0.3">
      <c r="A1060" s="41" t="s">
        <v>4461</v>
      </c>
      <c r="B1060" s="41" t="s">
        <v>893</v>
      </c>
      <c r="C1060" s="41" t="s">
        <v>2875</v>
      </c>
      <c r="D1060" s="42" t="s">
        <v>4462</v>
      </c>
      <c r="E1060" s="43" t="s">
        <v>2680</v>
      </c>
      <c r="F1060" s="43" t="s">
        <v>894</v>
      </c>
      <c r="G1060" s="44">
        <f>SUMIF('2014 County Facilities'!$L$2:$L$2435,Emissions!A1060,'2014 County Facilities'!$J$2:$J$2435)</f>
        <v>0</v>
      </c>
      <c r="H1060" s="45" t="s">
        <v>5457</v>
      </c>
      <c r="I1060" s="45">
        <v>515</v>
      </c>
      <c r="J1060" s="41">
        <f>'Emissions Factor'!$A$2</f>
        <v>7439976</v>
      </c>
      <c r="K1060" s="46">
        <f>'Emissions Factor'!$B$2</f>
        <v>5.5099999999999998E-6</v>
      </c>
      <c r="L1060" s="43" t="str">
        <f>'Emissions Factor'!$C$2</f>
        <v xml:space="preserve">LB </v>
      </c>
      <c r="M1060" s="43" t="str">
        <f>'Emissions Factor'!$D$2</f>
        <v>TON</v>
      </c>
      <c r="N1060" s="47">
        <f t="shared" si="16"/>
        <v>0</v>
      </c>
      <c r="O1060" s="43" t="s">
        <v>5426</v>
      </c>
    </row>
    <row r="1061" spans="1:15" x14ac:dyDescent="0.3">
      <c r="A1061" s="41" t="s">
        <v>4463</v>
      </c>
      <c r="B1061" s="41" t="s">
        <v>893</v>
      </c>
      <c r="C1061" s="41" t="s">
        <v>2878</v>
      </c>
      <c r="D1061" s="42" t="s">
        <v>4464</v>
      </c>
      <c r="E1061" s="43" t="s">
        <v>2680</v>
      </c>
      <c r="F1061" s="43" t="s">
        <v>894</v>
      </c>
      <c r="G1061" s="44">
        <f>SUMIF('2014 County Facilities'!$L$2:$L$2435,Emissions!A1061,'2014 County Facilities'!$J$2:$J$2435)</f>
        <v>0</v>
      </c>
      <c r="H1061" s="45" t="s">
        <v>5457</v>
      </c>
      <c r="I1061" s="45">
        <v>515</v>
      </c>
      <c r="J1061" s="41">
        <f>'Emissions Factor'!$A$2</f>
        <v>7439976</v>
      </c>
      <c r="K1061" s="46">
        <f>'Emissions Factor'!$B$2</f>
        <v>5.5099999999999998E-6</v>
      </c>
      <c r="L1061" s="43" t="str">
        <f>'Emissions Factor'!$C$2</f>
        <v xml:space="preserve">LB </v>
      </c>
      <c r="M1061" s="43" t="str">
        <f>'Emissions Factor'!$D$2</f>
        <v>TON</v>
      </c>
      <c r="N1061" s="47">
        <f t="shared" si="16"/>
        <v>0</v>
      </c>
      <c r="O1061" s="43" t="s">
        <v>5426</v>
      </c>
    </row>
    <row r="1062" spans="1:15" x14ac:dyDescent="0.3">
      <c r="A1062" s="41" t="s">
        <v>4465</v>
      </c>
      <c r="B1062" s="41" t="s">
        <v>893</v>
      </c>
      <c r="C1062" s="41" t="s">
        <v>4837</v>
      </c>
      <c r="D1062" s="42" t="s">
        <v>253</v>
      </c>
      <c r="E1062" s="43" t="s">
        <v>2680</v>
      </c>
      <c r="F1062" s="43" t="s">
        <v>894</v>
      </c>
      <c r="G1062" s="44">
        <f>SUMIF('2014 County Facilities'!$L$2:$L$2435,Emissions!A1062,'2014 County Facilities'!$J$2:$J$2435)</f>
        <v>0</v>
      </c>
      <c r="H1062" s="45" t="s">
        <v>5457</v>
      </c>
      <c r="I1062" s="45">
        <v>515</v>
      </c>
      <c r="J1062" s="41">
        <f>'Emissions Factor'!$A$2</f>
        <v>7439976</v>
      </c>
      <c r="K1062" s="46">
        <f>'Emissions Factor'!$B$2</f>
        <v>5.5099999999999998E-6</v>
      </c>
      <c r="L1062" s="43" t="str">
        <f>'Emissions Factor'!$C$2</f>
        <v xml:space="preserve">LB </v>
      </c>
      <c r="M1062" s="43" t="str">
        <f>'Emissions Factor'!$D$2</f>
        <v>TON</v>
      </c>
      <c r="N1062" s="47">
        <f t="shared" si="16"/>
        <v>0</v>
      </c>
      <c r="O1062" s="43" t="s">
        <v>5426</v>
      </c>
    </row>
    <row r="1063" spans="1:15" x14ac:dyDescent="0.3">
      <c r="A1063" s="41" t="s">
        <v>4466</v>
      </c>
      <c r="B1063" s="41" t="s">
        <v>893</v>
      </c>
      <c r="C1063" s="41" t="s">
        <v>4840</v>
      </c>
      <c r="D1063" s="42" t="s">
        <v>4788</v>
      </c>
      <c r="E1063" s="43" t="s">
        <v>2680</v>
      </c>
      <c r="F1063" s="43" t="s">
        <v>894</v>
      </c>
      <c r="G1063" s="44">
        <f>SUMIF('2014 County Facilities'!$L$2:$L$2435,Emissions!A1063,'2014 County Facilities'!$J$2:$J$2435)</f>
        <v>67941.088888888902</v>
      </c>
      <c r="H1063" s="45" t="s">
        <v>5457</v>
      </c>
      <c r="I1063" s="45">
        <v>515</v>
      </c>
      <c r="J1063" s="41">
        <f>'Emissions Factor'!$A$2</f>
        <v>7439976</v>
      </c>
      <c r="K1063" s="46">
        <f>'Emissions Factor'!$B$2</f>
        <v>5.5099999999999998E-6</v>
      </c>
      <c r="L1063" s="43" t="str">
        <f>'Emissions Factor'!$C$2</f>
        <v xml:space="preserve">LB </v>
      </c>
      <c r="M1063" s="43" t="str">
        <f>'Emissions Factor'!$D$2</f>
        <v>TON</v>
      </c>
      <c r="N1063" s="47">
        <f t="shared" si="16"/>
        <v>0.37435539977777782</v>
      </c>
      <c r="O1063" s="43" t="s">
        <v>5426</v>
      </c>
    </row>
    <row r="1064" spans="1:15" x14ac:dyDescent="0.3">
      <c r="A1064" s="41" t="s">
        <v>4467</v>
      </c>
      <c r="B1064" s="41" t="s">
        <v>893</v>
      </c>
      <c r="C1064" s="41" t="s">
        <v>4843</v>
      </c>
      <c r="D1064" s="42" t="s">
        <v>359</v>
      </c>
      <c r="E1064" s="43" t="s">
        <v>2680</v>
      </c>
      <c r="F1064" s="43" t="s">
        <v>894</v>
      </c>
      <c r="G1064" s="44">
        <f>SUMIF('2014 County Facilities'!$L$2:$L$2435,Emissions!A1064,'2014 County Facilities'!$J$2:$J$2435)</f>
        <v>0</v>
      </c>
      <c r="H1064" s="45" t="s">
        <v>5457</v>
      </c>
      <c r="I1064" s="45">
        <v>515</v>
      </c>
      <c r="J1064" s="41">
        <f>'Emissions Factor'!$A$2</f>
        <v>7439976</v>
      </c>
      <c r="K1064" s="46">
        <f>'Emissions Factor'!$B$2</f>
        <v>5.5099999999999998E-6</v>
      </c>
      <c r="L1064" s="43" t="str">
        <f>'Emissions Factor'!$C$2</f>
        <v xml:space="preserve">LB </v>
      </c>
      <c r="M1064" s="43" t="str">
        <f>'Emissions Factor'!$D$2</f>
        <v>TON</v>
      </c>
      <c r="N1064" s="47">
        <f t="shared" si="16"/>
        <v>0</v>
      </c>
      <c r="O1064" s="43" t="s">
        <v>5426</v>
      </c>
    </row>
    <row r="1065" spans="1:15" x14ac:dyDescent="0.3">
      <c r="A1065" s="41" t="s">
        <v>4468</v>
      </c>
      <c r="B1065" s="41" t="s">
        <v>893</v>
      </c>
      <c r="C1065" s="41" t="s">
        <v>4846</v>
      </c>
      <c r="D1065" s="42" t="s">
        <v>4792</v>
      </c>
      <c r="E1065" s="43" t="s">
        <v>2680</v>
      </c>
      <c r="F1065" s="43" t="s">
        <v>894</v>
      </c>
      <c r="G1065" s="44">
        <f>SUMIF('2014 County Facilities'!$L$2:$L$2435,Emissions!A1065,'2014 County Facilities'!$J$2:$J$2435)</f>
        <v>31836.4047619048</v>
      </c>
      <c r="H1065" s="45" t="s">
        <v>5457</v>
      </c>
      <c r="I1065" s="45">
        <v>515</v>
      </c>
      <c r="J1065" s="41">
        <f>'Emissions Factor'!$A$2</f>
        <v>7439976</v>
      </c>
      <c r="K1065" s="46">
        <f>'Emissions Factor'!$B$2</f>
        <v>5.5099999999999998E-6</v>
      </c>
      <c r="L1065" s="43" t="str">
        <f>'Emissions Factor'!$C$2</f>
        <v xml:space="preserve">LB </v>
      </c>
      <c r="M1065" s="43" t="str">
        <f>'Emissions Factor'!$D$2</f>
        <v>TON</v>
      </c>
      <c r="N1065" s="47">
        <f t="shared" si="16"/>
        <v>0.17541859023809545</v>
      </c>
      <c r="O1065" s="43" t="s">
        <v>5426</v>
      </c>
    </row>
    <row r="1066" spans="1:15" x14ac:dyDescent="0.3">
      <c r="A1066" s="41" t="s">
        <v>4469</v>
      </c>
      <c r="B1066" s="41" t="s">
        <v>893</v>
      </c>
      <c r="C1066" s="41" t="s">
        <v>4849</v>
      </c>
      <c r="D1066" s="42" t="s">
        <v>658</v>
      </c>
      <c r="E1066" s="43" t="s">
        <v>2680</v>
      </c>
      <c r="F1066" s="43" t="s">
        <v>894</v>
      </c>
      <c r="G1066" s="44">
        <f>SUMIF('2014 County Facilities'!$L$2:$L$2435,Emissions!A1066,'2014 County Facilities'!$J$2:$J$2435)</f>
        <v>0</v>
      </c>
      <c r="H1066" s="45" t="s">
        <v>5457</v>
      </c>
      <c r="I1066" s="45">
        <v>515</v>
      </c>
      <c r="J1066" s="41">
        <f>'Emissions Factor'!$A$2</f>
        <v>7439976</v>
      </c>
      <c r="K1066" s="46">
        <f>'Emissions Factor'!$B$2</f>
        <v>5.5099999999999998E-6</v>
      </c>
      <c r="L1066" s="43" t="str">
        <f>'Emissions Factor'!$C$2</f>
        <v xml:space="preserve">LB </v>
      </c>
      <c r="M1066" s="43" t="str">
        <f>'Emissions Factor'!$D$2</f>
        <v>TON</v>
      </c>
      <c r="N1066" s="47">
        <f t="shared" si="16"/>
        <v>0</v>
      </c>
      <c r="O1066" s="43" t="s">
        <v>5426</v>
      </c>
    </row>
    <row r="1067" spans="1:15" x14ac:dyDescent="0.3">
      <c r="A1067" s="41" t="s">
        <v>4470</v>
      </c>
      <c r="B1067" s="41" t="s">
        <v>893</v>
      </c>
      <c r="C1067" s="41" t="s">
        <v>4851</v>
      </c>
      <c r="D1067" s="42" t="s">
        <v>4471</v>
      </c>
      <c r="E1067" s="43" t="s">
        <v>2680</v>
      </c>
      <c r="F1067" s="43" t="s">
        <v>894</v>
      </c>
      <c r="G1067" s="44">
        <f>SUMIF('2014 County Facilities'!$L$2:$L$2435,Emissions!A1067,'2014 County Facilities'!$J$2:$J$2435)</f>
        <v>0</v>
      </c>
      <c r="H1067" s="45" t="s">
        <v>5457</v>
      </c>
      <c r="I1067" s="45">
        <v>515</v>
      </c>
      <c r="J1067" s="41">
        <f>'Emissions Factor'!$A$2</f>
        <v>7439976</v>
      </c>
      <c r="K1067" s="46">
        <f>'Emissions Factor'!$B$2</f>
        <v>5.5099999999999998E-6</v>
      </c>
      <c r="L1067" s="43" t="str">
        <f>'Emissions Factor'!$C$2</f>
        <v xml:space="preserve">LB </v>
      </c>
      <c r="M1067" s="43" t="str">
        <f>'Emissions Factor'!$D$2</f>
        <v>TON</v>
      </c>
      <c r="N1067" s="47">
        <f t="shared" si="16"/>
        <v>0</v>
      </c>
      <c r="O1067" s="43" t="s">
        <v>5426</v>
      </c>
    </row>
    <row r="1068" spans="1:15" x14ac:dyDescent="0.3">
      <c r="A1068" s="41" t="s">
        <v>4472</v>
      </c>
      <c r="B1068" s="41" t="s">
        <v>893</v>
      </c>
      <c r="C1068" s="41" t="s">
        <v>4854</v>
      </c>
      <c r="D1068" s="42" t="s">
        <v>4473</v>
      </c>
      <c r="E1068" s="43" t="s">
        <v>2680</v>
      </c>
      <c r="F1068" s="43" t="s">
        <v>894</v>
      </c>
      <c r="G1068" s="44">
        <f>SUMIF('2014 County Facilities'!$L$2:$L$2435,Emissions!A1068,'2014 County Facilities'!$J$2:$J$2435)</f>
        <v>0</v>
      </c>
      <c r="H1068" s="45" t="s">
        <v>5457</v>
      </c>
      <c r="I1068" s="45">
        <v>515</v>
      </c>
      <c r="J1068" s="41">
        <f>'Emissions Factor'!$A$2</f>
        <v>7439976</v>
      </c>
      <c r="K1068" s="46">
        <f>'Emissions Factor'!$B$2</f>
        <v>5.5099999999999998E-6</v>
      </c>
      <c r="L1068" s="43" t="str">
        <f>'Emissions Factor'!$C$2</f>
        <v xml:space="preserve">LB </v>
      </c>
      <c r="M1068" s="43" t="str">
        <f>'Emissions Factor'!$D$2</f>
        <v>TON</v>
      </c>
      <c r="N1068" s="47">
        <f t="shared" si="16"/>
        <v>0</v>
      </c>
      <c r="O1068" s="43" t="s">
        <v>5426</v>
      </c>
    </row>
    <row r="1069" spans="1:15" x14ac:dyDescent="0.3">
      <c r="A1069" s="41" t="s">
        <v>4474</v>
      </c>
      <c r="B1069" s="41" t="s">
        <v>893</v>
      </c>
      <c r="C1069" s="41" t="s">
        <v>4857</v>
      </c>
      <c r="D1069" s="42" t="s">
        <v>366</v>
      </c>
      <c r="E1069" s="43" t="s">
        <v>2680</v>
      </c>
      <c r="F1069" s="43" t="s">
        <v>894</v>
      </c>
      <c r="G1069" s="44">
        <f>SUMIF('2014 County Facilities'!$L$2:$L$2435,Emissions!A1069,'2014 County Facilities'!$J$2:$J$2435)</f>
        <v>0</v>
      </c>
      <c r="H1069" s="45" t="s">
        <v>5457</v>
      </c>
      <c r="I1069" s="45">
        <v>515</v>
      </c>
      <c r="J1069" s="41">
        <f>'Emissions Factor'!$A$2</f>
        <v>7439976</v>
      </c>
      <c r="K1069" s="46">
        <f>'Emissions Factor'!$B$2</f>
        <v>5.5099999999999998E-6</v>
      </c>
      <c r="L1069" s="43" t="str">
        <f>'Emissions Factor'!$C$2</f>
        <v xml:space="preserve">LB </v>
      </c>
      <c r="M1069" s="43" t="str">
        <f>'Emissions Factor'!$D$2</f>
        <v>TON</v>
      </c>
      <c r="N1069" s="47">
        <f t="shared" si="16"/>
        <v>0</v>
      </c>
      <c r="O1069" s="43" t="s">
        <v>5426</v>
      </c>
    </row>
    <row r="1070" spans="1:15" x14ac:dyDescent="0.3">
      <c r="A1070" s="41" t="s">
        <v>4475</v>
      </c>
      <c r="B1070" s="41" t="s">
        <v>893</v>
      </c>
      <c r="C1070" s="41" t="s">
        <v>5381</v>
      </c>
      <c r="D1070" s="42" t="s">
        <v>2813</v>
      </c>
      <c r="E1070" s="43" t="s">
        <v>2680</v>
      </c>
      <c r="F1070" s="43" t="s">
        <v>894</v>
      </c>
      <c r="G1070" s="44">
        <f>SUMIF('2014 County Facilities'!$L$2:$L$2435,Emissions!A1070,'2014 County Facilities'!$J$2:$J$2435)</f>
        <v>0</v>
      </c>
      <c r="H1070" s="45" t="s">
        <v>5457</v>
      </c>
      <c r="I1070" s="45">
        <v>515</v>
      </c>
      <c r="J1070" s="41">
        <f>'Emissions Factor'!$A$2</f>
        <v>7439976</v>
      </c>
      <c r="K1070" s="46">
        <f>'Emissions Factor'!$B$2</f>
        <v>5.5099999999999998E-6</v>
      </c>
      <c r="L1070" s="43" t="str">
        <f>'Emissions Factor'!$C$2</f>
        <v xml:space="preserve">LB </v>
      </c>
      <c r="M1070" s="43" t="str">
        <f>'Emissions Factor'!$D$2</f>
        <v>TON</v>
      </c>
      <c r="N1070" s="47">
        <f t="shared" si="16"/>
        <v>0</v>
      </c>
      <c r="O1070" s="43" t="s">
        <v>5426</v>
      </c>
    </row>
    <row r="1071" spans="1:15" x14ac:dyDescent="0.3">
      <c r="A1071" s="41" t="s">
        <v>4476</v>
      </c>
      <c r="B1071" s="41" t="s">
        <v>893</v>
      </c>
      <c r="C1071" s="41" t="s">
        <v>5383</v>
      </c>
      <c r="D1071" s="42" t="s">
        <v>4477</v>
      </c>
      <c r="E1071" s="43" t="s">
        <v>2680</v>
      </c>
      <c r="F1071" s="43" t="s">
        <v>894</v>
      </c>
      <c r="G1071" s="44">
        <f>SUMIF('2014 County Facilities'!$L$2:$L$2435,Emissions!A1071,'2014 County Facilities'!$J$2:$J$2435)</f>
        <v>0</v>
      </c>
      <c r="H1071" s="45" t="s">
        <v>5457</v>
      </c>
      <c r="I1071" s="45">
        <v>515</v>
      </c>
      <c r="J1071" s="41">
        <f>'Emissions Factor'!$A$2</f>
        <v>7439976</v>
      </c>
      <c r="K1071" s="46">
        <f>'Emissions Factor'!$B$2</f>
        <v>5.5099999999999998E-6</v>
      </c>
      <c r="L1071" s="43" t="str">
        <f>'Emissions Factor'!$C$2</f>
        <v xml:space="preserve">LB </v>
      </c>
      <c r="M1071" s="43" t="str">
        <f>'Emissions Factor'!$D$2</f>
        <v>TON</v>
      </c>
      <c r="N1071" s="47">
        <f t="shared" si="16"/>
        <v>0</v>
      </c>
      <c r="O1071" s="43" t="s">
        <v>5426</v>
      </c>
    </row>
    <row r="1072" spans="1:15" x14ac:dyDescent="0.3">
      <c r="A1072" s="41" t="s">
        <v>4478</v>
      </c>
      <c r="B1072" s="41" t="s">
        <v>893</v>
      </c>
      <c r="C1072" s="41" t="s">
        <v>5385</v>
      </c>
      <c r="D1072" s="42" t="s">
        <v>2819</v>
      </c>
      <c r="E1072" s="43" t="s">
        <v>2680</v>
      </c>
      <c r="F1072" s="43" t="s">
        <v>894</v>
      </c>
      <c r="G1072" s="44">
        <f>SUMIF('2014 County Facilities'!$L$2:$L$2435,Emissions!A1072,'2014 County Facilities'!$J$2:$J$2435)</f>
        <v>0</v>
      </c>
      <c r="H1072" s="45" t="s">
        <v>5457</v>
      </c>
      <c r="I1072" s="45">
        <v>515</v>
      </c>
      <c r="J1072" s="41">
        <f>'Emissions Factor'!$A$2</f>
        <v>7439976</v>
      </c>
      <c r="K1072" s="46">
        <f>'Emissions Factor'!$B$2</f>
        <v>5.5099999999999998E-6</v>
      </c>
      <c r="L1072" s="43" t="str">
        <f>'Emissions Factor'!$C$2</f>
        <v xml:space="preserve">LB </v>
      </c>
      <c r="M1072" s="43" t="str">
        <f>'Emissions Factor'!$D$2</f>
        <v>TON</v>
      </c>
      <c r="N1072" s="47">
        <f t="shared" si="16"/>
        <v>0</v>
      </c>
      <c r="O1072" s="43" t="s">
        <v>5426</v>
      </c>
    </row>
    <row r="1073" spans="1:15" x14ac:dyDescent="0.3">
      <c r="A1073" s="41" t="s">
        <v>4479</v>
      </c>
      <c r="B1073" s="41" t="s">
        <v>893</v>
      </c>
      <c r="C1073" s="41" t="s">
        <v>5388</v>
      </c>
      <c r="D1073" s="42" t="s">
        <v>2822</v>
      </c>
      <c r="E1073" s="43" t="s">
        <v>2680</v>
      </c>
      <c r="F1073" s="43" t="s">
        <v>894</v>
      </c>
      <c r="G1073" s="44">
        <f>SUMIF('2014 County Facilities'!$L$2:$L$2435,Emissions!A1073,'2014 County Facilities'!$J$2:$J$2435)</f>
        <v>0</v>
      </c>
      <c r="H1073" s="45" t="s">
        <v>5457</v>
      </c>
      <c r="I1073" s="45">
        <v>515</v>
      </c>
      <c r="J1073" s="41">
        <f>'Emissions Factor'!$A$2</f>
        <v>7439976</v>
      </c>
      <c r="K1073" s="46">
        <f>'Emissions Factor'!$B$2</f>
        <v>5.5099999999999998E-6</v>
      </c>
      <c r="L1073" s="43" t="str">
        <f>'Emissions Factor'!$C$2</f>
        <v xml:space="preserve">LB </v>
      </c>
      <c r="M1073" s="43" t="str">
        <f>'Emissions Factor'!$D$2</f>
        <v>TON</v>
      </c>
      <c r="N1073" s="47">
        <f t="shared" si="16"/>
        <v>0</v>
      </c>
      <c r="O1073" s="43" t="s">
        <v>5426</v>
      </c>
    </row>
    <row r="1074" spans="1:15" x14ac:dyDescent="0.3">
      <c r="A1074" s="41" t="s">
        <v>4480</v>
      </c>
      <c r="B1074" s="41" t="s">
        <v>893</v>
      </c>
      <c r="C1074" s="41" t="s">
        <v>5390</v>
      </c>
      <c r="D1074" s="42" t="s">
        <v>5202</v>
      </c>
      <c r="E1074" s="43" t="s">
        <v>2680</v>
      </c>
      <c r="F1074" s="43" t="s">
        <v>894</v>
      </c>
      <c r="G1074" s="44">
        <f>SUMIF('2014 County Facilities'!$L$2:$L$2435,Emissions!A1074,'2014 County Facilities'!$J$2:$J$2435)</f>
        <v>0</v>
      </c>
      <c r="H1074" s="45" t="s">
        <v>5457</v>
      </c>
      <c r="I1074" s="45">
        <v>515</v>
      </c>
      <c r="J1074" s="41">
        <f>'Emissions Factor'!$A$2</f>
        <v>7439976</v>
      </c>
      <c r="K1074" s="46">
        <f>'Emissions Factor'!$B$2</f>
        <v>5.5099999999999998E-6</v>
      </c>
      <c r="L1074" s="43" t="str">
        <f>'Emissions Factor'!$C$2</f>
        <v xml:space="preserve">LB </v>
      </c>
      <c r="M1074" s="43" t="str">
        <f>'Emissions Factor'!$D$2</f>
        <v>TON</v>
      </c>
      <c r="N1074" s="47">
        <f t="shared" si="16"/>
        <v>0</v>
      </c>
      <c r="O1074" s="43" t="s">
        <v>5426</v>
      </c>
    </row>
    <row r="1075" spans="1:15" x14ac:dyDescent="0.3">
      <c r="A1075" s="41" t="s">
        <v>4481</v>
      </c>
      <c r="B1075" s="41" t="s">
        <v>893</v>
      </c>
      <c r="C1075" s="41" t="s">
        <v>5393</v>
      </c>
      <c r="D1075" s="42" t="s">
        <v>374</v>
      </c>
      <c r="E1075" s="43" t="s">
        <v>2680</v>
      </c>
      <c r="F1075" s="43" t="s">
        <v>894</v>
      </c>
      <c r="G1075" s="44">
        <f>SUMIF('2014 County Facilities'!$L$2:$L$2435,Emissions!A1075,'2014 County Facilities'!$J$2:$J$2435)</f>
        <v>92727.647058823495</v>
      </c>
      <c r="H1075" s="45" t="s">
        <v>5457</v>
      </c>
      <c r="I1075" s="45">
        <v>515</v>
      </c>
      <c r="J1075" s="41">
        <f>'Emissions Factor'!$A$2</f>
        <v>7439976</v>
      </c>
      <c r="K1075" s="46">
        <f>'Emissions Factor'!$B$2</f>
        <v>5.5099999999999998E-6</v>
      </c>
      <c r="L1075" s="43" t="str">
        <f>'Emissions Factor'!$C$2</f>
        <v xml:space="preserve">LB </v>
      </c>
      <c r="M1075" s="43" t="str">
        <f>'Emissions Factor'!$D$2</f>
        <v>TON</v>
      </c>
      <c r="N1075" s="47">
        <f t="shared" si="16"/>
        <v>0.51092933529411744</v>
      </c>
      <c r="O1075" s="43" t="s">
        <v>5426</v>
      </c>
    </row>
    <row r="1076" spans="1:15" x14ac:dyDescent="0.3">
      <c r="A1076" s="41" t="s">
        <v>4482</v>
      </c>
      <c r="B1076" s="41" t="s">
        <v>893</v>
      </c>
      <c r="C1076" s="41" t="s">
        <v>5396</v>
      </c>
      <c r="D1076" s="42" t="s">
        <v>812</v>
      </c>
      <c r="E1076" s="43" t="s">
        <v>2680</v>
      </c>
      <c r="F1076" s="43" t="s">
        <v>894</v>
      </c>
      <c r="G1076" s="44">
        <f>SUMIF('2014 County Facilities'!$L$2:$L$2435,Emissions!A1076,'2014 County Facilities'!$J$2:$J$2435)</f>
        <v>0</v>
      </c>
      <c r="H1076" s="45" t="s">
        <v>5457</v>
      </c>
      <c r="I1076" s="45">
        <v>515</v>
      </c>
      <c r="J1076" s="41">
        <f>'Emissions Factor'!$A$2</f>
        <v>7439976</v>
      </c>
      <c r="K1076" s="46">
        <f>'Emissions Factor'!$B$2</f>
        <v>5.5099999999999998E-6</v>
      </c>
      <c r="L1076" s="43" t="str">
        <f>'Emissions Factor'!$C$2</f>
        <v xml:space="preserve">LB </v>
      </c>
      <c r="M1076" s="43" t="str">
        <f>'Emissions Factor'!$D$2</f>
        <v>TON</v>
      </c>
      <c r="N1076" s="47">
        <f t="shared" si="16"/>
        <v>0</v>
      </c>
      <c r="O1076" s="43" t="s">
        <v>5426</v>
      </c>
    </row>
    <row r="1077" spans="1:15" x14ac:dyDescent="0.3">
      <c r="A1077" s="41" t="s">
        <v>4483</v>
      </c>
      <c r="B1077" s="41" t="s">
        <v>893</v>
      </c>
      <c r="C1077" s="41" t="s">
        <v>5398</v>
      </c>
      <c r="D1077" s="42" t="s">
        <v>4484</v>
      </c>
      <c r="E1077" s="43" t="s">
        <v>2680</v>
      </c>
      <c r="F1077" s="43" t="s">
        <v>894</v>
      </c>
      <c r="G1077" s="44">
        <f>SUMIF('2014 County Facilities'!$L$2:$L$2435,Emissions!A1077,'2014 County Facilities'!$J$2:$J$2435)</f>
        <v>0</v>
      </c>
      <c r="H1077" s="45" t="s">
        <v>5457</v>
      </c>
      <c r="I1077" s="45">
        <v>515</v>
      </c>
      <c r="J1077" s="41">
        <f>'Emissions Factor'!$A$2</f>
        <v>7439976</v>
      </c>
      <c r="K1077" s="46">
        <f>'Emissions Factor'!$B$2</f>
        <v>5.5099999999999998E-6</v>
      </c>
      <c r="L1077" s="43" t="str">
        <f>'Emissions Factor'!$C$2</f>
        <v xml:space="preserve">LB </v>
      </c>
      <c r="M1077" s="43" t="str">
        <f>'Emissions Factor'!$D$2</f>
        <v>TON</v>
      </c>
      <c r="N1077" s="47">
        <f t="shared" si="16"/>
        <v>0</v>
      </c>
      <c r="O1077" s="43" t="s">
        <v>5426</v>
      </c>
    </row>
    <row r="1078" spans="1:15" x14ac:dyDescent="0.3">
      <c r="A1078" s="41" t="s">
        <v>4485</v>
      </c>
      <c r="B1078" s="41" t="s">
        <v>893</v>
      </c>
      <c r="C1078" s="41" t="s">
        <v>5401</v>
      </c>
      <c r="D1078" s="42" t="s">
        <v>380</v>
      </c>
      <c r="E1078" s="43" t="s">
        <v>2680</v>
      </c>
      <c r="F1078" s="43" t="s">
        <v>894</v>
      </c>
      <c r="G1078" s="44">
        <f>SUMIF('2014 County Facilities'!$L$2:$L$2435,Emissions!A1078,'2014 County Facilities'!$J$2:$J$2435)</f>
        <v>0</v>
      </c>
      <c r="H1078" s="45" t="s">
        <v>5457</v>
      </c>
      <c r="I1078" s="45">
        <v>515</v>
      </c>
      <c r="J1078" s="41">
        <f>'Emissions Factor'!$A$2</f>
        <v>7439976</v>
      </c>
      <c r="K1078" s="46">
        <f>'Emissions Factor'!$B$2</f>
        <v>5.5099999999999998E-6</v>
      </c>
      <c r="L1078" s="43" t="str">
        <f>'Emissions Factor'!$C$2</f>
        <v xml:space="preserve">LB </v>
      </c>
      <c r="M1078" s="43" t="str">
        <f>'Emissions Factor'!$D$2</f>
        <v>TON</v>
      </c>
      <c r="N1078" s="47">
        <f t="shared" si="16"/>
        <v>0</v>
      </c>
      <c r="O1078" s="43" t="s">
        <v>5426</v>
      </c>
    </row>
    <row r="1079" spans="1:15" x14ac:dyDescent="0.3">
      <c r="A1079" s="41" t="s">
        <v>4486</v>
      </c>
      <c r="B1079" s="41" t="s">
        <v>893</v>
      </c>
      <c r="C1079" s="41" t="s">
        <v>5403</v>
      </c>
      <c r="D1079" s="42" t="s">
        <v>4487</v>
      </c>
      <c r="E1079" s="43" t="s">
        <v>2680</v>
      </c>
      <c r="F1079" s="43" t="s">
        <v>894</v>
      </c>
      <c r="G1079" s="44">
        <f>SUMIF('2014 County Facilities'!$L$2:$L$2435,Emissions!A1079,'2014 County Facilities'!$J$2:$J$2435)</f>
        <v>0</v>
      </c>
      <c r="H1079" s="45" t="s">
        <v>5457</v>
      </c>
      <c r="I1079" s="45">
        <v>515</v>
      </c>
      <c r="J1079" s="41">
        <f>'Emissions Factor'!$A$2</f>
        <v>7439976</v>
      </c>
      <c r="K1079" s="46">
        <f>'Emissions Factor'!$B$2</f>
        <v>5.5099999999999998E-6</v>
      </c>
      <c r="L1079" s="43" t="str">
        <f>'Emissions Factor'!$C$2</f>
        <v xml:space="preserve">LB </v>
      </c>
      <c r="M1079" s="43" t="str">
        <f>'Emissions Factor'!$D$2</f>
        <v>TON</v>
      </c>
      <c r="N1079" s="47">
        <f t="shared" si="16"/>
        <v>0</v>
      </c>
      <c r="O1079" s="43" t="s">
        <v>5426</v>
      </c>
    </row>
    <row r="1080" spans="1:15" x14ac:dyDescent="0.3">
      <c r="A1080" s="41" t="s">
        <v>4488</v>
      </c>
      <c r="B1080" s="41" t="s">
        <v>893</v>
      </c>
      <c r="C1080" s="41" t="s">
        <v>5406</v>
      </c>
      <c r="D1080" s="42" t="s">
        <v>2828</v>
      </c>
      <c r="E1080" s="43" t="s">
        <v>2680</v>
      </c>
      <c r="F1080" s="43" t="s">
        <v>894</v>
      </c>
      <c r="G1080" s="44">
        <f>SUMIF('2014 County Facilities'!$L$2:$L$2435,Emissions!A1080,'2014 County Facilities'!$J$2:$J$2435)</f>
        <v>0</v>
      </c>
      <c r="H1080" s="45" t="s">
        <v>5457</v>
      </c>
      <c r="I1080" s="45">
        <v>515</v>
      </c>
      <c r="J1080" s="41">
        <f>'Emissions Factor'!$A$2</f>
        <v>7439976</v>
      </c>
      <c r="K1080" s="46">
        <f>'Emissions Factor'!$B$2</f>
        <v>5.5099999999999998E-6</v>
      </c>
      <c r="L1080" s="43" t="str">
        <f>'Emissions Factor'!$C$2</f>
        <v xml:space="preserve">LB </v>
      </c>
      <c r="M1080" s="43" t="str">
        <f>'Emissions Factor'!$D$2</f>
        <v>TON</v>
      </c>
      <c r="N1080" s="47">
        <f t="shared" si="16"/>
        <v>0</v>
      </c>
      <c r="O1080" s="43" t="s">
        <v>5426</v>
      </c>
    </row>
    <row r="1081" spans="1:15" x14ac:dyDescent="0.3">
      <c r="A1081" s="41" t="s">
        <v>4489</v>
      </c>
      <c r="B1081" s="41" t="s">
        <v>893</v>
      </c>
      <c r="C1081" s="41" t="s">
        <v>5408</v>
      </c>
      <c r="D1081" s="42" t="s">
        <v>2831</v>
      </c>
      <c r="E1081" s="43" t="s">
        <v>2680</v>
      </c>
      <c r="F1081" s="43" t="s">
        <v>894</v>
      </c>
      <c r="G1081" s="44">
        <f>SUMIF('2014 County Facilities'!$L$2:$L$2435,Emissions!A1081,'2014 County Facilities'!$J$2:$J$2435)</f>
        <v>59989.380952380998</v>
      </c>
      <c r="H1081" s="45" t="s">
        <v>5457</v>
      </c>
      <c r="I1081" s="45">
        <v>515</v>
      </c>
      <c r="J1081" s="41">
        <f>'Emissions Factor'!$A$2</f>
        <v>7439976</v>
      </c>
      <c r="K1081" s="46">
        <f>'Emissions Factor'!$B$2</f>
        <v>5.5099999999999998E-6</v>
      </c>
      <c r="L1081" s="43" t="str">
        <f>'Emissions Factor'!$C$2</f>
        <v xml:space="preserve">LB </v>
      </c>
      <c r="M1081" s="43" t="str">
        <f>'Emissions Factor'!$D$2</f>
        <v>TON</v>
      </c>
      <c r="N1081" s="47">
        <f t="shared" si="16"/>
        <v>0.33054148904761926</v>
      </c>
      <c r="O1081" s="43" t="s">
        <v>5426</v>
      </c>
    </row>
    <row r="1082" spans="1:15" x14ac:dyDescent="0.3">
      <c r="A1082" s="41" t="s">
        <v>4490</v>
      </c>
      <c r="B1082" s="41" t="s">
        <v>893</v>
      </c>
      <c r="C1082" s="41" t="s">
        <v>5411</v>
      </c>
      <c r="D1082" s="42" t="s">
        <v>2834</v>
      </c>
      <c r="E1082" s="43" t="s">
        <v>2680</v>
      </c>
      <c r="F1082" s="43" t="s">
        <v>894</v>
      </c>
      <c r="G1082" s="44">
        <f>SUMIF('2014 County Facilities'!$L$2:$L$2435,Emissions!A1082,'2014 County Facilities'!$J$2:$J$2435)</f>
        <v>0</v>
      </c>
      <c r="H1082" s="45" t="s">
        <v>5457</v>
      </c>
      <c r="I1082" s="45">
        <v>515</v>
      </c>
      <c r="J1082" s="41">
        <f>'Emissions Factor'!$A$2</f>
        <v>7439976</v>
      </c>
      <c r="K1082" s="46">
        <f>'Emissions Factor'!$B$2</f>
        <v>5.5099999999999998E-6</v>
      </c>
      <c r="L1082" s="43" t="str">
        <f>'Emissions Factor'!$C$2</f>
        <v xml:space="preserve">LB </v>
      </c>
      <c r="M1082" s="43" t="str">
        <f>'Emissions Factor'!$D$2</f>
        <v>TON</v>
      </c>
      <c r="N1082" s="47">
        <f t="shared" si="16"/>
        <v>0</v>
      </c>
      <c r="O1082" s="43" t="s">
        <v>5426</v>
      </c>
    </row>
    <row r="1083" spans="1:15" x14ac:dyDescent="0.3">
      <c r="A1083" s="41" t="s">
        <v>4491</v>
      </c>
      <c r="B1083" s="41" t="s">
        <v>893</v>
      </c>
      <c r="C1083" s="41" t="s">
        <v>1</v>
      </c>
      <c r="D1083" s="42" t="s">
        <v>4492</v>
      </c>
      <c r="E1083" s="43" t="s">
        <v>2680</v>
      </c>
      <c r="F1083" s="43" t="s">
        <v>894</v>
      </c>
      <c r="G1083" s="44">
        <f>SUMIF('2014 County Facilities'!$L$2:$L$2435,Emissions!A1083,'2014 County Facilities'!$J$2:$J$2435)</f>
        <v>0</v>
      </c>
      <c r="H1083" s="45" t="s">
        <v>5457</v>
      </c>
      <c r="I1083" s="45">
        <v>515</v>
      </c>
      <c r="J1083" s="41">
        <f>'Emissions Factor'!$A$2</f>
        <v>7439976</v>
      </c>
      <c r="K1083" s="46">
        <f>'Emissions Factor'!$B$2</f>
        <v>5.5099999999999998E-6</v>
      </c>
      <c r="L1083" s="43" t="str">
        <f>'Emissions Factor'!$C$2</f>
        <v xml:space="preserve">LB </v>
      </c>
      <c r="M1083" s="43" t="str">
        <f>'Emissions Factor'!$D$2</f>
        <v>TON</v>
      </c>
      <c r="N1083" s="47">
        <f t="shared" si="16"/>
        <v>0</v>
      </c>
      <c r="O1083" s="43" t="s">
        <v>5426</v>
      </c>
    </row>
    <row r="1084" spans="1:15" x14ac:dyDescent="0.3">
      <c r="A1084" s="41" t="s">
        <v>4493</v>
      </c>
      <c r="B1084" s="41" t="s">
        <v>893</v>
      </c>
      <c r="C1084" s="41" t="s">
        <v>3</v>
      </c>
      <c r="D1084" s="42" t="s">
        <v>4494</v>
      </c>
      <c r="E1084" s="43" t="s">
        <v>2680</v>
      </c>
      <c r="F1084" s="43" t="s">
        <v>894</v>
      </c>
      <c r="G1084" s="44">
        <f>SUMIF('2014 County Facilities'!$L$2:$L$2435,Emissions!A1084,'2014 County Facilities'!$J$2:$J$2435)</f>
        <v>39971.794871794897</v>
      </c>
      <c r="H1084" s="45" t="s">
        <v>5457</v>
      </c>
      <c r="I1084" s="45">
        <v>515</v>
      </c>
      <c r="J1084" s="41">
        <f>'Emissions Factor'!$A$2</f>
        <v>7439976</v>
      </c>
      <c r="K1084" s="46">
        <f>'Emissions Factor'!$B$2</f>
        <v>5.5099999999999998E-6</v>
      </c>
      <c r="L1084" s="43" t="str">
        <f>'Emissions Factor'!$C$2</f>
        <v xml:space="preserve">LB </v>
      </c>
      <c r="M1084" s="43" t="str">
        <f>'Emissions Factor'!$D$2</f>
        <v>TON</v>
      </c>
      <c r="N1084" s="47">
        <f t="shared" si="16"/>
        <v>0.22024458974358987</v>
      </c>
      <c r="O1084" s="43" t="s">
        <v>5426</v>
      </c>
    </row>
    <row r="1085" spans="1:15" x14ac:dyDescent="0.3">
      <c r="A1085" s="41" t="s">
        <v>4495</v>
      </c>
      <c r="B1085" s="41" t="s">
        <v>893</v>
      </c>
      <c r="C1085" s="41" t="s">
        <v>5</v>
      </c>
      <c r="D1085" s="42" t="s">
        <v>4496</v>
      </c>
      <c r="E1085" s="43" t="s">
        <v>2680</v>
      </c>
      <c r="F1085" s="43" t="s">
        <v>894</v>
      </c>
      <c r="G1085" s="44">
        <f>SUMIF('2014 County Facilities'!$L$2:$L$2435,Emissions!A1085,'2014 County Facilities'!$J$2:$J$2435)</f>
        <v>0</v>
      </c>
      <c r="H1085" s="45" t="s">
        <v>5457</v>
      </c>
      <c r="I1085" s="45">
        <v>515</v>
      </c>
      <c r="J1085" s="41">
        <f>'Emissions Factor'!$A$2</f>
        <v>7439976</v>
      </c>
      <c r="K1085" s="46">
        <f>'Emissions Factor'!$B$2</f>
        <v>5.5099999999999998E-6</v>
      </c>
      <c r="L1085" s="43" t="str">
        <f>'Emissions Factor'!$C$2</f>
        <v xml:space="preserve">LB </v>
      </c>
      <c r="M1085" s="43" t="str">
        <f>'Emissions Factor'!$D$2</f>
        <v>TON</v>
      </c>
      <c r="N1085" s="47">
        <f t="shared" si="16"/>
        <v>0</v>
      </c>
      <c r="O1085" s="43" t="s">
        <v>5426</v>
      </c>
    </row>
    <row r="1086" spans="1:15" x14ac:dyDescent="0.3">
      <c r="A1086" s="41" t="s">
        <v>4497</v>
      </c>
      <c r="B1086" s="41" t="s">
        <v>893</v>
      </c>
      <c r="C1086" s="41" t="s">
        <v>7</v>
      </c>
      <c r="D1086" s="42" t="s">
        <v>517</v>
      </c>
      <c r="E1086" s="43" t="s">
        <v>2680</v>
      </c>
      <c r="F1086" s="43" t="s">
        <v>894</v>
      </c>
      <c r="G1086" s="44">
        <f>SUMIF('2014 County Facilities'!$L$2:$L$2435,Emissions!A1086,'2014 County Facilities'!$J$2:$J$2435)</f>
        <v>255701.652173913</v>
      </c>
      <c r="H1086" s="45" t="s">
        <v>5457</v>
      </c>
      <c r="I1086" s="45">
        <v>515</v>
      </c>
      <c r="J1086" s="41">
        <f>'Emissions Factor'!$A$2</f>
        <v>7439976</v>
      </c>
      <c r="K1086" s="46">
        <f>'Emissions Factor'!$B$2</f>
        <v>5.5099999999999998E-6</v>
      </c>
      <c r="L1086" s="43" t="str">
        <f>'Emissions Factor'!$C$2</f>
        <v xml:space="preserve">LB </v>
      </c>
      <c r="M1086" s="43" t="str">
        <f>'Emissions Factor'!$D$2</f>
        <v>TON</v>
      </c>
      <c r="N1086" s="47">
        <f t="shared" si="16"/>
        <v>1.4089161034782605</v>
      </c>
      <c r="O1086" s="43" t="s">
        <v>5426</v>
      </c>
    </row>
    <row r="1087" spans="1:15" x14ac:dyDescent="0.3">
      <c r="A1087" s="41" t="s">
        <v>4498</v>
      </c>
      <c r="B1087" s="41" t="s">
        <v>893</v>
      </c>
      <c r="C1087" s="41" t="s">
        <v>4659</v>
      </c>
      <c r="D1087" s="42" t="s">
        <v>4499</v>
      </c>
      <c r="E1087" s="43" t="s">
        <v>2680</v>
      </c>
      <c r="F1087" s="43" t="s">
        <v>894</v>
      </c>
      <c r="G1087" s="44">
        <f>SUMIF('2014 County Facilities'!$L$2:$L$2435,Emissions!A1087,'2014 County Facilities'!$J$2:$J$2435)</f>
        <v>0</v>
      </c>
      <c r="H1087" s="45" t="s">
        <v>5457</v>
      </c>
      <c r="I1087" s="45">
        <v>515</v>
      </c>
      <c r="J1087" s="41">
        <f>'Emissions Factor'!$A$2</f>
        <v>7439976</v>
      </c>
      <c r="K1087" s="46">
        <f>'Emissions Factor'!$B$2</f>
        <v>5.5099999999999998E-6</v>
      </c>
      <c r="L1087" s="43" t="str">
        <f>'Emissions Factor'!$C$2</f>
        <v xml:space="preserve">LB </v>
      </c>
      <c r="M1087" s="43" t="str">
        <f>'Emissions Factor'!$D$2</f>
        <v>TON</v>
      </c>
      <c r="N1087" s="47">
        <f t="shared" si="16"/>
        <v>0</v>
      </c>
      <c r="O1087" s="43" t="s">
        <v>5426</v>
      </c>
    </row>
    <row r="1088" spans="1:15" x14ac:dyDescent="0.3">
      <c r="A1088" s="41" t="s">
        <v>4500</v>
      </c>
      <c r="B1088" s="41" t="s">
        <v>893</v>
      </c>
      <c r="C1088" s="41" t="s">
        <v>11</v>
      </c>
      <c r="D1088" s="42" t="s">
        <v>520</v>
      </c>
      <c r="E1088" s="43" t="s">
        <v>2680</v>
      </c>
      <c r="F1088" s="43" t="s">
        <v>894</v>
      </c>
      <c r="G1088" s="44">
        <f>SUMIF('2014 County Facilities'!$L$2:$L$2435,Emissions!A1088,'2014 County Facilities'!$J$2:$J$2435)</f>
        <v>0</v>
      </c>
      <c r="H1088" s="45" t="s">
        <v>5457</v>
      </c>
      <c r="I1088" s="45">
        <v>515</v>
      </c>
      <c r="J1088" s="41">
        <f>'Emissions Factor'!$A$2</f>
        <v>7439976</v>
      </c>
      <c r="K1088" s="46">
        <f>'Emissions Factor'!$B$2</f>
        <v>5.5099999999999998E-6</v>
      </c>
      <c r="L1088" s="43" t="str">
        <f>'Emissions Factor'!$C$2</f>
        <v xml:space="preserve">LB </v>
      </c>
      <c r="M1088" s="43" t="str">
        <f>'Emissions Factor'!$D$2</f>
        <v>TON</v>
      </c>
      <c r="N1088" s="47">
        <f t="shared" si="16"/>
        <v>0</v>
      </c>
      <c r="O1088" s="43" t="s">
        <v>5426</v>
      </c>
    </row>
    <row r="1089" spans="1:15" x14ac:dyDescent="0.3">
      <c r="A1089" s="41" t="s">
        <v>4501</v>
      </c>
      <c r="B1089" s="41" t="s">
        <v>893</v>
      </c>
      <c r="C1089" s="41" t="s">
        <v>14</v>
      </c>
      <c r="D1089" s="42" t="s">
        <v>4502</v>
      </c>
      <c r="E1089" s="43" t="s">
        <v>2680</v>
      </c>
      <c r="F1089" s="43" t="s">
        <v>894</v>
      </c>
      <c r="G1089" s="44">
        <f>SUMIF('2014 County Facilities'!$L$2:$L$2435,Emissions!A1089,'2014 County Facilities'!$J$2:$J$2435)</f>
        <v>0</v>
      </c>
      <c r="H1089" s="45" t="s">
        <v>5457</v>
      </c>
      <c r="I1089" s="45">
        <v>515</v>
      </c>
      <c r="J1089" s="41">
        <f>'Emissions Factor'!$A$2</f>
        <v>7439976</v>
      </c>
      <c r="K1089" s="46">
        <f>'Emissions Factor'!$B$2</f>
        <v>5.5099999999999998E-6</v>
      </c>
      <c r="L1089" s="43" t="str">
        <f>'Emissions Factor'!$C$2</f>
        <v xml:space="preserve">LB </v>
      </c>
      <c r="M1089" s="43" t="str">
        <f>'Emissions Factor'!$D$2</f>
        <v>TON</v>
      </c>
      <c r="N1089" s="47">
        <f t="shared" si="16"/>
        <v>0</v>
      </c>
      <c r="O1089" s="43" t="s">
        <v>5426</v>
      </c>
    </row>
    <row r="1090" spans="1:15" x14ac:dyDescent="0.3">
      <c r="A1090" s="41" t="s">
        <v>4503</v>
      </c>
      <c r="B1090" s="41" t="s">
        <v>893</v>
      </c>
      <c r="C1090" s="41" t="s">
        <v>17</v>
      </c>
      <c r="D1090" s="42" t="s">
        <v>4504</v>
      </c>
      <c r="E1090" s="43" t="s">
        <v>2680</v>
      </c>
      <c r="F1090" s="43" t="s">
        <v>894</v>
      </c>
      <c r="G1090" s="44">
        <f>SUMIF('2014 County Facilities'!$L$2:$L$2435,Emissions!A1090,'2014 County Facilities'!$J$2:$J$2435)</f>
        <v>84945.744186046504</v>
      </c>
      <c r="H1090" s="45" t="s">
        <v>5457</v>
      </c>
      <c r="I1090" s="45">
        <v>515</v>
      </c>
      <c r="J1090" s="41">
        <f>'Emissions Factor'!$A$2</f>
        <v>7439976</v>
      </c>
      <c r="K1090" s="46">
        <f>'Emissions Factor'!$B$2</f>
        <v>5.5099999999999998E-6</v>
      </c>
      <c r="L1090" s="43" t="str">
        <f>'Emissions Factor'!$C$2</f>
        <v xml:space="preserve">LB </v>
      </c>
      <c r="M1090" s="43" t="str">
        <f>'Emissions Factor'!$D$2</f>
        <v>TON</v>
      </c>
      <c r="N1090" s="47">
        <f t="shared" si="16"/>
        <v>0.46805105046511619</v>
      </c>
      <c r="O1090" s="43" t="s">
        <v>5426</v>
      </c>
    </row>
    <row r="1091" spans="1:15" x14ac:dyDescent="0.3">
      <c r="A1091" s="41" t="s">
        <v>4505</v>
      </c>
      <c r="B1091" s="41" t="s">
        <v>893</v>
      </c>
      <c r="C1091" s="41" t="s">
        <v>20</v>
      </c>
      <c r="D1091" s="42" t="s">
        <v>2837</v>
      </c>
      <c r="E1091" s="43" t="s">
        <v>2680</v>
      </c>
      <c r="F1091" s="43" t="s">
        <v>894</v>
      </c>
      <c r="G1091" s="44">
        <f>SUMIF('2014 County Facilities'!$L$2:$L$2435,Emissions!A1091,'2014 County Facilities'!$J$2:$J$2435)</f>
        <v>0</v>
      </c>
      <c r="H1091" s="45" t="s">
        <v>5457</v>
      </c>
      <c r="I1091" s="45">
        <v>515</v>
      </c>
      <c r="J1091" s="41">
        <f>'Emissions Factor'!$A$2</f>
        <v>7439976</v>
      </c>
      <c r="K1091" s="46">
        <f>'Emissions Factor'!$B$2</f>
        <v>5.5099999999999998E-6</v>
      </c>
      <c r="L1091" s="43" t="str">
        <f>'Emissions Factor'!$C$2</f>
        <v xml:space="preserve">LB </v>
      </c>
      <c r="M1091" s="43" t="str">
        <f>'Emissions Factor'!$D$2</f>
        <v>TON</v>
      </c>
      <c r="N1091" s="47">
        <f t="shared" ref="N1091:N1154" si="17">K1091*G1091</f>
        <v>0</v>
      </c>
      <c r="O1091" s="43" t="s">
        <v>5426</v>
      </c>
    </row>
    <row r="1092" spans="1:15" x14ac:dyDescent="0.3">
      <c r="A1092" s="41" t="s">
        <v>4506</v>
      </c>
      <c r="B1092" s="41" t="s">
        <v>893</v>
      </c>
      <c r="C1092" s="41" t="s">
        <v>22</v>
      </c>
      <c r="D1092" s="42" t="s">
        <v>2843</v>
      </c>
      <c r="E1092" s="43" t="s">
        <v>2680</v>
      </c>
      <c r="F1092" s="43" t="s">
        <v>894</v>
      </c>
      <c r="G1092" s="44">
        <f>SUMIF('2014 County Facilities'!$L$2:$L$2435,Emissions!A1092,'2014 County Facilities'!$J$2:$J$2435)</f>
        <v>83703.636363636397</v>
      </c>
      <c r="H1092" s="45" t="s">
        <v>5457</v>
      </c>
      <c r="I1092" s="45">
        <v>515</v>
      </c>
      <c r="J1092" s="41">
        <f>'Emissions Factor'!$A$2</f>
        <v>7439976</v>
      </c>
      <c r="K1092" s="46">
        <f>'Emissions Factor'!$B$2</f>
        <v>5.5099999999999998E-6</v>
      </c>
      <c r="L1092" s="43" t="str">
        <f>'Emissions Factor'!$C$2</f>
        <v xml:space="preserve">LB </v>
      </c>
      <c r="M1092" s="43" t="str">
        <f>'Emissions Factor'!$D$2</f>
        <v>TON</v>
      </c>
      <c r="N1092" s="47">
        <f t="shared" si="17"/>
        <v>0.46120703636363652</v>
      </c>
      <c r="O1092" s="43" t="s">
        <v>5426</v>
      </c>
    </row>
    <row r="1093" spans="1:15" x14ac:dyDescent="0.3">
      <c r="A1093" s="41" t="s">
        <v>4507</v>
      </c>
      <c r="B1093" s="41" t="s">
        <v>893</v>
      </c>
      <c r="C1093" s="41" t="s">
        <v>24</v>
      </c>
      <c r="D1093" s="42" t="s">
        <v>4508</v>
      </c>
      <c r="E1093" s="43" t="s">
        <v>2680</v>
      </c>
      <c r="F1093" s="43" t="s">
        <v>894</v>
      </c>
      <c r="G1093" s="44">
        <f>SUMIF('2014 County Facilities'!$L$2:$L$2435,Emissions!A1093,'2014 County Facilities'!$J$2:$J$2435)</f>
        <v>0</v>
      </c>
      <c r="H1093" s="45" t="s">
        <v>5457</v>
      </c>
      <c r="I1093" s="45">
        <v>515</v>
      </c>
      <c r="J1093" s="41">
        <f>'Emissions Factor'!$A$2</f>
        <v>7439976</v>
      </c>
      <c r="K1093" s="46">
        <f>'Emissions Factor'!$B$2</f>
        <v>5.5099999999999998E-6</v>
      </c>
      <c r="L1093" s="43" t="str">
        <f>'Emissions Factor'!$C$2</f>
        <v xml:space="preserve">LB </v>
      </c>
      <c r="M1093" s="43" t="str">
        <f>'Emissions Factor'!$D$2</f>
        <v>TON</v>
      </c>
      <c r="N1093" s="47">
        <f t="shared" si="17"/>
        <v>0</v>
      </c>
      <c r="O1093" s="43" t="s">
        <v>5426</v>
      </c>
    </row>
    <row r="1094" spans="1:15" x14ac:dyDescent="0.3">
      <c r="A1094" s="41" t="s">
        <v>4509</v>
      </c>
      <c r="B1094" s="41" t="s">
        <v>893</v>
      </c>
      <c r="C1094" s="41" t="s">
        <v>26</v>
      </c>
      <c r="D1094" s="42" t="s">
        <v>4822</v>
      </c>
      <c r="E1094" s="43" t="s">
        <v>2680</v>
      </c>
      <c r="F1094" s="43" t="s">
        <v>894</v>
      </c>
      <c r="G1094" s="44">
        <f>SUMIF('2014 County Facilities'!$L$2:$L$2435,Emissions!A1094,'2014 County Facilities'!$J$2:$J$2435)</f>
        <v>0</v>
      </c>
      <c r="H1094" s="45" t="s">
        <v>5457</v>
      </c>
      <c r="I1094" s="45">
        <v>515</v>
      </c>
      <c r="J1094" s="41">
        <f>'Emissions Factor'!$A$2</f>
        <v>7439976</v>
      </c>
      <c r="K1094" s="46">
        <f>'Emissions Factor'!$B$2</f>
        <v>5.5099999999999998E-6</v>
      </c>
      <c r="L1094" s="43" t="str">
        <f>'Emissions Factor'!$C$2</f>
        <v xml:space="preserve">LB </v>
      </c>
      <c r="M1094" s="43" t="str">
        <f>'Emissions Factor'!$D$2</f>
        <v>TON</v>
      </c>
      <c r="N1094" s="47">
        <f t="shared" si="17"/>
        <v>0</v>
      </c>
      <c r="O1094" s="43" t="s">
        <v>5426</v>
      </c>
    </row>
    <row r="1095" spans="1:15" x14ac:dyDescent="0.3">
      <c r="A1095" s="41" t="s">
        <v>4510</v>
      </c>
      <c r="B1095" s="41" t="s">
        <v>893</v>
      </c>
      <c r="C1095" s="41" t="s">
        <v>4664</v>
      </c>
      <c r="D1095" s="42" t="s">
        <v>4511</v>
      </c>
      <c r="E1095" s="43" t="s">
        <v>2680</v>
      </c>
      <c r="F1095" s="43" t="s">
        <v>894</v>
      </c>
      <c r="G1095" s="44">
        <f>SUMIF('2014 County Facilities'!$L$2:$L$2435,Emissions!A1095,'2014 County Facilities'!$J$2:$J$2435)</f>
        <v>0</v>
      </c>
      <c r="H1095" s="45" t="s">
        <v>5457</v>
      </c>
      <c r="I1095" s="45">
        <v>515</v>
      </c>
      <c r="J1095" s="41">
        <f>'Emissions Factor'!$A$2</f>
        <v>7439976</v>
      </c>
      <c r="K1095" s="46">
        <f>'Emissions Factor'!$B$2</f>
        <v>5.5099999999999998E-6</v>
      </c>
      <c r="L1095" s="43" t="str">
        <f>'Emissions Factor'!$C$2</f>
        <v xml:space="preserve">LB </v>
      </c>
      <c r="M1095" s="43" t="str">
        <f>'Emissions Factor'!$D$2</f>
        <v>TON</v>
      </c>
      <c r="N1095" s="47">
        <f t="shared" si="17"/>
        <v>0</v>
      </c>
      <c r="O1095" s="43" t="s">
        <v>5426</v>
      </c>
    </row>
    <row r="1096" spans="1:15" x14ac:dyDescent="0.3">
      <c r="A1096" s="41" t="s">
        <v>4512</v>
      </c>
      <c r="B1096" s="41" t="s">
        <v>893</v>
      </c>
      <c r="C1096" s="41" t="s">
        <v>434</v>
      </c>
      <c r="D1096" s="42" t="s">
        <v>4513</v>
      </c>
      <c r="E1096" s="43" t="s">
        <v>2680</v>
      </c>
      <c r="F1096" s="43" t="s">
        <v>894</v>
      </c>
      <c r="G1096" s="44">
        <f>SUMIF('2014 County Facilities'!$L$2:$L$2435,Emissions!A1096,'2014 County Facilities'!$J$2:$J$2435)</f>
        <v>0</v>
      </c>
      <c r="H1096" s="45" t="s">
        <v>5457</v>
      </c>
      <c r="I1096" s="45">
        <v>515</v>
      </c>
      <c r="J1096" s="41">
        <f>'Emissions Factor'!$A$2</f>
        <v>7439976</v>
      </c>
      <c r="K1096" s="46">
        <f>'Emissions Factor'!$B$2</f>
        <v>5.5099999999999998E-6</v>
      </c>
      <c r="L1096" s="43" t="str">
        <f>'Emissions Factor'!$C$2</f>
        <v xml:space="preserve">LB </v>
      </c>
      <c r="M1096" s="43" t="str">
        <f>'Emissions Factor'!$D$2</f>
        <v>TON</v>
      </c>
      <c r="N1096" s="47">
        <f t="shared" si="17"/>
        <v>0</v>
      </c>
      <c r="O1096" s="43" t="s">
        <v>5426</v>
      </c>
    </row>
    <row r="1097" spans="1:15" x14ac:dyDescent="0.3">
      <c r="A1097" s="41" t="s">
        <v>4514</v>
      </c>
      <c r="B1097" s="41" t="s">
        <v>893</v>
      </c>
      <c r="C1097" s="41" t="s">
        <v>30</v>
      </c>
      <c r="D1097" s="42" t="s">
        <v>4515</v>
      </c>
      <c r="E1097" s="43" t="s">
        <v>2680</v>
      </c>
      <c r="F1097" s="43" t="s">
        <v>894</v>
      </c>
      <c r="G1097" s="44">
        <f>SUMIF('2014 County Facilities'!$L$2:$L$2435,Emissions!A1097,'2014 County Facilities'!$J$2:$J$2435)</f>
        <v>36591.6829268293</v>
      </c>
      <c r="H1097" s="45" t="s">
        <v>5457</v>
      </c>
      <c r="I1097" s="45">
        <v>515</v>
      </c>
      <c r="J1097" s="41">
        <f>'Emissions Factor'!$A$2</f>
        <v>7439976</v>
      </c>
      <c r="K1097" s="46">
        <f>'Emissions Factor'!$B$2</f>
        <v>5.5099999999999998E-6</v>
      </c>
      <c r="L1097" s="43" t="str">
        <f>'Emissions Factor'!$C$2</f>
        <v xml:space="preserve">LB </v>
      </c>
      <c r="M1097" s="43" t="str">
        <f>'Emissions Factor'!$D$2</f>
        <v>TON</v>
      </c>
      <c r="N1097" s="47">
        <f t="shared" si="17"/>
        <v>0.20162017292682943</v>
      </c>
      <c r="O1097" s="43" t="s">
        <v>5426</v>
      </c>
    </row>
    <row r="1098" spans="1:15" x14ac:dyDescent="0.3">
      <c r="A1098" s="41" t="s">
        <v>4516</v>
      </c>
      <c r="B1098" s="41" t="s">
        <v>893</v>
      </c>
      <c r="C1098" s="41" t="s">
        <v>33</v>
      </c>
      <c r="D1098" s="42" t="s">
        <v>2849</v>
      </c>
      <c r="E1098" s="43" t="s">
        <v>2680</v>
      </c>
      <c r="F1098" s="43" t="s">
        <v>894</v>
      </c>
      <c r="G1098" s="44">
        <f>SUMIF('2014 County Facilities'!$L$2:$L$2435,Emissions!A1098,'2014 County Facilities'!$J$2:$J$2435)</f>
        <v>0</v>
      </c>
      <c r="H1098" s="45" t="s">
        <v>5457</v>
      </c>
      <c r="I1098" s="45">
        <v>515</v>
      </c>
      <c r="J1098" s="41">
        <f>'Emissions Factor'!$A$2</f>
        <v>7439976</v>
      </c>
      <c r="K1098" s="46">
        <f>'Emissions Factor'!$B$2</f>
        <v>5.5099999999999998E-6</v>
      </c>
      <c r="L1098" s="43" t="str">
        <f>'Emissions Factor'!$C$2</f>
        <v xml:space="preserve">LB </v>
      </c>
      <c r="M1098" s="43" t="str">
        <f>'Emissions Factor'!$D$2</f>
        <v>TON</v>
      </c>
      <c r="N1098" s="47">
        <f t="shared" si="17"/>
        <v>0</v>
      </c>
      <c r="O1098" s="43" t="s">
        <v>5426</v>
      </c>
    </row>
    <row r="1099" spans="1:15" x14ac:dyDescent="0.3">
      <c r="A1099" s="41" t="s">
        <v>4517</v>
      </c>
      <c r="B1099" s="41" t="s">
        <v>893</v>
      </c>
      <c r="C1099" s="41" t="s">
        <v>35</v>
      </c>
      <c r="D1099" s="42" t="s">
        <v>4829</v>
      </c>
      <c r="E1099" s="43" t="s">
        <v>2680</v>
      </c>
      <c r="F1099" s="43" t="s">
        <v>894</v>
      </c>
      <c r="G1099" s="44">
        <f>SUMIF('2014 County Facilities'!$L$2:$L$2435,Emissions!A1099,'2014 County Facilities'!$J$2:$J$2435)</f>
        <v>23641.761904761901</v>
      </c>
      <c r="H1099" s="45" t="s">
        <v>5457</v>
      </c>
      <c r="I1099" s="45">
        <v>515</v>
      </c>
      <c r="J1099" s="41">
        <f>'Emissions Factor'!$A$2</f>
        <v>7439976</v>
      </c>
      <c r="K1099" s="46">
        <f>'Emissions Factor'!$B$2</f>
        <v>5.5099999999999998E-6</v>
      </c>
      <c r="L1099" s="43" t="str">
        <f>'Emissions Factor'!$C$2</f>
        <v xml:space="preserve">LB </v>
      </c>
      <c r="M1099" s="43" t="str">
        <f>'Emissions Factor'!$D$2</f>
        <v>TON</v>
      </c>
      <c r="N1099" s="47">
        <f t="shared" si="17"/>
        <v>0.13026610809523806</v>
      </c>
      <c r="O1099" s="43" t="s">
        <v>5426</v>
      </c>
    </row>
    <row r="1100" spans="1:15" x14ac:dyDescent="0.3">
      <c r="A1100" s="41" t="s">
        <v>4518</v>
      </c>
      <c r="B1100" s="41" t="s">
        <v>893</v>
      </c>
      <c r="C1100" s="41" t="s">
        <v>37</v>
      </c>
      <c r="D1100" s="42" t="s">
        <v>2855</v>
      </c>
      <c r="E1100" s="43" t="s">
        <v>2680</v>
      </c>
      <c r="F1100" s="43" t="s">
        <v>894</v>
      </c>
      <c r="G1100" s="44">
        <f>SUMIF('2014 County Facilities'!$L$2:$L$2435,Emissions!A1100,'2014 County Facilities'!$J$2:$J$2435)</f>
        <v>0</v>
      </c>
      <c r="H1100" s="45" t="s">
        <v>5457</v>
      </c>
      <c r="I1100" s="45">
        <v>515</v>
      </c>
      <c r="J1100" s="41">
        <f>'Emissions Factor'!$A$2</f>
        <v>7439976</v>
      </c>
      <c r="K1100" s="46">
        <f>'Emissions Factor'!$B$2</f>
        <v>5.5099999999999998E-6</v>
      </c>
      <c r="L1100" s="43" t="str">
        <f>'Emissions Factor'!$C$2</f>
        <v xml:space="preserve">LB </v>
      </c>
      <c r="M1100" s="43" t="str">
        <f>'Emissions Factor'!$D$2</f>
        <v>TON</v>
      </c>
      <c r="N1100" s="47">
        <f t="shared" si="17"/>
        <v>0</v>
      </c>
      <c r="O1100" s="43" t="s">
        <v>5426</v>
      </c>
    </row>
    <row r="1101" spans="1:15" x14ac:dyDescent="0.3">
      <c r="A1101" s="41" t="s">
        <v>4519</v>
      </c>
      <c r="B1101" s="41" t="s">
        <v>893</v>
      </c>
      <c r="C1101" s="41" t="s">
        <v>39</v>
      </c>
      <c r="D1101" s="42" t="s">
        <v>4520</v>
      </c>
      <c r="E1101" s="43" t="s">
        <v>2680</v>
      </c>
      <c r="F1101" s="43" t="s">
        <v>894</v>
      </c>
      <c r="G1101" s="44">
        <f>SUMIF('2014 County Facilities'!$L$2:$L$2435,Emissions!A1101,'2014 County Facilities'!$J$2:$J$2435)</f>
        <v>0</v>
      </c>
      <c r="H1101" s="45" t="s">
        <v>5457</v>
      </c>
      <c r="I1101" s="45">
        <v>515</v>
      </c>
      <c r="J1101" s="41">
        <f>'Emissions Factor'!$A$2</f>
        <v>7439976</v>
      </c>
      <c r="K1101" s="46">
        <f>'Emissions Factor'!$B$2</f>
        <v>5.5099999999999998E-6</v>
      </c>
      <c r="L1101" s="43" t="str">
        <f>'Emissions Factor'!$C$2</f>
        <v xml:space="preserve">LB </v>
      </c>
      <c r="M1101" s="43" t="str">
        <f>'Emissions Factor'!$D$2</f>
        <v>TON</v>
      </c>
      <c r="N1101" s="47">
        <f t="shared" si="17"/>
        <v>0</v>
      </c>
      <c r="O1101" s="43" t="s">
        <v>5426</v>
      </c>
    </row>
    <row r="1102" spans="1:15" x14ac:dyDescent="0.3">
      <c r="A1102" s="41" t="s">
        <v>4521</v>
      </c>
      <c r="B1102" s="41" t="s">
        <v>893</v>
      </c>
      <c r="C1102" s="41" t="s">
        <v>42</v>
      </c>
      <c r="D1102" s="42" t="s">
        <v>541</v>
      </c>
      <c r="E1102" s="43" t="s">
        <v>2680</v>
      </c>
      <c r="F1102" s="43" t="s">
        <v>894</v>
      </c>
      <c r="G1102" s="44">
        <f>SUMIF('2014 County Facilities'!$L$2:$L$2435,Emissions!A1102,'2014 County Facilities'!$J$2:$J$2435)</f>
        <v>30836.976190476202</v>
      </c>
      <c r="H1102" s="45" t="s">
        <v>5457</v>
      </c>
      <c r="I1102" s="45">
        <v>515</v>
      </c>
      <c r="J1102" s="41">
        <f>'Emissions Factor'!$A$2</f>
        <v>7439976</v>
      </c>
      <c r="K1102" s="46">
        <f>'Emissions Factor'!$B$2</f>
        <v>5.5099999999999998E-6</v>
      </c>
      <c r="L1102" s="43" t="str">
        <f>'Emissions Factor'!$C$2</f>
        <v xml:space="preserve">LB </v>
      </c>
      <c r="M1102" s="43" t="str">
        <f>'Emissions Factor'!$D$2</f>
        <v>TON</v>
      </c>
      <c r="N1102" s="47">
        <f t="shared" si="17"/>
        <v>0.16991173880952387</v>
      </c>
      <c r="O1102" s="43" t="s">
        <v>5426</v>
      </c>
    </row>
    <row r="1103" spans="1:15" x14ac:dyDescent="0.3">
      <c r="A1103" s="41" t="s">
        <v>4522</v>
      </c>
      <c r="B1103" s="41" t="s">
        <v>893</v>
      </c>
      <c r="C1103" s="41" t="s">
        <v>45</v>
      </c>
      <c r="D1103" s="42" t="s">
        <v>5239</v>
      </c>
      <c r="E1103" s="43" t="s">
        <v>2680</v>
      </c>
      <c r="F1103" s="43" t="s">
        <v>894</v>
      </c>
      <c r="G1103" s="44">
        <f>SUMIF('2014 County Facilities'!$L$2:$L$2435,Emissions!A1103,'2014 County Facilities'!$J$2:$J$2435)</f>
        <v>0</v>
      </c>
      <c r="H1103" s="45" t="s">
        <v>5457</v>
      </c>
      <c r="I1103" s="45">
        <v>515</v>
      </c>
      <c r="J1103" s="41">
        <f>'Emissions Factor'!$A$2</f>
        <v>7439976</v>
      </c>
      <c r="K1103" s="46">
        <f>'Emissions Factor'!$B$2</f>
        <v>5.5099999999999998E-6</v>
      </c>
      <c r="L1103" s="43" t="str">
        <f>'Emissions Factor'!$C$2</f>
        <v xml:space="preserve">LB </v>
      </c>
      <c r="M1103" s="43" t="str">
        <f>'Emissions Factor'!$D$2</f>
        <v>TON</v>
      </c>
      <c r="N1103" s="47">
        <f t="shared" si="17"/>
        <v>0</v>
      </c>
      <c r="O1103" s="43" t="s">
        <v>5426</v>
      </c>
    </row>
    <row r="1104" spans="1:15" x14ac:dyDescent="0.3">
      <c r="A1104" s="41" t="s">
        <v>4523</v>
      </c>
      <c r="B1104" s="41" t="s">
        <v>893</v>
      </c>
      <c r="C1104" s="41" t="s">
        <v>47</v>
      </c>
      <c r="D1104" s="42" t="s">
        <v>4524</v>
      </c>
      <c r="E1104" s="43" t="s">
        <v>2680</v>
      </c>
      <c r="F1104" s="43" t="s">
        <v>894</v>
      </c>
      <c r="G1104" s="44">
        <f>SUMIF('2014 County Facilities'!$L$2:$L$2435,Emissions!A1104,'2014 County Facilities'!$J$2:$J$2435)</f>
        <v>0</v>
      </c>
      <c r="H1104" s="45" t="s">
        <v>5457</v>
      </c>
      <c r="I1104" s="45">
        <v>515</v>
      </c>
      <c r="J1104" s="41">
        <f>'Emissions Factor'!$A$2</f>
        <v>7439976</v>
      </c>
      <c r="K1104" s="46">
        <f>'Emissions Factor'!$B$2</f>
        <v>5.5099999999999998E-6</v>
      </c>
      <c r="L1104" s="43" t="str">
        <f>'Emissions Factor'!$C$2</f>
        <v xml:space="preserve">LB </v>
      </c>
      <c r="M1104" s="43" t="str">
        <f>'Emissions Factor'!$D$2</f>
        <v>TON</v>
      </c>
      <c r="N1104" s="47">
        <f t="shared" si="17"/>
        <v>0</v>
      </c>
      <c r="O1104" s="43" t="s">
        <v>5426</v>
      </c>
    </row>
    <row r="1105" spans="1:15" x14ac:dyDescent="0.3">
      <c r="A1105" s="41" t="s">
        <v>4525</v>
      </c>
      <c r="B1105" s="41" t="s">
        <v>893</v>
      </c>
      <c r="C1105" s="41" t="s">
        <v>50</v>
      </c>
      <c r="D1105" s="42" t="s">
        <v>4526</v>
      </c>
      <c r="E1105" s="43" t="s">
        <v>2680</v>
      </c>
      <c r="F1105" s="43" t="s">
        <v>894</v>
      </c>
      <c r="G1105" s="44">
        <f>SUMIF('2014 County Facilities'!$L$2:$L$2435,Emissions!A1105,'2014 County Facilities'!$J$2:$J$2435)</f>
        <v>0</v>
      </c>
      <c r="H1105" s="45" t="s">
        <v>5457</v>
      </c>
      <c r="I1105" s="45">
        <v>515</v>
      </c>
      <c r="J1105" s="41">
        <f>'Emissions Factor'!$A$2</f>
        <v>7439976</v>
      </c>
      <c r="K1105" s="46">
        <f>'Emissions Factor'!$B$2</f>
        <v>5.5099999999999998E-6</v>
      </c>
      <c r="L1105" s="43" t="str">
        <f>'Emissions Factor'!$C$2</f>
        <v xml:space="preserve">LB </v>
      </c>
      <c r="M1105" s="43" t="str">
        <f>'Emissions Factor'!$D$2</f>
        <v>TON</v>
      </c>
      <c r="N1105" s="47">
        <f t="shared" si="17"/>
        <v>0</v>
      </c>
      <c r="O1105" s="43" t="s">
        <v>5426</v>
      </c>
    </row>
    <row r="1106" spans="1:15" x14ac:dyDescent="0.3">
      <c r="A1106" s="41" t="s">
        <v>4527</v>
      </c>
      <c r="B1106" s="41" t="s">
        <v>893</v>
      </c>
      <c r="C1106" s="41" t="s">
        <v>53</v>
      </c>
      <c r="D1106" s="42" t="s">
        <v>4528</v>
      </c>
      <c r="E1106" s="43" t="s">
        <v>2680</v>
      </c>
      <c r="F1106" s="43" t="s">
        <v>894</v>
      </c>
      <c r="G1106" s="44">
        <f>SUMIF('2014 County Facilities'!$L$2:$L$2435,Emissions!A1106,'2014 County Facilities'!$J$2:$J$2435)</f>
        <v>257012.9375</v>
      </c>
      <c r="H1106" s="45" t="s">
        <v>5457</v>
      </c>
      <c r="I1106" s="45">
        <v>515</v>
      </c>
      <c r="J1106" s="41">
        <f>'Emissions Factor'!$A$2</f>
        <v>7439976</v>
      </c>
      <c r="K1106" s="46">
        <f>'Emissions Factor'!$B$2</f>
        <v>5.5099999999999998E-6</v>
      </c>
      <c r="L1106" s="43" t="str">
        <f>'Emissions Factor'!$C$2</f>
        <v xml:space="preserve">LB </v>
      </c>
      <c r="M1106" s="43" t="str">
        <f>'Emissions Factor'!$D$2</f>
        <v>TON</v>
      </c>
      <c r="N1106" s="47">
        <f t="shared" si="17"/>
        <v>1.416141285625</v>
      </c>
      <c r="O1106" s="43" t="s">
        <v>5426</v>
      </c>
    </row>
    <row r="1107" spans="1:15" x14ac:dyDescent="0.3">
      <c r="A1107" s="41" t="s">
        <v>4529</v>
      </c>
      <c r="B1107" s="41" t="s">
        <v>893</v>
      </c>
      <c r="C1107" s="41" t="s">
        <v>56</v>
      </c>
      <c r="D1107" s="42" t="s">
        <v>4844</v>
      </c>
      <c r="E1107" s="43" t="s">
        <v>2680</v>
      </c>
      <c r="F1107" s="43" t="s">
        <v>894</v>
      </c>
      <c r="G1107" s="44">
        <f>SUMIF('2014 County Facilities'!$L$2:$L$2435,Emissions!A1107,'2014 County Facilities'!$J$2:$J$2435)</f>
        <v>45926.4545454545</v>
      </c>
      <c r="H1107" s="45" t="s">
        <v>5457</v>
      </c>
      <c r="I1107" s="45">
        <v>515</v>
      </c>
      <c r="J1107" s="41">
        <f>'Emissions Factor'!$A$2</f>
        <v>7439976</v>
      </c>
      <c r="K1107" s="46">
        <f>'Emissions Factor'!$B$2</f>
        <v>5.5099999999999998E-6</v>
      </c>
      <c r="L1107" s="43" t="str">
        <f>'Emissions Factor'!$C$2</f>
        <v xml:space="preserve">LB </v>
      </c>
      <c r="M1107" s="43" t="str">
        <f>'Emissions Factor'!$D$2</f>
        <v>TON</v>
      </c>
      <c r="N1107" s="47">
        <f t="shared" si="17"/>
        <v>0.25305476454545428</v>
      </c>
      <c r="O1107" s="43" t="s">
        <v>5426</v>
      </c>
    </row>
    <row r="1108" spans="1:15" x14ac:dyDescent="0.3">
      <c r="A1108" s="41" t="s">
        <v>4530</v>
      </c>
      <c r="B1108" s="41" t="s">
        <v>893</v>
      </c>
      <c r="C1108" s="41" t="s">
        <v>59</v>
      </c>
      <c r="D1108" s="42" t="s">
        <v>158</v>
      </c>
      <c r="E1108" s="43" t="s">
        <v>2680</v>
      </c>
      <c r="F1108" s="43" t="s">
        <v>894</v>
      </c>
      <c r="G1108" s="44">
        <f>SUMIF('2014 County Facilities'!$L$2:$L$2435,Emissions!A1108,'2014 County Facilities'!$J$2:$J$2435)</f>
        <v>0</v>
      </c>
      <c r="H1108" s="45" t="s">
        <v>5457</v>
      </c>
      <c r="I1108" s="45">
        <v>515</v>
      </c>
      <c r="J1108" s="41">
        <f>'Emissions Factor'!$A$2</f>
        <v>7439976</v>
      </c>
      <c r="K1108" s="46">
        <f>'Emissions Factor'!$B$2</f>
        <v>5.5099999999999998E-6</v>
      </c>
      <c r="L1108" s="43" t="str">
        <f>'Emissions Factor'!$C$2</f>
        <v xml:space="preserve">LB </v>
      </c>
      <c r="M1108" s="43" t="str">
        <f>'Emissions Factor'!$D$2</f>
        <v>TON</v>
      </c>
      <c r="N1108" s="47">
        <f t="shared" si="17"/>
        <v>0</v>
      </c>
      <c r="O1108" s="43" t="s">
        <v>5426</v>
      </c>
    </row>
    <row r="1109" spans="1:15" x14ac:dyDescent="0.3">
      <c r="A1109" s="41" t="s">
        <v>4531</v>
      </c>
      <c r="B1109" s="41" t="s">
        <v>893</v>
      </c>
      <c r="C1109" s="41" t="s">
        <v>61</v>
      </c>
      <c r="D1109" s="42" t="s">
        <v>2873</v>
      </c>
      <c r="E1109" s="43" t="s">
        <v>2680</v>
      </c>
      <c r="F1109" s="43" t="s">
        <v>894</v>
      </c>
      <c r="G1109" s="44">
        <f>SUMIF('2014 County Facilities'!$L$2:$L$2435,Emissions!A1109,'2014 County Facilities'!$J$2:$J$2435)</f>
        <v>0</v>
      </c>
      <c r="H1109" s="45" t="s">
        <v>5457</v>
      </c>
      <c r="I1109" s="45">
        <v>515</v>
      </c>
      <c r="J1109" s="41">
        <f>'Emissions Factor'!$A$2</f>
        <v>7439976</v>
      </c>
      <c r="K1109" s="46">
        <f>'Emissions Factor'!$B$2</f>
        <v>5.5099999999999998E-6</v>
      </c>
      <c r="L1109" s="43" t="str">
        <f>'Emissions Factor'!$C$2</f>
        <v xml:space="preserve">LB </v>
      </c>
      <c r="M1109" s="43" t="str">
        <f>'Emissions Factor'!$D$2</f>
        <v>TON</v>
      </c>
      <c r="N1109" s="47">
        <f t="shared" si="17"/>
        <v>0</v>
      </c>
      <c r="O1109" s="43" t="s">
        <v>5426</v>
      </c>
    </row>
    <row r="1110" spans="1:15" x14ac:dyDescent="0.3">
      <c r="A1110" s="41" t="s">
        <v>4532</v>
      </c>
      <c r="B1110" s="41" t="s">
        <v>893</v>
      </c>
      <c r="C1110" s="41" t="s">
        <v>64</v>
      </c>
      <c r="D1110" s="42" t="s">
        <v>163</v>
      </c>
      <c r="E1110" s="43" t="s">
        <v>2680</v>
      </c>
      <c r="F1110" s="43" t="s">
        <v>894</v>
      </c>
      <c r="G1110" s="44">
        <f>SUMIF('2014 County Facilities'!$L$2:$L$2435,Emissions!A1110,'2014 County Facilities'!$J$2:$J$2435)</f>
        <v>0</v>
      </c>
      <c r="H1110" s="45" t="s">
        <v>5457</v>
      </c>
      <c r="I1110" s="45">
        <v>515</v>
      </c>
      <c r="J1110" s="41">
        <f>'Emissions Factor'!$A$2</f>
        <v>7439976</v>
      </c>
      <c r="K1110" s="46">
        <f>'Emissions Factor'!$B$2</f>
        <v>5.5099999999999998E-6</v>
      </c>
      <c r="L1110" s="43" t="str">
        <f>'Emissions Factor'!$C$2</f>
        <v xml:space="preserve">LB </v>
      </c>
      <c r="M1110" s="43" t="str">
        <f>'Emissions Factor'!$D$2</f>
        <v>TON</v>
      </c>
      <c r="N1110" s="47">
        <f t="shared" si="17"/>
        <v>0</v>
      </c>
      <c r="O1110" s="43" t="s">
        <v>5426</v>
      </c>
    </row>
    <row r="1111" spans="1:15" x14ac:dyDescent="0.3">
      <c r="A1111" s="41" t="s">
        <v>4533</v>
      </c>
      <c r="B1111" s="41" t="s">
        <v>893</v>
      </c>
      <c r="C1111" s="41" t="s">
        <v>66</v>
      </c>
      <c r="D1111" s="42" t="s">
        <v>166</v>
      </c>
      <c r="E1111" s="43" t="s">
        <v>2680</v>
      </c>
      <c r="F1111" s="43" t="s">
        <v>894</v>
      </c>
      <c r="G1111" s="44">
        <f>SUMIF('2014 County Facilities'!$L$2:$L$2435,Emissions!A1111,'2014 County Facilities'!$J$2:$J$2435)</f>
        <v>0</v>
      </c>
      <c r="H1111" s="45" t="s">
        <v>5457</v>
      </c>
      <c r="I1111" s="45">
        <v>515</v>
      </c>
      <c r="J1111" s="41">
        <f>'Emissions Factor'!$A$2</f>
        <v>7439976</v>
      </c>
      <c r="K1111" s="46">
        <f>'Emissions Factor'!$B$2</f>
        <v>5.5099999999999998E-6</v>
      </c>
      <c r="L1111" s="43" t="str">
        <f>'Emissions Factor'!$C$2</f>
        <v xml:space="preserve">LB </v>
      </c>
      <c r="M1111" s="43" t="str">
        <f>'Emissions Factor'!$D$2</f>
        <v>TON</v>
      </c>
      <c r="N1111" s="47">
        <f t="shared" si="17"/>
        <v>0</v>
      </c>
      <c r="O1111" s="43" t="s">
        <v>5426</v>
      </c>
    </row>
    <row r="1112" spans="1:15" x14ac:dyDescent="0.3">
      <c r="A1112" s="41" t="s">
        <v>4534</v>
      </c>
      <c r="B1112" s="41" t="s">
        <v>893</v>
      </c>
      <c r="C1112" s="41" t="s">
        <v>68</v>
      </c>
      <c r="D1112" s="42" t="s">
        <v>571</v>
      </c>
      <c r="E1112" s="43" t="s">
        <v>2680</v>
      </c>
      <c r="F1112" s="43" t="s">
        <v>894</v>
      </c>
      <c r="G1112" s="44">
        <f>SUMIF('2014 County Facilities'!$L$2:$L$2435,Emissions!A1112,'2014 County Facilities'!$J$2:$J$2435)</f>
        <v>0</v>
      </c>
      <c r="H1112" s="45" t="s">
        <v>5457</v>
      </c>
      <c r="I1112" s="45">
        <v>515</v>
      </c>
      <c r="J1112" s="41">
        <f>'Emissions Factor'!$A$2</f>
        <v>7439976</v>
      </c>
      <c r="K1112" s="46">
        <f>'Emissions Factor'!$B$2</f>
        <v>5.5099999999999998E-6</v>
      </c>
      <c r="L1112" s="43" t="str">
        <f>'Emissions Factor'!$C$2</f>
        <v xml:space="preserve">LB </v>
      </c>
      <c r="M1112" s="43" t="str">
        <f>'Emissions Factor'!$D$2</f>
        <v>TON</v>
      </c>
      <c r="N1112" s="47">
        <f t="shared" si="17"/>
        <v>0</v>
      </c>
      <c r="O1112" s="43" t="s">
        <v>5426</v>
      </c>
    </row>
    <row r="1113" spans="1:15" x14ac:dyDescent="0.3">
      <c r="A1113" s="41" t="s">
        <v>4535</v>
      </c>
      <c r="B1113" s="41" t="s">
        <v>893</v>
      </c>
      <c r="C1113" s="41" t="s">
        <v>70</v>
      </c>
      <c r="D1113" s="42" t="s">
        <v>4536</v>
      </c>
      <c r="E1113" s="43" t="s">
        <v>2680</v>
      </c>
      <c r="F1113" s="43" t="s">
        <v>894</v>
      </c>
      <c r="G1113" s="44">
        <f>SUMIF('2014 County Facilities'!$L$2:$L$2435,Emissions!A1113,'2014 County Facilities'!$J$2:$J$2435)</f>
        <v>0</v>
      </c>
      <c r="H1113" s="45" t="s">
        <v>5457</v>
      </c>
      <c r="I1113" s="45">
        <v>515</v>
      </c>
      <c r="J1113" s="41">
        <f>'Emissions Factor'!$A$2</f>
        <v>7439976</v>
      </c>
      <c r="K1113" s="46">
        <f>'Emissions Factor'!$B$2</f>
        <v>5.5099999999999998E-6</v>
      </c>
      <c r="L1113" s="43" t="str">
        <f>'Emissions Factor'!$C$2</f>
        <v xml:space="preserve">LB </v>
      </c>
      <c r="M1113" s="43" t="str">
        <f>'Emissions Factor'!$D$2</f>
        <v>TON</v>
      </c>
      <c r="N1113" s="47">
        <f t="shared" si="17"/>
        <v>0</v>
      </c>
      <c r="O1113" s="43" t="s">
        <v>5426</v>
      </c>
    </row>
    <row r="1114" spans="1:15" x14ac:dyDescent="0.3">
      <c r="A1114" s="41" t="s">
        <v>4537</v>
      </c>
      <c r="B1114" s="41" t="s">
        <v>893</v>
      </c>
      <c r="C1114" s="41" t="s">
        <v>72</v>
      </c>
      <c r="D1114" s="42" t="s">
        <v>435</v>
      </c>
      <c r="E1114" s="43" t="s">
        <v>2680</v>
      </c>
      <c r="F1114" s="43" t="s">
        <v>894</v>
      </c>
      <c r="G1114" s="44">
        <f>SUMIF('2014 County Facilities'!$L$2:$L$2435,Emissions!A1114,'2014 County Facilities'!$J$2:$J$2435)</f>
        <v>0</v>
      </c>
      <c r="H1114" s="45" t="s">
        <v>5457</v>
      </c>
      <c r="I1114" s="45">
        <v>515</v>
      </c>
      <c r="J1114" s="41">
        <f>'Emissions Factor'!$A$2</f>
        <v>7439976</v>
      </c>
      <c r="K1114" s="46">
        <f>'Emissions Factor'!$B$2</f>
        <v>5.5099999999999998E-6</v>
      </c>
      <c r="L1114" s="43" t="str">
        <f>'Emissions Factor'!$C$2</f>
        <v xml:space="preserve">LB </v>
      </c>
      <c r="M1114" s="43" t="str">
        <f>'Emissions Factor'!$D$2</f>
        <v>TON</v>
      </c>
      <c r="N1114" s="47">
        <f t="shared" si="17"/>
        <v>0</v>
      </c>
      <c r="O1114" s="43" t="s">
        <v>5426</v>
      </c>
    </row>
    <row r="1115" spans="1:15" x14ac:dyDescent="0.3">
      <c r="A1115" s="41" t="s">
        <v>4538</v>
      </c>
      <c r="B1115" s="41" t="s">
        <v>4539</v>
      </c>
      <c r="C1115" s="41" t="s">
        <v>2678</v>
      </c>
      <c r="D1115" s="42" t="s">
        <v>4540</v>
      </c>
      <c r="E1115" s="43" t="s">
        <v>4541</v>
      </c>
      <c r="F1115" s="43" t="s">
        <v>4542</v>
      </c>
      <c r="G1115" s="44">
        <f>SUMIF('2014 County Facilities'!$L$2:$L$2435,Emissions!A1115,'2014 County Facilities'!$J$2:$J$2435)</f>
        <v>20008.3</v>
      </c>
      <c r="H1115" s="45" t="s">
        <v>5457</v>
      </c>
      <c r="I1115" s="45">
        <v>515</v>
      </c>
      <c r="J1115" s="41">
        <f>'Emissions Factor'!$A$2</f>
        <v>7439976</v>
      </c>
      <c r="K1115" s="46">
        <f>'Emissions Factor'!$B$2</f>
        <v>5.5099999999999998E-6</v>
      </c>
      <c r="L1115" s="43" t="str">
        <f>'Emissions Factor'!$C$2</f>
        <v xml:space="preserve">LB </v>
      </c>
      <c r="M1115" s="43" t="str">
        <f>'Emissions Factor'!$D$2</f>
        <v>TON</v>
      </c>
      <c r="N1115" s="47">
        <f t="shared" si="17"/>
        <v>0.11024573299999998</v>
      </c>
      <c r="O1115" s="43" t="s">
        <v>5426</v>
      </c>
    </row>
    <row r="1116" spans="1:15" x14ac:dyDescent="0.3">
      <c r="A1116" s="41" t="s">
        <v>4543</v>
      </c>
      <c r="B1116" s="41" t="s">
        <v>4539</v>
      </c>
      <c r="C1116" s="41" t="s">
        <v>2683</v>
      </c>
      <c r="D1116" s="42" t="s">
        <v>440</v>
      </c>
      <c r="E1116" s="43" t="s">
        <v>4541</v>
      </c>
      <c r="F1116" s="43" t="s">
        <v>4542</v>
      </c>
      <c r="G1116" s="44">
        <f>SUMIF('2014 County Facilities'!$L$2:$L$2435,Emissions!A1116,'2014 County Facilities'!$J$2:$J$2435)</f>
        <v>0</v>
      </c>
      <c r="H1116" s="45" t="s">
        <v>5457</v>
      </c>
      <c r="I1116" s="45">
        <v>515</v>
      </c>
      <c r="J1116" s="41">
        <f>'Emissions Factor'!$A$2</f>
        <v>7439976</v>
      </c>
      <c r="K1116" s="46">
        <f>'Emissions Factor'!$B$2</f>
        <v>5.5099999999999998E-6</v>
      </c>
      <c r="L1116" s="43" t="str">
        <f>'Emissions Factor'!$C$2</f>
        <v xml:space="preserve">LB </v>
      </c>
      <c r="M1116" s="43" t="str">
        <f>'Emissions Factor'!$D$2</f>
        <v>TON</v>
      </c>
      <c r="N1116" s="47">
        <f t="shared" si="17"/>
        <v>0</v>
      </c>
      <c r="O1116" s="43" t="s">
        <v>5426</v>
      </c>
    </row>
    <row r="1117" spans="1:15" x14ac:dyDescent="0.3">
      <c r="A1117" s="41" t="s">
        <v>4544</v>
      </c>
      <c r="B1117" s="41" t="s">
        <v>4539</v>
      </c>
      <c r="C1117" s="41" t="s">
        <v>2686</v>
      </c>
      <c r="D1117" s="42" t="s">
        <v>4545</v>
      </c>
      <c r="E1117" s="43" t="s">
        <v>4541</v>
      </c>
      <c r="F1117" s="43" t="s">
        <v>4542</v>
      </c>
      <c r="G1117" s="44">
        <f>SUMIF('2014 County Facilities'!$L$2:$L$2435,Emissions!A1117,'2014 County Facilities'!$J$2:$J$2435)</f>
        <v>353610.88095238101</v>
      </c>
      <c r="H1117" s="45" t="s">
        <v>5457</v>
      </c>
      <c r="I1117" s="45">
        <v>515</v>
      </c>
      <c r="J1117" s="41">
        <f>'Emissions Factor'!$A$2</f>
        <v>7439976</v>
      </c>
      <c r="K1117" s="46">
        <f>'Emissions Factor'!$B$2</f>
        <v>5.5099999999999998E-6</v>
      </c>
      <c r="L1117" s="43" t="str">
        <f>'Emissions Factor'!$C$2</f>
        <v xml:space="preserve">LB </v>
      </c>
      <c r="M1117" s="43" t="str">
        <f>'Emissions Factor'!$D$2</f>
        <v>TON</v>
      </c>
      <c r="N1117" s="47">
        <f t="shared" si="17"/>
        <v>1.9483959540476192</v>
      </c>
      <c r="O1117" s="43" t="s">
        <v>5426</v>
      </c>
    </row>
    <row r="1118" spans="1:15" x14ac:dyDescent="0.3">
      <c r="A1118" s="41" t="s">
        <v>4546</v>
      </c>
      <c r="B1118" s="41" t="s">
        <v>4539</v>
      </c>
      <c r="C1118" s="41" t="s">
        <v>2689</v>
      </c>
      <c r="D1118" s="42" t="s">
        <v>4547</v>
      </c>
      <c r="E1118" s="43" t="s">
        <v>4541</v>
      </c>
      <c r="F1118" s="43" t="s">
        <v>4542</v>
      </c>
      <c r="G1118" s="44">
        <f>SUMIF('2014 County Facilities'!$L$2:$L$2435,Emissions!A1118,'2014 County Facilities'!$J$2:$J$2435)</f>
        <v>0</v>
      </c>
      <c r="H1118" s="45" t="s">
        <v>5457</v>
      </c>
      <c r="I1118" s="45">
        <v>515</v>
      </c>
      <c r="J1118" s="41">
        <f>'Emissions Factor'!$A$2</f>
        <v>7439976</v>
      </c>
      <c r="K1118" s="46">
        <f>'Emissions Factor'!$B$2</f>
        <v>5.5099999999999998E-6</v>
      </c>
      <c r="L1118" s="43" t="str">
        <f>'Emissions Factor'!$C$2</f>
        <v xml:space="preserve">LB </v>
      </c>
      <c r="M1118" s="43" t="str">
        <f>'Emissions Factor'!$D$2</f>
        <v>TON</v>
      </c>
      <c r="N1118" s="47">
        <f t="shared" si="17"/>
        <v>0</v>
      </c>
      <c r="O1118" s="43" t="s">
        <v>5426</v>
      </c>
    </row>
    <row r="1119" spans="1:15" x14ac:dyDescent="0.3">
      <c r="A1119" s="41" t="s">
        <v>4548</v>
      </c>
      <c r="B1119" s="41" t="s">
        <v>4539</v>
      </c>
      <c r="C1119" s="41" t="s">
        <v>2692</v>
      </c>
      <c r="D1119" s="42" t="s">
        <v>4549</v>
      </c>
      <c r="E1119" s="43" t="s">
        <v>4541</v>
      </c>
      <c r="F1119" s="43" t="s">
        <v>4542</v>
      </c>
      <c r="G1119" s="44">
        <f>SUMIF('2014 County Facilities'!$L$2:$L$2435,Emissions!A1119,'2014 County Facilities'!$J$2:$J$2435)</f>
        <v>0</v>
      </c>
      <c r="H1119" s="45" t="s">
        <v>5457</v>
      </c>
      <c r="I1119" s="45">
        <v>515</v>
      </c>
      <c r="J1119" s="41">
        <f>'Emissions Factor'!$A$2</f>
        <v>7439976</v>
      </c>
      <c r="K1119" s="46">
        <f>'Emissions Factor'!$B$2</f>
        <v>5.5099999999999998E-6</v>
      </c>
      <c r="L1119" s="43" t="str">
        <f>'Emissions Factor'!$C$2</f>
        <v xml:space="preserve">LB </v>
      </c>
      <c r="M1119" s="43" t="str">
        <f>'Emissions Factor'!$D$2</f>
        <v>TON</v>
      </c>
      <c r="N1119" s="47">
        <f t="shared" si="17"/>
        <v>0</v>
      </c>
      <c r="O1119" s="43" t="s">
        <v>5426</v>
      </c>
    </row>
    <row r="1120" spans="1:15" x14ac:dyDescent="0.3">
      <c r="A1120" s="41" t="s">
        <v>4550</v>
      </c>
      <c r="B1120" s="41" t="s">
        <v>4539</v>
      </c>
      <c r="C1120" s="41" t="s">
        <v>2695</v>
      </c>
      <c r="D1120" s="42" t="s">
        <v>4551</v>
      </c>
      <c r="E1120" s="43" t="s">
        <v>4541</v>
      </c>
      <c r="F1120" s="43" t="s">
        <v>4542</v>
      </c>
      <c r="G1120" s="44">
        <f>SUMIF('2014 County Facilities'!$L$2:$L$2435,Emissions!A1120,'2014 County Facilities'!$J$2:$J$2435)</f>
        <v>0</v>
      </c>
      <c r="H1120" s="45" t="s">
        <v>5457</v>
      </c>
      <c r="I1120" s="45">
        <v>515</v>
      </c>
      <c r="J1120" s="41">
        <f>'Emissions Factor'!$A$2</f>
        <v>7439976</v>
      </c>
      <c r="K1120" s="46">
        <f>'Emissions Factor'!$B$2</f>
        <v>5.5099999999999998E-6</v>
      </c>
      <c r="L1120" s="43" t="str">
        <f>'Emissions Factor'!$C$2</f>
        <v xml:space="preserve">LB </v>
      </c>
      <c r="M1120" s="43" t="str">
        <f>'Emissions Factor'!$D$2</f>
        <v>TON</v>
      </c>
      <c r="N1120" s="47">
        <f t="shared" si="17"/>
        <v>0</v>
      </c>
      <c r="O1120" s="43" t="s">
        <v>5426</v>
      </c>
    </row>
    <row r="1121" spans="1:15" x14ac:dyDescent="0.3">
      <c r="A1121" s="41" t="s">
        <v>4552</v>
      </c>
      <c r="B1121" s="41" t="s">
        <v>4539</v>
      </c>
      <c r="C1121" s="41" t="s">
        <v>2698</v>
      </c>
      <c r="D1121" s="42" t="s">
        <v>4553</v>
      </c>
      <c r="E1121" s="43" t="s">
        <v>4541</v>
      </c>
      <c r="F1121" s="43" t="s">
        <v>4542</v>
      </c>
      <c r="G1121" s="44">
        <f>SUMIF('2014 County Facilities'!$L$2:$L$2435,Emissions!A1121,'2014 County Facilities'!$J$2:$J$2435)</f>
        <v>0</v>
      </c>
      <c r="H1121" s="45" t="s">
        <v>5457</v>
      </c>
      <c r="I1121" s="45">
        <v>515</v>
      </c>
      <c r="J1121" s="41">
        <f>'Emissions Factor'!$A$2</f>
        <v>7439976</v>
      </c>
      <c r="K1121" s="46">
        <f>'Emissions Factor'!$B$2</f>
        <v>5.5099999999999998E-6</v>
      </c>
      <c r="L1121" s="43" t="str">
        <f>'Emissions Factor'!$C$2</f>
        <v xml:space="preserve">LB </v>
      </c>
      <c r="M1121" s="43" t="str">
        <f>'Emissions Factor'!$D$2</f>
        <v>TON</v>
      </c>
      <c r="N1121" s="47">
        <f t="shared" si="17"/>
        <v>0</v>
      </c>
      <c r="O1121" s="43" t="s">
        <v>5426</v>
      </c>
    </row>
    <row r="1122" spans="1:15" x14ac:dyDescent="0.3">
      <c r="A1122" s="41" t="s">
        <v>4554</v>
      </c>
      <c r="B1122" s="41" t="s">
        <v>4539</v>
      </c>
      <c r="C1122" s="41" t="s">
        <v>2701</v>
      </c>
      <c r="D1122" s="42" t="s">
        <v>4555</v>
      </c>
      <c r="E1122" s="43" t="s">
        <v>4541</v>
      </c>
      <c r="F1122" s="43" t="s">
        <v>4542</v>
      </c>
      <c r="G1122" s="44">
        <f>SUMIF('2014 County Facilities'!$L$2:$L$2435,Emissions!A1122,'2014 County Facilities'!$J$2:$J$2435)</f>
        <v>0</v>
      </c>
      <c r="H1122" s="45" t="s">
        <v>5457</v>
      </c>
      <c r="I1122" s="45">
        <v>515</v>
      </c>
      <c r="J1122" s="41">
        <f>'Emissions Factor'!$A$2</f>
        <v>7439976</v>
      </c>
      <c r="K1122" s="46">
        <f>'Emissions Factor'!$B$2</f>
        <v>5.5099999999999998E-6</v>
      </c>
      <c r="L1122" s="43" t="str">
        <f>'Emissions Factor'!$C$2</f>
        <v xml:space="preserve">LB </v>
      </c>
      <c r="M1122" s="43" t="str">
        <f>'Emissions Factor'!$D$2</f>
        <v>TON</v>
      </c>
      <c r="N1122" s="47">
        <f t="shared" si="17"/>
        <v>0</v>
      </c>
      <c r="O1122" s="43" t="s">
        <v>5426</v>
      </c>
    </row>
    <row r="1123" spans="1:15" x14ac:dyDescent="0.3">
      <c r="A1123" s="41" t="s">
        <v>4556</v>
      </c>
      <c r="B1123" s="41" t="s">
        <v>4539</v>
      </c>
      <c r="C1123" s="41" t="s">
        <v>2704</v>
      </c>
      <c r="D1123" s="42" t="s">
        <v>4557</v>
      </c>
      <c r="E1123" s="43" t="s">
        <v>4541</v>
      </c>
      <c r="F1123" s="43" t="s">
        <v>4542</v>
      </c>
      <c r="G1123" s="44">
        <f>SUMIF('2014 County Facilities'!$L$2:$L$2435,Emissions!A1123,'2014 County Facilities'!$J$2:$J$2435)</f>
        <v>44250.555555555598</v>
      </c>
      <c r="H1123" s="45" t="s">
        <v>5457</v>
      </c>
      <c r="I1123" s="45">
        <v>515</v>
      </c>
      <c r="J1123" s="41">
        <f>'Emissions Factor'!$A$2</f>
        <v>7439976</v>
      </c>
      <c r="K1123" s="46">
        <f>'Emissions Factor'!$B$2</f>
        <v>5.5099999999999998E-6</v>
      </c>
      <c r="L1123" s="43" t="str">
        <f>'Emissions Factor'!$C$2</f>
        <v xml:space="preserve">LB </v>
      </c>
      <c r="M1123" s="43" t="str">
        <f>'Emissions Factor'!$D$2</f>
        <v>TON</v>
      </c>
      <c r="N1123" s="47">
        <f t="shared" si="17"/>
        <v>0.24382056111111133</v>
      </c>
      <c r="O1123" s="43" t="s">
        <v>5426</v>
      </c>
    </row>
    <row r="1124" spans="1:15" x14ac:dyDescent="0.3">
      <c r="A1124" s="41" t="s">
        <v>4558</v>
      </c>
      <c r="B1124" s="41" t="s">
        <v>4539</v>
      </c>
      <c r="C1124" s="41" t="s">
        <v>2707</v>
      </c>
      <c r="D1124" s="42" t="s">
        <v>4559</v>
      </c>
      <c r="E1124" s="43" t="s">
        <v>4541</v>
      </c>
      <c r="F1124" s="43" t="s">
        <v>4542</v>
      </c>
      <c r="G1124" s="44">
        <f>SUMIF('2014 County Facilities'!$L$2:$L$2435,Emissions!A1124,'2014 County Facilities'!$J$2:$J$2435)</f>
        <v>0</v>
      </c>
      <c r="H1124" s="45" t="s">
        <v>5457</v>
      </c>
      <c r="I1124" s="45">
        <v>515</v>
      </c>
      <c r="J1124" s="41">
        <f>'Emissions Factor'!$A$2</f>
        <v>7439976</v>
      </c>
      <c r="K1124" s="46">
        <f>'Emissions Factor'!$B$2</f>
        <v>5.5099999999999998E-6</v>
      </c>
      <c r="L1124" s="43" t="str">
        <f>'Emissions Factor'!$C$2</f>
        <v xml:space="preserve">LB </v>
      </c>
      <c r="M1124" s="43" t="str">
        <f>'Emissions Factor'!$D$2</f>
        <v>TON</v>
      </c>
      <c r="N1124" s="47">
        <f t="shared" si="17"/>
        <v>0</v>
      </c>
      <c r="O1124" s="43" t="s">
        <v>5426</v>
      </c>
    </row>
    <row r="1125" spans="1:15" x14ac:dyDescent="0.3">
      <c r="A1125" s="41" t="s">
        <v>4560</v>
      </c>
      <c r="B1125" s="41" t="s">
        <v>4539</v>
      </c>
      <c r="C1125" s="41" t="s">
        <v>2710</v>
      </c>
      <c r="D1125" s="42" t="s">
        <v>921</v>
      </c>
      <c r="E1125" s="43" t="s">
        <v>4541</v>
      </c>
      <c r="F1125" s="43" t="s">
        <v>4542</v>
      </c>
      <c r="G1125" s="44">
        <f>SUMIF('2014 County Facilities'!$L$2:$L$2435,Emissions!A1125,'2014 County Facilities'!$J$2:$J$2435)</f>
        <v>0</v>
      </c>
      <c r="H1125" s="45" t="s">
        <v>5457</v>
      </c>
      <c r="I1125" s="45">
        <v>515</v>
      </c>
      <c r="J1125" s="41">
        <f>'Emissions Factor'!$A$2</f>
        <v>7439976</v>
      </c>
      <c r="K1125" s="46">
        <f>'Emissions Factor'!$B$2</f>
        <v>5.5099999999999998E-6</v>
      </c>
      <c r="L1125" s="43" t="str">
        <f>'Emissions Factor'!$C$2</f>
        <v xml:space="preserve">LB </v>
      </c>
      <c r="M1125" s="43" t="str">
        <f>'Emissions Factor'!$D$2</f>
        <v>TON</v>
      </c>
      <c r="N1125" s="47">
        <f t="shared" si="17"/>
        <v>0</v>
      </c>
      <c r="O1125" s="43" t="s">
        <v>5426</v>
      </c>
    </row>
    <row r="1126" spans="1:15" x14ac:dyDescent="0.3">
      <c r="A1126" s="41" t="s">
        <v>4561</v>
      </c>
      <c r="B1126" s="41" t="s">
        <v>4539</v>
      </c>
      <c r="C1126" s="41" t="s">
        <v>2713</v>
      </c>
      <c r="D1126" s="42" t="s">
        <v>4562</v>
      </c>
      <c r="E1126" s="43" t="s">
        <v>4541</v>
      </c>
      <c r="F1126" s="43" t="s">
        <v>4542</v>
      </c>
      <c r="G1126" s="44">
        <f>SUMIF('2014 County Facilities'!$L$2:$L$2435,Emissions!A1126,'2014 County Facilities'!$J$2:$J$2435)</f>
        <v>0</v>
      </c>
      <c r="H1126" s="45" t="s">
        <v>5457</v>
      </c>
      <c r="I1126" s="45">
        <v>515</v>
      </c>
      <c r="J1126" s="41">
        <f>'Emissions Factor'!$A$2</f>
        <v>7439976</v>
      </c>
      <c r="K1126" s="46">
        <f>'Emissions Factor'!$B$2</f>
        <v>5.5099999999999998E-6</v>
      </c>
      <c r="L1126" s="43" t="str">
        <f>'Emissions Factor'!$C$2</f>
        <v xml:space="preserve">LB </v>
      </c>
      <c r="M1126" s="43" t="str">
        <f>'Emissions Factor'!$D$2</f>
        <v>TON</v>
      </c>
      <c r="N1126" s="47">
        <f t="shared" si="17"/>
        <v>0</v>
      </c>
      <c r="O1126" s="43" t="s">
        <v>5426</v>
      </c>
    </row>
    <row r="1127" spans="1:15" x14ac:dyDescent="0.3">
      <c r="A1127" s="41" t="s">
        <v>4563</v>
      </c>
      <c r="B1127" s="41" t="s">
        <v>4539</v>
      </c>
      <c r="C1127" s="41" t="s">
        <v>2716</v>
      </c>
      <c r="D1127" s="42" t="s">
        <v>4564</v>
      </c>
      <c r="E1127" s="43" t="s">
        <v>4541</v>
      </c>
      <c r="F1127" s="43" t="s">
        <v>4542</v>
      </c>
      <c r="G1127" s="44">
        <f>SUMIF('2014 County Facilities'!$L$2:$L$2435,Emissions!A1127,'2014 County Facilities'!$J$2:$J$2435)</f>
        <v>0</v>
      </c>
      <c r="H1127" s="45" t="s">
        <v>5457</v>
      </c>
      <c r="I1127" s="45">
        <v>515</v>
      </c>
      <c r="J1127" s="41">
        <f>'Emissions Factor'!$A$2</f>
        <v>7439976</v>
      </c>
      <c r="K1127" s="46">
        <f>'Emissions Factor'!$B$2</f>
        <v>5.5099999999999998E-6</v>
      </c>
      <c r="L1127" s="43" t="str">
        <f>'Emissions Factor'!$C$2</f>
        <v xml:space="preserve">LB </v>
      </c>
      <c r="M1127" s="43" t="str">
        <f>'Emissions Factor'!$D$2</f>
        <v>TON</v>
      </c>
      <c r="N1127" s="47">
        <f t="shared" si="17"/>
        <v>0</v>
      </c>
      <c r="O1127" s="43" t="s">
        <v>5426</v>
      </c>
    </row>
    <row r="1128" spans="1:15" x14ac:dyDescent="0.3">
      <c r="A1128" s="41" t="s">
        <v>4565</v>
      </c>
      <c r="B1128" s="41" t="s">
        <v>4539</v>
      </c>
      <c r="C1128" s="41" t="s">
        <v>2719</v>
      </c>
      <c r="D1128" s="42" t="s">
        <v>4566</v>
      </c>
      <c r="E1128" s="43" t="s">
        <v>4541</v>
      </c>
      <c r="F1128" s="43" t="s">
        <v>4542</v>
      </c>
      <c r="G1128" s="44">
        <f>SUMIF('2014 County Facilities'!$L$2:$L$2435,Emissions!A1128,'2014 County Facilities'!$J$2:$J$2435)</f>
        <v>0</v>
      </c>
      <c r="H1128" s="45" t="s">
        <v>5457</v>
      </c>
      <c r="I1128" s="45">
        <v>515</v>
      </c>
      <c r="J1128" s="41">
        <f>'Emissions Factor'!$A$2</f>
        <v>7439976</v>
      </c>
      <c r="K1128" s="46">
        <f>'Emissions Factor'!$B$2</f>
        <v>5.5099999999999998E-6</v>
      </c>
      <c r="L1128" s="43" t="str">
        <f>'Emissions Factor'!$C$2</f>
        <v xml:space="preserve">LB </v>
      </c>
      <c r="M1128" s="43" t="str">
        <f>'Emissions Factor'!$D$2</f>
        <v>TON</v>
      </c>
      <c r="N1128" s="47">
        <f t="shared" si="17"/>
        <v>0</v>
      </c>
      <c r="O1128" s="43" t="s">
        <v>5426</v>
      </c>
    </row>
    <row r="1129" spans="1:15" x14ac:dyDescent="0.3">
      <c r="A1129" s="41" t="s">
        <v>4567</v>
      </c>
      <c r="B1129" s="41" t="s">
        <v>4539</v>
      </c>
      <c r="C1129" s="41" t="s">
        <v>2722</v>
      </c>
      <c r="D1129" s="42" t="s">
        <v>4568</v>
      </c>
      <c r="E1129" s="43" t="s">
        <v>4541</v>
      </c>
      <c r="F1129" s="43" t="s">
        <v>4542</v>
      </c>
      <c r="G1129" s="44">
        <f>SUMIF('2014 County Facilities'!$L$2:$L$2435,Emissions!A1129,'2014 County Facilities'!$J$2:$J$2435)</f>
        <v>0</v>
      </c>
      <c r="H1129" s="45" t="s">
        <v>5457</v>
      </c>
      <c r="I1129" s="45">
        <v>515</v>
      </c>
      <c r="J1129" s="41">
        <f>'Emissions Factor'!$A$2</f>
        <v>7439976</v>
      </c>
      <c r="K1129" s="46">
        <f>'Emissions Factor'!$B$2</f>
        <v>5.5099999999999998E-6</v>
      </c>
      <c r="L1129" s="43" t="str">
        <f>'Emissions Factor'!$C$2</f>
        <v xml:space="preserve">LB </v>
      </c>
      <c r="M1129" s="43" t="str">
        <f>'Emissions Factor'!$D$2</f>
        <v>TON</v>
      </c>
      <c r="N1129" s="47">
        <f t="shared" si="17"/>
        <v>0</v>
      </c>
      <c r="O1129" s="43" t="s">
        <v>5426</v>
      </c>
    </row>
    <row r="1130" spans="1:15" x14ac:dyDescent="0.3">
      <c r="A1130" s="41" t="s">
        <v>4569</v>
      </c>
      <c r="B1130" s="41" t="s">
        <v>4539</v>
      </c>
      <c r="C1130" s="41" t="s">
        <v>2725</v>
      </c>
      <c r="D1130" s="42" t="s">
        <v>4570</v>
      </c>
      <c r="E1130" s="43" t="s">
        <v>4541</v>
      </c>
      <c r="F1130" s="43" t="s">
        <v>4542</v>
      </c>
      <c r="G1130" s="44">
        <f>SUMIF('2014 County Facilities'!$L$2:$L$2435,Emissions!A1130,'2014 County Facilities'!$J$2:$J$2435)</f>
        <v>6093.93103448276</v>
      </c>
      <c r="H1130" s="45" t="s">
        <v>5457</v>
      </c>
      <c r="I1130" s="45">
        <v>515</v>
      </c>
      <c r="J1130" s="41">
        <f>'Emissions Factor'!$A$2</f>
        <v>7439976</v>
      </c>
      <c r="K1130" s="46">
        <f>'Emissions Factor'!$B$2</f>
        <v>5.5099999999999998E-6</v>
      </c>
      <c r="L1130" s="43" t="str">
        <f>'Emissions Factor'!$C$2</f>
        <v xml:space="preserve">LB </v>
      </c>
      <c r="M1130" s="43" t="str">
        <f>'Emissions Factor'!$D$2</f>
        <v>TON</v>
      </c>
      <c r="N1130" s="47">
        <f t="shared" si="17"/>
        <v>3.3577560000000006E-2</v>
      </c>
      <c r="O1130" s="43" t="s">
        <v>5426</v>
      </c>
    </row>
    <row r="1131" spans="1:15" x14ac:dyDescent="0.3">
      <c r="A1131" s="41" t="s">
        <v>4571</v>
      </c>
      <c r="B1131" s="41" t="s">
        <v>4539</v>
      </c>
      <c r="C1131" s="41" t="s">
        <v>2728</v>
      </c>
      <c r="D1131" s="42" t="s">
        <v>4572</v>
      </c>
      <c r="E1131" s="43" t="s">
        <v>4541</v>
      </c>
      <c r="F1131" s="43" t="s">
        <v>4542</v>
      </c>
      <c r="G1131" s="44">
        <f>SUMIF('2014 County Facilities'!$L$2:$L$2435,Emissions!A1131,'2014 County Facilities'!$J$2:$J$2435)</f>
        <v>252920.454545455</v>
      </c>
      <c r="H1131" s="45" t="s">
        <v>5457</v>
      </c>
      <c r="I1131" s="45">
        <v>515</v>
      </c>
      <c r="J1131" s="41">
        <f>'Emissions Factor'!$A$2</f>
        <v>7439976</v>
      </c>
      <c r="K1131" s="46">
        <f>'Emissions Factor'!$B$2</f>
        <v>5.5099999999999998E-6</v>
      </c>
      <c r="L1131" s="43" t="str">
        <f>'Emissions Factor'!$C$2</f>
        <v xml:space="preserve">LB </v>
      </c>
      <c r="M1131" s="43" t="str">
        <f>'Emissions Factor'!$D$2</f>
        <v>TON</v>
      </c>
      <c r="N1131" s="47">
        <f t="shared" si="17"/>
        <v>1.3935917045454569</v>
      </c>
      <c r="O1131" s="43" t="s">
        <v>5426</v>
      </c>
    </row>
    <row r="1132" spans="1:15" x14ac:dyDescent="0.3">
      <c r="A1132" s="41" t="s">
        <v>4573</v>
      </c>
      <c r="B1132" s="41" t="s">
        <v>4539</v>
      </c>
      <c r="C1132" s="41" t="s">
        <v>2731</v>
      </c>
      <c r="D1132" s="42" t="s">
        <v>4574</v>
      </c>
      <c r="E1132" s="43" t="s">
        <v>4541</v>
      </c>
      <c r="F1132" s="43" t="s">
        <v>4542</v>
      </c>
      <c r="G1132" s="44">
        <f>SUMIF('2014 County Facilities'!$L$2:$L$2435,Emissions!A1132,'2014 County Facilities'!$J$2:$J$2435)</f>
        <v>0</v>
      </c>
      <c r="H1132" s="45" t="s">
        <v>5457</v>
      </c>
      <c r="I1132" s="45">
        <v>515</v>
      </c>
      <c r="J1132" s="41">
        <f>'Emissions Factor'!$A$2</f>
        <v>7439976</v>
      </c>
      <c r="K1132" s="46">
        <f>'Emissions Factor'!$B$2</f>
        <v>5.5099999999999998E-6</v>
      </c>
      <c r="L1132" s="43" t="str">
        <f>'Emissions Factor'!$C$2</f>
        <v xml:space="preserve">LB </v>
      </c>
      <c r="M1132" s="43" t="str">
        <f>'Emissions Factor'!$D$2</f>
        <v>TON</v>
      </c>
      <c r="N1132" s="47">
        <f t="shared" si="17"/>
        <v>0</v>
      </c>
      <c r="O1132" s="43" t="s">
        <v>5426</v>
      </c>
    </row>
    <row r="1133" spans="1:15" x14ac:dyDescent="0.3">
      <c r="A1133" s="41" t="s">
        <v>4575</v>
      </c>
      <c r="B1133" s="41" t="s">
        <v>4539</v>
      </c>
      <c r="C1133" s="41" t="s">
        <v>2734</v>
      </c>
      <c r="D1133" s="42" t="s">
        <v>4576</v>
      </c>
      <c r="E1133" s="43" t="s">
        <v>4541</v>
      </c>
      <c r="F1133" s="43" t="s">
        <v>4542</v>
      </c>
      <c r="G1133" s="44">
        <f>SUMIF('2014 County Facilities'!$L$2:$L$2435,Emissions!A1133,'2014 County Facilities'!$J$2:$J$2435)</f>
        <v>0</v>
      </c>
      <c r="H1133" s="45" t="s">
        <v>5457</v>
      </c>
      <c r="I1133" s="45">
        <v>515</v>
      </c>
      <c r="J1133" s="41">
        <f>'Emissions Factor'!$A$2</f>
        <v>7439976</v>
      </c>
      <c r="K1133" s="46">
        <f>'Emissions Factor'!$B$2</f>
        <v>5.5099999999999998E-6</v>
      </c>
      <c r="L1133" s="43" t="str">
        <f>'Emissions Factor'!$C$2</f>
        <v xml:space="preserve">LB </v>
      </c>
      <c r="M1133" s="43" t="str">
        <f>'Emissions Factor'!$D$2</f>
        <v>TON</v>
      </c>
      <c r="N1133" s="47">
        <f t="shared" si="17"/>
        <v>0</v>
      </c>
      <c r="O1133" s="43" t="s">
        <v>5426</v>
      </c>
    </row>
    <row r="1134" spans="1:15" x14ac:dyDescent="0.3">
      <c r="A1134" s="41" t="s">
        <v>4577</v>
      </c>
      <c r="B1134" s="41" t="s">
        <v>4539</v>
      </c>
      <c r="C1134" s="41" t="s">
        <v>2737</v>
      </c>
      <c r="D1134" s="42" t="s">
        <v>4578</v>
      </c>
      <c r="E1134" s="43" t="s">
        <v>4541</v>
      </c>
      <c r="F1134" s="43" t="s">
        <v>4542</v>
      </c>
      <c r="G1134" s="44">
        <f>SUMIF('2014 County Facilities'!$L$2:$L$2435,Emissions!A1134,'2014 County Facilities'!$J$2:$J$2435)</f>
        <v>0</v>
      </c>
      <c r="H1134" s="45" t="s">
        <v>5457</v>
      </c>
      <c r="I1134" s="45">
        <v>515</v>
      </c>
      <c r="J1134" s="41">
        <f>'Emissions Factor'!$A$2</f>
        <v>7439976</v>
      </c>
      <c r="K1134" s="46">
        <f>'Emissions Factor'!$B$2</f>
        <v>5.5099999999999998E-6</v>
      </c>
      <c r="L1134" s="43" t="str">
        <f>'Emissions Factor'!$C$2</f>
        <v xml:space="preserve">LB </v>
      </c>
      <c r="M1134" s="43" t="str">
        <f>'Emissions Factor'!$D$2</f>
        <v>TON</v>
      </c>
      <c r="N1134" s="47">
        <f t="shared" si="17"/>
        <v>0</v>
      </c>
      <c r="O1134" s="43" t="s">
        <v>5426</v>
      </c>
    </row>
    <row r="1135" spans="1:15" x14ac:dyDescent="0.3">
      <c r="A1135" s="41" t="s">
        <v>4579</v>
      </c>
      <c r="B1135" s="41" t="s">
        <v>4539</v>
      </c>
      <c r="C1135" s="41" t="s">
        <v>2740</v>
      </c>
      <c r="D1135" s="42" t="s">
        <v>2768</v>
      </c>
      <c r="E1135" s="43" t="s">
        <v>4541</v>
      </c>
      <c r="F1135" s="43" t="s">
        <v>4542</v>
      </c>
      <c r="G1135" s="44">
        <f>SUMIF('2014 County Facilities'!$L$2:$L$2435,Emissions!A1135,'2014 County Facilities'!$J$2:$J$2435)</f>
        <v>0</v>
      </c>
      <c r="H1135" s="45" t="s">
        <v>5457</v>
      </c>
      <c r="I1135" s="45">
        <v>515</v>
      </c>
      <c r="J1135" s="41">
        <f>'Emissions Factor'!$A$2</f>
        <v>7439976</v>
      </c>
      <c r="K1135" s="46">
        <f>'Emissions Factor'!$B$2</f>
        <v>5.5099999999999998E-6</v>
      </c>
      <c r="L1135" s="43" t="str">
        <f>'Emissions Factor'!$C$2</f>
        <v xml:space="preserve">LB </v>
      </c>
      <c r="M1135" s="43" t="str">
        <f>'Emissions Factor'!$D$2</f>
        <v>TON</v>
      </c>
      <c r="N1135" s="47">
        <f t="shared" si="17"/>
        <v>0</v>
      </c>
      <c r="O1135" s="43" t="s">
        <v>5426</v>
      </c>
    </row>
    <row r="1136" spans="1:15" x14ac:dyDescent="0.3">
      <c r="A1136" s="41" t="s">
        <v>4580</v>
      </c>
      <c r="B1136" s="41" t="s">
        <v>4539</v>
      </c>
      <c r="C1136" s="41" t="s">
        <v>2743</v>
      </c>
      <c r="D1136" s="42" t="s">
        <v>4767</v>
      </c>
      <c r="E1136" s="43" t="s">
        <v>4541</v>
      </c>
      <c r="F1136" s="43" t="s">
        <v>4542</v>
      </c>
      <c r="G1136" s="44">
        <f>SUMIF('2014 County Facilities'!$L$2:$L$2435,Emissions!A1136,'2014 County Facilities'!$J$2:$J$2435)</f>
        <v>0</v>
      </c>
      <c r="H1136" s="45" t="s">
        <v>5457</v>
      </c>
      <c r="I1136" s="45">
        <v>515</v>
      </c>
      <c r="J1136" s="41">
        <f>'Emissions Factor'!$A$2</f>
        <v>7439976</v>
      </c>
      <c r="K1136" s="46">
        <f>'Emissions Factor'!$B$2</f>
        <v>5.5099999999999998E-6</v>
      </c>
      <c r="L1136" s="43" t="str">
        <f>'Emissions Factor'!$C$2</f>
        <v xml:space="preserve">LB </v>
      </c>
      <c r="M1136" s="43" t="str">
        <f>'Emissions Factor'!$D$2</f>
        <v>TON</v>
      </c>
      <c r="N1136" s="47">
        <f t="shared" si="17"/>
        <v>0</v>
      </c>
      <c r="O1136" s="43" t="s">
        <v>5426</v>
      </c>
    </row>
    <row r="1137" spans="1:15" x14ac:dyDescent="0.3">
      <c r="A1137" s="41" t="s">
        <v>4581</v>
      </c>
      <c r="B1137" s="41" t="s">
        <v>4539</v>
      </c>
      <c r="C1137" s="41" t="s">
        <v>2746</v>
      </c>
      <c r="D1137" s="42" t="s">
        <v>4582</v>
      </c>
      <c r="E1137" s="43" t="s">
        <v>4541</v>
      </c>
      <c r="F1137" s="43" t="s">
        <v>4542</v>
      </c>
      <c r="G1137" s="44">
        <f>SUMIF('2014 County Facilities'!$L$2:$L$2435,Emissions!A1137,'2014 County Facilities'!$J$2:$J$2435)</f>
        <v>0</v>
      </c>
      <c r="H1137" s="45" t="s">
        <v>5457</v>
      </c>
      <c r="I1137" s="45">
        <v>515</v>
      </c>
      <c r="J1137" s="41">
        <f>'Emissions Factor'!$A$2</f>
        <v>7439976</v>
      </c>
      <c r="K1137" s="46">
        <f>'Emissions Factor'!$B$2</f>
        <v>5.5099999999999998E-6</v>
      </c>
      <c r="L1137" s="43" t="str">
        <f>'Emissions Factor'!$C$2</f>
        <v xml:space="preserve">LB </v>
      </c>
      <c r="M1137" s="43" t="str">
        <f>'Emissions Factor'!$D$2</f>
        <v>TON</v>
      </c>
      <c r="N1137" s="47">
        <f t="shared" si="17"/>
        <v>0</v>
      </c>
      <c r="O1137" s="43" t="s">
        <v>5426</v>
      </c>
    </row>
    <row r="1138" spans="1:15" x14ac:dyDescent="0.3">
      <c r="A1138" s="41" t="s">
        <v>4583</v>
      </c>
      <c r="B1138" s="41" t="s">
        <v>4539</v>
      </c>
      <c r="C1138" s="41" t="s">
        <v>2749</v>
      </c>
      <c r="D1138" s="42" t="s">
        <v>4584</v>
      </c>
      <c r="E1138" s="43" t="s">
        <v>4541</v>
      </c>
      <c r="F1138" s="43" t="s">
        <v>4542</v>
      </c>
      <c r="G1138" s="44">
        <f>SUMIF('2014 County Facilities'!$L$2:$L$2435,Emissions!A1138,'2014 County Facilities'!$J$2:$J$2435)</f>
        <v>0</v>
      </c>
      <c r="H1138" s="45" t="s">
        <v>5457</v>
      </c>
      <c r="I1138" s="45">
        <v>515</v>
      </c>
      <c r="J1138" s="41">
        <f>'Emissions Factor'!$A$2</f>
        <v>7439976</v>
      </c>
      <c r="K1138" s="46">
        <f>'Emissions Factor'!$B$2</f>
        <v>5.5099999999999998E-6</v>
      </c>
      <c r="L1138" s="43" t="str">
        <f>'Emissions Factor'!$C$2</f>
        <v xml:space="preserve">LB </v>
      </c>
      <c r="M1138" s="43" t="str">
        <f>'Emissions Factor'!$D$2</f>
        <v>TON</v>
      </c>
      <c r="N1138" s="47">
        <f t="shared" si="17"/>
        <v>0</v>
      </c>
      <c r="O1138" s="43" t="s">
        <v>5426</v>
      </c>
    </row>
    <row r="1139" spans="1:15" x14ac:dyDescent="0.3">
      <c r="A1139" s="41" t="s">
        <v>4585</v>
      </c>
      <c r="B1139" s="41" t="s">
        <v>4539</v>
      </c>
      <c r="C1139" s="41" t="s">
        <v>2752</v>
      </c>
      <c r="D1139" s="42" t="s">
        <v>2786</v>
      </c>
      <c r="E1139" s="43" t="s">
        <v>4541</v>
      </c>
      <c r="F1139" s="43" t="s">
        <v>4542</v>
      </c>
      <c r="G1139" s="44">
        <f>SUMIF('2014 County Facilities'!$L$2:$L$2435,Emissions!A1139,'2014 County Facilities'!$J$2:$J$2435)</f>
        <v>0</v>
      </c>
      <c r="H1139" s="45" t="s">
        <v>5457</v>
      </c>
      <c r="I1139" s="45">
        <v>515</v>
      </c>
      <c r="J1139" s="41">
        <f>'Emissions Factor'!$A$2</f>
        <v>7439976</v>
      </c>
      <c r="K1139" s="46">
        <f>'Emissions Factor'!$B$2</f>
        <v>5.5099999999999998E-6</v>
      </c>
      <c r="L1139" s="43" t="str">
        <f>'Emissions Factor'!$C$2</f>
        <v xml:space="preserve">LB </v>
      </c>
      <c r="M1139" s="43" t="str">
        <f>'Emissions Factor'!$D$2</f>
        <v>TON</v>
      </c>
      <c r="N1139" s="47">
        <f t="shared" si="17"/>
        <v>0</v>
      </c>
      <c r="O1139" s="43" t="s">
        <v>5426</v>
      </c>
    </row>
    <row r="1140" spans="1:15" x14ac:dyDescent="0.3">
      <c r="A1140" s="41" t="s">
        <v>4586</v>
      </c>
      <c r="B1140" s="41" t="s">
        <v>4539</v>
      </c>
      <c r="C1140" s="41" t="s">
        <v>2755</v>
      </c>
      <c r="D1140" s="42" t="s">
        <v>2789</v>
      </c>
      <c r="E1140" s="43" t="s">
        <v>4541</v>
      </c>
      <c r="F1140" s="43" t="s">
        <v>4542</v>
      </c>
      <c r="G1140" s="44">
        <f>SUMIF('2014 County Facilities'!$L$2:$L$2435,Emissions!A1140,'2014 County Facilities'!$J$2:$J$2435)</f>
        <v>878778.818181818</v>
      </c>
      <c r="H1140" s="45" t="s">
        <v>5457</v>
      </c>
      <c r="I1140" s="45">
        <v>515</v>
      </c>
      <c r="J1140" s="41">
        <f>'Emissions Factor'!$A$2</f>
        <v>7439976</v>
      </c>
      <c r="K1140" s="46">
        <f>'Emissions Factor'!$B$2</f>
        <v>5.5099999999999998E-6</v>
      </c>
      <c r="L1140" s="43" t="str">
        <f>'Emissions Factor'!$C$2</f>
        <v xml:space="preserve">LB </v>
      </c>
      <c r="M1140" s="43" t="str">
        <f>'Emissions Factor'!$D$2</f>
        <v>TON</v>
      </c>
      <c r="N1140" s="47">
        <f t="shared" si="17"/>
        <v>4.8420712881818169</v>
      </c>
      <c r="O1140" s="43" t="s">
        <v>5426</v>
      </c>
    </row>
    <row r="1141" spans="1:15" x14ac:dyDescent="0.3">
      <c r="A1141" s="41" t="s">
        <v>4587</v>
      </c>
      <c r="B1141" s="41" t="s">
        <v>4539</v>
      </c>
      <c r="C1141" s="41" t="s">
        <v>2758</v>
      </c>
      <c r="D1141" s="42" t="s">
        <v>4588</v>
      </c>
      <c r="E1141" s="43" t="s">
        <v>4541</v>
      </c>
      <c r="F1141" s="43" t="s">
        <v>4542</v>
      </c>
      <c r="G1141" s="44">
        <f>SUMIF('2014 County Facilities'!$L$2:$L$2435,Emissions!A1141,'2014 County Facilities'!$J$2:$J$2435)</f>
        <v>354974.44444444397</v>
      </c>
      <c r="H1141" s="45" t="s">
        <v>5457</v>
      </c>
      <c r="I1141" s="45">
        <v>515</v>
      </c>
      <c r="J1141" s="41">
        <f>'Emissions Factor'!$A$2</f>
        <v>7439976</v>
      </c>
      <c r="K1141" s="46">
        <f>'Emissions Factor'!$B$2</f>
        <v>5.5099999999999998E-6</v>
      </c>
      <c r="L1141" s="43" t="str">
        <f>'Emissions Factor'!$C$2</f>
        <v xml:space="preserve">LB </v>
      </c>
      <c r="M1141" s="43" t="str">
        <f>'Emissions Factor'!$D$2</f>
        <v>TON</v>
      </c>
      <c r="N1141" s="47">
        <f t="shared" si="17"/>
        <v>1.9559091888888862</v>
      </c>
      <c r="O1141" s="43" t="s">
        <v>5426</v>
      </c>
    </row>
    <row r="1142" spans="1:15" x14ac:dyDescent="0.3">
      <c r="A1142" s="41" t="s">
        <v>4589</v>
      </c>
      <c r="B1142" s="41" t="s">
        <v>4539</v>
      </c>
      <c r="C1142" s="41" t="s">
        <v>2761</v>
      </c>
      <c r="D1142" s="42" t="s">
        <v>4784</v>
      </c>
      <c r="E1142" s="43" t="s">
        <v>4541</v>
      </c>
      <c r="F1142" s="43" t="s">
        <v>4542</v>
      </c>
      <c r="G1142" s="44">
        <f>SUMIF('2014 County Facilities'!$L$2:$L$2435,Emissions!A1142,'2014 County Facilities'!$J$2:$J$2435)</f>
        <v>0</v>
      </c>
      <c r="H1142" s="45" t="s">
        <v>5457</v>
      </c>
      <c r="I1142" s="45">
        <v>515</v>
      </c>
      <c r="J1142" s="41">
        <f>'Emissions Factor'!$A$2</f>
        <v>7439976</v>
      </c>
      <c r="K1142" s="46">
        <f>'Emissions Factor'!$B$2</f>
        <v>5.5099999999999998E-6</v>
      </c>
      <c r="L1142" s="43" t="str">
        <f>'Emissions Factor'!$C$2</f>
        <v xml:space="preserve">LB </v>
      </c>
      <c r="M1142" s="43" t="str">
        <f>'Emissions Factor'!$D$2</f>
        <v>TON</v>
      </c>
      <c r="N1142" s="47">
        <f t="shared" si="17"/>
        <v>0</v>
      </c>
      <c r="O1142" s="43" t="s">
        <v>5426</v>
      </c>
    </row>
    <row r="1143" spans="1:15" x14ac:dyDescent="0.3">
      <c r="A1143" s="41" t="s">
        <v>4590</v>
      </c>
      <c r="B1143" s="41" t="s">
        <v>4539</v>
      </c>
      <c r="C1143" s="41" t="s">
        <v>2764</v>
      </c>
      <c r="D1143" s="42" t="s">
        <v>4591</v>
      </c>
      <c r="E1143" s="43" t="s">
        <v>4541</v>
      </c>
      <c r="F1143" s="43" t="s">
        <v>4542</v>
      </c>
      <c r="G1143" s="44">
        <f>SUMIF('2014 County Facilities'!$L$2:$L$2435,Emissions!A1143,'2014 County Facilities'!$J$2:$J$2435)</f>
        <v>0</v>
      </c>
      <c r="H1143" s="45" t="s">
        <v>5457</v>
      </c>
      <c r="I1143" s="45">
        <v>515</v>
      </c>
      <c r="J1143" s="41">
        <f>'Emissions Factor'!$A$2</f>
        <v>7439976</v>
      </c>
      <c r="K1143" s="46">
        <f>'Emissions Factor'!$B$2</f>
        <v>5.5099999999999998E-6</v>
      </c>
      <c r="L1143" s="43" t="str">
        <f>'Emissions Factor'!$C$2</f>
        <v xml:space="preserve">LB </v>
      </c>
      <c r="M1143" s="43" t="str">
        <f>'Emissions Factor'!$D$2</f>
        <v>TON</v>
      </c>
      <c r="N1143" s="47">
        <f t="shared" si="17"/>
        <v>0</v>
      </c>
      <c r="O1143" s="43" t="s">
        <v>5426</v>
      </c>
    </row>
    <row r="1144" spans="1:15" x14ac:dyDescent="0.3">
      <c r="A1144" s="41" t="s">
        <v>4592</v>
      </c>
      <c r="B1144" s="41" t="s">
        <v>4539</v>
      </c>
      <c r="C1144" s="41" t="s">
        <v>2767</v>
      </c>
      <c r="D1144" s="42" t="s">
        <v>355</v>
      </c>
      <c r="E1144" s="43" t="s">
        <v>4541</v>
      </c>
      <c r="F1144" s="43" t="s">
        <v>4542</v>
      </c>
      <c r="G1144" s="44">
        <f>SUMIF('2014 County Facilities'!$L$2:$L$2435,Emissions!A1144,'2014 County Facilities'!$J$2:$J$2435)</f>
        <v>8877.7586206896594</v>
      </c>
      <c r="H1144" s="45" t="s">
        <v>5457</v>
      </c>
      <c r="I1144" s="45">
        <v>515</v>
      </c>
      <c r="J1144" s="41">
        <f>'Emissions Factor'!$A$2</f>
        <v>7439976</v>
      </c>
      <c r="K1144" s="46">
        <f>'Emissions Factor'!$B$2</f>
        <v>5.5099999999999998E-6</v>
      </c>
      <c r="L1144" s="43" t="str">
        <f>'Emissions Factor'!$C$2</f>
        <v xml:space="preserve">LB </v>
      </c>
      <c r="M1144" s="43" t="str">
        <f>'Emissions Factor'!$D$2</f>
        <v>TON</v>
      </c>
      <c r="N1144" s="47">
        <f t="shared" si="17"/>
        <v>4.8916450000000021E-2</v>
      </c>
      <c r="O1144" s="43" t="s">
        <v>5426</v>
      </c>
    </row>
    <row r="1145" spans="1:15" x14ac:dyDescent="0.3">
      <c r="A1145" s="41" t="s">
        <v>4593</v>
      </c>
      <c r="B1145" s="41" t="s">
        <v>4539</v>
      </c>
      <c r="C1145" s="41" t="s">
        <v>2770</v>
      </c>
      <c r="D1145" s="42" t="s">
        <v>4788</v>
      </c>
      <c r="E1145" s="43" t="s">
        <v>4541</v>
      </c>
      <c r="F1145" s="43" t="s">
        <v>4542</v>
      </c>
      <c r="G1145" s="44">
        <f>SUMIF('2014 County Facilities'!$L$2:$L$2435,Emissions!A1145,'2014 County Facilities'!$J$2:$J$2435)</f>
        <v>0</v>
      </c>
      <c r="H1145" s="45" t="s">
        <v>5457</v>
      </c>
      <c r="I1145" s="45">
        <v>515</v>
      </c>
      <c r="J1145" s="41">
        <f>'Emissions Factor'!$A$2</f>
        <v>7439976</v>
      </c>
      <c r="K1145" s="46">
        <f>'Emissions Factor'!$B$2</f>
        <v>5.5099999999999998E-6</v>
      </c>
      <c r="L1145" s="43" t="str">
        <f>'Emissions Factor'!$C$2</f>
        <v xml:space="preserve">LB </v>
      </c>
      <c r="M1145" s="43" t="str">
        <f>'Emissions Factor'!$D$2</f>
        <v>TON</v>
      </c>
      <c r="N1145" s="47">
        <f t="shared" si="17"/>
        <v>0</v>
      </c>
      <c r="O1145" s="43" t="s">
        <v>5426</v>
      </c>
    </row>
    <row r="1146" spans="1:15" x14ac:dyDescent="0.3">
      <c r="A1146" s="41" t="s">
        <v>4594</v>
      </c>
      <c r="B1146" s="41" t="s">
        <v>4539</v>
      </c>
      <c r="C1146" s="41" t="s">
        <v>2773</v>
      </c>
      <c r="D1146" s="42" t="s">
        <v>359</v>
      </c>
      <c r="E1146" s="43" t="s">
        <v>4541</v>
      </c>
      <c r="F1146" s="43" t="s">
        <v>4542</v>
      </c>
      <c r="G1146" s="44">
        <f>SUMIF('2014 County Facilities'!$L$2:$L$2435,Emissions!A1146,'2014 County Facilities'!$J$2:$J$2435)</f>
        <v>40240.892857142899</v>
      </c>
      <c r="H1146" s="45" t="s">
        <v>5457</v>
      </c>
      <c r="I1146" s="45">
        <v>515</v>
      </c>
      <c r="J1146" s="41">
        <f>'Emissions Factor'!$A$2</f>
        <v>7439976</v>
      </c>
      <c r="K1146" s="46">
        <f>'Emissions Factor'!$B$2</f>
        <v>5.5099999999999998E-6</v>
      </c>
      <c r="L1146" s="43" t="str">
        <f>'Emissions Factor'!$C$2</f>
        <v xml:space="preserve">LB </v>
      </c>
      <c r="M1146" s="43" t="str">
        <f>'Emissions Factor'!$D$2</f>
        <v>TON</v>
      </c>
      <c r="N1146" s="47">
        <f t="shared" si="17"/>
        <v>0.22172731964285736</v>
      </c>
      <c r="O1146" s="43" t="s">
        <v>5426</v>
      </c>
    </row>
    <row r="1147" spans="1:15" x14ac:dyDescent="0.3">
      <c r="A1147" s="41" t="s">
        <v>4595</v>
      </c>
      <c r="B1147" s="41" t="s">
        <v>4539</v>
      </c>
      <c r="C1147" s="41" t="s">
        <v>2776</v>
      </c>
      <c r="D1147" s="42" t="s">
        <v>2813</v>
      </c>
      <c r="E1147" s="43" t="s">
        <v>4541</v>
      </c>
      <c r="F1147" s="43" t="s">
        <v>4542</v>
      </c>
      <c r="G1147" s="44">
        <f>SUMIF('2014 County Facilities'!$L$2:$L$2435,Emissions!A1147,'2014 County Facilities'!$J$2:$J$2435)</f>
        <v>0</v>
      </c>
      <c r="H1147" s="45" t="s">
        <v>5457</v>
      </c>
      <c r="I1147" s="45">
        <v>515</v>
      </c>
      <c r="J1147" s="41">
        <f>'Emissions Factor'!$A$2</f>
        <v>7439976</v>
      </c>
      <c r="K1147" s="46">
        <f>'Emissions Factor'!$B$2</f>
        <v>5.5099999999999998E-6</v>
      </c>
      <c r="L1147" s="43" t="str">
        <f>'Emissions Factor'!$C$2</f>
        <v xml:space="preserve">LB </v>
      </c>
      <c r="M1147" s="43" t="str">
        <f>'Emissions Factor'!$D$2</f>
        <v>TON</v>
      </c>
      <c r="N1147" s="47">
        <f t="shared" si="17"/>
        <v>0</v>
      </c>
      <c r="O1147" s="43" t="s">
        <v>5426</v>
      </c>
    </row>
    <row r="1148" spans="1:15" x14ac:dyDescent="0.3">
      <c r="A1148" s="41" t="s">
        <v>4596</v>
      </c>
      <c r="B1148" s="41" t="s">
        <v>4539</v>
      </c>
      <c r="C1148" s="41" t="s">
        <v>2779</v>
      </c>
      <c r="D1148" s="42" t="s">
        <v>4597</v>
      </c>
      <c r="E1148" s="43" t="s">
        <v>4541</v>
      </c>
      <c r="F1148" s="43" t="s">
        <v>4542</v>
      </c>
      <c r="G1148" s="44">
        <f>SUMIF('2014 County Facilities'!$L$2:$L$2435,Emissions!A1148,'2014 County Facilities'!$J$2:$J$2435)</f>
        <v>0</v>
      </c>
      <c r="H1148" s="45" t="s">
        <v>5457</v>
      </c>
      <c r="I1148" s="45">
        <v>515</v>
      </c>
      <c r="J1148" s="41">
        <f>'Emissions Factor'!$A$2</f>
        <v>7439976</v>
      </c>
      <c r="K1148" s="46">
        <f>'Emissions Factor'!$B$2</f>
        <v>5.5099999999999998E-6</v>
      </c>
      <c r="L1148" s="43" t="str">
        <f>'Emissions Factor'!$C$2</f>
        <v xml:space="preserve">LB </v>
      </c>
      <c r="M1148" s="43" t="str">
        <f>'Emissions Factor'!$D$2</f>
        <v>TON</v>
      </c>
      <c r="N1148" s="47">
        <f t="shared" si="17"/>
        <v>0</v>
      </c>
      <c r="O1148" s="43" t="s">
        <v>5426</v>
      </c>
    </row>
    <row r="1149" spans="1:15" x14ac:dyDescent="0.3">
      <c r="A1149" s="41" t="s">
        <v>4598</v>
      </c>
      <c r="B1149" s="41" t="s">
        <v>4539</v>
      </c>
      <c r="C1149" s="41" t="s">
        <v>2782</v>
      </c>
      <c r="D1149" s="42" t="s">
        <v>4599</v>
      </c>
      <c r="E1149" s="43" t="s">
        <v>4541</v>
      </c>
      <c r="F1149" s="43" t="s">
        <v>4542</v>
      </c>
      <c r="G1149" s="44">
        <f>SUMIF('2014 County Facilities'!$L$2:$L$2435,Emissions!A1149,'2014 County Facilities'!$J$2:$J$2435)</f>
        <v>0</v>
      </c>
      <c r="H1149" s="45" t="s">
        <v>5457</v>
      </c>
      <c r="I1149" s="45">
        <v>515</v>
      </c>
      <c r="J1149" s="41">
        <f>'Emissions Factor'!$A$2</f>
        <v>7439976</v>
      </c>
      <c r="K1149" s="46">
        <f>'Emissions Factor'!$B$2</f>
        <v>5.5099999999999998E-6</v>
      </c>
      <c r="L1149" s="43" t="str">
        <f>'Emissions Factor'!$C$2</f>
        <v xml:space="preserve">LB </v>
      </c>
      <c r="M1149" s="43" t="str">
        <f>'Emissions Factor'!$D$2</f>
        <v>TON</v>
      </c>
      <c r="N1149" s="47">
        <f t="shared" si="17"/>
        <v>0</v>
      </c>
      <c r="O1149" s="43" t="s">
        <v>5426</v>
      </c>
    </row>
    <row r="1150" spans="1:15" x14ac:dyDescent="0.3">
      <c r="A1150" s="41" t="s">
        <v>4600</v>
      </c>
      <c r="B1150" s="41" t="s">
        <v>4539</v>
      </c>
      <c r="C1150" s="41" t="s">
        <v>2785</v>
      </c>
      <c r="D1150" s="42" t="s">
        <v>4601</v>
      </c>
      <c r="E1150" s="43" t="s">
        <v>4541</v>
      </c>
      <c r="F1150" s="43" t="s">
        <v>4542</v>
      </c>
      <c r="G1150" s="44">
        <f>SUMIF('2014 County Facilities'!$L$2:$L$2435,Emissions!A1150,'2014 County Facilities'!$J$2:$J$2435)</f>
        <v>0</v>
      </c>
      <c r="H1150" s="45" t="s">
        <v>5457</v>
      </c>
      <c r="I1150" s="45">
        <v>515</v>
      </c>
      <c r="J1150" s="41">
        <f>'Emissions Factor'!$A$2</f>
        <v>7439976</v>
      </c>
      <c r="K1150" s="46">
        <f>'Emissions Factor'!$B$2</f>
        <v>5.5099999999999998E-6</v>
      </c>
      <c r="L1150" s="43" t="str">
        <f>'Emissions Factor'!$C$2</f>
        <v xml:space="preserve">LB </v>
      </c>
      <c r="M1150" s="43" t="str">
        <f>'Emissions Factor'!$D$2</f>
        <v>TON</v>
      </c>
      <c r="N1150" s="47">
        <f t="shared" si="17"/>
        <v>0</v>
      </c>
      <c r="O1150" s="43" t="s">
        <v>5426</v>
      </c>
    </row>
    <row r="1151" spans="1:15" x14ac:dyDescent="0.3">
      <c r="A1151" s="41" t="s">
        <v>4602</v>
      </c>
      <c r="B1151" s="41" t="s">
        <v>4539</v>
      </c>
      <c r="C1151" s="41" t="s">
        <v>2788</v>
      </c>
      <c r="D1151" s="42" t="s">
        <v>4808</v>
      </c>
      <c r="E1151" s="43" t="s">
        <v>4541</v>
      </c>
      <c r="F1151" s="43" t="s">
        <v>4542</v>
      </c>
      <c r="G1151" s="44">
        <f>SUMIF('2014 County Facilities'!$L$2:$L$2435,Emissions!A1151,'2014 County Facilities'!$J$2:$J$2435)</f>
        <v>133670.27586206922</v>
      </c>
      <c r="H1151" s="45" t="s">
        <v>5457</v>
      </c>
      <c r="I1151" s="45">
        <v>515</v>
      </c>
      <c r="J1151" s="41">
        <f>'Emissions Factor'!$A$2</f>
        <v>7439976</v>
      </c>
      <c r="K1151" s="46">
        <f>'Emissions Factor'!$B$2</f>
        <v>5.5099999999999998E-6</v>
      </c>
      <c r="L1151" s="43" t="str">
        <f>'Emissions Factor'!$C$2</f>
        <v xml:space="preserve">LB </v>
      </c>
      <c r="M1151" s="43" t="str">
        <f>'Emissions Factor'!$D$2</f>
        <v>TON</v>
      </c>
      <c r="N1151" s="47">
        <f t="shared" si="17"/>
        <v>0.73652322000000137</v>
      </c>
      <c r="O1151" s="43" t="s">
        <v>5426</v>
      </c>
    </row>
    <row r="1152" spans="1:15" x14ac:dyDescent="0.3">
      <c r="A1152" s="41" t="s">
        <v>4603</v>
      </c>
      <c r="B1152" s="41" t="s">
        <v>4539</v>
      </c>
      <c r="C1152" s="41" t="s">
        <v>2791</v>
      </c>
      <c r="D1152" s="42" t="s">
        <v>4604</v>
      </c>
      <c r="E1152" s="43" t="s">
        <v>4541</v>
      </c>
      <c r="F1152" s="43" t="s">
        <v>4542</v>
      </c>
      <c r="G1152" s="44">
        <f>SUMIF('2014 County Facilities'!$L$2:$L$2435,Emissions!A1152,'2014 County Facilities'!$J$2:$J$2435)</f>
        <v>3966.3529411764698</v>
      </c>
      <c r="H1152" s="45" t="s">
        <v>5457</v>
      </c>
      <c r="I1152" s="45">
        <v>515</v>
      </c>
      <c r="J1152" s="41">
        <f>'Emissions Factor'!$A$2</f>
        <v>7439976</v>
      </c>
      <c r="K1152" s="46">
        <f>'Emissions Factor'!$B$2</f>
        <v>5.5099999999999998E-6</v>
      </c>
      <c r="L1152" s="43" t="str">
        <f>'Emissions Factor'!$C$2</f>
        <v xml:space="preserve">LB </v>
      </c>
      <c r="M1152" s="43" t="str">
        <f>'Emissions Factor'!$D$2</f>
        <v>TON</v>
      </c>
      <c r="N1152" s="47">
        <f t="shared" si="17"/>
        <v>2.1854604705882349E-2</v>
      </c>
      <c r="O1152" s="43" t="s">
        <v>5426</v>
      </c>
    </row>
    <row r="1153" spans="1:15" x14ac:dyDescent="0.3">
      <c r="A1153" s="41" t="s">
        <v>4605</v>
      </c>
      <c r="B1153" s="41" t="s">
        <v>4539</v>
      </c>
      <c r="C1153" s="41" t="s">
        <v>2794</v>
      </c>
      <c r="D1153" s="42" t="s">
        <v>4606</v>
      </c>
      <c r="E1153" s="43" t="s">
        <v>4541</v>
      </c>
      <c r="F1153" s="43" t="s">
        <v>4542</v>
      </c>
      <c r="G1153" s="44">
        <f>SUMIF('2014 County Facilities'!$L$2:$L$2435,Emissions!A1153,'2014 County Facilities'!$J$2:$J$2435)</f>
        <v>32258.064516129001</v>
      </c>
      <c r="H1153" s="45" t="s">
        <v>5457</v>
      </c>
      <c r="I1153" s="45">
        <v>515</v>
      </c>
      <c r="J1153" s="41">
        <f>'Emissions Factor'!$A$2</f>
        <v>7439976</v>
      </c>
      <c r="K1153" s="46">
        <f>'Emissions Factor'!$B$2</f>
        <v>5.5099999999999998E-6</v>
      </c>
      <c r="L1153" s="43" t="str">
        <f>'Emissions Factor'!$C$2</f>
        <v xml:space="preserve">LB </v>
      </c>
      <c r="M1153" s="43" t="str">
        <f>'Emissions Factor'!$D$2</f>
        <v>TON</v>
      </c>
      <c r="N1153" s="47">
        <f t="shared" si="17"/>
        <v>0.17774193548387079</v>
      </c>
      <c r="O1153" s="43" t="s">
        <v>5426</v>
      </c>
    </row>
    <row r="1154" spans="1:15" x14ac:dyDescent="0.3">
      <c r="A1154" s="41" t="s">
        <v>4607</v>
      </c>
      <c r="B1154" s="41" t="s">
        <v>4539</v>
      </c>
      <c r="C1154" s="41" t="s">
        <v>2797</v>
      </c>
      <c r="D1154" s="42" t="s">
        <v>4608</v>
      </c>
      <c r="E1154" s="43" t="s">
        <v>4541</v>
      </c>
      <c r="F1154" s="43" t="s">
        <v>4542</v>
      </c>
      <c r="G1154" s="44">
        <f>SUMIF('2014 County Facilities'!$L$2:$L$2435,Emissions!A1154,'2014 County Facilities'!$J$2:$J$2435)</f>
        <v>0</v>
      </c>
      <c r="H1154" s="45" t="s">
        <v>5457</v>
      </c>
      <c r="I1154" s="45">
        <v>515</v>
      </c>
      <c r="J1154" s="41">
        <f>'Emissions Factor'!$A$2</f>
        <v>7439976</v>
      </c>
      <c r="K1154" s="46">
        <f>'Emissions Factor'!$B$2</f>
        <v>5.5099999999999998E-6</v>
      </c>
      <c r="L1154" s="43" t="str">
        <f>'Emissions Factor'!$C$2</f>
        <v xml:space="preserve">LB </v>
      </c>
      <c r="M1154" s="43" t="str">
        <f>'Emissions Factor'!$D$2</f>
        <v>TON</v>
      </c>
      <c r="N1154" s="47">
        <f t="shared" si="17"/>
        <v>0</v>
      </c>
      <c r="O1154" s="43" t="s">
        <v>5426</v>
      </c>
    </row>
    <row r="1155" spans="1:15" x14ac:dyDescent="0.3">
      <c r="A1155" s="41" t="s">
        <v>4609</v>
      </c>
      <c r="B1155" s="41" t="s">
        <v>4539</v>
      </c>
      <c r="C1155" s="41" t="s">
        <v>2800</v>
      </c>
      <c r="D1155" s="42" t="s">
        <v>4610</v>
      </c>
      <c r="E1155" s="43" t="s">
        <v>4541</v>
      </c>
      <c r="F1155" s="43" t="s">
        <v>4542</v>
      </c>
      <c r="G1155" s="44">
        <f>SUMIF('2014 County Facilities'!$L$2:$L$2435,Emissions!A1155,'2014 County Facilities'!$J$2:$J$2435)</f>
        <v>0</v>
      </c>
      <c r="H1155" s="45" t="s">
        <v>5457</v>
      </c>
      <c r="I1155" s="45">
        <v>515</v>
      </c>
      <c r="J1155" s="41">
        <f>'Emissions Factor'!$A$2</f>
        <v>7439976</v>
      </c>
      <c r="K1155" s="46">
        <f>'Emissions Factor'!$B$2</f>
        <v>5.5099999999999998E-6</v>
      </c>
      <c r="L1155" s="43" t="str">
        <f>'Emissions Factor'!$C$2</f>
        <v xml:space="preserve">LB </v>
      </c>
      <c r="M1155" s="43" t="str">
        <f>'Emissions Factor'!$D$2</f>
        <v>TON</v>
      </c>
      <c r="N1155" s="47">
        <f t="shared" ref="N1155:N1218" si="18">K1155*G1155</f>
        <v>0</v>
      </c>
      <c r="O1155" s="43" t="s">
        <v>5426</v>
      </c>
    </row>
    <row r="1156" spans="1:15" x14ac:dyDescent="0.3">
      <c r="A1156" s="41" t="s">
        <v>4611</v>
      </c>
      <c r="B1156" s="41" t="s">
        <v>4539</v>
      </c>
      <c r="C1156" s="41" t="s">
        <v>2803</v>
      </c>
      <c r="D1156" s="42" t="s">
        <v>399</v>
      </c>
      <c r="E1156" s="43" t="s">
        <v>4541</v>
      </c>
      <c r="F1156" s="43" t="s">
        <v>4542</v>
      </c>
      <c r="G1156" s="44">
        <f>SUMIF('2014 County Facilities'!$L$2:$L$2435,Emissions!A1156,'2014 County Facilities'!$J$2:$J$2435)</f>
        <v>0</v>
      </c>
      <c r="H1156" s="45" t="s">
        <v>5457</v>
      </c>
      <c r="I1156" s="45">
        <v>515</v>
      </c>
      <c r="J1156" s="41">
        <f>'Emissions Factor'!$A$2</f>
        <v>7439976</v>
      </c>
      <c r="K1156" s="46">
        <f>'Emissions Factor'!$B$2</f>
        <v>5.5099999999999998E-6</v>
      </c>
      <c r="L1156" s="43" t="str">
        <f>'Emissions Factor'!$C$2</f>
        <v xml:space="preserve">LB </v>
      </c>
      <c r="M1156" s="43" t="str">
        <f>'Emissions Factor'!$D$2</f>
        <v>TON</v>
      </c>
      <c r="N1156" s="47">
        <f t="shared" si="18"/>
        <v>0</v>
      </c>
      <c r="O1156" s="43" t="s">
        <v>5426</v>
      </c>
    </row>
    <row r="1157" spans="1:15" x14ac:dyDescent="0.3">
      <c r="A1157" s="41" t="s">
        <v>979</v>
      </c>
      <c r="B1157" s="41" t="s">
        <v>4539</v>
      </c>
      <c r="C1157" s="41" t="s">
        <v>2806</v>
      </c>
      <c r="D1157" s="42" t="s">
        <v>980</v>
      </c>
      <c r="E1157" s="43" t="s">
        <v>4541</v>
      </c>
      <c r="F1157" s="43" t="s">
        <v>4542</v>
      </c>
      <c r="G1157" s="44">
        <f>SUMIF('2014 County Facilities'!$L$2:$L$2435,Emissions!A1157,'2014 County Facilities'!$J$2:$J$2435)</f>
        <v>11311.666666666701</v>
      </c>
      <c r="H1157" s="45" t="s">
        <v>5457</v>
      </c>
      <c r="I1157" s="45">
        <v>515</v>
      </c>
      <c r="J1157" s="41">
        <f>'Emissions Factor'!$A$2</f>
        <v>7439976</v>
      </c>
      <c r="K1157" s="46">
        <f>'Emissions Factor'!$B$2</f>
        <v>5.5099999999999998E-6</v>
      </c>
      <c r="L1157" s="43" t="str">
        <f>'Emissions Factor'!$C$2</f>
        <v xml:space="preserve">LB </v>
      </c>
      <c r="M1157" s="43" t="str">
        <f>'Emissions Factor'!$D$2</f>
        <v>TON</v>
      </c>
      <c r="N1157" s="47">
        <f t="shared" si="18"/>
        <v>6.2327283333333518E-2</v>
      </c>
      <c r="O1157" s="43" t="s">
        <v>5426</v>
      </c>
    </row>
    <row r="1158" spans="1:15" x14ac:dyDescent="0.3">
      <c r="A1158" s="41" t="s">
        <v>981</v>
      </c>
      <c r="B1158" s="41" t="s">
        <v>4539</v>
      </c>
      <c r="C1158" s="41" t="s">
        <v>2809</v>
      </c>
      <c r="D1158" s="42" t="s">
        <v>982</v>
      </c>
      <c r="E1158" s="43" t="s">
        <v>4541</v>
      </c>
      <c r="F1158" s="43" t="s">
        <v>4542</v>
      </c>
      <c r="G1158" s="44">
        <f>SUMIF('2014 County Facilities'!$L$2:$L$2435,Emissions!A1158,'2014 County Facilities'!$J$2:$J$2435)</f>
        <v>0</v>
      </c>
      <c r="H1158" s="45" t="s">
        <v>5457</v>
      </c>
      <c r="I1158" s="45">
        <v>515</v>
      </c>
      <c r="J1158" s="41">
        <f>'Emissions Factor'!$A$2</f>
        <v>7439976</v>
      </c>
      <c r="K1158" s="46">
        <f>'Emissions Factor'!$B$2</f>
        <v>5.5099999999999998E-6</v>
      </c>
      <c r="L1158" s="43" t="str">
        <f>'Emissions Factor'!$C$2</f>
        <v xml:space="preserve">LB </v>
      </c>
      <c r="M1158" s="43" t="str">
        <f>'Emissions Factor'!$D$2</f>
        <v>TON</v>
      </c>
      <c r="N1158" s="47">
        <f t="shared" si="18"/>
        <v>0</v>
      </c>
      <c r="O1158" s="43" t="s">
        <v>5426</v>
      </c>
    </row>
    <row r="1159" spans="1:15" x14ac:dyDescent="0.3">
      <c r="A1159" s="41" t="s">
        <v>983</v>
      </c>
      <c r="B1159" s="41" t="s">
        <v>4539</v>
      </c>
      <c r="C1159" s="41" t="s">
        <v>2812</v>
      </c>
      <c r="D1159" s="42" t="s">
        <v>984</v>
      </c>
      <c r="E1159" s="43" t="s">
        <v>4541</v>
      </c>
      <c r="F1159" s="43" t="s">
        <v>4542</v>
      </c>
      <c r="G1159" s="44">
        <f>SUMIF('2014 County Facilities'!$L$2:$L$2435,Emissions!A1159,'2014 County Facilities'!$J$2:$J$2435)</f>
        <v>0</v>
      </c>
      <c r="H1159" s="45" t="s">
        <v>5457</v>
      </c>
      <c r="I1159" s="45">
        <v>515</v>
      </c>
      <c r="J1159" s="41">
        <f>'Emissions Factor'!$A$2</f>
        <v>7439976</v>
      </c>
      <c r="K1159" s="46">
        <f>'Emissions Factor'!$B$2</f>
        <v>5.5099999999999998E-6</v>
      </c>
      <c r="L1159" s="43" t="str">
        <f>'Emissions Factor'!$C$2</f>
        <v xml:space="preserve">LB </v>
      </c>
      <c r="M1159" s="43" t="str">
        <f>'Emissions Factor'!$D$2</f>
        <v>TON</v>
      </c>
      <c r="N1159" s="47">
        <f t="shared" si="18"/>
        <v>0</v>
      </c>
      <c r="O1159" s="43" t="s">
        <v>5426</v>
      </c>
    </row>
    <row r="1160" spans="1:15" x14ac:dyDescent="0.3">
      <c r="A1160" s="41" t="s">
        <v>985</v>
      </c>
      <c r="B1160" s="41" t="s">
        <v>4539</v>
      </c>
      <c r="C1160" s="41" t="s">
        <v>2815</v>
      </c>
      <c r="D1160" s="42" t="s">
        <v>986</v>
      </c>
      <c r="E1160" s="43" t="s">
        <v>4541</v>
      </c>
      <c r="F1160" s="43" t="s">
        <v>4542</v>
      </c>
      <c r="G1160" s="44">
        <f>SUMIF('2014 County Facilities'!$L$2:$L$2435,Emissions!A1160,'2014 County Facilities'!$J$2:$J$2435)</f>
        <v>0</v>
      </c>
      <c r="H1160" s="45" t="s">
        <v>5457</v>
      </c>
      <c r="I1160" s="45">
        <v>515</v>
      </c>
      <c r="J1160" s="41">
        <f>'Emissions Factor'!$A$2</f>
        <v>7439976</v>
      </c>
      <c r="K1160" s="46">
        <f>'Emissions Factor'!$B$2</f>
        <v>5.5099999999999998E-6</v>
      </c>
      <c r="L1160" s="43" t="str">
        <f>'Emissions Factor'!$C$2</f>
        <v xml:space="preserve">LB </v>
      </c>
      <c r="M1160" s="43" t="str">
        <f>'Emissions Factor'!$D$2</f>
        <v>TON</v>
      </c>
      <c r="N1160" s="47">
        <f t="shared" si="18"/>
        <v>0</v>
      </c>
      <c r="O1160" s="43" t="s">
        <v>5426</v>
      </c>
    </row>
    <row r="1161" spans="1:15" x14ac:dyDescent="0.3">
      <c r="A1161" s="41" t="s">
        <v>987</v>
      </c>
      <c r="B1161" s="41" t="s">
        <v>4539</v>
      </c>
      <c r="C1161" s="41" t="s">
        <v>2818</v>
      </c>
      <c r="D1161" s="42" t="s">
        <v>988</v>
      </c>
      <c r="E1161" s="43" t="s">
        <v>4541</v>
      </c>
      <c r="F1161" s="43" t="s">
        <v>4542</v>
      </c>
      <c r="G1161" s="44">
        <f>SUMIF('2014 County Facilities'!$L$2:$L$2435,Emissions!A1161,'2014 County Facilities'!$J$2:$J$2435)</f>
        <v>0</v>
      </c>
      <c r="H1161" s="45" t="s">
        <v>5457</v>
      </c>
      <c r="I1161" s="45">
        <v>515</v>
      </c>
      <c r="J1161" s="41">
        <f>'Emissions Factor'!$A$2</f>
        <v>7439976</v>
      </c>
      <c r="K1161" s="46">
        <f>'Emissions Factor'!$B$2</f>
        <v>5.5099999999999998E-6</v>
      </c>
      <c r="L1161" s="43" t="str">
        <f>'Emissions Factor'!$C$2</f>
        <v xml:space="preserve">LB </v>
      </c>
      <c r="M1161" s="43" t="str">
        <f>'Emissions Factor'!$D$2</f>
        <v>TON</v>
      </c>
      <c r="N1161" s="47">
        <f t="shared" si="18"/>
        <v>0</v>
      </c>
      <c r="O1161" s="43" t="s">
        <v>5426</v>
      </c>
    </row>
    <row r="1162" spans="1:15" x14ac:dyDescent="0.3">
      <c r="A1162" s="41" t="s">
        <v>989</v>
      </c>
      <c r="B1162" s="41" t="s">
        <v>4539</v>
      </c>
      <c r="C1162" s="41" t="s">
        <v>2821</v>
      </c>
      <c r="D1162" s="42" t="s">
        <v>990</v>
      </c>
      <c r="E1162" s="43" t="s">
        <v>4541</v>
      </c>
      <c r="F1162" s="43" t="s">
        <v>4542</v>
      </c>
      <c r="G1162" s="44">
        <f>SUMIF('2014 County Facilities'!$L$2:$L$2435,Emissions!A1162,'2014 County Facilities'!$J$2:$J$2435)</f>
        <v>0</v>
      </c>
      <c r="H1162" s="45" t="s">
        <v>5457</v>
      </c>
      <c r="I1162" s="45">
        <v>515</v>
      </c>
      <c r="J1162" s="41">
        <f>'Emissions Factor'!$A$2</f>
        <v>7439976</v>
      </c>
      <c r="K1162" s="46">
        <f>'Emissions Factor'!$B$2</f>
        <v>5.5099999999999998E-6</v>
      </c>
      <c r="L1162" s="43" t="str">
        <f>'Emissions Factor'!$C$2</f>
        <v xml:space="preserve">LB </v>
      </c>
      <c r="M1162" s="43" t="str">
        <f>'Emissions Factor'!$D$2</f>
        <v>TON</v>
      </c>
      <c r="N1162" s="47">
        <f t="shared" si="18"/>
        <v>0</v>
      </c>
      <c r="O1162" s="43" t="s">
        <v>5426</v>
      </c>
    </row>
    <row r="1163" spans="1:15" x14ac:dyDescent="0.3">
      <c r="A1163" s="41" t="s">
        <v>991</v>
      </c>
      <c r="B1163" s="41" t="s">
        <v>4539</v>
      </c>
      <c r="C1163" s="41" t="s">
        <v>2824</v>
      </c>
      <c r="D1163" s="42" t="s">
        <v>992</v>
      </c>
      <c r="E1163" s="43" t="s">
        <v>4541</v>
      </c>
      <c r="F1163" s="43" t="s">
        <v>4542</v>
      </c>
      <c r="G1163" s="44">
        <f>SUMIF('2014 County Facilities'!$L$2:$L$2435,Emissions!A1163,'2014 County Facilities'!$J$2:$J$2435)</f>
        <v>94827.586206896594</v>
      </c>
      <c r="H1163" s="45" t="s">
        <v>5457</v>
      </c>
      <c r="I1163" s="45">
        <v>515</v>
      </c>
      <c r="J1163" s="41">
        <f>'Emissions Factor'!$A$2</f>
        <v>7439976</v>
      </c>
      <c r="K1163" s="46">
        <f>'Emissions Factor'!$B$2</f>
        <v>5.5099999999999998E-6</v>
      </c>
      <c r="L1163" s="43" t="str">
        <f>'Emissions Factor'!$C$2</f>
        <v xml:space="preserve">LB </v>
      </c>
      <c r="M1163" s="43" t="str">
        <f>'Emissions Factor'!$D$2</f>
        <v>TON</v>
      </c>
      <c r="N1163" s="47">
        <f t="shared" si="18"/>
        <v>0.52250000000000019</v>
      </c>
      <c r="O1163" s="43" t="s">
        <v>5426</v>
      </c>
    </row>
    <row r="1164" spans="1:15" x14ac:dyDescent="0.3">
      <c r="A1164" s="41" t="s">
        <v>993</v>
      </c>
      <c r="B1164" s="41" t="s">
        <v>4539</v>
      </c>
      <c r="C1164" s="41" t="s">
        <v>2827</v>
      </c>
      <c r="D1164" s="42" t="s">
        <v>994</v>
      </c>
      <c r="E1164" s="43" t="s">
        <v>4541</v>
      </c>
      <c r="F1164" s="43" t="s">
        <v>4542</v>
      </c>
      <c r="G1164" s="44">
        <f>SUMIF('2014 County Facilities'!$L$2:$L$2435,Emissions!A1164,'2014 County Facilities'!$J$2:$J$2435)</f>
        <v>0</v>
      </c>
      <c r="H1164" s="45" t="s">
        <v>5457</v>
      </c>
      <c r="I1164" s="45">
        <v>515</v>
      </c>
      <c r="J1164" s="41">
        <f>'Emissions Factor'!$A$2</f>
        <v>7439976</v>
      </c>
      <c r="K1164" s="46">
        <f>'Emissions Factor'!$B$2</f>
        <v>5.5099999999999998E-6</v>
      </c>
      <c r="L1164" s="43" t="str">
        <f>'Emissions Factor'!$C$2</f>
        <v xml:space="preserve">LB </v>
      </c>
      <c r="M1164" s="43" t="str">
        <f>'Emissions Factor'!$D$2</f>
        <v>TON</v>
      </c>
      <c r="N1164" s="47">
        <f t="shared" si="18"/>
        <v>0</v>
      </c>
      <c r="O1164" s="43" t="s">
        <v>5426</v>
      </c>
    </row>
    <row r="1165" spans="1:15" x14ac:dyDescent="0.3">
      <c r="A1165" s="41" t="s">
        <v>995</v>
      </c>
      <c r="B1165" s="41" t="s">
        <v>4539</v>
      </c>
      <c r="C1165" s="41" t="s">
        <v>2830</v>
      </c>
      <c r="D1165" s="42" t="s">
        <v>996</v>
      </c>
      <c r="E1165" s="43" t="s">
        <v>4541</v>
      </c>
      <c r="F1165" s="43" t="s">
        <v>4542</v>
      </c>
      <c r="G1165" s="44">
        <f>SUMIF('2014 County Facilities'!$L$2:$L$2435,Emissions!A1165,'2014 County Facilities'!$J$2:$J$2435)</f>
        <v>51851.851851851898</v>
      </c>
      <c r="H1165" s="45" t="s">
        <v>5457</v>
      </c>
      <c r="I1165" s="45">
        <v>515</v>
      </c>
      <c r="J1165" s="41">
        <f>'Emissions Factor'!$A$2</f>
        <v>7439976</v>
      </c>
      <c r="K1165" s="46">
        <f>'Emissions Factor'!$B$2</f>
        <v>5.5099999999999998E-6</v>
      </c>
      <c r="L1165" s="43" t="str">
        <f>'Emissions Factor'!$C$2</f>
        <v xml:space="preserve">LB </v>
      </c>
      <c r="M1165" s="43" t="str">
        <f>'Emissions Factor'!$D$2</f>
        <v>TON</v>
      </c>
      <c r="N1165" s="47">
        <f t="shared" si="18"/>
        <v>0.28570370370370396</v>
      </c>
      <c r="O1165" s="43" t="s">
        <v>5426</v>
      </c>
    </row>
    <row r="1166" spans="1:15" x14ac:dyDescent="0.3">
      <c r="A1166" s="41" t="s">
        <v>997</v>
      </c>
      <c r="B1166" s="41" t="s">
        <v>4539</v>
      </c>
      <c r="C1166" s="41" t="s">
        <v>2833</v>
      </c>
      <c r="D1166" s="42" t="s">
        <v>998</v>
      </c>
      <c r="E1166" s="43" t="s">
        <v>4541</v>
      </c>
      <c r="F1166" s="43" t="s">
        <v>4542</v>
      </c>
      <c r="G1166" s="44">
        <f>SUMIF('2014 County Facilities'!$L$2:$L$2435,Emissions!A1166,'2014 County Facilities'!$J$2:$J$2435)</f>
        <v>0</v>
      </c>
      <c r="H1166" s="45" t="s">
        <v>5457</v>
      </c>
      <c r="I1166" s="45">
        <v>515</v>
      </c>
      <c r="J1166" s="41">
        <f>'Emissions Factor'!$A$2</f>
        <v>7439976</v>
      </c>
      <c r="K1166" s="46">
        <f>'Emissions Factor'!$B$2</f>
        <v>5.5099999999999998E-6</v>
      </c>
      <c r="L1166" s="43" t="str">
        <f>'Emissions Factor'!$C$2</f>
        <v xml:space="preserve">LB </v>
      </c>
      <c r="M1166" s="43" t="str">
        <f>'Emissions Factor'!$D$2</f>
        <v>TON</v>
      </c>
      <c r="N1166" s="47">
        <f t="shared" si="18"/>
        <v>0</v>
      </c>
      <c r="O1166" s="43" t="s">
        <v>5426</v>
      </c>
    </row>
    <row r="1167" spans="1:15" x14ac:dyDescent="0.3">
      <c r="A1167" s="41" t="s">
        <v>999</v>
      </c>
      <c r="B1167" s="41" t="s">
        <v>4539</v>
      </c>
      <c r="C1167" s="41" t="s">
        <v>2836</v>
      </c>
      <c r="D1167" s="42" t="s">
        <v>1000</v>
      </c>
      <c r="E1167" s="43" t="s">
        <v>4541</v>
      </c>
      <c r="F1167" s="43" t="s">
        <v>4542</v>
      </c>
      <c r="G1167" s="44">
        <f>SUMIF('2014 County Facilities'!$L$2:$L$2435,Emissions!A1167,'2014 County Facilities'!$J$2:$J$2435)</f>
        <v>94107.142857142899</v>
      </c>
      <c r="H1167" s="45" t="s">
        <v>5457</v>
      </c>
      <c r="I1167" s="45">
        <v>515</v>
      </c>
      <c r="J1167" s="41">
        <f>'Emissions Factor'!$A$2</f>
        <v>7439976</v>
      </c>
      <c r="K1167" s="46">
        <f>'Emissions Factor'!$B$2</f>
        <v>5.5099999999999998E-6</v>
      </c>
      <c r="L1167" s="43" t="str">
        <f>'Emissions Factor'!$C$2</f>
        <v xml:space="preserve">LB </v>
      </c>
      <c r="M1167" s="43" t="str">
        <f>'Emissions Factor'!$D$2</f>
        <v>TON</v>
      </c>
      <c r="N1167" s="47">
        <f t="shared" si="18"/>
        <v>0.51853035714285733</v>
      </c>
      <c r="O1167" s="43" t="s">
        <v>5426</v>
      </c>
    </row>
    <row r="1168" spans="1:15" x14ac:dyDescent="0.3">
      <c r="A1168" s="41" t="s">
        <v>1001</v>
      </c>
      <c r="B1168" s="41" t="s">
        <v>4539</v>
      </c>
      <c r="C1168" s="41" t="s">
        <v>2839</v>
      </c>
      <c r="D1168" s="42" t="s">
        <v>1002</v>
      </c>
      <c r="E1168" s="43" t="s">
        <v>4541</v>
      </c>
      <c r="F1168" s="43" t="s">
        <v>4542</v>
      </c>
      <c r="G1168" s="44">
        <f>SUMIF('2014 County Facilities'!$L$2:$L$2435,Emissions!A1168,'2014 County Facilities'!$J$2:$J$2435)</f>
        <v>4291.6000000000004</v>
      </c>
      <c r="H1168" s="45" t="s">
        <v>5457</v>
      </c>
      <c r="I1168" s="45">
        <v>515</v>
      </c>
      <c r="J1168" s="41">
        <f>'Emissions Factor'!$A$2</f>
        <v>7439976</v>
      </c>
      <c r="K1168" s="46">
        <f>'Emissions Factor'!$B$2</f>
        <v>5.5099999999999998E-6</v>
      </c>
      <c r="L1168" s="43" t="str">
        <f>'Emissions Factor'!$C$2</f>
        <v xml:space="preserve">LB </v>
      </c>
      <c r="M1168" s="43" t="str">
        <f>'Emissions Factor'!$D$2</f>
        <v>TON</v>
      </c>
      <c r="N1168" s="47">
        <f t="shared" si="18"/>
        <v>2.3646716000000002E-2</v>
      </c>
      <c r="O1168" s="43" t="s">
        <v>5426</v>
      </c>
    </row>
    <row r="1169" spans="1:15" x14ac:dyDescent="0.3">
      <c r="A1169" s="41" t="s">
        <v>1003</v>
      </c>
      <c r="B1169" s="41" t="s">
        <v>4539</v>
      </c>
      <c r="C1169" s="41" t="s">
        <v>2842</v>
      </c>
      <c r="D1169" s="42" t="s">
        <v>1004</v>
      </c>
      <c r="E1169" s="43" t="s">
        <v>4541</v>
      </c>
      <c r="F1169" s="43" t="s">
        <v>4542</v>
      </c>
      <c r="G1169" s="44">
        <f>SUMIF('2014 County Facilities'!$L$2:$L$2435,Emissions!A1169,'2014 County Facilities'!$J$2:$J$2435)</f>
        <v>0</v>
      </c>
      <c r="H1169" s="45" t="s">
        <v>5457</v>
      </c>
      <c r="I1169" s="45">
        <v>515</v>
      </c>
      <c r="J1169" s="41">
        <f>'Emissions Factor'!$A$2</f>
        <v>7439976</v>
      </c>
      <c r="K1169" s="46">
        <f>'Emissions Factor'!$B$2</f>
        <v>5.5099999999999998E-6</v>
      </c>
      <c r="L1169" s="43" t="str">
        <f>'Emissions Factor'!$C$2</f>
        <v xml:space="preserve">LB </v>
      </c>
      <c r="M1169" s="43" t="str">
        <f>'Emissions Factor'!$D$2</f>
        <v>TON</v>
      </c>
      <c r="N1169" s="47">
        <f t="shared" si="18"/>
        <v>0</v>
      </c>
      <c r="O1169" s="43" t="s">
        <v>5426</v>
      </c>
    </row>
    <row r="1170" spans="1:15" x14ac:dyDescent="0.3">
      <c r="A1170" s="41" t="s">
        <v>1005</v>
      </c>
      <c r="B1170" s="41" t="s">
        <v>4539</v>
      </c>
      <c r="C1170" s="41" t="s">
        <v>2845</v>
      </c>
      <c r="D1170" s="42" t="s">
        <v>4844</v>
      </c>
      <c r="E1170" s="43" t="s">
        <v>4541</v>
      </c>
      <c r="F1170" s="43" t="s">
        <v>4542</v>
      </c>
      <c r="G1170" s="44">
        <f>SUMIF('2014 County Facilities'!$L$2:$L$2435,Emissions!A1170,'2014 County Facilities'!$J$2:$J$2435)</f>
        <v>32723.8636363636</v>
      </c>
      <c r="H1170" s="45" t="s">
        <v>5457</v>
      </c>
      <c r="I1170" s="45">
        <v>515</v>
      </c>
      <c r="J1170" s="41">
        <f>'Emissions Factor'!$A$2</f>
        <v>7439976</v>
      </c>
      <c r="K1170" s="46">
        <f>'Emissions Factor'!$B$2</f>
        <v>5.5099999999999998E-6</v>
      </c>
      <c r="L1170" s="43" t="str">
        <f>'Emissions Factor'!$C$2</f>
        <v xml:space="preserve">LB </v>
      </c>
      <c r="M1170" s="43" t="str">
        <f>'Emissions Factor'!$D$2</f>
        <v>TON</v>
      </c>
      <c r="N1170" s="47">
        <f t="shared" si="18"/>
        <v>0.18030848863636342</v>
      </c>
      <c r="O1170" s="43" t="s">
        <v>5426</v>
      </c>
    </row>
    <row r="1171" spans="1:15" x14ac:dyDescent="0.3">
      <c r="A1171" s="41" t="s">
        <v>1006</v>
      </c>
      <c r="B1171" s="41" t="s">
        <v>4539</v>
      </c>
      <c r="C1171" s="41" t="s">
        <v>2848</v>
      </c>
      <c r="D1171" s="42" t="s">
        <v>418</v>
      </c>
      <c r="E1171" s="43" t="s">
        <v>4541</v>
      </c>
      <c r="F1171" s="43" t="s">
        <v>4542</v>
      </c>
      <c r="G1171" s="44">
        <f>SUMIF('2014 County Facilities'!$L$2:$L$2435,Emissions!A1171,'2014 County Facilities'!$J$2:$J$2435)</f>
        <v>13513.513513513501</v>
      </c>
      <c r="H1171" s="45" t="s">
        <v>5457</v>
      </c>
      <c r="I1171" s="45">
        <v>515</v>
      </c>
      <c r="J1171" s="41">
        <f>'Emissions Factor'!$A$2</f>
        <v>7439976</v>
      </c>
      <c r="K1171" s="46">
        <f>'Emissions Factor'!$B$2</f>
        <v>5.5099999999999998E-6</v>
      </c>
      <c r="L1171" s="43" t="str">
        <f>'Emissions Factor'!$C$2</f>
        <v xml:space="preserve">LB </v>
      </c>
      <c r="M1171" s="43" t="str">
        <f>'Emissions Factor'!$D$2</f>
        <v>TON</v>
      </c>
      <c r="N1171" s="47">
        <f t="shared" si="18"/>
        <v>7.4459459459459379E-2</v>
      </c>
      <c r="O1171" s="43" t="s">
        <v>5426</v>
      </c>
    </row>
    <row r="1172" spans="1:15" x14ac:dyDescent="0.3">
      <c r="A1172" s="41" t="s">
        <v>1007</v>
      </c>
      <c r="B1172" s="41" t="s">
        <v>4539</v>
      </c>
      <c r="C1172" s="41" t="s">
        <v>2851</v>
      </c>
      <c r="D1172" s="42" t="s">
        <v>1008</v>
      </c>
      <c r="E1172" s="43" t="s">
        <v>4541</v>
      </c>
      <c r="F1172" s="43" t="s">
        <v>4542</v>
      </c>
      <c r="G1172" s="44">
        <f>SUMIF('2014 County Facilities'!$L$2:$L$2435,Emissions!A1172,'2014 County Facilities'!$J$2:$J$2435)</f>
        <v>0</v>
      </c>
      <c r="H1172" s="45" t="s">
        <v>5457</v>
      </c>
      <c r="I1172" s="45">
        <v>515</v>
      </c>
      <c r="J1172" s="41">
        <f>'Emissions Factor'!$A$2</f>
        <v>7439976</v>
      </c>
      <c r="K1172" s="46">
        <f>'Emissions Factor'!$B$2</f>
        <v>5.5099999999999998E-6</v>
      </c>
      <c r="L1172" s="43" t="str">
        <f>'Emissions Factor'!$C$2</f>
        <v xml:space="preserve">LB </v>
      </c>
      <c r="M1172" s="43" t="str">
        <f>'Emissions Factor'!$D$2</f>
        <v>TON</v>
      </c>
      <c r="N1172" s="47">
        <f t="shared" si="18"/>
        <v>0</v>
      </c>
      <c r="O1172" s="43" t="s">
        <v>5426</v>
      </c>
    </row>
    <row r="1173" spans="1:15" x14ac:dyDescent="0.3">
      <c r="A1173" s="41" t="s">
        <v>1009</v>
      </c>
      <c r="B1173" s="41" t="s">
        <v>4539</v>
      </c>
      <c r="C1173" s="41" t="s">
        <v>2854</v>
      </c>
      <c r="D1173" s="42" t="s">
        <v>2873</v>
      </c>
      <c r="E1173" s="43" t="s">
        <v>4541</v>
      </c>
      <c r="F1173" s="43" t="s">
        <v>4542</v>
      </c>
      <c r="G1173" s="44">
        <f>SUMIF('2014 County Facilities'!$L$2:$L$2435,Emissions!A1173,'2014 County Facilities'!$J$2:$J$2435)</f>
        <v>10143.5714285714</v>
      </c>
      <c r="H1173" s="45" t="s">
        <v>5457</v>
      </c>
      <c r="I1173" s="45">
        <v>515</v>
      </c>
      <c r="J1173" s="41">
        <f>'Emissions Factor'!$A$2</f>
        <v>7439976</v>
      </c>
      <c r="K1173" s="46">
        <f>'Emissions Factor'!$B$2</f>
        <v>5.5099999999999998E-6</v>
      </c>
      <c r="L1173" s="43" t="str">
        <f>'Emissions Factor'!$C$2</f>
        <v xml:space="preserve">LB </v>
      </c>
      <c r="M1173" s="43" t="str">
        <f>'Emissions Factor'!$D$2</f>
        <v>TON</v>
      </c>
      <c r="N1173" s="47">
        <f t="shared" si="18"/>
        <v>5.5891078571428415E-2</v>
      </c>
      <c r="O1173" s="43" t="s">
        <v>5426</v>
      </c>
    </row>
    <row r="1174" spans="1:15" x14ac:dyDescent="0.3">
      <c r="A1174" s="41" t="s">
        <v>1010</v>
      </c>
      <c r="B1174" s="41" t="s">
        <v>4539</v>
      </c>
      <c r="C1174" s="41" t="s">
        <v>2857</v>
      </c>
      <c r="D1174" s="42" t="s">
        <v>166</v>
      </c>
      <c r="E1174" s="43" t="s">
        <v>4541</v>
      </c>
      <c r="F1174" s="43" t="s">
        <v>4542</v>
      </c>
      <c r="G1174" s="44">
        <f>SUMIF('2014 County Facilities'!$L$2:$L$2435,Emissions!A1174,'2014 County Facilities'!$J$2:$J$2435)</f>
        <v>18518.5185185185</v>
      </c>
      <c r="H1174" s="45" t="s">
        <v>5457</v>
      </c>
      <c r="I1174" s="45">
        <v>515</v>
      </c>
      <c r="J1174" s="41">
        <f>'Emissions Factor'!$A$2</f>
        <v>7439976</v>
      </c>
      <c r="K1174" s="46">
        <f>'Emissions Factor'!$B$2</f>
        <v>5.5099999999999998E-6</v>
      </c>
      <c r="L1174" s="43" t="str">
        <f>'Emissions Factor'!$C$2</f>
        <v xml:space="preserve">LB </v>
      </c>
      <c r="M1174" s="43" t="str">
        <f>'Emissions Factor'!$D$2</f>
        <v>TON</v>
      </c>
      <c r="N1174" s="47">
        <f t="shared" si="18"/>
        <v>0.10203703703703693</v>
      </c>
      <c r="O1174" s="43" t="s">
        <v>5426</v>
      </c>
    </row>
    <row r="1175" spans="1:15" x14ac:dyDescent="0.3">
      <c r="A1175" s="41" t="s">
        <v>1011</v>
      </c>
      <c r="B1175" s="41" t="s">
        <v>4539</v>
      </c>
      <c r="C1175" s="41" t="s">
        <v>2860</v>
      </c>
      <c r="D1175" s="42" t="s">
        <v>1012</v>
      </c>
      <c r="E1175" s="43" t="s">
        <v>4541</v>
      </c>
      <c r="F1175" s="43" t="s">
        <v>4542</v>
      </c>
      <c r="G1175" s="44">
        <f>SUMIF('2014 County Facilities'!$L$2:$L$2435,Emissions!A1175,'2014 County Facilities'!$J$2:$J$2435)</f>
        <v>0</v>
      </c>
      <c r="H1175" s="45" t="s">
        <v>5457</v>
      </c>
      <c r="I1175" s="45">
        <v>515</v>
      </c>
      <c r="J1175" s="41">
        <f>'Emissions Factor'!$A$2</f>
        <v>7439976</v>
      </c>
      <c r="K1175" s="46">
        <f>'Emissions Factor'!$B$2</f>
        <v>5.5099999999999998E-6</v>
      </c>
      <c r="L1175" s="43" t="str">
        <f>'Emissions Factor'!$C$2</f>
        <v xml:space="preserve">LB </v>
      </c>
      <c r="M1175" s="43" t="str">
        <f>'Emissions Factor'!$D$2</f>
        <v>TON</v>
      </c>
      <c r="N1175" s="47">
        <f t="shared" si="18"/>
        <v>0</v>
      </c>
      <c r="O1175" s="43" t="s">
        <v>5426</v>
      </c>
    </row>
    <row r="1176" spans="1:15" x14ac:dyDescent="0.3">
      <c r="A1176" s="41" t="s">
        <v>1013</v>
      </c>
      <c r="B1176" s="41" t="s">
        <v>4539</v>
      </c>
      <c r="C1176" s="41" t="s">
        <v>2863</v>
      </c>
      <c r="D1176" s="42" t="s">
        <v>1014</v>
      </c>
      <c r="E1176" s="43" t="s">
        <v>4541</v>
      </c>
      <c r="F1176" s="43" t="s">
        <v>4542</v>
      </c>
      <c r="G1176" s="44">
        <f>SUMIF('2014 County Facilities'!$L$2:$L$2435,Emissions!A1176,'2014 County Facilities'!$J$2:$J$2435)</f>
        <v>0</v>
      </c>
      <c r="H1176" s="45" t="s">
        <v>5457</v>
      </c>
      <c r="I1176" s="45">
        <v>515</v>
      </c>
      <c r="J1176" s="41">
        <f>'Emissions Factor'!$A$2</f>
        <v>7439976</v>
      </c>
      <c r="K1176" s="46">
        <f>'Emissions Factor'!$B$2</f>
        <v>5.5099999999999998E-6</v>
      </c>
      <c r="L1176" s="43" t="str">
        <f>'Emissions Factor'!$C$2</f>
        <v xml:space="preserve">LB </v>
      </c>
      <c r="M1176" s="43" t="str">
        <f>'Emissions Factor'!$D$2</f>
        <v>TON</v>
      </c>
      <c r="N1176" s="47">
        <f t="shared" si="18"/>
        <v>0</v>
      </c>
      <c r="O1176" s="43" t="s">
        <v>5426</v>
      </c>
    </row>
    <row r="1177" spans="1:15" x14ac:dyDescent="0.3">
      <c r="A1177" s="41" t="s">
        <v>1015</v>
      </c>
      <c r="B1177" s="41" t="s">
        <v>4539</v>
      </c>
      <c r="C1177" s="41" t="s">
        <v>2866</v>
      </c>
      <c r="D1177" s="42" t="s">
        <v>1016</v>
      </c>
      <c r="E1177" s="43" t="s">
        <v>4541</v>
      </c>
      <c r="F1177" s="43" t="s">
        <v>4542</v>
      </c>
      <c r="G1177" s="44">
        <f>SUMIF('2014 County Facilities'!$L$2:$L$2435,Emissions!A1177,'2014 County Facilities'!$J$2:$J$2435)</f>
        <v>0</v>
      </c>
      <c r="H1177" s="45" t="s">
        <v>5457</v>
      </c>
      <c r="I1177" s="45">
        <v>515</v>
      </c>
      <c r="J1177" s="41">
        <f>'Emissions Factor'!$A$2</f>
        <v>7439976</v>
      </c>
      <c r="K1177" s="46">
        <f>'Emissions Factor'!$B$2</f>
        <v>5.5099999999999998E-6</v>
      </c>
      <c r="L1177" s="43" t="str">
        <f>'Emissions Factor'!$C$2</f>
        <v xml:space="preserve">LB </v>
      </c>
      <c r="M1177" s="43" t="str">
        <f>'Emissions Factor'!$D$2</f>
        <v>TON</v>
      </c>
      <c r="N1177" s="47">
        <f t="shared" si="18"/>
        <v>0</v>
      </c>
      <c r="O1177" s="43" t="s">
        <v>5426</v>
      </c>
    </row>
    <row r="1178" spans="1:15" x14ac:dyDescent="0.3">
      <c r="A1178" s="41" t="s">
        <v>1017</v>
      </c>
      <c r="B1178" s="41" t="s">
        <v>4539</v>
      </c>
      <c r="C1178" s="41" t="s">
        <v>2869</v>
      </c>
      <c r="D1178" s="42" t="s">
        <v>1018</v>
      </c>
      <c r="E1178" s="43" t="s">
        <v>4541</v>
      </c>
      <c r="F1178" s="43" t="s">
        <v>4542</v>
      </c>
      <c r="G1178" s="44">
        <f>SUMIF('2014 County Facilities'!$L$2:$L$2435,Emissions!A1178,'2014 County Facilities'!$J$2:$J$2435)</f>
        <v>0</v>
      </c>
      <c r="H1178" s="45" t="s">
        <v>5457</v>
      </c>
      <c r="I1178" s="45">
        <v>515</v>
      </c>
      <c r="J1178" s="41">
        <f>'Emissions Factor'!$A$2</f>
        <v>7439976</v>
      </c>
      <c r="K1178" s="46">
        <f>'Emissions Factor'!$B$2</f>
        <v>5.5099999999999998E-6</v>
      </c>
      <c r="L1178" s="43" t="str">
        <f>'Emissions Factor'!$C$2</f>
        <v xml:space="preserve">LB </v>
      </c>
      <c r="M1178" s="43" t="str">
        <f>'Emissions Factor'!$D$2</f>
        <v>TON</v>
      </c>
      <c r="N1178" s="47">
        <f t="shared" si="18"/>
        <v>0</v>
      </c>
      <c r="O1178" s="43" t="s">
        <v>5426</v>
      </c>
    </row>
    <row r="1179" spans="1:15" x14ac:dyDescent="0.3">
      <c r="A1179" s="41" t="s">
        <v>1019</v>
      </c>
      <c r="B1179" s="41" t="s">
        <v>1020</v>
      </c>
      <c r="C1179" s="41" t="s">
        <v>2678</v>
      </c>
      <c r="D1179" s="42" t="s">
        <v>1021</v>
      </c>
      <c r="E1179" s="43" t="s">
        <v>2680</v>
      </c>
      <c r="F1179" s="43" t="s">
        <v>1022</v>
      </c>
      <c r="G1179" s="44">
        <f>SUMIF('2014 County Facilities'!$L$2:$L$2435,Emissions!A1179,'2014 County Facilities'!$J$2:$J$2435)</f>
        <v>0</v>
      </c>
      <c r="H1179" s="45" t="s">
        <v>5457</v>
      </c>
      <c r="I1179" s="45">
        <v>515</v>
      </c>
      <c r="J1179" s="41">
        <f>'Emissions Factor'!$A$2</f>
        <v>7439976</v>
      </c>
      <c r="K1179" s="46">
        <f>'Emissions Factor'!$B$2</f>
        <v>5.5099999999999998E-6</v>
      </c>
      <c r="L1179" s="43" t="str">
        <f>'Emissions Factor'!$C$2</f>
        <v xml:space="preserve">LB </v>
      </c>
      <c r="M1179" s="43" t="str">
        <f>'Emissions Factor'!$D$2</f>
        <v>TON</v>
      </c>
      <c r="N1179" s="47">
        <f t="shared" si="18"/>
        <v>0</v>
      </c>
      <c r="O1179" s="43" t="s">
        <v>5426</v>
      </c>
    </row>
    <row r="1180" spans="1:15" x14ac:dyDescent="0.3">
      <c r="A1180" s="41" t="s">
        <v>1023</v>
      </c>
      <c r="B1180" s="41" t="s">
        <v>1020</v>
      </c>
      <c r="C1180" s="41" t="s">
        <v>2683</v>
      </c>
      <c r="D1180" s="42" t="s">
        <v>1024</v>
      </c>
      <c r="E1180" s="43" t="s">
        <v>2680</v>
      </c>
      <c r="F1180" s="43" t="s">
        <v>1022</v>
      </c>
      <c r="G1180" s="44">
        <f>SUMIF('2014 County Facilities'!$L$2:$L$2435,Emissions!A1180,'2014 County Facilities'!$J$2:$J$2435)</f>
        <v>29324.078947368402</v>
      </c>
      <c r="H1180" s="45" t="s">
        <v>5457</v>
      </c>
      <c r="I1180" s="45">
        <v>515</v>
      </c>
      <c r="J1180" s="41">
        <f>'Emissions Factor'!$A$2</f>
        <v>7439976</v>
      </c>
      <c r="K1180" s="46">
        <f>'Emissions Factor'!$B$2</f>
        <v>5.5099999999999998E-6</v>
      </c>
      <c r="L1180" s="43" t="str">
        <f>'Emissions Factor'!$C$2</f>
        <v xml:space="preserve">LB </v>
      </c>
      <c r="M1180" s="43" t="str">
        <f>'Emissions Factor'!$D$2</f>
        <v>TON</v>
      </c>
      <c r="N1180" s="47">
        <f t="shared" si="18"/>
        <v>0.16157567499999989</v>
      </c>
      <c r="O1180" s="43" t="s">
        <v>5426</v>
      </c>
    </row>
    <row r="1181" spans="1:15" x14ac:dyDescent="0.3">
      <c r="A1181" s="41" t="s">
        <v>1025</v>
      </c>
      <c r="B1181" s="41" t="s">
        <v>1020</v>
      </c>
      <c r="C1181" s="41" t="s">
        <v>2686</v>
      </c>
      <c r="D1181" s="42" t="s">
        <v>306</v>
      </c>
      <c r="E1181" s="43" t="s">
        <v>2680</v>
      </c>
      <c r="F1181" s="43" t="s">
        <v>1022</v>
      </c>
      <c r="G1181" s="44">
        <f>SUMIF('2014 County Facilities'!$L$2:$L$2435,Emissions!A1181,'2014 County Facilities'!$J$2:$J$2435)</f>
        <v>33886.468590831901</v>
      </c>
      <c r="H1181" s="45" t="s">
        <v>5457</v>
      </c>
      <c r="I1181" s="45">
        <v>515</v>
      </c>
      <c r="J1181" s="41">
        <f>'Emissions Factor'!$A$2</f>
        <v>7439976</v>
      </c>
      <c r="K1181" s="46">
        <f>'Emissions Factor'!$B$2</f>
        <v>5.5099999999999998E-6</v>
      </c>
      <c r="L1181" s="43" t="str">
        <f>'Emissions Factor'!$C$2</f>
        <v xml:space="preserve">LB </v>
      </c>
      <c r="M1181" s="43" t="str">
        <f>'Emissions Factor'!$D$2</f>
        <v>TON</v>
      </c>
      <c r="N1181" s="47">
        <f t="shared" si="18"/>
        <v>0.18671444193548375</v>
      </c>
      <c r="O1181" s="43" t="s">
        <v>5426</v>
      </c>
    </row>
    <row r="1182" spans="1:15" x14ac:dyDescent="0.3">
      <c r="A1182" s="41" t="s">
        <v>1026</v>
      </c>
      <c r="B1182" s="41" t="s">
        <v>1020</v>
      </c>
      <c r="C1182" s="41" t="s">
        <v>2689</v>
      </c>
      <c r="D1182" s="42" t="s">
        <v>2768</v>
      </c>
      <c r="E1182" s="43" t="s">
        <v>2680</v>
      </c>
      <c r="F1182" s="43" t="s">
        <v>1022</v>
      </c>
      <c r="G1182" s="44">
        <f>SUMIF('2014 County Facilities'!$L$2:$L$2435,Emissions!A1182,'2014 County Facilities'!$J$2:$J$2435)</f>
        <v>0</v>
      </c>
      <c r="H1182" s="45" t="s">
        <v>5457</v>
      </c>
      <c r="I1182" s="45">
        <v>515</v>
      </c>
      <c r="J1182" s="41">
        <f>'Emissions Factor'!$A$2</f>
        <v>7439976</v>
      </c>
      <c r="K1182" s="46">
        <f>'Emissions Factor'!$B$2</f>
        <v>5.5099999999999998E-6</v>
      </c>
      <c r="L1182" s="43" t="str">
        <f>'Emissions Factor'!$C$2</f>
        <v xml:space="preserve">LB </v>
      </c>
      <c r="M1182" s="43" t="str">
        <f>'Emissions Factor'!$D$2</f>
        <v>TON</v>
      </c>
      <c r="N1182" s="47">
        <f t="shared" si="18"/>
        <v>0</v>
      </c>
      <c r="O1182" s="43" t="s">
        <v>5426</v>
      </c>
    </row>
    <row r="1183" spans="1:15" x14ac:dyDescent="0.3">
      <c r="A1183" s="41" t="s">
        <v>1027</v>
      </c>
      <c r="B1183" s="41" t="s">
        <v>1020</v>
      </c>
      <c r="C1183" s="41" t="s">
        <v>2692</v>
      </c>
      <c r="D1183" s="42" t="s">
        <v>5371</v>
      </c>
      <c r="E1183" s="43" t="s">
        <v>2680</v>
      </c>
      <c r="F1183" s="43" t="s">
        <v>1022</v>
      </c>
      <c r="G1183" s="44">
        <f>SUMIF('2014 County Facilities'!$L$2:$L$2435,Emissions!A1183,'2014 County Facilities'!$J$2:$J$2435)</f>
        <v>0</v>
      </c>
      <c r="H1183" s="45" t="s">
        <v>5457</v>
      </c>
      <c r="I1183" s="45">
        <v>515</v>
      </c>
      <c r="J1183" s="41">
        <f>'Emissions Factor'!$A$2</f>
        <v>7439976</v>
      </c>
      <c r="K1183" s="46">
        <f>'Emissions Factor'!$B$2</f>
        <v>5.5099999999999998E-6</v>
      </c>
      <c r="L1183" s="43" t="str">
        <f>'Emissions Factor'!$C$2</f>
        <v xml:space="preserve">LB </v>
      </c>
      <c r="M1183" s="43" t="str">
        <f>'Emissions Factor'!$D$2</f>
        <v>TON</v>
      </c>
      <c r="N1183" s="47">
        <f t="shared" si="18"/>
        <v>0</v>
      </c>
      <c r="O1183" s="43" t="s">
        <v>5426</v>
      </c>
    </row>
    <row r="1184" spans="1:15" x14ac:dyDescent="0.3">
      <c r="A1184" s="41" t="s">
        <v>1028</v>
      </c>
      <c r="B1184" s="41" t="s">
        <v>1020</v>
      </c>
      <c r="C1184" s="41" t="s">
        <v>2695</v>
      </c>
      <c r="D1184" s="42" t="s">
        <v>1029</v>
      </c>
      <c r="E1184" s="43" t="s">
        <v>2680</v>
      </c>
      <c r="F1184" s="43" t="s">
        <v>1022</v>
      </c>
      <c r="G1184" s="44">
        <f>SUMIF('2014 County Facilities'!$L$2:$L$2435,Emissions!A1184,'2014 County Facilities'!$J$2:$J$2435)</f>
        <v>8964.1587301587297</v>
      </c>
      <c r="H1184" s="45" t="s">
        <v>5457</v>
      </c>
      <c r="I1184" s="45">
        <v>515</v>
      </c>
      <c r="J1184" s="41">
        <f>'Emissions Factor'!$A$2</f>
        <v>7439976</v>
      </c>
      <c r="K1184" s="46">
        <f>'Emissions Factor'!$B$2</f>
        <v>5.5099999999999998E-6</v>
      </c>
      <c r="L1184" s="43" t="str">
        <f>'Emissions Factor'!$C$2</f>
        <v xml:space="preserve">LB </v>
      </c>
      <c r="M1184" s="43" t="str">
        <f>'Emissions Factor'!$D$2</f>
        <v>TON</v>
      </c>
      <c r="N1184" s="47">
        <f t="shared" si="18"/>
        <v>4.9392514603174599E-2</v>
      </c>
      <c r="O1184" s="43" t="s">
        <v>5426</v>
      </c>
    </row>
    <row r="1185" spans="1:15" x14ac:dyDescent="0.3">
      <c r="A1185" s="41" t="s">
        <v>1030</v>
      </c>
      <c r="B1185" s="41" t="s">
        <v>1020</v>
      </c>
      <c r="C1185" s="41" t="s">
        <v>2698</v>
      </c>
      <c r="D1185" s="42" t="s">
        <v>352</v>
      </c>
      <c r="E1185" s="43" t="s">
        <v>2680</v>
      </c>
      <c r="F1185" s="43" t="s">
        <v>1022</v>
      </c>
      <c r="G1185" s="44">
        <f>SUMIF('2014 County Facilities'!$L$2:$L$2435,Emissions!A1185,'2014 County Facilities'!$J$2:$J$2435)</f>
        <v>0</v>
      </c>
      <c r="H1185" s="45" t="s">
        <v>5457</v>
      </c>
      <c r="I1185" s="45">
        <v>515</v>
      </c>
      <c r="J1185" s="41">
        <f>'Emissions Factor'!$A$2</f>
        <v>7439976</v>
      </c>
      <c r="K1185" s="46">
        <f>'Emissions Factor'!$B$2</f>
        <v>5.5099999999999998E-6</v>
      </c>
      <c r="L1185" s="43" t="str">
        <f>'Emissions Factor'!$C$2</f>
        <v xml:space="preserve">LB </v>
      </c>
      <c r="M1185" s="43" t="str">
        <f>'Emissions Factor'!$D$2</f>
        <v>TON</v>
      </c>
      <c r="N1185" s="47">
        <f t="shared" si="18"/>
        <v>0</v>
      </c>
      <c r="O1185" s="43" t="s">
        <v>5426</v>
      </c>
    </row>
    <row r="1186" spans="1:15" x14ac:dyDescent="0.3">
      <c r="A1186" s="41" t="s">
        <v>1031</v>
      </c>
      <c r="B1186" s="41" t="s">
        <v>1020</v>
      </c>
      <c r="C1186" s="41" t="s">
        <v>2701</v>
      </c>
      <c r="D1186" s="42" t="s">
        <v>4788</v>
      </c>
      <c r="E1186" s="43" t="s">
        <v>2680</v>
      </c>
      <c r="F1186" s="43" t="s">
        <v>1022</v>
      </c>
      <c r="G1186" s="44">
        <f>SUMIF('2014 County Facilities'!$L$2:$L$2435,Emissions!A1186,'2014 County Facilities'!$J$2:$J$2435)</f>
        <v>0</v>
      </c>
      <c r="H1186" s="45" t="s">
        <v>5457</v>
      </c>
      <c r="I1186" s="45">
        <v>515</v>
      </c>
      <c r="J1186" s="41">
        <f>'Emissions Factor'!$A$2</f>
        <v>7439976</v>
      </c>
      <c r="K1186" s="46">
        <f>'Emissions Factor'!$B$2</f>
        <v>5.5099999999999998E-6</v>
      </c>
      <c r="L1186" s="43" t="str">
        <f>'Emissions Factor'!$C$2</f>
        <v xml:space="preserve">LB </v>
      </c>
      <c r="M1186" s="43" t="str">
        <f>'Emissions Factor'!$D$2</f>
        <v>TON</v>
      </c>
      <c r="N1186" s="47">
        <f t="shared" si="18"/>
        <v>0</v>
      </c>
      <c r="O1186" s="43" t="s">
        <v>5426</v>
      </c>
    </row>
    <row r="1187" spans="1:15" x14ac:dyDescent="0.3">
      <c r="A1187" s="41" t="s">
        <v>1032</v>
      </c>
      <c r="B1187" s="41" t="s">
        <v>1020</v>
      </c>
      <c r="C1187" s="41" t="s">
        <v>2704</v>
      </c>
      <c r="D1187" s="42" t="s">
        <v>1033</v>
      </c>
      <c r="E1187" s="43" t="s">
        <v>2680</v>
      </c>
      <c r="F1187" s="43" t="s">
        <v>1022</v>
      </c>
      <c r="G1187" s="44">
        <f>SUMIF('2014 County Facilities'!$L$2:$L$2435,Emissions!A1187,'2014 County Facilities'!$J$2:$J$2435)</f>
        <v>0</v>
      </c>
      <c r="H1187" s="45" t="s">
        <v>5457</v>
      </c>
      <c r="I1187" s="45">
        <v>515</v>
      </c>
      <c r="J1187" s="41">
        <f>'Emissions Factor'!$A$2</f>
        <v>7439976</v>
      </c>
      <c r="K1187" s="46">
        <f>'Emissions Factor'!$B$2</f>
        <v>5.5099999999999998E-6</v>
      </c>
      <c r="L1187" s="43" t="str">
        <f>'Emissions Factor'!$C$2</f>
        <v xml:space="preserve">LB </v>
      </c>
      <c r="M1187" s="43" t="str">
        <f>'Emissions Factor'!$D$2</f>
        <v>TON</v>
      </c>
      <c r="N1187" s="47">
        <f t="shared" si="18"/>
        <v>0</v>
      </c>
      <c r="O1187" s="43" t="s">
        <v>5426</v>
      </c>
    </row>
    <row r="1188" spans="1:15" x14ac:dyDescent="0.3">
      <c r="A1188" s="41" t="s">
        <v>1034</v>
      </c>
      <c r="B1188" s="41" t="s">
        <v>1020</v>
      </c>
      <c r="C1188" s="41" t="s">
        <v>2707</v>
      </c>
      <c r="D1188" s="42" t="s">
        <v>1035</v>
      </c>
      <c r="E1188" s="43" t="s">
        <v>2680</v>
      </c>
      <c r="F1188" s="43" t="s">
        <v>1022</v>
      </c>
      <c r="G1188" s="44">
        <f>SUMIF('2014 County Facilities'!$L$2:$L$2435,Emissions!A1188,'2014 County Facilities'!$J$2:$J$2435)</f>
        <v>100000</v>
      </c>
      <c r="H1188" s="45" t="s">
        <v>5457</v>
      </c>
      <c r="I1188" s="45">
        <v>515</v>
      </c>
      <c r="J1188" s="41">
        <f>'Emissions Factor'!$A$2</f>
        <v>7439976</v>
      </c>
      <c r="K1188" s="46">
        <f>'Emissions Factor'!$B$2</f>
        <v>5.5099999999999998E-6</v>
      </c>
      <c r="L1188" s="43" t="str">
        <f>'Emissions Factor'!$C$2</f>
        <v xml:space="preserve">LB </v>
      </c>
      <c r="M1188" s="43" t="str">
        <f>'Emissions Factor'!$D$2</f>
        <v>TON</v>
      </c>
      <c r="N1188" s="47">
        <f t="shared" si="18"/>
        <v>0.55099999999999993</v>
      </c>
      <c r="O1188" s="43" t="s">
        <v>5426</v>
      </c>
    </row>
    <row r="1189" spans="1:15" x14ac:dyDescent="0.3">
      <c r="A1189" s="41" t="s">
        <v>1036</v>
      </c>
      <c r="B1189" s="41" t="s">
        <v>1020</v>
      </c>
      <c r="C1189" s="41" t="s">
        <v>2710</v>
      </c>
      <c r="D1189" s="42" t="s">
        <v>1037</v>
      </c>
      <c r="E1189" s="43" t="s">
        <v>2680</v>
      </c>
      <c r="F1189" s="43" t="s">
        <v>1022</v>
      </c>
      <c r="G1189" s="44">
        <f>SUMIF('2014 County Facilities'!$L$2:$L$2435,Emissions!A1189,'2014 County Facilities'!$J$2:$J$2435)</f>
        <v>2931.03448275862</v>
      </c>
      <c r="H1189" s="45" t="s">
        <v>5457</v>
      </c>
      <c r="I1189" s="45">
        <v>515</v>
      </c>
      <c r="J1189" s="41">
        <f>'Emissions Factor'!$A$2</f>
        <v>7439976</v>
      </c>
      <c r="K1189" s="46">
        <f>'Emissions Factor'!$B$2</f>
        <v>5.5099999999999998E-6</v>
      </c>
      <c r="L1189" s="43" t="str">
        <f>'Emissions Factor'!$C$2</f>
        <v xml:space="preserve">LB </v>
      </c>
      <c r="M1189" s="43" t="str">
        <f>'Emissions Factor'!$D$2</f>
        <v>TON</v>
      </c>
      <c r="N1189" s="47">
        <f t="shared" si="18"/>
        <v>1.6149999999999994E-2</v>
      </c>
      <c r="O1189" s="43" t="s">
        <v>5426</v>
      </c>
    </row>
    <row r="1190" spans="1:15" x14ac:dyDescent="0.3">
      <c r="A1190" s="41" t="s">
        <v>1038</v>
      </c>
      <c r="B1190" s="41" t="s">
        <v>1020</v>
      </c>
      <c r="C1190" s="41" t="s">
        <v>2713</v>
      </c>
      <c r="D1190" s="42" t="s">
        <v>1039</v>
      </c>
      <c r="E1190" s="43" t="s">
        <v>2680</v>
      </c>
      <c r="F1190" s="43" t="s">
        <v>1022</v>
      </c>
      <c r="G1190" s="44">
        <f>SUMIF('2014 County Facilities'!$L$2:$L$2435,Emissions!A1190,'2014 County Facilities'!$J$2:$J$2435)</f>
        <v>5778.5714285714303</v>
      </c>
      <c r="H1190" s="45" t="s">
        <v>5457</v>
      </c>
      <c r="I1190" s="45">
        <v>515</v>
      </c>
      <c r="J1190" s="41">
        <f>'Emissions Factor'!$A$2</f>
        <v>7439976</v>
      </c>
      <c r="K1190" s="46">
        <f>'Emissions Factor'!$B$2</f>
        <v>5.5099999999999998E-6</v>
      </c>
      <c r="L1190" s="43" t="str">
        <f>'Emissions Factor'!$C$2</f>
        <v xml:space="preserve">LB </v>
      </c>
      <c r="M1190" s="43" t="str">
        <f>'Emissions Factor'!$D$2</f>
        <v>TON</v>
      </c>
      <c r="N1190" s="47">
        <f t="shared" si="18"/>
        <v>3.1839928571428582E-2</v>
      </c>
      <c r="O1190" s="43" t="s">
        <v>5426</v>
      </c>
    </row>
    <row r="1191" spans="1:15" x14ac:dyDescent="0.3">
      <c r="A1191" s="41" t="s">
        <v>1040</v>
      </c>
      <c r="B1191" s="41" t="s">
        <v>1020</v>
      </c>
      <c r="C1191" s="41" t="s">
        <v>2716</v>
      </c>
      <c r="D1191" s="42" t="s">
        <v>1041</v>
      </c>
      <c r="E1191" s="43" t="s">
        <v>2680</v>
      </c>
      <c r="F1191" s="43" t="s">
        <v>1022</v>
      </c>
      <c r="G1191" s="44">
        <f>SUMIF('2014 County Facilities'!$L$2:$L$2435,Emissions!A1191,'2014 County Facilities'!$J$2:$J$2435)</f>
        <v>175052.60256410265</v>
      </c>
      <c r="H1191" s="45" t="s">
        <v>5457</v>
      </c>
      <c r="I1191" s="45">
        <v>515</v>
      </c>
      <c r="J1191" s="41">
        <f>'Emissions Factor'!$A$2</f>
        <v>7439976</v>
      </c>
      <c r="K1191" s="46">
        <f>'Emissions Factor'!$B$2</f>
        <v>5.5099999999999998E-6</v>
      </c>
      <c r="L1191" s="43" t="str">
        <f>'Emissions Factor'!$C$2</f>
        <v xml:space="preserve">LB </v>
      </c>
      <c r="M1191" s="43" t="str">
        <f>'Emissions Factor'!$D$2</f>
        <v>TON</v>
      </c>
      <c r="N1191" s="47">
        <f t="shared" si="18"/>
        <v>0.96453984012820559</v>
      </c>
      <c r="O1191" s="43" t="s">
        <v>5426</v>
      </c>
    </row>
    <row r="1192" spans="1:15" x14ac:dyDescent="0.3">
      <c r="A1192" s="41" t="s">
        <v>1042</v>
      </c>
      <c r="B1192" s="41" t="s">
        <v>1020</v>
      </c>
      <c r="C1192" s="41" t="s">
        <v>2719</v>
      </c>
      <c r="D1192" s="42" t="s">
        <v>1043</v>
      </c>
      <c r="E1192" s="43" t="s">
        <v>2680</v>
      </c>
      <c r="F1192" s="43" t="s">
        <v>1022</v>
      </c>
      <c r="G1192" s="44">
        <f>SUMIF('2014 County Facilities'!$L$2:$L$2435,Emissions!A1192,'2014 County Facilities'!$J$2:$J$2435)</f>
        <v>0</v>
      </c>
      <c r="H1192" s="45" t="s">
        <v>5457</v>
      </c>
      <c r="I1192" s="45">
        <v>515</v>
      </c>
      <c r="J1192" s="41">
        <f>'Emissions Factor'!$A$2</f>
        <v>7439976</v>
      </c>
      <c r="K1192" s="46">
        <f>'Emissions Factor'!$B$2</f>
        <v>5.5099999999999998E-6</v>
      </c>
      <c r="L1192" s="43" t="str">
        <f>'Emissions Factor'!$C$2</f>
        <v xml:space="preserve">LB </v>
      </c>
      <c r="M1192" s="43" t="str">
        <f>'Emissions Factor'!$D$2</f>
        <v>TON</v>
      </c>
      <c r="N1192" s="47">
        <f t="shared" si="18"/>
        <v>0</v>
      </c>
      <c r="O1192" s="43" t="s">
        <v>5426</v>
      </c>
    </row>
    <row r="1193" spans="1:15" x14ac:dyDescent="0.3">
      <c r="A1193" s="41" t="s">
        <v>1044</v>
      </c>
      <c r="B1193" s="41" t="s">
        <v>1020</v>
      </c>
      <c r="C1193" s="41" t="s">
        <v>2722</v>
      </c>
      <c r="D1193" s="42" t="s">
        <v>2873</v>
      </c>
      <c r="E1193" s="43" t="s">
        <v>2680</v>
      </c>
      <c r="F1193" s="43" t="s">
        <v>1022</v>
      </c>
      <c r="G1193" s="44">
        <f>SUMIF('2014 County Facilities'!$L$2:$L$2435,Emissions!A1193,'2014 County Facilities'!$J$2:$J$2435)</f>
        <v>0</v>
      </c>
      <c r="H1193" s="45" t="s">
        <v>5457</v>
      </c>
      <c r="I1193" s="45">
        <v>515</v>
      </c>
      <c r="J1193" s="41">
        <f>'Emissions Factor'!$A$2</f>
        <v>7439976</v>
      </c>
      <c r="K1193" s="46">
        <f>'Emissions Factor'!$B$2</f>
        <v>5.5099999999999998E-6</v>
      </c>
      <c r="L1193" s="43" t="str">
        <f>'Emissions Factor'!$C$2</f>
        <v xml:space="preserve">LB </v>
      </c>
      <c r="M1193" s="43" t="str">
        <f>'Emissions Factor'!$D$2</f>
        <v>TON</v>
      </c>
      <c r="N1193" s="47">
        <f t="shared" si="18"/>
        <v>0</v>
      </c>
      <c r="O1193" s="43" t="s">
        <v>5426</v>
      </c>
    </row>
    <row r="1194" spans="1:15" x14ac:dyDescent="0.3">
      <c r="A1194" s="41" t="s">
        <v>1045</v>
      </c>
      <c r="B1194" s="41" t="s">
        <v>1020</v>
      </c>
      <c r="C1194" s="41" t="s">
        <v>2725</v>
      </c>
      <c r="D1194" s="42" t="s">
        <v>1046</v>
      </c>
      <c r="E1194" s="43" t="s">
        <v>2680</v>
      </c>
      <c r="F1194" s="43" t="s">
        <v>1022</v>
      </c>
      <c r="G1194" s="44">
        <f>SUMIF('2014 County Facilities'!$L$2:$L$2435,Emissions!A1194,'2014 County Facilities'!$J$2:$J$2435)</f>
        <v>0</v>
      </c>
      <c r="H1194" s="45" t="s">
        <v>5457</v>
      </c>
      <c r="I1194" s="45">
        <v>515</v>
      </c>
      <c r="J1194" s="41">
        <f>'Emissions Factor'!$A$2</f>
        <v>7439976</v>
      </c>
      <c r="K1194" s="46">
        <f>'Emissions Factor'!$B$2</f>
        <v>5.5099999999999998E-6</v>
      </c>
      <c r="L1194" s="43" t="str">
        <f>'Emissions Factor'!$C$2</f>
        <v xml:space="preserve">LB </v>
      </c>
      <c r="M1194" s="43" t="str">
        <f>'Emissions Factor'!$D$2</f>
        <v>TON</v>
      </c>
      <c r="N1194" s="47">
        <f t="shared" si="18"/>
        <v>0</v>
      </c>
      <c r="O1194" s="43" t="s">
        <v>5426</v>
      </c>
    </row>
    <row r="1195" spans="1:15" x14ac:dyDescent="0.3">
      <c r="A1195" s="41" t="s">
        <v>1047</v>
      </c>
      <c r="B1195" s="41" t="s">
        <v>1048</v>
      </c>
      <c r="C1195" s="41" t="s">
        <v>2678</v>
      </c>
      <c r="D1195" s="42" t="s">
        <v>1049</v>
      </c>
      <c r="E1195" s="43" t="s">
        <v>2680</v>
      </c>
      <c r="F1195" s="43" t="s">
        <v>1050</v>
      </c>
      <c r="G1195" s="44">
        <f>SUMIF('2014 County Facilities'!$L$2:$L$2435,Emissions!A1195,'2014 County Facilities'!$J$2:$J$2435)</f>
        <v>88885.916666666701</v>
      </c>
      <c r="H1195" s="45" t="s">
        <v>5457</v>
      </c>
      <c r="I1195" s="45">
        <v>515</v>
      </c>
      <c r="J1195" s="41">
        <f>'Emissions Factor'!$A$2</f>
        <v>7439976</v>
      </c>
      <c r="K1195" s="46">
        <f>'Emissions Factor'!$B$2</f>
        <v>5.5099999999999998E-6</v>
      </c>
      <c r="L1195" s="43" t="str">
        <f>'Emissions Factor'!$C$2</f>
        <v xml:space="preserve">LB </v>
      </c>
      <c r="M1195" s="43" t="str">
        <f>'Emissions Factor'!$D$2</f>
        <v>TON</v>
      </c>
      <c r="N1195" s="47">
        <f t="shared" si="18"/>
        <v>0.48976140083333353</v>
      </c>
      <c r="O1195" s="43" t="s">
        <v>5426</v>
      </c>
    </row>
    <row r="1196" spans="1:15" x14ac:dyDescent="0.3">
      <c r="A1196" s="41" t="s">
        <v>1051</v>
      </c>
      <c r="B1196" s="41" t="s">
        <v>1048</v>
      </c>
      <c r="C1196" s="41" t="s">
        <v>2683</v>
      </c>
      <c r="D1196" s="42" t="s">
        <v>1052</v>
      </c>
      <c r="E1196" s="43" t="s">
        <v>2680</v>
      </c>
      <c r="F1196" s="43" t="s">
        <v>1050</v>
      </c>
      <c r="G1196" s="44">
        <f>SUMIF('2014 County Facilities'!$L$2:$L$2435,Emissions!A1196,'2014 County Facilities'!$J$2:$J$2435)</f>
        <v>72210.100000000006</v>
      </c>
      <c r="H1196" s="45" t="s">
        <v>5457</v>
      </c>
      <c r="I1196" s="45">
        <v>515</v>
      </c>
      <c r="J1196" s="41">
        <f>'Emissions Factor'!$A$2</f>
        <v>7439976</v>
      </c>
      <c r="K1196" s="46">
        <f>'Emissions Factor'!$B$2</f>
        <v>5.5099999999999998E-6</v>
      </c>
      <c r="L1196" s="43" t="str">
        <f>'Emissions Factor'!$C$2</f>
        <v xml:space="preserve">LB </v>
      </c>
      <c r="M1196" s="43" t="str">
        <f>'Emissions Factor'!$D$2</f>
        <v>TON</v>
      </c>
      <c r="N1196" s="47">
        <f t="shared" si="18"/>
        <v>0.397877651</v>
      </c>
      <c r="O1196" s="43" t="s">
        <v>5426</v>
      </c>
    </row>
    <row r="1197" spans="1:15" x14ac:dyDescent="0.3">
      <c r="A1197" s="41" t="s">
        <v>1053</v>
      </c>
      <c r="B1197" s="41" t="s">
        <v>1048</v>
      </c>
      <c r="C1197" s="41" t="s">
        <v>2686</v>
      </c>
      <c r="D1197" s="42" t="s">
        <v>1054</v>
      </c>
      <c r="E1197" s="43" t="s">
        <v>2680</v>
      </c>
      <c r="F1197" s="43" t="s">
        <v>1050</v>
      </c>
      <c r="G1197" s="44">
        <f>SUMIF('2014 County Facilities'!$L$2:$L$2435,Emissions!A1197,'2014 County Facilities'!$J$2:$J$2435)</f>
        <v>162906.25</v>
      </c>
      <c r="H1197" s="45" t="s">
        <v>5457</v>
      </c>
      <c r="I1197" s="45">
        <v>515</v>
      </c>
      <c r="J1197" s="41">
        <f>'Emissions Factor'!$A$2</f>
        <v>7439976</v>
      </c>
      <c r="K1197" s="46">
        <f>'Emissions Factor'!$B$2</f>
        <v>5.5099999999999998E-6</v>
      </c>
      <c r="L1197" s="43" t="str">
        <f>'Emissions Factor'!$C$2</f>
        <v xml:space="preserve">LB </v>
      </c>
      <c r="M1197" s="43" t="str">
        <f>'Emissions Factor'!$D$2</f>
        <v>TON</v>
      </c>
      <c r="N1197" s="47">
        <f t="shared" si="18"/>
        <v>0.8976134375</v>
      </c>
      <c r="O1197" s="43" t="s">
        <v>5426</v>
      </c>
    </row>
    <row r="1198" spans="1:15" x14ac:dyDescent="0.3">
      <c r="A1198" s="41" t="s">
        <v>1055</v>
      </c>
      <c r="B1198" s="41" t="s">
        <v>1048</v>
      </c>
      <c r="C1198" s="41" t="s">
        <v>2692</v>
      </c>
      <c r="D1198" s="42" t="s">
        <v>1056</v>
      </c>
      <c r="E1198" s="43" t="s">
        <v>2680</v>
      </c>
      <c r="F1198" s="43" t="s">
        <v>1050</v>
      </c>
      <c r="G1198" s="44">
        <f>SUMIF('2014 County Facilities'!$L$2:$L$2435,Emissions!A1198,'2014 County Facilities'!$J$2:$J$2435)</f>
        <v>17346.0952380952</v>
      </c>
      <c r="H1198" s="45" t="s">
        <v>5457</v>
      </c>
      <c r="I1198" s="45">
        <v>515</v>
      </c>
      <c r="J1198" s="41">
        <f>'Emissions Factor'!$A$2</f>
        <v>7439976</v>
      </c>
      <c r="K1198" s="46">
        <f>'Emissions Factor'!$B$2</f>
        <v>5.5099999999999998E-6</v>
      </c>
      <c r="L1198" s="43" t="str">
        <f>'Emissions Factor'!$C$2</f>
        <v xml:space="preserve">LB </v>
      </c>
      <c r="M1198" s="43" t="str">
        <f>'Emissions Factor'!$D$2</f>
        <v>TON</v>
      </c>
      <c r="N1198" s="47">
        <f t="shared" si="18"/>
        <v>9.5576984761904543E-2</v>
      </c>
      <c r="O1198" s="43" t="s">
        <v>5426</v>
      </c>
    </row>
    <row r="1199" spans="1:15" x14ac:dyDescent="0.3">
      <c r="A1199" s="41" t="s">
        <v>1057</v>
      </c>
      <c r="B1199" s="41" t="s">
        <v>1048</v>
      </c>
      <c r="C1199" s="41" t="s">
        <v>2695</v>
      </c>
      <c r="D1199" s="42" t="s">
        <v>1058</v>
      </c>
      <c r="E1199" s="43" t="s">
        <v>2680</v>
      </c>
      <c r="F1199" s="43" t="s">
        <v>1050</v>
      </c>
      <c r="G1199" s="44">
        <f>SUMIF('2014 County Facilities'!$L$2:$L$2435,Emissions!A1199,'2014 County Facilities'!$J$2:$J$2435)</f>
        <v>27000</v>
      </c>
      <c r="H1199" s="45" t="s">
        <v>5457</v>
      </c>
      <c r="I1199" s="45">
        <v>515</v>
      </c>
      <c r="J1199" s="41">
        <f>'Emissions Factor'!$A$2</f>
        <v>7439976</v>
      </c>
      <c r="K1199" s="46">
        <f>'Emissions Factor'!$B$2</f>
        <v>5.5099999999999998E-6</v>
      </c>
      <c r="L1199" s="43" t="str">
        <f>'Emissions Factor'!$C$2</f>
        <v xml:space="preserve">LB </v>
      </c>
      <c r="M1199" s="43" t="str">
        <f>'Emissions Factor'!$D$2</f>
        <v>TON</v>
      </c>
      <c r="N1199" s="47">
        <f t="shared" si="18"/>
        <v>0.14876999999999999</v>
      </c>
      <c r="O1199" s="43" t="s">
        <v>5426</v>
      </c>
    </row>
    <row r="1200" spans="1:15" x14ac:dyDescent="0.3">
      <c r="A1200" s="41" t="s">
        <v>1059</v>
      </c>
      <c r="B1200" s="41" t="s">
        <v>1048</v>
      </c>
      <c r="C1200" s="41" t="s">
        <v>2698</v>
      </c>
      <c r="D1200" s="42" t="s">
        <v>4733</v>
      </c>
      <c r="E1200" s="43" t="s">
        <v>2680</v>
      </c>
      <c r="F1200" s="43" t="s">
        <v>1050</v>
      </c>
      <c r="G1200" s="44">
        <f>SUMIF('2014 County Facilities'!$L$2:$L$2435,Emissions!A1200,'2014 County Facilities'!$J$2:$J$2435)</f>
        <v>19580.592592592599</v>
      </c>
      <c r="H1200" s="45" t="s">
        <v>5457</v>
      </c>
      <c r="I1200" s="45">
        <v>515</v>
      </c>
      <c r="J1200" s="41">
        <f>'Emissions Factor'!$A$2</f>
        <v>7439976</v>
      </c>
      <c r="K1200" s="46">
        <f>'Emissions Factor'!$B$2</f>
        <v>5.5099999999999998E-6</v>
      </c>
      <c r="L1200" s="43" t="str">
        <f>'Emissions Factor'!$C$2</f>
        <v xml:space="preserve">LB </v>
      </c>
      <c r="M1200" s="43" t="str">
        <f>'Emissions Factor'!$D$2</f>
        <v>TON</v>
      </c>
      <c r="N1200" s="47">
        <f t="shared" si="18"/>
        <v>0.10788906518518521</v>
      </c>
      <c r="O1200" s="43" t="s">
        <v>5426</v>
      </c>
    </row>
    <row r="1201" spans="1:15" x14ac:dyDescent="0.3">
      <c r="A1201" s="41" t="s">
        <v>1060</v>
      </c>
      <c r="B1201" s="41" t="s">
        <v>1048</v>
      </c>
      <c r="C1201" s="41" t="s">
        <v>2701</v>
      </c>
      <c r="D1201" s="42" t="s">
        <v>1061</v>
      </c>
      <c r="E1201" s="43" t="s">
        <v>2680</v>
      </c>
      <c r="F1201" s="43" t="s">
        <v>1050</v>
      </c>
      <c r="G1201" s="44">
        <f>SUMIF('2014 County Facilities'!$L$2:$L$2435,Emissions!A1201,'2014 County Facilities'!$J$2:$J$2435)</f>
        <v>67704.513513513506</v>
      </c>
      <c r="H1201" s="45" t="s">
        <v>5457</v>
      </c>
      <c r="I1201" s="45">
        <v>515</v>
      </c>
      <c r="J1201" s="41">
        <f>'Emissions Factor'!$A$2</f>
        <v>7439976</v>
      </c>
      <c r="K1201" s="46">
        <f>'Emissions Factor'!$B$2</f>
        <v>5.5099999999999998E-6</v>
      </c>
      <c r="L1201" s="43" t="str">
        <f>'Emissions Factor'!$C$2</f>
        <v xml:space="preserve">LB </v>
      </c>
      <c r="M1201" s="43" t="str">
        <f>'Emissions Factor'!$D$2</f>
        <v>TON</v>
      </c>
      <c r="N1201" s="47">
        <f t="shared" si="18"/>
        <v>0.3730518694594594</v>
      </c>
      <c r="O1201" s="43" t="s">
        <v>5426</v>
      </c>
    </row>
    <row r="1202" spans="1:15" x14ac:dyDescent="0.3">
      <c r="A1202" s="41" t="s">
        <v>1062</v>
      </c>
      <c r="B1202" s="41" t="s">
        <v>1048</v>
      </c>
      <c r="C1202" s="41" t="s">
        <v>2704</v>
      </c>
      <c r="D1202" s="42" t="s">
        <v>1063</v>
      </c>
      <c r="E1202" s="43" t="s">
        <v>2680</v>
      </c>
      <c r="F1202" s="43" t="s">
        <v>1050</v>
      </c>
      <c r="G1202" s="44">
        <f>SUMIF('2014 County Facilities'!$L$2:$L$2435,Emissions!A1202,'2014 County Facilities'!$J$2:$J$2435)</f>
        <v>41738.571428571398</v>
      </c>
      <c r="H1202" s="45" t="s">
        <v>5457</v>
      </c>
      <c r="I1202" s="45">
        <v>515</v>
      </c>
      <c r="J1202" s="41">
        <f>'Emissions Factor'!$A$2</f>
        <v>7439976</v>
      </c>
      <c r="K1202" s="46">
        <f>'Emissions Factor'!$B$2</f>
        <v>5.5099999999999998E-6</v>
      </c>
      <c r="L1202" s="43" t="str">
        <f>'Emissions Factor'!$C$2</f>
        <v xml:space="preserve">LB </v>
      </c>
      <c r="M1202" s="43" t="str">
        <f>'Emissions Factor'!$D$2</f>
        <v>TON</v>
      </c>
      <c r="N1202" s="47">
        <f t="shared" si="18"/>
        <v>0.22997952857142839</v>
      </c>
      <c r="O1202" s="43" t="s">
        <v>5426</v>
      </c>
    </row>
    <row r="1203" spans="1:15" x14ac:dyDescent="0.3">
      <c r="A1203" s="41" t="s">
        <v>1064</v>
      </c>
      <c r="B1203" s="41" t="s">
        <v>1048</v>
      </c>
      <c r="C1203" s="41" t="s">
        <v>2707</v>
      </c>
      <c r="D1203" s="42" t="s">
        <v>1065</v>
      </c>
      <c r="E1203" s="43" t="s">
        <v>2680</v>
      </c>
      <c r="F1203" s="43" t="s">
        <v>1050</v>
      </c>
      <c r="G1203" s="44">
        <f>SUMIF('2014 County Facilities'!$L$2:$L$2435,Emissions!A1203,'2014 County Facilities'!$J$2:$J$2435)</f>
        <v>69093.894736842107</v>
      </c>
      <c r="H1203" s="45" t="s">
        <v>5457</v>
      </c>
      <c r="I1203" s="45">
        <v>515</v>
      </c>
      <c r="J1203" s="41">
        <f>'Emissions Factor'!$A$2</f>
        <v>7439976</v>
      </c>
      <c r="K1203" s="46">
        <f>'Emissions Factor'!$B$2</f>
        <v>5.5099999999999998E-6</v>
      </c>
      <c r="L1203" s="43" t="str">
        <f>'Emissions Factor'!$C$2</f>
        <v xml:space="preserve">LB </v>
      </c>
      <c r="M1203" s="43" t="str">
        <f>'Emissions Factor'!$D$2</f>
        <v>TON</v>
      </c>
      <c r="N1203" s="47">
        <f t="shared" si="18"/>
        <v>0.38070735999999999</v>
      </c>
      <c r="O1203" s="43" t="s">
        <v>5426</v>
      </c>
    </row>
    <row r="1204" spans="1:15" x14ac:dyDescent="0.3">
      <c r="A1204" s="41" t="s">
        <v>1066</v>
      </c>
      <c r="B1204" s="41" t="s">
        <v>1048</v>
      </c>
      <c r="C1204" s="41" t="s">
        <v>2710</v>
      </c>
      <c r="D1204" s="42" t="s">
        <v>1067</v>
      </c>
      <c r="E1204" s="43" t="s">
        <v>2680</v>
      </c>
      <c r="F1204" s="43" t="s">
        <v>1050</v>
      </c>
      <c r="G1204" s="44">
        <f>SUMIF('2014 County Facilities'!$L$2:$L$2435,Emissions!A1204,'2014 County Facilities'!$J$2:$J$2435)</f>
        <v>85660.5869565217</v>
      </c>
      <c r="H1204" s="45" t="s">
        <v>5457</v>
      </c>
      <c r="I1204" s="45">
        <v>515</v>
      </c>
      <c r="J1204" s="41">
        <f>'Emissions Factor'!$A$2</f>
        <v>7439976</v>
      </c>
      <c r="K1204" s="46">
        <f>'Emissions Factor'!$B$2</f>
        <v>5.5099999999999998E-6</v>
      </c>
      <c r="L1204" s="43" t="str">
        <f>'Emissions Factor'!$C$2</f>
        <v xml:space="preserve">LB </v>
      </c>
      <c r="M1204" s="43" t="str">
        <f>'Emissions Factor'!$D$2</f>
        <v>TON</v>
      </c>
      <c r="N1204" s="47">
        <f t="shared" si="18"/>
        <v>0.47198983413043455</v>
      </c>
      <c r="O1204" s="43" t="s">
        <v>5426</v>
      </c>
    </row>
    <row r="1205" spans="1:15" x14ac:dyDescent="0.3">
      <c r="A1205" s="41" t="s">
        <v>1068</v>
      </c>
      <c r="B1205" s="41" t="s">
        <v>1048</v>
      </c>
      <c r="C1205" s="41" t="s">
        <v>2713</v>
      </c>
      <c r="D1205" s="42" t="s">
        <v>1069</v>
      </c>
      <c r="E1205" s="43" t="s">
        <v>2680</v>
      </c>
      <c r="F1205" s="43" t="s">
        <v>1050</v>
      </c>
      <c r="G1205" s="44">
        <f>SUMIF('2014 County Facilities'!$L$2:$L$2435,Emissions!A1205,'2014 County Facilities'!$J$2:$J$2435)</f>
        <v>12305.756097560999</v>
      </c>
      <c r="H1205" s="45" t="s">
        <v>5457</v>
      </c>
      <c r="I1205" s="45">
        <v>515</v>
      </c>
      <c r="J1205" s="41">
        <f>'Emissions Factor'!$A$2</f>
        <v>7439976</v>
      </c>
      <c r="K1205" s="46">
        <f>'Emissions Factor'!$B$2</f>
        <v>5.5099999999999998E-6</v>
      </c>
      <c r="L1205" s="43" t="str">
        <f>'Emissions Factor'!$C$2</f>
        <v xml:space="preserve">LB </v>
      </c>
      <c r="M1205" s="43" t="str">
        <f>'Emissions Factor'!$D$2</f>
        <v>TON</v>
      </c>
      <c r="N1205" s="47">
        <f t="shared" si="18"/>
        <v>6.7804716097561099E-2</v>
      </c>
      <c r="O1205" s="43" t="s">
        <v>5426</v>
      </c>
    </row>
    <row r="1206" spans="1:15" x14ac:dyDescent="0.3">
      <c r="A1206" s="41" t="s">
        <v>1070</v>
      </c>
      <c r="B1206" s="41" t="s">
        <v>1048</v>
      </c>
      <c r="C1206" s="41" t="s">
        <v>2716</v>
      </c>
      <c r="D1206" s="42" t="s">
        <v>1071</v>
      </c>
      <c r="E1206" s="43" t="s">
        <v>2680</v>
      </c>
      <c r="F1206" s="43" t="s">
        <v>1050</v>
      </c>
      <c r="G1206" s="44">
        <f>SUMIF('2014 County Facilities'!$L$2:$L$2435,Emissions!A1206,'2014 County Facilities'!$J$2:$J$2435)</f>
        <v>35186.490909090899</v>
      </c>
      <c r="H1206" s="45" t="s">
        <v>5457</v>
      </c>
      <c r="I1206" s="45">
        <v>515</v>
      </c>
      <c r="J1206" s="41">
        <f>'Emissions Factor'!$A$2</f>
        <v>7439976</v>
      </c>
      <c r="K1206" s="46">
        <f>'Emissions Factor'!$B$2</f>
        <v>5.5099999999999998E-6</v>
      </c>
      <c r="L1206" s="43" t="str">
        <f>'Emissions Factor'!$C$2</f>
        <v xml:space="preserve">LB </v>
      </c>
      <c r="M1206" s="43" t="str">
        <f>'Emissions Factor'!$D$2</f>
        <v>TON</v>
      </c>
      <c r="N1206" s="47">
        <f t="shared" si="18"/>
        <v>0.19387756490909083</v>
      </c>
      <c r="O1206" s="43" t="s">
        <v>5426</v>
      </c>
    </row>
    <row r="1207" spans="1:15" x14ac:dyDescent="0.3">
      <c r="A1207" s="41" t="s">
        <v>1072</v>
      </c>
      <c r="B1207" s="41" t="s">
        <v>1048</v>
      </c>
      <c r="C1207" s="41" t="s">
        <v>2719</v>
      </c>
      <c r="D1207" s="42" t="s">
        <v>4774</v>
      </c>
      <c r="E1207" s="43" t="s">
        <v>2680</v>
      </c>
      <c r="F1207" s="43" t="s">
        <v>1050</v>
      </c>
      <c r="G1207" s="44">
        <f>SUMIF('2014 County Facilities'!$L$2:$L$2435,Emissions!A1207,'2014 County Facilities'!$J$2:$J$2435)</f>
        <v>65045.314285714303</v>
      </c>
      <c r="H1207" s="45" t="s">
        <v>5457</v>
      </c>
      <c r="I1207" s="45">
        <v>515</v>
      </c>
      <c r="J1207" s="41">
        <f>'Emissions Factor'!$A$2</f>
        <v>7439976</v>
      </c>
      <c r="K1207" s="46">
        <f>'Emissions Factor'!$B$2</f>
        <v>5.5099999999999998E-6</v>
      </c>
      <c r="L1207" s="43" t="str">
        <f>'Emissions Factor'!$C$2</f>
        <v xml:space="preserve">LB </v>
      </c>
      <c r="M1207" s="43" t="str">
        <f>'Emissions Factor'!$D$2</f>
        <v>TON</v>
      </c>
      <c r="N1207" s="47">
        <f t="shared" si="18"/>
        <v>0.35839968171428577</v>
      </c>
      <c r="O1207" s="43" t="s">
        <v>5426</v>
      </c>
    </row>
    <row r="1208" spans="1:15" x14ac:dyDescent="0.3">
      <c r="A1208" s="41" t="s">
        <v>1073</v>
      </c>
      <c r="B1208" s="41" t="s">
        <v>1048</v>
      </c>
      <c r="C1208" s="41" t="s">
        <v>2722</v>
      </c>
      <c r="D1208" s="42" t="s">
        <v>5118</v>
      </c>
      <c r="E1208" s="43" t="s">
        <v>2680</v>
      </c>
      <c r="F1208" s="43" t="s">
        <v>1050</v>
      </c>
      <c r="G1208" s="44">
        <f>SUMIF('2014 County Facilities'!$L$2:$L$2435,Emissions!A1208,'2014 County Facilities'!$J$2:$J$2435)</f>
        <v>0</v>
      </c>
      <c r="H1208" s="45" t="s">
        <v>5457</v>
      </c>
      <c r="I1208" s="45">
        <v>515</v>
      </c>
      <c r="J1208" s="41">
        <f>'Emissions Factor'!$A$2</f>
        <v>7439976</v>
      </c>
      <c r="K1208" s="46">
        <f>'Emissions Factor'!$B$2</f>
        <v>5.5099999999999998E-6</v>
      </c>
      <c r="L1208" s="43" t="str">
        <f>'Emissions Factor'!$C$2</f>
        <v xml:space="preserve">LB </v>
      </c>
      <c r="M1208" s="43" t="str">
        <f>'Emissions Factor'!$D$2</f>
        <v>TON</v>
      </c>
      <c r="N1208" s="47">
        <f t="shared" si="18"/>
        <v>0</v>
      </c>
      <c r="O1208" s="43" t="s">
        <v>5426</v>
      </c>
    </row>
    <row r="1209" spans="1:15" x14ac:dyDescent="0.3">
      <c r="A1209" s="41" t="s">
        <v>1074</v>
      </c>
      <c r="B1209" s="41" t="s">
        <v>1048</v>
      </c>
      <c r="C1209" s="41" t="s">
        <v>2725</v>
      </c>
      <c r="D1209" s="42" t="s">
        <v>2831</v>
      </c>
      <c r="E1209" s="43" t="s">
        <v>2680</v>
      </c>
      <c r="F1209" s="43" t="s">
        <v>1050</v>
      </c>
      <c r="G1209" s="44">
        <f>SUMIF('2014 County Facilities'!$L$2:$L$2435,Emissions!A1209,'2014 County Facilities'!$J$2:$J$2435)</f>
        <v>0</v>
      </c>
      <c r="H1209" s="45" t="s">
        <v>5457</v>
      </c>
      <c r="I1209" s="45">
        <v>515</v>
      </c>
      <c r="J1209" s="41">
        <f>'Emissions Factor'!$A$2</f>
        <v>7439976</v>
      </c>
      <c r="K1209" s="46">
        <f>'Emissions Factor'!$B$2</f>
        <v>5.5099999999999998E-6</v>
      </c>
      <c r="L1209" s="43" t="str">
        <f>'Emissions Factor'!$C$2</f>
        <v xml:space="preserve">LB </v>
      </c>
      <c r="M1209" s="43" t="str">
        <f>'Emissions Factor'!$D$2</f>
        <v>TON</v>
      </c>
      <c r="N1209" s="47">
        <f t="shared" si="18"/>
        <v>0</v>
      </c>
      <c r="O1209" s="43" t="s">
        <v>5426</v>
      </c>
    </row>
    <row r="1210" spans="1:15" x14ac:dyDescent="0.3">
      <c r="A1210" s="41" t="s">
        <v>1075</v>
      </c>
      <c r="B1210" s="41" t="s">
        <v>1048</v>
      </c>
      <c r="C1210" s="41" t="s">
        <v>2728</v>
      </c>
      <c r="D1210" s="42" t="s">
        <v>1076</v>
      </c>
      <c r="E1210" s="43" t="s">
        <v>2680</v>
      </c>
      <c r="F1210" s="43" t="s">
        <v>1050</v>
      </c>
      <c r="G1210" s="44">
        <f>SUMIF('2014 County Facilities'!$L$2:$L$2435,Emissions!A1210,'2014 County Facilities'!$J$2:$J$2435)</f>
        <v>148172.55319148899</v>
      </c>
      <c r="H1210" s="45" t="s">
        <v>5457</v>
      </c>
      <c r="I1210" s="45">
        <v>515</v>
      </c>
      <c r="J1210" s="41">
        <f>'Emissions Factor'!$A$2</f>
        <v>7439976</v>
      </c>
      <c r="K1210" s="46">
        <f>'Emissions Factor'!$B$2</f>
        <v>5.5099999999999998E-6</v>
      </c>
      <c r="L1210" s="43" t="str">
        <f>'Emissions Factor'!$C$2</f>
        <v xml:space="preserve">LB </v>
      </c>
      <c r="M1210" s="43" t="str">
        <f>'Emissions Factor'!$D$2</f>
        <v>TON</v>
      </c>
      <c r="N1210" s="47">
        <f t="shared" si="18"/>
        <v>0.81643076808510429</v>
      </c>
      <c r="O1210" s="43" t="s">
        <v>5426</v>
      </c>
    </row>
    <row r="1211" spans="1:15" x14ac:dyDescent="0.3">
      <c r="A1211" s="41" t="s">
        <v>1077</v>
      </c>
      <c r="B1211" s="41" t="s">
        <v>1048</v>
      </c>
      <c r="C1211" s="41" t="s">
        <v>2731</v>
      </c>
      <c r="D1211" s="42" t="s">
        <v>1078</v>
      </c>
      <c r="E1211" s="43" t="s">
        <v>2680</v>
      </c>
      <c r="F1211" s="43" t="s">
        <v>1050</v>
      </c>
      <c r="G1211" s="44">
        <f>SUMIF('2014 County Facilities'!$L$2:$L$2435,Emissions!A1211,'2014 County Facilities'!$J$2:$J$2435)</f>
        <v>0</v>
      </c>
      <c r="H1211" s="45" t="s">
        <v>5457</v>
      </c>
      <c r="I1211" s="45">
        <v>515</v>
      </c>
      <c r="J1211" s="41">
        <f>'Emissions Factor'!$A$2</f>
        <v>7439976</v>
      </c>
      <c r="K1211" s="46">
        <f>'Emissions Factor'!$B$2</f>
        <v>5.5099999999999998E-6</v>
      </c>
      <c r="L1211" s="43" t="str">
        <f>'Emissions Factor'!$C$2</f>
        <v xml:space="preserve">LB </v>
      </c>
      <c r="M1211" s="43" t="str">
        <f>'Emissions Factor'!$D$2</f>
        <v>TON</v>
      </c>
      <c r="N1211" s="47">
        <f t="shared" si="18"/>
        <v>0</v>
      </c>
      <c r="O1211" s="43" t="s">
        <v>5426</v>
      </c>
    </row>
    <row r="1212" spans="1:15" x14ac:dyDescent="0.3">
      <c r="A1212" s="41" t="s">
        <v>1079</v>
      </c>
      <c r="B1212" s="41" t="s">
        <v>1048</v>
      </c>
      <c r="C1212" s="41" t="s">
        <v>2734</v>
      </c>
      <c r="D1212" s="42" t="s">
        <v>1080</v>
      </c>
      <c r="E1212" s="43" t="s">
        <v>2680</v>
      </c>
      <c r="F1212" s="43" t="s">
        <v>1050</v>
      </c>
      <c r="G1212" s="44">
        <f>SUMIF('2014 County Facilities'!$L$2:$L$2435,Emissions!A1212,'2014 County Facilities'!$J$2:$J$2435)</f>
        <v>0</v>
      </c>
      <c r="H1212" s="45" t="s">
        <v>5457</v>
      </c>
      <c r="I1212" s="45">
        <v>515</v>
      </c>
      <c r="J1212" s="41">
        <f>'Emissions Factor'!$A$2</f>
        <v>7439976</v>
      </c>
      <c r="K1212" s="46">
        <f>'Emissions Factor'!$B$2</f>
        <v>5.5099999999999998E-6</v>
      </c>
      <c r="L1212" s="43" t="str">
        <f>'Emissions Factor'!$C$2</f>
        <v xml:space="preserve">LB </v>
      </c>
      <c r="M1212" s="43" t="str">
        <f>'Emissions Factor'!$D$2</f>
        <v>TON</v>
      </c>
      <c r="N1212" s="47">
        <f t="shared" si="18"/>
        <v>0</v>
      </c>
      <c r="O1212" s="43" t="s">
        <v>5426</v>
      </c>
    </row>
    <row r="1213" spans="1:15" x14ac:dyDescent="0.3">
      <c r="A1213" s="41" t="s">
        <v>1081</v>
      </c>
      <c r="B1213" s="41" t="s">
        <v>1048</v>
      </c>
      <c r="C1213" s="41" t="s">
        <v>2737</v>
      </c>
      <c r="D1213" s="42" t="s">
        <v>1041</v>
      </c>
      <c r="E1213" s="43" t="s">
        <v>2680</v>
      </c>
      <c r="F1213" s="43" t="s">
        <v>1050</v>
      </c>
      <c r="G1213" s="44">
        <f>SUMIF('2014 County Facilities'!$L$2:$L$2435,Emissions!A1213,'2014 County Facilities'!$J$2:$J$2435)</f>
        <v>0</v>
      </c>
      <c r="H1213" s="45" t="s">
        <v>5457</v>
      </c>
      <c r="I1213" s="45">
        <v>515</v>
      </c>
      <c r="J1213" s="41">
        <f>'Emissions Factor'!$A$2</f>
        <v>7439976</v>
      </c>
      <c r="K1213" s="46">
        <f>'Emissions Factor'!$B$2</f>
        <v>5.5099999999999998E-6</v>
      </c>
      <c r="L1213" s="43" t="str">
        <f>'Emissions Factor'!$C$2</f>
        <v xml:space="preserve">LB </v>
      </c>
      <c r="M1213" s="43" t="str">
        <f>'Emissions Factor'!$D$2</f>
        <v>TON</v>
      </c>
      <c r="N1213" s="47">
        <f t="shared" si="18"/>
        <v>0</v>
      </c>
      <c r="O1213" s="43" t="s">
        <v>5426</v>
      </c>
    </row>
    <row r="1214" spans="1:15" x14ac:dyDescent="0.3">
      <c r="A1214" s="41" t="s">
        <v>1082</v>
      </c>
      <c r="B1214" s="41" t="s">
        <v>1048</v>
      </c>
      <c r="C1214" s="41" t="s">
        <v>2740</v>
      </c>
      <c r="D1214" s="42" t="s">
        <v>105</v>
      </c>
      <c r="E1214" s="43" t="s">
        <v>2680</v>
      </c>
      <c r="F1214" s="43" t="s">
        <v>1050</v>
      </c>
      <c r="G1214" s="44">
        <f>SUMIF('2014 County Facilities'!$L$2:$L$2435,Emissions!A1214,'2014 County Facilities'!$J$2:$J$2435)</f>
        <v>0</v>
      </c>
      <c r="H1214" s="45" t="s">
        <v>5457</v>
      </c>
      <c r="I1214" s="45">
        <v>515</v>
      </c>
      <c r="J1214" s="41">
        <f>'Emissions Factor'!$A$2</f>
        <v>7439976</v>
      </c>
      <c r="K1214" s="46">
        <f>'Emissions Factor'!$B$2</f>
        <v>5.5099999999999998E-6</v>
      </c>
      <c r="L1214" s="43" t="str">
        <f>'Emissions Factor'!$C$2</f>
        <v xml:space="preserve">LB </v>
      </c>
      <c r="M1214" s="43" t="str">
        <f>'Emissions Factor'!$D$2</f>
        <v>TON</v>
      </c>
      <c r="N1214" s="47">
        <f t="shared" si="18"/>
        <v>0</v>
      </c>
      <c r="O1214" s="43" t="s">
        <v>5426</v>
      </c>
    </row>
    <row r="1215" spans="1:15" x14ac:dyDescent="0.3">
      <c r="A1215" s="41" t="s">
        <v>1083</v>
      </c>
      <c r="B1215" s="41" t="s">
        <v>1048</v>
      </c>
      <c r="C1215" s="41" t="s">
        <v>2743</v>
      </c>
      <c r="D1215" s="42" t="s">
        <v>2873</v>
      </c>
      <c r="E1215" s="43" t="s">
        <v>2680</v>
      </c>
      <c r="F1215" s="43" t="s">
        <v>1050</v>
      </c>
      <c r="G1215" s="44">
        <f>SUMIF('2014 County Facilities'!$L$2:$L$2435,Emissions!A1215,'2014 County Facilities'!$J$2:$J$2435)</f>
        <v>81498.399999999994</v>
      </c>
      <c r="H1215" s="45" t="s">
        <v>5457</v>
      </c>
      <c r="I1215" s="45">
        <v>515</v>
      </c>
      <c r="J1215" s="41">
        <f>'Emissions Factor'!$A$2</f>
        <v>7439976</v>
      </c>
      <c r="K1215" s="46">
        <f>'Emissions Factor'!$B$2</f>
        <v>5.5099999999999998E-6</v>
      </c>
      <c r="L1215" s="43" t="str">
        <f>'Emissions Factor'!$C$2</f>
        <v xml:space="preserve">LB </v>
      </c>
      <c r="M1215" s="43" t="str">
        <f>'Emissions Factor'!$D$2</f>
        <v>TON</v>
      </c>
      <c r="N1215" s="47">
        <f t="shared" si="18"/>
        <v>0.44905618399999997</v>
      </c>
      <c r="O1215" s="43" t="s">
        <v>5426</v>
      </c>
    </row>
    <row r="1216" spans="1:15" x14ac:dyDescent="0.3">
      <c r="A1216" s="41" t="s">
        <v>1084</v>
      </c>
      <c r="B1216" s="41" t="s">
        <v>1048</v>
      </c>
      <c r="C1216" s="41" t="s">
        <v>2746</v>
      </c>
      <c r="D1216" s="42" t="s">
        <v>1085</v>
      </c>
      <c r="E1216" s="43" t="s">
        <v>2680</v>
      </c>
      <c r="F1216" s="43" t="s">
        <v>1050</v>
      </c>
      <c r="G1216" s="44">
        <f>SUMIF('2014 County Facilities'!$L$2:$L$2435,Emissions!A1216,'2014 County Facilities'!$J$2:$J$2435)</f>
        <v>22522.6</v>
      </c>
      <c r="H1216" s="45" t="s">
        <v>5457</v>
      </c>
      <c r="I1216" s="45">
        <v>515</v>
      </c>
      <c r="J1216" s="41">
        <f>'Emissions Factor'!$A$2</f>
        <v>7439976</v>
      </c>
      <c r="K1216" s="46">
        <f>'Emissions Factor'!$B$2</f>
        <v>5.5099999999999998E-6</v>
      </c>
      <c r="L1216" s="43" t="str">
        <f>'Emissions Factor'!$C$2</f>
        <v xml:space="preserve">LB </v>
      </c>
      <c r="M1216" s="43" t="str">
        <f>'Emissions Factor'!$D$2</f>
        <v>TON</v>
      </c>
      <c r="N1216" s="47">
        <f t="shared" si="18"/>
        <v>0.12409952599999999</v>
      </c>
      <c r="O1216" s="43" t="s">
        <v>5426</v>
      </c>
    </row>
    <row r="1217" spans="1:15" x14ac:dyDescent="0.3">
      <c r="A1217" s="41" t="s">
        <v>1086</v>
      </c>
      <c r="B1217" s="41" t="s">
        <v>1048</v>
      </c>
      <c r="C1217" s="41" t="s">
        <v>2749</v>
      </c>
      <c r="D1217" s="42" t="s">
        <v>1087</v>
      </c>
      <c r="E1217" s="43" t="s">
        <v>2680</v>
      </c>
      <c r="F1217" s="43" t="s">
        <v>1050</v>
      </c>
      <c r="G1217" s="44">
        <f>SUMIF('2014 County Facilities'!$L$2:$L$2435,Emissions!A1217,'2014 County Facilities'!$J$2:$J$2435)</f>
        <v>49786.239999999998</v>
      </c>
      <c r="H1217" s="45" t="s">
        <v>5457</v>
      </c>
      <c r="I1217" s="45">
        <v>515</v>
      </c>
      <c r="J1217" s="41">
        <f>'Emissions Factor'!$A$2</f>
        <v>7439976</v>
      </c>
      <c r="K1217" s="46">
        <f>'Emissions Factor'!$B$2</f>
        <v>5.5099999999999998E-6</v>
      </c>
      <c r="L1217" s="43" t="str">
        <f>'Emissions Factor'!$C$2</f>
        <v xml:space="preserve">LB </v>
      </c>
      <c r="M1217" s="43" t="str">
        <f>'Emissions Factor'!$D$2</f>
        <v>TON</v>
      </c>
      <c r="N1217" s="47">
        <f t="shared" si="18"/>
        <v>0.2743221824</v>
      </c>
      <c r="O1217" s="43" t="s">
        <v>5426</v>
      </c>
    </row>
    <row r="1218" spans="1:15" x14ac:dyDescent="0.3">
      <c r="A1218" s="41" t="s">
        <v>1088</v>
      </c>
      <c r="B1218" s="41" t="s">
        <v>1048</v>
      </c>
      <c r="C1218" s="41" t="s">
        <v>1089</v>
      </c>
      <c r="D1218" s="42" t="s">
        <v>1054</v>
      </c>
      <c r="E1218" s="43" t="s">
        <v>5127</v>
      </c>
      <c r="F1218" s="43" t="s">
        <v>1050</v>
      </c>
      <c r="G1218" s="44">
        <f>SUMIF('2014 County Facilities'!$L$2:$L$2435,Emissions!A1218,'2014 County Facilities'!$J$2:$J$2435)</f>
        <v>354406.73333333299</v>
      </c>
      <c r="H1218" s="45" t="s">
        <v>5457</v>
      </c>
      <c r="I1218" s="45">
        <v>515</v>
      </c>
      <c r="J1218" s="41">
        <f>'Emissions Factor'!$A$2</f>
        <v>7439976</v>
      </c>
      <c r="K1218" s="46">
        <f>'Emissions Factor'!$B$2</f>
        <v>5.5099999999999998E-6</v>
      </c>
      <c r="L1218" s="43" t="str">
        <f>'Emissions Factor'!$C$2</f>
        <v xml:space="preserve">LB </v>
      </c>
      <c r="M1218" s="43" t="str">
        <f>'Emissions Factor'!$D$2</f>
        <v>TON</v>
      </c>
      <c r="N1218" s="47">
        <f t="shared" si="18"/>
        <v>1.9527811006666647</v>
      </c>
      <c r="O1218" s="43" t="s">
        <v>5426</v>
      </c>
    </row>
    <row r="1219" spans="1:15" x14ac:dyDescent="0.3">
      <c r="A1219" s="41" t="s">
        <v>1090</v>
      </c>
      <c r="B1219" s="41" t="s">
        <v>1091</v>
      </c>
      <c r="C1219" s="41" t="s">
        <v>2678</v>
      </c>
      <c r="D1219" s="42" t="s">
        <v>1092</v>
      </c>
      <c r="E1219" s="43" t="s">
        <v>2680</v>
      </c>
      <c r="F1219" s="43" t="s">
        <v>1093</v>
      </c>
      <c r="G1219" s="44">
        <f>SUMIF('2014 County Facilities'!$L$2:$L$2435,Emissions!A1219,'2014 County Facilities'!$J$2:$J$2435)</f>
        <v>20833.333333333299</v>
      </c>
      <c r="H1219" s="45" t="s">
        <v>5457</v>
      </c>
      <c r="I1219" s="45">
        <v>515</v>
      </c>
      <c r="J1219" s="41">
        <f>'Emissions Factor'!$A$2</f>
        <v>7439976</v>
      </c>
      <c r="K1219" s="46">
        <f>'Emissions Factor'!$B$2</f>
        <v>5.5099999999999998E-6</v>
      </c>
      <c r="L1219" s="43" t="str">
        <f>'Emissions Factor'!$C$2</f>
        <v xml:space="preserve">LB </v>
      </c>
      <c r="M1219" s="43" t="str">
        <f>'Emissions Factor'!$D$2</f>
        <v>TON</v>
      </c>
      <c r="N1219" s="47">
        <f t="shared" ref="N1219:N1282" si="19">K1219*G1219</f>
        <v>0.11479166666666647</v>
      </c>
      <c r="O1219" s="43" t="s">
        <v>5426</v>
      </c>
    </row>
    <row r="1220" spans="1:15" x14ac:dyDescent="0.3">
      <c r="A1220" s="41" t="s">
        <v>1094</v>
      </c>
      <c r="B1220" s="41" t="s">
        <v>1091</v>
      </c>
      <c r="C1220" s="41" t="s">
        <v>2683</v>
      </c>
      <c r="D1220" s="42" t="s">
        <v>1095</v>
      </c>
      <c r="E1220" s="43" t="s">
        <v>2680</v>
      </c>
      <c r="F1220" s="43" t="s">
        <v>1093</v>
      </c>
      <c r="G1220" s="44">
        <f>SUMIF('2014 County Facilities'!$L$2:$L$2435,Emissions!A1220,'2014 County Facilities'!$J$2:$J$2435)</f>
        <v>0</v>
      </c>
      <c r="H1220" s="45" t="s">
        <v>5457</v>
      </c>
      <c r="I1220" s="45">
        <v>515</v>
      </c>
      <c r="J1220" s="41">
        <f>'Emissions Factor'!$A$2</f>
        <v>7439976</v>
      </c>
      <c r="K1220" s="46">
        <f>'Emissions Factor'!$B$2</f>
        <v>5.5099999999999998E-6</v>
      </c>
      <c r="L1220" s="43" t="str">
        <f>'Emissions Factor'!$C$2</f>
        <v xml:space="preserve">LB </v>
      </c>
      <c r="M1220" s="43" t="str">
        <f>'Emissions Factor'!$D$2</f>
        <v>TON</v>
      </c>
      <c r="N1220" s="47">
        <f t="shared" si="19"/>
        <v>0</v>
      </c>
      <c r="O1220" s="43" t="s">
        <v>5426</v>
      </c>
    </row>
    <row r="1221" spans="1:15" x14ac:dyDescent="0.3">
      <c r="A1221" s="41" t="s">
        <v>1096</v>
      </c>
      <c r="B1221" s="41" t="s">
        <v>1091</v>
      </c>
      <c r="C1221" s="41" t="s">
        <v>2686</v>
      </c>
      <c r="D1221" s="42" t="s">
        <v>1097</v>
      </c>
      <c r="E1221" s="43" t="s">
        <v>2680</v>
      </c>
      <c r="F1221" s="43" t="s">
        <v>1093</v>
      </c>
      <c r="G1221" s="44">
        <f>SUMIF('2014 County Facilities'!$L$2:$L$2435,Emissions!A1221,'2014 County Facilities'!$J$2:$J$2435)</f>
        <v>184256.76658476659</v>
      </c>
      <c r="H1221" s="45" t="s">
        <v>5457</v>
      </c>
      <c r="I1221" s="45">
        <v>515</v>
      </c>
      <c r="J1221" s="41">
        <f>'Emissions Factor'!$A$2</f>
        <v>7439976</v>
      </c>
      <c r="K1221" s="46">
        <f>'Emissions Factor'!$B$2</f>
        <v>5.5099999999999998E-6</v>
      </c>
      <c r="L1221" s="43" t="str">
        <f>'Emissions Factor'!$C$2</f>
        <v xml:space="preserve">LB </v>
      </c>
      <c r="M1221" s="43" t="str">
        <f>'Emissions Factor'!$D$2</f>
        <v>TON</v>
      </c>
      <c r="N1221" s="47">
        <f t="shared" si="19"/>
        <v>1.0152547838820638</v>
      </c>
      <c r="O1221" s="43" t="s">
        <v>5426</v>
      </c>
    </row>
    <row r="1222" spans="1:15" x14ac:dyDescent="0.3">
      <c r="A1222" s="41" t="s">
        <v>1098</v>
      </c>
      <c r="B1222" s="41" t="s">
        <v>1091</v>
      </c>
      <c r="C1222" s="41" t="s">
        <v>2689</v>
      </c>
      <c r="D1222" s="42" t="s">
        <v>1099</v>
      </c>
      <c r="E1222" s="43" t="s">
        <v>2680</v>
      </c>
      <c r="F1222" s="43" t="s">
        <v>1093</v>
      </c>
      <c r="G1222" s="44">
        <f>SUMIF('2014 County Facilities'!$L$2:$L$2435,Emissions!A1222,'2014 County Facilities'!$J$2:$J$2435)</f>
        <v>0</v>
      </c>
      <c r="H1222" s="45" t="s">
        <v>5457</v>
      </c>
      <c r="I1222" s="45">
        <v>515</v>
      </c>
      <c r="J1222" s="41">
        <f>'Emissions Factor'!$A$2</f>
        <v>7439976</v>
      </c>
      <c r="K1222" s="46">
        <f>'Emissions Factor'!$B$2</f>
        <v>5.5099999999999998E-6</v>
      </c>
      <c r="L1222" s="43" t="str">
        <f>'Emissions Factor'!$C$2</f>
        <v xml:space="preserve">LB </v>
      </c>
      <c r="M1222" s="43" t="str">
        <f>'Emissions Factor'!$D$2</f>
        <v>TON</v>
      </c>
      <c r="N1222" s="47">
        <f t="shared" si="19"/>
        <v>0</v>
      </c>
      <c r="O1222" s="43" t="s">
        <v>5426</v>
      </c>
    </row>
    <row r="1223" spans="1:15" x14ac:dyDescent="0.3">
      <c r="A1223" s="41" t="s">
        <v>1100</v>
      </c>
      <c r="B1223" s="41" t="s">
        <v>1091</v>
      </c>
      <c r="C1223" s="41" t="s">
        <v>2692</v>
      </c>
      <c r="D1223" s="42" t="s">
        <v>1101</v>
      </c>
      <c r="E1223" s="43" t="s">
        <v>2680</v>
      </c>
      <c r="F1223" s="43" t="s">
        <v>1093</v>
      </c>
      <c r="G1223" s="44">
        <f>SUMIF('2014 County Facilities'!$L$2:$L$2435,Emissions!A1223,'2014 County Facilities'!$J$2:$J$2435)</f>
        <v>0</v>
      </c>
      <c r="H1223" s="45" t="s">
        <v>5457</v>
      </c>
      <c r="I1223" s="45">
        <v>515</v>
      </c>
      <c r="J1223" s="41">
        <f>'Emissions Factor'!$A$2</f>
        <v>7439976</v>
      </c>
      <c r="K1223" s="46">
        <f>'Emissions Factor'!$B$2</f>
        <v>5.5099999999999998E-6</v>
      </c>
      <c r="L1223" s="43" t="str">
        <f>'Emissions Factor'!$C$2</f>
        <v xml:space="preserve">LB </v>
      </c>
      <c r="M1223" s="43" t="str">
        <f>'Emissions Factor'!$D$2</f>
        <v>TON</v>
      </c>
      <c r="N1223" s="47">
        <f t="shared" si="19"/>
        <v>0</v>
      </c>
      <c r="O1223" s="43" t="s">
        <v>5426</v>
      </c>
    </row>
    <row r="1224" spans="1:15" x14ac:dyDescent="0.3">
      <c r="A1224" s="41" t="s">
        <v>1102</v>
      </c>
      <c r="B1224" s="41" t="s">
        <v>1091</v>
      </c>
      <c r="C1224" s="41" t="s">
        <v>2695</v>
      </c>
      <c r="D1224" s="42" t="s">
        <v>2768</v>
      </c>
      <c r="E1224" s="43" t="s">
        <v>2680</v>
      </c>
      <c r="F1224" s="43" t="s">
        <v>1093</v>
      </c>
      <c r="G1224" s="44">
        <f>SUMIF('2014 County Facilities'!$L$2:$L$2435,Emissions!A1224,'2014 County Facilities'!$J$2:$J$2435)</f>
        <v>0</v>
      </c>
      <c r="H1224" s="45" t="s">
        <v>5457</v>
      </c>
      <c r="I1224" s="45">
        <v>515</v>
      </c>
      <c r="J1224" s="41">
        <f>'Emissions Factor'!$A$2</f>
        <v>7439976</v>
      </c>
      <c r="K1224" s="46">
        <f>'Emissions Factor'!$B$2</f>
        <v>5.5099999999999998E-6</v>
      </c>
      <c r="L1224" s="43" t="str">
        <f>'Emissions Factor'!$C$2</f>
        <v xml:space="preserve">LB </v>
      </c>
      <c r="M1224" s="43" t="str">
        <f>'Emissions Factor'!$D$2</f>
        <v>TON</v>
      </c>
      <c r="N1224" s="47">
        <f t="shared" si="19"/>
        <v>0</v>
      </c>
      <c r="O1224" s="43" t="s">
        <v>5426</v>
      </c>
    </row>
    <row r="1225" spans="1:15" x14ac:dyDescent="0.3">
      <c r="A1225" s="41" t="s">
        <v>1103</v>
      </c>
      <c r="B1225" s="41" t="s">
        <v>1091</v>
      </c>
      <c r="C1225" s="41" t="s">
        <v>2698</v>
      </c>
      <c r="D1225" s="42" t="s">
        <v>1104</v>
      </c>
      <c r="E1225" s="43" t="s">
        <v>2680</v>
      </c>
      <c r="F1225" s="43" t="s">
        <v>1093</v>
      </c>
      <c r="G1225" s="44">
        <f>SUMIF('2014 County Facilities'!$L$2:$L$2435,Emissions!A1225,'2014 County Facilities'!$J$2:$J$2435)</f>
        <v>190622.63563829788</v>
      </c>
      <c r="H1225" s="45" t="s">
        <v>5457</v>
      </c>
      <c r="I1225" s="45">
        <v>515</v>
      </c>
      <c r="J1225" s="41">
        <f>'Emissions Factor'!$A$2</f>
        <v>7439976</v>
      </c>
      <c r="K1225" s="46">
        <f>'Emissions Factor'!$B$2</f>
        <v>5.5099999999999998E-6</v>
      </c>
      <c r="L1225" s="43" t="str">
        <f>'Emissions Factor'!$C$2</f>
        <v xml:space="preserve">LB </v>
      </c>
      <c r="M1225" s="43" t="str">
        <f>'Emissions Factor'!$D$2</f>
        <v>TON</v>
      </c>
      <c r="N1225" s="47">
        <f t="shared" si="19"/>
        <v>1.0503307223670213</v>
      </c>
      <c r="O1225" s="43" t="s">
        <v>5426</v>
      </c>
    </row>
    <row r="1226" spans="1:15" x14ac:dyDescent="0.3">
      <c r="A1226" s="41" t="s">
        <v>1105</v>
      </c>
      <c r="B1226" s="41" t="s">
        <v>1091</v>
      </c>
      <c r="C1226" s="41" t="s">
        <v>2701</v>
      </c>
      <c r="D1226" s="42" t="s">
        <v>1106</v>
      </c>
      <c r="E1226" s="43" t="s">
        <v>2680</v>
      </c>
      <c r="F1226" s="43" t="s">
        <v>1093</v>
      </c>
      <c r="G1226" s="44">
        <f>SUMIF('2014 County Facilities'!$L$2:$L$2435,Emissions!A1226,'2014 County Facilities'!$J$2:$J$2435)</f>
        <v>142355.14765938959</v>
      </c>
      <c r="H1226" s="45" t="s">
        <v>5457</v>
      </c>
      <c r="I1226" s="45">
        <v>515</v>
      </c>
      <c r="J1226" s="41">
        <f>'Emissions Factor'!$A$2</f>
        <v>7439976</v>
      </c>
      <c r="K1226" s="46">
        <f>'Emissions Factor'!$B$2</f>
        <v>5.5099999999999998E-6</v>
      </c>
      <c r="L1226" s="43" t="str">
        <f>'Emissions Factor'!$C$2</f>
        <v xml:space="preserve">LB </v>
      </c>
      <c r="M1226" s="43" t="str">
        <f>'Emissions Factor'!$D$2</f>
        <v>TON</v>
      </c>
      <c r="N1226" s="47">
        <f t="shared" si="19"/>
        <v>0.78437686360323666</v>
      </c>
      <c r="O1226" s="43" t="s">
        <v>5426</v>
      </c>
    </row>
    <row r="1227" spans="1:15" x14ac:dyDescent="0.3">
      <c r="A1227" s="41" t="s">
        <v>1107</v>
      </c>
      <c r="B1227" s="41" t="s">
        <v>1091</v>
      </c>
      <c r="C1227" s="41" t="s">
        <v>2704</v>
      </c>
      <c r="D1227" s="42" t="s">
        <v>5107</v>
      </c>
      <c r="E1227" s="43" t="s">
        <v>2680</v>
      </c>
      <c r="F1227" s="43" t="s">
        <v>1093</v>
      </c>
      <c r="G1227" s="44">
        <f>SUMIF('2014 County Facilities'!$L$2:$L$2435,Emissions!A1227,'2014 County Facilities'!$J$2:$J$2435)</f>
        <v>0</v>
      </c>
      <c r="H1227" s="45" t="s">
        <v>5457</v>
      </c>
      <c r="I1227" s="45">
        <v>515</v>
      </c>
      <c r="J1227" s="41">
        <f>'Emissions Factor'!$A$2</f>
        <v>7439976</v>
      </c>
      <c r="K1227" s="46">
        <f>'Emissions Factor'!$B$2</f>
        <v>5.5099999999999998E-6</v>
      </c>
      <c r="L1227" s="43" t="str">
        <f>'Emissions Factor'!$C$2</f>
        <v xml:space="preserve">LB </v>
      </c>
      <c r="M1227" s="43" t="str">
        <f>'Emissions Factor'!$D$2</f>
        <v>TON</v>
      </c>
      <c r="N1227" s="47">
        <f t="shared" si="19"/>
        <v>0</v>
      </c>
      <c r="O1227" s="43" t="s">
        <v>5426</v>
      </c>
    </row>
    <row r="1228" spans="1:15" x14ac:dyDescent="0.3">
      <c r="A1228" s="41" t="s">
        <v>1108</v>
      </c>
      <c r="B1228" s="41" t="s">
        <v>1091</v>
      </c>
      <c r="C1228" s="41" t="s">
        <v>2707</v>
      </c>
      <c r="D1228" s="42" t="s">
        <v>1109</v>
      </c>
      <c r="E1228" s="43" t="s">
        <v>2680</v>
      </c>
      <c r="F1228" s="43" t="s">
        <v>1093</v>
      </c>
      <c r="G1228" s="44">
        <f>SUMIF('2014 County Facilities'!$L$2:$L$2435,Emissions!A1228,'2014 County Facilities'!$J$2:$J$2435)</f>
        <v>11874.24</v>
      </c>
      <c r="H1228" s="45" t="s">
        <v>5457</v>
      </c>
      <c r="I1228" s="45">
        <v>515</v>
      </c>
      <c r="J1228" s="41">
        <f>'Emissions Factor'!$A$2</f>
        <v>7439976</v>
      </c>
      <c r="K1228" s="46">
        <f>'Emissions Factor'!$B$2</f>
        <v>5.5099999999999998E-6</v>
      </c>
      <c r="L1228" s="43" t="str">
        <f>'Emissions Factor'!$C$2</f>
        <v xml:space="preserve">LB </v>
      </c>
      <c r="M1228" s="43" t="str">
        <f>'Emissions Factor'!$D$2</f>
        <v>TON</v>
      </c>
      <c r="N1228" s="47">
        <f t="shared" si="19"/>
        <v>6.54270624E-2</v>
      </c>
      <c r="O1228" s="43" t="s">
        <v>5426</v>
      </c>
    </row>
    <row r="1229" spans="1:15" x14ac:dyDescent="0.3">
      <c r="A1229" s="41" t="s">
        <v>1110</v>
      </c>
      <c r="B1229" s="41" t="s">
        <v>1091</v>
      </c>
      <c r="C1229" s="41" t="s">
        <v>2710</v>
      </c>
      <c r="D1229" s="42" t="s">
        <v>1111</v>
      </c>
      <c r="E1229" s="43" t="s">
        <v>2680</v>
      </c>
      <c r="F1229" s="43" t="s">
        <v>1093</v>
      </c>
      <c r="G1229" s="44">
        <f>SUMIF('2014 County Facilities'!$L$2:$L$2435,Emissions!A1229,'2014 County Facilities'!$J$2:$J$2435)</f>
        <v>0</v>
      </c>
      <c r="H1229" s="45" t="s">
        <v>5457</v>
      </c>
      <c r="I1229" s="45">
        <v>515</v>
      </c>
      <c r="J1229" s="41">
        <f>'Emissions Factor'!$A$2</f>
        <v>7439976</v>
      </c>
      <c r="K1229" s="46">
        <f>'Emissions Factor'!$B$2</f>
        <v>5.5099999999999998E-6</v>
      </c>
      <c r="L1229" s="43" t="str">
        <f>'Emissions Factor'!$C$2</f>
        <v xml:space="preserve">LB </v>
      </c>
      <c r="M1229" s="43" t="str">
        <f>'Emissions Factor'!$D$2</f>
        <v>TON</v>
      </c>
      <c r="N1229" s="47">
        <f t="shared" si="19"/>
        <v>0</v>
      </c>
      <c r="O1229" s="43" t="s">
        <v>5426</v>
      </c>
    </row>
    <row r="1230" spans="1:15" x14ac:dyDescent="0.3">
      <c r="A1230" s="41" t="s">
        <v>1112</v>
      </c>
      <c r="B1230" s="41" t="s">
        <v>1091</v>
      </c>
      <c r="C1230" s="41" t="s">
        <v>2713</v>
      </c>
      <c r="D1230" s="42" t="s">
        <v>681</v>
      </c>
      <c r="E1230" s="43" t="s">
        <v>2680</v>
      </c>
      <c r="F1230" s="43" t="s">
        <v>1093</v>
      </c>
      <c r="G1230" s="44">
        <f>SUMIF('2014 County Facilities'!$L$2:$L$2435,Emissions!A1230,'2014 County Facilities'!$J$2:$J$2435)</f>
        <v>0</v>
      </c>
      <c r="H1230" s="45" t="s">
        <v>5457</v>
      </c>
      <c r="I1230" s="45">
        <v>515</v>
      </c>
      <c r="J1230" s="41">
        <f>'Emissions Factor'!$A$2</f>
        <v>7439976</v>
      </c>
      <c r="K1230" s="46">
        <f>'Emissions Factor'!$B$2</f>
        <v>5.5099999999999998E-6</v>
      </c>
      <c r="L1230" s="43" t="str">
        <f>'Emissions Factor'!$C$2</f>
        <v xml:space="preserve">LB </v>
      </c>
      <c r="M1230" s="43" t="str">
        <f>'Emissions Factor'!$D$2</f>
        <v>TON</v>
      </c>
      <c r="N1230" s="47">
        <f t="shared" si="19"/>
        <v>0</v>
      </c>
      <c r="O1230" s="43" t="s">
        <v>5426</v>
      </c>
    </row>
    <row r="1231" spans="1:15" x14ac:dyDescent="0.3">
      <c r="A1231" s="41" t="s">
        <v>1113</v>
      </c>
      <c r="B1231" s="41" t="s">
        <v>1091</v>
      </c>
      <c r="C1231" s="41" t="s">
        <v>2716</v>
      </c>
      <c r="D1231" s="42" t="s">
        <v>1114</v>
      </c>
      <c r="E1231" s="43" t="s">
        <v>2680</v>
      </c>
      <c r="F1231" s="43" t="s">
        <v>1093</v>
      </c>
      <c r="G1231" s="44">
        <f>SUMIF('2014 County Facilities'!$L$2:$L$2435,Emissions!A1231,'2014 County Facilities'!$J$2:$J$2435)</f>
        <v>0</v>
      </c>
      <c r="H1231" s="45" t="s">
        <v>5457</v>
      </c>
      <c r="I1231" s="45">
        <v>515</v>
      </c>
      <c r="J1231" s="41">
        <f>'Emissions Factor'!$A$2</f>
        <v>7439976</v>
      </c>
      <c r="K1231" s="46">
        <f>'Emissions Factor'!$B$2</f>
        <v>5.5099999999999998E-6</v>
      </c>
      <c r="L1231" s="43" t="str">
        <f>'Emissions Factor'!$C$2</f>
        <v xml:space="preserve">LB </v>
      </c>
      <c r="M1231" s="43" t="str">
        <f>'Emissions Factor'!$D$2</f>
        <v>TON</v>
      </c>
      <c r="N1231" s="47">
        <f t="shared" si="19"/>
        <v>0</v>
      </c>
      <c r="O1231" s="43" t="s">
        <v>5426</v>
      </c>
    </row>
    <row r="1232" spans="1:15" x14ac:dyDescent="0.3">
      <c r="A1232" s="41" t="s">
        <v>1115</v>
      </c>
      <c r="B1232" s="41" t="s">
        <v>1091</v>
      </c>
      <c r="C1232" s="41" t="s">
        <v>2719</v>
      </c>
      <c r="D1232" s="42" t="s">
        <v>1087</v>
      </c>
      <c r="E1232" s="43" t="s">
        <v>2680</v>
      </c>
      <c r="F1232" s="43" t="s">
        <v>1093</v>
      </c>
      <c r="G1232" s="44">
        <f>SUMIF('2014 County Facilities'!$L$2:$L$2435,Emissions!A1232,'2014 County Facilities'!$J$2:$J$2435)</f>
        <v>234089.20620635041</v>
      </c>
      <c r="H1232" s="45" t="s">
        <v>5457</v>
      </c>
      <c r="I1232" s="45">
        <v>515</v>
      </c>
      <c r="J1232" s="41">
        <f>'Emissions Factor'!$A$2</f>
        <v>7439976</v>
      </c>
      <c r="K1232" s="46">
        <f>'Emissions Factor'!$B$2</f>
        <v>5.5099999999999998E-6</v>
      </c>
      <c r="L1232" s="43" t="str">
        <f>'Emissions Factor'!$C$2</f>
        <v xml:space="preserve">LB </v>
      </c>
      <c r="M1232" s="43" t="str">
        <f>'Emissions Factor'!$D$2</f>
        <v>TON</v>
      </c>
      <c r="N1232" s="47">
        <f t="shared" si="19"/>
        <v>1.2898315261969908</v>
      </c>
      <c r="O1232" s="43" t="s">
        <v>5426</v>
      </c>
    </row>
    <row r="1233" spans="1:15" x14ac:dyDescent="0.3">
      <c r="A1233" s="41" t="s">
        <v>1116</v>
      </c>
      <c r="B1233" s="41" t="s">
        <v>1117</v>
      </c>
      <c r="C1233" s="41" t="s">
        <v>2678</v>
      </c>
      <c r="D1233" s="42" t="s">
        <v>1118</v>
      </c>
      <c r="E1233" s="43" t="s">
        <v>2680</v>
      </c>
      <c r="F1233" s="43" t="s">
        <v>1119</v>
      </c>
      <c r="G1233" s="44">
        <f>SUMIF('2014 County Facilities'!$L$2:$L$2435,Emissions!A1233,'2014 County Facilities'!$J$2:$J$2435)</f>
        <v>0</v>
      </c>
      <c r="H1233" s="45" t="s">
        <v>5457</v>
      </c>
      <c r="I1233" s="45">
        <v>515</v>
      </c>
      <c r="J1233" s="41">
        <f>'Emissions Factor'!$A$2</f>
        <v>7439976</v>
      </c>
      <c r="K1233" s="46">
        <f>'Emissions Factor'!$B$2</f>
        <v>5.5099999999999998E-6</v>
      </c>
      <c r="L1233" s="43" t="str">
        <f>'Emissions Factor'!$C$2</f>
        <v xml:space="preserve">LB </v>
      </c>
      <c r="M1233" s="43" t="str">
        <f>'Emissions Factor'!$D$2</f>
        <v>TON</v>
      </c>
      <c r="N1233" s="47">
        <f t="shared" si="19"/>
        <v>0</v>
      </c>
      <c r="O1233" s="43" t="s">
        <v>5426</v>
      </c>
    </row>
    <row r="1234" spans="1:15" x14ac:dyDescent="0.3">
      <c r="A1234" s="41" t="s">
        <v>1120</v>
      </c>
      <c r="B1234" s="41" t="s">
        <v>1117</v>
      </c>
      <c r="C1234" s="41" t="s">
        <v>2683</v>
      </c>
      <c r="D1234" s="42" t="s">
        <v>1121</v>
      </c>
      <c r="E1234" s="43" t="s">
        <v>2680</v>
      </c>
      <c r="F1234" s="43" t="s">
        <v>1119</v>
      </c>
      <c r="G1234" s="44">
        <f>SUMIF('2014 County Facilities'!$L$2:$L$2435,Emissions!A1234,'2014 County Facilities'!$J$2:$J$2435)</f>
        <v>0</v>
      </c>
      <c r="H1234" s="45" t="s">
        <v>5457</v>
      </c>
      <c r="I1234" s="45">
        <v>515</v>
      </c>
      <c r="J1234" s="41">
        <f>'Emissions Factor'!$A$2</f>
        <v>7439976</v>
      </c>
      <c r="K1234" s="46">
        <f>'Emissions Factor'!$B$2</f>
        <v>5.5099999999999998E-6</v>
      </c>
      <c r="L1234" s="43" t="str">
        <f>'Emissions Factor'!$C$2</f>
        <v xml:space="preserve">LB </v>
      </c>
      <c r="M1234" s="43" t="str">
        <f>'Emissions Factor'!$D$2</f>
        <v>TON</v>
      </c>
      <c r="N1234" s="47">
        <f t="shared" si="19"/>
        <v>0</v>
      </c>
      <c r="O1234" s="43" t="s">
        <v>5426</v>
      </c>
    </row>
    <row r="1235" spans="1:15" x14ac:dyDescent="0.3">
      <c r="A1235" s="41" t="s">
        <v>1122</v>
      </c>
      <c r="B1235" s="41" t="s">
        <v>1117</v>
      </c>
      <c r="C1235" s="41" t="s">
        <v>2686</v>
      </c>
      <c r="D1235" s="42" t="s">
        <v>1123</v>
      </c>
      <c r="E1235" s="43" t="s">
        <v>2680</v>
      </c>
      <c r="F1235" s="43" t="s">
        <v>1119</v>
      </c>
      <c r="G1235" s="44">
        <f>SUMIF('2014 County Facilities'!$L$2:$L$2435,Emissions!A1235,'2014 County Facilities'!$J$2:$J$2435)</f>
        <v>0</v>
      </c>
      <c r="H1235" s="45" t="s">
        <v>5457</v>
      </c>
      <c r="I1235" s="45">
        <v>515</v>
      </c>
      <c r="J1235" s="41">
        <f>'Emissions Factor'!$A$2</f>
        <v>7439976</v>
      </c>
      <c r="K1235" s="46">
        <f>'Emissions Factor'!$B$2</f>
        <v>5.5099999999999998E-6</v>
      </c>
      <c r="L1235" s="43" t="str">
        <f>'Emissions Factor'!$C$2</f>
        <v xml:space="preserve">LB </v>
      </c>
      <c r="M1235" s="43" t="str">
        <f>'Emissions Factor'!$D$2</f>
        <v>TON</v>
      </c>
      <c r="N1235" s="47">
        <f t="shared" si="19"/>
        <v>0</v>
      </c>
      <c r="O1235" s="43" t="s">
        <v>5426</v>
      </c>
    </row>
    <row r="1236" spans="1:15" x14ac:dyDescent="0.3">
      <c r="A1236" s="41" t="s">
        <v>1124</v>
      </c>
      <c r="B1236" s="41" t="s">
        <v>1117</v>
      </c>
      <c r="C1236" s="41" t="s">
        <v>2689</v>
      </c>
      <c r="D1236" s="42" t="s">
        <v>1125</v>
      </c>
      <c r="E1236" s="43" t="s">
        <v>2680</v>
      </c>
      <c r="F1236" s="43" t="s">
        <v>1119</v>
      </c>
      <c r="G1236" s="44">
        <f>SUMIF('2014 County Facilities'!$L$2:$L$2435,Emissions!A1236,'2014 County Facilities'!$J$2:$J$2435)</f>
        <v>0</v>
      </c>
      <c r="H1236" s="45" t="s">
        <v>5457</v>
      </c>
      <c r="I1236" s="45">
        <v>515</v>
      </c>
      <c r="J1236" s="41">
        <f>'Emissions Factor'!$A$2</f>
        <v>7439976</v>
      </c>
      <c r="K1236" s="46">
        <f>'Emissions Factor'!$B$2</f>
        <v>5.5099999999999998E-6</v>
      </c>
      <c r="L1236" s="43" t="str">
        <f>'Emissions Factor'!$C$2</f>
        <v xml:space="preserve">LB </v>
      </c>
      <c r="M1236" s="43" t="str">
        <f>'Emissions Factor'!$D$2</f>
        <v>TON</v>
      </c>
      <c r="N1236" s="47">
        <f t="shared" si="19"/>
        <v>0</v>
      </c>
      <c r="O1236" s="43" t="s">
        <v>5426</v>
      </c>
    </row>
    <row r="1237" spans="1:15" x14ac:dyDescent="0.3">
      <c r="A1237" s="41" t="s">
        <v>1126</v>
      </c>
      <c r="B1237" s="41" t="s">
        <v>1117</v>
      </c>
      <c r="C1237" s="41" t="s">
        <v>2692</v>
      </c>
      <c r="D1237" s="42" t="s">
        <v>1127</v>
      </c>
      <c r="E1237" s="43" t="s">
        <v>2680</v>
      </c>
      <c r="F1237" s="43" t="s">
        <v>1119</v>
      </c>
      <c r="G1237" s="44">
        <f>SUMIF('2014 County Facilities'!$L$2:$L$2435,Emissions!A1237,'2014 County Facilities'!$J$2:$J$2435)</f>
        <v>0</v>
      </c>
      <c r="H1237" s="45" t="s">
        <v>5457</v>
      </c>
      <c r="I1237" s="45">
        <v>515</v>
      </c>
      <c r="J1237" s="41">
        <f>'Emissions Factor'!$A$2</f>
        <v>7439976</v>
      </c>
      <c r="K1237" s="46">
        <f>'Emissions Factor'!$B$2</f>
        <v>5.5099999999999998E-6</v>
      </c>
      <c r="L1237" s="43" t="str">
        <f>'Emissions Factor'!$C$2</f>
        <v xml:space="preserve">LB </v>
      </c>
      <c r="M1237" s="43" t="str">
        <f>'Emissions Factor'!$D$2</f>
        <v>TON</v>
      </c>
      <c r="N1237" s="47">
        <f t="shared" si="19"/>
        <v>0</v>
      </c>
      <c r="O1237" s="43" t="s">
        <v>5426</v>
      </c>
    </row>
    <row r="1238" spans="1:15" x14ac:dyDescent="0.3">
      <c r="A1238" s="41" t="s">
        <v>1128</v>
      </c>
      <c r="B1238" s="41" t="s">
        <v>1117</v>
      </c>
      <c r="C1238" s="41" t="s">
        <v>2695</v>
      </c>
      <c r="D1238" s="42" t="s">
        <v>1129</v>
      </c>
      <c r="E1238" s="43" t="s">
        <v>2680</v>
      </c>
      <c r="F1238" s="43" t="s">
        <v>1119</v>
      </c>
      <c r="G1238" s="44">
        <f>SUMIF('2014 County Facilities'!$L$2:$L$2435,Emissions!A1238,'2014 County Facilities'!$J$2:$J$2435)</f>
        <v>0</v>
      </c>
      <c r="H1238" s="45" t="s">
        <v>5457</v>
      </c>
      <c r="I1238" s="45">
        <v>515</v>
      </c>
      <c r="J1238" s="41">
        <f>'Emissions Factor'!$A$2</f>
        <v>7439976</v>
      </c>
      <c r="K1238" s="46">
        <f>'Emissions Factor'!$B$2</f>
        <v>5.5099999999999998E-6</v>
      </c>
      <c r="L1238" s="43" t="str">
        <f>'Emissions Factor'!$C$2</f>
        <v xml:space="preserve">LB </v>
      </c>
      <c r="M1238" s="43" t="str">
        <f>'Emissions Factor'!$D$2</f>
        <v>TON</v>
      </c>
      <c r="N1238" s="47">
        <f t="shared" si="19"/>
        <v>0</v>
      </c>
      <c r="O1238" s="43" t="s">
        <v>5426</v>
      </c>
    </row>
    <row r="1239" spans="1:15" x14ac:dyDescent="0.3">
      <c r="A1239" s="41" t="s">
        <v>1130</v>
      </c>
      <c r="B1239" s="41" t="s">
        <v>1117</v>
      </c>
      <c r="C1239" s="41" t="s">
        <v>2698</v>
      </c>
      <c r="D1239" s="42" t="s">
        <v>1131</v>
      </c>
      <c r="E1239" s="43" t="s">
        <v>2680</v>
      </c>
      <c r="F1239" s="43" t="s">
        <v>1119</v>
      </c>
      <c r="G1239" s="44">
        <f>SUMIF('2014 County Facilities'!$L$2:$L$2435,Emissions!A1239,'2014 County Facilities'!$J$2:$J$2435)</f>
        <v>0</v>
      </c>
      <c r="H1239" s="45" t="s">
        <v>5457</v>
      </c>
      <c r="I1239" s="45">
        <v>515</v>
      </c>
      <c r="J1239" s="41">
        <f>'Emissions Factor'!$A$2</f>
        <v>7439976</v>
      </c>
      <c r="K1239" s="46">
        <f>'Emissions Factor'!$B$2</f>
        <v>5.5099999999999998E-6</v>
      </c>
      <c r="L1239" s="43" t="str">
        <f>'Emissions Factor'!$C$2</f>
        <v xml:space="preserve">LB </v>
      </c>
      <c r="M1239" s="43" t="str">
        <f>'Emissions Factor'!$D$2</f>
        <v>TON</v>
      </c>
      <c r="N1239" s="47">
        <f t="shared" si="19"/>
        <v>0</v>
      </c>
      <c r="O1239" s="43" t="s">
        <v>5426</v>
      </c>
    </row>
    <row r="1240" spans="1:15" x14ac:dyDescent="0.3">
      <c r="A1240" s="41" t="s">
        <v>1132</v>
      </c>
      <c r="B1240" s="41" t="s">
        <v>1117</v>
      </c>
      <c r="C1240" s="41" t="s">
        <v>2701</v>
      </c>
      <c r="D1240" s="42" t="s">
        <v>1133</v>
      </c>
      <c r="E1240" s="43" t="s">
        <v>2680</v>
      </c>
      <c r="F1240" s="43" t="s">
        <v>1119</v>
      </c>
      <c r="G1240" s="44">
        <f>SUMIF('2014 County Facilities'!$L$2:$L$2435,Emissions!A1240,'2014 County Facilities'!$J$2:$J$2435)</f>
        <v>0</v>
      </c>
      <c r="H1240" s="45" t="s">
        <v>5457</v>
      </c>
      <c r="I1240" s="45">
        <v>515</v>
      </c>
      <c r="J1240" s="41">
        <f>'Emissions Factor'!$A$2</f>
        <v>7439976</v>
      </c>
      <c r="K1240" s="46">
        <f>'Emissions Factor'!$B$2</f>
        <v>5.5099999999999998E-6</v>
      </c>
      <c r="L1240" s="43" t="str">
        <f>'Emissions Factor'!$C$2</f>
        <v xml:space="preserve">LB </v>
      </c>
      <c r="M1240" s="43" t="str">
        <f>'Emissions Factor'!$D$2</f>
        <v>TON</v>
      </c>
      <c r="N1240" s="47">
        <f t="shared" si="19"/>
        <v>0</v>
      </c>
      <c r="O1240" s="43" t="s">
        <v>5426</v>
      </c>
    </row>
    <row r="1241" spans="1:15" x14ac:dyDescent="0.3">
      <c r="A1241" s="41" t="s">
        <v>1134</v>
      </c>
      <c r="B1241" s="41" t="s">
        <v>1117</v>
      </c>
      <c r="C1241" s="41" t="s">
        <v>2704</v>
      </c>
      <c r="D1241" s="42" t="s">
        <v>5136</v>
      </c>
      <c r="E1241" s="43" t="s">
        <v>2680</v>
      </c>
      <c r="F1241" s="43" t="s">
        <v>1119</v>
      </c>
      <c r="G1241" s="44">
        <f>SUMIF('2014 County Facilities'!$L$2:$L$2435,Emissions!A1241,'2014 County Facilities'!$J$2:$J$2435)</f>
        <v>74756</v>
      </c>
      <c r="H1241" s="45" t="s">
        <v>5457</v>
      </c>
      <c r="I1241" s="45">
        <v>515</v>
      </c>
      <c r="J1241" s="41">
        <f>'Emissions Factor'!$A$2</f>
        <v>7439976</v>
      </c>
      <c r="K1241" s="46">
        <f>'Emissions Factor'!$B$2</f>
        <v>5.5099999999999998E-6</v>
      </c>
      <c r="L1241" s="43" t="str">
        <f>'Emissions Factor'!$C$2</f>
        <v xml:space="preserve">LB </v>
      </c>
      <c r="M1241" s="43" t="str">
        <f>'Emissions Factor'!$D$2</f>
        <v>TON</v>
      </c>
      <c r="N1241" s="47">
        <f t="shared" si="19"/>
        <v>0.41190556</v>
      </c>
      <c r="O1241" s="43" t="s">
        <v>5426</v>
      </c>
    </row>
    <row r="1242" spans="1:15" x14ac:dyDescent="0.3">
      <c r="A1242" s="41" t="s">
        <v>1135</v>
      </c>
      <c r="B1242" s="41" t="s">
        <v>1117</v>
      </c>
      <c r="C1242" s="41" t="s">
        <v>2707</v>
      </c>
      <c r="D1242" s="42" t="s">
        <v>1136</v>
      </c>
      <c r="E1242" s="43" t="s">
        <v>2680</v>
      </c>
      <c r="F1242" s="43" t="s">
        <v>1119</v>
      </c>
      <c r="G1242" s="44">
        <f>SUMIF('2014 County Facilities'!$L$2:$L$2435,Emissions!A1242,'2014 County Facilities'!$J$2:$J$2435)</f>
        <v>0</v>
      </c>
      <c r="H1242" s="45" t="s">
        <v>5457</v>
      </c>
      <c r="I1242" s="45">
        <v>515</v>
      </c>
      <c r="J1242" s="41">
        <f>'Emissions Factor'!$A$2</f>
        <v>7439976</v>
      </c>
      <c r="K1242" s="46">
        <f>'Emissions Factor'!$B$2</f>
        <v>5.5099999999999998E-6</v>
      </c>
      <c r="L1242" s="43" t="str">
        <f>'Emissions Factor'!$C$2</f>
        <v xml:space="preserve">LB </v>
      </c>
      <c r="M1242" s="43" t="str">
        <f>'Emissions Factor'!$D$2</f>
        <v>TON</v>
      </c>
      <c r="N1242" s="47">
        <f t="shared" si="19"/>
        <v>0</v>
      </c>
      <c r="O1242" s="43" t="s">
        <v>5426</v>
      </c>
    </row>
    <row r="1243" spans="1:15" x14ac:dyDescent="0.3">
      <c r="A1243" s="41" t="s">
        <v>1137</v>
      </c>
      <c r="B1243" s="41" t="s">
        <v>1117</v>
      </c>
      <c r="C1243" s="41" t="s">
        <v>2710</v>
      </c>
      <c r="D1243" s="42" t="s">
        <v>5267</v>
      </c>
      <c r="E1243" s="43" t="s">
        <v>2680</v>
      </c>
      <c r="F1243" s="43" t="s">
        <v>1119</v>
      </c>
      <c r="G1243" s="44">
        <f>SUMIF('2014 County Facilities'!$L$2:$L$2435,Emissions!A1243,'2014 County Facilities'!$J$2:$J$2435)</f>
        <v>203106.87863247879</v>
      </c>
      <c r="H1243" s="45" t="s">
        <v>5457</v>
      </c>
      <c r="I1243" s="45">
        <v>515</v>
      </c>
      <c r="J1243" s="41">
        <f>'Emissions Factor'!$A$2</f>
        <v>7439976</v>
      </c>
      <c r="K1243" s="46">
        <f>'Emissions Factor'!$B$2</f>
        <v>5.5099999999999998E-6</v>
      </c>
      <c r="L1243" s="43" t="str">
        <f>'Emissions Factor'!$C$2</f>
        <v xml:space="preserve">LB </v>
      </c>
      <c r="M1243" s="43" t="str">
        <f>'Emissions Factor'!$D$2</f>
        <v>TON</v>
      </c>
      <c r="N1243" s="47">
        <f t="shared" si="19"/>
        <v>1.1191189012649581</v>
      </c>
      <c r="O1243" s="43" t="s">
        <v>5426</v>
      </c>
    </row>
    <row r="1244" spans="1:15" x14ac:dyDescent="0.3">
      <c r="A1244" s="41" t="s">
        <v>1138</v>
      </c>
      <c r="B1244" s="41" t="s">
        <v>1117</v>
      </c>
      <c r="C1244" s="41" t="s">
        <v>2713</v>
      </c>
      <c r="D1244" s="42" t="s">
        <v>1139</v>
      </c>
      <c r="E1244" s="43" t="s">
        <v>2680</v>
      </c>
      <c r="F1244" s="43" t="s">
        <v>1119</v>
      </c>
      <c r="G1244" s="44">
        <f>SUMIF('2014 County Facilities'!$L$2:$L$2435,Emissions!A1244,'2014 County Facilities'!$J$2:$J$2435)</f>
        <v>0</v>
      </c>
      <c r="H1244" s="45" t="s">
        <v>5457</v>
      </c>
      <c r="I1244" s="45">
        <v>515</v>
      </c>
      <c r="J1244" s="41">
        <f>'Emissions Factor'!$A$2</f>
        <v>7439976</v>
      </c>
      <c r="K1244" s="46">
        <f>'Emissions Factor'!$B$2</f>
        <v>5.5099999999999998E-6</v>
      </c>
      <c r="L1244" s="43" t="str">
        <f>'Emissions Factor'!$C$2</f>
        <v xml:space="preserve">LB </v>
      </c>
      <c r="M1244" s="43" t="str">
        <f>'Emissions Factor'!$D$2</f>
        <v>TON</v>
      </c>
      <c r="N1244" s="47">
        <f t="shared" si="19"/>
        <v>0</v>
      </c>
      <c r="O1244" s="43" t="s">
        <v>5426</v>
      </c>
    </row>
    <row r="1245" spans="1:15" x14ac:dyDescent="0.3">
      <c r="A1245" s="41" t="s">
        <v>1140</v>
      </c>
      <c r="B1245" s="41" t="s">
        <v>1117</v>
      </c>
      <c r="C1245" s="41" t="s">
        <v>2716</v>
      </c>
      <c r="D1245" s="42" t="s">
        <v>2702</v>
      </c>
      <c r="E1245" s="43" t="s">
        <v>2680</v>
      </c>
      <c r="F1245" s="43" t="s">
        <v>1119</v>
      </c>
      <c r="G1245" s="44">
        <f>SUMIF('2014 County Facilities'!$L$2:$L$2435,Emissions!A1245,'2014 County Facilities'!$J$2:$J$2435)</f>
        <v>152806.66666666701</v>
      </c>
      <c r="H1245" s="45" t="s">
        <v>5457</v>
      </c>
      <c r="I1245" s="45">
        <v>515</v>
      </c>
      <c r="J1245" s="41">
        <f>'Emissions Factor'!$A$2</f>
        <v>7439976</v>
      </c>
      <c r="K1245" s="46">
        <f>'Emissions Factor'!$B$2</f>
        <v>5.5099999999999998E-6</v>
      </c>
      <c r="L1245" s="43" t="str">
        <f>'Emissions Factor'!$C$2</f>
        <v xml:space="preserve">LB </v>
      </c>
      <c r="M1245" s="43" t="str">
        <f>'Emissions Factor'!$D$2</f>
        <v>TON</v>
      </c>
      <c r="N1245" s="47">
        <f t="shared" si="19"/>
        <v>0.84196473333333521</v>
      </c>
      <c r="O1245" s="43" t="s">
        <v>5426</v>
      </c>
    </row>
    <row r="1246" spans="1:15" x14ac:dyDescent="0.3">
      <c r="A1246" s="41" t="s">
        <v>1141</v>
      </c>
      <c r="B1246" s="41" t="s">
        <v>1117</v>
      </c>
      <c r="C1246" s="41" t="s">
        <v>2719</v>
      </c>
      <c r="D1246" s="42" t="s">
        <v>292</v>
      </c>
      <c r="E1246" s="43" t="s">
        <v>2680</v>
      </c>
      <c r="F1246" s="43" t="s">
        <v>1119</v>
      </c>
      <c r="G1246" s="44">
        <f>SUMIF('2014 County Facilities'!$L$2:$L$2435,Emissions!A1246,'2014 County Facilities'!$J$2:$J$2435)</f>
        <v>0</v>
      </c>
      <c r="H1246" s="45" t="s">
        <v>5457</v>
      </c>
      <c r="I1246" s="45">
        <v>515</v>
      </c>
      <c r="J1246" s="41">
        <f>'Emissions Factor'!$A$2</f>
        <v>7439976</v>
      </c>
      <c r="K1246" s="46">
        <f>'Emissions Factor'!$B$2</f>
        <v>5.5099999999999998E-6</v>
      </c>
      <c r="L1246" s="43" t="str">
        <f>'Emissions Factor'!$C$2</f>
        <v xml:space="preserve">LB </v>
      </c>
      <c r="M1246" s="43" t="str">
        <f>'Emissions Factor'!$D$2</f>
        <v>TON</v>
      </c>
      <c r="N1246" s="47">
        <f t="shared" si="19"/>
        <v>0</v>
      </c>
      <c r="O1246" s="43" t="s">
        <v>5426</v>
      </c>
    </row>
    <row r="1247" spans="1:15" x14ac:dyDescent="0.3">
      <c r="A1247" s="41" t="s">
        <v>1142</v>
      </c>
      <c r="B1247" s="41" t="s">
        <v>1117</v>
      </c>
      <c r="C1247" s="41" t="s">
        <v>2722</v>
      </c>
      <c r="D1247" s="42" t="s">
        <v>1143</v>
      </c>
      <c r="E1247" s="43" t="s">
        <v>2680</v>
      </c>
      <c r="F1247" s="43" t="s">
        <v>1119</v>
      </c>
      <c r="G1247" s="44">
        <f>SUMIF('2014 County Facilities'!$L$2:$L$2435,Emissions!A1247,'2014 County Facilities'!$J$2:$J$2435)</f>
        <v>0</v>
      </c>
      <c r="H1247" s="45" t="s">
        <v>5457</v>
      </c>
      <c r="I1247" s="45">
        <v>515</v>
      </c>
      <c r="J1247" s="41">
        <f>'Emissions Factor'!$A$2</f>
        <v>7439976</v>
      </c>
      <c r="K1247" s="46">
        <f>'Emissions Factor'!$B$2</f>
        <v>5.5099999999999998E-6</v>
      </c>
      <c r="L1247" s="43" t="str">
        <f>'Emissions Factor'!$C$2</f>
        <v xml:space="preserve">LB </v>
      </c>
      <c r="M1247" s="43" t="str">
        <f>'Emissions Factor'!$D$2</f>
        <v>TON</v>
      </c>
      <c r="N1247" s="47">
        <f t="shared" si="19"/>
        <v>0</v>
      </c>
      <c r="O1247" s="43" t="s">
        <v>5426</v>
      </c>
    </row>
    <row r="1248" spans="1:15" x14ac:dyDescent="0.3">
      <c r="A1248" s="41" t="s">
        <v>1144</v>
      </c>
      <c r="B1248" s="41" t="s">
        <v>1117</v>
      </c>
      <c r="C1248" s="41" t="s">
        <v>2725</v>
      </c>
      <c r="D1248" s="42" t="s">
        <v>1145</v>
      </c>
      <c r="E1248" s="43" t="s">
        <v>2680</v>
      </c>
      <c r="F1248" s="43" t="s">
        <v>1119</v>
      </c>
      <c r="G1248" s="44">
        <f>SUMIF('2014 County Facilities'!$L$2:$L$2435,Emissions!A1248,'2014 County Facilities'!$J$2:$J$2435)</f>
        <v>0</v>
      </c>
      <c r="H1248" s="45" t="s">
        <v>5457</v>
      </c>
      <c r="I1248" s="45">
        <v>515</v>
      </c>
      <c r="J1248" s="41">
        <f>'Emissions Factor'!$A$2</f>
        <v>7439976</v>
      </c>
      <c r="K1248" s="46">
        <f>'Emissions Factor'!$B$2</f>
        <v>5.5099999999999998E-6</v>
      </c>
      <c r="L1248" s="43" t="str">
        <f>'Emissions Factor'!$C$2</f>
        <v xml:space="preserve">LB </v>
      </c>
      <c r="M1248" s="43" t="str">
        <f>'Emissions Factor'!$D$2</f>
        <v>TON</v>
      </c>
      <c r="N1248" s="47">
        <f t="shared" si="19"/>
        <v>0</v>
      </c>
      <c r="O1248" s="43" t="s">
        <v>5426</v>
      </c>
    </row>
    <row r="1249" spans="1:15" x14ac:dyDescent="0.3">
      <c r="A1249" s="41" t="s">
        <v>1146</v>
      </c>
      <c r="B1249" s="41" t="s">
        <v>1117</v>
      </c>
      <c r="C1249" s="41" t="s">
        <v>2728</v>
      </c>
      <c r="D1249" s="42" t="s">
        <v>1147</v>
      </c>
      <c r="E1249" s="43" t="s">
        <v>2680</v>
      </c>
      <c r="F1249" s="43" t="s">
        <v>1119</v>
      </c>
      <c r="G1249" s="44">
        <f>SUMIF('2014 County Facilities'!$L$2:$L$2435,Emissions!A1249,'2014 County Facilities'!$J$2:$J$2435)</f>
        <v>0</v>
      </c>
      <c r="H1249" s="45" t="s">
        <v>5457</v>
      </c>
      <c r="I1249" s="45">
        <v>515</v>
      </c>
      <c r="J1249" s="41">
        <f>'Emissions Factor'!$A$2</f>
        <v>7439976</v>
      </c>
      <c r="K1249" s="46">
        <f>'Emissions Factor'!$B$2</f>
        <v>5.5099999999999998E-6</v>
      </c>
      <c r="L1249" s="43" t="str">
        <f>'Emissions Factor'!$C$2</f>
        <v xml:space="preserve">LB </v>
      </c>
      <c r="M1249" s="43" t="str">
        <f>'Emissions Factor'!$D$2</f>
        <v>TON</v>
      </c>
      <c r="N1249" s="47">
        <f t="shared" si="19"/>
        <v>0</v>
      </c>
      <c r="O1249" s="43" t="s">
        <v>5426</v>
      </c>
    </row>
    <row r="1250" spans="1:15" x14ac:dyDescent="0.3">
      <c r="A1250" s="41" t="s">
        <v>1148</v>
      </c>
      <c r="B1250" s="41" t="s">
        <v>1117</v>
      </c>
      <c r="C1250" s="41" t="s">
        <v>2731</v>
      </c>
      <c r="D1250" s="42" t="s">
        <v>1149</v>
      </c>
      <c r="E1250" s="43" t="s">
        <v>2680</v>
      </c>
      <c r="F1250" s="43" t="s">
        <v>1119</v>
      </c>
      <c r="G1250" s="44">
        <f>SUMIF('2014 County Facilities'!$L$2:$L$2435,Emissions!A1250,'2014 County Facilities'!$J$2:$J$2435)</f>
        <v>54782.608695652198</v>
      </c>
      <c r="H1250" s="45" t="s">
        <v>5457</v>
      </c>
      <c r="I1250" s="45">
        <v>515</v>
      </c>
      <c r="J1250" s="41">
        <f>'Emissions Factor'!$A$2</f>
        <v>7439976</v>
      </c>
      <c r="K1250" s="46">
        <f>'Emissions Factor'!$B$2</f>
        <v>5.5099999999999998E-6</v>
      </c>
      <c r="L1250" s="43" t="str">
        <f>'Emissions Factor'!$C$2</f>
        <v xml:space="preserve">LB </v>
      </c>
      <c r="M1250" s="43" t="str">
        <f>'Emissions Factor'!$D$2</f>
        <v>TON</v>
      </c>
      <c r="N1250" s="47">
        <f t="shared" si="19"/>
        <v>0.30185217391304359</v>
      </c>
      <c r="O1250" s="43" t="s">
        <v>5426</v>
      </c>
    </row>
    <row r="1251" spans="1:15" x14ac:dyDescent="0.3">
      <c r="A1251" s="41" t="s">
        <v>1150</v>
      </c>
      <c r="B1251" s="41" t="s">
        <v>1117</v>
      </c>
      <c r="C1251" s="41" t="s">
        <v>2734</v>
      </c>
      <c r="D1251" s="42" t="s">
        <v>300</v>
      </c>
      <c r="E1251" s="43" t="s">
        <v>2680</v>
      </c>
      <c r="F1251" s="43" t="s">
        <v>1119</v>
      </c>
      <c r="G1251" s="44">
        <f>SUMIF('2014 County Facilities'!$L$2:$L$2435,Emissions!A1251,'2014 County Facilities'!$J$2:$J$2435)</f>
        <v>240047.70731707299</v>
      </c>
      <c r="H1251" s="45" t="s">
        <v>5457</v>
      </c>
      <c r="I1251" s="45">
        <v>515</v>
      </c>
      <c r="J1251" s="41">
        <f>'Emissions Factor'!$A$2</f>
        <v>7439976</v>
      </c>
      <c r="K1251" s="46">
        <f>'Emissions Factor'!$B$2</f>
        <v>5.5099999999999998E-6</v>
      </c>
      <c r="L1251" s="43" t="str">
        <f>'Emissions Factor'!$C$2</f>
        <v xml:space="preserve">LB </v>
      </c>
      <c r="M1251" s="43" t="str">
        <f>'Emissions Factor'!$D$2</f>
        <v>TON</v>
      </c>
      <c r="N1251" s="47">
        <f t="shared" si="19"/>
        <v>1.3226628673170722</v>
      </c>
      <c r="O1251" s="43" t="s">
        <v>5426</v>
      </c>
    </row>
    <row r="1252" spans="1:15" x14ac:dyDescent="0.3">
      <c r="A1252" s="41" t="s">
        <v>1151</v>
      </c>
      <c r="B1252" s="41" t="s">
        <v>1117</v>
      </c>
      <c r="C1252" s="41" t="s">
        <v>2737</v>
      </c>
      <c r="D1252" s="42" t="s">
        <v>4749</v>
      </c>
      <c r="E1252" s="43" t="s">
        <v>2680</v>
      </c>
      <c r="F1252" s="43" t="s">
        <v>1119</v>
      </c>
      <c r="G1252" s="44">
        <f>SUMIF('2014 County Facilities'!$L$2:$L$2435,Emissions!A1252,'2014 County Facilities'!$J$2:$J$2435)</f>
        <v>26293.696969697001</v>
      </c>
      <c r="H1252" s="45" t="s">
        <v>5457</v>
      </c>
      <c r="I1252" s="45">
        <v>515</v>
      </c>
      <c r="J1252" s="41">
        <f>'Emissions Factor'!$A$2</f>
        <v>7439976</v>
      </c>
      <c r="K1252" s="46">
        <f>'Emissions Factor'!$B$2</f>
        <v>5.5099999999999998E-6</v>
      </c>
      <c r="L1252" s="43" t="str">
        <f>'Emissions Factor'!$C$2</f>
        <v xml:space="preserve">LB </v>
      </c>
      <c r="M1252" s="43" t="str">
        <f>'Emissions Factor'!$D$2</f>
        <v>TON</v>
      </c>
      <c r="N1252" s="47">
        <f t="shared" si="19"/>
        <v>0.14487827030303047</v>
      </c>
      <c r="O1252" s="43" t="s">
        <v>5426</v>
      </c>
    </row>
    <row r="1253" spans="1:15" x14ac:dyDescent="0.3">
      <c r="A1253" s="41" t="s">
        <v>1152</v>
      </c>
      <c r="B1253" s="41" t="s">
        <v>1117</v>
      </c>
      <c r="C1253" s="41" t="s">
        <v>2740</v>
      </c>
      <c r="D1253" s="42" t="s">
        <v>5009</v>
      </c>
      <c r="E1253" s="43" t="s">
        <v>2680</v>
      </c>
      <c r="F1253" s="43" t="s">
        <v>1119</v>
      </c>
      <c r="G1253" s="44">
        <f>SUMIF('2014 County Facilities'!$L$2:$L$2435,Emissions!A1253,'2014 County Facilities'!$J$2:$J$2435)</f>
        <v>0</v>
      </c>
      <c r="H1253" s="45" t="s">
        <v>5457</v>
      </c>
      <c r="I1253" s="45">
        <v>515</v>
      </c>
      <c r="J1253" s="41">
        <f>'Emissions Factor'!$A$2</f>
        <v>7439976</v>
      </c>
      <c r="K1253" s="46">
        <f>'Emissions Factor'!$B$2</f>
        <v>5.5099999999999998E-6</v>
      </c>
      <c r="L1253" s="43" t="str">
        <f>'Emissions Factor'!$C$2</f>
        <v xml:space="preserve">LB </v>
      </c>
      <c r="M1253" s="43" t="str">
        <f>'Emissions Factor'!$D$2</f>
        <v>TON</v>
      </c>
      <c r="N1253" s="47">
        <f t="shared" si="19"/>
        <v>0</v>
      </c>
      <c r="O1253" s="43" t="s">
        <v>5426</v>
      </c>
    </row>
    <row r="1254" spans="1:15" x14ac:dyDescent="0.3">
      <c r="A1254" s="41" t="s">
        <v>1153</v>
      </c>
      <c r="B1254" s="41" t="s">
        <v>1117</v>
      </c>
      <c r="C1254" s="41" t="s">
        <v>2743</v>
      </c>
      <c r="D1254" s="42" t="s">
        <v>617</v>
      </c>
      <c r="E1254" s="43" t="s">
        <v>2680</v>
      </c>
      <c r="F1254" s="43" t="s">
        <v>1119</v>
      </c>
      <c r="G1254" s="44">
        <f>SUMIF('2014 County Facilities'!$L$2:$L$2435,Emissions!A1254,'2014 County Facilities'!$J$2:$J$2435)</f>
        <v>0</v>
      </c>
      <c r="H1254" s="45" t="s">
        <v>5457</v>
      </c>
      <c r="I1254" s="45">
        <v>515</v>
      </c>
      <c r="J1254" s="41">
        <f>'Emissions Factor'!$A$2</f>
        <v>7439976</v>
      </c>
      <c r="K1254" s="46">
        <f>'Emissions Factor'!$B$2</f>
        <v>5.5099999999999998E-6</v>
      </c>
      <c r="L1254" s="43" t="str">
        <f>'Emissions Factor'!$C$2</f>
        <v xml:space="preserve">LB </v>
      </c>
      <c r="M1254" s="43" t="str">
        <f>'Emissions Factor'!$D$2</f>
        <v>TON</v>
      </c>
      <c r="N1254" s="47">
        <f t="shared" si="19"/>
        <v>0</v>
      </c>
      <c r="O1254" s="43" t="s">
        <v>5426</v>
      </c>
    </row>
    <row r="1255" spans="1:15" x14ac:dyDescent="0.3">
      <c r="A1255" s="41" t="s">
        <v>1154</v>
      </c>
      <c r="B1255" s="41" t="s">
        <v>1117</v>
      </c>
      <c r="C1255" s="41" t="s">
        <v>2746</v>
      </c>
      <c r="D1255" s="42" t="s">
        <v>1155</v>
      </c>
      <c r="E1255" s="43" t="s">
        <v>2680</v>
      </c>
      <c r="F1255" s="43" t="s">
        <v>1119</v>
      </c>
      <c r="G1255" s="44">
        <f>SUMIF('2014 County Facilities'!$L$2:$L$2435,Emissions!A1255,'2014 County Facilities'!$J$2:$J$2435)</f>
        <v>0</v>
      </c>
      <c r="H1255" s="45" t="s">
        <v>5457</v>
      </c>
      <c r="I1255" s="45">
        <v>515</v>
      </c>
      <c r="J1255" s="41">
        <f>'Emissions Factor'!$A$2</f>
        <v>7439976</v>
      </c>
      <c r="K1255" s="46">
        <f>'Emissions Factor'!$B$2</f>
        <v>5.5099999999999998E-6</v>
      </c>
      <c r="L1255" s="43" t="str">
        <f>'Emissions Factor'!$C$2</f>
        <v xml:space="preserve">LB </v>
      </c>
      <c r="M1255" s="43" t="str">
        <f>'Emissions Factor'!$D$2</f>
        <v>TON</v>
      </c>
      <c r="N1255" s="47">
        <f t="shared" si="19"/>
        <v>0</v>
      </c>
      <c r="O1255" s="43" t="s">
        <v>5426</v>
      </c>
    </row>
    <row r="1256" spans="1:15" x14ac:dyDescent="0.3">
      <c r="A1256" s="41" t="s">
        <v>1156</v>
      </c>
      <c r="B1256" s="41" t="s">
        <v>1117</v>
      </c>
      <c r="C1256" s="41" t="s">
        <v>2749</v>
      </c>
      <c r="D1256" s="42" t="s">
        <v>621</v>
      </c>
      <c r="E1256" s="43" t="s">
        <v>2680</v>
      </c>
      <c r="F1256" s="43" t="s">
        <v>1119</v>
      </c>
      <c r="G1256" s="44">
        <f>SUMIF('2014 County Facilities'!$L$2:$L$2435,Emissions!A1256,'2014 County Facilities'!$J$2:$J$2435)</f>
        <v>0</v>
      </c>
      <c r="H1256" s="45" t="s">
        <v>5457</v>
      </c>
      <c r="I1256" s="45">
        <v>515</v>
      </c>
      <c r="J1256" s="41">
        <f>'Emissions Factor'!$A$2</f>
        <v>7439976</v>
      </c>
      <c r="K1256" s="46">
        <f>'Emissions Factor'!$B$2</f>
        <v>5.5099999999999998E-6</v>
      </c>
      <c r="L1256" s="43" t="str">
        <f>'Emissions Factor'!$C$2</f>
        <v xml:space="preserve">LB </v>
      </c>
      <c r="M1256" s="43" t="str">
        <f>'Emissions Factor'!$D$2</f>
        <v>TON</v>
      </c>
      <c r="N1256" s="47">
        <f t="shared" si="19"/>
        <v>0</v>
      </c>
      <c r="O1256" s="43" t="s">
        <v>5426</v>
      </c>
    </row>
    <row r="1257" spans="1:15" x14ac:dyDescent="0.3">
      <c r="A1257" s="41" t="s">
        <v>1157</v>
      </c>
      <c r="B1257" s="41" t="s">
        <v>1117</v>
      </c>
      <c r="C1257" s="41" t="s">
        <v>2752</v>
      </c>
      <c r="D1257" s="42" t="s">
        <v>1158</v>
      </c>
      <c r="E1257" s="43" t="s">
        <v>2680</v>
      </c>
      <c r="F1257" s="43" t="s">
        <v>1119</v>
      </c>
      <c r="G1257" s="44">
        <f>SUMIF('2014 County Facilities'!$L$2:$L$2435,Emissions!A1257,'2014 County Facilities'!$J$2:$J$2435)</f>
        <v>161904.76190476189</v>
      </c>
      <c r="H1257" s="45" t="s">
        <v>5457</v>
      </c>
      <c r="I1257" s="45">
        <v>515</v>
      </c>
      <c r="J1257" s="41">
        <f>'Emissions Factor'!$A$2</f>
        <v>7439976</v>
      </c>
      <c r="K1257" s="46">
        <f>'Emissions Factor'!$B$2</f>
        <v>5.5099999999999998E-6</v>
      </c>
      <c r="L1257" s="43" t="str">
        <f>'Emissions Factor'!$C$2</f>
        <v xml:space="preserve">LB </v>
      </c>
      <c r="M1257" s="43" t="str">
        <f>'Emissions Factor'!$D$2</f>
        <v>TON</v>
      </c>
      <c r="N1257" s="47">
        <f t="shared" si="19"/>
        <v>0.89209523809523794</v>
      </c>
      <c r="O1257" s="43" t="s">
        <v>5426</v>
      </c>
    </row>
    <row r="1258" spans="1:15" x14ac:dyDescent="0.3">
      <c r="A1258" s="41" t="s">
        <v>1159</v>
      </c>
      <c r="B1258" s="41" t="s">
        <v>1117</v>
      </c>
      <c r="C1258" s="41" t="s">
        <v>2755</v>
      </c>
      <c r="D1258" s="42" t="s">
        <v>1160</v>
      </c>
      <c r="E1258" s="43" t="s">
        <v>2680</v>
      </c>
      <c r="F1258" s="43" t="s">
        <v>1119</v>
      </c>
      <c r="G1258" s="44">
        <f>SUMIF('2014 County Facilities'!$L$2:$L$2435,Emissions!A1258,'2014 County Facilities'!$J$2:$J$2435)</f>
        <v>0</v>
      </c>
      <c r="H1258" s="45" t="s">
        <v>5457</v>
      </c>
      <c r="I1258" s="45">
        <v>515</v>
      </c>
      <c r="J1258" s="41">
        <f>'Emissions Factor'!$A$2</f>
        <v>7439976</v>
      </c>
      <c r="K1258" s="46">
        <f>'Emissions Factor'!$B$2</f>
        <v>5.5099999999999998E-6</v>
      </c>
      <c r="L1258" s="43" t="str">
        <f>'Emissions Factor'!$C$2</f>
        <v xml:space="preserve">LB </v>
      </c>
      <c r="M1258" s="43" t="str">
        <f>'Emissions Factor'!$D$2</f>
        <v>TON</v>
      </c>
      <c r="N1258" s="47">
        <f t="shared" si="19"/>
        <v>0</v>
      </c>
      <c r="O1258" s="43" t="s">
        <v>5426</v>
      </c>
    </row>
    <row r="1259" spans="1:15" x14ac:dyDescent="0.3">
      <c r="A1259" s="41" t="s">
        <v>1161</v>
      </c>
      <c r="B1259" s="41" t="s">
        <v>1117</v>
      </c>
      <c r="C1259" s="41" t="s">
        <v>2758</v>
      </c>
      <c r="D1259" s="42" t="s">
        <v>1162</v>
      </c>
      <c r="E1259" s="43" t="s">
        <v>2680</v>
      </c>
      <c r="F1259" s="43" t="s">
        <v>1119</v>
      </c>
      <c r="G1259" s="44">
        <f>SUMIF('2014 County Facilities'!$L$2:$L$2435,Emissions!A1259,'2014 County Facilities'!$J$2:$J$2435)</f>
        <v>0</v>
      </c>
      <c r="H1259" s="45" t="s">
        <v>5457</v>
      </c>
      <c r="I1259" s="45">
        <v>515</v>
      </c>
      <c r="J1259" s="41">
        <f>'Emissions Factor'!$A$2</f>
        <v>7439976</v>
      </c>
      <c r="K1259" s="46">
        <f>'Emissions Factor'!$B$2</f>
        <v>5.5099999999999998E-6</v>
      </c>
      <c r="L1259" s="43" t="str">
        <f>'Emissions Factor'!$C$2</f>
        <v xml:space="preserve">LB </v>
      </c>
      <c r="M1259" s="43" t="str">
        <f>'Emissions Factor'!$D$2</f>
        <v>TON</v>
      </c>
      <c r="N1259" s="47">
        <f t="shared" si="19"/>
        <v>0</v>
      </c>
      <c r="O1259" s="43" t="s">
        <v>5426</v>
      </c>
    </row>
    <row r="1260" spans="1:15" x14ac:dyDescent="0.3">
      <c r="A1260" s="41" t="s">
        <v>1163</v>
      </c>
      <c r="B1260" s="41" t="s">
        <v>1117</v>
      </c>
      <c r="C1260" s="41" t="s">
        <v>2761</v>
      </c>
      <c r="D1260" s="42" t="s">
        <v>1164</v>
      </c>
      <c r="E1260" s="43" t="s">
        <v>2680</v>
      </c>
      <c r="F1260" s="43" t="s">
        <v>1119</v>
      </c>
      <c r="G1260" s="44">
        <f>SUMIF('2014 County Facilities'!$L$2:$L$2435,Emissions!A1260,'2014 County Facilities'!$J$2:$J$2435)</f>
        <v>0</v>
      </c>
      <c r="H1260" s="45" t="s">
        <v>5457</v>
      </c>
      <c r="I1260" s="45">
        <v>515</v>
      </c>
      <c r="J1260" s="41">
        <f>'Emissions Factor'!$A$2</f>
        <v>7439976</v>
      </c>
      <c r="K1260" s="46">
        <f>'Emissions Factor'!$B$2</f>
        <v>5.5099999999999998E-6</v>
      </c>
      <c r="L1260" s="43" t="str">
        <f>'Emissions Factor'!$C$2</f>
        <v xml:space="preserve">LB </v>
      </c>
      <c r="M1260" s="43" t="str">
        <f>'Emissions Factor'!$D$2</f>
        <v>TON</v>
      </c>
      <c r="N1260" s="47">
        <f t="shared" si="19"/>
        <v>0</v>
      </c>
      <c r="O1260" s="43" t="s">
        <v>5426</v>
      </c>
    </row>
    <row r="1261" spans="1:15" x14ac:dyDescent="0.3">
      <c r="A1261" s="41" t="s">
        <v>1165</v>
      </c>
      <c r="B1261" s="41" t="s">
        <v>1117</v>
      </c>
      <c r="C1261" s="41" t="s">
        <v>2764</v>
      </c>
      <c r="D1261" s="42" t="s">
        <v>1166</v>
      </c>
      <c r="E1261" s="43" t="s">
        <v>2680</v>
      </c>
      <c r="F1261" s="43" t="s">
        <v>1119</v>
      </c>
      <c r="G1261" s="44">
        <f>SUMIF('2014 County Facilities'!$L$2:$L$2435,Emissions!A1261,'2014 County Facilities'!$J$2:$J$2435)</f>
        <v>0</v>
      </c>
      <c r="H1261" s="45" t="s">
        <v>5457</v>
      </c>
      <c r="I1261" s="45">
        <v>515</v>
      </c>
      <c r="J1261" s="41">
        <f>'Emissions Factor'!$A$2</f>
        <v>7439976</v>
      </c>
      <c r="K1261" s="46">
        <f>'Emissions Factor'!$B$2</f>
        <v>5.5099999999999998E-6</v>
      </c>
      <c r="L1261" s="43" t="str">
        <f>'Emissions Factor'!$C$2</f>
        <v xml:space="preserve">LB </v>
      </c>
      <c r="M1261" s="43" t="str">
        <f>'Emissions Factor'!$D$2</f>
        <v>TON</v>
      </c>
      <c r="N1261" s="47">
        <f t="shared" si="19"/>
        <v>0</v>
      </c>
      <c r="O1261" s="43" t="s">
        <v>5426</v>
      </c>
    </row>
    <row r="1262" spans="1:15" x14ac:dyDescent="0.3">
      <c r="A1262" s="41" t="s">
        <v>1167</v>
      </c>
      <c r="B1262" s="41" t="s">
        <v>1117</v>
      </c>
      <c r="C1262" s="41" t="s">
        <v>2767</v>
      </c>
      <c r="D1262" s="42" t="s">
        <v>1168</v>
      </c>
      <c r="E1262" s="43" t="s">
        <v>2680</v>
      </c>
      <c r="F1262" s="43" t="s">
        <v>1119</v>
      </c>
      <c r="G1262" s="44">
        <f>SUMIF('2014 County Facilities'!$L$2:$L$2435,Emissions!A1262,'2014 County Facilities'!$J$2:$J$2435)</f>
        <v>0</v>
      </c>
      <c r="H1262" s="45" t="s">
        <v>5457</v>
      </c>
      <c r="I1262" s="45">
        <v>515</v>
      </c>
      <c r="J1262" s="41">
        <f>'Emissions Factor'!$A$2</f>
        <v>7439976</v>
      </c>
      <c r="K1262" s="46">
        <f>'Emissions Factor'!$B$2</f>
        <v>5.5099999999999998E-6</v>
      </c>
      <c r="L1262" s="43" t="str">
        <f>'Emissions Factor'!$C$2</f>
        <v xml:space="preserve">LB </v>
      </c>
      <c r="M1262" s="43" t="str">
        <f>'Emissions Factor'!$D$2</f>
        <v>TON</v>
      </c>
      <c r="N1262" s="47">
        <f t="shared" si="19"/>
        <v>0</v>
      </c>
      <c r="O1262" s="43" t="s">
        <v>5426</v>
      </c>
    </row>
    <row r="1263" spans="1:15" x14ac:dyDescent="0.3">
      <c r="A1263" s="41" t="s">
        <v>1169</v>
      </c>
      <c r="B1263" s="41" t="s">
        <v>1117</v>
      </c>
      <c r="C1263" s="41" t="s">
        <v>2770</v>
      </c>
      <c r="D1263" s="42" t="s">
        <v>1170</v>
      </c>
      <c r="E1263" s="43" t="s">
        <v>2680</v>
      </c>
      <c r="F1263" s="43" t="s">
        <v>1119</v>
      </c>
      <c r="G1263" s="44">
        <f>SUMIF('2014 County Facilities'!$L$2:$L$2435,Emissions!A1263,'2014 County Facilities'!$J$2:$J$2435)</f>
        <v>0</v>
      </c>
      <c r="H1263" s="45" t="s">
        <v>5457</v>
      </c>
      <c r="I1263" s="45">
        <v>515</v>
      </c>
      <c r="J1263" s="41">
        <f>'Emissions Factor'!$A$2</f>
        <v>7439976</v>
      </c>
      <c r="K1263" s="46">
        <f>'Emissions Factor'!$B$2</f>
        <v>5.5099999999999998E-6</v>
      </c>
      <c r="L1263" s="43" t="str">
        <f>'Emissions Factor'!$C$2</f>
        <v xml:space="preserve">LB </v>
      </c>
      <c r="M1263" s="43" t="str">
        <f>'Emissions Factor'!$D$2</f>
        <v>TON</v>
      </c>
      <c r="N1263" s="47">
        <f t="shared" si="19"/>
        <v>0</v>
      </c>
      <c r="O1263" s="43" t="s">
        <v>5426</v>
      </c>
    </row>
    <row r="1264" spans="1:15" x14ac:dyDescent="0.3">
      <c r="A1264" s="41" t="s">
        <v>1171</v>
      </c>
      <c r="B1264" s="41" t="s">
        <v>1117</v>
      </c>
      <c r="C1264" s="41" t="s">
        <v>2773</v>
      </c>
      <c r="D1264" s="42" t="s">
        <v>1172</v>
      </c>
      <c r="E1264" s="43" t="s">
        <v>2680</v>
      </c>
      <c r="F1264" s="43" t="s">
        <v>1119</v>
      </c>
      <c r="G1264" s="44">
        <f>SUMIF('2014 County Facilities'!$L$2:$L$2435,Emissions!A1264,'2014 County Facilities'!$J$2:$J$2435)</f>
        <v>21000</v>
      </c>
      <c r="H1264" s="45" t="s">
        <v>5457</v>
      </c>
      <c r="I1264" s="45">
        <v>515</v>
      </c>
      <c r="J1264" s="41">
        <f>'Emissions Factor'!$A$2</f>
        <v>7439976</v>
      </c>
      <c r="K1264" s="46">
        <f>'Emissions Factor'!$B$2</f>
        <v>5.5099999999999998E-6</v>
      </c>
      <c r="L1264" s="43" t="str">
        <f>'Emissions Factor'!$C$2</f>
        <v xml:space="preserve">LB </v>
      </c>
      <c r="M1264" s="43" t="str">
        <f>'Emissions Factor'!$D$2</f>
        <v>TON</v>
      </c>
      <c r="N1264" s="47">
        <f t="shared" si="19"/>
        <v>0.11570999999999999</v>
      </c>
      <c r="O1264" s="43" t="s">
        <v>5426</v>
      </c>
    </row>
    <row r="1265" spans="1:15" x14ac:dyDescent="0.3">
      <c r="A1265" s="41" t="s">
        <v>1173</v>
      </c>
      <c r="B1265" s="41" t="s">
        <v>1117</v>
      </c>
      <c r="C1265" s="41" t="s">
        <v>2776</v>
      </c>
      <c r="D1265" s="42" t="s">
        <v>1174</v>
      </c>
      <c r="E1265" s="43" t="s">
        <v>2680</v>
      </c>
      <c r="F1265" s="43" t="s">
        <v>1119</v>
      </c>
      <c r="G1265" s="44">
        <f>SUMIF('2014 County Facilities'!$L$2:$L$2435,Emissions!A1265,'2014 County Facilities'!$J$2:$J$2435)</f>
        <v>0</v>
      </c>
      <c r="H1265" s="45" t="s">
        <v>5457</v>
      </c>
      <c r="I1265" s="45">
        <v>515</v>
      </c>
      <c r="J1265" s="41">
        <f>'Emissions Factor'!$A$2</f>
        <v>7439976</v>
      </c>
      <c r="K1265" s="46">
        <f>'Emissions Factor'!$B$2</f>
        <v>5.5099999999999998E-6</v>
      </c>
      <c r="L1265" s="43" t="str">
        <f>'Emissions Factor'!$C$2</f>
        <v xml:space="preserve">LB </v>
      </c>
      <c r="M1265" s="43" t="str">
        <f>'Emissions Factor'!$D$2</f>
        <v>TON</v>
      </c>
      <c r="N1265" s="47">
        <f t="shared" si="19"/>
        <v>0</v>
      </c>
      <c r="O1265" s="43" t="s">
        <v>5426</v>
      </c>
    </row>
    <row r="1266" spans="1:15" x14ac:dyDescent="0.3">
      <c r="A1266" s="41" t="s">
        <v>1175</v>
      </c>
      <c r="B1266" s="41" t="s">
        <v>1117</v>
      </c>
      <c r="C1266" s="41" t="s">
        <v>2779</v>
      </c>
      <c r="D1266" s="42" t="s">
        <v>1176</v>
      </c>
      <c r="E1266" s="43" t="s">
        <v>2680</v>
      </c>
      <c r="F1266" s="43" t="s">
        <v>1119</v>
      </c>
      <c r="G1266" s="44">
        <f>SUMIF('2014 County Facilities'!$L$2:$L$2435,Emissions!A1266,'2014 County Facilities'!$J$2:$J$2435)</f>
        <v>0</v>
      </c>
      <c r="H1266" s="45" t="s">
        <v>5457</v>
      </c>
      <c r="I1266" s="45">
        <v>515</v>
      </c>
      <c r="J1266" s="41">
        <f>'Emissions Factor'!$A$2</f>
        <v>7439976</v>
      </c>
      <c r="K1266" s="46">
        <f>'Emissions Factor'!$B$2</f>
        <v>5.5099999999999998E-6</v>
      </c>
      <c r="L1266" s="43" t="str">
        <f>'Emissions Factor'!$C$2</f>
        <v xml:space="preserve">LB </v>
      </c>
      <c r="M1266" s="43" t="str">
        <f>'Emissions Factor'!$D$2</f>
        <v>TON</v>
      </c>
      <c r="N1266" s="47">
        <f t="shared" si="19"/>
        <v>0</v>
      </c>
      <c r="O1266" s="43" t="s">
        <v>5426</v>
      </c>
    </row>
    <row r="1267" spans="1:15" x14ac:dyDescent="0.3">
      <c r="A1267" s="41" t="s">
        <v>1177</v>
      </c>
      <c r="B1267" s="41" t="s">
        <v>1117</v>
      </c>
      <c r="C1267" s="41" t="s">
        <v>2782</v>
      </c>
      <c r="D1267" s="42" t="s">
        <v>1178</v>
      </c>
      <c r="E1267" s="43" t="s">
        <v>2680</v>
      </c>
      <c r="F1267" s="43" t="s">
        <v>1119</v>
      </c>
      <c r="G1267" s="44">
        <f>SUMIF('2014 County Facilities'!$L$2:$L$2435,Emissions!A1267,'2014 County Facilities'!$J$2:$J$2435)</f>
        <v>0</v>
      </c>
      <c r="H1267" s="45" t="s">
        <v>5457</v>
      </c>
      <c r="I1267" s="45">
        <v>515</v>
      </c>
      <c r="J1267" s="41">
        <f>'Emissions Factor'!$A$2</f>
        <v>7439976</v>
      </c>
      <c r="K1267" s="46">
        <f>'Emissions Factor'!$B$2</f>
        <v>5.5099999999999998E-6</v>
      </c>
      <c r="L1267" s="43" t="str">
        <f>'Emissions Factor'!$C$2</f>
        <v xml:space="preserve">LB </v>
      </c>
      <c r="M1267" s="43" t="str">
        <f>'Emissions Factor'!$D$2</f>
        <v>TON</v>
      </c>
      <c r="N1267" s="47">
        <f t="shared" si="19"/>
        <v>0</v>
      </c>
      <c r="O1267" s="43" t="s">
        <v>5426</v>
      </c>
    </row>
    <row r="1268" spans="1:15" x14ac:dyDescent="0.3">
      <c r="A1268" s="41" t="s">
        <v>1179</v>
      </c>
      <c r="B1268" s="41" t="s">
        <v>1117</v>
      </c>
      <c r="C1268" s="41" t="s">
        <v>2785</v>
      </c>
      <c r="D1268" s="42" t="s">
        <v>1180</v>
      </c>
      <c r="E1268" s="43" t="s">
        <v>2680</v>
      </c>
      <c r="F1268" s="43" t="s">
        <v>1119</v>
      </c>
      <c r="G1268" s="44">
        <f>SUMIF('2014 County Facilities'!$L$2:$L$2435,Emissions!A1268,'2014 County Facilities'!$J$2:$J$2435)</f>
        <v>0</v>
      </c>
      <c r="H1268" s="45" t="s">
        <v>5457</v>
      </c>
      <c r="I1268" s="45">
        <v>515</v>
      </c>
      <c r="J1268" s="41">
        <f>'Emissions Factor'!$A$2</f>
        <v>7439976</v>
      </c>
      <c r="K1268" s="46">
        <f>'Emissions Factor'!$B$2</f>
        <v>5.5099999999999998E-6</v>
      </c>
      <c r="L1268" s="43" t="str">
        <f>'Emissions Factor'!$C$2</f>
        <v xml:space="preserve">LB </v>
      </c>
      <c r="M1268" s="43" t="str">
        <f>'Emissions Factor'!$D$2</f>
        <v>TON</v>
      </c>
      <c r="N1268" s="47">
        <f t="shared" si="19"/>
        <v>0</v>
      </c>
      <c r="O1268" s="43" t="s">
        <v>5426</v>
      </c>
    </row>
    <row r="1269" spans="1:15" x14ac:dyDescent="0.3">
      <c r="A1269" s="41" t="s">
        <v>1181</v>
      </c>
      <c r="B1269" s="41" t="s">
        <v>1117</v>
      </c>
      <c r="C1269" s="41" t="s">
        <v>2788</v>
      </c>
      <c r="D1269" s="42" t="s">
        <v>1182</v>
      </c>
      <c r="E1269" s="43" t="s">
        <v>2680</v>
      </c>
      <c r="F1269" s="43" t="s">
        <v>1119</v>
      </c>
      <c r="G1269" s="44">
        <f>SUMIF('2014 County Facilities'!$L$2:$L$2435,Emissions!A1269,'2014 County Facilities'!$J$2:$J$2435)</f>
        <v>0</v>
      </c>
      <c r="H1269" s="45" t="s">
        <v>5457</v>
      </c>
      <c r="I1269" s="45">
        <v>515</v>
      </c>
      <c r="J1269" s="41">
        <f>'Emissions Factor'!$A$2</f>
        <v>7439976</v>
      </c>
      <c r="K1269" s="46">
        <f>'Emissions Factor'!$B$2</f>
        <v>5.5099999999999998E-6</v>
      </c>
      <c r="L1269" s="43" t="str">
        <f>'Emissions Factor'!$C$2</f>
        <v xml:space="preserve">LB </v>
      </c>
      <c r="M1269" s="43" t="str">
        <f>'Emissions Factor'!$D$2</f>
        <v>TON</v>
      </c>
      <c r="N1269" s="47">
        <f t="shared" si="19"/>
        <v>0</v>
      </c>
      <c r="O1269" s="43" t="s">
        <v>5426</v>
      </c>
    </row>
    <row r="1270" spans="1:15" x14ac:dyDescent="0.3">
      <c r="A1270" s="41" t="s">
        <v>1183</v>
      </c>
      <c r="B1270" s="41" t="s">
        <v>1117</v>
      </c>
      <c r="C1270" s="41" t="s">
        <v>2791</v>
      </c>
      <c r="D1270" s="42" t="s">
        <v>2786</v>
      </c>
      <c r="E1270" s="43" t="s">
        <v>2680</v>
      </c>
      <c r="F1270" s="43" t="s">
        <v>1119</v>
      </c>
      <c r="G1270" s="44">
        <f>SUMIF('2014 County Facilities'!$L$2:$L$2435,Emissions!A1270,'2014 County Facilities'!$J$2:$J$2435)</f>
        <v>0</v>
      </c>
      <c r="H1270" s="45" t="s">
        <v>5457</v>
      </c>
      <c r="I1270" s="45">
        <v>515</v>
      </c>
      <c r="J1270" s="41">
        <f>'Emissions Factor'!$A$2</f>
        <v>7439976</v>
      </c>
      <c r="K1270" s="46">
        <f>'Emissions Factor'!$B$2</f>
        <v>5.5099999999999998E-6</v>
      </c>
      <c r="L1270" s="43" t="str">
        <f>'Emissions Factor'!$C$2</f>
        <v xml:space="preserve">LB </v>
      </c>
      <c r="M1270" s="43" t="str">
        <f>'Emissions Factor'!$D$2</f>
        <v>TON</v>
      </c>
      <c r="N1270" s="47">
        <f t="shared" si="19"/>
        <v>0</v>
      </c>
      <c r="O1270" s="43" t="s">
        <v>5426</v>
      </c>
    </row>
    <row r="1271" spans="1:15" x14ac:dyDescent="0.3">
      <c r="A1271" s="41" t="s">
        <v>1184</v>
      </c>
      <c r="B1271" s="41" t="s">
        <v>1117</v>
      </c>
      <c r="C1271" s="41" t="s">
        <v>2794</v>
      </c>
      <c r="D1271" s="42" t="s">
        <v>1185</v>
      </c>
      <c r="E1271" s="43" t="s">
        <v>2680</v>
      </c>
      <c r="F1271" s="43" t="s">
        <v>1119</v>
      </c>
      <c r="G1271" s="44">
        <f>SUMIF('2014 County Facilities'!$L$2:$L$2435,Emissions!A1271,'2014 County Facilities'!$J$2:$J$2435)</f>
        <v>0</v>
      </c>
      <c r="H1271" s="45" t="s">
        <v>5457</v>
      </c>
      <c r="I1271" s="45">
        <v>515</v>
      </c>
      <c r="J1271" s="41">
        <f>'Emissions Factor'!$A$2</f>
        <v>7439976</v>
      </c>
      <c r="K1271" s="46">
        <f>'Emissions Factor'!$B$2</f>
        <v>5.5099999999999998E-6</v>
      </c>
      <c r="L1271" s="43" t="str">
        <f>'Emissions Factor'!$C$2</f>
        <v xml:space="preserve">LB </v>
      </c>
      <c r="M1271" s="43" t="str">
        <f>'Emissions Factor'!$D$2</f>
        <v>TON</v>
      </c>
      <c r="N1271" s="47">
        <f t="shared" si="19"/>
        <v>0</v>
      </c>
      <c r="O1271" s="43" t="s">
        <v>5426</v>
      </c>
    </row>
    <row r="1272" spans="1:15" x14ac:dyDescent="0.3">
      <c r="A1272" s="41" t="s">
        <v>1186</v>
      </c>
      <c r="B1272" s="41" t="s">
        <v>1117</v>
      </c>
      <c r="C1272" s="41" t="s">
        <v>2797</v>
      </c>
      <c r="D1272" s="42" t="s">
        <v>1187</v>
      </c>
      <c r="E1272" s="43" t="s">
        <v>2680</v>
      </c>
      <c r="F1272" s="43" t="s">
        <v>1119</v>
      </c>
      <c r="G1272" s="44">
        <f>SUMIF('2014 County Facilities'!$L$2:$L$2435,Emissions!A1272,'2014 County Facilities'!$J$2:$J$2435)</f>
        <v>0</v>
      </c>
      <c r="H1272" s="45" t="s">
        <v>5457</v>
      </c>
      <c r="I1272" s="45">
        <v>515</v>
      </c>
      <c r="J1272" s="41">
        <f>'Emissions Factor'!$A$2</f>
        <v>7439976</v>
      </c>
      <c r="K1272" s="46">
        <f>'Emissions Factor'!$B$2</f>
        <v>5.5099999999999998E-6</v>
      </c>
      <c r="L1272" s="43" t="str">
        <f>'Emissions Factor'!$C$2</f>
        <v xml:space="preserve">LB </v>
      </c>
      <c r="M1272" s="43" t="str">
        <f>'Emissions Factor'!$D$2</f>
        <v>TON</v>
      </c>
      <c r="N1272" s="47">
        <f t="shared" si="19"/>
        <v>0</v>
      </c>
      <c r="O1272" s="43" t="s">
        <v>5426</v>
      </c>
    </row>
    <row r="1273" spans="1:15" x14ac:dyDescent="0.3">
      <c r="A1273" s="41" t="s">
        <v>1188</v>
      </c>
      <c r="B1273" s="41" t="s">
        <v>1117</v>
      </c>
      <c r="C1273" s="41" t="s">
        <v>2800</v>
      </c>
      <c r="D1273" s="42" t="s">
        <v>5118</v>
      </c>
      <c r="E1273" s="43" t="s">
        <v>2680</v>
      </c>
      <c r="F1273" s="43" t="s">
        <v>1119</v>
      </c>
      <c r="G1273" s="44">
        <f>SUMIF('2014 County Facilities'!$L$2:$L$2435,Emissions!A1273,'2014 County Facilities'!$J$2:$J$2435)</f>
        <v>102941.17647058801</v>
      </c>
      <c r="H1273" s="45" t="s">
        <v>5457</v>
      </c>
      <c r="I1273" s="45">
        <v>515</v>
      </c>
      <c r="J1273" s="41">
        <f>'Emissions Factor'!$A$2</f>
        <v>7439976</v>
      </c>
      <c r="K1273" s="46">
        <f>'Emissions Factor'!$B$2</f>
        <v>5.5099999999999998E-6</v>
      </c>
      <c r="L1273" s="43" t="str">
        <f>'Emissions Factor'!$C$2</f>
        <v xml:space="preserve">LB </v>
      </c>
      <c r="M1273" s="43" t="str">
        <f>'Emissions Factor'!$D$2</f>
        <v>TON</v>
      </c>
      <c r="N1273" s="47">
        <f t="shared" si="19"/>
        <v>0.56720588235293989</v>
      </c>
      <c r="O1273" s="43" t="s">
        <v>5426</v>
      </c>
    </row>
    <row r="1274" spans="1:15" x14ac:dyDescent="0.3">
      <c r="A1274" s="41" t="s">
        <v>1189</v>
      </c>
      <c r="B1274" s="41" t="s">
        <v>1117</v>
      </c>
      <c r="C1274" s="41" t="s">
        <v>2803</v>
      </c>
      <c r="D1274" s="42" t="s">
        <v>1190</v>
      </c>
      <c r="E1274" s="43" t="s">
        <v>2680</v>
      </c>
      <c r="F1274" s="43" t="s">
        <v>1119</v>
      </c>
      <c r="G1274" s="44">
        <f>SUMIF('2014 County Facilities'!$L$2:$L$2435,Emissions!A1274,'2014 County Facilities'!$J$2:$J$2435)</f>
        <v>0</v>
      </c>
      <c r="H1274" s="45" t="s">
        <v>5457</v>
      </c>
      <c r="I1274" s="45">
        <v>515</v>
      </c>
      <c r="J1274" s="41">
        <f>'Emissions Factor'!$A$2</f>
        <v>7439976</v>
      </c>
      <c r="K1274" s="46">
        <f>'Emissions Factor'!$B$2</f>
        <v>5.5099999999999998E-6</v>
      </c>
      <c r="L1274" s="43" t="str">
        <f>'Emissions Factor'!$C$2</f>
        <v xml:space="preserve">LB </v>
      </c>
      <c r="M1274" s="43" t="str">
        <f>'Emissions Factor'!$D$2</f>
        <v>TON</v>
      </c>
      <c r="N1274" s="47">
        <f t="shared" si="19"/>
        <v>0</v>
      </c>
      <c r="O1274" s="43" t="s">
        <v>5426</v>
      </c>
    </row>
    <row r="1275" spans="1:15" x14ac:dyDescent="0.3">
      <c r="A1275" s="41" t="s">
        <v>1191</v>
      </c>
      <c r="B1275" s="41" t="s">
        <v>1117</v>
      </c>
      <c r="C1275" s="41" t="s">
        <v>2806</v>
      </c>
      <c r="D1275" s="42" t="s">
        <v>4894</v>
      </c>
      <c r="E1275" s="43" t="s">
        <v>2680</v>
      </c>
      <c r="F1275" s="43" t="s">
        <v>1119</v>
      </c>
      <c r="G1275" s="44">
        <f>SUMIF('2014 County Facilities'!$L$2:$L$2435,Emissions!A1275,'2014 County Facilities'!$J$2:$J$2435)</f>
        <v>0</v>
      </c>
      <c r="H1275" s="45" t="s">
        <v>5457</v>
      </c>
      <c r="I1275" s="45">
        <v>515</v>
      </c>
      <c r="J1275" s="41">
        <f>'Emissions Factor'!$A$2</f>
        <v>7439976</v>
      </c>
      <c r="K1275" s="46">
        <f>'Emissions Factor'!$B$2</f>
        <v>5.5099999999999998E-6</v>
      </c>
      <c r="L1275" s="43" t="str">
        <f>'Emissions Factor'!$C$2</f>
        <v xml:space="preserve">LB </v>
      </c>
      <c r="M1275" s="43" t="str">
        <f>'Emissions Factor'!$D$2</f>
        <v>TON</v>
      </c>
      <c r="N1275" s="47">
        <f t="shared" si="19"/>
        <v>0</v>
      </c>
      <c r="O1275" s="43" t="s">
        <v>5426</v>
      </c>
    </row>
    <row r="1276" spans="1:15" x14ac:dyDescent="0.3">
      <c r="A1276" s="41" t="s">
        <v>1192</v>
      </c>
      <c r="B1276" s="41" t="s">
        <v>1117</v>
      </c>
      <c r="C1276" s="41" t="s">
        <v>2809</v>
      </c>
      <c r="D1276" s="42" t="s">
        <v>1193</v>
      </c>
      <c r="E1276" s="43" t="s">
        <v>2680</v>
      </c>
      <c r="F1276" s="43" t="s">
        <v>1119</v>
      </c>
      <c r="G1276" s="44">
        <f>SUMIF('2014 County Facilities'!$L$2:$L$2435,Emissions!A1276,'2014 County Facilities'!$J$2:$J$2435)</f>
        <v>0</v>
      </c>
      <c r="H1276" s="45" t="s">
        <v>5457</v>
      </c>
      <c r="I1276" s="45">
        <v>515</v>
      </c>
      <c r="J1276" s="41">
        <f>'Emissions Factor'!$A$2</f>
        <v>7439976</v>
      </c>
      <c r="K1276" s="46">
        <f>'Emissions Factor'!$B$2</f>
        <v>5.5099999999999998E-6</v>
      </c>
      <c r="L1276" s="43" t="str">
        <f>'Emissions Factor'!$C$2</f>
        <v xml:space="preserve">LB </v>
      </c>
      <c r="M1276" s="43" t="str">
        <f>'Emissions Factor'!$D$2</f>
        <v>TON</v>
      </c>
      <c r="N1276" s="47">
        <f t="shared" si="19"/>
        <v>0</v>
      </c>
      <c r="O1276" s="43" t="s">
        <v>5426</v>
      </c>
    </row>
    <row r="1277" spans="1:15" x14ac:dyDescent="0.3">
      <c r="A1277" s="41" t="s">
        <v>1194</v>
      </c>
      <c r="B1277" s="41" t="s">
        <v>1117</v>
      </c>
      <c r="C1277" s="41" t="s">
        <v>2812</v>
      </c>
      <c r="D1277" s="42" t="s">
        <v>1195</v>
      </c>
      <c r="E1277" s="43" t="s">
        <v>2680</v>
      </c>
      <c r="F1277" s="43" t="s">
        <v>1119</v>
      </c>
      <c r="G1277" s="44">
        <f>SUMIF('2014 County Facilities'!$L$2:$L$2435,Emissions!A1277,'2014 County Facilities'!$J$2:$J$2435)</f>
        <v>16543.575000000001</v>
      </c>
      <c r="H1277" s="45" t="s">
        <v>5457</v>
      </c>
      <c r="I1277" s="45">
        <v>515</v>
      </c>
      <c r="J1277" s="41">
        <f>'Emissions Factor'!$A$2</f>
        <v>7439976</v>
      </c>
      <c r="K1277" s="46">
        <f>'Emissions Factor'!$B$2</f>
        <v>5.5099999999999998E-6</v>
      </c>
      <c r="L1277" s="43" t="str">
        <f>'Emissions Factor'!$C$2</f>
        <v xml:space="preserve">LB </v>
      </c>
      <c r="M1277" s="43" t="str">
        <f>'Emissions Factor'!$D$2</f>
        <v>TON</v>
      </c>
      <c r="N1277" s="47">
        <f t="shared" si="19"/>
        <v>9.1155098249999997E-2</v>
      </c>
      <c r="O1277" s="43" t="s">
        <v>5426</v>
      </c>
    </row>
    <row r="1278" spans="1:15" x14ac:dyDescent="0.3">
      <c r="A1278" s="41" t="s">
        <v>1196</v>
      </c>
      <c r="B1278" s="41" t="s">
        <v>1117</v>
      </c>
      <c r="C1278" s="41" t="s">
        <v>2815</v>
      </c>
      <c r="D1278" s="42" t="s">
        <v>1197</v>
      </c>
      <c r="E1278" s="43" t="s">
        <v>2680</v>
      </c>
      <c r="F1278" s="43" t="s">
        <v>1119</v>
      </c>
      <c r="G1278" s="44">
        <f>SUMIF('2014 County Facilities'!$L$2:$L$2435,Emissions!A1278,'2014 County Facilities'!$J$2:$J$2435)</f>
        <v>40000</v>
      </c>
      <c r="H1278" s="45" t="s">
        <v>5457</v>
      </c>
      <c r="I1278" s="45">
        <v>515</v>
      </c>
      <c r="J1278" s="41">
        <f>'Emissions Factor'!$A$2</f>
        <v>7439976</v>
      </c>
      <c r="K1278" s="46">
        <f>'Emissions Factor'!$B$2</f>
        <v>5.5099999999999998E-6</v>
      </c>
      <c r="L1278" s="43" t="str">
        <f>'Emissions Factor'!$C$2</f>
        <v xml:space="preserve">LB </v>
      </c>
      <c r="M1278" s="43" t="str">
        <f>'Emissions Factor'!$D$2</f>
        <v>TON</v>
      </c>
      <c r="N1278" s="47">
        <f t="shared" si="19"/>
        <v>0.22039999999999998</v>
      </c>
      <c r="O1278" s="43" t="s">
        <v>5426</v>
      </c>
    </row>
    <row r="1279" spans="1:15" x14ac:dyDescent="0.3">
      <c r="A1279" s="41" t="s">
        <v>1198</v>
      </c>
      <c r="B1279" s="41" t="s">
        <v>1117</v>
      </c>
      <c r="C1279" s="41" t="s">
        <v>2818</v>
      </c>
      <c r="D1279" s="42" t="s">
        <v>359</v>
      </c>
      <c r="E1279" s="43" t="s">
        <v>2680</v>
      </c>
      <c r="F1279" s="43" t="s">
        <v>1119</v>
      </c>
      <c r="G1279" s="44">
        <f>SUMIF('2014 County Facilities'!$L$2:$L$2435,Emissions!A1279,'2014 County Facilities'!$J$2:$J$2435)</f>
        <v>0</v>
      </c>
      <c r="H1279" s="45" t="s">
        <v>5457</v>
      </c>
      <c r="I1279" s="45">
        <v>515</v>
      </c>
      <c r="J1279" s="41">
        <f>'Emissions Factor'!$A$2</f>
        <v>7439976</v>
      </c>
      <c r="K1279" s="46">
        <f>'Emissions Factor'!$B$2</f>
        <v>5.5099999999999998E-6</v>
      </c>
      <c r="L1279" s="43" t="str">
        <f>'Emissions Factor'!$C$2</f>
        <v xml:space="preserve">LB </v>
      </c>
      <c r="M1279" s="43" t="str">
        <f>'Emissions Factor'!$D$2</f>
        <v>TON</v>
      </c>
      <c r="N1279" s="47">
        <f t="shared" si="19"/>
        <v>0</v>
      </c>
      <c r="O1279" s="43" t="s">
        <v>5426</v>
      </c>
    </row>
    <row r="1280" spans="1:15" x14ac:dyDescent="0.3">
      <c r="A1280" s="41" t="s">
        <v>1199</v>
      </c>
      <c r="B1280" s="41" t="s">
        <v>1117</v>
      </c>
      <c r="C1280" s="41" t="s">
        <v>2821</v>
      </c>
      <c r="D1280" s="42" t="s">
        <v>1200</v>
      </c>
      <c r="E1280" s="43" t="s">
        <v>2680</v>
      </c>
      <c r="F1280" s="43" t="s">
        <v>1119</v>
      </c>
      <c r="G1280" s="44">
        <f>SUMIF('2014 County Facilities'!$L$2:$L$2435,Emissions!A1280,'2014 County Facilities'!$J$2:$J$2435)</f>
        <v>0</v>
      </c>
      <c r="H1280" s="45" t="s">
        <v>5457</v>
      </c>
      <c r="I1280" s="45">
        <v>515</v>
      </c>
      <c r="J1280" s="41">
        <f>'Emissions Factor'!$A$2</f>
        <v>7439976</v>
      </c>
      <c r="K1280" s="46">
        <f>'Emissions Factor'!$B$2</f>
        <v>5.5099999999999998E-6</v>
      </c>
      <c r="L1280" s="43" t="str">
        <f>'Emissions Factor'!$C$2</f>
        <v xml:space="preserve">LB </v>
      </c>
      <c r="M1280" s="43" t="str">
        <f>'Emissions Factor'!$D$2</f>
        <v>TON</v>
      </c>
      <c r="N1280" s="47">
        <f t="shared" si="19"/>
        <v>0</v>
      </c>
      <c r="O1280" s="43" t="s">
        <v>5426</v>
      </c>
    </row>
    <row r="1281" spans="1:15" x14ac:dyDescent="0.3">
      <c r="A1281" s="41" t="s">
        <v>1201</v>
      </c>
      <c r="B1281" s="41" t="s">
        <v>1117</v>
      </c>
      <c r="C1281" s="41" t="s">
        <v>2824</v>
      </c>
      <c r="D1281" s="42" t="s">
        <v>1202</v>
      </c>
      <c r="E1281" s="43" t="s">
        <v>2680</v>
      </c>
      <c r="F1281" s="43" t="s">
        <v>1119</v>
      </c>
      <c r="G1281" s="44">
        <f>SUMIF('2014 County Facilities'!$L$2:$L$2435,Emissions!A1281,'2014 County Facilities'!$J$2:$J$2435)</f>
        <v>0</v>
      </c>
      <c r="H1281" s="45" t="s">
        <v>5457</v>
      </c>
      <c r="I1281" s="45">
        <v>515</v>
      </c>
      <c r="J1281" s="41">
        <f>'Emissions Factor'!$A$2</f>
        <v>7439976</v>
      </c>
      <c r="K1281" s="46">
        <f>'Emissions Factor'!$B$2</f>
        <v>5.5099999999999998E-6</v>
      </c>
      <c r="L1281" s="43" t="str">
        <f>'Emissions Factor'!$C$2</f>
        <v xml:space="preserve">LB </v>
      </c>
      <c r="M1281" s="43" t="str">
        <f>'Emissions Factor'!$D$2</f>
        <v>TON</v>
      </c>
      <c r="N1281" s="47">
        <f t="shared" si="19"/>
        <v>0</v>
      </c>
      <c r="O1281" s="43" t="s">
        <v>5426</v>
      </c>
    </row>
    <row r="1282" spans="1:15" x14ac:dyDescent="0.3">
      <c r="A1282" s="41" t="s">
        <v>1203</v>
      </c>
      <c r="B1282" s="41" t="s">
        <v>1117</v>
      </c>
      <c r="C1282" s="41" t="s">
        <v>2827</v>
      </c>
      <c r="D1282" s="42" t="s">
        <v>1204</v>
      </c>
      <c r="E1282" s="43" t="s">
        <v>2680</v>
      </c>
      <c r="F1282" s="43" t="s">
        <v>1119</v>
      </c>
      <c r="G1282" s="44">
        <f>SUMIF('2014 County Facilities'!$L$2:$L$2435,Emissions!A1282,'2014 County Facilities'!$J$2:$J$2435)</f>
        <v>923318.17857142899</v>
      </c>
      <c r="H1282" s="45" t="s">
        <v>5457</v>
      </c>
      <c r="I1282" s="45">
        <v>515</v>
      </c>
      <c r="J1282" s="41">
        <f>'Emissions Factor'!$A$2</f>
        <v>7439976</v>
      </c>
      <c r="K1282" s="46">
        <f>'Emissions Factor'!$B$2</f>
        <v>5.5099999999999998E-6</v>
      </c>
      <c r="L1282" s="43" t="str">
        <f>'Emissions Factor'!$C$2</f>
        <v xml:space="preserve">LB </v>
      </c>
      <c r="M1282" s="43" t="str">
        <f>'Emissions Factor'!$D$2</f>
        <v>TON</v>
      </c>
      <c r="N1282" s="47">
        <f t="shared" si="19"/>
        <v>5.0874831639285736</v>
      </c>
      <c r="O1282" s="43" t="s">
        <v>5426</v>
      </c>
    </row>
    <row r="1283" spans="1:15" x14ac:dyDescent="0.3">
      <c r="A1283" s="41" t="s">
        <v>1205</v>
      </c>
      <c r="B1283" s="41" t="s">
        <v>1117</v>
      </c>
      <c r="C1283" s="41" t="s">
        <v>2830</v>
      </c>
      <c r="D1283" s="42" t="s">
        <v>1206</v>
      </c>
      <c r="E1283" s="43" t="s">
        <v>2680</v>
      </c>
      <c r="F1283" s="43" t="s">
        <v>1119</v>
      </c>
      <c r="G1283" s="44">
        <f>SUMIF('2014 County Facilities'!$L$2:$L$2435,Emissions!A1283,'2014 County Facilities'!$J$2:$J$2435)</f>
        <v>21714.285714285699</v>
      </c>
      <c r="H1283" s="45" t="s">
        <v>5457</v>
      </c>
      <c r="I1283" s="45">
        <v>515</v>
      </c>
      <c r="J1283" s="41">
        <f>'Emissions Factor'!$A$2</f>
        <v>7439976</v>
      </c>
      <c r="K1283" s="46">
        <f>'Emissions Factor'!$B$2</f>
        <v>5.5099999999999998E-6</v>
      </c>
      <c r="L1283" s="43" t="str">
        <f>'Emissions Factor'!$C$2</f>
        <v xml:space="preserve">LB </v>
      </c>
      <c r="M1283" s="43" t="str">
        <f>'Emissions Factor'!$D$2</f>
        <v>TON</v>
      </c>
      <c r="N1283" s="47">
        <f t="shared" ref="N1283:N1346" si="20">K1283*G1283</f>
        <v>0.1196457142857142</v>
      </c>
      <c r="O1283" s="43" t="s">
        <v>5426</v>
      </c>
    </row>
    <row r="1284" spans="1:15" x14ac:dyDescent="0.3">
      <c r="A1284" s="41" t="s">
        <v>1207</v>
      </c>
      <c r="B1284" s="41" t="s">
        <v>1117</v>
      </c>
      <c r="C1284" s="41" t="s">
        <v>2833</v>
      </c>
      <c r="D1284" s="42" t="s">
        <v>1208</v>
      </c>
      <c r="E1284" s="43" t="s">
        <v>2680</v>
      </c>
      <c r="F1284" s="43" t="s">
        <v>1119</v>
      </c>
      <c r="G1284" s="44">
        <f>SUMIF('2014 County Facilities'!$L$2:$L$2435,Emissions!A1284,'2014 County Facilities'!$J$2:$J$2435)</f>
        <v>0</v>
      </c>
      <c r="H1284" s="45" t="s">
        <v>5457</v>
      </c>
      <c r="I1284" s="45">
        <v>515</v>
      </c>
      <c r="J1284" s="41">
        <f>'Emissions Factor'!$A$2</f>
        <v>7439976</v>
      </c>
      <c r="K1284" s="46">
        <f>'Emissions Factor'!$B$2</f>
        <v>5.5099999999999998E-6</v>
      </c>
      <c r="L1284" s="43" t="str">
        <f>'Emissions Factor'!$C$2</f>
        <v xml:space="preserve">LB </v>
      </c>
      <c r="M1284" s="43" t="str">
        <f>'Emissions Factor'!$D$2</f>
        <v>TON</v>
      </c>
      <c r="N1284" s="47">
        <f t="shared" si="20"/>
        <v>0</v>
      </c>
      <c r="O1284" s="43" t="s">
        <v>5426</v>
      </c>
    </row>
    <row r="1285" spans="1:15" x14ac:dyDescent="0.3">
      <c r="A1285" s="41" t="s">
        <v>1209</v>
      </c>
      <c r="B1285" s="41" t="s">
        <v>1117</v>
      </c>
      <c r="C1285" s="41" t="s">
        <v>2836</v>
      </c>
      <c r="D1285" s="42" t="s">
        <v>374</v>
      </c>
      <c r="E1285" s="43" t="s">
        <v>2680</v>
      </c>
      <c r="F1285" s="43" t="s">
        <v>1119</v>
      </c>
      <c r="G1285" s="44">
        <f>SUMIF('2014 County Facilities'!$L$2:$L$2435,Emissions!A1285,'2014 County Facilities'!$J$2:$J$2435)</f>
        <v>0</v>
      </c>
      <c r="H1285" s="45" t="s">
        <v>5457</v>
      </c>
      <c r="I1285" s="45">
        <v>515</v>
      </c>
      <c r="J1285" s="41">
        <f>'Emissions Factor'!$A$2</f>
        <v>7439976</v>
      </c>
      <c r="K1285" s="46">
        <f>'Emissions Factor'!$B$2</f>
        <v>5.5099999999999998E-6</v>
      </c>
      <c r="L1285" s="43" t="str">
        <f>'Emissions Factor'!$C$2</f>
        <v xml:space="preserve">LB </v>
      </c>
      <c r="M1285" s="43" t="str">
        <f>'Emissions Factor'!$D$2</f>
        <v>TON</v>
      </c>
      <c r="N1285" s="47">
        <f t="shared" si="20"/>
        <v>0</v>
      </c>
      <c r="O1285" s="43" t="s">
        <v>5426</v>
      </c>
    </row>
    <row r="1286" spans="1:15" x14ac:dyDescent="0.3">
      <c r="A1286" s="41" t="s">
        <v>1210</v>
      </c>
      <c r="B1286" s="41" t="s">
        <v>1117</v>
      </c>
      <c r="C1286" s="41" t="s">
        <v>2839</v>
      </c>
      <c r="D1286" s="42" t="s">
        <v>1211</v>
      </c>
      <c r="E1286" s="43" t="s">
        <v>2680</v>
      </c>
      <c r="F1286" s="43" t="s">
        <v>1119</v>
      </c>
      <c r="G1286" s="44">
        <f>SUMIF('2014 County Facilities'!$L$2:$L$2435,Emissions!A1286,'2014 County Facilities'!$J$2:$J$2435)</f>
        <v>0</v>
      </c>
      <c r="H1286" s="45" t="s">
        <v>5457</v>
      </c>
      <c r="I1286" s="45">
        <v>515</v>
      </c>
      <c r="J1286" s="41">
        <f>'Emissions Factor'!$A$2</f>
        <v>7439976</v>
      </c>
      <c r="K1286" s="46">
        <f>'Emissions Factor'!$B$2</f>
        <v>5.5099999999999998E-6</v>
      </c>
      <c r="L1286" s="43" t="str">
        <f>'Emissions Factor'!$C$2</f>
        <v xml:space="preserve">LB </v>
      </c>
      <c r="M1286" s="43" t="str">
        <f>'Emissions Factor'!$D$2</f>
        <v>TON</v>
      </c>
      <c r="N1286" s="47">
        <f t="shared" si="20"/>
        <v>0</v>
      </c>
      <c r="O1286" s="43" t="s">
        <v>5426</v>
      </c>
    </row>
    <row r="1287" spans="1:15" x14ac:dyDescent="0.3">
      <c r="A1287" s="41" t="s">
        <v>1212</v>
      </c>
      <c r="B1287" s="41" t="s">
        <v>1117</v>
      </c>
      <c r="C1287" s="41" t="s">
        <v>2842</v>
      </c>
      <c r="D1287" s="42" t="s">
        <v>1213</v>
      </c>
      <c r="E1287" s="43" t="s">
        <v>2680</v>
      </c>
      <c r="F1287" s="43" t="s">
        <v>1119</v>
      </c>
      <c r="G1287" s="44">
        <f>SUMIF('2014 County Facilities'!$L$2:$L$2435,Emissions!A1287,'2014 County Facilities'!$J$2:$J$2435)</f>
        <v>75000</v>
      </c>
      <c r="H1287" s="45" t="s">
        <v>5457</v>
      </c>
      <c r="I1287" s="45">
        <v>515</v>
      </c>
      <c r="J1287" s="41">
        <f>'Emissions Factor'!$A$2</f>
        <v>7439976</v>
      </c>
      <c r="K1287" s="46">
        <f>'Emissions Factor'!$B$2</f>
        <v>5.5099999999999998E-6</v>
      </c>
      <c r="L1287" s="43" t="str">
        <f>'Emissions Factor'!$C$2</f>
        <v xml:space="preserve">LB </v>
      </c>
      <c r="M1287" s="43" t="str">
        <f>'Emissions Factor'!$D$2</f>
        <v>TON</v>
      </c>
      <c r="N1287" s="47">
        <f t="shared" si="20"/>
        <v>0.41325000000000001</v>
      </c>
      <c r="O1287" s="43" t="s">
        <v>5426</v>
      </c>
    </row>
    <row r="1288" spans="1:15" x14ac:dyDescent="0.3">
      <c r="A1288" s="41" t="s">
        <v>1214</v>
      </c>
      <c r="B1288" s="41" t="s">
        <v>1117</v>
      </c>
      <c r="C1288" s="41" t="s">
        <v>2845</v>
      </c>
      <c r="D1288" s="42" t="s">
        <v>1215</v>
      </c>
      <c r="E1288" s="43" t="s">
        <v>2680</v>
      </c>
      <c r="F1288" s="43" t="s">
        <v>1119</v>
      </c>
      <c r="G1288" s="44">
        <f>SUMIF('2014 County Facilities'!$L$2:$L$2435,Emissions!A1288,'2014 County Facilities'!$J$2:$J$2435)</f>
        <v>20000</v>
      </c>
      <c r="H1288" s="45" t="s">
        <v>5457</v>
      </c>
      <c r="I1288" s="45">
        <v>515</v>
      </c>
      <c r="J1288" s="41">
        <f>'Emissions Factor'!$A$2</f>
        <v>7439976</v>
      </c>
      <c r="K1288" s="46">
        <f>'Emissions Factor'!$B$2</f>
        <v>5.5099999999999998E-6</v>
      </c>
      <c r="L1288" s="43" t="str">
        <f>'Emissions Factor'!$C$2</f>
        <v xml:space="preserve">LB </v>
      </c>
      <c r="M1288" s="43" t="str">
        <f>'Emissions Factor'!$D$2</f>
        <v>TON</v>
      </c>
      <c r="N1288" s="47">
        <f t="shared" si="20"/>
        <v>0.11019999999999999</v>
      </c>
      <c r="O1288" s="43" t="s">
        <v>5426</v>
      </c>
    </row>
    <row r="1289" spans="1:15" x14ac:dyDescent="0.3">
      <c r="A1289" s="41" t="s">
        <v>1216</v>
      </c>
      <c r="B1289" s="41" t="s">
        <v>1117</v>
      </c>
      <c r="C1289" s="41" t="s">
        <v>2848</v>
      </c>
      <c r="D1289" s="42" t="s">
        <v>1217</v>
      </c>
      <c r="E1289" s="43" t="s">
        <v>2680</v>
      </c>
      <c r="F1289" s="43" t="s">
        <v>1119</v>
      </c>
      <c r="G1289" s="44">
        <f>SUMIF('2014 County Facilities'!$L$2:$L$2435,Emissions!A1289,'2014 County Facilities'!$J$2:$J$2435)</f>
        <v>0</v>
      </c>
      <c r="H1289" s="45" t="s">
        <v>5457</v>
      </c>
      <c r="I1289" s="45">
        <v>515</v>
      </c>
      <c r="J1289" s="41">
        <f>'Emissions Factor'!$A$2</f>
        <v>7439976</v>
      </c>
      <c r="K1289" s="46">
        <f>'Emissions Factor'!$B$2</f>
        <v>5.5099999999999998E-6</v>
      </c>
      <c r="L1289" s="43" t="str">
        <f>'Emissions Factor'!$C$2</f>
        <v xml:space="preserve">LB </v>
      </c>
      <c r="M1289" s="43" t="str">
        <f>'Emissions Factor'!$D$2</f>
        <v>TON</v>
      </c>
      <c r="N1289" s="47">
        <f t="shared" si="20"/>
        <v>0</v>
      </c>
      <c r="O1289" s="43" t="s">
        <v>5426</v>
      </c>
    </row>
    <row r="1290" spans="1:15" x14ac:dyDescent="0.3">
      <c r="A1290" s="41" t="s">
        <v>1218</v>
      </c>
      <c r="B1290" s="41" t="s">
        <v>1117</v>
      </c>
      <c r="C1290" s="41" t="s">
        <v>2851</v>
      </c>
      <c r="D1290" s="42" t="s">
        <v>2828</v>
      </c>
      <c r="E1290" s="43" t="s">
        <v>2680</v>
      </c>
      <c r="F1290" s="43" t="s">
        <v>1119</v>
      </c>
      <c r="G1290" s="44">
        <f>SUMIF('2014 County Facilities'!$L$2:$L$2435,Emissions!A1290,'2014 County Facilities'!$J$2:$J$2435)</f>
        <v>23255.813953488399</v>
      </c>
      <c r="H1290" s="45" t="s">
        <v>5457</v>
      </c>
      <c r="I1290" s="45">
        <v>515</v>
      </c>
      <c r="J1290" s="41">
        <f>'Emissions Factor'!$A$2</f>
        <v>7439976</v>
      </c>
      <c r="K1290" s="46">
        <f>'Emissions Factor'!$B$2</f>
        <v>5.5099999999999998E-6</v>
      </c>
      <c r="L1290" s="43" t="str">
        <f>'Emissions Factor'!$C$2</f>
        <v xml:space="preserve">LB </v>
      </c>
      <c r="M1290" s="43" t="str">
        <f>'Emissions Factor'!$D$2</f>
        <v>TON</v>
      </c>
      <c r="N1290" s="47">
        <f t="shared" si="20"/>
        <v>0.12813953488372107</v>
      </c>
      <c r="O1290" s="43" t="s">
        <v>5426</v>
      </c>
    </row>
    <row r="1291" spans="1:15" x14ac:dyDescent="0.3">
      <c r="A1291" s="41" t="s">
        <v>1219</v>
      </c>
      <c r="B1291" s="41" t="s">
        <v>1117</v>
      </c>
      <c r="C1291" s="41" t="s">
        <v>2854</v>
      </c>
      <c r="D1291" s="42" t="s">
        <v>1220</v>
      </c>
      <c r="E1291" s="43" t="s">
        <v>2680</v>
      </c>
      <c r="F1291" s="43" t="s">
        <v>1119</v>
      </c>
      <c r="G1291" s="44">
        <f>SUMIF('2014 County Facilities'!$L$2:$L$2435,Emissions!A1291,'2014 County Facilities'!$J$2:$J$2435)</f>
        <v>28928.571428571398</v>
      </c>
      <c r="H1291" s="45" t="s">
        <v>5457</v>
      </c>
      <c r="I1291" s="45">
        <v>515</v>
      </c>
      <c r="J1291" s="41">
        <f>'Emissions Factor'!$A$2</f>
        <v>7439976</v>
      </c>
      <c r="K1291" s="46">
        <f>'Emissions Factor'!$B$2</f>
        <v>5.5099999999999998E-6</v>
      </c>
      <c r="L1291" s="43" t="str">
        <f>'Emissions Factor'!$C$2</f>
        <v xml:space="preserve">LB </v>
      </c>
      <c r="M1291" s="43" t="str">
        <f>'Emissions Factor'!$D$2</f>
        <v>TON</v>
      </c>
      <c r="N1291" s="47">
        <f t="shared" si="20"/>
        <v>0.15939642857142841</v>
      </c>
      <c r="O1291" s="43" t="s">
        <v>5426</v>
      </c>
    </row>
    <row r="1292" spans="1:15" x14ac:dyDescent="0.3">
      <c r="A1292" s="41" t="s">
        <v>1221</v>
      </c>
      <c r="B1292" s="41" t="s">
        <v>1117</v>
      </c>
      <c r="C1292" s="41" t="s">
        <v>2857</v>
      </c>
      <c r="D1292" s="42" t="s">
        <v>1222</v>
      </c>
      <c r="E1292" s="43" t="s">
        <v>2680</v>
      </c>
      <c r="F1292" s="43" t="s">
        <v>1119</v>
      </c>
      <c r="G1292" s="44">
        <f>SUMIF('2014 County Facilities'!$L$2:$L$2435,Emissions!A1292,'2014 County Facilities'!$J$2:$J$2435)</f>
        <v>0</v>
      </c>
      <c r="H1292" s="45" t="s">
        <v>5457</v>
      </c>
      <c r="I1292" s="45">
        <v>515</v>
      </c>
      <c r="J1292" s="41">
        <f>'Emissions Factor'!$A$2</f>
        <v>7439976</v>
      </c>
      <c r="K1292" s="46">
        <f>'Emissions Factor'!$B$2</f>
        <v>5.5099999999999998E-6</v>
      </c>
      <c r="L1292" s="43" t="str">
        <f>'Emissions Factor'!$C$2</f>
        <v xml:space="preserve">LB </v>
      </c>
      <c r="M1292" s="43" t="str">
        <f>'Emissions Factor'!$D$2</f>
        <v>TON</v>
      </c>
      <c r="N1292" s="47">
        <f t="shared" si="20"/>
        <v>0</v>
      </c>
      <c r="O1292" s="43" t="s">
        <v>5426</v>
      </c>
    </row>
    <row r="1293" spans="1:15" x14ac:dyDescent="0.3">
      <c r="A1293" s="41" t="s">
        <v>1223</v>
      </c>
      <c r="B1293" s="41" t="s">
        <v>1117</v>
      </c>
      <c r="C1293" s="41" t="s">
        <v>2860</v>
      </c>
      <c r="D1293" s="42" t="s">
        <v>1224</v>
      </c>
      <c r="E1293" s="43" t="s">
        <v>2680</v>
      </c>
      <c r="F1293" s="43" t="s">
        <v>1119</v>
      </c>
      <c r="G1293" s="44">
        <f>SUMIF('2014 County Facilities'!$L$2:$L$2435,Emissions!A1293,'2014 County Facilities'!$J$2:$J$2435)</f>
        <v>78085.714285714304</v>
      </c>
      <c r="H1293" s="45" t="s">
        <v>5457</v>
      </c>
      <c r="I1293" s="45">
        <v>515</v>
      </c>
      <c r="J1293" s="41">
        <f>'Emissions Factor'!$A$2</f>
        <v>7439976</v>
      </c>
      <c r="K1293" s="46">
        <f>'Emissions Factor'!$B$2</f>
        <v>5.5099999999999998E-6</v>
      </c>
      <c r="L1293" s="43" t="str">
        <f>'Emissions Factor'!$C$2</f>
        <v xml:space="preserve">LB </v>
      </c>
      <c r="M1293" s="43" t="str">
        <f>'Emissions Factor'!$D$2</f>
        <v>TON</v>
      </c>
      <c r="N1293" s="47">
        <f t="shared" si="20"/>
        <v>0.43025228571428581</v>
      </c>
      <c r="O1293" s="43" t="s">
        <v>5426</v>
      </c>
    </row>
    <row r="1294" spans="1:15" x14ac:dyDescent="0.3">
      <c r="A1294" s="41" t="s">
        <v>1225</v>
      </c>
      <c r="B1294" s="41" t="s">
        <v>1117</v>
      </c>
      <c r="C1294" s="41" t="s">
        <v>2863</v>
      </c>
      <c r="D1294" s="42" t="s">
        <v>1226</v>
      </c>
      <c r="E1294" s="43" t="s">
        <v>2680</v>
      </c>
      <c r="F1294" s="43" t="s">
        <v>1119</v>
      </c>
      <c r="G1294" s="44">
        <f>SUMIF('2014 County Facilities'!$L$2:$L$2435,Emissions!A1294,'2014 County Facilities'!$J$2:$J$2435)</f>
        <v>0</v>
      </c>
      <c r="H1294" s="45" t="s">
        <v>5457</v>
      </c>
      <c r="I1294" s="45">
        <v>515</v>
      </c>
      <c r="J1294" s="41">
        <f>'Emissions Factor'!$A$2</f>
        <v>7439976</v>
      </c>
      <c r="K1294" s="46">
        <f>'Emissions Factor'!$B$2</f>
        <v>5.5099999999999998E-6</v>
      </c>
      <c r="L1294" s="43" t="str">
        <f>'Emissions Factor'!$C$2</f>
        <v xml:space="preserve">LB </v>
      </c>
      <c r="M1294" s="43" t="str">
        <f>'Emissions Factor'!$D$2</f>
        <v>TON</v>
      </c>
      <c r="N1294" s="47">
        <f t="shared" si="20"/>
        <v>0</v>
      </c>
      <c r="O1294" s="43" t="s">
        <v>5426</v>
      </c>
    </row>
    <row r="1295" spans="1:15" x14ac:dyDescent="0.3">
      <c r="A1295" s="41" t="s">
        <v>1227</v>
      </c>
      <c r="B1295" s="41" t="s">
        <v>1117</v>
      </c>
      <c r="C1295" s="41" t="s">
        <v>2866</v>
      </c>
      <c r="D1295" s="42" t="s">
        <v>1228</v>
      </c>
      <c r="E1295" s="43" t="s">
        <v>2680</v>
      </c>
      <c r="F1295" s="43" t="s">
        <v>1119</v>
      </c>
      <c r="G1295" s="44">
        <f>SUMIF('2014 County Facilities'!$L$2:$L$2435,Emissions!A1295,'2014 County Facilities'!$J$2:$J$2435)</f>
        <v>296551.72413793101</v>
      </c>
      <c r="H1295" s="45" t="s">
        <v>5457</v>
      </c>
      <c r="I1295" s="45">
        <v>515</v>
      </c>
      <c r="J1295" s="41">
        <f>'Emissions Factor'!$A$2</f>
        <v>7439976</v>
      </c>
      <c r="K1295" s="46">
        <f>'Emissions Factor'!$B$2</f>
        <v>5.5099999999999998E-6</v>
      </c>
      <c r="L1295" s="43" t="str">
        <f>'Emissions Factor'!$C$2</f>
        <v xml:space="preserve">LB </v>
      </c>
      <c r="M1295" s="43" t="str">
        <f>'Emissions Factor'!$D$2</f>
        <v>TON</v>
      </c>
      <c r="N1295" s="47">
        <f t="shared" si="20"/>
        <v>1.6339999999999999</v>
      </c>
      <c r="O1295" s="43" t="s">
        <v>5426</v>
      </c>
    </row>
    <row r="1296" spans="1:15" x14ac:dyDescent="0.3">
      <c r="A1296" s="41" t="s">
        <v>1229</v>
      </c>
      <c r="B1296" s="41" t="s">
        <v>1117</v>
      </c>
      <c r="C1296" s="41" t="s">
        <v>2869</v>
      </c>
      <c r="D1296" s="42" t="s">
        <v>1230</v>
      </c>
      <c r="E1296" s="43" t="s">
        <v>2680</v>
      </c>
      <c r="F1296" s="43" t="s">
        <v>1119</v>
      </c>
      <c r="G1296" s="44">
        <f>SUMIF('2014 County Facilities'!$L$2:$L$2435,Emissions!A1296,'2014 County Facilities'!$J$2:$J$2435)</f>
        <v>0</v>
      </c>
      <c r="H1296" s="45" t="s">
        <v>5457</v>
      </c>
      <c r="I1296" s="45">
        <v>515</v>
      </c>
      <c r="J1296" s="41">
        <f>'Emissions Factor'!$A$2</f>
        <v>7439976</v>
      </c>
      <c r="K1296" s="46">
        <f>'Emissions Factor'!$B$2</f>
        <v>5.5099999999999998E-6</v>
      </c>
      <c r="L1296" s="43" t="str">
        <f>'Emissions Factor'!$C$2</f>
        <v xml:space="preserve">LB </v>
      </c>
      <c r="M1296" s="43" t="str">
        <f>'Emissions Factor'!$D$2</f>
        <v>TON</v>
      </c>
      <c r="N1296" s="47">
        <f t="shared" si="20"/>
        <v>0</v>
      </c>
      <c r="O1296" s="43" t="s">
        <v>5426</v>
      </c>
    </row>
    <row r="1297" spans="1:15" x14ac:dyDescent="0.3">
      <c r="A1297" s="41" t="s">
        <v>1231</v>
      </c>
      <c r="B1297" s="41" t="s">
        <v>1117</v>
      </c>
      <c r="C1297" s="41" t="s">
        <v>2872</v>
      </c>
      <c r="D1297" s="42" t="s">
        <v>1232</v>
      </c>
      <c r="E1297" s="43" t="s">
        <v>2680</v>
      </c>
      <c r="F1297" s="43" t="s">
        <v>1119</v>
      </c>
      <c r="G1297" s="44">
        <f>SUMIF('2014 County Facilities'!$L$2:$L$2435,Emissions!A1297,'2014 County Facilities'!$J$2:$J$2435)</f>
        <v>0</v>
      </c>
      <c r="H1297" s="45" t="s">
        <v>5457</v>
      </c>
      <c r="I1297" s="45">
        <v>515</v>
      </c>
      <c r="J1297" s="41">
        <f>'Emissions Factor'!$A$2</f>
        <v>7439976</v>
      </c>
      <c r="K1297" s="46">
        <f>'Emissions Factor'!$B$2</f>
        <v>5.5099999999999998E-6</v>
      </c>
      <c r="L1297" s="43" t="str">
        <f>'Emissions Factor'!$C$2</f>
        <v xml:space="preserve">LB </v>
      </c>
      <c r="M1297" s="43" t="str">
        <f>'Emissions Factor'!$D$2</f>
        <v>TON</v>
      </c>
      <c r="N1297" s="47">
        <f t="shared" si="20"/>
        <v>0</v>
      </c>
      <c r="O1297" s="43" t="s">
        <v>5426</v>
      </c>
    </row>
    <row r="1298" spans="1:15" x14ac:dyDescent="0.3">
      <c r="A1298" s="41" t="s">
        <v>1233</v>
      </c>
      <c r="B1298" s="41" t="s">
        <v>1117</v>
      </c>
      <c r="C1298" s="41" t="s">
        <v>2875</v>
      </c>
      <c r="D1298" s="42" t="s">
        <v>1234</v>
      </c>
      <c r="E1298" s="43" t="s">
        <v>2680</v>
      </c>
      <c r="F1298" s="43" t="s">
        <v>1119</v>
      </c>
      <c r="G1298" s="44">
        <f>SUMIF('2014 County Facilities'!$L$2:$L$2435,Emissions!A1298,'2014 County Facilities'!$J$2:$J$2435)</f>
        <v>30357.142857142899</v>
      </c>
      <c r="H1298" s="45" t="s">
        <v>5457</v>
      </c>
      <c r="I1298" s="45">
        <v>515</v>
      </c>
      <c r="J1298" s="41">
        <f>'Emissions Factor'!$A$2</f>
        <v>7439976</v>
      </c>
      <c r="K1298" s="46">
        <f>'Emissions Factor'!$B$2</f>
        <v>5.5099999999999998E-6</v>
      </c>
      <c r="L1298" s="43" t="str">
        <f>'Emissions Factor'!$C$2</f>
        <v xml:space="preserve">LB </v>
      </c>
      <c r="M1298" s="43" t="str">
        <f>'Emissions Factor'!$D$2</f>
        <v>TON</v>
      </c>
      <c r="N1298" s="47">
        <f t="shared" si="20"/>
        <v>0.16726785714285736</v>
      </c>
      <c r="O1298" s="43" t="s">
        <v>5426</v>
      </c>
    </row>
    <row r="1299" spans="1:15" x14ac:dyDescent="0.3">
      <c r="A1299" s="41" t="s">
        <v>1235</v>
      </c>
      <c r="B1299" s="41" t="s">
        <v>1117</v>
      </c>
      <c r="C1299" s="41" t="s">
        <v>2878</v>
      </c>
      <c r="D1299" s="42" t="s">
        <v>5215</v>
      </c>
      <c r="E1299" s="43" t="s">
        <v>2680</v>
      </c>
      <c r="F1299" s="43" t="s">
        <v>1119</v>
      </c>
      <c r="G1299" s="44">
        <f>SUMIF('2014 County Facilities'!$L$2:$L$2435,Emissions!A1299,'2014 County Facilities'!$J$2:$J$2435)</f>
        <v>0</v>
      </c>
      <c r="H1299" s="45" t="s">
        <v>5457</v>
      </c>
      <c r="I1299" s="45">
        <v>515</v>
      </c>
      <c r="J1299" s="41">
        <f>'Emissions Factor'!$A$2</f>
        <v>7439976</v>
      </c>
      <c r="K1299" s="46">
        <f>'Emissions Factor'!$B$2</f>
        <v>5.5099999999999998E-6</v>
      </c>
      <c r="L1299" s="43" t="str">
        <f>'Emissions Factor'!$C$2</f>
        <v xml:space="preserve">LB </v>
      </c>
      <c r="M1299" s="43" t="str">
        <f>'Emissions Factor'!$D$2</f>
        <v>TON</v>
      </c>
      <c r="N1299" s="47">
        <f t="shared" si="20"/>
        <v>0</v>
      </c>
      <c r="O1299" s="43" t="s">
        <v>5426</v>
      </c>
    </row>
    <row r="1300" spans="1:15" x14ac:dyDescent="0.3">
      <c r="A1300" s="41" t="s">
        <v>1236</v>
      </c>
      <c r="B1300" s="41" t="s">
        <v>1117</v>
      </c>
      <c r="C1300" s="41" t="s">
        <v>4837</v>
      </c>
      <c r="D1300" s="42" t="s">
        <v>1237</v>
      </c>
      <c r="E1300" s="43" t="s">
        <v>2680</v>
      </c>
      <c r="F1300" s="43" t="s">
        <v>1119</v>
      </c>
      <c r="G1300" s="44">
        <f>SUMIF('2014 County Facilities'!$L$2:$L$2435,Emissions!A1300,'2014 County Facilities'!$J$2:$J$2435)</f>
        <v>0</v>
      </c>
      <c r="H1300" s="45" t="s">
        <v>5457</v>
      </c>
      <c r="I1300" s="45">
        <v>515</v>
      </c>
      <c r="J1300" s="41">
        <f>'Emissions Factor'!$A$2</f>
        <v>7439976</v>
      </c>
      <c r="K1300" s="46">
        <f>'Emissions Factor'!$B$2</f>
        <v>5.5099999999999998E-6</v>
      </c>
      <c r="L1300" s="43" t="str">
        <f>'Emissions Factor'!$C$2</f>
        <v xml:space="preserve">LB </v>
      </c>
      <c r="M1300" s="43" t="str">
        <f>'Emissions Factor'!$D$2</f>
        <v>TON</v>
      </c>
      <c r="N1300" s="47">
        <f t="shared" si="20"/>
        <v>0</v>
      </c>
      <c r="O1300" s="43" t="s">
        <v>5426</v>
      </c>
    </row>
    <row r="1301" spans="1:15" x14ac:dyDescent="0.3">
      <c r="A1301" s="41" t="s">
        <v>1238</v>
      </c>
      <c r="B1301" s="41" t="s">
        <v>1117</v>
      </c>
      <c r="C1301" s="41" t="s">
        <v>4840</v>
      </c>
      <c r="D1301" s="42" t="s">
        <v>1239</v>
      </c>
      <c r="E1301" s="43" t="s">
        <v>2680</v>
      </c>
      <c r="F1301" s="43" t="s">
        <v>1119</v>
      </c>
      <c r="G1301" s="44">
        <f>SUMIF('2014 County Facilities'!$L$2:$L$2435,Emissions!A1301,'2014 County Facilities'!$J$2:$J$2435)</f>
        <v>0</v>
      </c>
      <c r="H1301" s="45" t="s">
        <v>5457</v>
      </c>
      <c r="I1301" s="45">
        <v>515</v>
      </c>
      <c r="J1301" s="41">
        <f>'Emissions Factor'!$A$2</f>
        <v>7439976</v>
      </c>
      <c r="K1301" s="46">
        <f>'Emissions Factor'!$B$2</f>
        <v>5.5099999999999998E-6</v>
      </c>
      <c r="L1301" s="43" t="str">
        <f>'Emissions Factor'!$C$2</f>
        <v xml:space="preserve">LB </v>
      </c>
      <c r="M1301" s="43" t="str">
        <f>'Emissions Factor'!$D$2</f>
        <v>TON</v>
      </c>
      <c r="N1301" s="47">
        <f t="shared" si="20"/>
        <v>0</v>
      </c>
      <c r="O1301" s="43" t="s">
        <v>5426</v>
      </c>
    </row>
    <row r="1302" spans="1:15" x14ac:dyDescent="0.3">
      <c r="A1302" s="41" t="s">
        <v>1240</v>
      </c>
      <c r="B1302" s="41" t="s">
        <v>1117</v>
      </c>
      <c r="C1302" s="41" t="s">
        <v>4843</v>
      </c>
      <c r="D1302" s="42" t="s">
        <v>833</v>
      </c>
      <c r="E1302" s="43" t="s">
        <v>2680</v>
      </c>
      <c r="F1302" s="43" t="s">
        <v>1119</v>
      </c>
      <c r="G1302" s="44">
        <f>SUMIF('2014 County Facilities'!$L$2:$L$2435,Emissions!A1302,'2014 County Facilities'!$J$2:$J$2435)</f>
        <v>403162.05533596897</v>
      </c>
      <c r="H1302" s="45" t="s">
        <v>5457</v>
      </c>
      <c r="I1302" s="45">
        <v>515</v>
      </c>
      <c r="J1302" s="41">
        <f>'Emissions Factor'!$A$2</f>
        <v>7439976</v>
      </c>
      <c r="K1302" s="46">
        <f>'Emissions Factor'!$B$2</f>
        <v>5.5099999999999998E-6</v>
      </c>
      <c r="L1302" s="43" t="str">
        <f>'Emissions Factor'!$C$2</f>
        <v xml:space="preserve">LB </v>
      </c>
      <c r="M1302" s="43" t="str">
        <f>'Emissions Factor'!$D$2</f>
        <v>TON</v>
      </c>
      <c r="N1302" s="47">
        <f t="shared" si="20"/>
        <v>2.221422924901189</v>
      </c>
      <c r="O1302" s="43" t="s">
        <v>5426</v>
      </c>
    </row>
    <row r="1303" spans="1:15" x14ac:dyDescent="0.3">
      <c r="A1303" s="41" t="s">
        <v>1241</v>
      </c>
      <c r="B1303" s="41" t="s">
        <v>1117</v>
      </c>
      <c r="C1303" s="41" t="s">
        <v>4846</v>
      </c>
      <c r="D1303" s="42" t="s">
        <v>1242</v>
      </c>
      <c r="E1303" s="43" t="s">
        <v>2680</v>
      </c>
      <c r="F1303" s="43" t="s">
        <v>1119</v>
      </c>
      <c r="G1303" s="44">
        <f>SUMIF('2014 County Facilities'!$L$2:$L$2435,Emissions!A1303,'2014 County Facilities'!$J$2:$J$2435)</f>
        <v>0</v>
      </c>
      <c r="H1303" s="45" t="s">
        <v>5457</v>
      </c>
      <c r="I1303" s="45">
        <v>515</v>
      </c>
      <c r="J1303" s="41">
        <f>'Emissions Factor'!$A$2</f>
        <v>7439976</v>
      </c>
      <c r="K1303" s="46">
        <f>'Emissions Factor'!$B$2</f>
        <v>5.5099999999999998E-6</v>
      </c>
      <c r="L1303" s="43" t="str">
        <f>'Emissions Factor'!$C$2</f>
        <v xml:space="preserve">LB </v>
      </c>
      <c r="M1303" s="43" t="str">
        <f>'Emissions Factor'!$D$2</f>
        <v>TON</v>
      </c>
      <c r="N1303" s="47">
        <f t="shared" si="20"/>
        <v>0</v>
      </c>
      <c r="O1303" s="43" t="s">
        <v>5426</v>
      </c>
    </row>
    <row r="1304" spans="1:15" x14ac:dyDescent="0.3">
      <c r="A1304" s="41" t="s">
        <v>1243</v>
      </c>
      <c r="B1304" s="41" t="s">
        <v>1117</v>
      </c>
      <c r="C1304" s="41" t="s">
        <v>4849</v>
      </c>
      <c r="D1304" s="42" t="s">
        <v>1244</v>
      </c>
      <c r="E1304" s="43" t="s">
        <v>2680</v>
      </c>
      <c r="F1304" s="43" t="s">
        <v>1119</v>
      </c>
      <c r="G1304" s="44">
        <f>SUMIF('2014 County Facilities'!$L$2:$L$2435,Emissions!A1304,'2014 County Facilities'!$J$2:$J$2435)</f>
        <v>0</v>
      </c>
      <c r="H1304" s="45" t="s">
        <v>5457</v>
      </c>
      <c r="I1304" s="45">
        <v>515</v>
      </c>
      <c r="J1304" s="41">
        <f>'Emissions Factor'!$A$2</f>
        <v>7439976</v>
      </c>
      <c r="K1304" s="46">
        <f>'Emissions Factor'!$B$2</f>
        <v>5.5099999999999998E-6</v>
      </c>
      <c r="L1304" s="43" t="str">
        <f>'Emissions Factor'!$C$2</f>
        <v xml:space="preserve">LB </v>
      </c>
      <c r="M1304" s="43" t="str">
        <f>'Emissions Factor'!$D$2</f>
        <v>TON</v>
      </c>
      <c r="N1304" s="47">
        <f t="shared" si="20"/>
        <v>0</v>
      </c>
      <c r="O1304" s="43" t="s">
        <v>5426</v>
      </c>
    </row>
    <row r="1305" spans="1:15" x14ac:dyDescent="0.3">
      <c r="A1305" s="41" t="s">
        <v>1245</v>
      </c>
      <c r="B1305" s="41" t="s">
        <v>1117</v>
      </c>
      <c r="C1305" s="41" t="s">
        <v>4851</v>
      </c>
      <c r="D1305" s="42" t="s">
        <v>1246</v>
      </c>
      <c r="E1305" s="43" t="s">
        <v>2680</v>
      </c>
      <c r="F1305" s="43" t="s">
        <v>1119</v>
      </c>
      <c r="G1305" s="44">
        <f>SUMIF('2014 County Facilities'!$L$2:$L$2435,Emissions!A1305,'2014 County Facilities'!$J$2:$J$2435)</f>
        <v>65957.446808510605</v>
      </c>
      <c r="H1305" s="45" t="s">
        <v>5457</v>
      </c>
      <c r="I1305" s="45">
        <v>515</v>
      </c>
      <c r="J1305" s="41">
        <f>'Emissions Factor'!$A$2</f>
        <v>7439976</v>
      </c>
      <c r="K1305" s="46">
        <f>'Emissions Factor'!$B$2</f>
        <v>5.5099999999999998E-6</v>
      </c>
      <c r="L1305" s="43" t="str">
        <f>'Emissions Factor'!$C$2</f>
        <v xml:space="preserve">LB </v>
      </c>
      <c r="M1305" s="43" t="str">
        <f>'Emissions Factor'!$D$2</f>
        <v>TON</v>
      </c>
      <c r="N1305" s="47">
        <f t="shared" si="20"/>
        <v>0.36342553191489341</v>
      </c>
      <c r="O1305" s="43" t="s">
        <v>5426</v>
      </c>
    </row>
    <row r="1306" spans="1:15" x14ac:dyDescent="0.3">
      <c r="A1306" s="41" t="s">
        <v>1247</v>
      </c>
      <c r="B1306" s="41" t="s">
        <v>1117</v>
      </c>
      <c r="C1306" s="41" t="s">
        <v>4854</v>
      </c>
      <c r="D1306" s="42" t="s">
        <v>2852</v>
      </c>
      <c r="E1306" s="43" t="s">
        <v>2680</v>
      </c>
      <c r="F1306" s="43" t="s">
        <v>1119</v>
      </c>
      <c r="G1306" s="44">
        <f>SUMIF('2014 County Facilities'!$L$2:$L$2435,Emissions!A1306,'2014 County Facilities'!$J$2:$J$2435)</f>
        <v>74583.333333333299</v>
      </c>
      <c r="H1306" s="45" t="s">
        <v>5457</v>
      </c>
      <c r="I1306" s="45">
        <v>515</v>
      </c>
      <c r="J1306" s="41">
        <f>'Emissions Factor'!$A$2</f>
        <v>7439976</v>
      </c>
      <c r="K1306" s="46">
        <f>'Emissions Factor'!$B$2</f>
        <v>5.5099999999999998E-6</v>
      </c>
      <c r="L1306" s="43" t="str">
        <f>'Emissions Factor'!$C$2</f>
        <v xml:space="preserve">LB </v>
      </c>
      <c r="M1306" s="43" t="str">
        <f>'Emissions Factor'!$D$2</f>
        <v>TON</v>
      </c>
      <c r="N1306" s="47">
        <f t="shared" si="20"/>
        <v>0.41095416666666645</v>
      </c>
      <c r="O1306" s="43" t="s">
        <v>5426</v>
      </c>
    </row>
    <row r="1307" spans="1:15" x14ac:dyDescent="0.3">
      <c r="A1307" s="41" t="s">
        <v>1248</v>
      </c>
      <c r="B1307" s="41" t="s">
        <v>1117</v>
      </c>
      <c r="C1307" s="41" t="s">
        <v>4857</v>
      </c>
      <c r="D1307" s="42" t="s">
        <v>537</v>
      </c>
      <c r="E1307" s="43" t="s">
        <v>2680</v>
      </c>
      <c r="F1307" s="43" t="s">
        <v>1119</v>
      </c>
      <c r="G1307" s="44">
        <f>SUMIF('2014 County Facilities'!$L$2:$L$2435,Emissions!A1307,'2014 County Facilities'!$J$2:$J$2435)</f>
        <v>133190.47619047621</v>
      </c>
      <c r="H1307" s="45" t="s">
        <v>5457</v>
      </c>
      <c r="I1307" s="45">
        <v>515</v>
      </c>
      <c r="J1307" s="41">
        <f>'Emissions Factor'!$A$2</f>
        <v>7439976</v>
      </c>
      <c r="K1307" s="46">
        <f>'Emissions Factor'!$B$2</f>
        <v>5.5099999999999998E-6</v>
      </c>
      <c r="L1307" s="43" t="str">
        <f>'Emissions Factor'!$C$2</f>
        <v xml:space="preserve">LB </v>
      </c>
      <c r="M1307" s="43" t="str">
        <f>'Emissions Factor'!$D$2</f>
        <v>TON</v>
      </c>
      <c r="N1307" s="47">
        <f t="shared" si="20"/>
        <v>0.73387952380952393</v>
      </c>
      <c r="O1307" s="43" t="s">
        <v>5426</v>
      </c>
    </row>
    <row r="1308" spans="1:15" x14ac:dyDescent="0.3">
      <c r="A1308" s="41" t="s">
        <v>1249</v>
      </c>
      <c r="B1308" s="41" t="s">
        <v>1117</v>
      </c>
      <c r="C1308" s="41" t="s">
        <v>5381</v>
      </c>
      <c r="D1308" s="42" t="s">
        <v>1250</v>
      </c>
      <c r="E1308" s="43" t="s">
        <v>2680</v>
      </c>
      <c r="F1308" s="43" t="s">
        <v>1119</v>
      </c>
      <c r="G1308" s="44">
        <f>SUMIF('2014 County Facilities'!$L$2:$L$2435,Emissions!A1308,'2014 County Facilities'!$J$2:$J$2435)</f>
        <v>45189.568181818198</v>
      </c>
      <c r="H1308" s="45" t="s">
        <v>5457</v>
      </c>
      <c r="I1308" s="45">
        <v>515</v>
      </c>
      <c r="J1308" s="41">
        <f>'Emissions Factor'!$A$2</f>
        <v>7439976</v>
      </c>
      <c r="K1308" s="46">
        <f>'Emissions Factor'!$B$2</f>
        <v>5.5099999999999998E-6</v>
      </c>
      <c r="L1308" s="43" t="str">
        <f>'Emissions Factor'!$C$2</f>
        <v xml:space="preserve">LB </v>
      </c>
      <c r="M1308" s="43" t="str">
        <f>'Emissions Factor'!$D$2</f>
        <v>TON</v>
      </c>
      <c r="N1308" s="47">
        <f t="shared" si="20"/>
        <v>0.24899452068181827</v>
      </c>
      <c r="O1308" s="43" t="s">
        <v>5426</v>
      </c>
    </row>
    <row r="1309" spans="1:15" x14ac:dyDescent="0.3">
      <c r="A1309" s="41" t="s">
        <v>1251</v>
      </c>
      <c r="B1309" s="41" t="s">
        <v>1117</v>
      </c>
      <c r="C1309" s="41" t="s">
        <v>5383</v>
      </c>
      <c r="D1309" s="42" t="s">
        <v>1252</v>
      </c>
      <c r="E1309" s="43" t="s">
        <v>2680</v>
      </c>
      <c r="F1309" s="43" t="s">
        <v>1119</v>
      </c>
      <c r="G1309" s="44">
        <f>SUMIF('2014 County Facilities'!$L$2:$L$2435,Emissions!A1309,'2014 County Facilities'!$J$2:$J$2435)</f>
        <v>0</v>
      </c>
      <c r="H1309" s="45" t="s">
        <v>5457</v>
      </c>
      <c r="I1309" s="45">
        <v>515</v>
      </c>
      <c r="J1309" s="41">
        <f>'Emissions Factor'!$A$2</f>
        <v>7439976</v>
      </c>
      <c r="K1309" s="46">
        <f>'Emissions Factor'!$B$2</f>
        <v>5.5099999999999998E-6</v>
      </c>
      <c r="L1309" s="43" t="str">
        <f>'Emissions Factor'!$C$2</f>
        <v xml:space="preserve">LB </v>
      </c>
      <c r="M1309" s="43" t="str">
        <f>'Emissions Factor'!$D$2</f>
        <v>TON</v>
      </c>
      <c r="N1309" s="47">
        <f t="shared" si="20"/>
        <v>0</v>
      </c>
      <c r="O1309" s="43" t="s">
        <v>5426</v>
      </c>
    </row>
    <row r="1310" spans="1:15" x14ac:dyDescent="0.3">
      <c r="A1310" s="41" t="s">
        <v>1253</v>
      </c>
      <c r="B1310" s="41" t="s">
        <v>1117</v>
      </c>
      <c r="C1310" s="41" t="s">
        <v>5385</v>
      </c>
      <c r="D1310" s="42" t="s">
        <v>1254</v>
      </c>
      <c r="E1310" s="43" t="s">
        <v>2680</v>
      </c>
      <c r="F1310" s="43" t="s">
        <v>1119</v>
      </c>
      <c r="G1310" s="44">
        <f>SUMIF('2014 County Facilities'!$L$2:$L$2435,Emissions!A1310,'2014 County Facilities'!$J$2:$J$2435)</f>
        <v>117647.05882352901</v>
      </c>
      <c r="H1310" s="45" t="s">
        <v>5457</v>
      </c>
      <c r="I1310" s="45">
        <v>515</v>
      </c>
      <c r="J1310" s="41">
        <f>'Emissions Factor'!$A$2</f>
        <v>7439976</v>
      </c>
      <c r="K1310" s="46">
        <f>'Emissions Factor'!$B$2</f>
        <v>5.5099999999999998E-6</v>
      </c>
      <c r="L1310" s="43" t="str">
        <f>'Emissions Factor'!$C$2</f>
        <v xml:space="preserve">LB </v>
      </c>
      <c r="M1310" s="43" t="str">
        <f>'Emissions Factor'!$D$2</f>
        <v>TON</v>
      </c>
      <c r="N1310" s="47">
        <f t="shared" si="20"/>
        <v>0.6482352941176448</v>
      </c>
      <c r="O1310" s="43" t="s">
        <v>5426</v>
      </c>
    </row>
    <row r="1311" spans="1:15" x14ac:dyDescent="0.3">
      <c r="A1311" s="41" t="s">
        <v>1255</v>
      </c>
      <c r="B1311" s="41" t="s">
        <v>1117</v>
      </c>
      <c r="C1311" s="41" t="s">
        <v>5388</v>
      </c>
      <c r="D1311" s="42" t="s">
        <v>1256</v>
      </c>
      <c r="E1311" s="43" t="s">
        <v>2680</v>
      </c>
      <c r="F1311" s="43" t="s">
        <v>1119</v>
      </c>
      <c r="G1311" s="44">
        <f>SUMIF('2014 County Facilities'!$L$2:$L$2435,Emissions!A1311,'2014 County Facilities'!$J$2:$J$2435)</f>
        <v>0</v>
      </c>
      <c r="H1311" s="45" t="s">
        <v>5457</v>
      </c>
      <c r="I1311" s="45">
        <v>515</v>
      </c>
      <c r="J1311" s="41">
        <f>'Emissions Factor'!$A$2</f>
        <v>7439976</v>
      </c>
      <c r="K1311" s="46">
        <f>'Emissions Factor'!$B$2</f>
        <v>5.5099999999999998E-6</v>
      </c>
      <c r="L1311" s="43" t="str">
        <f>'Emissions Factor'!$C$2</f>
        <v xml:space="preserve">LB </v>
      </c>
      <c r="M1311" s="43" t="str">
        <f>'Emissions Factor'!$D$2</f>
        <v>TON</v>
      </c>
      <c r="N1311" s="47">
        <f t="shared" si="20"/>
        <v>0</v>
      </c>
      <c r="O1311" s="43" t="s">
        <v>5426</v>
      </c>
    </row>
    <row r="1312" spans="1:15" x14ac:dyDescent="0.3">
      <c r="A1312" s="41" t="s">
        <v>1257</v>
      </c>
      <c r="B1312" s="41" t="s">
        <v>1117</v>
      </c>
      <c r="C1312" s="41" t="s">
        <v>5390</v>
      </c>
      <c r="D1312" s="42" t="s">
        <v>4847</v>
      </c>
      <c r="E1312" s="43" t="s">
        <v>2680</v>
      </c>
      <c r="F1312" s="43" t="s">
        <v>1119</v>
      </c>
      <c r="G1312" s="44">
        <f>SUMIF('2014 County Facilities'!$L$2:$L$2435,Emissions!A1312,'2014 County Facilities'!$J$2:$J$2435)</f>
        <v>0</v>
      </c>
      <c r="H1312" s="45" t="s">
        <v>5457</v>
      </c>
      <c r="I1312" s="45">
        <v>515</v>
      </c>
      <c r="J1312" s="41">
        <f>'Emissions Factor'!$A$2</f>
        <v>7439976</v>
      </c>
      <c r="K1312" s="46">
        <f>'Emissions Factor'!$B$2</f>
        <v>5.5099999999999998E-6</v>
      </c>
      <c r="L1312" s="43" t="str">
        <f>'Emissions Factor'!$C$2</f>
        <v xml:space="preserve">LB </v>
      </c>
      <c r="M1312" s="43" t="str">
        <f>'Emissions Factor'!$D$2</f>
        <v>TON</v>
      </c>
      <c r="N1312" s="47">
        <f t="shared" si="20"/>
        <v>0</v>
      </c>
      <c r="O1312" s="43" t="s">
        <v>5426</v>
      </c>
    </row>
    <row r="1313" spans="1:15" x14ac:dyDescent="0.3">
      <c r="A1313" s="41" t="s">
        <v>1258</v>
      </c>
      <c r="B1313" s="41" t="s">
        <v>1117</v>
      </c>
      <c r="C1313" s="41" t="s">
        <v>5393</v>
      </c>
      <c r="D1313" s="42" t="s">
        <v>1259</v>
      </c>
      <c r="E1313" s="43" t="s">
        <v>2680</v>
      </c>
      <c r="F1313" s="43" t="s">
        <v>1119</v>
      </c>
      <c r="G1313" s="44">
        <f>SUMIF('2014 County Facilities'!$L$2:$L$2435,Emissions!A1313,'2014 County Facilities'!$J$2:$J$2435)</f>
        <v>902888.55555555597</v>
      </c>
      <c r="H1313" s="45" t="s">
        <v>5457</v>
      </c>
      <c r="I1313" s="45">
        <v>515</v>
      </c>
      <c r="J1313" s="41">
        <f>'Emissions Factor'!$A$2</f>
        <v>7439976</v>
      </c>
      <c r="K1313" s="46">
        <f>'Emissions Factor'!$B$2</f>
        <v>5.5099999999999998E-6</v>
      </c>
      <c r="L1313" s="43" t="str">
        <f>'Emissions Factor'!$C$2</f>
        <v xml:space="preserve">LB </v>
      </c>
      <c r="M1313" s="43" t="str">
        <f>'Emissions Factor'!$D$2</f>
        <v>TON</v>
      </c>
      <c r="N1313" s="47">
        <f t="shared" si="20"/>
        <v>4.9749159411111128</v>
      </c>
      <c r="O1313" s="43" t="s">
        <v>5426</v>
      </c>
    </row>
    <row r="1314" spans="1:15" x14ac:dyDescent="0.3">
      <c r="A1314" s="41" t="s">
        <v>1260</v>
      </c>
      <c r="B1314" s="41" t="s">
        <v>1117</v>
      </c>
      <c r="C1314" s="41" t="s">
        <v>5396</v>
      </c>
      <c r="D1314" s="42" t="s">
        <v>163</v>
      </c>
      <c r="E1314" s="43" t="s">
        <v>2680</v>
      </c>
      <c r="F1314" s="43" t="s">
        <v>1119</v>
      </c>
      <c r="G1314" s="44">
        <f>SUMIF('2014 County Facilities'!$L$2:$L$2435,Emissions!A1314,'2014 County Facilities'!$J$2:$J$2435)</f>
        <v>1235549.4238739987</v>
      </c>
      <c r="H1314" s="45" t="s">
        <v>5457</v>
      </c>
      <c r="I1314" s="45">
        <v>515</v>
      </c>
      <c r="J1314" s="41">
        <f>'Emissions Factor'!$A$2</f>
        <v>7439976</v>
      </c>
      <c r="K1314" s="46">
        <f>'Emissions Factor'!$B$2</f>
        <v>5.5099999999999998E-6</v>
      </c>
      <c r="L1314" s="43" t="str">
        <f>'Emissions Factor'!$C$2</f>
        <v xml:space="preserve">LB </v>
      </c>
      <c r="M1314" s="43" t="str">
        <f>'Emissions Factor'!$D$2</f>
        <v>TON</v>
      </c>
      <c r="N1314" s="47">
        <f t="shared" si="20"/>
        <v>6.8078773255457321</v>
      </c>
      <c r="O1314" s="43" t="s">
        <v>5426</v>
      </c>
    </row>
    <row r="1315" spans="1:15" x14ac:dyDescent="0.3">
      <c r="A1315" s="41" t="s">
        <v>1261</v>
      </c>
      <c r="B1315" s="41" t="s">
        <v>1117</v>
      </c>
      <c r="C1315" s="41" t="s">
        <v>5398</v>
      </c>
      <c r="D1315" s="42" t="s">
        <v>1262</v>
      </c>
      <c r="E1315" s="43" t="s">
        <v>2680</v>
      </c>
      <c r="F1315" s="43" t="s">
        <v>1119</v>
      </c>
      <c r="G1315" s="44">
        <f>SUMIF('2014 County Facilities'!$L$2:$L$2435,Emissions!A1315,'2014 County Facilities'!$J$2:$J$2435)</f>
        <v>0</v>
      </c>
      <c r="H1315" s="45" t="s">
        <v>5457</v>
      </c>
      <c r="I1315" s="45">
        <v>515</v>
      </c>
      <c r="J1315" s="41">
        <f>'Emissions Factor'!$A$2</f>
        <v>7439976</v>
      </c>
      <c r="K1315" s="46">
        <f>'Emissions Factor'!$B$2</f>
        <v>5.5099999999999998E-6</v>
      </c>
      <c r="L1315" s="43" t="str">
        <f>'Emissions Factor'!$C$2</f>
        <v xml:space="preserve">LB </v>
      </c>
      <c r="M1315" s="43" t="str">
        <f>'Emissions Factor'!$D$2</f>
        <v>TON</v>
      </c>
      <c r="N1315" s="47">
        <f t="shared" si="20"/>
        <v>0</v>
      </c>
      <c r="O1315" s="43" t="s">
        <v>5426</v>
      </c>
    </row>
    <row r="1316" spans="1:15" x14ac:dyDescent="0.3">
      <c r="A1316" s="41" t="s">
        <v>1263</v>
      </c>
      <c r="B1316" s="41" t="s">
        <v>1264</v>
      </c>
      <c r="C1316" s="41" t="s">
        <v>2678</v>
      </c>
      <c r="D1316" s="42" t="s">
        <v>1265</v>
      </c>
      <c r="E1316" s="43" t="s">
        <v>2680</v>
      </c>
      <c r="F1316" s="43" t="s">
        <v>1266</v>
      </c>
      <c r="G1316" s="44">
        <f>SUMIF('2014 County Facilities'!$L$2:$L$2435,Emissions!A1316,'2014 County Facilities'!$J$2:$J$2435)</f>
        <v>0</v>
      </c>
      <c r="H1316" s="45" t="s">
        <v>5457</v>
      </c>
      <c r="I1316" s="45">
        <v>515</v>
      </c>
      <c r="J1316" s="41">
        <f>'Emissions Factor'!$A$2</f>
        <v>7439976</v>
      </c>
      <c r="K1316" s="46">
        <f>'Emissions Factor'!$B$2</f>
        <v>5.5099999999999998E-6</v>
      </c>
      <c r="L1316" s="43" t="str">
        <f>'Emissions Factor'!$C$2</f>
        <v xml:space="preserve">LB </v>
      </c>
      <c r="M1316" s="43" t="str">
        <f>'Emissions Factor'!$D$2</f>
        <v>TON</v>
      </c>
      <c r="N1316" s="47">
        <f t="shared" si="20"/>
        <v>0</v>
      </c>
      <c r="O1316" s="43" t="s">
        <v>5426</v>
      </c>
    </row>
    <row r="1317" spans="1:15" x14ac:dyDescent="0.3">
      <c r="A1317" s="41" t="s">
        <v>1267</v>
      </c>
      <c r="B1317" s="41" t="s">
        <v>1264</v>
      </c>
      <c r="C1317" s="41" t="s">
        <v>2683</v>
      </c>
      <c r="D1317" s="42" t="s">
        <v>1268</v>
      </c>
      <c r="E1317" s="43" t="s">
        <v>2680</v>
      </c>
      <c r="F1317" s="43" t="s">
        <v>1266</v>
      </c>
      <c r="G1317" s="44">
        <f>SUMIF('2014 County Facilities'!$L$2:$L$2435,Emissions!A1317,'2014 County Facilities'!$J$2:$J$2435)</f>
        <v>0</v>
      </c>
      <c r="H1317" s="45" t="s">
        <v>5457</v>
      </c>
      <c r="I1317" s="45">
        <v>515</v>
      </c>
      <c r="J1317" s="41">
        <f>'Emissions Factor'!$A$2</f>
        <v>7439976</v>
      </c>
      <c r="K1317" s="46">
        <f>'Emissions Factor'!$B$2</f>
        <v>5.5099999999999998E-6</v>
      </c>
      <c r="L1317" s="43" t="str">
        <f>'Emissions Factor'!$C$2</f>
        <v xml:space="preserve">LB </v>
      </c>
      <c r="M1317" s="43" t="str">
        <f>'Emissions Factor'!$D$2</f>
        <v>TON</v>
      </c>
      <c r="N1317" s="47">
        <f t="shared" si="20"/>
        <v>0</v>
      </c>
      <c r="O1317" s="43" t="s">
        <v>5426</v>
      </c>
    </row>
    <row r="1318" spans="1:15" x14ac:dyDescent="0.3">
      <c r="A1318" s="41" t="s">
        <v>1269</v>
      </c>
      <c r="B1318" s="41" t="s">
        <v>1264</v>
      </c>
      <c r="C1318" s="41" t="s">
        <v>2686</v>
      </c>
      <c r="D1318" s="42" t="s">
        <v>1270</v>
      </c>
      <c r="E1318" s="43" t="s">
        <v>2680</v>
      </c>
      <c r="F1318" s="43" t="s">
        <v>1266</v>
      </c>
      <c r="G1318" s="44">
        <f>SUMIF('2014 County Facilities'!$L$2:$L$2435,Emissions!A1318,'2014 County Facilities'!$J$2:$J$2435)</f>
        <v>0</v>
      </c>
      <c r="H1318" s="45" t="s">
        <v>5457</v>
      </c>
      <c r="I1318" s="45">
        <v>515</v>
      </c>
      <c r="J1318" s="41">
        <f>'Emissions Factor'!$A$2</f>
        <v>7439976</v>
      </c>
      <c r="K1318" s="46">
        <f>'Emissions Factor'!$B$2</f>
        <v>5.5099999999999998E-6</v>
      </c>
      <c r="L1318" s="43" t="str">
        <f>'Emissions Factor'!$C$2</f>
        <v xml:space="preserve">LB </v>
      </c>
      <c r="M1318" s="43" t="str">
        <f>'Emissions Factor'!$D$2</f>
        <v>TON</v>
      </c>
      <c r="N1318" s="47">
        <f t="shared" si="20"/>
        <v>0</v>
      </c>
      <c r="O1318" s="43" t="s">
        <v>5426</v>
      </c>
    </row>
    <row r="1319" spans="1:15" x14ac:dyDescent="0.3">
      <c r="A1319" s="41" t="s">
        <v>1271</v>
      </c>
      <c r="B1319" s="41" t="s">
        <v>1264</v>
      </c>
      <c r="C1319" s="41" t="s">
        <v>2689</v>
      </c>
      <c r="D1319" s="42" t="s">
        <v>1272</v>
      </c>
      <c r="E1319" s="43" t="s">
        <v>2680</v>
      </c>
      <c r="F1319" s="43" t="s">
        <v>1266</v>
      </c>
      <c r="G1319" s="44">
        <f>SUMIF('2014 County Facilities'!$L$2:$L$2435,Emissions!A1319,'2014 County Facilities'!$J$2:$J$2435)</f>
        <v>0</v>
      </c>
      <c r="H1319" s="45" t="s">
        <v>5457</v>
      </c>
      <c r="I1319" s="45">
        <v>515</v>
      </c>
      <c r="J1319" s="41">
        <f>'Emissions Factor'!$A$2</f>
        <v>7439976</v>
      </c>
      <c r="K1319" s="46">
        <f>'Emissions Factor'!$B$2</f>
        <v>5.5099999999999998E-6</v>
      </c>
      <c r="L1319" s="43" t="str">
        <f>'Emissions Factor'!$C$2</f>
        <v xml:space="preserve">LB </v>
      </c>
      <c r="M1319" s="43" t="str">
        <f>'Emissions Factor'!$D$2</f>
        <v>TON</v>
      </c>
      <c r="N1319" s="47">
        <f t="shared" si="20"/>
        <v>0</v>
      </c>
      <c r="O1319" s="43" t="s">
        <v>5426</v>
      </c>
    </row>
    <row r="1320" spans="1:15" x14ac:dyDescent="0.3">
      <c r="A1320" s="41" t="s">
        <v>1273</v>
      </c>
      <c r="B1320" s="41" t="s">
        <v>1264</v>
      </c>
      <c r="C1320" s="41" t="s">
        <v>2692</v>
      </c>
      <c r="D1320" s="42" t="s">
        <v>4726</v>
      </c>
      <c r="E1320" s="43" t="s">
        <v>2680</v>
      </c>
      <c r="F1320" s="43" t="s">
        <v>1266</v>
      </c>
      <c r="G1320" s="44">
        <f>SUMIF('2014 County Facilities'!$L$2:$L$2435,Emissions!A1320,'2014 County Facilities'!$J$2:$J$2435)</f>
        <v>0</v>
      </c>
      <c r="H1320" s="45" t="s">
        <v>5457</v>
      </c>
      <c r="I1320" s="45">
        <v>515</v>
      </c>
      <c r="J1320" s="41">
        <f>'Emissions Factor'!$A$2</f>
        <v>7439976</v>
      </c>
      <c r="K1320" s="46">
        <f>'Emissions Factor'!$B$2</f>
        <v>5.5099999999999998E-6</v>
      </c>
      <c r="L1320" s="43" t="str">
        <f>'Emissions Factor'!$C$2</f>
        <v xml:space="preserve">LB </v>
      </c>
      <c r="M1320" s="43" t="str">
        <f>'Emissions Factor'!$D$2</f>
        <v>TON</v>
      </c>
      <c r="N1320" s="47">
        <f t="shared" si="20"/>
        <v>0</v>
      </c>
      <c r="O1320" s="43" t="s">
        <v>5426</v>
      </c>
    </row>
    <row r="1321" spans="1:15" x14ac:dyDescent="0.3">
      <c r="A1321" s="41" t="s">
        <v>1274</v>
      </c>
      <c r="B1321" s="41" t="s">
        <v>1264</v>
      </c>
      <c r="C1321" s="41" t="s">
        <v>2695</v>
      </c>
      <c r="D1321" s="42" t="s">
        <v>1275</v>
      </c>
      <c r="E1321" s="43" t="s">
        <v>2680</v>
      </c>
      <c r="F1321" s="43" t="s">
        <v>1266</v>
      </c>
      <c r="G1321" s="44">
        <f>SUMIF('2014 County Facilities'!$L$2:$L$2435,Emissions!A1321,'2014 County Facilities'!$J$2:$J$2435)</f>
        <v>0</v>
      </c>
      <c r="H1321" s="45" t="s">
        <v>5457</v>
      </c>
      <c r="I1321" s="45">
        <v>515</v>
      </c>
      <c r="J1321" s="41">
        <f>'Emissions Factor'!$A$2</f>
        <v>7439976</v>
      </c>
      <c r="K1321" s="46">
        <f>'Emissions Factor'!$B$2</f>
        <v>5.5099999999999998E-6</v>
      </c>
      <c r="L1321" s="43" t="str">
        <f>'Emissions Factor'!$C$2</f>
        <v xml:space="preserve">LB </v>
      </c>
      <c r="M1321" s="43" t="str">
        <f>'Emissions Factor'!$D$2</f>
        <v>TON</v>
      </c>
      <c r="N1321" s="47">
        <f t="shared" si="20"/>
        <v>0</v>
      </c>
      <c r="O1321" s="43" t="s">
        <v>5426</v>
      </c>
    </row>
    <row r="1322" spans="1:15" x14ac:dyDescent="0.3">
      <c r="A1322" s="41" t="s">
        <v>1276</v>
      </c>
      <c r="B1322" s="41" t="s">
        <v>1264</v>
      </c>
      <c r="C1322" s="41" t="s">
        <v>2698</v>
      </c>
      <c r="D1322" s="42" t="s">
        <v>1277</v>
      </c>
      <c r="E1322" s="43" t="s">
        <v>2680</v>
      </c>
      <c r="F1322" s="43" t="s">
        <v>1266</v>
      </c>
      <c r="G1322" s="44">
        <f>SUMIF('2014 County Facilities'!$L$2:$L$2435,Emissions!A1322,'2014 County Facilities'!$J$2:$J$2435)</f>
        <v>27751.9047619048</v>
      </c>
      <c r="H1322" s="45" t="s">
        <v>5457</v>
      </c>
      <c r="I1322" s="45">
        <v>515</v>
      </c>
      <c r="J1322" s="41">
        <f>'Emissions Factor'!$A$2</f>
        <v>7439976</v>
      </c>
      <c r="K1322" s="46">
        <f>'Emissions Factor'!$B$2</f>
        <v>5.5099999999999998E-6</v>
      </c>
      <c r="L1322" s="43" t="str">
        <f>'Emissions Factor'!$C$2</f>
        <v xml:space="preserve">LB </v>
      </c>
      <c r="M1322" s="43" t="str">
        <f>'Emissions Factor'!$D$2</f>
        <v>TON</v>
      </c>
      <c r="N1322" s="47">
        <f t="shared" si="20"/>
        <v>0.15291299523809543</v>
      </c>
      <c r="O1322" s="43" t="s">
        <v>5426</v>
      </c>
    </row>
    <row r="1323" spans="1:15" x14ac:dyDescent="0.3">
      <c r="A1323" s="41" t="s">
        <v>1278</v>
      </c>
      <c r="B1323" s="41" t="s">
        <v>1264</v>
      </c>
      <c r="C1323" s="41" t="s">
        <v>2701</v>
      </c>
      <c r="D1323" s="42" t="s">
        <v>286</v>
      </c>
      <c r="E1323" s="43" t="s">
        <v>2680</v>
      </c>
      <c r="F1323" s="43" t="s">
        <v>1266</v>
      </c>
      <c r="G1323" s="44">
        <f>SUMIF('2014 County Facilities'!$L$2:$L$2435,Emissions!A1323,'2014 County Facilities'!$J$2:$J$2435)</f>
        <v>13714.285714285699</v>
      </c>
      <c r="H1323" s="45" t="s">
        <v>5457</v>
      </c>
      <c r="I1323" s="45">
        <v>515</v>
      </c>
      <c r="J1323" s="41">
        <f>'Emissions Factor'!$A$2</f>
        <v>7439976</v>
      </c>
      <c r="K1323" s="46">
        <f>'Emissions Factor'!$B$2</f>
        <v>5.5099999999999998E-6</v>
      </c>
      <c r="L1323" s="43" t="str">
        <f>'Emissions Factor'!$C$2</f>
        <v xml:space="preserve">LB </v>
      </c>
      <c r="M1323" s="43" t="str">
        <f>'Emissions Factor'!$D$2</f>
        <v>TON</v>
      </c>
      <c r="N1323" s="47">
        <f t="shared" si="20"/>
        <v>7.5565714285714194E-2</v>
      </c>
      <c r="O1323" s="43" t="s">
        <v>5426</v>
      </c>
    </row>
    <row r="1324" spans="1:15" x14ac:dyDescent="0.3">
      <c r="A1324" s="41" t="s">
        <v>1279</v>
      </c>
      <c r="B1324" s="41" t="s">
        <v>1264</v>
      </c>
      <c r="C1324" s="41" t="s">
        <v>2704</v>
      </c>
      <c r="D1324" s="42" t="s">
        <v>1280</v>
      </c>
      <c r="E1324" s="43" t="s">
        <v>2680</v>
      </c>
      <c r="F1324" s="43" t="s">
        <v>1266</v>
      </c>
      <c r="G1324" s="44">
        <f>SUMIF('2014 County Facilities'!$L$2:$L$2435,Emissions!A1324,'2014 County Facilities'!$J$2:$J$2435)</f>
        <v>0</v>
      </c>
      <c r="H1324" s="45" t="s">
        <v>5457</v>
      </c>
      <c r="I1324" s="45">
        <v>515</v>
      </c>
      <c r="J1324" s="41">
        <f>'Emissions Factor'!$A$2</f>
        <v>7439976</v>
      </c>
      <c r="K1324" s="46">
        <f>'Emissions Factor'!$B$2</f>
        <v>5.5099999999999998E-6</v>
      </c>
      <c r="L1324" s="43" t="str">
        <f>'Emissions Factor'!$C$2</f>
        <v xml:space="preserve">LB </v>
      </c>
      <c r="M1324" s="43" t="str">
        <f>'Emissions Factor'!$D$2</f>
        <v>TON</v>
      </c>
      <c r="N1324" s="47">
        <f t="shared" si="20"/>
        <v>0</v>
      </c>
      <c r="O1324" s="43" t="s">
        <v>5426</v>
      </c>
    </row>
    <row r="1325" spans="1:15" x14ac:dyDescent="0.3">
      <c r="A1325" s="41" t="s">
        <v>1281</v>
      </c>
      <c r="B1325" s="41" t="s">
        <v>1264</v>
      </c>
      <c r="C1325" s="41" t="s">
        <v>2707</v>
      </c>
      <c r="D1325" s="42" t="s">
        <v>1282</v>
      </c>
      <c r="E1325" s="43" t="s">
        <v>2680</v>
      </c>
      <c r="F1325" s="43" t="s">
        <v>1266</v>
      </c>
      <c r="G1325" s="44">
        <f>SUMIF('2014 County Facilities'!$L$2:$L$2435,Emissions!A1325,'2014 County Facilities'!$J$2:$J$2435)</f>
        <v>0</v>
      </c>
      <c r="H1325" s="45" t="s">
        <v>5457</v>
      </c>
      <c r="I1325" s="45">
        <v>515</v>
      </c>
      <c r="J1325" s="41">
        <f>'Emissions Factor'!$A$2</f>
        <v>7439976</v>
      </c>
      <c r="K1325" s="46">
        <f>'Emissions Factor'!$B$2</f>
        <v>5.5099999999999998E-6</v>
      </c>
      <c r="L1325" s="43" t="str">
        <f>'Emissions Factor'!$C$2</f>
        <v xml:space="preserve">LB </v>
      </c>
      <c r="M1325" s="43" t="str">
        <f>'Emissions Factor'!$D$2</f>
        <v>TON</v>
      </c>
      <c r="N1325" s="47">
        <f t="shared" si="20"/>
        <v>0</v>
      </c>
      <c r="O1325" s="43" t="s">
        <v>5426</v>
      </c>
    </row>
    <row r="1326" spans="1:15" x14ac:dyDescent="0.3">
      <c r="A1326" s="41" t="s">
        <v>1283</v>
      </c>
      <c r="B1326" s="41" t="s">
        <v>1264</v>
      </c>
      <c r="C1326" s="41" t="s">
        <v>2710</v>
      </c>
      <c r="D1326" s="42" t="s">
        <v>292</v>
      </c>
      <c r="E1326" s="43" t="s">
        <v>2680</v>
      </c>
      <c r="F1326" s="43" t="s">
        <v>1266</v>
      </c>
      <c r="G1326" s="44">
        <f>SUMIF('2014 County Facilities'!$L$2:$L$2435,Emissions!A1326,'2014 County Facilities'!$J$2:$J$2435)</f>
        <v>0</v>
      </c>
      <c r="H1326" s="45" t="s">
        <v>5457</v>
      </c>
      <c r="I1326" s="45">
        <v>515</v>
      </c>
      <c r="J1326" s="41">
        <f>'Emissions Factor'!$A$2</f>
        <v>7439976</v>
      </c>
      <c r="K1326" s="46">
        <f>'Emissions Factor'!$B$2</f>
        <v>5.5099999999999998E-6</v>
      </c>
      <c r="L1326" s="43" t="str">
        <f>'Emissions Factor'!$C$2</f>
        <v xml:space="preserve">LB </v>
      </c>
      <c r="M1326" s="43" t="str">
        <f>'Emissions Factor'!$D$2</f>
        <v>TON</v>
      </c>
      <c r="N1326" s="47">
        <f t="shared" si="20"/>
        <v>0</v>
      </c>
      <c r="O1326" s="43" t="s">
        <v>5426</v>
      </c>
    </row>
    <row r="1327" spans="1:15" x14ac:dyDescent="0.3">
      <c r="A1327" s="41" t="s">
        <v>1284</v>
      </c>
      <c r="B1327" s="41" t="s">
        <v>1264</v>
      </c>
      <c r="C1327" s="41" t="s">
        <v>2713</v>
      </c>
      <c r="D1327" s="42" t="s">
        <v>1147</v>
      </c>
      <c r="E1327" s="43" t="s">
        <v>2680</v>
      </c>
      <c r="F1327" s="43" t="s">
        <v>1266</v>
      </c>
      <c r="G1327" s="44">
        <f>SUMIF('2014 County Facilities'!$L$2:$L$2435,Emissions!A1327,'2014 County Facilities'!$J$2:$J$2435)</f>
        <v>0</v>
      </c>
      <c r="H1327" s="45" t="s">
        <v>5457</v>
      </c>
      <c r="I1327" s="45">
        <v>515</v>
      </c>
      <c r="J1327" s="41">
        <f>'Emissions Factor'!$A$2</f>
        <v>7439976</v>
      </c>
      <c r="K1327" s="46">
        <f>'Emissions Factor'!$B$2</f>
        <v>5.5099999999999998E-6</v>
      </c>
      <c r="L1327" s="43" t="str">
        <f>'Emissions Factor'!$C$2</f>
        <v xml:space="preserve">LB </v>
      </c>
      <c r="M1327" s="43" t="str">
        <f>'Emissions Factor'!$D$2</f>
        <v>TON</v>
      </c>
      <c r="N1327" s="47">
        <f t="shared" si="20"/>
        <v>0</v>
      </c>
      <c r="O1327" s="43" t="s">
        <v>5426</v>
      </c>
    </row>
    <row r="1328" spans="1:15" x14ac:dyDescent="0.3">
      <c r="A1328" s="41" t="s">
        <v>1285</v>
      </c>
      <c r="B1328" s="41" t="s">
        <v>1264</v>
      </c>
      <c r="C1328" s="41" t="s">
        <v>2716</v>
      </c>
      <c r="D1328" s="42" t="s">
        <v>1286</v>
      </c>
      <c r="E1328" s="43" t="s">
        <v>2680</v>
      </c>
      <c r="F1328" s="43" t="s">
        <v>1266</v>
      </c>
      <c r="G1328" s="44">
        <f>SUMIF('2014 County Facilities'!$L$2:$L$2435,Emissions!A1328,'2014 County Facilities'!$J$2:$J$2435)</f>
        <v>0</v>
      </c>
      <c r="H1328" s="45" t="s">
        <v>5457</v>
      </c>
      <c r="I1328" s="45">
        <v>515</v>
      </c>
      <c r="J1328" s="41">
        <f>'Emissions Factor'!$A$2</f>
        <v>7439976</v>
      </c>
      <c r="K1328" s="46">
        <f>'Emissions Factor'!$B$2</f>
        <v>5.5099999999999998E-6</v>
      </c>
      <c r="L1328" s="43" t="str">
        <f>'Emissions Factor'!$C$2</f>
        <v xml:space="preserve">LB </v>
      </c>
      <c r="M1328" s="43" t="str">
        <f>'Emissions Factor'!$D$2</f>
        <v>TON</v>
      </c>
      <c r="N1328" s="47">
        <f t="shared" si="20"/>
        <v>0</v>
      </c>
      <c r="O1328" s="43" t="s">
        <v>5426</v>
      </c>
    </row>
    <row r="1329" spans="1:15" x14ac:dyDescent="0.3">
      <c r="A1329" s="41" t="s">
        <v>1287</v>
      </c>
      <c r="B1329" s="41" t="s">
        <v>1264</v>
      </c>
      <c r="C1329" s="41" t="s">
        <v>2719</v>
      </c>
      <c r="D1329" s="42" t="s">
        <v>2720</v>
      </c>
      <c r="E1329" s="43" t="s">
        <v>2680</v>
      </c>
      <c r="F1329" s="43" t="s">
        <v>1266</v>
      </c>
      <c r="G1329" s="44">
        <f>SUMIF('2014 County Facilities'!$L$2:$L$2435,Emissions!A1329,'2014 County Facilities'!$J$2:$J$2435)</f>
        <v>0</v>
      </c>
      <c r="H1329" s="45" t="s">
        <v>5457</v>
      </c>
      <c r="I1329" s="45">
        <v>515</v>
      </c>
      <c r="J1329" s="41">
        <f>'Emissions Factor'!$A$2</f>
        <v>7439976</v>
      </c>
      <c r="K1329" s="46">
        <f>'Emissions Factor'!$B$2</f>
        <v>5.5099999999999998E-6</v>
      </c>
      <c r="L1329" s="43" t="str">
        <f>'Emissions Factor'!$C$2</f>
        <v xml:space="preserve">LB </v>
      </c>
      <c r="M1329" s="43" t="str">
        <f>'Emissions Factor'!$D$2</f>
        <v>TON</v>
      </c>
      <c r="N1329" s="47">
        <f t="shared" si="20"/>
        <v>0</v>
      </c>
      <c r="O1329" s="43" t="s">
        <v>5426</v>
      </c>
    </row>
    <row r="1330" spans="1:15" x14ac:dyDescent="0.3">
      <c r="A1330" s="41" t="s">
        <v>1288</v>
      </c>
      <c r="B1330" s="41" t="s">
        <v>1264</v>
      </c>
      <c r="C1330" s="41" t="s">
        <v>2722</v>
      </c>
      <c r="D1330" s="42" t="s">
        <v>232</v>
      </c>
      <c r="E1330" s="43" t="s">
        <v>2680</v>
      </c>
      <c r="F1330" s="43" t="s">
        <v>1266</v>
      </c>
      <c r="G1330" s="44">
        <f>SUMIF('2014 County Facilities'!$L$2:$L$2435,Emissions!A1330,'2014 County Facilities'!$J$2:$J$2435)</f>
        <v>0</v>
      </c>
      <c r="H1330" s="45" t="s">
        <v>5457</v>
      </c>
      <c r="I1330" s="45">
        <v>515</v>
      </c>
      <c r="J1330" s="41">
        <f>'Emissions Factor'!$A$2</f>
        <v>7439976</v>
      </c>
      <c r="K1330" s="46">
        <f>'Emissions Factor'!$B$2</f>
        <v>5.5099999999999998E-6</v>
      </c>
      <c r="L1330" s="43" t="str">
        <f>'Emissions Factor'!$C$2</f>
        <v xml:space="preserve">LB </v>
      </c>
      <c r="M1330" s="43" t="str">
        <f>'Emissions Factor'!$D$2</f>
        <v>TON</v>
      </c>
      <c r="N1330" s="47">
        <f t="shared" si="20"/>
        <v>0</v>
      </c>
      <c r="O1330" s="43" t="s">
        <v>5426</v>
      </c>
    </row>
    <row r="1331" spans="1:15" x14ac:dyDescent="0.3">
      <c r="A1331" s="41" t="s">
        <v>1289</v>
      </c>
      <c r="B1331" s="41" t="s">
        <v>1264</v>
      </c>
      <c r="C1331" s="41" t="s">
        <v>2725</v>
      </c>
      <c r="D1331" s="42" t="s">
        <v>5313</v>
      </c>
      <c r="E1331" s="43" t="s">
        <v>2680</v>
      </c>
      <c r="F1331" s="43" t="s">
        <v>1266</v>
      </c>
      <c r="G1331" s="44">
        <f>SUMIF('2014 County Facilities'!$L$2:$L$2435,Emissions!A1331,'2014 County Facilities'!$J$2:$J$2435)</f>
        <v>0</v>
      </c>
      <c r="H1331" s="45" t="s">
        <v>5457</v>
      </c>
      <c r="I1331" s="45">
        <v>515</v>
      </c>
      <c r="J1331" s="41">
        <f>'Emissions Factor'!$A$2</f>
        <v>7439976</v>
      </c>
      <c r="K1331" s="46">
        <f>'Emissions Factor'!$B$2</f>
        <v>5.5099999999999998E-6</v>
      </c>
      <c r="L1331" s="43" t="str">
        <f>'Emissions Factor'!$C$2</f>
        <v xml:space="preserve">LB </v>
      </c>
      <c r="M1331" s="43" t="str">
        <f>'Emissions Factor'!$D$2</f>
        <v>TON</v>
      </c>
      <c r="N1331" s="47">
        <f t="shared" si="20"/>
        <v>0</v>
      </c>
      <c r="O1331" s="43" t="s">
        <v>5426</v>
      </c>
    </row>
    <row r="1332" spans="1:15" x14ac:dyDescent="0.3">
      <c r="A1332" s="41" t="s">
        <v>1290</v>
      </c>
      <c r="B1332" s="41" t="s">
        <v>1264</v>
      </c>
      <c r="C1332" s="41" t="s">
        <v>2728</v>
      </c>
      <c r="D1332" s="42" t="s">
        <v>1291</v>
      </c>
      <c r="E1332" s="43" t="s">
        <v>2680</v>
      </c>
      <c r="F1332" s="43" t="s">
        <v>1266</v>
      </c>
      <c r="G1332" s="44">
        <f>SUMIF('2014 County Facilities'!$L$2:$L$2435,Emissions!A1332,'2014 County Facilities'!$J$2:$J$2435)</f>
        <v>0</v>
      </c>
      <c r="H1332" s="45" t="s">
        <v>5457</v>
      </c>
      <c r="I1332" s="45">
        <v>515</v>
      </c>
      <c r="J1332" s="41">
        <f>'Emissions Factor'!$A$2</f>
        <v>7439976</v>
      </c>
      <c r="K1332" s="46">
        <f>'Emissions Factor'!$B$2</f>
        <v>5.5099999999999998E-6</v>
      </c>
      <c r="L1332" s="43" t="str">
        <f>'Emissions Factor'!$C$2</f>
        <v xml:space="preserve">LB </v>
      </c>
      <c r="M1332" s="43" t="str">
        <f>'Emissions Factor'!$D$2</f>
        <v>TON</v>
      </c>
      <c r="N1332" s="47">
        <f t="shared" si="20"/>
        <v>0</v>
      </c>
      <c r="O1332" s="43" t="s">
        <v>5426</v>
      </c>
    </row>
    <row r="1333" spans="1:15" x14ac:dyDescent="0.3">
      <c r="A1333" s="41" t="s">
        <v>1292</v>
      </c>
      <c r="B1333" s="41" t="s">
        <v>1264</v>
      </c>
      <c r="C1333" s="41" t="s">
        <v>2731</v>
      </c>
      <c r="D1333" s="42" t="s">
        <v>1293</v>
      </c>
      <c r="E1333" s="43" t="s">
        <v>2680</v>
      </c>
      <c r="F1333" s="43" t="s">
        <v>1266</v>
      </c>
      <c r="G1333" s="44">
        <f>SUMIF('2014 County Facilities'!$L$2:$L$2435,Emissions!A1333,'2014 County Facilities'!$J$2:$J$2435)</f>
        <v>30000</v>
      </c>
      <c r="H1333" s="45" t="s">
        <v>5457</v>
      </c>
      <c r="I1333" s="45">
        <v>515</v>
      </c>
      <c r="J1333" s="41">
        <f>'Emissions Factor'!$A$2</f>
        <v>7439976</v>
      </c>
      <c r="K1333" s="46">
        <f>'Emissions Factor'!$B$2</f>
        <v>5.5099999999999998E-6</v>
      </c>
      <c r="L1333" s="43" t="str">
        <f>'Emissions Factor'!$C$2</f>
        <v xml:space="preserve">LB </v>
      </c>
      <c r="M1333" s="43" t="str">
        <f>'Emissions Factor'!$D$2</f>
        <v>TON</v>
      </c>
      <c r="N1333" s="47">
        <f t="shared" si="20"/>
        <v>0.1653</v>
      </c>
      <c r="O1333" s="43" t="s">
        <v>5426</v>
      </c>
    </row>
    <row r="1334" spans="1:15" x14ac:dyDescent="0.3">
      <c r="A1334" s="41" t="s">
        <v>1294</v>
      </c>
      <c r="B1334" s="41" t="s">
        <v>1264</v>
      </c>
      <c r="C1334" s="41" t="s">
        <v>2734</v>
      </c>
      <c r="D1334" s="42" t="s">
        <v>1295</v>
      </c>
      <c r="E1334" s="43" t="s">
        <v>2680</v>
      </c>
      <c r="F1334" s="43" t="s">
        <v>1266</v>
      </c>
      <c r="G1334" s="44">
        <f>SUMIF('2014 County Facilities'!$L$2:$L$2435,Emissions!A1334,'2014 County Facilities'!$J$2:$J$2435)</f>
        <v>624847.45626072004</v>
      </c>
      <c r="H1334" s="45" t="s">
        <v>5457</v>
      </c>
      <c r="I1334" s="45">
        <v>515</v>
      </c>
      <c r="J1334" s="41">
        <f>'Emissions Factor'!$A$2</f>
        <v>7439976</v>
      </c>
      <c r="K1334" s="46">
        <f>'Emissions Factor'!$B$2</f>
        <v>5.5099999999999998E-6</v>
      </c>
      <c r="L1334" s="43" t="str">
        <f>'Emissions Factor'!$C$2</f>
        <v xml:space="preserve">LB </v>
      </c>
      <c r="M1334" s="43" t="str">
        <f>'Emissions Factor'!$D$2</f>
        <v>TON</v>
      </c>
      <c r="N1334" s="47">
        <f t="shared" si="20"/>
        <v>3.442909483996567</v>
      </c>
      <c r="O1334" s="43" t="s">
        <v>5426</v>
      </c>
    </row>
    <row r="1335" spans="1:15" x14ac:dyDescent="0.3">
      <c r="A1335" s="41" t="s">
        <v>1296</v>
      </c>
      <c r="B1335" s="41" t="s">
        <v>1264</v>
      </c>
      <c r="C1335" s="41" t="s">
        <v>2737</v>
      </c>
      <c r="D1335" s="42" t="s">
        <v>5327</v>
      </c>
      <c r="E1335" s="43" t="s">
        <v>2680</v>
      </c>
      <c r="F1335" s="43" t="s">
        <v>1266</v>
      </c>
      <c r="G1335" s="44">
        <f>SUMIF('2014 County Facilities'!$L$2:$L$2435,Emissions!A1335,'2014 County Facilities'!$J$2:$J$2435)</f>
        <v>0</v>
      </c>
      <c r="H1335" s="45" t="s">
        <v>5457</v>
      </c>
      <c r="I1335" s="45">
        <v>515</v>
      </c>
      <c r="J1335" s="41">
        <f>'Emissions Factor'!$A$2</f>
        <v>7439976</v>
      </c>
      <c r="K1335" s="46">
        <f>'Emissions Factor'!$B$2</f>
        <v>5.5099999999999998E-6</v>
      </c>
      <c r="L1335" s="43" t="str">
        <f>'Emissions Factor'!$C$2</f>
        <v xml:space="preserve">LB </v>
      </c>
      <c r="M1335" s="43" t="str">
        <f>'Emissions Factor'!$D$2</f>
        <v>TON</v>
      </c>
      <c r="N1335" s="47">
        <f t="shared" si="20"/>
        <v>0</v>
      </c>
      <c r="O1335" s="43" t="s">
        <v>5426</v>
      </c>
    </row>
    <row r="1336" spans="1:15" x14ac:dyDescent="0.3">
      <c r="A1336" s="41" t="s">
        <v>1297</v>
      </c>
      <c r="B1336" s="41" t="s">
        <v>1264</v>
      </c>
      <c r="C1336" s="41" t="s">
        <v>2740</v>
      </c>
      <c r="D1336" s="42" t="s">
        <v>5015</v>
      </c>
      <c r="E1336" s="43" t="s">
        <v>2680</v>
      </c>
      <c r="F1336" s="43" t="s">
        <v>1266</v>
      </c>
      <c r="G1336" s="44">
        <f>SUMIF('2014 County Facilities'!$L$2:$L$2435,Emissions!A1336,'2014 County Facilities'!$J$2:$J$2435)</f>
        <v>0</v>
      </c>
      <c r="H1336" s="45" t="s">
        <v>5457</v>
      </c>
      <c r="I1336" s="45">
        <v>515</v>
      </c>
      <c r="J1336" s="41">
        <f>'Emissions Factor'!$A$2</f>
        <v>7439976</v>
      </c>
      <c r="K1336" s="46">
        <f>'Emissions Factor'!$B$2</f>
        <v>5.5099999999999998E-6</v>
      </c>
      <c r="L1336" s="43" t="str">
        <f>'Emissions Factor'!$C$2</f>
        <v xml:space="preserve">LB </v>
      </c>
      <c r="M1336" s="43" t="str">
        <f>'Emissions Factor'!$D$2</f>
        <v>TON</v>
      </c>
      <c r="N1336" s="47">
        <f t="shared" si="20"/>
        <v>0</v>
      </c>
      <c r="O1336" s="43" t="s">
        <v>5426</v>
      </c>
    </row>
    <row r="1337" spans="1:15" x14ac:dyDescent="0.3">
      <c r="A1337" s="41" t="s">
        <v>1298</v>
      </c>
      <c r="B1337" s="41" t="s">
        <v>1264</v>
      </c>
      <c r="C1337" s="41" t="s">
        <v>2743</v>
      </c>
      <c r="D1337" s="42" t="s">
        <v>1299</v>
      </c>
      <c r="E1337" s="43" t="s">
        <v>2680</v>
      </c>
      <c r="F1337" s="43" t="s">
        <v>1266</v>
      </c>
      <c r="G1337" s="44">
        <f>SUMIF('2014 County Facilities'!$L$2:$L$2435,Emissions!A1337,'2014 County Facilities'!$J$2:$J$2435)</f>
        <v>0</v>
      </c>
      <c r="H1337" s="45" t="s">
        <v>5457</v>
      </c>
      <c r="I1337" s="45">
        <v>515</v>
      </c>
      <c r="J1337" s="41">
        <f>'Emissions Factor'!$A$2</f>
        <v>7439976</v>
      </c>
      <c r="K1337" s="46">
        <f>'Emissions Factor'!$B$2</f>
        <v>5.5099999999999998E-6</v>
      </c>
      <c r="L1337" s="43" t="str">
        <f>'Emissions Factor'!$C$2</f>
        <v xml:space="preserve">LB </v>
      </c>
      <c r="M1337" s="43" t="str">
        <f>'Emissions Factor'!$D$2</f>
        <v>TON</v>
      </c>
      <c r="N1337" s="47">
        <f t="shared" si="20"/>
        <v>0</v>
      </c>
      <c r="O1337" s="43" t="s">
        <v>5426</v>
      </c>
    </row>
    <row r="1338" spans="1:15" x14ac:dyDescent="0.3">
      <c r="A1338" s="41" t="s">
        <v>1300</v>
      </c>
      <c r="B1338" s="41" t="s">
        <v>1264</v>
      </c>
      <c r="C1338" s="41" t="s">
        <v>2746</v>
      </c>
      <c r="D1338" s="42" t="s">
        <v>1301</v>
      </c>
      <c r="E1338" s="43" t="s">
        <v>2680</v>
      </c>
      <c r="F1338" s="43" t="s">
        <v>1266</v>
      </c>
      <c r="G1338" s="44">
        <f>SUMIF('2014 County Facilities'!$L$2:$L$2435,Emissions!A1338,'2014 County Facilities'!$J$2:$J$2435)</f>
        <v>0</v>
      </c>
      <c r="H1338" s="45" t="s">
        <v>5457</v>
      </c>
      <c r="I1338" s="45">
        <v>515</v>
      </c>
      <c r="J1338" s="41">
        <f>'Emissions Factor'!$A$2</f>
        <v>7439976</v>
      </c>
      <c r="K1338" s="46">
        <f>'Emissions Factor'!$B$2</f>
        <v>5.5099999999999998E-6</v>
      </c>
      <c r="L1338" s="43" t="str">
        <f>'Emissions Factor'!$C$2</f>
        <v xml:space="preserve">LB </v>
      </c>
      <c r="M1338" s="43" t="str">
        <f>'Emissions Factor'!$D$2</f>
        <v>TON</v>
      </c>
      <c r="N1338" s="47">
        <f t="shared" si="20"/>
        <v>0</v>
      </c>
      <c r="O1338" s="43" t="s">
        <v>5426</v>
      </c>
    </row>
    <row r="1339" spans="1:15" x14ac:dyDescent="0.3">
      <c r="A1339" s="41" t="s">
        <v>1302</v>
      </c>
      <c r="B1339" s="41" t="s">
        <v>1264</v>
      </c>
      <c r="C1339" s="41" t="s">
        <v>2749</v>
      </c>
      <c r="D1339" s="42" t="s">
        <v>1303</v>
      </c>
      <c r="E1339" s="43" t="s">
        <v>2680</v>
      </c>
      <c r="F1339" s="43" t="s">
        <v>1266</v>
      </c>
      <c r="G1339" s="44">
        <f>SUMIF('2014 County Facilities'!$L$2:$L$2435,Emissions!A1339,'2014 County Facilities'!$J$2:$J$2435)</f>
        <v>0</v>
      </c>
      <c r="H1339" s="45" t="s">
        <v>5457</v>
      </c>
      <c r="I1339" s="45">
        <v>515</v>
      </c>
      <c r="J1339" s="41">
        <f>'Emissions Factor'!$A$2</f>
        <v>7439976</v>
      </c>
      <c r="K1339" s="46">
        <f>'Emissions Factor'!$B$2</f>
        <v>5.5099999999999998E-6</v>
      </c>
      <c r="L1339" s="43" t="str">
        <f>'Emissions Factor'!$C$2</f>
        <v xml:space="preserve">LB </v>
      </c>
      <c r="M1339" s="43" t="str">
        <f>'Emissions Factor'!$D$2</f>
        <v>TON</v>
      </c>
      <c r="N1339" s="47">
        <f t="shared" si="20"/>
        <v>0</v>
      </c>
      <c r="O1339" s="43" t="s">
        <v>5426</v>
      </c>
    </row>
    <row r="1340" spans="1:15" x14ac:dyDescent="0.3">
      <c r="A1340" s="41" t="s">
        <v>1304</v>
      </c>
      <c r="B1340" s="41" t="s">
        <v>1264</v>
      </c>
      <c r="C1340" s="41" t="s">
        <v>2752</v>
      </c>
      <c r="D1340" s="42" t="s">
        <v>1305</v>
      </c>
      <c r="E1340" s="43" t="s">
        <v>2680</v>
      </c>
      <c r="F1340" s="43" t="s">
        <v>1266</v>
      </c>
      <c r="G1340" s="44">
        <f>SUMIF('2014 County Facilities'!$L$2:$L$2435,Emissions!A1340,'2014 County Facilities'!$J$2:$J$2435)</f>
        <v>0</v>
      </c>
      <c r="H1340" s="45" t="s">
        <v>5457</v>
      </c>
      <c r="I1340" s="45">
        <v>515</v>
      </c>
      <c r="J1340" s="41">
        <f>'Emissions Factor'!$A$2</f>
        <v>7439976</v>
      </c>
      <c r="K1340" s="46">
        <f>'Emissions Factor'!$B$2</f>
        <v>5.5099999999999998E-6</v>
      </c>
      <c r="L1340" s="43" t="str">
        <f>'Emissions Factor'!$C$2</f>
        <v xml:space="preserve">LB </v>
      </c>
      <c r="M1340" s="43" t="str">
        <f>'Emissions Factor'!$D$2</f>
        <v>TON</v>
      </c>
      <c r="N1340" s="47">
        <f t="shared" si="20"/>
        <v>0</v>
      </c>
      <c r="O1340" s="43" t="s">
        <v>5426</v>
      </c>
    </row>
    <row r="1341" spans="1:15" x14ac:dyDescent="0.3">
      <c r="A1341" s="41" t="s">
        <v>1306</v>
      </c>
      <c r="B1341" s="41" t="s">
        <v>1264</v>
      </c>
      <c r="C1341" s="41" t="s">
        <v>2755</v>
      </c>
      <c r="D1341" s="42" t="s">
        <v>4767</v>
      </c>
      <c r="E1341" s="43" t="s">
        <v>2680</v>
      </c>
      <c r="F1341" s="43" t="s">
        <v>1266</v>
      </c>
      <c r="G1341" s="44">
        <f>SUMIF('2014 County Facilities'!$L$2:$L$2435,Emissions!A1341,'2014 County Facilities'!$J$2:$J$2435)</f>
        <v>0</v>
      </c>
      <c r="H1341" s="45" t="s">
        <v>5457</v>
      </c>
      <c r="I1341" s="45">
        <v>515</v>
      </c>
      <c r="J1341" s="41">
        <f>'Emissions Factor'!$A$2</f>
        <v>7439976</v>
      </c>
      <c r="K1341" s="46">
        <f>'Emissions Factor'!$B$2</f>
        <v>5.5099999999999998E-6</v>
      </c>
      <c r="L1341" s="43" t="str">
        <f>'Emissions Factor'!$C$2</f>
        <v xml:space="preserve">LB </v>
      </c>
      <c r="M1341" s="43" t="str">
        <f>'Emissions Factor'!$D$2</f>
        <v>TON</v>
      </c>
      <c r="N1341" s="47">
        <f t="shared" si="20"/>
        <v>0</v>
      </c>
      <c r="O1341" s="43" t="s">
        <v>5426</v>
      </c>
    </row>
    <row r="1342" spans="1:15" x14ac:dyDescent="0.3">
      <c r="A1342" s="41" t="s">
        <v>1307</v>
      </c>
      <c r="B1342" s="41" t="s">
        <v>1264</v>
      </c>
      <c r="C1342" s="41" t="s">
        <v>2758</v>
      </c>
      <c r="D1342" s="42" t="s">
        <v>1308</v>
      </c>
      <c r="E1342" s="43" t="s">
        <v>2680</v>
      </c>
      <c r="F1342" s="43" t="s">
        <v>1266</v>
      </c>
      <c r="G1342" s="44">
        <f>SUMIF('2014 County Facilities'!$L$2:$L$2435,Emissions!A1342,'2014 County Facilities'!$J$2:$J$2435)</f>
        <v>0</v>
      </c>
      <c r="H1342" s="45" t="s">
        <v>5457</v>
      </c>
      <c r="I1342" s="45">
        <v>515</v>
      </c>
      <c r="J1342" s="41">
        <f>'Emissions Factor'!$A$2</f>
        <v>7439976</v>
      </c>
      <c r="K1342" s="46">
        <f>'Emissions Factor'!$B$2</f>
        <v>5.5099999999999998E-6</v>
      </c>
      <c r="L1342" s="43" t="str">
        <f>'Emissions Factor'!$C$2</f>
        <v xml:space="preserve">LB </v>
      </c>
      <c r="M1342" s="43" t="str">
        <f>'Emissions Factor'!$D$2</f>
        <v>TON</v>
      </c>
      <c r="N1342" s="47">
        <f t="shared" si="20"/>
        <v>0</v>
      </c>
      <c r="O1342" s="43" t="s">
        <v>5426</v>
      </c>
    </row>
    <row r="1343" spans="1:15" x14ac:dyDescent="0.3">
      <c r="A1343" s="41" t="s">
        <v>1309</v>
      </c>
      <c r="B1343" s="41" t="s">
        <v>1264</v>
      </c>
      <c r="C1343" s="41" t="s">
        <v>2761</v>
      </c>
      <c r="D1343" s="42" t="s">
        <v>2783</v>
      </c>
      <c r="E1343" s="43" t="s">
        <v>2680</v>
      </c>
      <c r="F1343" s="43" t="s">
        <v>1266</v>
      </c>
      <c r="G1343" s="44">
        <f>SUMIF('2014 County Facilities'!$L$2:$L$2435,Emissions!A1343,'2014 County Facilities'!$J$2:$J$2435)</f>
        <v>0</v>
      </c>
      <c r="H1343" s="45" t="s">
        <v>5457</v>
      </c>
      <c r="I1343" s="45">
        <v>515</v>
      </c>
      <c r="J1343" s="41">
        <f>'Emissions Factor'!$A$2</f>
        <v>7439976</v>
      </c>
      <c r="K1343" s="46">
        <f>'Emissions Factor'!$B$2</f>
        <v>5.5099999999999998E-6</v>
      </c>
      <c r="L1343" s="43" t="str">
        <f>'Emissions Factor'!$C$2</f>
        <v xml:space="preserve">LB </v>
      </c>
      <c r="M1343" s="43" t="str">
        <f>'Emissions Factor'!$D$2</f>
        <v>TON</v>
      </c>
      <c r="N1343" s="47">
        <f t="shared" si="20"/>
        <v>0</v>
      </c>
      <c r="O1343" s="43" t="s">
        <v>5426</v>
      </c>
    </row>
    <row r="1344" spans="1:15" x14ac:dyDescent="0.3">
      <c r="A1344" s="41" t="s">
        <v>1310</v>
      </c>
      <c r="B1344" s="41" t="s">
        <v>1264</v>
      </c>
      <c r="C1344" s="41" t="s">
        <v>2764</v>
      </c>
      <c r="D1344" s="42" t="s">
        <v>1311</v>
      </c>
      <c r="E1344" s="43" t="s">
        <v>2680</v>
      </c>
      <c r="F1344" s="43" t="s">
        <v>1266</v>
      </c>
      <c r="G1344" s="44">
        <f>SUMIF('2014 County Facilities'!$L$2:$L$2435,Emissions!A1344,'2014 County Facilities'!$J$2:$J$2435)</f>
        <v>0</v>
      </c>
      <c r="H1344" s="45" t="s">
        <v>5457</v>
      </c>
      <c r="I1344" s="45">
        <v>515</v>
      </c>
      <c r="J1344" s="41">
        <f>'Emissions Factor'!$A$2</f>
        <v>7439976</v>
      </c>
      <c r="K1344" s="46">
        <f>'Emissions Factor'!$B$2</f>
        <v>5.5099999999999998E-6</v>
      </c>
      <c r="L1344" s="43" t="str">
        <f>'Emissions Factor'!$C$2</f>
        <v xml:space="preserve">LB </v>
      </c>
      <c r="M1344" s="43" t="str">
        <f>'Emissions Factor'!$D$2</f>
        <v>TON</v>
      </c>
      <c r="N1344" s="47">
        <f t="shared" si="20"/>
        <v>0</v>
      </c>
      <c r="O1344" s="43" t="s">
        <v>5426</v>
      </c>
    </row>
    <row r="1345" spans="1:15" x14ac:dyDescent="0.3">
      <c r="A1345" s="41" t="s">
        <v>1312</v>
      </c>
      <c r="B1345" s="41" t="s">
        <v>1264</v>
      </c>
      <c r="C1345" s="41" t="s">
        <v>2767</v>
      </c>
      <c r="D1345" s="42" t="s">
        <v>1313</v>
      </c>
      <c r="E1345" s="43" t="s">
        <v>2680</v>
      </c>
      <c r="F1345" s="43" t="s">
        <v>1266</v>
      </c>
      <c r="G1345" s="44">
        <f>SUMIF('2014 County Facilities'!$L$2:$L$2435,Emissions!A1345,'2014 County Facilities'!$J$2:$J$2435)</f>
        <v>0</v>
      </c>
      <c r="H1345" s="45" t="s">
        <v>5457</v>
      </c>
      <c r="I1345" s="45">
        <v>515</v>
      </c>
      <c r="J1345" s="41">
        <f>'Emissions Factor'!$A$2</f>
        <v>7439976</v>
      </c>
      <c r="K1345" s="46">
        <f>'Emissions Factor'!$B$2</f>
        <v>5.5099999999999998E-6</v>
      </c>
      <c r="L1345" s="43" t="str">
        <f>'Emissions Factor'!$C$2</f>
        <v xml:space="preserve">LB </v>
      </c>
      <c r="M1345" s="43" t="str">
        <f>'Emissions Factor'!$D$2</f>
        <v>TON</v>
      </c>
      <c r="N1345" s="47">
        <f t="shared" si="20"/>
        <v>0</v>
      </c>
      <c r="O1345" s="43" t="s">
        <v>5426</v>
      </c>
    </row>
    <row r="1346" spans="1:15" x14ac:dyDescent="0.3">
      <c r="A1346" s="41" t="s">
        <v>1314</v>
      </c>
      <c r="B1346" s="41" t="s">
        <v>1264</v>
      </c>
      <c r="C1346" s="41" t="s">
        <v>2770</v>
      </c>
      <c r="D1346" s="42" t="s">
        <v>1315</v>
      </c>
      <c r="E1346" s="43" t="s">
        <v>2680</v>
      </c>
      <c r="F1346" s="43" t="s">
        <v>1266</v>
      </c>
      <c r="G1346" s="44">
        <f>SUMIF('2014 County Facilities'!$L$2:$L$2435,Emissions!A1346,'2014 County Facilities'!$J$2:$J$2435)</f>
        <v>0</v>
      </c>
      <c r="H1346" s="45" t="s">
        <v>5457</v>
      </c>
      <c r="I1346" s="45">
        <v>515</v>
      </c>
      <c r="J1346" s="41">
        <f>'Emissions Factor'!$A$2</f>
        <v>7439976</v>
      </c>
      <c r="K1346" s="46">
        <f>'Emissions Factor'!$B$2</f>
        <v>5.5099999999999998E-6</v>
      </c>
      <c r="L1346" s="43" t="str">
        <f>'Emissions Factor'!$C$2</f>
        <v xml:space="preserve">LB </v>
      </c>
      <c r="M1346" s="43" t="str">
        <f>'Emissions Factor'!$D$2</f>
        <v>TON</v>
      </c>
      <c r="N1346" s="47">
        <f t="shared" si="20"/>
        <v>0</v>
      </c>
      <c r="O1346" s="43" t="s">
        <v>5426</v>
      </c>
    </row>
    <row r="1347" spans="1:15" x14ac:dyDescent="0.3">
      <c r="A1347" s="41" t="s">
        <v>1316</v>
      </c>
      <c r="B1347" s="41" t="s">
        <v>1264</v>
      </c>
      <c r="C1347" s="41" t="s">
        <v>2773</v>
      </c>
      <c r="D1347" s="42" t="s">
        <v>2786</v>
      </c>
      <c r="E1347" s="43" t="s">
        <v>2680</v>
      </c>
      <c r="F1347" s="43" t="s">
        <v>1266</v>
      </c>
      <c r="G1347" s="44">
        <f>SUMIF('2014 County Facilities'!$L$2:$L$2435,Emissions!A1347,'2014 County Facilities'!$J$2:$J$2435)</f>
        <v>0</v>
      </c>
      <c r="H1347" s="45" t="s">
        <v>5457</v>
      </c>
      <c r="I1347" s="45">
        <v>515</v>
      </c>
      <c r="J1347" s="41">
        <f>'Emissions Factor'!$A$2</f>
        <v>7439976</v>
      </c>
      <c r="K1347" s="46">
        <f>'Emissions Factor'!$B$2</f>
        <v>5.5099999999999998E-6</v>
      </c>
      <c r="L1347" s="43" t="str">
        <f>'Emissions Factor'!$C$2</f>
        <v xml:space="preserve">LB </v>
      </c>
      <c r="M1347" s="43" t="str">
        <f>'Emissions Factor'!$D$2</f>
        <v>TON</v>
      </c>
      <c r="N1347" s="47">
        <f t="shared" ref="N1347:N1410" si="21">K1347*G1347</f>
        <v>0</v>
      </c>
      <c r="O1347" s="43" t="s">
        <v>5426</v>
      </c>
    </row>
    <row r="1348" spans="1:15" x14ac:dyDescent="0.3">
      <c r="A1348" s="41" t="s">
        <v>1317</v>
      </c>
      <c r="B1348" s="41" t="s">
        <v>1264</v>
      </c>
      <c r="C1348" s="41" t="s">
        <v>2776</v>
      </c>
      <c r="D1348" s="42" t="s">
        <v>1318</v>
      </c>
      <c r="E1348" s="43" t="s">
        <v>2680</v>
      </c>
      <c r="F1348" s="43" t="s">
        <v>1266</v>
      </c>
      <c r="G1348" s="44">
        <f>SUMIF('2014 County Facilities'!$L$2:$L$2435,Emissions!A1348,'2014 County Facilities'!$J$2:$J$2435)</f>
        <v>27388.888888888901</v>
      </c>
      <c r="H1348" s="45" t="s">
        <v>5457</v>
      </c>
      <c r="I1348" s="45">
        <v>515</v>
      </c>
      <c r="J1348" s="41">
        <f>'Emissions Factor'!$A$2</f>
        <v>7439976</v>
      </c>
      <c r="K1348" s="46">
        <f>'Emissions Factor'!$B$2</f>
        <v>5.5099999999999998E-6</v>
      </c>
      <c r="L1348" s="43" t="str">
        <f>'Emissions Factor'!$C$2</f>
        <v xml:space="preserve">LB </v>
      </c>
      <c r="M1348" s="43" t="str">
        <f>'Emissions Factor'!$D$2</f>
        <v>TON</v>
      </c>
      <c r="N1348" s="47">
        <f t="shared" si="21"/>
        <v>0.15091277777777784</v>
      </c>
      <c r="O1348" s="43" t="s">
        <v>5426</v>
      </c>
    </row>
    <row r="1349" spans="1:15" x14ac:dyDescent="0.3">
      <c r="A1349" s="41" t="s">
        <v>1319</v>
      </c>
      <c r="B1349" s="41" t="s">
        <v>1264</v>
      </c>
      <c r="C1349" s="41" t="s">
        <v>2779</v>
      </c>
      <c r="D1349" s="42" t="s">
        <v>1320</v>
      </c>
      <c r="E1349" s="43" t="s">
        <v>2680</v>
      </c>
      <c r="F1349" s="43" t="s">
        <v>1266</v>
      </c>
      <c r="G1349" s="44">
        <f>SUMIF('2014 County Facilities'!$L$2:$L$2435,Emissions!A1349,'2014 County Facilities'!$J$2:$J$2435)</f>
        <v>28888.888888888901</v>
      </c>
      <c r="H1349" s="45" t="s">
        <v>5457</v>
      </c>
      <c r="I1349" s="45">
        <v>515</v>
      </c>
      <c r="J1349" s="41">
        <f>'Emissions Factor'!$A$2</f>
        <v>7439976</v>
      </c>
      <c r="K1349" s="46">
        <f>'Emissions Factor'!$B$2</f>
        <v>5.5099999999999998E-6</v>
      </c>
      <c r="L1349" s="43" t="str">
        <f>'Emissions Factor'!$C$2</f>
        <v xml:space="preserve">LB </v>
      </c>
      <c r="M1349" s="43" t="str">
        <f>'Emissions Factor'!$D$2</f>
        <v>TON</v>
      </c>
      <c r="N1349" s="47">
        <f t="shared" si="21"/>
        <v>0.15917777777777783</v>
      </c>
      <c r="O1349" s="43" t="s">
        <v>5426</v>
      </c>
    </row>
    <row r="1350" spans="1:15" x14ac:dyDescent="0.3">
      <c r="A1350" s="41" t="s">
        <v>1321</v>
      </c>
      <c r="B1350" s="41" t="s">
        <v>1264</v>
      </c>
      <c r="C1350" s="41" t="s">
        <v>2782</v>
      </c>
      <c r="D1350" s="42" t="s">
        <v>1322</v>
      </c>
      <c r="E1350" s="43" t="s">
        <v>2680</v>
      </c>
      <c r="F1350" s="43" t="s">
        <v>1266</v>
      </c>
      <c r="G1350" s="44">
        <f>SUMIF('2014 County Facilities'!$L$2:$L$2435,Emissions!A1350,'2014 County Facilities'!$J$2:$J$2435)</f>
        <v>0</v>
      </c>
      <c r="H1350" s="45" t="s">
        <v>5457</v>
      </c>
      <c r="I1350" s="45">
        <v>515</v>
      </c>
      <c r="J1350" s="41">
        <f>'Emissions Factor'!$A$2</f>
        <v>7439976</v>
      </c>
      <c r="K1350" s="46">
        <f>'Emissions Factor'!$B$2</f>
        <v>5.5099999999999998E-6</v>
      </c>
      <c r="L1350" s="43" t="str">
        <f>'Emissions Factor'!$C$2</f>
        <v xml:space="preserve">LB </v>
      </c>
      <c r="M1350" s="43" t="str">
        <f>'Emissions Factor'!$D$2</f>
        <v>TON</v>
      </c>
      <c r="N1350" s="47">
        <f t="shared" si="21"/>
        <v>0</v>
      </c>
      <c r="O1350" s="43" t="s">
        <v>5426</v>
      </c>
    </row>
    <row r="1351" spans="1:15" x14ac:dyDescent="0.3">
      <c r="A1351" s="41" t="s">
        <v>1323</v>
      </c>
      <c r="B1351" s="41" t="s">
        <v>1264</v>
      </c>
      <c r="C1351" s="41" t="s">
        <v>2785</v>
      </c>
      <c r="D1351" s="42" t="s">
        <v>1324</v>
      </c>
      <c r="E1351" s="43" t="s">
        <v>2680</v>
      </c>
      <c r="F1351" s="43" t="s">
        <v>1266</v>
      </c>
      <c r="G1351" s="44">
        <f>SUMIF('2014 County Facilities'!$L$2:$L$2435,Emissions!A1351,'2014 County Facilities'!$J$2:$J$2435)</f>
        <v>0</v>
      </c>
      <c r="H1351" s="45" t="s">
        <v>5457</v>
      </c>
      <c r="I1351" s="45">
        <v>515</v>
      </c>
      <c r="J1351" s="41">
        <f>'Emissions Factor'!$A$2</f>
        <v>7439976</v>
      </c>
      <c r="K1351" s="46">
        <f>'Emissions Factor'!$B$2</f>
        <v>5.5099999999999998E-6</v>
      </c>
      <c r="L1351" s="43" t="str">
        <f>'Emissions Factor'!$C$2</f>
        <v xml:space="preserve">LB </v>
      </c>
      <c r="M1351" s="43" t="str">
        <f>'Emissions Factor'!$D$2</f>
        <v>TON</v>
      </c>
      <c r="N1351" s="47">
        <f t="shared" si="21"/>
        <v>0</v>
      </c>
      <c r="O1351" s="43" t="s">
        <v>5426</v>
      </c>
    </row>
    <row r="1352" spans="1:15" x14ac:dyDescent="0.3">
      <c r="A1352" s="41" t="s">
        <v>1325</v>
      </c>
      <c r="B1352" s="41" t="s">
        <v>1264</v>
      </c>
      <c r="C1352" s="41" t="s">
        <v>2788</v>
      </c>
      <c r="D1352" s="42" t="s">
        <v>1326</v>
      </c>
      <c r="E1352" s="43" t="s">
        <v>2680</v>
      </c>
      <c r="F1352" s="43" t="s">
        <v>1266</v>
      </c>
      <c r="G1352" s="44">
        <f>SUMIF('2014 County Facilities'!$L$2:$L$2435,Emissions!A1352,'2014 County Facilities'!$J$2:$J$2435)</f>
        <v>0</v>
      </c>
      <c r="H1352" s="45" t="s">
        <v>5457</v>
      </c>
      <c r="I1352" s="45">
        <v>515</v>
      </c>
      <c r="J1352" s="41">
        <f>'Emissions Factor'!$A$2</f>
        <v>7439976</v>
      </c>
      <c r="K1352" s="46">
        <f>'Emissions Factor'!$B$2</f>
        <v>5.5099999999999998E-6</v>
      </c>
      <c r="L1352" s="43" t="str">
        <f>'Emissions Factor'!$C$2</f>
        <v xml:space="preserve">LB </v>
      </c>
      <c r="M1352" s="43" t="str">
        <f>'Emissions Factor'!$D$2</f>
        <v>TON</v>
      </c>
      <c r="N1352" s="47">
        <f t="shared" si="21"/>
        <v>0</v>
      </c>
      <c r="O1352" s="43" t="s">
        <v>5426</v>
      </c>
    </row>
    <row r="1353" spans="1:15" x14ac:dyDescent="0.3">
      <c r="A1353" s="41" t="s">
        <v>1327</v>
      </c>
      <c r="B1353" s="41" t="s">
        <v>1264</v>
      </c>
      <c r="C1353" s="41" t="s">
        <v>2791</v>
      </c>
      <c r="D1353" s="42" t="s">
        <v>4894</v>
      </c>
      <c r="E1353" s="43" t="s">
        <v>2680</v>
      </c>
      <c r="F1353" s="43" t="s">
        <v>1266</v>
      </c>
      <c r="G1353" s="44">
        <f>SUMIF('2014 County Facilities'!$L$2:$L$2435,Emissions!A1353,'2014 County Facilities'!$J$2:$J$2435)</f>
        <v>0</v>
      </c>
      <c r="H1353" s="45" t="s">
        <v>5457</v>
      </c>
      <c r="I1353" s="45">
        <v>515</v>
      </c>
      <c r="J1353" s="41">
        <f>'Emissions Factor'!$A$2</f>
        <v>7439976</v>
      </c>
      <c r="K1353" s="46">
        <f>'Emissions Factor'!$B$2</f>
        <v>5.5099999999999998E-6</v>
      </c>
      <c r="L1353" s="43" t="str">
        <f>'Emissions Factor'!$C$2</f>
        <v xml:space="preserve">LB </v>
      </c>
      <c r="M1353" s="43" t="str">
        <f>'Emissions Factor'!$D$2</f>
        <v>TON</v>
      </c>
      <c r="N1353" s="47">
        <f t="shared" si="21"/>
        <v>0</v>
      </c>
      <c r="O1353" s="43" t="s">
        <v>5426</v>
      </c>
    </row>
    <row r="1354" spans="1:15" x14ac:dyDescent="0.3">
      <c r="A1354" s="41" t="s">
        <v>1328</v>
      </c>
      <c r="B1354" s="41" t="s">
        <v>1264</v>
      </c>
      <c r="C1354" s="41" t="s">
        <v>2794</v>
      </c>
      <c r="D1354" s="42" t="s">
        <v>1329</v>
      </c>
      <c r="E1354" s="43" t="s">
        <v>2680</v>
      </c>
      <c r="F1354" s="43" t="s">
        <v>1266</v>
      </c>
      <c r="G1354" s="44">
        <f>SUMIF('2014 County Facilities'!$L$2:$L$2435,Emissions!A1354,'2014 County Facilities'!$J$2:$J$2435)</f>
        <v>0</v>
      </c>
      <c r="H1354" s="45" t="s">
        <v>5457</v>
      </c>
      <c r="I1354" s="45">
        <v>515</v>
      </c>
      <c r="J1354" s="41">
        <f>'Emissions Factor'!$A$2</f>
        <v>7439976</v>
      </c>
      <c r="K1354" s="46">
        <f>'Emissions Factor'!$B$2</f>
        <v>5.5099999999999998E-6</v>
      </c>
      <c r="L1354" s="43" t="str">
        <f>'Emissions Factor'!$C$2</f>
        <v xml:space="preserve">LB </v>
      </c>
      <c r="M1354" s="43" t="str">
        <f>'Emissions Factor'!$D$2</f>
        <v>TON</v>
      </c>
      <c r="N1354" s="47">
        <f t="shared" si="21"/>
        <v>0</v>
      </c>
      <c r="O1354" s="43" t="s">
        <v>5426</v>
      </c>
    </row>
    <row r="1355" spans="1:15" x14ac:dyDescent="0.3">
      <c r="A1355" s="41" t="s">
        <v>1330</v>
      </c>
      <c r="B1355" s="41" t="s">
        <v>1264</v>
      </c>
      <c r="C1355" s="41" t="s">
        <v>2797</v>
      </c>
      <c r="D1355" s="42" t="s">
        <v>1331</v>
      </c>
      <c r="E1355" s="43" t="s">
        <v>2680</v>
      </c>
      <c r="F1355" s="43" t="s">
        <v>1266</v>
      </c>
      <c r="G1355" s="44">
        <f>SUMIF('2014 County Facilities'!$L$2:$L$2435,Emissions!A1355,'2014 County Facilities'!$J$2:$J$2435)</f>
        <v>0</v>
      </c>
      <c r="H1355" s="45" t="s">
        <v>5457</v>
      </c>
      <c r="I1355" s="45">
        <v>515</v>
      </c>
      <c r="J1355" s="41">
        <f>'Emissions Factor'!$A$2</f>
        <v>7439976</v>
      </c>
      <c r="K1355" s="46">
        <f>'Emissions Factor'!$B$2</f>
        <v>5.5099999999999998E-6</v>
      </c>
      <c r="L1355" s="43" t="str">
        <f>'Emissions Factor'!$C$2</f>
        <v xml:space="preserve">LB </v>
      </c>
      <c r="M1355" s="43" t="str">
        <f>'Emissions Factor'!$D$2</f>
        <v>TON</v>
      </c>
      <c r="N1355" s="47">
        <f t="shared" si="21"/>
        <v>0</v>
      </c>
      <c r="O1355" s="43" t="s">
        <v>5426</v>
      </c>
    </row>
    <row r="1356" spans="1:15" x14ac:dyDescent="0.3">
      <c r="A1356" s="41" t="s">
        <v>1332</v>
      </c>
      <c r="B1356" s="41" t="s">
        <v>1264</v>
      </c>
      <c r="C1356" s="41" t="s">
        <v>2800</v>
      </c>
      <c r="D1356" s="42" t="s">
        <v>4788</v>
      </c>
      <c r="E1356" s="43" t="s">
        <v>2680</v>
      </c>
      <c r="F1356" s="43" t="s">
        <v>1266</v>
      </c>
      <c r="G1356" s="44">
        <f>SUMIF('2014 County Facilities'!$L$2:$L$2435,Emissions!A1356,'2014 County Facilities'!$J$2:$J$2435)</f>
        <v>0</v>
      </c>
      <c r="H1356" s="45" t="s">
        <v>5457</v>
      </c>
      <c r="I1356" s="45">
        <v>515</v>
      </c>
      <c r="J1356" s="41">
        <f>'Emissions Factor'!$A$2</f>
        <v>7439976</v>
      </c>
      <c r="K1356" s="46">
        <f>'Emissions Factor'!$B$2</f>
        <v>5.5099999999999998E-6</v>
      </c>
      <c r="L1356" s="43" t="str">
        <f>'Emissions Factor'!$C$2</f>
        <v xml:space="preserve">LB </v>
      </c>
      <c r="M1356" s="43" t="str">
        <f>'Emissions Factor'!$D$2</f>
        <v>TON</v>
      </c>
      <c r="N1356" s="47">
        <f t="shared" si="21"/>
        <v>0</v>
      </c>
      <c r="O1356" s="43" t="s">
        <v>5426</v>
      </c>
    </row>
    <row r="1357" spans="1:15" x14ac:dyDescent="0.3">
      <c r="A1357" s="41" t="s">
        <v>1333</v>
      </c>
      <c r="B1357" s="41" t="s">
        <v>1264</v>
      </c>
      <c r="C1357" s="41" t="s">
        <v>2803</v>
      </c>
      <c r="D1357" s="42" t="s">
        <v>658</v>
      </c>
      <c r="E1357" s="43" t="s">
        <v>2680</v>
      </c>
      <c r="F1357" s="43" t="s">
        <v>1266</v>
      </c>
      <c r="G1357" s="44">
        <f>SUMIF('2014 County Facilities'!$L$2:$L$2435,Emissions!A1357,'2014 County Facilities'!$J$2:$J$2435)</f>
        <v>18181.818181818198</v>
      </c>
      <c r="H1357" s="45" t="s">
        <v>5457</v>
      </c>
      <c r="I1357" s="45">
        <v>515</v>
      </c>
      <c r="J1357" s="41">
        <f>'Emissions Factor'!$A$2</f>
        <v>7439976</v>
      </c>
      <c r="K1357" s="46">
        <f>'Emissions Factor'!$B$2</f>
        <v>5.5099999999999998E-6</v>
      </c>
      <c r="L1357" s="43" t="str">
        <f>'Emissions Factor'!$C$2</f>
        <v xml:space="preserve">LB </v>
      </c>
      <c r="M1357" s="43" t="str">
        <f>'Emissions Factor'!$D$2</f>
        <v>TON</v>
      </c>
      <c r="N1357" s="47">
        <f t="shared" si="21"/>
        <v>0.10018181818181827</v>
      </c>
      <c r="O1357" s="43" t="s">
        <v>5426</v>
      </c>
    </row>
    <row r="1358" spans="1:15" x14ac:dyDescent="0.3">
      <c r="A1358" s="41" t="s">
        <v>1334</v>
      </c>
      <c r="B1358" s="41" t="s">
        <v>1264</v>
      </c>
      <c r="C1358" s="41" t="s">
        <v>2806</v>
      </c>
      <c r="D1358" s="42" t="s">
        <v>1335</v>
      </c>
      <c r="E1358" s="43" t="s">
        <v>2680</v>
      </c>
      <c r="F1358" s="43" t="s">
        <v>1266</v>
      </c>
      <c r="G1358" s="44">
        <f>SUMIF('2014 County Facilities'!$L$2:$L$2435,Emissions!A1358,'2014 County Facilities'!$J$2:$J$2435)</f>
        <v>69523.809523809497</v>
      </c>
      <c r="H1358" s="45" t="s">
        <v>5457</v>
      </c>
      <c r="I1358" s="45">
        <v>515</v>
      </c>
      <c r="J1358" s="41">
        <f>'Emissions Factor'!$A$2</f>
        <v>7439976</v>
      </c>
      <c r="K1358" s="46">
        <f>'Emissions Factor'!$B$2</f>
        <v>5.5099999999999998E-6</v>
      </c>
      <c r="L1358" s="43" t="str">
        <f>'Emissions Factor'!$C$2</f>
        <v xml:space="preserve">LB </v>
      </c>
      <c r="M1358" s="43" t="str">
        <f>'Emissions Factor'!$D$2</f>
        <v>TON</v>
      </c>
      <c r="N1358" s="47">
        <f t="shared" si="21"/>
        <v>0.38307619047619029</v>
      </c>
      <c r="O1358" s="43" t="s">
        <v>5426</v>
      </c>
    </row>
    <row r="1359" spans="1:15" x14ac:dyDescent="0.3">
      <c r="A1359" s="41" t="s">
        <v>1336</v>
      </c>
      <c r="B1359" s="41" t="s">
        <v>1264</v>
      </c>
      <c r="C1359" s="41" t="s">
        <v>2809</v>
      </c>
      <c r="D1359" s="42" t="s">
        <v>1337</v>
      </c>
      <c r="E1359" s="43" t="s">
        <v>2680</v>
      </c>
      <c r="F1359" s="43" t="s">
        <v>1266</v>
      </c>
      <c r="G1359" s="44">
        <f>SUMIF('2014 County Facilities'!$L$2:$L$2435,Emissions!A1359,'2014 County Facilities'!$J$2:$J$2435)</f>
        <v>0</v>
      </c>
      <c r="H1359" s="45" t="s">
        <v>5457</v>
      </c>
      <c r="I1359" s="45">
        <v>515</v>
      </c>
      <c r="J1359" s="41">
        <f>'Emissions Factor'!$A$2</f>
        <v>7439976</v>
      </c>
      <c r="K1359" s="46">
        <f>'Emissions Factor'!$B$2</f>
        <v>5.5099999999999998E-6</v>
      </c>
      <c r="L1359" s="43" t="str">
        <f>'Emissions Factor'!$C$2</f>
        <v xml:space="preserve">LB </v>
      </c>
      <c r="M1359" s="43" t="str">
        <f>'Emissions Factor'!$D$2</f>
        <v>TON</v>
      </c>
      <c r="N1359" s="47">
        <f t="shared" si="21"/>
        <v>0</v>
      </c>
      <c r="O1359" s="43" t="s">
        <v>5426</v>
      </c>
    </row>
    <row r="1360" spans="1:15" x14ac:dyDescent="0.3">
      <c r="A1360" s="41" t="s">
        <v>1338</v>
      </c>
      <c r="B1360" s="41" t="s">
        <v>1264</v>
      </c>
      <c r="C1360" s="41" t="s">
        <v>2812</v>
      </c>
      <c r="D1360" s="42" t="s">
        <v>2822</v>
      </c>
      <c r="E1360" s="43" t="s">
        <v>2680</v>
      </c>
      <c r="F1360" s="43" t="s">
        <v>1266</v>
      </c>
      <c r="G1360" s="44">
        <f>SUMIF('2014 County Facilities'!$L$2:$L$2435,Emissions!A1360,'2014 County Facilities'!$J$2:$J$2435)</f>
        <v>0</v>
      </c>
      <c r="H1360" s="45" t="s">
        <v>5457</v>
      </c>
      <c r="I1360" s="45">
        <v>515</v>
      </c>
      <c r="J1360" s="41">
        <f>'Emissions Factor'!$A$2</f>
        <v>7439976</v>
      </c>
      <c r="K1360" s="46">
        <f>'Emissions Factor'!$B$2</f>
        <v>5.5099999999999998E-6</v>
      </c>
      <c r="L1360" s="43" t="str">
        <f>'Emissions Factor'!$C$2</f>
        <v xml:space="preserve">LB </v>
      </c>
      <c r="M1360" s="43" t="str">
        <f>'Emissions Factor'!$D$2</f>
        <v>TON</v>
      </c>
      <c r="N1360" s="47">
        <f t="shared" si="21"/>
        <v>0</v>
      </c>
      <c r="O1360" s="43" t="s">
        <v>5426</v>
      </c>
    </row>
    <row r="1361" spans="1:15" x14ac:dyDescent="0.3">
      <c r="A1361" s="41" t="s">
        <v>1339</v>
      </c>
      <c r="B1361" s="41" t="s">
        <v>1264</v>
      </c>
      <c r="C1361" s="41" t="s">
        <v>2815</v>
      </c>
      <c r="D1361" s="42" t="s">
        <v>5202</v>
      </c>
      <c r="E1361" s="43" t="s">
        <v>2680</v>
      </c>
      <c r="F1361" s="43" t="s">
        <v>1266</v>
      </c>
      <c r="G1361" s="44">
        <f>SUMIF('2014 County Facilities'!$L$2:$L$2435,Emissions!A1361,'2014 County Facilities'!$J$2:$J$2435)</f>
        <v>0</v>
      </c>
      <c r="H1361" s="45" t="s">
        <v>5457</v>
      </c>
      <c r="I1361" s="45">
        <v>515</v>
      </c>
      <c r="J1361" s="41">
        <f>'Emissions Factor'!$A$2</f>
        <v>7439976</v>
      </c>
      <c r="K1361" s="46">
        <f>'Emissions Factor'!$B$2</f>
        <v>5.5099999999999998E-6</v>
      </c>
      <c r="L1361" s="43" t="str">
        <f>'Emissions Factor'!$C$2</f>
        <v xml:space="preserve">LB </v>
      </c>
      <c r="M1361" s="43" t="str">
        <f>'Emissions Factor'!$D$2</f>
        <v>TON</v>
      </c>
      <c r="N1361" s="47">
        <f t="shared" si="21"/>
        <v>0</v>
      </c>
      <c r="O1361" s="43" t="s">
        <v>5426</v>
      </c>
    </row>
    <row r="1362" spans="1:15" x14ac:dyDescent="0.3">
      <c r="A1362" s="41" t="s">
        <v>1340</v>
      </c>
      <c r="B1362" s="41" t="s">
        <v>1264</v>
      </c>
      <c r="C1362" s="41" t="s">
        <v>2818</v>
      </c>
      <c r="D1362" s="42" t="s">
        <v>1341</v>
      </c>
      <c r="E1362" s="43" t="s">
        <v>2680</v>
      </c>
      <c r="F1362" s="43" t="s">
        <v>1266</v>
      </c>
      <c r="G1362" s="44">
        <f>SUMIF('2014 County Facilities'!$L$2:$L$2435,Emissions!A1362,'2014 County Facilities'!$J$2:$J$2435)</f>
        <v>0</v>
      </c>
      <c r="H1362" s="45" t="s">
        <v>5457</v>
      </c>
      <c r="I1362" s="45">
        <v>515</v>
      </c>
      <c r="J1362" s="41">
        <f>'Emissions Factor'!$A$2</f>
        <v>7439976</v>
      </c>
      <c r="K1362" s="46">
        <f>'Emissions Factor'!$B$2</f>
        <v>5.5099999999999998E-6</v>
      </c>
      <c r="L1362" s="43" t="str">
        <f>'Emissions Factor'!$C$2</f>
        <v xml:space="preserve">LB </v>
      </c>
      <c r="M1362" s="43" t="str">
        <f>'Emissions Factor'!$D$2</f>
        <v>TON</v>
      </c>
      <c r="N1362" s="47">
        <f t="shared" si="21"/>
        <v>0</v>
      </c>
      <c r="O1362" s="43" t="s">
        <v>5426</v>
      </c>
    </row>
    <row r="1363" spans="1:15" x14ac:dyDescent="0.3">
      <c r="A1363" s="41" t="s">
        <v>1342</v>
      </c>
      <c r="B1363" s="41" t="s">
        <v>1264</v>
      </c>
      <c r="C1363" s="41" t="s">
        <v>2821</v>
      </c>
      <c r="D1363" s="42" t="s">
        <v>1343</v>
      </c>
      <c r="E1363" s="43" t="s">
        <v>2680</v>
      </c>
      <c r="F1363" s="43" t="s">
        <v>1266</v>
      </c>
      <c r="G1363" s="44">
        <f>SUMIF('2014 County Facilities'!$L$2:$L$2435,Emissions!A1363,'2014 County Facilities'!$J$2:$J$2435)</f>
        <v>0</v>
      </c>
      <c r="H1363" s="45" t="s">
        <v>5457</v>
      </c>
      <c r="I1363" s="45">
        <v>515</v>
      </c>
      <c r="J1363" s="41">
        <f>'Emissions Factor'!$A$2</f>
        <v>7439976</v>
      </c>
      <c r="K1363" s="46">
        <f>'Emissions Factor'!$B$2</f>
        <v>5.5099999999999998E-6</v>
      </c>
      <c r="L1363" s="43" t="str">
        <f>'Emissions Factor'!$C$2</f>
        <v xml:space="preserve">LB </v>
      </c>
      <c r="M1363" s="43" t="str">
        <f>'Emissions Factor'!$D$2</f>
        <v>TON</v>
      </c>
      <c r="N1363" s="47">
        <f t="shared" si="21"/>
        <v>0</v>
      </c>
      <c r="O1363" s="43" t="s">
        <v>5426</v>
      </c>
    </row>
    <row r="1364" spans="1:15" x14ac:dyDescent="0.3">
      <c r="A1364" s="41" t="s">
        <v>1344</v>
      </c>
      <c r="B1364" s="41" t="s">
        <v>1264</v>
      </c>
      <c r="C1364" s="41" t="s">
        <v>2824</v>
      </c>
      <c r="D1364" s="42" t="s">
        <v>1345</v>
      </c>
      <c r="E1364" s="43" t="s">
        <v>2680</v>
      </c>
      <c r="F1364" s="43" t="s">
        <v>1266</v>
      </c>
      <c r="G1364" s="44">
        <f>SUMIF('2014 County Facilities'!$L$2:$L$2435,Emissions!A1364,'2014 County Facilities'!$J$2:$J$2435)</f>
        <v>0</v>
      </c>
      <c r="H1364" s="45" t="s">
        <v>5457</v>
      </c>
      <c r="I1364" s="45">
        <v>515</v>
      </c>
      <c r="J1364" s="41">
        <f>'Emissions Factor'!$A$2</f>
        <v>7439976</v>
      </c>
      <c r="K1364" s="46">
        <f>'Emissions Factor'!$B$2</f>
        <v>5.5099999999999998E-6</v>
      </c>
      <c r="L1364" s="43" t="str">
        <f>'Emissions Factor'!$C$2</f>
        <v xml:space="preserve">LB </v>
      </c>
      <c r="M1364" s="43" t="str">
        <f>'Emissions Factor'!$D$2</f>
        <v>TON</v>
      </c>
      <c r="N1364" s="47">
        <f t="shared" si="21"/>
        <v>0</v>
      </c>
      <c r="O1364" s="43" t="s">
        <v>5426</v>
      </c>
    </row>
    <row r="1365" spans="1:15" x14ac:dyDescent="0.3">
      <c r="A1365" s="41" t="s">
        <v>1346</v>
      </c>
      <c r="B1365" s="41" t="s">
        <v>1264</v>
      </c>
      <c r="C1365" s="41" t="s">
        <v>2827</v>
      </c>
      <c r="D1365" s="42" t="s">
        <v>1347</v>
      </c>
      <c r="E1365" s="43" t="s">
        <v>2680</v>
      </c>
      <c r="F1365" s="43" t="s">
        <v>1266</v>
      </c>
      <c r="G1365" s="44">
        <f>SUMIF('2014 County Facilities'!$L$2:$L$2435,Emissions!A1365,'2014 County Facilities'!$J$2:$J$2435)</f>
        <v>0</v>
      </c>
      <c r="H1365" s="45" t="s">
        <v>5457</v>
      </c>
      <c r="I1365" s="45">
        <v>515</v>
      </c>
      <c r="J1365" s="41">
        <f>'Emissions Factor'!$A$2</f>
        <v>7439976</v>
      </c>
      <c r="K1365" s="46">
        <f>'Emissions Factor'!$B$2</f>
        <v>5.5099999999999998E-6</v>
      </c>
      <c r="L1365" s="43" t="str">
        <f>'Emissions Factor'!$C$2</f>
        <v xml:space="preserve">LB </v>
      </c>
      <c r="M1365" s="43" t="str">
        <f>'Emissions Factor'!$D$2</f>
        <v>TON</v>
      </c>
      <c r="N1365" s="47">
        <f t="shared" si="21"/>
        <v>0</v>
      </c>
      <c r="O1365" s="43" t="s">
        <v>5426</v>
      </c>
    </row>
    <row r="1366" spans="1:15" x14ac:dyDescent="0.3">
      <c r="A1366" s="41" t="s">
        <v>1348</v>
      </c>
      <c r="B1366" s="41" t="s">
        <v>1264</v>
      </c>
      <c r="C1366" s="41" t="s">
        <v>2830</v>
      </c>
      <c r="D1366" s="42" t="s">
        <v>40</v>
      </c>
      <c r="E1366" s="43" t="s">
        <v>2680</v>
      </c>
      <c r="F1366" s="43" t="s">
        <v>1266</v>
      </c>
      <c r="G1366" s="44">
        <f>SUMIF('2014 County Facilities'!$L$2:$L$2435,Emissions!A1366,'2014 County Facilities'!$J$2:$J$2435)</f>
        <v>0</v>
      </c>
      <c r="H1366" s="45" t="s">
        <v>5457</v>
      </c>
      <c r="I1366" s="45">
        <v>515</v>
      </c>
      <c r="J1366" s="41">
        <f>'Emissions Factor'!$A$2</f>
        <v>7439976</v>
      </c>
      <c r="K1366" s="46">
        <f>'Emissions Factor'!$B$2</f>
        <v>5.5099999999999998E-6</v>
      </c>
      <c r="L1366" s="43" t="str">
        <f>'Emissions Factor'!$C$2</f>
        <v xml:space="preserve">LB </v>
      </c>
      <c r="M1366" s="43" t="str">
        <f>'Emissions Factor'!$D$2</f>
        <v>TON</v>
      </c>
      <c r="N1366" s="47">
        <f t="shared" si="21"/>
        <v>0</v>
      </c>
      <c r="O1366" s="43" t="s">
        <v>5426</v>
      </c>
    </row>
    <row r="1367" spans="1:15" x14ac:dyDescent="0.3">
      <c r="A1367" s="41" t="s">
        <v>1349</v>
      </c>
      <c r="B1367" s="41" t="s">
        <v>1264</v>
      </c>
      <c r="C1367" s="41" t="s">
        <v>2833</v>
      </c>
      <c r="D1367" s="42" t="s">
        <v>1350</v>
      </c>
      <c r="E1367" s="43" t="s">
        <v>2680</v>
      </c>
      <c r="F1367" s="43" t="s">
        <v>1266</v>
      </c>
      <c r="G1367" s="44">
        <f>SUMIF('2014 County Facilities'!$L$2:$L$2435,Emissions!A1367,'2014 County Facilities'!$J$2:$J$2435)</f>
        <v>0</v>
      </c>
      <c r="H1367" s="45" t="s">
        <v>5457</v>
      </c>
      <c r="I1367" s="45">
        <v>515</v>
      </c>
      <c r="J1367" s="41">
        <f>'Emissions Factor'!$A$2</f>
        <v>7439976</v>
      </c>
      <c r="K1367" s="46">
        <f>'Emissions Factor'!$B$2</f>
        <v>5.5099999999999998E-6</v>
      </c>
      <c r="L1367" s="43" t="str">
        <f>'Emissions Factor'!$C$2</f>
        <v xml:space="preserve">LB </v>
      </c>
      <c r="M1367" s="43" t="str">
        <f>'Emissions Factor'!$D$2</f>
        <v>TON</v>
      </c>
      <c r="N1367" s="47">
        <f t="shared" si="21"/>
        <v>0</v>
      </c>
      <c r="O1367" s="43" t="s">
        <v>5426</v>
      </c>
    </row>
    <row r="1368" spans="1:15" x14ac:dyDescent="0.3">
      <c r="A1368" s="41" t="s">
        <v>1351</v>
      </c>
      <c r="B1368" s="41" t="s">
        <v>1264</v>
      </c>
      <c r="C1368" s="41" t="s">
        <v>2836</v>
      </c>
      <c r="D1368" s="42" t="s">
        <v>1352</v>
      </c>
      <c r="E1368" s="43" t="s">
        <v>2680</v>
      </c>
      <c r="F1368" s="43" t="s">
        <v>1266</v>
      </c>
      <c r="G1368" s="44">
        <f>SUMIF('2014 County Facilities'!$L$2:$L$2435,Emissions!A1368,'2014 County Facilities'!$J$2:$J$2435)</f>
        <v>0</v>
      </c>
      <c r="H1368" s="45" t="s">
        <v>5457</v>
      </c>
      <c r="I1368" s="45">
        <v>515</v>
      </c>
      <c r="J1368" s="41">
        <f>'Emissions Factor'!$A$2</f>
        <v>7439976</v>
      </c>
      <c r="K1368" s="46">
        <f>'Emissions Factor'!$B$2</f>
        <v>5.5099999999999998E-6</v>
      </c>
      <c r="L1368" s="43" t="str">
        <f>'Emissions Factor'!$C$2</f>
        <v xml:space="preserve">LB </v>
      </c>
      <c r="M1368" s="43" t="str">
        <f>'Emissions Factor'!$D$2</f>
        <v>TON</v>
      </c>
      <c r="N1368" s="47">
        <f t="shared" si="21"/>
        <v>0</v>
      </c>
      <c r="O1368" s="43" t="s">
        <v>5426</v>
      </c>
    </row>
    <row r="1369" spans="1:15" x14ac:dyDescent="0.3">
      <c r="A1369" s="41" t="s">
        <v>1353</v>
      </c>
      <c r="B1369" s="41" t="s">
        <v>1264</v>
      </c>
      <c r="C1369" s="41" t="s">
        <v>2839</v>
      </c>
      <c r="D1369" s="42" t="s">
        <v>1354</v>
      </c>
      <c r="E1369" s="43" t="s">
        <v>2680</v>
      </c>
      <c r="F1369" s="43" t="s">
        <v>1266</v>
      </c>
      <c r="G1369" s="44">
        <f>SUMIF('2014 County Facilities'!$L$2:$L$2435,Emissions!A1369,'2014 County Facilities'!$J$2:$J$2435)</f>
        <v>0</v>
      </c>
      <c r="H1369" s="45" t="s">
        <v>5457</v>
      </c>
      <c r="I1369" s="45">
        <v>515</v>
      </c>
      <c r="J1369" s="41">
        <f>'Emissions Factor'!$A$2</f>
        <v>7439976</v>
      </c>
      <c r="K1369" s="46">
        <f>'Emissions Factor'!$B$2</f>
        <v>5.5099999999999998E-6</v>
      </c>
      <c r="L1369" s="43" t="str">
        <f>'Emissions Factor'!$C$2</f>
        <v xml:space="preserve">LB </v>
      </c>
      <c r="M1369" s="43" t="str">
        <f>'Emissions Factor'!$D$2</f>
        <v>TON</v>
      </c>
      <c r="N1369" s="47">
        <f t="shared" si="21"/>
        <v>0</v>
      </c>
      <c r="O1369" s="43" t="s">
        <v>5426</v>
      </c>
    </row>
    <row r="1370" spans="1:15" x14ac:dyDescent="0.3">
      <c r="A1370" s="41" t="s">
        <v>1355</v>
      </c>
      <c r="B1370" s="41" t="s">
        <v>1264</v>
      </c>
      <c r="C1370" s="41" t="s">
        <v>2842</v>
      </c>
      <c r="D1370" s="42" t="s">
        <v>1356</v>
      </c>
      <c r="E1370" s="43" t="s">
        <v>2680</v>
      </c>
      <c r="F1370" s="43" t="s">
        <v>1266</v>
      </c>
      <c r="G1370" s="44">
        <f>SUMIF('2014 County Facilities'!$L$2:$L$2435,Emissions!A1370,'2014 County Facilities'!$J$2:$J$2435)</f>
        <v>12425.6</v>
      </c>
      <c r="H1370" s="45" t="s">
        <v>5457</v>
      </c>
      <c r="I1370" s="45">
        <v>515</v>
      </c>
      <c r="J1370" s="41">
        <f>'Emissions Factor'!$A$2</f>
        <v>7439976</v>
      </c>
      <c r="K1370" s="46">
        <f>'Emissions Factor'!$B$2</f>
        <v>5.5099999999999998E-6</v>
      </c>
      <c r="L1370" s="43" t="str">
        <f>'Emissions Factor'!$C$2</f>
        <v xml:space="preserve">LB </v>
      </c>
      <c r="M1370" s="43" t="str">
        <f>'Emissions Factor'!$D$2</f>
        <v>TON</v>
      </c>
      <c r="N1370" s="47">
        <f t="shared" si="21"/>
        <v>6.8465055999999996E-2</v>
      </c>
      <c r="O1370" s="43" t="s">
        <v>5426</v>
      </c>
    </row>
    <row r="1371" spans="1:15" x14ac:dyDescent="0.3">
      <c r="A1371" s="41" t="s">
        <v>1357</v>
      </c>
      <c r="B1371" s="41" t="s">
        <v>1264</v>
      </c>
      <c r="C1371" s="41" t="s">
        <v>2845</v>
      </c>
      <c r="D1371" s="42" t="s">
        <v>1358</v>
      </c>
      <c r="E1371" s="43" t="s">
        <v>2680</v>
      </c>
      <c r="F1371" s="43" t="s">
        <v>1266</v>
      </c>
      <c r="G1371" s="44">
        <f>SUMIF('2014 County Facilities'!$L$2:$L$2435,Emissions!A1371,'2014 County Facilities'!$J$2:$J$2435)</f>
        <v>0</v>
      </c>
      <c r="H1371" s="45" t="s">
        <v>5457</v>
      </c>
      <c r="I1371" s="45">
        <v>515</v>
      </c>
      <c r="J1371" s="41">
        <f>'Emissions Factor'!$A$2</f>
        <v>7439976</v>
      </c>
      <c r="K1371" s="46">
        <f>'Emissions Factor'!$B$2</f>
        <v>5.5099999999999998E-6</v>
      </c>
      <c r="L1371" s="43" t="str">
        <f>'Emissions Factor'!$C$2</f>
        <v xml:space="preserve">LB </v>
      </c>
      <c r="M1371" s="43" t="str">
        <f>'Emissions Factor'!$D$2</f>
        <v>TON</v>
      </c>
      <c r="N1371" s="47">
        <f t="shared" si="21"/>
        <v>0</v>
      </c>
      <c r="O1371" s="43" t="s">
        <v>5426</v>
      </c>
    </row>
    <row r="1372" spans="1:15" x14ac:dyDescent="0.3">
      <c r="A1372" s="41" t="s">
        <v>1359</v>
      </c>
      <c r="B1372" s="41" t="s">
        <v>1264</v>
      </c>
      <c r="C1372" s="41" t="s">
        <v>2848</v>
      </c>
      <c r="D1372" s="42" t="s">
        <v>1360</v>
      </c>
      <c r="E1372" s="43" t="s">
        <v>2680</v>
      </c>
      <c r="F1372" s="43" t="s">
        <v>1266</v>
      </c>
      <c r="G1372" s="44">
        <f>SUMIF('2014 County Facilities'!$L$2:$L$2435,Emissions!A1372,'2014 County Facilities'!$J$2:$J$2435)</f>
        <v>0</v>
      </c>
      <c r="H1372" s="45" t="s">
        <v>5457</v>
      </c>
      <c r="I1372" s="45">
        <v>515</v>
      </c>
      <c r="J1372" s="41">
        <f>'Emissions Factor'!$A$2</f>
        <v>7439976</v>
      </c>
      <c r="K1372" s="46">
        <f>'Emissions Factor'!$B$2</f>
        <v>5.5099999999999998E-6</v>
      </c>
      <c r="L1372" s="43" t="str">
        <f>'Emissions Factor'!$C$2</f>
        <v xml:space="preserve">LB </v>
      </c>
      <c r="M1372" s="43" t="str">
        <f>'Emissions Factor'!$D$2</f>
        <v>TON</v>
      </c>
      <c r="N1372" s="47">
        <f t="shared" si="21"/>
        <v>0</v>
      </c>
      <c r="O1372" s="43" t="s">
        <v>5426</v>
      </c>
    </row>
    <row r="1373" spans="1:15" x14ac:dyDescent="0.3">
      <c r="A1373" s="41" t="s">
        <v>1361</v>
      </c>
      <c r="B1373" s="41" t="s">
        <v>1264</v>
      </c>
      <c r="C1373" s="41" t="s">
        <v>2851</v>
      </c>
      <c r="D1373" s="42" t="s">
        <v>1362</v>
      </c>
      <c r="E1373" s="43" t="s">
        <v>2680</v>
      </c>
      <c r="F1373" s="43" t="s">
        <v>1266</v>
      </c>
      <c r="G1373" s="44">
        <f>SUMIF('2014 County Facilities'!$L$2:$L$2435,Emissions!A1373,'2014 County Facilities'!$J$2:$J$2435)</f>
        <v>0</v>
      </c>
      <c r="H1373" s="45" t="s">
        <v>5457</v>
      </c>
      <c r="I1373" s="45">
        <v>515</v>
      </c>
      <c r="J1373" s="41">
        <f>'Emissions Factor'!$A$2</f>
        <v>7439976</v>
      </c>
      <c r="K1373" s="46">
        <f>'Emissions Factor'!$B$2</f>
        <v>5.5099999999999998E-6</v>
      </c>
      <c r="L1373" s="43" t="str">
        <f>'Emissions Factor'!$C$2</f>
        <v xml:space="preserve">LB </v>
      </c>
      <c r="M1373" s="43" t="str">
        <f>'Emissions Factor'!$D$2</f>
        <v>TON</v>
      </c>
      <c r="N1373" s="47">
        <f t="shared" si="21"/>
        <v>0</v>
      </c>
      <c r="O1373" s="43" t="s">
        <v>5426</v>
      </c>
    </row>
    <row r="1374" spans="1:15" x14ac:dyDescent="0.3">
      <c r="A1374" s="41" t="s">
        <v>1363</v>
      </c>
      <c r="B1374" s="41" t="s">
        <v>1264</v>
      </c>
      <c r="C1374" s="41" t="s">
        <v>2854</v>
      </c>
      <c r="D1374" s="42" t="s">
        <v>1364</v>
      </c>
      <c r="E1374" s="43" t="s">
        <v>2680</v>
      </c>
      <c r="F1374" s="43" t="s">
        <v>1266</v>
      </c>
      <c r="G1374" s="44">
        <f>SUMIF('2014 County Facilities'!$L$2:$L$2435,Emissions!A1374,'2014 County Facilities'!$J$2:$J$2435)</f>
        <v>0</v>
      </c>
      <c r="H1374" s="45" t="s">
        <v>5457</v>
      </c>
      <c r="I1374" s="45">
        <v>515</v>
      </c>
      <c r="J1374" s="41">
        <f>'Emissions Factor'!$A$2</f>
        <v>7439976</v>
      </c>
      <c r="K1374" s="46">
        <f>'Emissions Factor'!$B$2</f>
        <v>5.5099999999999998E-6</v>
      </c>
      <c r="L1374" s="43" t="str">
        <f>'Emissions Factor'!$C$2</f>
        <v xml:space="preserve">LB </v>
      </c>
      <c r="M1374" s="43" t="str">
        <f>'Emissions Factor'!$D$2</f>
        <v>TON</v>
      </c>
      <c r="N1374" s="47">
        <f t="shared" si="21"/>
        <v>0</v>
      </c>
      <c r="O1374" s="43" t="s">
        <v>5426</v>
      </c>
    </row>
    <row r="1375" spans="1:15" x14ac:dyDescent="0.3">
      <c r="A1375" s="41" t="s">
        <v>1365</v>
      </c>
      <c r="B1375" s="41" t="s">
        <v>1264</v>
      </c>
      <c r="C1375" s="41" t="s">
        <v>2857</v>
      </c>
      <c r="D1375" s="42" t="s">
        <v>4816</v>
      </c>
      <c r="E1375" s="43" t="s">
        <v>2680</v>
      </c>
      <c r="F1375" s="43" t="s">
        <v>1266</v>
      </c>
      <c r="G1375" s="44">
        <f>SUMIF('2014 County Facilities'!$L$2:$L$2435,Emissions!A1375,'2014 County Facilities'!$J$2:$J$2435)</f>
        <v>0</v>
      </c>
      <c r="H1375" s="45" t="s">
        <v>5457</v>
      </c>
      <c r="I1375" s="45">
        <v>515</v>
      </c>
      <c r="J1375" s="41">
        <f>'Emissions Factor'!$A$2</f>
        <v>7439976</v>
      </c>
      <c r="K1375" s="46">
        <f>'Emissions Factor'!$B$2</f>
        <v>5.5099999999999998E-6</v>
      </c>
      <c r="L1375" s="43" t="str">
        <f>'Emissions Factor'!$C$2</f>
        <v xml:space="preserve">LB </v>
      </c>
      <c r="M1375" s="43" t="str">
        <f>'Emissions Factor'!$D$2</f>
        <v>TON</v>
      </c>
      <c r="N1375" s="47">
        <f t="shared" si="21"/>
        <v>0</v>
      </c>
      <c r="O1375" s="43" t="s">
        <v>5426</v>
      </c>
    </row>
    <row r="1376" spans="1:15" x14ac:dyDescent="0.3">
      <c r="A1376" s="41" t="s">
        <v>1366</v>
      </c>
      <c r="B1376" s="41" t="s">
        <v>1264</v>
      </c>
      <c r="C1376" s="41" t="s">
        <v>2860</v>
      </c>
      <c r="D1376" s="42" t="s">
        <v>4818</v>
      </c>
      <c r="E1376" s="43" t="s">
        <v>2680</v>
      </c>
      <c r="F1376" s="43" t="s">
        <v>1266</v>
      </c>
      <c r="G1376" s="44">
        <f>SUMIF('2014 County Facilities'!$L$2:$L$2435,Emissions!A1376,'2014 County Facilities'!$J$2:$J$2435)</f>
        <v>0</v>
      </c>
      <c r="H1376" s="45" t="s">
        <v>5457</v>
      </c>
      <c r="I1376" s="45">
        <v>515</v>
      </c>
      <c r="J1376" s="41">
        <f>'Emissions Factor'!$A$2</f>
        <v>7439976</v>
      </c>
      <c r="K1376" s="46">
        <f>'Emissions Factor'!$B$2</f>
        <v>5.5099999999999998E-6</v>
      </c>
      <c r="L1376" s="43" t="str">
        <f>'Emissions Factor'!$C$2</f>
        <v xml:space="preserve">LB </v>
      </c>
      <c r="M1376" s="43" t="str">
        <f>'Emissions Factor'!$D$2</f>
        <v>TON</v>
      </c>
      <c r="N1376" s="47">
        <f t="shared" si="21"/>
        <v>0</v>
      </c>
      <c r="O1376" s="43" t="s">
        <v>5426</v>
      </c>
    </row>
    <row r="1377" spans="1:15" x14ac:dyDescent="0.3">
      <c r="A1377" s="41" t="s">
        <v>1367</v>
      </c>
      <c r="B1377" s="41" t="s">
        <v>1264</v>
      </c>
      <c r="C1377" s="41" t="s">
        <v>2863</v>
      </c>
      <c r="D1377" s="42" t="s">
        <v>1368</v>
      </c>
      <c r="E1377" s="43" t="s">
        <v>2680</v>
      </c>
      <c r="F1377" s="43" t="s">
        <v>1266</v>
      </c>
      <c r="G1377" s="44">
        <f>SUMIF('2014 County Facilities'!$L$2:$L$2435,Emissions!A1377,'2014 County Facilities'!$J$2:$J$2435)</f>
        <v>0</v>
      </c>
      <c r="H1377" s="45" t="s">
        <v>5457</v>
      </c>
      <c r="I1377" s="45">
        <v>515</v>
      </c>
      <c r="J1377" s="41">
        <f>'Emissions Factor'!$A$2</f>
        <v>7439976</v>
      </c>
      <c r="K1377" s="46">
        <f>'Emissions Factor'!$B$2</f>
        <v>5.5099999999999998E-6</v>
      </c>
      <c r="L1377" s="43" t="str">
        <f>'Emissions Factor'!$C$2</f>
        <v xml:space="preserve">LB </v>
      </c>
      <c r="M1377" s="43" t="str">
        <f>'Emissions Factor'!$D$2</f>
        <v>TON</v>
      </c>
      <c r="N1377" s="47">
        <f t="shared" si="21"/>
        <v>0</v>
      </c>
      <c r="O1377" s="43" t="s">
        <v>5426</v>
      </c>
    </row>
    <row r="1378" spans="1:15" x14ac:dyDescent="0.3">
      <c r="A1378" s="41" t="s">
        <v>1369</v>
      </c>
      <c r="B1378" s="41" t="s">
        <v>1264</v>
      </c>
      <c r="C1378" s="41" t="s">
        <v>2866</v>
      </c>
      <c r="D1378" s="42" t="s">
        <v>1370</v>
      </c>
      <c r="E1378" s="43" t="s">
        <v>2680</v>
      </c>
      <c r="F1378" s="43" t="s">
        <v>1266</v>
      </c>
      <c r="G1378" s="44">
        <f>SUMIF('2014 County Facilities'!$L$2:$L$2435,Emissions!A1378,'2014 County Facilities'!$J$2:$J$2435)</f>
        <v>0</v>
      </c>
      <c r="H1378" s="45" t="s">
        <v>5457</v>
      </c>
      <c r="I1378" s="45">
        <v>515</v>
      </c>
      <c r="J1378" s="41">
        <f>'Emissions Factor'!$A$2</f>
        <v>7439976</v>
      </c>
      <c r="K1378" s="46">
        <f>'Emissions Factor'!$B$2</f>
        <v>5.5099999999999998E-6</v>
      </c>
      <c r="L1378" s="43" t="str">
        <f>'Emissions Factor'!$C$2</f>
        <v xml:space="preserve">LB </v>
      </c>
      <c r="M1378" s="43" t="str">
        <f>'Emissions Factor'!$D$2</f>
        <v>TON</v>
      </c>
      <c r="N1378" s="47">
        <f t="shared" si="21"/>
        <v>0</v>
      </c>
      <c r="O1378" s="43" t="s">
        <v>5426</v>
      </c>
    </row>
    <row r="1379" spans="1:15" x14ac:dyDescent="0.3">
      <c r="A1379" s="41" t="s">
        <v>1371</v>
      </c>
      <c r="B1379" s="41" t="s">
        <v>1264</v>
      </c>
      <c r="C1379" s="41" t="s">
        <v>2869</v>
      </c>
      <c r="D1379" s="42" t="s">
        <v>1372</v>
      </c>
      <c r="E1379" s="43" t="s">
        <v>2680</v>
      </c>
      <c r="F1379" s="43" t="s">
        <v>1266</v>
      </c>
      <c r="G1379" s="44">
        <f>SUMIF('2014 County Facilities'!$L$2:$L$2435,Emissions!A1379,'2014 County Facilities'!$J$2:$J$2435)</f>
        <v>0</v>
      </c>
      <c r="H1379" s="45" t="s">
        <v>5457</v>
      </c>
      <c r="I1379" s="45">
        <v>515</v>
      </c>
      <c r="J1379" s="41">
        <f>'Emissions Factor'!$A$2</f>
        <v>7439976</v>
      </c>
      <c r="K1379" s="46">
        <f>'Emissions Factor'!$B$2</f>
        <v>5.5099999999999998E-6</v>
      </c>
      <c r="L1379" s="43" t="str">
        <f>'Emissions Factor'!$C$2</f>
        <v xml:space="preserve">LB </v>
      </c>
      <c r="M1379" s="43" t="str">
        <f>'Emissions Factor'!$D$2</f>
        <v>TON</v>
      </c>
      <c r="N1379" s="47">
        <f t="shared" si="21"/>
        <v>0</v>
      </c>
      <c r="O1379" s="43" t="s">
        <v>5426</v>
      </c>
    </row>
    <row r="1380" spans="1:15" x14ac:dyDescent="0.3">
      <c r="A1380" s="41" t="s">
        <v>1373</v>
      </c>
      <c r="B1380" s="41" t="s">
        <v>1264</v>
      </c>
      <c r="C1380" s="41" t="s">
        <v>2872</v>
      </c>
      <c r="D1380" s="42" t="s">
        <v>1374</v>
      </c>
      <c r="E1380" s="43" t="s">
        <v>2680</v>
      </c>
      <c r="F1380" s="43" t="s">
        <v>1266</v>
      </c>
      <c r="G1380" s="44">
        <f>SUMIF('2014 County Facilities'!$L$2:$L$2435,Emissions!A1380,'2014 County Facilities'!$J$2:$J$2435)</f>
        <v>0</v>
      </c>
      <c r="H1380" s="45" t="s">
        <v>5457</v>
      </c>
      <c r="I1380" s="45">
        <v>515</v>
      </c>
      <c r="J1380" s="41">
        <f>'Emissions Factor'!$A$2</f>
        <v>7439976</v>
      </c>
      <c r="K1380" s="46">
        <f>'Emissions Factor'!$B$2</f>
        <v>5.5099999999999998E-6</v>
      </c>
      <c r="L1380" s="43" t="str">
        <f>'Emissions Factor'!$C$2</f>
        <v xml:space="preserve">LB </v>
      </c>
      <c r="M1380" s="43" t="str">
        <f>'Emissions Factor'!$D$2</f>
        <v>TON</v>
      </c>
      <c r="N1380" s="47">
        <f t="shared" si="21"/>
        <v>0</v>
      </c>
      <c r="O1380" s="43" t="s">
        <v>5426</v>
      </c>
    </row>
    <row r="1381" spans="1:15" x14ac:dyDescent="0.3">
      <c r="A1381" s="41" t="s">
        <v>1375</v>
      </c>
      <c r="B1381" s="41" t="s">
        <v>1264</v>
      </c>
      <c r="C1381" s="41" t="s">
        <v>2875</v>
      </c>
      <c r="D1381" s="42" t="s">
        <v>848</v>
      </c>
      <c r="E1381" s="43" t="s">
        <v>2680</v>
      </c>
      <c r="F1381" s="43" t="s">
        <v>1266</v>
      </c>
      <c r="G1381" s="44">
        <f>SUMIF('2014 County Facilities'!$L$2:$L$2435,Emissions!A1381,'2014 County Facilities'!$J$2:$J$2435)</f>
        <v>32619.0476190476</v>
      </c>
      <c r="H1381" s="45" t="s">
        <v>5457</v>
      </c>
      <c r="I1381" s="45">
        <v>515</v>
      </c>
      <c r="J1381" s="41">
        <f>'Emissions Factor'!$A$2</f>
        <v>7439976</v>
      </c>
      <c r="K1381" s="46">
        <f>'Emissions Factor'!$B$2</f>
        <v>5.5099999999999998E-6</v>
      </c>
      <c r="L1381" s="43" t="str">
        <f>'Emissions Factor'!$C$2</f>
        <v xml:space="preserve">LB </v>
      </c>
      <c r="M1381" s="43" t="str">
        <f>'Emissions Factor'!$D$2</f>
        <v>TON</v>
      </c>
      <c r="N1381" s="47">
        <f t="shared" si="21"/>
        <v>0.17973095238095227</v>
      </c>
      <c r="O1381" s="43" t="s">
        <v>5426</v>
      </c>
    </row>
    <row r="1382" spans="1:15" x14ac:dyDescent="0.3">
      <c r="A1382" s="41" t="s">
        <v>1376</v>
      </c>
      <c r="B1382" s="41" t="s">
        <v>1264</v>
      </c>
      <c r="C1382" s="41" t="s">
        <v>2878</v>
      </c>
      <c r="D1382" s="42" t="s">
        <v>1377</v>
      </c>
      <c r="E1382" s="43" t="s">
        <v>2680</v>
      </c>
      <c r="F1382" s="43" t="s">
        <v>1266</v>
      </c>
      <c r="G1382" s="44">
        <f>SUMIF('2014 County Facilities'!$L$2:$L$2435,Emissions!A1382,'2014 County Facilities'!$J$2:$J$2435)</f>
        <v>0</v>
      </c>
      <c r="H1382" s="45" t="s">
        <v>5457</v>
      </c>
      <c r="I1382" s="45">
        <v>515</v>
      </c>
      <c r="J1382" s="41">
        <f>'Emissions Factor'!$A$2</f>
        <v>7439976</v>
      </c>
      <c r="K1382" s="46">
        <f>'Emissions Factor'!$B$2</f>
        <v>5.5099999999999998E-6</v>
      </c>
      <c r="L1382" s="43" t="str">
        <f>'Emissions Factor'!$C$2</f>
        <v xml:space="preserve">LB </v>
      </c>
      <c r="M1382" s="43" t="str">
        <f>'Emissions Factor'!$D$2</f>
        <v>TON</v>
      </c>
      <c r="N1382" s="47">
        <f t="shared" si="21"/>
        <v>0</v>
      </c>
      <c r="O1382" s="43" t="s">
        <v>5426</v>
      </c>
    </row>
    <row r="1383" spans="1:15" x14ac:dyDescent="0.3">
      <c r="A1383" s="41" t="s">
        <v>1378</v>
      </c>
      <c r="B1383" s="41" t="s">
        <v>1264</v>
      </c>
      <c r="C1383" s="41" t="s">
        <v>4837</v>
      </c>
      <c r="D1383" s="42" t="s">
        <v>1379</v>
      </c>
      <c r="E1383" s="43" t="s">
        <v>2680</v>
      </c>
      <c r="F1383" s="43" t="s">
        <v>1266</v>
      </c>
      <c r="G1383" s="44">
        <f>SUMIF('2014 County Facilities'!$L$2:$L$2435,Emissions!A1383,'2014 County Facilities'!$J$2:$J$2435)</f>
        <v>0</v>
      </c>
      <c r="H1383" s="45" t="s">
        <v>5457</v>
      </c>
      <c r="I1383" s="45">
        <v>515</v>
      </c>
      <c r="J1383" s="41">
        <f>'Emissions Factor'!$A$2</f>
        <v>7439976</v>
      </c>
      <c r="K1383" s="46">
        <f>'Emissions Factor'!$B$2</f>
        <v>5.5099999999999998E-6</v>
      </c>
      <c r="L1383" s="43" t="str">
        <f>'Emissions Factor'!$C$2</f>
        <v xml:space="preserve">LB </v>
      </c>
      <c r="M1383" s="43" t="str">
        <f>'Emissions Factor'!$D$2</f>
        <v>TON</v>
      </c>
      <c r="N1383" s="47">
        <f t="shared" si="21"/>
        <v>0</v>
      </c>
      <c r="O1383" s="43" t="s">
        <v>5426</v>
      </c>
    </row>
    <row r="1384" spans="1:15" x14ac:dyDescent="0.3">
      <c r="A1384" s="41" t="s">
        <v>1380</v>
      </c>
      <c r="B1384" s="41" t="s">
        <v>1264</v>
      </c>
      <c r="C1384" s="41" t="s">
        <v>4840</v>
      </c>
      <c r="D1384" s="42" t="s">
        <v>1381</v>
      </c>
      <c r="E1384" s="43" t="s">
        <v>2680</v>
      </c>
      <c r="F1384" s="43" t="s">
        <v>1266</v>
      </c>
      <c r="G1384" s="44">
        <f>SUMIF('2014 County Facilities'!$L$2:$L$2435,Emissions!A1384,'2014 County Facilities'!$J$2:$J$2435)</f>
        <v>0</v>
      </c>
      <c r="H1384" s="45" t="s">
        <v>5457</v>
      </c>
      <c r="I1384" s="45">
        <v>515</v>
      </c>
      <c r="J1384" s="41">
        <f>'Emissions Factor'!$A$2</f>
        <v>7439976</v>
      </c>
      <c r="K1384" s="46">
        <f>'Emissions Factor'!$B$2</f>
        <v>5.5099999999999998E-6</v>
      </c>
      <c r="L1384" s="43" t="str">
        <f>'Emissions Factor'!$C$2</f>
        <v xml:space="preserve">LB </v>
      </c>
      <c r="M1384" s="43" t="str">
        <f>'Emissions Factor'!$D$2</f>
        <v>TON</v>
      </c>
      <c r="N1384" s="47">
        <f t="shared" si="21"/>
        <v>0</v>
      </c>
      <c r="O1384" s="43" t="s">
        <v>5426</v>
      </c>
    </row>
    <row r="1385" spans="1:15" x14ac:dyDescent="0.3">
      <c r="A1385" s="41" t="s">
        <v>1382</v>
      </c>
      <c r="B1385" s="41" t="s">
        <v>1264</v>
      </c>
      <c r="C1385" s="41" t="s">
        <v>4843</v>
      </c>
      <c r="D1385" s="42" t="s">
        <v>4829</v>
      </c>
      <c r="E1385" s="43" t="s">
        <v>2680</v>
      </c>
      <c r="F1385" s="43" t="s">
        <v>1266</v>
      </c>
      <c r="G1385" s="44">
        <f>SUMIF('2014 County Facilities'!$L$2:$L$2435,Emissions!A1385,'2014 County Facilities'!$J$2:$J$2435)</f>
        <v>0</v>
      </c>
      <c r="H1385" s="45" t="s">
        <v>5457</v>
      </c>
      <c r="I1385" s="45">
        <v>515</v>
      </c>
      <c r="J1385" s="41">
        <f>'Emissions Factor'!$A$2</f>
        <v>7439976</v>
      </c>
      <c r="K1385" s="46">
        <f>'Emissions Factor'!$B$2</f>
        <v>5.5099999999999998E-6</v>
      </c>
      <c r="L1385" s="43" t="str">
        <f>'Emissions Factor'!$C$2</f>
        <v xml:space="preserve">LB </v>
      </c>
      <c r="M1385" s="43" t="str">
        <f>'Emissions Factor'!$D$2</f>
        <v>TON</v>
      </c>
      <c r="N1385" s="47">
        <f t="shared" si="21"/>
        <v>0</v>
      </c>
      <c r="O1385" s="43" t="s">
        <v>5426</v>
      </c>
    </row>
    <row r="1386" spans="1:15" x14ac:dyDescent="0.3">
      <c r="A1386" s="41" t="s">
        <v>1383</v>
      </c>
      <c r="B1386" s="41" t="s">
        <v>1264</v>
      </c>
      <c r="C1386" s="41" t="s">
        <v>4846</v>
      </c>
      <c r="D1386" s="42" t="s">
        <v>1384</v>
      </c>
      <c r="E1386" s="43" t="s">
        <v>2680</v>
      </c>
      <c r="F1386" s="43" t="s">
        <v>1266</v>
      </c>
      <c r="G1386" s="44">
        <f>SUMIF('2014 County Facilities'!$L$2:$L$2435,Emissions!A1386,'2014 County Facilities'!$J$2:$J$2435)</f>
        <v>34050.8837209302</v>
      </c>
      <c r="H1386" s="45" t="s">
        <v>5457</v>
      </c>
      <c r="I1386" s="45">
        <v>515</v>
      </c>
      <c r="J1386" s="41">
        <f>'Emissions Factor'!$A$2</f>
        <v>7439976</v>
      </c>
      <c r="K1386" s="46">
        <f>'Emissions Factor'!$B$2</f>
        <v>5.5099999999999998E-6</v>
      </c>
      <c r="L1386" s="43" t="str">
        <f>'Emissions Factor'!$C$2</f>
        <v xml:space="preserve">LB </v>
      </c>
      <c r="M1386" s="43" t="str">
        <f>'Emissions Factor'!$D$2</f>
        <v>TON</v>
      </c>
      <c r="N1386" s="47">
        <f t="shared" si="21"/>
        <v>0.1876203693023254</v>
      </c>
      <c r="O1386" s="43" t="s">
        <v>5426</v>
      </c>
    </row>
    <row r="1387" spans="1:15" x14ac:dyDescent="0.3">
      <c r="A1387" s="41" t="s">
        <v>1385</v>
      </c>
      <c r="B1387" s="41" t="s">
        <v>1264</v>
      </c>
      <c r="C1387" s="41" t="s">
        <v>4849</v>
      </c>
      <c r="D1387" s="42" t="s">
        <v>1386</v>
      </c>
      <c r="E1387" s="43" t="s">
        <v>2680</v>
      </c>
      <c r="F1387" s="43" t="s">
        <v>1266</v>
      </c>
      <c r="G1387" s="44">
        <f>SUMIF('2014 County Facilities'!$L$2:$L$2435,Emissions!A1387,'2014 County Facilities'!$J$2:$J$2435)</f>
        <v>0</v>
      </c>
      <c r="H1387" s="45" t="s">
        <v>5457</v>
      </c>
      <c r="I1387" s="45">
        <v>515</v>
      </c>
      <c r="J1387" s="41">
        <f>'Emissions Factor'!$A$2</f>
        <v>7439976</v>
      </c>
      <c r="K1387" s="46">
        <f>'Emissions Factor'!$B$2</f>
        <v>5.5099999999999998E-6</v>
      </c>
      <c r="L1387" s="43" t="str">
        <f>'Emissions Factor'!$C$2</f>
        <v xml:space="preserve">LB </v>
      </c>
      <c r="M1387" s="43" t="str">
        <f>'Emissions Factor'!$D$2</f>
        <v>TON</v>
      </c>
      <c r="N1387" s="47">
        <f t="shared" si="21"/>
        <v>0</v>
      </c>
      <c r="O1387" s="43" t="s">
        <v>5426</v>
      </c>
    </row>
    <row r="1388" spans="1:15" x14ac:dyDescent="0.3">
      <c r="A1388" s="41" t="s">
        <v>1387</v>
      </c>
      <c r="B1388" s="41" t="s">
        <v>1264</v>
      </c>
      <c r="C1388" s="41" t="s">
        <v>4851</v>
      </c>
      <c r="D1388" s="42" t="s">
        <v>1388</v>
      </c>
      <c r="E1388" s="43" t="s">
        <v>2680</v>
      </c>
      <c r="F1388" s="43" t="s">
        <v>1266</v>
      </c>
      <c r="G1388" s="44">
        <f>SUMIF('2014 County Facilities'!$L$2:$L$2435,Emissions!A1388,'2014 County Facilities'!$J$2:$J$2435)</f>
        <v>0</v>
      </c>
      <c r="H1388" s="45" t="s">
        <v>5457</v>
      </c>
      <c r="I1388" s="45">
        <v>515</v>
      </c>
      <c r="J1388" s="41">
        <f>'Emissions Factor'!$A$2</f>
        <v>7439976</v>
      </c>
      <c r="K1388" s="46">
        <f>'Emissions Factor'!$B$2</f>
        <v>5.5099999999999998E-6</v>
      </c>
      <c r="L1388" s="43" t="str">
        <f>'Emissions Factor'!$C$2</f>
        <v xml:space="preserve">LB </v>
      </c>
      <c r="M1388" s="43" t="str">
        <f>'Emissions Factor'!$D$2</f>
        <v>TON</v>
      </c>
      <c r="N1388" s="47">
        <f t="shared" si="21"/>
        <v>0</v>
      </c>
      <c r="O1388" s="43" t="s">
        <v>5426</v>
      </c>
    </row>
    <row r="1389" spans="1:15" x14ac:dyDescent="0.3">
      <c r="A1389" s="41" t="s">
        <v>1389</v>
      </c>
      <c r="B1389" s="41" t="s">
        <v>1264</v>
      </c>
      <c r="C1389" s="41" t="s">
        <v>4854</v>
      </c>
      <c r="D1389" s="42" t="s">
        <v>1390</v>
      </c>
      <c r="E1389" s="43" t="s">
        <v>2680</v>
      </c>
      <c r="F1389" s="43" t="s">
        <v>1266</v>
      </c>
      <c r="G1389" s="44">
        <f>SUMIF('2014 County Facilities'!$L$2:$L$2435,Emissions!A1389,'2014 County Facilities'!$J$2:$J$2435)</f>
        <v>0</v>
      </c>
      <c r="H1389" s="45" t="s">
        <v>5457</v>
      </c>
      <c r="I1389" s="45">
        <v>515</v>
      </c>
      <c r="J1389" s="41">
        <f>'Emissions Factor'!$A$2</f>
        <v>7439976</v>
      </c>
      <c r="K1389" s="46">
        <f>'Emissions Factor'!$B$2</f>
        <v>5.5099999999999998E-6</v>
      </c>
      <c r="L1389" s="43" t="str">
        <f>'Emissions Factor'!$C$2</f>
        <v xml:space="preserve">LB </v>
      </c>
      <c r="M1389" s="43" t="str">
        <f>'Emissions Factor'!$D$2</f>
        <v>TON</v>
      </c>
      <c r="N1389" s="47">
        <f t="shared" si="21"/>
        <v>0</v>
      </c>
      <c r="O1389" s="43" t="s">
        <v>5426</v>
      </c>
    </row>
    <row r="1390" spans="1:15" x14ac:dyDescent="0.3">
      <c r="A1390" s="41" t="s">
        <v>1391</v>
      </c>
      <c r="B1390" s="41" t="s">
        <v>1264</v>
      </c>
      <c r="C1390" s="41" t="s">
        <v>4857</v>
      </c>
      <c r="D1390" s="42" t="s">
        <v>873</v>
      </c>
      <c r="E1390" s="43" t="s">
        <v>2680</v>
      </c>
      <c r="F1390" s="43" t="s">
        <v>1266</v>
      </c>
      <c r="G1390" s="44">
        <f>SUMIF('2014 County Facilities'!$L$2:$L$2435,Emissions!A1390,'2014 County Facilities'!$J$2:$J$2435)</f>
        <v>0</v>
      </c>
      <c r="H1390" s="45" t="s">
        <v>5457</v>
      </c>
      <c r="I1390" s="45">
        <v>515</v>
      </c>
      <c r="J1390" s="41">
        <f>'Emissions Factor'!$A$2</f>
        <v>7439976</v>
      </c>
      <c r="K1390" s="46">
        <f>'Emissions Factor'!$B$2</f>
        <v>5.5099999999999998E-6</v>
      </c>
      <c r="L1390" s="43" t="str">
        <f>'Emissions Factor'!$C$2</f>
        <v xml:space="preserve">LB </v>
      </c>
      <c r="M1390" s="43" t="str">
        <f>'Emissions Factor'!$D$2</f>
        <v>TON</v>
      </c>
      <c r="N1390" s="47">
        <f t="shared" si="21"/>
        <v>0</v>
      </c>
      <c r="O1390" s="43" t="s">
        <v>5426</v>
      </c>
    </row>
    <row r="1391" spans="1:15" x14ac:dyDescent="0.3">
      <c r="A1391" s="41" t="s">
        <v>1392</v>
      </c>
      <c r="B1391" s="41" t="s">
        <v>1264</v>
      </c>
      <c r="C1391" s="41" t="s">
        <v>5381</v>
      </c>
      <c r="D1391" s="42" t="s">
        <v>1393</v>
      </c>
      <c r="E1391" s="43" t="s">
        <v>2680</v>
      </c>
      <c r="F1391" s="43" t="s">
        <v>1266</v>
      </c>
      <c r="G1391" s="44">
        <f>SUMIF('2014 County Facilities'!$L$2:$L$2435,Emissions!A1391,'2014 County Facilities'!$J$2:$J$2435)</f>
        <v>0</v>
      </c>
      <c r="H1391" s="45" t="s">
        <v>5457</v>
      </c>
      <c r="I1391" s="45">
        <v>515</v>
      </c>
      <c r="J1391" s="41">
        <f>'Emissions Factor'!$A$2</f>
        <v>7439976</v>
      </c>
      <c r="K1391" s="46">
        <f>'Emissions Factor'!$B$2</f>
        <v>5.5099999999999998E-6</v>
      </c>
      <c r="L1391" s="43" t="str">
        <f>'Emissions Factor'!$C$2</f>
        <v xml:space="preserve">LB </v>
      </c>
      <c r="M1391" s="43" t="str">
        <f>'Emissions Factor'!$D$2</f>
        <v>TON</v>
      </c>
      <c r="N1391" s="47">
        <f t="shared" si="21"/>
        <v>0</v>
      </c>
      <c r="O1391" s="43" t="s">
        <v>5426</v>
      </c>
    </row>
    <row r="1392" spans="1:15" x14ac:dyDescent="0.3">
      <c r="A1392" s="41" t="s">
        <v>1394</v>
      </c>
      <c r="B1392" s="41" t="s">
        <v>1264</v>
      </c>
      <c r="C1392" s="41" t="s">
        <v>5383</v>
      </c>
      <c r="D1392" s="42" t="s">
        <v>4524</v>
      </c>
      <c r="E1392" s="43" t="s">
        <v>2680</v>
      </c>
      <c r="F1392" s="43" t="s">
        <v>1266</v>
      </c>
      <c r="G1392" s="44">
        <f>SUMIF('2014 County Facilities'!$L$2:$L$2435,Emissions!A1392,'2014 County Facilities'!$J$2:$J$2435)</f>
        <v>0</v>
      </c>
      <c r="H1392" s="45" t="s">
        <v>5457</v>
      </c>
      <c r="I1392" s="45">
        <v>515</v>
      </c>
      <c r="J1392" s="41">
        <f>'Emissions Factor'!$A$2</f>
        <v>7439976</v>
      </c>
      <c r="K1392" s="46">
        <f>'Emissions Factor'!$B$2</f>
        <v>5.5099999999999998E-6</v>
      </c>
      <c r="L1392" s="43" t="str">
        <f>'Emissions Factor'!$C$2</f>
        <v xml:space="preserve">LB </v>
      </c>
      <c r="M1392" s="43" t="str">
        <f>'Emissions Factor'!$D$2</f>
        <v>TON</v>
      </c>
      <c r="N1392" s="47">
        <f t="shared" si="21"/>
        <v>0</v>
      </c>
      <c r="O1392" s="43" t="s">
        <v>5426</v>
      </c>
    </row>
    <row r="1393" spans="1:15" x14ac:dyDescent="0.3">
      <c r="A1393" s="41" t="s">
        <v>1395</v>
      </c>
      <c r="B1393" s="41" t="s">
        <v>1264</v>
      </c>
      <c r="C1393" s="41" t="s">
        <v>5385</v>
      </c>
      <c r="D1393" s="42" t="s">
        <v>1396</v>
      </c>
      <c r="E1393" s="43" t="s">
        <v>2680</v>
      </c>
      <c r="F1393" s="43" t="s">
        <v>1266</v>
      </c>
      <c r="G1393" s="44">
        <f>SUMIF('2014 County Facilities'!$L$2:$L$2435,Emissions!A1393,'2014 County Facilities'!$J$2:$J$2435)</f>
        <v>0</v>
      </c>
      <c r="H1393" s="45" t="s">
        <v>5457</v>
      </c>
      <c r="I1393" s="45">
        <v>515</v>
      </c>
      <c r="J1393" s="41">
        <f>'Emissions Factor'!$A$2</f>
        <v>7439976</v>
      </c>
      <c r="K1393" s="46">
        <f>'Emissions Factor'!$B$2</f>
        <v>5.5099999999999998E-6</v>
      </c>
      <c r="L1393" s="43" t="str">
        <f>'Emissions Factor'!$C$2</f>
        <v xml:space="preserve">LB </v>
      </c>
      <c r="M1393" s="43" t="str">
        <f>'Emissions Factor'!$D$2</f>
        <v>TON</v>
      </c>
      <c r="N1393" s="47">
        <f t="shared" si="21"/>
        <v>0</v>
      </c>
      <c r="O1393" s="43" t="s">
        <v>5426</v>
      </c>
    </row>
    <row r="1394" spans="1:15" x14ac:dyDescent="0.3">
      <c r="A1394" s="41" t="s">
        <v>1397</v>
      </c>
      <c r="B1394" s="41" t="s">
        <v>1264</v>
      </c>
      <c r="C1394" s="41" t="s">
        <v>5388</v>
      </c>
      <c r="D1394" s="42" t="s">
        <v>1398</v>
      </c>
      <c r="E1394" s="43" t="s">
        <v>2680</v>
      </c>
      <c r="F1394" s="43" t="s">
        <v>1266</v>
      </c>
      <c r="G1394" s="44">
        <f>SUMIF('2014 County Facilities'!$L$2:$L$2435,Emissions!A1394,'2014 County Facilities'!$J$2:$J$2435)</f>
        <v>0</v>
      </c>
      <c r="H1394" s="45" t="s">
        <v>5457</v>
      </c>
      <c r="I1394" s="45">
        <v>515</v>
      </c>
      <c r="J1394" s="41">
        <f>'Emissions Factor'!$A$2</f>
        <v>7439976</v>
      </c>
      <c r="K1394" s="46">
        <f>'Emissions Factor'!$B$2</f>
        <v>5.5099999999999998E-6</v>
      </c>
      <c r="L1394" s="43" t="str">
        <f>'Emissions Factor'!$C$2</f>
        <v xml:space="preserve">LB </v>
      </c>
      <c r="M1394" s="43" t="str">
        <f>'Emissions Factor'!$D$2</f>
        <v>TON</v>
      </c>
      <c r="N1394" s="47">
        <f t="shared" si="21"/>
        <v>0</v>
      </c>
      <c r="O1394" s="43" t="s">
        <v>5426</v>
      </c>
    </row>
    <row r="1395" spans="1:15" x14ac:dyDescent="0.3">
      <c r="A1395" s="41" t="s">
        <v>1399</v>
      </c>
      <c r="B1395" s="41" t="s">
        <v>1264</v>
      </c>
      <c r="C1395" s="41" t="s">
        <v>5390</v>
      </c>
      <c r="D1395" s="42" t="s">
        <v>1400</v>
      </c>
      <c r="E1395" s="43" t="s">
        <v>2680</v>
      </c>
      <c r="F1395" s="43" t="s">
        <v>1266</v>
      </c>
      <c r="G1395" s="44">
        <f>SUMIF('2014 County Facilities'!$L$2:$L$2435,Emissions!A1395,'2014 County Facilities'!$J$2:$J$2435)</f>
        <v>0</v>
      </c>
      <c r="H1395" s="45" t="s">
        <v>5457</v>
      </c>
      <c r="I1395" s="45">
        <v>515</v>
      </c>
      <c r="J1395" s="41">
        <f>'Emissions Factor'!$A$2</f>
        <v>7439976</v>
      </c>
      <c r="K1395" s="46">
        <f>'Emissions Factor'!$B$2</f>
        <v>5.5099999999999998E-6</v>
      </c>
      <c r="L1395" s="43" t="str">
        <f>'Emissions Factor'!$C$2</f>
        <v xml:space="preserve">LB </v>
      </c>
      <c r="M1395" s="43" t="str">
        <f>'Emissions Factor'!$D$2</f>
        <v>TON</v>
      </c>
      <c r="N1395" s="47">
        <f t="shared" si="21"/>
        <v>0</v>
      </c>
      <c r="O1395" s="43" t="s">
        <v>5426</v>
      </c>
    </row>
    <row r="1396" spans="1:15" x14ac:dyDescent="0.3">
      <c r="A1396" s="41" t="s">
        <v>1401</v>
      </c>
      <c r="B1396" s="41" t="s">
        <v>1264</v>
      </c>
      <c r="C1396" s="41" t="s">
        <v>5393</v>
      </c>
      <c r="D1396" s="42" t="s">
        <v>1402</v>
      </c>
      <c r="E1396" s="43" t="s">
        <v>2680</v>
      </c>
      <c r="F1396" s="43" t="s">
        <v>1266</v>
      </c>
      <c r="G1396" s="44">
        <f>SUMIF('2014 County Facilities'!$L$2:$L$2435,Emissions!A1396,'2014 County Facilities'!$J$2:$J$2435)</f>
        <v>0</v>
      </c>
      <c r="H1396" s="45" t="s">
        <v>5457</v>
      </c>
      <c r="I1396" s="45">
        <v>515</v>
      </c>
      <c r="J1396" s="41">
        <f>'Emissions Factor'!$A$2</f>
        <v>7439976</v>
      </c>
      <c r="K1396" s="46">
        <f>'Emissions Factor'!$B$2</f>
        <v>5.5099999999999998E-6</v>
      </c>
      <c r="L1396" s="43" t="str">
        <f>'Emissions Factor'!$C$2</f>
        <v xml:space="preserve">LB </v>
      </c>
      <c r="M1396" s="43" t="str">
        <f>'Emissions Factor'!$D$2</f>
        <v>TON</v>
      </c>
      <c r="N1396" s="47">
        <f t="shared" si="21"/>
        <v>0</v>
      </c>
      <c r="O1396" s="43" t="s">
        <v>5426</v>
      </c>
    </row>
    <row r="1397" spans="1:15" x14ac:dyDescent="0.3">
      <c r="A1397" s="41" t="s">
        <v>1403</v>
      </c>
      <c r="B1397" s="41" t="s">
        <v>1264</v>
      </c>
      <c r="C1397" s="41" t="s">
        <v>5396</v>
      </c>
      <c r="D1397" s="42" t="s">
        <v>2873</v>
      </c>
      <c r="E1397" s="43" t="s">
        <v>2680</v>
      </c>
      <c r="F1397" s="43" t="s">
        <v>1266</v>
      </c>
      <c r="G1397" s="44">
        <f>SUMIF('2014 County Facilities'!$L$2:$L$2435,Emissions!A1397,'2014 County Facilities'!$J$2:$J$2435)</f>
        <v>0</v>
      </c>
      <c r="H1397" s="45" t="s">
        <v>5457</v>
      </c>
      <c r="I1397" s="45">
        <v>515</v>
      </c>
      <c r="J1397" s="41">
        <f>'Emissions Factor'!$A$2</f>
        <v>7439976</v>
      </c>
      <c r="K1397" s="46">
        <f>'Emissions Factor'!$B$2</f>
        <v>5.5099999999999998E-6</v>
      </c>
      <c r="L1397" s="43" t="str">
        <f>'Emissions Factor'!$C$2</f>
        <v xml:space="preserve">LB </v>
      </c>
      <c r="M1397" s="43" t="str">
        <f>'Emissions Factor'!$D$2</f>
        <v>TON</v>
      </c>
      <c r="N1397" s="47">
        <f t="shared" si="21"/>
        <v>0</v>
      </c>
      <c r="O1397" s="43" t="s">
        <v>5426</v>
      </c>
    </row>
    <row r="1398" spans="1:15" x14ac:dyDescent="0.3">
      <c r="A1398" s="41" t="s">
        <v>1404</v>
      </c>
      <c r="B1398" s="41" t="s">
        <v>1264</v>
      </c>
      <c r="C1398" s="41" t="s">
        <v>5398</v>
      </c>
      <c r="D1398" s="42" t="s">
        <v>1405</v>
      </c>
      <c r="E1398" s="43" t="s">
        <v>2680</v>
      </c>
      <c r="F1398" s="43" t="s">
        <v>1266</v>
      </c>
      <c r="G1398" s="44">
        <f>SUMIF('2014 County Facilities'!$L$2:$L$2435,Emissions!A1398,'2014 County Facilities'!$J$2:$J$2435)</f>
        <v>0</v>
      </c>
      <c r="H1398" s="45" t="s">
        <v>5457</v>
      </c>
      <c r="I1398" s="45">
        <v>515</v>
      </c>
      <c r="J1398" s="41">
        <f>'Emissions Factor'!$A$2</f>
        <v>7439976</v>
      </c>
      <c r="K1398" s="46">
        <f>'Emissions Factor'!$B$2</f>
        <v>5.5099999999999998E-6</v>
      </c>
      <c r="L1398" s="43" t="str">
        <f>'Emissions Factor'!$C$2</f>
        <v xml:space="preserve">LB </v>
      </c>
      <c r="M1398" s="43" t="str">
        <f>'Emissions Factor'!$D$2</f>
        <v>TON</v>
      </c>
      <c r="N1398" s="47">
        <f t="shared" si="21"/>
        <v>0</v>
      </c>
      <c r="O1398" s="43" t="s">
        <v>5426</v>
      </c>
    </row>
    <row r="1399" spans="1:15" x14ac:dyDescent="0.3">
      <c r="A1399" s="41" t="s">
        <v>1406</v>
      </c>
      <c r="B1399" s="41" t="s">
        <v>1264</v>
      </c>
      <c r="C1399" s="41" t="s">
        <v>5401</v>
      </c>
      <c r="D1399" s="42" t="s">
        <v>1407</v>
      </c>
      <c r="E1399" s="43" t="s">
        <v>2680</v>
      </c>
      <c r="F1399" s="43" t="s">
        <v>1266</v>
      </c>
      <c r="G1399" s="44">
        <f>SUMIF('2014 County Facilities'!$L$2:$L$2435,Emissions!A1399,'2014 County Facilities'!$J$2:$J$2435)</f>
        <v>0</v>
      </c>
      <c r="H1399" s="45" t="s">
        <v>5457</v>
      </c>
      <c r="I1399" s="45">
        <v>515</v>
      </c>
      <c r="J1399" s="41">
        <f>'Emissions Factor'!$A$2</f>
        <v>7439976</v>
      </c>
      <c r="K1399" s="46">
        <f>'Emissions Factor'!$B$2</f>
        <v>5.5099999999999998E-6</v>
      </c>
      <c r="L1399" s="43" t="str">
        <f>'Emissions Factor'!$C$2</f>
        <v xml:space="preserve">LB </v>
      </c>
      <c r="M1399" s="43" t="str">
        <f>'Emissions Factor'!$D$2</f>
        <v>TON</v>
      </c>
      <c r="N1399" s="47">
        <f t="shared" si="21"/>
        <v>0</v>
      </c>
      <c r="O1399" s="43" t="s">
        <v>5426</v>
      </c>
    </row>
    <row r="1400" spans="1:15" x14ac:dyDescent="0.3">
      <c r="A1400" s="41" t="s">
        <v>1408</v>
      </c>
      <c r="B1400" s="41" t="s">
        <v>1264</v>
      </c>
      <c r="C1400" s="41" t="s">
        <v>5403</v>
      </c>
      <c r="D1400" s="42" t="s">
        <v>1409</v>
      </c>
      <c r="E1400" s="43" t="s">
        <v>2680</v>
      </c>
      <c r="F1400" s="43" t="s">
        <v>1266</v>
      </c>
      <c r="G1400" s="44">
        <f>SUMIF('2014 County Facilities'!$L$2:$L$2435,Emissions!A1400,'2014 County Facilities'!$J$2:$J$2435)</f>
        <v>0</v>
      </c>
      <c r="H1400" s="45" t="s">
        <v>5457</v>
      </c>
      <c r="I1400" s="45">
        <v>515</v>
      </c>
      <c r="J1400" s="41">
        <f>'Emissions Factor'!$A$2</f>
        <v>7439976</v>
      </c>
      <c r="K1400" s="46">
        <f>'Emissions Factor'!$B$2</f>
        <v>5.5099999999999998E-6</v>
      </c>
      <c r="L1400" s="43" t="str">
        <f>'Emissions Factor'!$C$2</f>
        <v xml:space="preserve">LB </v>
      </c>
      <c r="M1400" s="43" t="str">
        <f>'Emissions Factor'!$D$2</f>
        <v>TON</v>
      </c>
      <c r="N1400" s="47">
        <f t="shared" si="21"/>
        <v>0</v>
      </c>
      <c r="O1400" s="43" t="s">
        <v>5426</v>
      </c>
    </row>
    <row r="1401" spans="1:15" x14ac:dyDescent="0.3">
      <c r="A1401" s="41" t="s">
        <v>1410</v>
      </c>
      <c r="B1401" s="41" t="s">
        <v>1264</v>
      </c>
      <c r="C1401" s="41" t="s">
        <v>5406</v>
      </c>
      <c r="D1401" s="42" t="s">
        <v>717</v>
      </c>
      <c r="E1401" s="43" t="s">
        <v>2680</v>
      </c>
      <c r="F1401" s="43" t="s">
        <v>1266</v>
      </c>
      <c r="G1401" s="44">
        <f>SUMIF('2014 County Facilities'!$L$2:$L$2435,Emissions!A1401,'2014 County Facilities'!$J$2:$J$2435)</f>
        <v>0</v>
      </c>
      <c r="H1401" s="45" t="s">
        <v>5457</v>
      </c>
      <c r="I1401" s="45">
        <v>515</v>
      </c>
      <c r="J1401" s="41">
        <f>'Emissions Factor'!$A$2</f>
        <v>7439976</v>
      </c>
      <c r="K1401" s="46">
        <f>'Emissions Factor'!$B$2</f>
        <v>5.5099999999999998E-6</v>
      </c>
      <c r="L1401" s="43" t="str">
        <f>'Emissions Factor'!$C$2</f>
        <v xml:space="preserve">LB </v>
      </c>
      <c r="M1401" s="43" t="str">
        <f>'Emissions Factor'!$D$2</f>
        <v>TON</v>
      </c>
      <c r="N1401" s="47">
        <f t="shared" si="21"/>
        <v>0</v>
      </c>
      <c r="O1401" s="43" t="s">
        <v>5426</v>
      </c>
    </row>
    <row r="1402" spans="1:15" x14ac:dyDescent="0.3">
      <c r="A1402" s="41" t="s">
        <v>1411</v>
      </c>
      <c r="B1402" s="41" t="s">
        <v>1264</v>
      </c>
      <c r="C1402" s="41" t="s">
        <v>5408</v>
      </c>
      <c r="D1402" s="42" t="s">
        <v>1412</v>
      </c>
      <c r="E1402" s="43" t="s">
        <v>2680</v>
      </c>
      <c r="F1402" s="43" t="s">
        <v>1266</v>
      </c>
      <c r="G1402" s="44">
        <f>SUMIF('2014 County Facilities'!$L$2:$L$2435,Emissions!A1402,'2014 County Facilities'!$J$2:$J$2435)</f>
        <v>0</v>
      </c>
      <c r="H1402" s="45" t="s">
        <v>5457</v>
      </c>
      <c r="I1402" s="45">
        <v>515</v>
      </c>
      <c r="J1402" s="41">
        <f>'Emissions Factor'!$A$2</f>
        <v>7439976</v>
      </c>
      <c r="K1402" s="46">
        <f>'Emissions Factor'!$B$2</f>
        <v>5.5099999999999998E-6</v>
      </c>
      <c r="L1402" s="43" t="str">
        <f>'Emissions Factor'!$C$2</f>
        <v xml:space="preserve">LB </v>
      </c>
      <c r="M1402" s="43" t="str">
        <f>'Emissions Factor'!$D$2</f>
        <v>TON</v>
      </c>
      <c r="N1402" s="47">
        <f t="shared" si="21"/>
        <v>0</v>
      </c>
      <c r="O1402" s="43" t="s">
        <v>5426</v>
      </c>
    </row>
    <row r="1403" spans="1:15" x14ac:dyDescent="0.3">
      <c r="A1403" s="41" t="s">
        <v>1413</v>
      </c>
      <c r="B1403" s="41" t="s">
        <v>1414</v>
      </c>
      <c r="C1403" s="41" t="s">
        <v>2678</v>
      </c>
      <c r="D1403" s="42" t="s">
        <v>4977</v>
      </c>
      <c r="E1403" s="43" t="s">
        <v>2680</v>
      </c>
      <c r="F1403" s="43" t="s">
        <v>1415</v>
      </c>
      <c r="G1403" s="44">
        <f>SUMIF('2014 County Facilities'!$L$2:$L$2435,Emissions!A1403,'2014 County Facilities'!$J$2:$J$2435)</f>
        <v>92530.259259259299</v>
      </c>
      <c r="H1403" s="45" t="s">
        <v>5457</v>
      </c>
      <c r="I1403" s="45">
        <v>515</v>
      </c>
      <c r="J1403" s="41">
        <f>'Emissions Factor'!$A$2</f>
        <v>7439976</v>
      </c>
      <c r="K1403" s="46">
        <f>'Emissions Factor'!$B$2</f>
        <v>5.5099999999999998E-6</v>
      </c>
      <c r="L1403" s="43" t="str">
        <f>'Emissions Factor'!$C$2</f>
        <v xml:space="preserve">LB </v>
      </c>
      <c r="M1403" s="43" t="str">
        <f>'Emissions Factor'!$D$2</f>
        <v>TON</v>
      </c>
      <c r="N1403" s="47">
        <f t="shared" si="21"/>
        <v>0.50984172851851872</v>
      </c>
      <c r="O1403" s="43" t="s">
        <v>5426</v>
      </c>
    </row>
    <row r="1404" spans="1:15" x14ac:dyDescent="0.3">
      <c r="A1404" s="41" t="s">
        <v>1416</v>
      </c>
      <c r="B1404" s="41" t="s">
        <v>1414</v>
      </c>
      <c r="C1404" s="41" t="s">
        <v>2683</v>
      </c>
      <c r="D1404" s="42" t="s">
        <v>1417</v>
      </c>
      <c r="E1404" s="43" t="s">
        <v>2680</v>
      </c>
      <c r="F1404" s="43" t="s">
        <v>1415</v>
      </c>
      <c r="G1404" s="44">
        <f>SUMIF('2014 County Facilities'!$L$2:$L$2435,Emissions!A1404,'2014 County Facilities'!$J$2:$J$2435)</f>
        <v>0</v>
      </c>
      <c r="H1404" s="45" t="s">
        <v>5457</v>
      </c>
      <c r="I1404" s="45">
        <v>515</v>
      </c>
      <c r="J1404" s="41">
        <f>'Emissions Factor'!$A$2</f>
        <v>7439976</v>
      </c>
      <c r="K1404" s="46">
        <f>'Emissions Factor'!$B$2</f>
        <v>5.5099999999999998E-6</v>
      </c>
      <c r="L1404" s="43" t="str">
        <f>'Emissions Factor'!$C$2</f>
        <v xml:space="preserve">LB </v>
      </c>
      <c r="M1404" s="43" t="str">
        <f>'Emissions Factor'!$D$2</f>
        <v>TON</v>
      </c>
      <c r="N1404" s="47">
        <f t="shared" si="21"/>
        <v>0</v>
      </c>
      <c r="O1404" s="43" t="s">
        <v>5426</v>
      </c>
    </row>
    <row r="1405" spans="1:15" x14ac:dyDescent="0.3">
      <c r="A1405" s="41" t="s">
        <v>1418</v>
      </c>
      <c r="B1405" s="41" t="s">
        <v>1414</v>
      </c>
      <c r="C1405" s="41" t="s">
        <v>2686</v>
      </c>
      <c r="D1405" s="42" t="s">
        <v>1419</v>
      </c>
      <c r="E1405" s="43" t="s">
        <v>2680</v>
      </c>
      <c r="F1405" s="43" t="s">
        <v>1415</v>
      </c>
      <c r="G1405" s="44">
        <f>SUMIF('2014 County Facilities'!$L$2:$L$2435,Emissions!A1405,'2014 County Facilities'!$J$2:$J$2435)</f>
        <v>0</v>
      </c>
      <c r="H1405" s="45" t="s">
        <v>5457</v>
      </c>
      <c r="I1405" s="45">
        <v>515</v>
      </c>
      <c r="J1405" s="41">
        <f>'Emissions Factor'!$A$2</f>
        <v>7439976</v>
      </c>
      <c r="K1405" s="46">
        <f>'Emissions Factor'!$B$2</f>
        <v>5.5099999999999998E-6</v>
      </c>
      <c r="L1405" s="43" t="str">
        <f>'Emissions Factor'!$C$2</f>
        <v xml:space="preserve">LB </v>
      </c>
      <c r="M1405" s="43" t="str">
        <f>'Emissions Factor'!$D$2</f>
        <v>TON</v>
      </c>
      <c r="N1405" s="47">
        <f t="shared" si="21"/>
        <v>0</v>
      </c>
      <c r="O1405" s="43" t="s">
        <v>5426</v>
      </c>
    </row>
    <row r="1406" spans="1:15" x14ac:dyDescent="0.3">
      <c r="A1406" s="41" t="s">
        <v>1420</v>
      </c>
      <c r="B1406" s="41" t="s">
        <v>1414</v>
      </c>
      <c r="C1406" s="41" t="s">
        <v>2689</v>
      </c>
      <c r="D1406" s="42" t="s">
        <v>1421</v>
      </c>
      <c r="E1406" s="43" t="s">
        <v>2680</v>
      </c>
      <c r="F1406" s="43" t="s">
        <v>1415</v>
      </c>
      <c r="G1406" s="44">
        <f>SUMIF('2014 County Facilities'!$L$2:$L$2435,Emissions!A1406,'2014 County Facilities'!$J$2:$J$2435)</f>
        <v>0</v>
      </c>
      <c r="H1406" s="45" t="s">
        <v>5457</v>
      </c>
      <c r="I1406" s="45">
        <v>515</v>
      </c>
      <c r="J1406" s="41">
        <f>'Emissions Factor'!$A$2</f>
        <v>7439976</v>
      </c>
      <c r="K1406" s="46">
        <f>'Emissions Factor'!$B$2</f>
        <v>5.5099999999999998E-6</v>
      </c>
      <c r="L1406" s="43" t="str">
        <f>'Emissions Factor'!$C$2</f>
        <v xml:space="preserve">LB </v>
      </c>
      <c r="M1406" s="43" t="str">
        <f>'Emissions Factor'!$D$2</f>
        <v>TON</v>
      </c>
      <c r="N1406" s="47">
        <f t="shared" si="21"/>
        <v>0</v>
      </c>
      <c r="O1406" s="43" t="s">
        <v>5426</v>
      </c>
    </row>
    <row r="1407" spans="1:15" x14ac:dyDescent="0.3">
      <c r="A1407" s="41" t="s">
        <v>1422</v>
      </c>
      <c r="B1407" s="41" t="s">
        <v>1414</v>
      </c>
      <c r="C1407" s="41" t="s">
        <v>2692</v>
      </c>
      <c r="D1407" s="42" t="s">
        <v>4726</v>
      </c>
      <c r="E1407" s="43" t="s">
        <v>2680</v>
      </c>
      <c r="F1407" s="43" t="s">
        <v>1415</v>
      </c>
      <c r="G1407" s="44">
        <f>SUMIF('2014 County Facilities'!$L$2:$L$2435,Emissions!A1407,'2014 County Facilities'!$J$2:$J$2435)</f>
        <v>0</v>
      </c>
      <c r="H1407" s="45" t="s">
        <v>5457</v>
      </c>
      <c r="I1407" s="45">
        <v>515</v>
      </c>
      <c r="J1407" s="41">
        <f>'Emissions Factor'!$A$2</f>
        <v>7439976</v>
      </c>
      <c r="K1407" s="46">
        <f>'Emissions Factor'!$B$2</f>
        <v>5.5099999999999998E-6</v>
      </c>
      <c r="L1407" s="43" t="str">
        <f>'Emissions Factor'!$C$2</f>
        <v xml:space="preserve">LB </v>
      </c>
      <c r="M1407" s="43" t="str">
        <f>'Emissions Factor'!$D$2</f>
        <v>TON</v>
      </c>
      <c r="N1407" s="47">
        <f t="shared" si="21"/>
        <v>0</v>
      </c>
      <c r="O1407" s="43" t="s">
        <v>5426</v>
      </c>
    </row>
    <row r="1408" spans="1:15" x14ac:dyDescent="0.3">
      <c r="A1408" s="41" t="s">
        <v>1423</v>
      </c>
      <c r="B1408" s="41" t="s">
        <v>1414</v>
      </c>
      <c r="C1408" s="41" t="s">
        <v>2695</v>
      </c>
      <c r="D1408" s="42" t="s">
        <v>1424</v>
      </c>
      <c r="E1408" s="43" t="s">
        <v>2680</v>
      </c>
      <c r="F1408" s="43" t="s">
        <v>1415</v>
      </c>
      <c r="G1408" s="44">
        <f>SUMIF('2014 County Facilities'!$L$2:$L$2435,Emissions!A1408,'2014 County Facilities'!$J$2:$J$2435)</f>
        <v>0</v>
      </c>
      <c r="H1408" s="45" t="s">
        <v>5457</v>
      </c>
      <c r="I1408" s="45">
        <v>515</v>
      </c>
      <c r="J1408" s="41">
        <f>'Emissions Factor'!$A$2</f>
        <v>7439976</v>
      </c>
      <c r="K1408" s="46">
        <f>'Emissions Factor'!$B$2</f>
        <v>5.5099999999999998E-6</v>
      </c>
      <c r="L1408" s="43" t="str">
        <f>'Emissions Factor'!$C$2</f>
        <v xml:space="preserve">LB </v>
      </c>
      <c r="M1408" s="43" t="str">
        <f>'Emissions Factor'!$D$2</f>
        <v>TON</v>
      </c>
      <c r="N1408" s="47">
        <f t="shared" si="21"/>
        <v>0</v>
      </c>
      <c r="O1408" s="43" t="s">
        <v>5426</v>
      </c>
    </row>
    <row r="1409" spans="1:15" x14ac:dyDescent="0.3">
      <c r="A1409" s="41" t="s">
        <v>1425</v>
      </c>
      <c r="B1409" s="41" t="s">
        <v>1414</v>
      </c>
      <c r="C1409" s="41" t="s">
        <v>2698</v>
      </c>
      <c r="D1409" s="42" t="s">
        <v>2702</v>
      </c>
      <c r="E1409" s="43" t="s">
        <v>2680</v>
      </c>
      <c r="F1409" s="43" t="s">
        <v>1415</v>
      </c>
      <c r="G1409" s="44">
        <f>SUMIF('2014 County Facilities'!$L$2:$L$2435,Emissions!A1409,'2014 County Facilities'!$J$2:$J$2435)</f>
        <v>0</v>
      </c>
      <c r="H1409" s="45" t="s">
        <v>5457</v>
      </c>
      <c r="I1409" s="45">
        <v>515</v>
      </c>
      <c r="J1409" s="41">
        <f>'Emissions Factor'!$A$2</f>
        <v>7439976</v>
      </c>
      <c r="K1409" s="46">
        <f>'Emissions Factor'!$B$2</f>
        <v>5.5099999999999998E-6</v>
      </c>
      <c r="L1409" s="43" t="str">
        <f>'Emissions Factor'!$C$2</f>
        <v xml:space="preserve">LB </v>
      </c>
      <c r="M1409" s="43" t="str">
        <f>'Emissions Factor'!$D$2</f>
        <v>TON</v>
      </c>
      <c r="N1409" s="47">
        <f t="shared" si="21"/>
        <v>0</v>
      </c>
      <c r="O1409" s="43" t="s">
        <v>5426</v>
      </c>
    </row>
    <row r="1410" spans="1:15" x14ac:dyDescent="0.3">
      <c r="A1410" s="41" t="s">
        <v>1426</v>
      </c>
      <c r="B1410" s="41" t="s">
        <v>1414</v>
      </c>
      <c r="C1410" s="41" t="s">
        <v>2701</v>
      </c>
      <c r="D1410" s="42" t="s">
        <v>4733</v>
      </c>
      <c r="E1410" s="43" t="s">
        <v>2680</v>
      </c>
      <c r="F1410" s="43" t="s">
        <v>1415</v>
      </c>
      <c r="G1410" s="44">
        <f>SUMIF('2014 County Facilities'!$L$2:$L$2435,Emissions!A1410,'2014 County Facilities'!$J$2:$J$2435)</f>
        <v>0</v>
      </c>
      <c r="H1410" s="45" t="s">
        <v>5457</v>
      </c>
      <c r="I1410" s="45">
        <v>515</v>
      </c>
      <c r="J1410" s="41">
        <f>'Emissions Factor'!$A$2</f>
        <v>7439976</v>
      </c>
      <c r="K1410" s="46">
        <f>'Emissions Factor'!$B$2</f>
        <v>5.5099999999999998E-6</v>
      </c>
      <c r="L1410" s="43" t="str">
        <f>'Emissions Factor'!$C$2</f>
        <v xml:space="preserve">LB </v>
      </c>
      <c r="M1410" s="43" t="str">
        <f>'Emissions Factor'!$D$2</f>
        <v>TON</v>
      </c>
      <c r="N1410" s="47">
        <f t="shared" si="21"/>
        <v>0</v>
      </c>
      <c r="O1410" s="43" t="s">
        <v>5426</v>
      </c>
    </row>
    <row r="1411" spans="1:15" x14ac:dyDescent="0.3">
      <c r="A1411" s="41" t="s">
        <v>1427</v>
      </c>
      <c r="B1411" s="41" t="s">
        <v>1414</v>
      </c>
      <c r="C1411" s="41" t="s">
        <v>2704</v>
      </c>
      <c r="D1411" s="42" t="s">
        <v>603</v>
      </c>
      <c r="E1411" s="43" t="s">
        <v>2680</v>
      </c>
      <c r="F1411" s="43" t="s">
        <v>1415</v>
      </c>
      <c r="G1411" s="44">
        <f>SUMIF('2014 County Facilities'!$L$2:$L$2435,Emissions!A1411,'2014 County Facilities'!$J$2:$J$2435)</f>
        <v>521400.85185185203</v>
      </c>
      <c r="H1411" s="45" t="s">
        <v>5457</v>
      </c>
      <c r="I1411" s="45">
        <v>515</v>
      </c>
      <c r="J1411" s="41">
        <f>'Emissions Factor'!$A$2</f>
        <v>7439976</v>
      </c>
      <c r="K1411" s="46">
        <f>'Emissions Factor'!$B$2</f>
        <v>5.5099999999999998E-6</v>
      </c>
      <c r="L1411" s="43" t="str">
        <f>'Emissions Factor'!$C$2</f>
        <v xml:space="preserve">LB </v>
      </c>
      <c r="M1411" s="43" t="str">
        <f>'Emissions Factor'!$D$2</f>
        <v>TON</v>
      </c>
      <c r="N1411" s="47">
        <f t="shared" ref="N1411:N1474" si="22">K1411*G1411</f>
        <v>2.8729186937037046</v>
      </c>
      <c r="O1411" s="43" t="s">
        <v>5426</v>
      </c>
    </row>
    <row r="1412" spans="1:15" x14ac:dyDescent="0.3">
      <c r="A1412" s="41" t="s">
        <v>1428</v>
      </c>
      <c r="B1412" s="41" t="s">
        <v>1414</v>
      </c>
      <c r="C1412" s="41" t="s">
        <v>2707</v>
      </c>
      <c r="D1412" s="42" t="s">
        <v>2714</v>
      </c>
      <c r="E1412" s="43" t="s">
        <v>2680</v>
      </c>
      <c r="F1412" s="43" t="s">
        <v>1415</v>
      </c>
      <c r="G1412" s="44">
        <f>SUMIF('2014 County Facilities'!$L$2:$L$2435,Emissions!A1412,'2014 County Facilities'!$J$2:$J$2435)</f>
        <v>0</v>
      </c>
      <c r="H1412" s="45" t="s">
        <v>5457</v>
      </c>
      <c r="I1412" s="45">
        <v>515</v>
      </c>
      <c r="J1412" s="41">
        <f>'Emissions Factor'!$A$2</f>
        <v>7439976</v>
      </c>
      <c r="K1412" s="46">
        <f>'Emissions Factor'!$B$2</f>
        <v>5.5099999999999998E-6</v>
      </c>
      <c r="L1412" s="43" t="str">
        <f>'Emissions Factor'!$C$2</f>
        <v xml:space="preserve">LB </v>
      </c>
      <c r="M1412" s="43" t="str">
        <f>'Emissions Factor'!$D$2</f>
        <v>TON</v>
      </c>
      <c r="N1412" s="47">
        <f t="shared" si="22"/>
        <v>0</v>
      </c>
      <c r="O1412" s="43" t="s">
        <v>5426</v>
      </c>
    </row>
    <row r="1413" spans="1:15" x14ac:dyDescent="0.3">
      <c r="A1413" s="41" t="s">
        <v>1429</v>
      </c>
      <c r="B1413" s="41" t="s">
        <v>1414</v>
      </c>
      <c r="C1413" s="41" t="s">
        <v>2710</v>
      </c>
      <c r="D1413" s="42" t="s">
        <v>4566</v>
      </c>
      <c r="E1413" s="43" t="s">
        <v>2680</v>
      </c>
      <c r="F1413" s="43" t="s">
        <v>1415</v>
      </c>
      <c r="G1413" s="44">
        <f>SUMIF('2014 County Facilities'!$L$2:$L$2435,Emissions!A1413,'2014 County Facilities'!$J$2:$J$2435)</f>
        <v>0</v>
      </c>
      <c r="H1413" s="45" t="s">
        <v>5457</v>
      </c>
      <c r="I1413" s="45">
        <v>515</v>
      </c>
      <c r="J1413" s="41">
        <f>'Emissions Factor'!$A$2</f>
        <v>7439976</v>
      </c>
      <c r="K1413" s="46">
        <f>'Emissions Factor'!$B$2</f>
        <v>5.5099999999999998E-6</v>
      </c>
      <c r="L1413" s="43" t="str">
        <f>'Emissions Factor'!$C$2</f>
        <v xml:space="preserve">LB </v>
      </c>
      <c r="M1413" s="43" t="str">
        <f>'Emissions Factor'!$D$2</f>
        <v>TON</v>
      </c>
      <c r="N1413" s="47">
        <f t="shared" si="22"/>
        <v>0</v>
      </c>
      <c r="O1413" s="43" t="s">
        <v>5426</v>
      </c>
    </row>
    <row r="1414" spans="1:15" x14ac:dyDescent="0.3">
      <c r="A1414" s="41" t="s">
        <v>1430</v>
      </c>
      <c r="B1414" s="41" t="s">
        <v>1414</v>
      </c>
      <c r="C1414" s="41" t="s">
        <v>2713</v>
      </c>
      <c r="D1414" s="42" t="s">
        <v>2717</v>
      </c>
      <c r="E1414" s="43" t="s">
        <v>2680</v>
      </c>
      <c r="F1414" s="43" t="s">
        <v>1415</v>
      </c>
      <c r="G1414" s="44">
        <f>SUMIF('2014 County Facilities'!$L$2:$L$2435,Emissions!A1414,'2014 County Facilities'!$J$2:$J$2435)</f>
        <v>0</v>
      </c>
      <c r="H1414" s="45" t="s">
        <v>5457</v>
      </c>
      <c r="I1414" s="45">
        <v>515</v>
      </c>
      <c r="J1414" s="41">
        <f>'Emissions Factor'!$A$2</f>
        <v>7439976</v>
      </c>
      <c r="K1414" s="46">
        <f>'Emissions Factor'!$B$2</f>
        <v>5.5099999999999998E-6</v>
      </c>
      <c r="L1414" s="43" t="str">
        <f>'Emissions Factor'!$C$2</f>
        <v xml:space="preserve">LB </v>
      </c>
      <c r="M1414" s="43" t="str">
        <f>'Emissions Factor'!$D$2</f>
        <v>TON</v>
      </c>
      <c r="N1414" s="47">
        <f t="shared" si="22"/>
        <v>0</v>
      </c>
      <c r="O1414" s="43" t="s">
        <v>5426</v>
      </c>
    </row>
    <row r="1415" spans="1:15" x14ac:dyDescent="0.3">
      <c r="A1415" s="41" t="s">
        <v>1431</v>
      </c>
      <c r="B1415" s="41" t="s">
        <v>1414</v>
      </c>
      <c r="C1415" s="41" t="s">
        <v>2716</v>
      </c>
      <c r="D1415" s="42" t="s">
        <v>2720</v>
      </c>
      <c r="E1415" s="43" t="s">
        <v>2680</v>
      </c>
      <c r="F1415" s="43" t="s">
        <v>1415</v>
      </c>
      <c r="G1415" s="44">
        <f>SUMIF('2014 County Facilities'!$L$2:$L$2435,Emissions!A1415,'2014 County Facilities'!$J$2:$J$2435)</f>
        <v>0</v>
      </c>
      <c r="H1415" s="45" t="s">
        <v>5457</v>
      </c>
      <c r="I1415" s="45">
        <v>515</v>
      </c>
      <c r="J1415" s="41">
        <f>'Emissions Factor'!$A$2</f>
        <v>7439976</v>
      </c>
      <c r="K1415" s="46">
        <f>'Emissions Factor'!$B$2</f>
        <v>5.5099999999999998E-6</v>
      </c>
      <c r="L1415" s="43" t="str">
        <f>'Emissions Factor'!$C$2</f>
        <v xml:space="preserve">LB </v>
      </c>
      <c r="M1415" s="43" t="str">
        <f>'Emissions Factor'!$D$2</f>
        <v>TON</v>
      </c>
      <c r="N1415" s="47">
        <f t="shared" si="22"/>
        <v>0</v>
      </c>
      <c r="O1415" s="43" t="s">
        <v>5426</v>
      </c>
    </row>
    <row r="1416" spans="1:15" x14ac:dyDescent="0.3">
      <c r="A1416" s="41" t="s">
        <v>1432</v>
      </c>
      <c r="B1416" s="41" t="s">
        <v>1414</v>
      </c>
      <c r="C1416" s="41" t="s">
        <v>2719</v>
      </c>
      <c r="D1416" s="42" t="s">
        <v>1433</v>
      </c>
      <c r="E1416" s="43" t="s">
        <v>2680</v>
      </c>
      <c r="F1416" s="43" t="s">
        <v>1415</v>
      </c>
      <c r="G1416" s="44">
        <f>SUMIF('2014 County Facilities'!$L$2:$L$2435,Emissions!A1416,'2014 County Facilities'!$J$2:$J$2435)</f>
        <v>0</v>
      </c>
      <c r="H1416" s="45" t="s">
        <v>5457</v>
      </c>
      <c r="I1416" s="45">
        <v>515</v>
      </c>
      <c r="J1416" s="41">
        <f>'Emissions Factor'!$A$2</f>
        <v>7439976</v>
      </c>
      <c r="K1416" s="46">
        <f>'Emissions Factor'!$B$2</f>
        <v>5.5099999999999998E-6</v>
      </c>
      <c r="L1416" s="43" t="str">
        <f>'Emissions Factor'!$C$2</f>
        <v xml:space="preserve">LB </v>
      </c>
      <c r="M1416" s="43" t="str">
        <f>'Emissions Factor'!$D$2</f>
        <v>TON</v>
      </c>
      <c r="N1416" s="47">
        <f t="shared" si="22"/>
        <v>0</v>
      </c>
      <c r="O1416" s="43" t="s">
        <v>5426</v>
      </c>
    </row>
    <row r="1417" spans="1:15" x14ac:dyDescent="0.3">
      <c r="A1417" s="41" t="s">
        <v>1434</v>
      </c>
      <c r="B1417" s="41" t="s">
        <v>1414</v>
      </c>
      <c r="C1417" s="41" t="s">
        <v>2722</v>
      </c>
      <c r="D1417" s="42" t="s">
        <v>1435</v>
      </c>
      <c r="E1417" s="43" t="s">
        <v>2680</v>
      </c>
      <c r="F1417" s="43" t="s">
        <v>1415</v>
      </c>
      <c r="G1417" s="44">
        <f>SUMIF('2014 County Facilities'!$L$2:$L$2435,Emissions!A1417,'2014 County Facilities'!$J$2:$J$2435)</f>
        <v>0</v>
      </c>
      <c r="H1417" s="45" t="s">
        <v>5457</v>
      </c>
      <c r="I1417" s="45">
        <v>515</v>
      </c>
      <c r="J1417" s="41">
        <f>'Emissions Factor'!$A$2</f>
        <v>7439976</v>
      </c>
      <c r="K1417" s="46">
        <f>'Emissions Factor'!$B$2</f>
        <v>5.5099999999999998E-6</v>
      </c>
      <c r="L1417" s="43" t="str">
        <f>'Emissions Factor'!$C$2</f>
        <v xml:space="preserve">LB </v>
      </c>
      <c r="M1417" s="43" t="str">
        <f>'Emissions Factor'!$D$2</f>
        <v>TON</v>
      </c>
      <c r="N1417" s="47">
        <f t="shared" si="22"/>
        <v>0</v>
      </c>
      <c r="O1417" s="43" t="s">
        <v>5426</v>
      </c>
    </row>
    <row r="1418" spans="1:15" x14ac:dyDescent="0.3">
      <c r="A1418" s="41" t="s">
        <v>1436</v>
      </c>
      <c r="B1418" s="41" t="s">
        <v>1414</v>
      </c>
      <c r="C1418" s="41" t="s">
        <v>2725</v>
      </c>
      <c r="D1418" s="42" t="s">
        <v>2738</v>
      </c>
      <c r="E1418" s="43" t="s">
        <v>2680</v>
      </c>
      <c r="F1418" s="43" t="s">
        <v>1415</v>
      </c>
      <c r="G1418" s="44">
        <f>SUMIF('2014 County Facilities'!$L$2:$L$2435,Emissions!A1418,'2014 County Facilities'!$J$2:$J$2435)</f>
        <v>0</v>
      </c>
      <c r="H1418" s="45" t="s">
        <v>5457</v>
      </c>
      <c r="I1418" s="45">
        <v>515</v>
      </c>
      <c r="J1418" s="41">
        <f>'Emissions Factor'!$A$2</f>
        <v>7439976</v>
      </c>
      <c r="K1418" s="46">
        <f>'Emissions Factor'!$B$2</f>
        <v>5.5099999999999998E-6</v>
      </c>
      <c r="L1418" s="43" t="str">
        <f>'Emissions Factor'!$C$2</f>
        <v xml:space="preserve">LB </v>
      </c>
      <c r="M1418" s="43" t="str">
        <f>'Emissions Factor'!$D$2</f>
        <v>TON</v>
      </c>
      <c r="N1418" s="47">
        <f t="shared" si="22"/>
        <v>0</v>
      </c>
      <c r="O1418" s="43" t="s">
        <v>5426</v>
      </c>
    </row>
    <row r="1419" spans="1:15" x14ac:dyDescent="0.3">
      <c r="A1419" s="41" t="s">
        <v>1437</v>
      </c>
      <c r="B1419" s="41" t="s">
        <v>1414</v>
      </c>
      <c r="C1419" s="41" t="s">
        <v>2728</v>
      </c>
      <c r="D1419" s="42" t="s">
        <v>5153</v>
      </c>
      <c r="E1419" s="43" t="s">
        <v>2680</v>
      </c>
      <c r="F1419" s="43" t="s">
        <v>1415</v>
      </c>
      <c r="G1419" s="44">
        <f>SUMIF('2014 County Facilities'!$L$2:$L$2435,Emissions!A1419,'2014 County Facilities'!$J$2:$J$2435)</f>
        <v>0</v>
      </c>
      <c r="H1419" s="45" t="s">
        <v>5457</v>
      </c>
      <c r="I1419" s="45">
        <v>515</v>
      </c>
      <c r="J1419" s="41">
        <f>'Emissions Factor'!$A$2</f>
        <v>7439976</v>
      </c>
      <c r="K1419" s="46">
        <f>'Emissions Factor'!$B$2</f>
        <v>5.5099999999999998E-6</v>
      </c>
      <c r="L1419" s="43" t="str">
        <f>'Emissions Factor'!$C$2</f>
        <v xml:space="preserve">LB </v>
      </c>
      <c r="M1419" s="43" t="str">
        <f>'Emissions Factor'!$D$2</f>
        <v>TON</v>
      </c>
      <c r="N1419" s="47">
        <f t="shared" si="22"/>
        <v>0</v>
      </c>
      <c r="O1419" s="43" t="s">
        <v>5426</v>
      </c>
    </row>
    <row r="1420" spans="1:15" x14ac:dyDescent="0.3">
      <c r="A1420" s="41" t="s">
        <v>1438</v>
      </c>
      <c r="B1420" s="41" t="s">
        <v>1414</v>
      </c>
      <c r="C1420" s="41" t="s">
        <v>2731</v>
      </c>
      <c r="D1420" s="42" t="s">
        <v>1439</v>
      </c>
      <c r="E1420" s="43" t="s">
        <v>2680</v>
      </c>
      <c r="F1420" s="43" t="s">
        <v>1415</v>
      </c>
      <c r="G1420" s="44">
        <f>SUMIF('2014 County Facilities'!$L$2:$L$2435,Emissions!A1420,'2014 County Facilities'!$J$2:$J$2435)</f>
        <v>0</v>
      </c>
      <c r="H1420" s="45" t="s">
        <v>5457</v>
      </c>
      <c r="I1420" s="45">
        <v>515</v>
      </c>
      <c r="J1420" s="41">
        <f>'Emissions Factor'!$A$2</f>
        <v>7439976</v>
      </c>
      <c r="K1420" s="46">
        <f>'Emissions Factor'!$B$2</f>
        <v>5.5099999999999998E-6</v>
      </c>
      <c r="L1420" s="43" t="str">
        <f>'Emissions Factor'!$C$2</f>
        <v xml:space="preserve">LB </v>
      </c>
      <c r="M1420" s="43" t="str">
        <f>'Emissions Factor'!$D$2</f>
        <v>TON</v>
      </c>
      <c r="N1420" s="47">
        <f t="shared" si="22"/>
        <v>0</v>
      </c>
      <c r="O1420" s="43" t="s">
        <v>5426</v>
      </c>
    </row>
    <row r="1421" spans="1:15" x14ac:dyDescent="0.3">
      <c r="A1421" s="41" t="s">
        <v>1440</v>
      </c>
      <c r="B1421" s="41" t="s">
        <v>1414</v>
      </c>
      <c r="C1421" s="41" t="s">
        <v>2734</v>
      </c>
      <c r="D1421" s="42" t="s">
        <v>2768</v>
      </c>
      <c r="E1421" s="43" t="s">
        <v>2680</v>
      </c>
      <c r="F1421" s="43" t="s">
        <v>1415</v>
      </c>
      <c r="G1421" s="44">
        <f>SUMIF('2014 County Facilities'!$L$2:$L$2435,Emissions!A1421,'2014 County Facilities'!$J$2:$J$2435)</f>
        <v>0</v>
      </c>
      <c r="H1421" s="45" t="s">
        <v>5457</v>
      </c>
      <c r="I1421" s="45">
        <v>515</v>
      </c>
      <c r="J1421" s="41">
        <f>'Emissions Factor'!$A$2</f>
        <v>7439976</v>
      </c>
      <c r="K1421" s="46">
        <f>'Emissions Factor'!$B$2</f>
        <v>5.5099999999999998E-6</v>
      </c>
      <c r="L1421" s="43" t="str">
        <f>'Emissions Factor'!$C$2</f>
        <v xml:space="preserve">LB </v>
      </c>
      <c r="M1421" s="43" t="str">
        <f>'Emissions Factor'!$D$2</f>
        <v>TON</v>
      </c>
      <c r="N1421" s="47">
        <f t="shared" si="22"/>
        <v>0</v>
      </c>
      <c r="O1421" s="43" t="s">
        <v>5426</v>
      </c>
    </row>
    <row r="1422" spans="1:15" x14ac:dyDescent="0.3">
      <c r="A1422" s="41" t="s">
        <v>1441</v>
      </c>
      <c r="B1422" s="41" t="s">
        <v>1414</v>
      </c>
      <c r="C1422" s="41" t="s">
        <v>2737</v>
      </c>
      <c r="D1422" s="42" t="s">
        <v>1442</v>
      </c>
      <c r="E1422" s="43" t="s">
        <v>2680</v>
      </c>
      <c r="F1422" s="43" t="s">
        <v>1415</v>
      </c>
      <c r="G1422" s="44">
        <f>SUMIF('2014 County Facilities'!$L$2:$L$2435,Emissions!A1422,'2014 County Facilities'!$J$2:$J$2435)</f>
        <v>0</v>
      </c>
      <c r="H1422" s="45" t="s">
        <v>5457</v>
      </c>
      <c r="I1422" s="45">
        <v>515</v>
      </c>
      <c r="J1422" s="41">
        <f>'Emissions Factor'!$A$2</f>
        <v>7439976</v>
      </c>
      <c r="K1422" s="46">
        <f>'Emissions Factor'!$B$2</f>
        <v>5.5099999999999998E-6</v>
      </c>
      <c r="L1422" s="43" t="str">
        <f>'Emissions Factor'!$C$2</f>
        <v xml:space="preserve">LB </v>
      </c>
      <c r="M1422" s="43" t="str">
        <f>'Emissions Factor'!$D$2</f>
        <v>TON</v>
      </c>
      <c r="N1422" s="47">
        <f t="shared" si="22"/>
        <v>0</v>
      </c>
      <c r="O1422" s="43" t="s">
        <v>5426</v>
      </c>
    </row>
    <row r="1423" spans="1:15" x14ac:dyDescent="0.3">
      <c r="A1423" s="41" t="s">
        <v>1443</v>
      </c>
      <c r="B1423" s="41" t="s">
        <v>1414</v>
      </c>
      <c r="C1423" s="41" t="s">
        <v>2740</v>
      </c>
      <c r="D1423" s="42" t="s">
        <v>2774</v>
      </c>
      <c r="E1423" s="43" t="s">
        <v>2680</v>
      </c>
      <c r="F1423" s="43" t="s">
        <v>1415</v>
      </c>
      <c r="G1423" s="44">
        <f>SUMIF('2014 County Facilities'!$L$2:$L$2435,Emissions!A1423,'2014 County Facilities'!$J$2:$J$2435)</f>
        <v>0</v>
      </c>
      <c r="H1423" s="45" t="s">
        <v>5457</v>
      </c>
      <c r="I1423" s="45">
        <v>515</v>
      </c>
      <c r="J1423" s="41">
        <f>'Emissions Factor'!$A$2</f>
        <v>7439976</v>
      </c>
      <c r="K1423" s="46">
        <f>'Emissions Factor'!$B$2</f>
        <v>5.5099999999999998E-6</v>
      </c>
      <c r="L1423" s="43" t="str">
        <f>'Emissions Factor'!$C$2</f>
        <v xml:space="preserve">LB </v>
      </c>
      <c r="M1423" s="43" t="str">
        <f>'Emissions Factor'!$D$2</f>
        <v>TON</v>
      </c>
      <c r="N1423" s="47">
        <f t="shared" si="22"/>
        <v>0</v>
      </c>
      <c r="O1423" s="43" t="s">
        <v>5426</v>
      </c>
    </row>
    <row r="1424" spans="1:15" x14ac:dyDescent="0.3">
      <c r="A1424" s="41" t="s">
        <v>1444</v>
      </c>
      <c r="B1424" s="41" t="s">
        <v>1414</v>
      </c>
      <c r="C1424" s="41" t="s">
        <v>2743</v>
      </c>
      <c r="D1424" s="42" t="s">
        <v>1445</v>
      </c>
      <c r="E1424" s="43" t="s">
        <v>2680</v>
      </c>
      <c r="F1424" s="43" t="s">
        <v>1415</v>
      </c>
      <c r="G1424" s="44">
        <f>SUMIF('2014 County Facilities'!$L$2:$L$2435,Emissions!A1424,'2014 County Facilities'!$J$2:$J$2435)</f>
        <v>0</v>
      </c>
      <c r="H1424" s="45" t="s">
        <v>5457</v>
      </c>
      <c r="I1424" s="45">
        <v>515</v>
      </c>
      <c r="J1424" s="41">
        <f>'Emissions Factor'!$A$2</f>
        <v>7439976</v>
      </c>
      <c r="K1424" s="46">
        <f>'Emissions Factor'!$B$2</f>
        <v>5.5099999999999998E-6</v>
      </c>
      <c r="L1424" s="43" t="str">
        <f>'Emissions Factor'!$C$2</f>
        <v xml:space="preserve">LB </v>
      </c>
      <c r="M1424" s="43" t="str">
        <f>'Emissions Factor'!$D$2</f>
        <v>TON</v>
      </c>
      <c r="N1424" s="47">
        <f t="shared" si="22"/>
        <v>0</v>
      </c>
      <c r="O1424" s="43" t="s">
        <v>5426</v>
      </c>
    </row>
    <row r="1425" spans="1:15" x14ac:dyDescent="0.3">
      <c r="A1425" s="41" t="s">
        <v>1446</v>
      </c>
      <c r="B1425" s="41" t="s">
        <v>1414</v>
      </c>
      <c r="C1425" s="41" t="s">
        <v>2746</v>
      </c>
      <c r="D1425" s="42" t="s">
        <v>5371</v>
      </c>
      <c r="E1425" s="43" t="s">
        <v>2680</v>
      </c>
      <c r="F1425" s="43" t="s">
        <v>1415</v>
      </c>
      <c r="G1425" s="44">
        <f>SUMIF('2014 County Facilities'!$L$2:$L$2435,Emissions!A1425,'2014 County Facilities'!$J$2:$J$2435)</f>
        <v>0</v>
      </c>
      <c r="H1425" s="45" t="s">
        <v>5457</v>
      </c>
      <c r="I1425" s="45">
        <v>515</v>
      </c>
      <c r="J1425" s="41">
        <f>'Emissions Factor'!$A$2</f>
        <v>7439976</v>
      </c>
      <c r="K1425" s="46">
        <f>'Emissions Factor'!$B$2</f>
        <v>5.5099999999999998E-6</v>
      </c>
      <c r="L1425" s="43" t="str">
        <f>'Emissions Factor'!$C$2</f>
        <v xml:space="preserve">LB </v>
      </c>
      <c r="M1425" s="43" t="str">
        <f>'Emissions Factor'!$D$2</f>
        <v>TON</v>
      </c>
      <c r="N1425" s="47">
        <f t="shared" si="22"/>
        <v>0</v>
      </c>
      <c r="O1425" s="43" t="s">
        <v>5426</v>
      </c>
    </row>
    <row r="1426" spans="1:15" x14ac:dyDescent="0.3">
      <c r="A1426" s="41" t="s">
        <v>1447</v>
      </c>
      <c r="B1426" s="41" t="s">
        <v>1414</v>
      </c>
      <c r="C1426" s="41" t="s">
        <v>2749</v>
      </c>
      <c r="D1426" s="42" t="s">
        <v>480</v>
      </c>
      <c r="E1426" s="43" t="s">
        <v>2680</v>
      </c>
      <c r="F1426" s="43" t="s">
        <v>1415</v>
      </c>
      <c r="G1426" s="44">
        <f>SUMIF('2014 County Facilities'!$L$2:$L$2435,Emissions!A1426,'2014 County Facilities'!$J$2:$J$2435)</f>
        <v>304167.81481481501</v>
      </c>
      <c r="H1426" s="45" t="s">
        <v>5457</v>
      </c>
      <c r="I1426" s="45">
        <v>515</v>
      </c>
      <c r="J1426" s="41">
        <f>'Emissions Factor'!$A$2</f>
        <v>7439976</v>
      </c>
      <c r="K1426" s="46">
        <f>'Emissions Factor'!$B$2</f>
        <v>5.5099999999999998E-6</v>
      </c>
      <c r="L1426" s="43" t="str">
        <f>'Emissions Factor'!$C$2</f>
        <v xml:space="preserve">LB </v>
      </c>
      <c r="M1426" s="43" t="str">
        <f>'Emissions Factor'!$D$2</f>
        <v>TON</v>
      </c>
      <c r="N1426" s="47">
        <f t="shared" si="22"/>
        <v>1.6759646596296307</v>
      </c>
      <c r="O1426" s="43" t="s">
        <v>5426</v>
      </c>
    </row>
    <row r="1427" spans="1:15" x14ac:dyDescent="0.3">
      <c r="A1427" s="41" t="s">
        <v>1448</v>
      </c>
      <c r="B1427" s="41" t="s">
        <v>1414</v>
      </c>
      <c r="C1427" s="41" t="s">
        <v>2752</v>
      </c>
      <c r="D1427" s="42" t="s">
        <v>1449</v>
      </c>
      <c r="E1427" s="43" t="s">
        <v>2680</v>
      </c>
      <c r="F1427" s="43" t="s">
        <v>1415</v>
      </c>
      <c r="G1427" s="44">
        <f>SUMIF('2014 County Facilities'!$L$2:$L$2435,Emissions!A1427,'2014 County Facilities'!$J$2:$J$2435)</f>
        <v>0</v>
      </c>
      <c r="H1427" s="45" t="s">
        <v>5457</v>
      </c>
      <c r="I1427" s="45">
        <v>515</v>
      </c>
      <c r="J1427" s="41">
        <f>'Emissions Factor'!$A$2</f>
        <v>7439976</v>
      </c>
      <c r="K1427" s="46">
        <f>'Emissions Factor'!$B$2</f>
        <v>5.5099999999999998E-6</v>
      </c>
      <c r="L1427" s="43" t="str">
        <f>'Emissions Factor'!$C$2</f>
        <v xml:space="preserve">LB </v>
      </c>
      <c r="M1427" s="43" t="str">
        <f>'Emissions Factor'!$D$2</f>
        <v>TON</v>
      </c>
      <c r="N1427" s="47">
        <f t="shared" si="22"/>
        <v>0</v>
      </c>
      <c r="O1427" s="43" t="s">
        <v>5426</v>
      </c>
    </row>
    <row r="1428" spans="1:15" x14ac:dyDescent="0.3">
      <c r="A1428" s="41" t="s">
        <v>1450</v>
      </c>
      <c r="B1428" s="41" t="s">
        <v>1414</v>
      </c>
      <c r="C1428" s="41" t="s">
        <v>2755</v>
      </c>
      <c r="D1428" s="42" t="s">
        <v>5183</v>
      </c>
      <c r="E1428" s="43" t="s">
        <v>2680</v>
      </c>
      <c r="F1428" s="43" t="s">
        <v>1415</v>
      </c>
      <c r="G1428" s="44">
        <f>SUMIF('2014 County Facilities'!$L$2:$L$2435,Emissions!A1428,'2014 County Facilities'!$J$2:$J$2435)</f>
        <v>0</v>
      </c>
      <c r="H1428" s="45" t="s">
        <v>5457</v>
      </c>
      <c r="I1428" s="45">
        <v>515</v>
      </c>
      <c r="J1428" s="41">
        <f>'Emissions Factor'!$A$2</f>
        <v>7439976</v>
      </c>
      <c r="K1428" s="46">
        <f>'Emissions Factor'!$B$2</f>
        <v>5.5099999999999998E-6</v>
      </c>
      <c r="L1428" s="43" t="str">
        <f>'Emissions Factor'!$C$2</f>
        <v xml:space="preserve">LB </v>
      </c>
      <c r="M1428" s="43" t="str">
        <f>'Emissions Factor'!$D$2</f>
        <v>TON</v>
      </c>
      <c r="N1428" s="47">
        <f t="shared" si="22"/>
        <v>0</v>
      </c>
      <c r="O1428" s="43" t="s">
        <v>5426</v>
      </c>
    </row>
    <row r="1429" spans="1:15" x14ac:dyDescent="0.3">
      <c r="A1429" s="41" t="s">
        <v>1451</v>
      </c>
      <c r="B1429" s="41" t="s">
        <v>1414</v>
      </c>
      <c r="C1429" s="41" t="s">
        <v>2758</v>
      </c>
      <c r="D1429" s="42" t="s">
        <v>1452</v>
      </c>
      <c r="E1429" s="43" t="s">
        <v>2680</v>
      </c>
      <c r="F1429" s="43" t="s">
        <v>1415</v>
      </c>
      <c r="G1429" s="44">
        <f>SUMIF('2014 County Facilities'!$L$2:$L$2435,Emissions!A1429,'2014 County Facilities'!$J$2:$J$2435)</f>
        <v>0</v>
      </c>
      <c r="H1429" s="45" t="s">
        <v>5457</v>
      </c>
      <c r="I1429" s="45">
        <v>515</v>
      </c>
      <c r="J1429" s="41">
        <f>'Emissions Factor'!$A$2</f>
        <v>7439976</v>
      </c>
      <c r="K1429" s="46">
        <f>'Emissions Factor'!$B$2</f>
        <v>5.5099999999999998E-6</v>
      </c>
      <c r="L1429" s="43" t="str">
        <f>'Emissions Factor'!$C$2</f>
        <v xml:space="preserve">LB </v>
      </c>
      <c r="M1429" s="43" t="str">
        <f>'Emissions Factor'!$D$2</f>
        <v>TON</v>
      </c>
      <c r="N1429" s="47">
        <f t="shared" si="22"/>
        <v>0</v>
      </c>
      <c r="O1429" s="43" t="s">
        <v>5426</v>
      </c>
    </row>
    <row r="1430" spans="1:15" x14ac:dyDescent="0.3">
      <c r="A1430" s="41" t="s">
        <v>1453</v>
      </c>
      <c r="B1430" s="41" t="s">
        <v>1414</v>
      </c>
      <c r="C1430" s="41" t="s">
        <v>2761</v>
      </c>
      <c r="D1430" s="42" t="s">
        <v>1454</v>
      </c>
      <c r="E1430" s="43" t="s">
        <v>2680</v>
      </c>
      <c r="F1430" s="43" t="s">
        <v>1415</v>
      </c>
      <c r="G1430" s="44">
        <f>SUMIF('2014 County Facilities'!$L$2:$L$2435,Emissions!A1430,'2014 County Facilities'!$J$2:$J$2435)</f>
        <v>0</v>
      </c>
      <c r="H1430" s="45" t="s">
        <v>5457</v>
      </c>
      <c r="I1430" s="45">
        <v>515</v>
      </c>
      <c r="J1430" s="41">
        <f>'Emissions Factor'!$A$2</f>
        <v>7439976</v>
      </c>
      <c r="K1430" s="46">
        <f>'Emissions Factor'!$B$2</f>
        <v>5.5099999999999998E-6</v>
      </c>
      <c r="L1430" s="43" t="str">
        <f>'Emissions Factor'!$C$2</f>
        <v xml:space="preserve">LB </v>
      </c>
      <c r="M1430" s="43" t="str">
        <f>'Emissions Factor'!$D$2</f>
        <v>TON</v>
      </c>
      <c r="N1430" s="47">
        <f t="shared" si="22"/>
        <v>0</v>
      </c>
      <c r="O1430" s="43" t="s">
        <v>5426</v>
      </c>
    </row>
    <row r="1431" spans="1:15" x14ac:dyDescent="0.3">
      <c r="A1431" s="41" t="s">
        <v>1455</v>
      </c>
      <c r="B1431" s="41" t="s">
        <v>1414</v>
      </c>
      <c r="C1431" s="41" t="s">
        <v>2764</v>
      </c>
      <c r="D1431" s="42" t="s">
        <v>1456</v>
      </c>
      <c r="E1431" s="43" t="s">
        <v>2680</v>
      </c>
      <c r="F1431" s="43" t="s">
        <v>1415</v>
      </c>
      <c r="G1431" s="44">
        <f>SUMIF('2014 County Facilities'!$L$2:$L$2435,Emissions!A1431,'2014 County Facilities'!$J$2:$J$2435)</f>
        <v>0</v>
      </c>
      <c r="H1431" s="45" t="s">
        <v>5457</v>
      </c>
      <c r="I1431" s="45">
        <v>515</v>
      </c>
      <c r="J1431" s="41">
        <f>'Emissions Factor'!$A$2</f>
        <v>7439976</v>
      </c>
      <c r="K1431" s="46">
        <f>'Emissions Factor'!$B$2</f>
        <v>5.5099999999999998E-6</v>
      </c>
      <c r="L1431" s="43" t="str">
        <f>'Emissions Factor'!$C$2</f>
        <v xml:space="preserve">LB </v>
      </c>
      <c r="M1431" s="43" t="str">
        <f>'Emissions Factor'!$D$2</f>
        <v>TON</v>
      </c>
      <c r="N1431" s="47">
        <f t="shared" si="22"/>
        <v>0</v>
      </c>
      <c r="O1431" s="43" t="s">
        <v>5426</v>
      </c>
    </row>
    <row r="1432" spans="1:15" x14ac:dyDescent="0.3">
      <c r="A1432" s="41" t="s">
        <v>1457</v>
      </c>
      <c r="B1432" s="41" t="s">
        <v>1414</v>
      </c>
      <c r="C1432" s="41" t="s">
        <v>2767</v>
      </c>
      <c r="D1432" s="42" t="s">
        <v>2786</v>
      </c>
      <c r="E1432" s="43" t="s">
        <v>2680</v>
      </c>
      <c r="F1432" s="43" t="s">
        <v>1415</v>
      </c>
      <c r="G1432" s="44">
        <f>SUMIF('2014 County Facilities'!$L$2:$L$2435,Emissions!A1432,'2014 County Facilities'!$J$2:$J$2435)</f>
        <v>38332.857142857101</v>
      </c>
      <c r="H1432" s="45" t="s">
        <v>5457</v>
      </c>
      <c r="I1432" s="45">
        <v>515</v>
      </c>
      <c r="J1432" s="41">
        <f>'Emissions Factor'!$A$2</f>
        <v>7439976</v>
      </c>
      <c r="K1432" s="46">
        <f>'Emissions Factor'!$B$2</f>
        <v>5.5099999999999998E-6</v>
      </c>
      <c r="L1432" s="43" t="str">
        <f>'Emissions Factor'!$C$2</f>
        <v xml:space="preserve">LB </v>
      </c>
      <c r="M1432" s="43" t="str">
        <f>'Emissions Factor'!$D$2</f>
        <v>TON</v>
      </c>
      <c r="N1432" s="47">
        <f t="shared" si="22"/>
        <v>0.21121404285714263</v>
      </c>
      <c r="O1432" s="43" t="s">
        <v>5426</v>
      </c>
    </row>
    <row r="1433" spans="1:15" x14ac:dyDescent="0.3">
      <c r="A1433" s="41" t="s">
        <v>1458</v>
      </c>
      <c r="B1433" s="41" t="s">
        <v>1414</v>
      </c>
      <c r="C1433" s="41" t="s">
        <v>2770</v>
      </c>
      <c r="D1433" s="42" t="s">
        <v>5391</v>
      </c>
      <c r="E1433" s="43" t="s">
        <v>2680</v>
      </c>
      <c r="F1433" s="43" t="s">
        <v>1415</v>
      </c>
      <c r="G1433" s="44">
        <f>SUMIF('2014 County Facilities'!$L$2:$L$2435,Emissions!A1433,'2014 County Facilities'!$J$2:$J$2435)</f>
        <v>0</v>
      </c>
      <c r="H1433" s="45" t="s">
        <v>5457</v>
      </c>
      <c r="I1433" s="45">
        <v>515</v>
      </c>
      <c r="J1433" s="41">
        <f>'Emissions Factor'!$A$2</f>
        <v>7439976</v>
      </c>
      <c r="K1433" s="46">
        <f>'Emissions Factor'!$B$2</f>
        <v>5.5099999999999998E-6</v>
      </c>
      <c r="L1433" s="43" t="str">
        <f>'Emissions Factor'!$C$2</f>
        <v xml:space="preserve">LB </v>
      </c>
      <c r="M1433" s="43" t="str">
        <f>'Emissions Factor'!$D$2</f>
        <v>TON</v>
      </c>
      <c r="N1433" s="47">
        <f t="shared" si="22"/>
        <v>0</v>
      </c>
      <c r="O1433" s="43" t="s">
        <v>5426</v>
      </c>
    </row>
    <row r="1434" spans="1:15" x14ac:dyDescent="0.3">
      <c r="A1434" s="41" t="s">
        <v>1459</v>
      </c>
      <c r="B1434" s="41" t="s">
        <v>1414</v>
      </c>
      <c r="C1434" s="41" t="s">
        <v>2773</v>
      </c>
      <c r="D1434" s="42" t="s">
        <v>2789</v>
      </c>
      <c r="E1434" s="43" t="s">
        <v>2680</v>
      </c>
      <c r="F1434" s="43" t="s">
        <v>1415</v>
      </c>
      <c r="G1434" s="44">
        <f>SUMIF('2014 County Facilities'!$L$2:$L$2435,Emissions!A1434,'2014 County Facilities'!$J$2:$J$2435)</f>
        <v>7703.6842105263204</v>
      </c>
      <c r="H1434" s="45" t="s">
        <v>5457</v>
      </c>
      <c r="I1434" s="45">
        <v>515</v>
      </c>
      <c r="J1434" s="41">
        <f>'Emissions Factor'!$A$2</f>
        <v>7439976</v>
      </c>
      <c r="K1434" s="46">
        <f>'Emissions Factor'!$B$2</f>
        <v>5.5099999999999998E-6</v>
      </c>
      <c r="L1434" s="43" t="str">
        <f>'Emissions Factor'!$C$2</f>
        <v xml:space="preserve">LB </v>
      </c>
      <c r="M1434" s="43" t="str">
        <f>'Emissions Factor'!$D$2</f>
        <v>TON</v>
      </c>
      <c r="N1434" s="47">
        <f t="shared" si="22"/>
        <v>4.2447300000000021E-2</v>
      </c>
      <c r="O1434" s="43" t="s">
        <v>5426</v>
      </c>
    </row>
    <row r="1435" spans="1:15" x14ac:dyDescent="0.3">
      <c r="A1435" s="41" t="s">
        <v>1460</v>
      </c>
      <c r="B1435" s="41" t="s">
        <v>1414</v>
      </c>
      <c r="C1435" s="41" t="s">
        <v>2776</v>
      </c>
      <c r="D1435" s="42" t="s">
        <v>4588</v>
      </c>
      <c r="E1435" s="43" t="s">
        <v>2680</v>
      </c>
      <c r="F1435" s="43" t="s">
        <v>1415</v>
      </c>
      <c r="G1435" s="44">
        <f>SUMIF('2014 County Facilities'!$L$2:$L$2435,Emissions!A1435,'2014 County Facilities'!$J$2:$J$2435)</f>
        <v>0</v>
      </c>
      <c r="H1435" s="45" t="s">
        <v>5457</v>
      </c>
      <c r="I1435" s="45">
        <v>515</v>
      </c>
      <c r="J1435" s="41">
        <f>'Emissions Factor'!$A$2</f>
        <v>7439976</v>
      </c>
      <c r="K1435" s="46">
        <f>'Emissions Factor'!$B$2</f>
        <v>5.5099999999999998E-6</v>
      </c>
      <c r="L1435" s="43" t="str">
        <f>'Emissions Factor'!$C$2</f>
        <v xml:space="preserve">LB </v>
      </c>
      <c r="M1435" s="43" t="str">
        <f>'Emissions Factor'!$D$2</f>
        <v>TON</v>
      </c>
      <c r="N1435" s="47">
        <f t="shared" si="22"/>
        <v>0</v>
      </c>
      <c r="O1435" s="43" t="s">
        <v>5426</v>
      </c>
    </row>
    <row r="1436" spans="1:15" x14ac:dyDescent="0.3">
      <c r="A1436" s="41" t="s">
        <v>1461</v>
      </c>
      <c r="B1436" s="41" t="s">
        <v>1414</v>
      </c>
      <c r="C1436" s="41" t="s">
        <v>2779</v>
      </c>
      <c r="D1436" s="42" t="s">
        <v>5404</v>
      </c>
      <c r="E1436" s="43" t="s">
        <v>2680</v>
      </c>
      <c r="F1436" s="43" t="s">
        <v>1415</v>
      </c>
      <c r="G1436" s="44">
        <f>SUMIF('2014 County Facilities'!$L$2:$L$2435,Emissions!A1436,'2014 County Facilities'!$J$2:$J$2435)</f>
        <v>0</v>
      </c>
      <c r="H1436" s="45" t="s">
        <v>5457</v>
      </c>
      <c r="I1436" s="45">
        <v>515</v>
      </c>
      <c r="J1436" s="41">
        <f>'Emissions Factor'!$A$2</f>
        <v>7439976</v>
      </c>
      <c r="K1436" s="46">
        <f>'Emissions Factor'!$B$2</f>
        <v>5.5099999999999998E-6</v>
      </c>
      <c r="L1436" s="43" t="str">
        <f>'Emissions Factor'!$C$2</f>
        <v xml:space="preserve">LB </v>
      </c>
      <c r="M1436" s="43" t="str">
        <f>'Emissions Factor'!$D$2</f>
        <v>TON</v>
      </c>
      <c r="N1436" s="47">
        <f t="shared" si="22"/>
        <v>0</v>
      </c>
      <c r="O1436" s="43" t="s">
        <v>5426</v>
      </c>
    </row>
    <row r="1437" spans="1:15" x14ac:dyDescent="0.3">
      <c r="A1437" s="41" t="s">
        <v>1462</v>
      </c>
      <c r="B1437" s="41" t="s">
        <v>1414</v>
      </c>
      <c r="C1437" s="41" t="s">
        <v>2782</v>
      </c>
      <c r="D1437" s="42" t="s">
        <v>1463</v>
      </c>
      <c r="E1437" s="43" t="s">
        <v>2680</v>
      </c>
      <c r="F1437" s="43" t="s">
        <v>1415</v>
      </c>
      <c r="G1437" s="44">
        <f>SUMIF('2014 County Facilities'!$L$2:$L$2435,Emissions!A1437,'2014 County Facilities'!$J$2:$J$2435)</f>
        <v>10008.809523809499</v>
      </c>
      <c r="H1437" s="45" t="s">
        <v>5457</v>
      </c>
      <c r="I1437" s="45">
        <v>515</v>
      </c>
      <c r="J1437" s="41">
        <f>'Emissions Factor'!$A$2</f>
        <v>7439976</v>
      </c>
      <c r="K1437" s="46">
        <f>'Emissions Factor'!$B$2</f>
        <v>5.5099999999999998E-6</v>
      </c>
      <c r="L1437" s="43" t="str">
        <f>'Emissions Factor'!$C$2</f>
        <v xml:space="preserve">LB </v>
      </c>
      <c r="M1437" s="43" t="str">
        <f>'Emissions Factor'!$D$2</f>
        <v>TON</v>
      </c>
      <c r="N1437" s="47">
        <f t="shared" si="22"/>
        <v>5.514854047619034E-2</v>
      </c>
      <c r="O1437" s="43" t="s">
        <v>5426</v>
      </c>
    </row>
    <row r="1438" spans="1:15" x14ac:dyDescent="0.3">
      <c r="A1438" s="41" t="s">
        <v>1464</v>
      </c>
      <c r="B1438" s="41" t="s">
        <v>1414</v>
      </c>
      <c r="C1438" s="41" t="s">
        <v>2785</v>
      </c>
      <c r="D1438" s="42" t="s">
        <v>4784</v>
      </c>
      <c r="E1438" s="43" t="s">
        <v>2680</v>
      </c>
      <c r="F1438" s="43" t="s">
        <v>1415</v>
      </c>
      <c r="G1438" s="44">
        <f>SUMIF('2014 County Facilities'!$L$2:$L$2435,Emissions!A1438,'2014 County Facilities'!$J$2:$J$2435)</f>
        <v>0</v>
      </c>
      <c r="H1438" s="45" t="s">
        <v>5457</v>
      </c>
      <c r="I1438" s="45">
        <v>515</v>
      </c>
      <c r="J1438" s="41">
        <f>'Emissions Factor'!$A$2</f>
        <v>7439976</v>
      </c>
      <c r="K1438" s="46">
        <f>'Emissions Factor'!$B$2</f>
        <v>5.5099999999999998E-6</v>
      </c>
      <c r="L1438" s="43" t="str">
        <f>'Emissions Factor'!$C$2</f>
        <v xml:space="preserve">LB </v>
      </c>
      <c r="M1438" s="43" t="str">
        <f>'Emissions Factor'!$D$2</f>
        <v>TON</v>
      </c>
      <c r="N1438" s="47">
        <f t="shared" si="22"/>
        <v>0</v>
      </c>
      <c r="O1438" s="43" t="s">
        <v>5426</v>
      </c>
    </row>
    <row r="1439" spans="1:15" x14ac:dyDescent="0.3">
      <c r="A1439" s="41" t="s">
        <v>1465</v>
      </c>
      <c r="B1439" s="41" t="s">
        <v>1414</v>
      </c>
      <c r="C1439" s="41" t="s">
        <v>2788</v>
      </c>
      <c r="D1439" s="42" t="s">
        <v>2792</v>
      </c>
      <c r="E1439" s="43" t="s">
        <v>2680</v>
      </c>
      <c r="F1439" s="43" t="s">
        <v>1415</v>
      </c>
      <c r="G1439" s="44">
        <f>SUMIF('2014 County Facilities'!$L$2:$L$2435,Emissions!A1439,'2014 County Facilities'!$J$2:$J$2435)</f>
        <v>0</v>
      </c>
      <c r="H1439" s="45" t="s">
        <v>5457</v>
      </c>
      <c r="I1439" s="45">
        <v>515</v>
      </c>
      <c r="J1439" s="41">
        <f>'Emissions Factor'!$A$2</f>
        <v>7439976</v>
      </c>
      <c r="K1439" s="46">
        <f>'Emissions Factor'!$B$2</f>
        <v>5.5099999999999998E-6</v>
      </c>
      <c r="L1439" s="43" t="str">
        <f>'Emissions Factor'!$C$2</f>
        <v xml:space="preserve">LB </v>
      </c>
      <c r="M1439" s="43" t="str">
        <f>'Emissions Factor'!$D$2</f>
        <v>TON</v>
      </c>
      <c r="N1439" s="47">
        <f t="shared" si="22"/>
        <v>0</v>
      </c>
      <c r="O1439" s="43" t="s">
        <v>5426</v>
      </c>
    </row>
    <row r="1440" spans="1:15" x14ac:dyDescent="0.3">
      <c r="A1440" s="41" t="s">
        <v>1466</v>
      </c>
      <c r="B1440" s="41" t="s">
        <v>1414</v>
      </c>
      <c r="C1440" s="41" t="s">
        <v>2791</v>
      </c>
      <c r="D1440" s="42" t="s">
        <v>2795</v>
      </c>
      <c r="E1440" s="43" t="s">
        <v>2680</v>
      </c>
      <c r="F1440" s="43" t="s">
        <v>1415</v>
      </c>
      <c r="G1440" s="44">
        <f>SUMIF('2014 County Facilities'!$L$2:$L$2435,Emissions!A1440,'2014 County Facilities'!$J$2:$J$2435)</f>
        <v>124262.48148148099</v>
      </c>
      <c r="H1440" s="45" t="s">
        <v>5457</v>
      </c>
      <c r="I1440" s="45">
        <v>515</v>
      </c>
      <c r="J1440" s="41">
        <f>'Emissions Factor'!$A$2</f>
        <v>7439976</v>
      </c>
      <c r="K1440" s="46">
        <f>'Emissions Factor'!$B$2</f>
        <v>5.5099999999999998E-6</v>
      </c>
      <c r="L1440" s="43" t="str">
        <f>'Emissions Factor'!$C$2</f>
        <v xml:space="preserve">LB </v>
      </c>
      <c r="M1440" s="43" t="str">
        <f>'Emissions Factor'!$D$2</f>
        <v>TON</v>
      </c>
      <c r="N1440" s="47">
        <f t="shared" si="22"/>
        <v>0.68468627296296025</v>
      </c>
      <c r="O1440" s="43" t="s">
        <v>5426</v>
      </c>
    </row>
    <row r="1441" spans="1:15" x14ac:dyDescent="0.3">
      <c r="A1441" s="41" t="s">
        <v>1467</v>
      </c>
      <c r="B1441" s="41" t="s">
        <v>1414</v>
      </c>
      <c r="C1441" s="41" t="s">
        <v>2794</v>
      </c>
      <c r="D1441" s="42" t="s">
        <v>2798</v>
      </c>
      <c r="E1441" s="43" t="s">
        <v>2680</v>
      </c>
      <c r="F1441" s="43" t="s">
        <v>1415</v>
      </c>
      <c r="G1441" s="44">
        <f>SUMIF('2014 County Facilities'!$L$2:$L$2435,Emissions!A1441,'2014 County Facilities'!$J$2:$J$2435)</f>
        <v>0</v>
      </c>
      <c r="H1441" s="45" t="s">
        <v>5457</v>
      </c>
      <c r="I1441" s="45">
        <v>515</v>
      </c>
      <c r="J1441" s="41">
        <f>'Emissions Factor'!$A$2</f>
        <v>7439976</v>
      </c>
      <c r="K1441" s="46">
        <f>'Emissions Factor'!$B$2</f>
        <v>5.5099999999999998E-6</v>
      </c>
      <c r="L1441" s="43" t="str">
        <f>'Emissions Factor'!$C$2</f>
        <v xml:space="preserve">LB </v>
      </c>
      <c r="M1441" s="43" t="str">
        <f>'Emissions Factor'!$D$2</f>
        <v>TON</v>
      </c>
      <c r="N1441" s="47">
        <f t="shared" si="22"/>
        <v>0</v>
      </c>
      <c r="O1441" s="43" t="s">
        <v>5426</v>
      </c>
    </row>
    <row r="1442" spans="1:15" x14ac:dyDescent="0.3">
      <c r="A1442" s="41" t="s">
        <v>1468</v>
      </c>
      <c r="B1442" s="41" t="s">
        <v>1414</v>
      </c>
      <c r="C1442" s="41" t="s">
        <v>2797</v>
      </c>
      <c r="D1442" s="42" t="s">
        <v>1469</v>
      </c>
      <c r="E1442" s="43" t="s">
        <v>2680</v>
      </c>
      <c r="F1442" s="43" t="s">
        <v>1415</v>
      </c>
      <c r="G1442" s="44">
        <f>SUMIF('2014 County Facilities'!$L$2:$L$2435,Emissions!A1442,'2014 County Facilities'!$J$2:$J$2435)</f>
        <v>0</v>
      </c>
      <c r="H1442" s="45" t="s">
        <v>5457</v>
      </c>
      <c r="I1442" s="45">
        <v>515</v>
      </c>
      <c r="J1442" s="41">
        <f>'Emissions Factor'!$A$2</f>
        <v>7439976</v>
      </c>
      <c r="K1442" s="46">
        <f>'Emissions Factor'!$B$2</f>
        <v>5.5099999999999998E-6</v>
      </c>
      <c r="L1442" s="43" t="str">
        <f>'Emissions Factor'!$C$2</f>
        <v xml:space="preserve">LB </v>
      </c>
      <c r="M1442" s="43" t="str">
        <f>'Emissions Factor'!$D$2</f>
        <v>TON</v>
      </c>
      <c r="N1442" s="47">
        <f t="shared" si="22"/>
        <v>0</v>
      </c>
      <c r="O1442" s="43" t="s">
        <v>5426</v>
      </c>
    </row>
    <row r="1443" spans="1:15" x14ac:dyDescent="0.3">
      <c r="A1443" s="41" t="s">
        <v>1470</v>
      </c>
      <c r="B1443" s="41" t="s">
        <v>1414</v>
      </c>
      <c r="C1443" s="41" t="s">
        <v>2800</v>
      </c>
      <c r="D1443" s="42" t="s">
        <v>2801</v>
      </c>
      <c r="E1443" s="43" t="s">
        <v>2680</v>
      </c>
      <c r="F1443" s="43" t="s">
        <v>1415</v>
      </c>
      <c r="G1443" s="44">
        <f>SUMIF('2014 County Facilities'!$L$2:$L$2435,Emissions!A1443,'2014 County Facilities'!$J$2:$J$2435)</f>
        <v>0</v>
      </c>
      <c r="H1443" s="45" t="s">
        <v>5457</v>
      </c>
      <c r="I1443" s="45">
        <v>515</v>
      </c>
      <c r="J1443" s="41">
        <f>'Emissions Factor'!$A$2</f>
        <v>7439976</v>
      </c>
      <c r="K1443" s="46">
        <f>'Emissions Factor'!$B$2</f>
        <v>5.5099999999999998E-6</v>
      </c>
      <c r="L1443" s="43" t="str">
        <f>'Emissions Factor'!$C$2</f>
        <v xml:space="preserve">LB </v>
      </c>
      <c r="M1443" s="43" t="str">
        <f>'Emissions Factor'!$D$2</f>
        <v>TON</v>
      </c>
      <c r="N1443" s="47">
        <f t="shared" si="22"/>
        <v>0</v>
      </c>
      <c r="O1443" s="43" t="s">
        <v>5426</v>
      </c>
    </row>
    <row r="1444" spans="1:15" x14ac:dyDescent="0.3">
      <c r="A1444" s="41" t="s">
        <v>1471</v>
      </c>
      <c r="B1444" s="41" t="s">
        <v>1414</v>
      </c>
      <c r="C1444" s="41" t="s">
        <v>2803</v>
      </c>
      <c r="D1444" s="42" t="s">
        <v>1472</v>
      </c>
      <c r="E1444" s="43" t="s">
        <v>2680</v>
      </c>
      <c r="F1444" s="43" t="s">
        <v>1415</v>
      </c>
      <c r="G1444" s="44">
        <f>SUMIF('2014 County Facilities'!$L$2:$L$2435,Emissions!A1444,'2014 County Facilities'!$J$2:$J$2435)</f>
        <v>93031.047619047604</v>
      </c>
      <c r="H1444" s="45" t="s">
        <v>5457</v>
      </c>
      <c r="I1444" s="45">
        <v>515</v>
      </c>
      <c r="J1444" s="41">
        <f>'Emissions Factor'!$A$2</f>
        <v>7439976</v>
      </c>
      <c r="K1444" s="46">
        <f>'Emissions Factor'!$B$2</f>
        <v>5.5099999999999998E-6</v>
      </c>
      <c r="L1444" s="43" t="str">
        <f>'Emissions Factor'!$C$2</f>
        <v xml:space="preserve">LB </v>
      </c>
      <c r="M1444" s="43" t="str">
        <f>'Emissions Factor'!$D$2</f>
        <v>TON</v>
      </c>
      <c r="N1444" s="47">
        <f t="shared" si="22"/>
        <v>0.51260107238095232</v>
      </c>
      <c r="O1444" s="43" t="s">
        <v>5426</v>
      </c>
    </row>
    <row r="1445" spans="1:15" x14ac:dyDescent="0.3">
      <c r="A1445" s="41" t="s">
        <v>1473</v>
      </c>
      <c r="B1445" s="41" t="s">
        <v>1414</v>
      </c>
      <c r="C1445" s="41" t="s">
        <v>2806</v>
      </c>
      <c r="D1445" s="42" t="s">
        <v>4788</v>
      </c>
      <c r="E1445" s="43" t="s">
        <v>2680</v>
      </c>
      <c r="F1445" s="43" t="s">
        <v>1415</v>
      </c>
      <c r="G1445" s="44">
        <f>SUMIF('2014 County Facilities'!$L$2:$L$2435,Emissions!A1445,'2014 County Facilities'!$J$2:$J$2435)</f>
        <v>0</v>
      </c>
      <c r="H1445" s="45" t="s">
        <v>5457</v>
      </c>
      <c r="I1445" s="45">
        <v>515</v>
      </c>
      <c r="J1445" s="41">
        <f>'Emissions Factor'!$A$2</f>
        <v>7439976</v>
      </c>
      <c r="K1445" s="46">
        <f>'Emissions Factor'!$B$2</f>
        <v>5.5099999999999998E-6</v>
      </c>
      <c r="L1445" s="43" t="str">
        <f>'Emissions Factor'!$C$2</f>
        <v xml:space="preserve">LB </v>
      </c>
      <c r="M1445" s="43" t="str">
        <f>'Emissions Factor'!$D$2</f>
        <v>TON</v>
      </c>
      <c r="N1445" s="47">
        <f t="shared" si="22"/>
        <v>0</v>
      </c>
      <c r="O1445" s="43" t="s">
        <v>5426</v>
      </c>
    </row>
    <row r="1446" spans="1:15" x14ac:dyDescent="0.3">
      <c r="A1446" s="41" t="s">
        <v>1474</v>
      </c>
      <c r="B1446" s="41" t="s">
        <v>1414</v>
      </c>
      <c r="C1446" s="41" t="s">
        <v>2809</v>
      </c>
      <c r="D1446" s="42" t="s">
        <v>2807</v>
      </c>
      <c r="E1446" s="43" t="s">
        <v>2680</v>
      </c>
      <c r="F1446" s="43" t="s">
        <v>1415</v>
      </c>
      <c r="G1446" s="44">
        <f>SUMIF('2014 County Facilities'!$L$2:$L$2435,Emissions!A1446,'2014 County Facilities'!$J$2:$J$2435)</f>
        <v>0</v>
      </c>
      <c r="H1446" s="45" t="s">
        <v>5457</v>
      </c>
      <c r="I1446" s="45">
        <v>515</v>
      </c>
      <c r="J1446" s="41">
        <f>'Emissions Factor'!$A$2</f>
        <v>7439976</v>
      </c>
      <c r="K1446" s="46">
        <f>'Emissions Factor'!$B$2</f>
        <v>5.5099999999999998E-6</v>
      </c>
      <c r="L1446" s="43" t="str">
        <f>'Emissions Factor'!$C$2</f>
        <v xml:space="preserve">LB </v>
      </c>
      <c r="M1446" s="43" t="str">
        <f>'Emissions Factor'!$D$2</f>
        <v>TON</v>
      </c>
      <c r="N1446" s="47">
        <f t="shared" si="22"/>
        <v>0</v>
      </c>
      <c r="O1446" s="43" t="s">
        <v>5426</v>
      </c>
    </row>
    <row r="1447" spans="1:15" x14ac:dyDescent="0.3">
      <c r="A1447" s="41" t="s">
        <v>1475</v>
      </c>
      <c r="B1447" s="41" t="s">
        <v>1414</v>
      </c>
      <c r="C1447" s="41" t="s">
        <v>2812</v>
      </c>
      <c r="D1447" s="42" t="s">
        <v>2813</v>
      </c>
      <c r="E1447" s="43" t="s">
        <v>2680</v>
      </c>
      <c r="F1447" s="43" t="s">
        <v>1415</v>
      </c>
      <c r="G1447" s="44">
        <f>SUMIF('2014 County Facilities'!$L$2:$L$2435,Emissions!A1447,'2014 County Facilities'!$J$2:$J$2435)</f>
        <v>426646.81349206367</v>
      </c>
      <c r="H1447" s="45" t="s">
        <v>5457</v>
      </c>
      <c r="I1447" s="45">
        <v>515</v>
      </c>
      <c r="J1447" s="41">
        <f>'Emissions Factor'!$A$2</f>
        <v>7439976</v>
      </c>
      <c r="K1447" s="46">
        <f>'Emissions Factor'!$B$2</f>
        <v>5.5099999999999998E-6</v>
      </c>
      <c r="L1447" s="43" t="str">
        <f>'Emissions Factor'!$C$2</f>
        <v xml:space="preserve">LB </v>
      </c>
      <c r="M1447" s="43" t="str">
        <f>'Emissions Factor'!$D$2</f>
        <v>TON</v>
      </c>
      <c r="N1447" s="47">
        <f t="shared" si="22"/>
        <v>2.3508239423412709</v>
      </c>
      <c r="O1447" s="43" t="s">
        <v>5426</v>
      </c>
    </row>
    <row r="1448" spans="1:15" x14ac:dyDescent="0.3">
      <c r="A1448" s="41" t="s">
        <v>1476</v>
      </c>
      <c r="B1448" s="41" t="s">
        <v>1414</v>
      </c>
      <c r="C1448" s="41" t="s">
        <v>2815</v>
      </c>
      <c r="D1448" s="42" t="s">
        <v>2819</v>
      </c>
      <c r="E1448" s="43" t="s">
        <v>2680</v>
      </c>
      <c r="F1448" s="43" t="s">
        <v>1415</v>
      </c>
      <c r="G1448" s="44">
        <f>SUMIF('2014 County Facilities'!$L$2:$L$2435,Emissions!A1448,'2014 County Facilities'!$J$2:$J$2435)</f>
        <v>0</v>
      </c>
      <c r="H1448" s="45" t="s">
        <v>5457</v>
      </c>
      <c r="I1448" s="45">
        <v>515</v>
      </c>
      <c r="J1448" s="41">
        <f>'Emissions Factor'!$A$2</f>
        <v>7439976</v>
      </c>
      <c r="K1448" s="46">
        <f>'Emissions Factor'!$B$2</f>
        <v>5.5099999999999998E-6</v>
      </c>
      <c r="L1448" s="43" t="str">
        <f>'Emissions Factor'!$C$2</f>
        <v xml:space="preserve">LB </v>
      </c>
      <c r="M1448" s="43" t="str">
        <f>'Emissions Factor'!$D$2</f>
        <v>TON</v>
      </c>
      <c r="N1448" s="47">
        <f t="shared" si="22"/>
        <v>0</v>
      </c>
      <c r="O1448" s="43" t="s">
        <v>5426</v>
      </c>
    </row>
    <row r="1449" spans="1:15" x14ac:dyDescent="0.3">
      <c r="A1449" s="41" t="s">
        <v>1477</v>
      </c>
      <c r="B1449" s="41" t="s">
        <v>1414</v>
      </c>
      <c r="C1449" s="41" t="s">
        <v>2818</v>
      </c>
      <c r="D1449" s="42" t="s">
        <v>2822</v>
      </c>
      <c r="E1449" s="43" t="s">
        <v>2680</v>
      </c>
      <c r="F1449" s="43" t="s">
        <v>1415</v>
      </c>
      <c r="G1449" s="44">
        <f>SUMIF('2014 County Facilities'!$L$2:$L$2435,Emissions!A1449,'2014 County Facilities'!$J$2:$J$2435)</f>
        <v>0</v>
      </c>
      <c r="H1449" s="45" t="s">
        <v>5457</v>
      </c>
      <c r="I1449" s="45">
        <v>515</v>
      </c>
      <c r="J1449" s="41">
        <f>'Emissions Factor'!$A$2</f>
        <v>7439976</v>
      </c>
      <c r="K1449" s="46">
        <f>'Emissions Factor'!$B$2</f>
        <v>5.5099999999999998E-6</v>
      </c>
      <c r="L1449" s="43" t="str">
        <f>'Emissions Factor'!$C$2</f>
        <v xml:space="preserve">LB </v>
      </c>
      <c r="M1449" s="43" t="str">
        <f>'Emissions Factor'!$D$2</f>
        <v>TON</v>
      </c>
      <c r="N1449" s="47">
        <f t="shared" si="22"/>
        <v>0</v>
      </c>
      <c r="O1449" s="43" t="s">
        <v>5426</v>
      </c>
    </row>
    <row r="1450" spans="1:15" x14ac:dyDescent="0.3">
      <c r="A1450" s="41" t="s">
        <v>1478</v>
      </c>
      <c r="B1450" s="41" t="s">
        <v>1414</v>
      </c>
      <c r="C1450" s="41" t="s">
        <v>2821</v>
      </c>
      <c r="D1450" s="42" t="s">
        <v>2828</v>
      </c>
      <c r="E1450" s="43" t="s">
        <v>2680</v>
      </c>
      <c r="F1450" s="43" t="s">
        <v>1415</v>
      </c>
      <c r="G1450" s="44">
        <f>SUMIF('2014 County Facilities'!$L$2:$L$2435,Emissions!A1450,'2014 County Facilities'!$J$2:$J$2435)</f>
        <v>0</v>
      </c>
      <c r="H1450" s="45" t="s">
        <v>5457</v>
      </c>
      <c r="I1450" s="45">
        <v>515</v>
      </c>
      <c r="J1450" s="41">
        <f>'Emissions Factor'!$A$2</f>
        <v>7439976</v>
      </c>
      <c r="K1450" s="46">
        <f>'Emissions Factor'!$B$2</f>
        <v>5.5099999999999998E-6</v>
      </c>
      <c r="L1450" s="43" t="str">
        <f>'Emissions Factor'!$C$2</f>
        <v xml:space="preserve">LB </v>
      </c>
      <c r="M1450" s="43" t="str">
        <f>'Emissions Factor'!$D$2</f>
        <v>TON</v>
      </c>
      <c r="N1450" s="47">
        <f t="shared" si="22"/>
        <v>0</v>
      </c>
      <c r="O1450" s="43" t="s">
        <v>5426</v>
      </c>
    </row>
    <row r="1451" spans="1:15" x14ac:dyDescent="0.3">
      <c r="A1451" s="41" t="s">
        <v>1479</v>
      </c>
      <c r="B1451" s="41" t="s">
        <v>1414</v>
      </c>
      <c r="C1451" s="41" t="s">
        <v>2824</v>
      </c>
      <c r="D1451" s="42" t="s">
        <v>2831</v>
      </c>
      <c r="E1451" s="43" t="s">
        <v>2680</v>
      </c>
      <c r="F1451" s="43" t="s">
        <v>1415</v>
      </c>
      <c r="G1451" s="44">
        <f>SUMIF('2014 County Facilities'!$L$2:$L$2435,Emissions!A1451,'2014 County Facilities'!$J$2:$J$2435)</f>
        <v>0</v>
      </c>
      <c r="H1451" s="45" t="s">
        <v>5457</v>
      </c>
      <c r="I1451" s="45">
        <v>515</v>
      </c>
      <c r="J1451" s="41">
        <f>'Emissions Factor'!$A$2</f>
        <v>7439976</v>
      </c>
      <c r="K1451" s="46">
        <f>'Emissions Factor'!$B$2</f>
        <v>5.5099999999999998E-6</v>
      </c>
      <c r="L1451" s="43" t="str">
        <f>'Emissions Factor'!$C$2</f>
        <v xml:space="preserve">LB </v>
      </c>
      <c r="M1451" s="43" t="str">
        <f>'Emissions Factor'!$D$2</f>
        <v>TON</v>
      </c>
      <c r="N1451" s="47">
        <f t="shared" si="22"/>
        <v>0</v>
      </c>
      <c r="O1451" s="43" t="s">
        <v>5426</v>
      </c>
    </row>
    <row r="1452" spans="1:15" x14ac:dyDescent="0.3">
      <c r="A1452" s="41" t="s">
        <v>1480</v>
      </c>
      <c r="B1452" s="41" t="s">
        <v>1414</v>
      </c>
      <c r="C1452" s="41" t="s">
        <v>2827</v>
      </c>
      <c r="D1452" s="42" t="s">
        <v>1481</v>
      </c>
      <c r="E1452" s="43" t="s">
        <v>2680</v>
      </c>
      <c r="F1452" s="43" t="s">
        <v>1415</v>
      </c>
      <c r="G1452" s="44">
        <f>SUMIF('2014 County Facilities'!$L$2:$L$2435,Emissions!A1452,'2014 County Facilities'!$J$2:$J$2435)</f>
        <v>0</v>
      </c>
      <c r="H1452" s="45" t="s">
        <v>5457</v>
      </c>
      <c r="I1452" s="45">
        <v>515</v>
      </c>
      <c r="J1452" s="41">
        <f>'Emissions Factor'!$A$2</f>
        <v>7439976</v>
      </c>
      <c r="K1452" s="46">
        <f>'Emissions Factor'!$B$2</f>
        <v>5.5099999999999998E-6</v>
      </c>
      <c r="L1452" s="43" t="str">
        <f>'Emissions Factor'!$C$2</f>
        <v xml:space="preserve">LB </v>
      </c>
      <c r="M1452" s="43" t="str">
        <f>'Emissions Factor'!$D$2</f>
        <v>TON</v>
      </c>
      <c r="N1452" s="47">
        <f t="shared" si="22"/>
        <v>0</v>
      </c>
      <c r="O1452" s="43" t="s">
        <v>5426</v>
      </c>
    </row>
    <row r="1453" spans="1:15" x14ac:dyDescent="0.3">
      <c r="A1453" s="41" t="s">
        <v>1482</v>
      </c>
      <c r="B1453" s="41" t="s">
        <v>1414</v>
      </c>
      <c r="C1453" s="41" t="s">
        <v>2830</v>
      </c>
      <c r="D1453" s="42" t="s">
        <v>4806</v>
      </c>
      <c r="E1453" s="43" t="s">
        <v>2680</v>
      </c>
      <c r="F1453" s="43" t="s">
        <v>1415</v>
      </c>
      <c r="G1453" s="44">
        <f>SUMIF('2014 County Facilities'!$L$2:$L$2435,Emissions!A1453,'2014 County Facilities'!$J$2:$J$2435)</f>
        <v>0</v>
      </c>
      <c r="H1453" s="45" t="s">
        <v>5457</v>
      </c>
      <c r="I1453" s="45">
        <v>515</v>
      </c>
      <c r="J1453" s="41">
        <f>'Emissions Factor'!$A$2</f>
        <v>7439976</v>
      </c>
      <c r="K1453" s="46">
        <f>'Emissions Factor'!$B$2</f>
        <v>5.5099999999999998E-6</v>
      </c>
      <c r="L1453" s="43" t="str">
        <f>'Emissions Factor'!$C$2</f>
        <v xml:space="preserve">LB </v>
      </c>
      <c r="M1453" s="43" t="str">
        <f>'Emissions Factor'!$D$2</f>
        <v>TON</v>
      </c>
      <c r="N1453" s="47">
        <f t="shared" si="22"/>
        <v>0</v>
      </c>
      <c r="O1453" s="43" t="s">
        <v>5426</v>
      </c>
    </row>
    <row r="1454" spans="1:15" x14ac:dyDescent="0.3">
      <c r="A1454" s="41" t="s">
        <v>1483</v>
      </c>
      <c r="B1454" s="41" t="s">
        <v>1414</v>
      </c>
      <c r="C1454" s="41" t="s">
        <v>2833</v>
      </c>
      <c r="D1454" s="42" t="s">
        <v>1484</v>
      </c>
      <c r="E1454" s="43" t="s">
        <v>2680</v>
      </c>
      <c r="F1454" s="43" t="s">
        <v>1415</v>
      </c>
      <c r="G1454" s="44">
        <f>SUMIF('2014 County Facilities'!$L$2:$L$2435,Emissions!A1454,'2014 County Facilities'!$J$2:$J$2435)</f>
        <v>0</v>
      </c>
      <c r="H1454" s="45" t="s">
        <v>5457</v>
      </c>
      <c r="I1454" s="45">
        <v>515</v>
      </c>
      <c r="J1454" s="41">
        <f>'Emissions Factor'!$A$2</f>
        <v>7439976</v>
      </c>
      <c r="K1454" s="46">
        <f>'Emissions Factor'!$B$2</f>
        <v>5.5099999999999998E-6</v>
      </c>
      <c r="L1454" s="43" t="str">
        <f>'Emissions Factor'!$C$2</f>
        <v xml:space="preserve">LB </v>
      </c>
      <c r="M1454" s="43" t="str">
        <f>'Emissions Factor'!$D$2</f>
        <v>TON</v>
      </c>
      <c r="N1454" s="47">
        <f t="shared" si="22"/>
        <v>0</v>
      </c>
      <c r="O1454" s="43" t="s">
        <v>5426</v>
      </c>
    </row>
    <row r="1455" spans="1:15" x14ac:dyDescent="0.3">
      <c r="A1455" s="41" t="s">
        <v>1485</v>
      </c>
      <c r="B1455" s="41" t="s">
        <v>1414</v>
      </c>
      <c r="C1455" s="41" t="s">
        <v>2836</v>
      </c>
      <c r="D1455" s="42" t="s">
        <v>1486</v>
      </c>
      <c r="E1455" s="43" t="s">
        <v>2680</v>
      </c>
      <c r="F1455" s="43" t="s">
        <v>1415</v>
      </c>
      <c r="G1455" s="44">
        <f>SUMIF('2014 County Facilities'!$L$2:$L$2435,Emissions!A1455,'2014 County Facilities'!$J$2:$J$2435)</f>
        <v>105263.157894737</v>
      </c>
      <c r="H1455" s="45" t="s">
        <v>5457</v>
      </c>
      <c r="I1455" s="45">
        <v>515</v>
      </c>
      <c r="J1455" s="41">
        <f>'Emissions Factor'!$A$2</f>
        <v>7439976</v>
      </c>
      <c r="K1455" s="46">
        <f>'Emissions Factor'!$B$2</f>
        <v>5.5099999999999998E-6</v>
      </c>
      <c r="L1455" s="43" t="str">
        <f>'Emissions Factor'!$C$2</f>
        <v xml:space="preserve">LB </v>
      </c>
      <c r="M1455" s="43" t="str">
        <f>'Emissions Factor'!$D$2</f>
        <v>TON</v>
      </c>
      <c r="N1455" s="47">
        <f t="shared" si="22"/>
        <v>0.58000000000000085</v>
      </c>
      <c r="O1455" s="43" t="s">
        <v>5426</v>
      </c>
    </row>
    <row r="1456" spans="1:15" x14ac:dyDescent="0.3">
      <c r="A1456" s="41" t="s">
        <v>1487</v>
      </c>
      <c r="B1456" s="41" t="s">
        <v>1414</v>
      </c>
      <c r="C1456" s="41" t="s">
        <v>2839</v>
      </c>
      <c r="D1456" s="42" t="s">
        <v>1488</v>
      </c>
      <c r="E1456" s="43" t="s">
        <v>2680</v>
      </c>
      <c r="F1456" s="43" t="s">
        <v>1415</v>
      </c>
      <c r="G1456" s="44">
        <f>SUMIF('2014 County Facilities'!$L$2:$L$2435,Emissions!A1456,'2014 County Facilities'!$J$2:$J$2435)</f>
        <v>0</v>
      </c>
      <c r="H1456" s="45" t="s">
        <v>5457</v>
      </c>
      <c r="I1456" s="45">
        <v>515</v>
      </c>
      <c r="J1456" s="41">
        <f>'Emissions Factor'!$A$2</f>
        <v>7439976</v>
      </c>
      <c r="K1456" s="46">
        <f>'Emissions Factor'!$B$2</f>
        <v>5.5099999999999998E-6</v>
      </c>
      <c r="L1456" s="43" t="str">
        <f>'Emissions Factor'!$C$2</f>
        <v xml:space="preserve">LB </v>
      </c>
      <c r="M1456" s="43" t="str">
        <f>'Emissions Factor'!$D$2</f>
        <v>TON</v>
      </c>
      <c r="N1456" s="47">
        <f t="shared" si="22"/>
        <v>0</v>
      </c>
      <c r="O1456" s="43" t="s">
        <v>5426</v>
      </c>
    </row>
    <row r="1457" spans="1:15" x14ac:dyDescent="0.3">
      <c r="A1457" s="41" t="s">
        <v>1489</v>
      </c>
      <c r="B1457" s="41" t="s">
        <v>1414</v>
      </c>
      <c r="C1457" s="41" t="s">
        <v>2842</v>
      </c>
      <c r="D1457" s="42" t="s">
        <v>1490</v>
      </c>
      <c r="E1457" s="43" t="s">
        <v>2680</v>
      </c>
      <c r="F1457" s="43" t="s">
        <v>1415</v>
      </c>
      <c r="G1457" s="44">
        <f>SUMIF('2014 County Facilities'!$L$2:$L$2435,Emissions!A1457,'2014 County Facilities'!$J$2:$J$2435)</f>
        <v>97349.214285714304</v>
      </c>
      <c r="H1457" s="45" t="s">
        <v>5457</v>
      </c>
      <c r="I1457" s="45">
        <v>515</v>
      </c>
      <c r="J1457" s="41">
        <f>'Emissions Factor'!$A$2</f>
        <v>7439976</v>
      </c>
      <c r="K1457" s="46">
        <f>'Emissions Factor'!$B$2</f>
        <v>5.5099999999999998E-6</v>
      </c>
      <c r="L1457" s="43" t="str">
        <f>'Emissions Factor'!$C$2</f>
        <v xml:space="preserve">LB </v>
      </c>
      <c r="M1457" s="43" t="str">
        <f>'Emissions Factor'!$D$2</f>
        <v>TON</v>
      </c>
      <c r="N1457" s="47">
        <f t="shared" si="22"/>
        <v>0.53639417071428575</v>
      </c>
      <c r="O1457" s="43" t="s">
        <v>5426</v>
      </c>
    </row>
    <row r="1458" spans="1:15" x14ac:dyDescent="0.3">
      <c r="A1458" s="41" t="s">
        <v>1491</v>
      </c>
      <c r="B1458" s="41" t="s">
        <v>1414</v>
      </c>
      <c r="C1458" s="41" t="s">
        <v>2845</v>
      </c>
      <c r="D1458" s="42" t="s">
        <v>2837</v>
      </c>
      <c r="E1458" s="43" t="s">
        <v>2680</v>
      </c>
      <c r="F1458" s="43" t="s">
        <v>1415</v>
      </c>
      <c r="G1458" s="44">
        <f>SUMIF('2014 County Facilities'!$L$2:$L$2435,Emissions!A1458,'2014 County Facilities'!$J$2:$J$2435)</f>
        <v>115523.33333333299</v>
      </c>
      <c r="H1458" s="45" t="s">
        <v>5457</v>
      </c>
      <c r="I1458" s="45">
        <v>515</v>
      </c>
      <c r="J1458" s="41">
        <f>'Emissions Factor'!$A$2</f>
        <v>7439976</v>
      </c>
      <c r="K1458" s="46">
        <f>'Emissions Factor'!$B$2</f>
        <v>5.5099999999999998E-6</v>
      </c>
      <c r="L1458" s="43" t="str">
        <f>'Emissions Factor'!$C$2</f>
        <v xml:space="preserve">LB </v>
      </c>
      <c r="M1458" s="43" t="str">
        <f>'Emissions Factor'!$D$2</f>
        <v>TON</v>
      </c>
      <c r="N1458" s="47">
        <f t="shared" si="22"/>
        <v>0.63653356666666472</v>
      </c>
      <c r="O1458" s="43" t="s">
        <v>5426</v>
      </c>
    </row>
    <row r="1459" spans="1:15" x14ac:dyDescent="0.3">
      <c r="A1459" s="41" t="s">
        <v>1492</v>
      </c>
      <c r="B1459" s="41" t="s">
        <v>1414</v>
      </c>
      <c r="C1459" s="41" t="s">
        <v>2848</v>
      </c>
      <c r="D1459" s="42" t="s">
        <v>2843</v>
      </c>
      <c r="E1459" s="43" t="s">
        <v>2680</v>
      </c>
      <c r="F1459" s="43" t="s">
        <v>1415</v>
      </c>
      <c r="G1459" s="44">
        <f>SUMIF('2014 County Facilities'!$L$2:$L$2435,Emissions!A1459,'2014 County Facilities'!$J$2:$J$2435)</f>
        <v>0</v>
      </c>
      <c r="H1459" s="45" t="s">
        <v>5457</v>
      </c>
      <c r="I1459" s="45">
        <v>515</v>
      </c>
      <c r="J1459" s="41">
        <f>'Emissions Factor'!$A$2</f>
        <v>7439976</v>
      </c>
      <c r="K1459" s="46">
        <f>'Emissions Factor'!$B$2</f>
        <v>5.5099999999999998E-6</v>
      </c>
      <c r="L1459" s="43" t="str">
        <f>'Emissions Factor'!$C$2</f>
        <v xml:space="preserve">LB </v>
      </c>
      <c r="M1459" s="43" t="str">
        <f>'Emissions Factor'!$D$2</f>
        <v>TON</v>
      </c>
      <c r="N1459" s="47">
        <f t="shared" si="22"/>
        <v>0</v>
      </c>
      <c r="O1459" s="43" t="s">
        <v>5426</v>
      </c>
    </row>
    <row r="1460" spans="1:15" x14ac:dyDescent="0.3">
      <c r="A1460" s="41" t="s">
        <v>1493</v>
      </c>
      <c r="B1460" s="41" t="s">
        <v>1414</v>
      </c>
      <c r="C1460" s="41" t="s">
        <v>2851</v>
      </c>
      <c r="D1460" s="42" t="s">
        <v>1494</v>
      </c>
      <c r="E1460" s="43" t="s">
        <v>2680</v>
      </c>
      <c r="F1460" s="43" t="s">
        <v>1415</v>
      </c>
      <c r="G1460" s="44">
        <f>SUMIF('2014 County Facilities'!$L$2:$L$2435,Emissions!A1460,'2014 County Facilities'!$J$2:$J$2435)</f>
        <v>120257.5</v>
      </c>
      <c r="H1460" s="45" t="s">
        <v>5457</v>
      </c>
      <c r="I1460" s="45">
        <v>515</v>
      </c>
      <c r="J1460" s="41">
        <f>'Emissions Factor'!$A$2</f>
        <v>7439976</v>
      </c>
      <c r="K1460" s="46">
        <f>'Emissions Factor'!$B$2</f>
        <v>5.5099999999999998E-6</v>
      </c>
      <c r="L1460" s="43" t="str">
        <f>'Emissions Factor'!$C$2</f>
        <v xml:space="preserve">LB </v>
      </c>
      <c r="M1460" s="43" t="str">
        <f>'Emissions Factor'!$D$2</f>
        <v>TON</v>
      </c>
      <c r="N1460" s="47">
        <f t="shared" si="22"/>
        <v>0.66261882500000002</v>
      </c>
      <c r="O1460" s="43" t="s">
        <v>5426</v>
      </c>
    </row>
    <row r="1461" spans="1:15" x14ac:dyDescent="0.3">
      <c r="A1461" s="41" t="s">
        <v>1495</v>
      </c>
      <c r="B1461" s="41" t="s">
        <v>1414</v>
      </c>
      <c r="C1461" s="41" t="s">
        <v>2854</v>
      </c>
      <c r="D1461" s="42" t="s">
        <v>1496</v>
      </c>
      <c r="E1461" s="43" t="s">
        <v>2680</v>
      </c>
      <c r="F1461" s="43" t="s">
        <v>1415</v>
      </c>
      <c r="G1461" s="44">
        <f>SUMIF('2014 County Facilities'!$L$2:$L$2435,Emissions!A1461,'2014 County Facilities'!$J$2:$J$2435)</f>
        <v>0</v>
      </c>
      <c r="H1461" s="45" t="s">
        <v>5457</v>
      </c>
      <c r="I1461" s="45">
        <v>515</v>
      </c>
      <c r="J1461" s="41">
        <f>'Emissions Factor'!$A$2</f>
        <v>7439976</v>
      </c>
      <c r="K1461" s="46">
        <f>'Emissions Factor'!$B$2</f>
        <v>5.5099999999999998E-6</v>
      </c>
      <c r="L1461" s="43" t="str">
        <f>'Emissions Factor'!$C$2</f>
        <v xml:space="preserve">LB </v>
      </c>
      <c r="M1461" s="43" t="str">
        <f>'Emissions Factor'!$D$2</f>
        <v>TON</v>
      </c>
      <c r="N1461" s="47">
        <f t="shared" si="22"/>
        <v>0</v>
      </c>
      <c r="O1461" s="43" t="s">
        <v>5426</v>
      </c>
    </row>
    <row r="1462" spans="1:15" x14ac:dyDescent="0.3">
      <c r="A1462" s="41" t="s">
        <v>1497</v>
      </c>
      <c r="B1462" s="41" t="s">
        <v>1414</v>
      </c>
      <c r="C1462" s="41" t="s">
        <v>2857</v>
      </c>
      <c r="D1462" s="42" t="s">
        <v>73</v>
      </c>
      <c r="E1462" s="43" t="s">
        <v>2680</v>
      </c>
      <c r="F1462" s="43" t="s">
        <v>1415</v>
      </c>
      <c r="G1462" s="44">
        <f>SUMIF('2014 County Facilities'!$L$2:$L$2435,Emissions!A1462,'2014 County Facilities'!$J$2:$J$2435)</f>
        <v>0</v>
      </c>
      <c r="H1462" s="45" t="s">
        <v>5457</v>
      </c>
      <c r="I1462" s="45">
        <v>515</v>
      </c>
      <c r="J1462" s="41">
        <f>'Emissions Factor'!$A$2</f>
        <v>7439976</v>
      </c>
      <c r="K1462" s="46">
        <f>'Emissions Factor'!$B$2</f>
        <v>5.5099999999999998E-6</v>
      </c>
      <c r="L1462" s="43" t="str">
        <f>'Emissions Factor'!$C$2</f>
        <v xml:space="preserve">LB </v>
      </c>
      <c r="M1462" s="43" t="str">
        <f>'Emissions Factor'!$D$2</f>
        <v>TON</v>
      </c>
      <c r="N1462" s="47">
        <f t="shared" si="22"/>
        <v>0</v>
      </c>
      <c r="O1462" s="43" t="s">
        <v>5426</v>
      </c>
    </row>
    <row r="1463" spans="1:15" x14ac:dyDescent="0.3">
      <c r="A1463" s="41" t="s">
        <v>1498</v>
      </c>
      <c r="B1463" s="41" t="s">
        <v>1414</v>
      </c>
      <c r="C1463" s="41" t="s">
        <v>2860</v>
      </c>
      <c r="D1463" s="42" t="s">
        <v>1499</v>
      </c>
      <c r="E1463" s="43" t="s">
        <v>2680</v>
      </c>
      <c r="F1463" s="43" t="s">
        <v>1415</v>
      </c>
      <c r="G1463" s="44">
        <f>SUMIF('2014 County Facilities'!$L$2:$L$2435,Emissions!A1463,'2014 County Facilities'!$J$2:$J$2435)</f>
        <v>0</v>
      </c>
      <c r="H1463" s="45" t="s">
        <v>5457</v>
      </c>
      <c r="I1463" s="45">
        <v>515</v>
      </c>
      <c r="J1463" s="41">
        <f>'Emissions Factor'!$A$2</f>
        <v>7439976</v>
      </c>
      <c r="K1463" s="46">
        <f>'Emissions Factor'!$B$2</f>
        <v>5.5099999999999998E-6</v>
      </c>
      <c r="L1463" s="43" t="str">
        <f>'Emissions Factor'!$C$2</f>
        <v xml:space="preserve">LB </v>
      </c>
      <c r="M1463" s="43" t="str">
        <f>'Emissions Factor'!$D$2</f>
        <v>TON</v>
      </c>
      <c r="N1463" s="47">
        <f t="shared" si="22"/>
        <v>0</v>
      </c>
      <c r="O1463" s="43" t="s">
        <v>5426</v>
      </c>
    </row>
    <row r="1464" spans="1:15" x14ac:dyDescent="0.3">
      <c r="A1464" s="41" t="s">
        <v>1500</v>
      </c>
      <c r="B1464" s="41" t="s">
        <v>1414</v>
      </c>
      <c r="C1464" s="41" t="s">
        <v>2863</v>
      </c>
      <c r="D1464" s="42" t="s">
        <v>4829</v>
      </c>
      <c r="E1464" s="43" t="s">
        <v>2680</v>
      </c>
      <c r="F1464" s="43" t="s">
        <v>1415</v>
      </c>
      <c r="G1464" s="44">
        <f>SUMIF('2014 County Facilities'!$L$2:$L$2435,Emissions!A1464,'2014 County Facilities'!$J$2:$J$2435)</f>
        <v>233915.5</v>
      </c>
      <c r="H1464" s="45" t="s">
        <v>5457</v>
      </c>
      <c r="I1464" s="45">
        <v>515</v>
      </c>
      <c r="J1464" s="41">
        <f>'Emissions Factor'!$A$2</f>
        <v>7439976</v>
      </c>
      <c r="K1464" s="46">
        <f>'Emissions Factor'!$B$2</f>
        <v>5.5099999999999998E-6</v>
      </c>
      <c r="L1464" s="43" t="str">
        <f>'Emissions Factor'!$C$2</f>
        <v xml:space="preserve">LB </v>
      </c>
      <c r="M1464" s="43" t="str">
        <f>'Emissions Factor'!$D$2</f>
        <v>TON</v>
      </c>
      <c r="N1464" s="47">
        <f t="shared" si="22"/>
        <v>1.2888744049999998</v>
      </c>
      <c r="O1464" s="43" t="s">
        <v>5426</v>
      </c>
    </row>
    <row r="1465" spans="1:15" x14ac:dyDescent="0.3">
      <c r="A1465" s="41" t="s">
        <v>1501</v>
      </c>
      <c r="B1465" s="41" t="s">
        <v>1414</v>
      </c>
      <c r="C1465" s="41" t="s">
        <v>2866</v>
      </c>
      <c r="D1465" s="42" t="s">
        <v>1502</v>
      </c>
      <c r="E1465" s="43" t="s">
        <v>2680</v>
      </c>
      <c r="F1465" s="43" t="s">
        <v>1415</v>
      </c>
      <c r="G1465" s="44">
        <f>SUMIF('2014 County Facilities'!$L$2:$L$2435,Emissions!A1465,'2014 County Facilities'!$J$2:$J$2435)</f>
        <v>0</v>
      </c>
      <c r="H1465" s="45" t="s">
        <v>5457</v>
      </c>
      <c r="I1465" s="45">
        <v>515</v>
      </c>
      <c r="J1465" s="41">
        <f>'Emissions Factor'!$A$2</f>
        <v>7439976</v>
      </c>
      <c r="K1465" s="46">
        <f>'Emissions Factor'!$B$2</f>
        <v>5.5099999999999998E-6</v>
      </c>
      <c r="L1465" s="43" t="str">
        <f>'Emissions Factor'!$C$2</f>
        <v xml:space="preserve">LB </v>
      </c>
      <c r="M1465" s="43" t="str">
        <f>'Emissions Factor'!$D$2</f>
        <v>TON</v>
      </c>
      <c r="N1465" s="47">
        <f t="shared" si="22"/>
        <v>0</v>
      </c>
      <c r="O1465" s="43" t="s">
        <v>5426</v>
      </c>
    </row>
    <row r="1466" spans="1:15" x14ac:dyDescent="0.3">
      <c r="A1466" s="41" t="s">
        <v>1503</v>
      </c>
      <c r="B1466" s="41" t="s">
        <v>1414</v>
      </c>
      <c r="C1466" s="41" t="s">
        <v>2869</v>
      </c>
      <c r="D1466" s="42" t="s">
        <v>4520</v>
      </c>
      <c r="E1466" s="43" t="s">
        <v>2680</v>
      </c>
      <c r="F1466" s="43" t="s">
        <v>1415</v>
      </c>
      <c r="G1466" s="44">
        <f>SUMIF('2014 County Facilities'!$L$2:$L$2435,Emissions!A1466,'2014 County Facilities'!$J$2:$J$2435)</f>
        <v>0</v>
      </c>
      <c r="H1466" s="45" t="s">
        <v>5457</v>
      </c>
      <c r="I1466" s="45">
        <v>515</v>
      </c>
      <c r="J1466" s="41">
        <f>'Emissions Factor'!$A$2</f>
        <v>7439976</v>
      </c>
      <c r="K1466" s="46">
        <f>'Emissions Factor'!$B$2</f>
        <v>5.5099999999999998E-6</v>
      </c>
      <c r="L1466" s="43" t="str">
        <f>'Emissions Factor'!$C$2</f>
        <v xml:space="preserve">LB </v>
      </c>
      <c r="M1466" s="43" t="str">
        <f>'Emissions Factor'!$D$2</f>
        <v>TON</v>
      </c>
      <c r="N1466" s="47">
        <f t="shared" si="22"/>
        <v>0</v>
      </c>
      <c r="O1466" s="43" t="s">
        <v>5426</v>
      </c>
    </row>
    <row r="1467" spans="1:15" x14ac:dyDescent="0.3">
      <c r="A1467" s="41" t="s">
        <v>1504</v>
      </c>
      <c r="B1467" s="41" t="s">
        <v>1414</v>
      </c>
      <c r="C1467" s="41" t="s">
        <v>2872</v>
      </c>
      <c r="D1467" s="42" t="s">
        <v>867</v>
      </c>
      <c r="E1467" s="43" t="s">
        <v>2680</v>
      </c>
      <c r="F1467" s="43" t="s">
        <v>1415</v>
      </c>
      <c r="G1467" s="44">
        <f>SUMIF('2014 County Facilities'!$L$2:$L$2435,Emissions!A1467,'2014 County Facilities'!$J$2:$J$2435)</f>
        <v>0</v>
      </c>
      <c r="H1467" s="45" t="s">
        <v>5457</v>
      </c>
      <c r="I1467" s="45">
        <v>515</v>
      </c>
      <c r="J1467" s="41">
        <f>'Emissions Factor'!$A$2</f>
        <v>7439976</v>
      </c>
      <c r="K1467" s="46">
        <f>'Emissions Factor'!$B$2</f>
        <v>5.5099999999999998E-6</v>
      </c>
      <c r="L1467" s="43" t="str">
        <f>'Emissions Factor'!$C$2</f>
        <v xml:space="preserve">LB </v>
      </c>
      <c r="M1467" s="43" t="str">
        <f>'Emissions Factor'!$D$2</f>
        <v>TON</v>
      </c>
      <c r="N1467" s="47">
        <f t="shared" si="22"/>
        <v>0</v>
      </c>
      <c r="O1467" s="43" t="s">
        <v>5426</v>
      </c>
    </row>
    <row r="1468" spans="1:15" x14ac:dyDescent="0.3">
      <c r="A1468" s="41" t="s">
        <v>1505</v>
      </c>
      <c r="B1468" s="41" t="s">
        <v>1414</v>
      </c>
      <c r="C1468" s="41" t="s">
        <v>2875</v>
      </c>
      <c r="D1468" s="42" t="s">
        <v>4841</v>
      </c>
      <c r="E1468" s="43" t="s">
        <v>2680</v>
      </c>
      <c r="F1468" s="43" t="s">
        <v>1415</v>
      </c>
      <c r="G1468" s="44">
        <f>SUMIF('2014 County Facilities'!$L$2:$L$2435,Emissions!A1468,'2014 County Facilities'!$J$2:$J$2435)</f>
        <v>0</v>
      </c>
      <c r="H1468" s="45" t="s">
        <v>5457</v>
      </c>
      <c r="I1468" s="45">
        <v>515</v>
      </c>
      <c r="J1468" s="41">
        <f>'Emissions Factor'!$A$2</f>
        <v>7439976</v>
      </c>
      <c r="K1468" s="46">
        <f>'Emissions Factor'!$B$2</f>
        <v>5.5099999999999998E-6</v>
      </c>
      <c r="L1468" s="43" t="str">
        <f>'Emissions Factor'!$C$2</f>
        <v xml:space="preserve">LB </v>
      </c>
      <c r="M1468" s="43" t="str">
        <f>'Emissions Factor'!$D$2</f>
        <v>TON</v>
      </c>
      <c r="N1468" s="47">
        <f t="shared" si="22"/>
        <v>0</v>
      </c>
      <c r="O1468" s="43" t="s">
        <v>5426</v>
      </c>
    </row>
    <row r="1469" spans="1:15" x14ac:dyDescent="0.3">
      <c r="A1469" s="41" t="s">
        <v>1506</v>
      </c>
      <c r="B1469" s="41" t="s">
        <v>1414</v>
      </c>
      <c r="C1469" s="41" t="s">
        <v>2878</v>
      </c>
      <c r="D1469" s="42" t="s">
        <v>1507</v>
      </c>
      <c r="E1469" s="43" t="s">
        <v>2680</v>
      </c>
      <c r="F1469" s="43" t="s">
        <v>1415</v>
      </c>
      <c r="G1469" s="44">
        <f>SUMIF('2014 County Facilities'!$L$2:$L$2435,Emissions!A1469,'2014 County Facilities'!$J$2:$J$2435)</f>
        <v>0</v>
      </c>
      <c r="H1469" s="45" t="s">
        <v>5457</v>
      </c>
      <c r="I1469" s="45">
        <v>515</v>
      </c>
      <c r="J1469" s="41">
        <f>'Emissions Factor'!$A$2</f>
        <v>7439976</v>
      </c>
      <c r="K1469" s="46">
        <f>'Emissions Factor'!$B$2</f>
        <v>5.5099999999999998E-6</v>
      </c>
      <c r="L1469" s="43" t="str">
        <f>'Emissions Factor'!$C$2</f>
        <v xml:space="preserve">LB </v>
      </c>
      <c r="M1469" s="43" t="str">
        <f>'Emissions Factor'!$D$2</f>
        <v>TON</v>
      </c>
      <c r="N1469" s="47">
        <f t="shared" si="22"/>
        <v>0</v>
      </c>
      <c r="O1469" s="43" t="s">
        <v>5426</v>
      </c>
    </row>
    <row r="1470" spans="1:15" x14ac:dyDescent="0.3">
      <c r="A1470" s="41" t="s">
        <v>1508</v>
      </c>
      <c r="B1470" s="41" t="s">
        <v>1414</v>
      </c>
      <c r="C1470" s="41" t="s">
        <v>4837</v>
      </c>
      <c r="D1470" s="42" t="s">
        <v>1509</v>
      </c>
      <c r="E1470" s="43" t="s">
        <v>2680</v>
      </c>
      <c r="F1470" s="43" t="s">
        <v>1415</v>
      </c>
      <c r="G1470" s="44">
        <f>SUMIF('2014 County Facilities'!$L$2:$L$2435,Emissions!A1470,'2014 County Facilities'!$J$2:$J$2435)</f>
        <v>0</v>
      </c>
      <c r="H1470" s="45" t="s">
        <v>5457</v>
      </c>
      <c r="I1470" s="45">
        <v>515</v>
      </c>
      <c r="J1470" s="41">
        <f>'Emissions Factor'!$A$2</f>
        <v>7439976</v>
      </c>
      <c r="K1470" s="46">
        <f>'Emissions Factor'!$B$2</f>
        <v>5.5099999999999998E-6</v>
      </c>
      <c r="L1470" s="43" t="str">
        <f>'Emissions Factor'!$C$2</f>
        <v xml:space="preserve">LB </v>
      </c>
      <c r="M1470" s="43" t="str">
        <f>'Emissions Factor'!$D$2</f>
        <v>TON</v>
      </c>
      <c r="N1470" s="47">
        <f t="shared" si="22"/>
        <v>0</v>
      </c>
      <c r="O1470" s="43" t="s">
        <v>5426</v>
      </c>
    </row>
    <row r="1471" spans="1:15" x14ac:dyDescent="0.3">
      <c r="A1471" s="41" t="s">
        <v>1510</v>
      </c>
      <c r="B1471" s="41" t="s">
        <v>1414</v>
      </c>
      <c r="C1471" s="41" t="s">
        <v>4840</v>
      </c>
      <c r="D1471" s="42" t="s">
        <v>1511</v>
      </c>
      <c r="E1471" s="43" t="s">
        <v>2680</v>
      </c>
      <c r="F1471" s="43" t="s">
        <v>1415</v>
      </c>
      <c r="G1471" s="44">
        <f>SUMIF('2014 County Facilities'!$L$2:$L$2435,Emissions!A1471,'2014 County Facilities'!$J$2:$J$2435)</f>
        <v>0</v>
      </c>
      <c r="H1471" s="45" t="s">
        <v>5457</v>
      </c>
      <c r="I1471" s="45">
        <v>515</v>
      </c>
      <c r="J1471" s="41">
        <f>'Emissions Factor'!$A$2</f>
        <v>7439976</v>
      </c>
      <c r="K1471" s="46">
        <f>'Emissions Factor'!$B$2</f>
        <v>5.5099999999999998E-6</v>
      </c>
      <c r="L1471" s="43" t="str">
        <f>'Emissions Factor'!$C$2</f>
        <v xml:space="preserve">LB </v>
      </c>
      <c r="M1471" s="43" t="str">
        <f>'Emissions Factor'!$D$2</f>
        <v>TON</v>
      </c>
      <c r="N1471" s="47">
        <f t="shared" si="22"/>
        <v>0</v>
      </c>
      <c r="O1471" s="43" t="s">
        <v>5426</v>
      </c>
    </row>
    <row r="1472" spans="1:15" x14ac:dyDescent="0.3">
      <c r="A1472" s="41" t="s">
        <v>1512</v>
      </c>
      <c r="B1472" s="41" t="s">
        <v>1414</v>
      </c>
      <c r="C1472" s="41" t="s">
        <v>4843</v>
      </c>
      <c r="D1472" s="42" t="s">
        <v>1513</v>
      </c>
      <c r="E1472" s="43" t="s">
        <v>2680</v>
      </c>
      <c r="F1472" s="43" t="s">
        <v>1415</v>
      </c>
      <c r="G1472" s="44">
        <f>SUMIF('2014 County Facilities'!$L$2:$L$2435,Emissions!A1472,'2014 County Facilities'!$J$2:$J$2435)</f>
        <v>184697.60000000001</v>
      </c>
      <c r="H1472" s="45" t="s">
        <v>5457</v>
      </c>
      <c r="I1472" s="45">
        <v>515</v>
      </c>
      <c r="J1472" s="41">
        <f>'Emissions Factor'!$A$2</f>
        <v>7439976</v>
      </c>
      <c r="K1472" s="46">
        <f>'Emissions Factor'!$B$2</f>
        <v>5.5099999999999998E-6</v>
      </c>
      <c r="L1472" s="43" t="str">
        <f>'Emissions Factor'!$C$2</f>
        <v xml:space="preserve">LB </v>
      </c>
      <c r="M1472" s="43" t="str">
        <f>'Emissions Factor'!$D$2</f>
        <v>TON</v>
      </c>
      <c r="N1472" s="47">
        <f t="shared" si="22"/>
        <v>1.0176837759999999</v>
      </c>
      <c r="O1472" s="43" t="s">
        <v>5426</v>
      </c>
    </row>
    <row r="1473" spans="1:15" x14ac:dyDescent="0.3">
      <c r="A1473" s="41" t="s">
        <v>1514</v>
      </c>
      <c r="B1473" s="41" t="s">
        <v>1414</v>
      </c>
      <c r="C1473" s="41" t="s">
        <v>4846</v>
      </c>
      <c r="D1473" s="42" t="s">
        <v>1515</v>
      </c>
      <c r="E1473" s="43" t="s">
        <v>2680</v>
      </c>
      <c r="F1473" s="43" t="s">
        <v>1415</v>
      </c>
      <c r="G1473" s="44">
        <f>SUMIF('2014 County Facilities'!$L$2:$L$2435,Emissions!A1473,'2014 County Facilities'!$J$2:$J$2435)</f>
        <v>0</v>
      </c>
      <c r="H1473" s="45" t="s">
        <v>5457</v>
      </c>
      <c r="I1473" s="45">
        <v>515</v>
      </c>
      <c r="J1473" s="41">
        <f>'Emissions Factor'!$A$2</f>
        <v>7439976</v>
      </c>
      <c r="K1473" s="46">
        <f>'Emissions Factor'!$B$2</f>
        <v>5.5099999999999998E-6</v>
      </c>
      <c r="L1473" s="43" t="str">
        <f>'Emissions Factor'!$C$2</f>
        <v xml:space="preserve">LB </v>
      </c>
      <c r="M1473" s="43" t="str">
        <f>'Emissions Factor'!$D$2</f>
        <v>TON</v>
      </c>
      <c r="N1473" s="47">
        <f t="shared" si="22"/>
        <v>0</v>
      </c>
      <c r="O1473" s="43" t="s">
        <v>5426</v>
      </c>
    </row>
    <row r="1474" spans="1:15" x14ac:dyDescent="0.3">
      <c r="A1474" s="41" t="s">
        <v>1516</v>
      </c>
      <c r="B1474" s="41" t="s">
        <v>1414</v>
      </c>
      <c r="C1474" s="41" t="s">
        <v>4849</v>
      </c>
      <c r="D1474" s="42" t="s">
        <v>1517</v>
      </c>
      <c r="E1474" s="43" t="s">
        <v>2680</v>
      </c>
      <c r="F1474" s="43" t="s">
        <v>1415</v>
      </c>
      <c r="G1474" s="44">
        <f>SUMIF('2014 County Facilities'!$L$2:$L$2435,Emissions!A1474,'2014 County Facilities'!$J$2:$J$2435)</f>
        <v>273023.82352941198</v>
      </c>
      <c r="H1474" s="45" t="s">
        <v>5457</v>
      </c>
      <c r="I1474" s="45">
        <v>515</v>
      </c>
      <c r="J1474" s="41">
        <f>'Emissions Factor'!$A$2</f>
        <v>7439976</v>
      </c>
      <c r="K1474" s="46">
        <f>'Emissions Factor'!$B$2</f>
        <v>5.5099999999999998E-6</v>
      </c>
      <c r="L1474" s="43" t="str">
        <f>'Emissions Factor'!$C$2</f>
        <v xml:space="preserve">LB </v>
      </c>
      <c r="M1474" s="43" t="str">
        <f>'Emissions Factor'!$D$2</f>
        <v>TON</v>
      </c>
      <c r="N1474" s="47">
        <f t="shared" si="22"/>
        <v>1.5043612676470599</v>
      </c>
      <c r="O1474" s="43" t="s">
        <v>5426</v>
      </c>
    </row>
    <row r="1475" spans="1:15" x14ac:dyDescent="0.3">
      <c r="A1475" s="41" t="s">
        <v>1518</v>
      </c>
      <c r="B1475" s="41" t="s">
        <v>1414</v>
      </c>
      <c r="C1475" s="41" t="s">
        <v>4851</v>
      </c>
      <c r="D1475" s="42" t="s">
        <v>4844</v>
      </c>
      <c r="E1475" s="43" t="s">
        <v>2680</v>
      </c>
      <c r="F1475" s="43" t="s">
        <v>1415</v>
      </c>
      <c r="G1475" s="44">
        <f>SUMIF('2014 County Facilities'!$L$2:$L$2435,Emissions!A1475,'2014 County Facilities'!$J$2:$J$2435)</f>
        <v>0</v>
      </c>
      <c r="H1475" s="45" t="s">
        <v>5457</v>
      </c>
      <c r="I1475" s="45">
        <v>515</v>
      </c>
      <c r="J1475" s="41">
        <f>'Emissions Factor'!$A$2</f>
        <v>7439976</v>
      </c>
      <c r="K1475" s="46">
        <f>'Emissions Factor'!$B$2</f>
        <v>5.5099999999999998E-6</v>
      </c>
      <c r="L1475" s="43" t="str">
        <f>'Emissions Factor'!$C$2</f>
        <v xml:space="preserve">LB </v>
      </c>
      <c r="M1475" s="43" t="str">
        <f>'Emissions Factor'!$D$2</f>
        <v>TON</v>
      </c>
      <c r="N1475" s="47">
        <f t="shared" ref="N1475:N1538" si="23">K1475*G1475</f>
        <v>0</v>
      </c>
      <c r="O1475" s="43" t="s">
        <v>5426</v>
      </c>
    </row>
    <row r="1476" spans="1:15" x14ac:dyDescent="0.3">
      <c r="A1476" s="41" t="s">
        <v>1519</v>
      </c>
      <c r="B1476" s="41" t="s">
        <v>1414</v>
      </c>
      <c r="C1476" s="41" t="s">
        <v>4854</v>
      </c>
      <c r="D1476" s="42" t="s">
        <v>1520</v>
      </c>
      <c r="E1476" s="43" t="s">
        <v>2680</v>
      </c>
      <c r="F1476" s="43" t="s">
        <v>1415</v>
      </c>
      <c r="G1476" s="44">
        <f>SUMIF('2014 County Facilities'!$L$2:$L$2435,Emissions!A1476,'2014 County Facilities'!$J$2:$J$2435)</f>
        <v>0</v>
      </c>
      <c r="H1476" s="45" t="s">
        <v>5457</v>
      </c>
      <c r="I1476" s="45">
        <v>515</v>
      </c>
      <c r="J1476" s="41">
        <f>'Emissions Factor'!$A$2</f>
        <v>7439976</v>
      </c>
      <c r="K1476" s="46">
        <f>'Emissions Factor'!$B$2</f>
        <v>5.5099999999999998E-6</v>
      </c>
      <c r="L1476" s="43" t="str">
        <f>'Emissions Factor'!$C$2</f>
        <v xml:space="preserve">LB </v>
      </c>
      <c r="M1476" s="43" t="str">
        <f>'Emissions Factor'!$D$2</f>
        <v>TON</v>
      </c>
      <c r="N1476" s="47">
        <f t="shared" si="23"/>
        <v>0</v>
      </c>
      <c r="O1476" s="43" t="s">
        <v>5426</v>
      </c>
    </row>
    <row r="1477" spans="1:15" x14ac:dyDescent="0.3">
      <c r="A1477" s="41" t="s">
        <v>1521</v>
      </c>
      <c r="B1477" s="41" t="s">
        <v>1414</v>
      </c>
      <c r="C1477" s="41" t="s">
        <v>4857</v>
      </c>
      <c r="D1477" s="42" t="s">
        <v>158</v>
      </c>
      <c r="E1477" s="43" t="s">
        <v>2680</v>
      </c>
      <c r="F1477" s="43" t="s">
        <v>1415</v>
      </c>
      <c r="G1477" s="44">
        <f>SUMIF('2014 County Facilities'!$L$2:$L$2435,Emissions!A1477,'2014 County Facilities'!$J$2:$J$2435)</f>
        <v>0</v>
      </c>
      <c r="H1477" s="45" t="s">
        <v>5457</v>
      </c>
      <c r="I1477" s="45">
        <v>515</v>
      </c>
      <c r="J1477" s="41">
        <f>'Emissions Factor'!$A$2</f>
        <v>7439976</v>
      </c>
      <c r="K1477" s="46">
        <f>'Emissions Factor'!$B$2</f>
        <v>5.5099999999999998E-6</v>
      </c>
      <c r="L1477" s="43" t="str">
        <f>'Emissions Factor'!$C$2</f>
        <v xml:space="preserve">LB </v>
      </c>
      <c r="M1477" s="43" t="str">
        <f>'Emissions Factor'!$D$2</f>
        <v>TON</v>
      </c>
      <c r="N1477" s="47">
        <f t="shared" si="23"/>
        <v>0</v>
      </c>
      <c r="O1477" s="43" t="s">
        <v>5426</v>
      </c>
    </row>
    <row r="1478" spans="1:15" x14ac:dyDescent="0.3">
      <c r="A1478" s="41" t="s">
        <v>1522</v>
      </c>
      <c r="B1478" s="41" t="s">
        <v>1414</v>
      </c>
      <c r="C1478" s="41" t="s">
        <v>5381</v>
      </c>
      <c r="D1478" s="42" t="s">
        <v>2873</v>
      </c>
      <c r="E1478" s="43" t="s">
        <v>2680</v>
      </c>
      <c r="F1478" s="43" t="s">
        <v>1415</v>
      </c>
      <c r="G1478" s="44">
        <f>SUMIF('2014 County Facilities'!$L$2:$L$2435,Emissions!A1478,'2014 County Facilities'!$J$2:$J$2435)</f>
        <v>190668.08823529401</v>
      </c>
      <c r="H1478" s="45" t="s">
        <v>5457</v>
      </c>
      <c r="I1478" s="45">
        <v>515</v>
      </c>
      <c r="J1478" s="41">
        <f>'Emissions Factor'!$A$2</f>
        <v>7439976</v>
      </c>
      <c r="K1478" s="46">
        <f>'Emissions Factor'!$B$2</f>
        <v>5.5099999999999998E-6</v>
      </c>
      <c r="L1478" s="43" t="str">
        <f>'Emissions Factor'!$C$2</f>
        <v xml:space="preserve">LB </v>
      </c>
      <c r="M1478" s="43" t="str">
        <f>'Emissions Factor'!$D$2</f>
        <v>TON</v>
      </c>
      <c r="N1478" s="47">
        <f t="shared" si="23"/>
        <v>1.0505811661764699</v>
      </c>
      <c r="O1478" s="43" t="s">
        <v>5426</v>
      </c>
    </row>
    <row r="1479" spans="1:15" x14ac:dyDescent="0.3">
      <c r="A1479" s="41" t="s">
        <v>1523</v>
      </c>
      <c r="B1479" s="41" t="s">
        <v>1414</v>
      </c>
      <c r="C1479" s="41" t="s">
        <v>5383</v>
      </c>
      <c r="D1479" s="42" t="s">
        <v>163</v>
      </c>
      <c r="E1479" s="43" t="s">
        <v>2680</v>
      </c>
      <c r="F1479" s="43" t="s">
        <v>1415</v>
      </c>
      <c r="G1479" s="44">
        <f>SUMIF('2014 County Facilities'!$L$2:$L$2435,Emissions!A1479,'2014 County Facilities'!$J$2:$J$2435)</f>
        <v>0</v>
      </c>
      <c r="H1479" s="45" t="s">
        <v>5457</v>
      </c>
      <c r="I1479" s="45">
        <v>515</v>
      </c>
      <c r="J1479" s="41">
        <f>'Emissions Factor'!$A$2</f>
        <v>7439976</v>
      </c>
      <c r="K1479" s="46">
        <f>'Emissions Factor'!$B$2</f>
        <v>5.5099999999999998E-6</v>
      </c>
      <c r="L1479" s="43" t="str">
        <f>'Emissions Factor'!$C$2</f>
        <v xml:space="preserve">LB </v>
      </c>
      <c r="M1479" s="43" t="str">
        <f>'Emissions Factor'!$D$2</f>
        <v>TON</v>
      </c>
      <c r="N1479" s="47">
        <f t="shared" si="23"/>
        <v>0</v>
      </c>
      <c r="O1479" s="43" t="s">
        <v>5426</v>
      </c>
    </row>
    <row r="1480" spans="1:15" x14ac:dyDescent="0.3">
      <c r="A1480" s="41" t="s">
        <v>1524</v>
      </c>
      <c r="B1480" s="41" t="s">
        <v>1414</v>
      </c>
      <c r="C1480" s="41" t="s">
        <v>5385</v>
      </c>
      <c r="D1480" s="42" t="s">
        <v>166</v>
      </c>
      <c r="E1480" s="43" t="s">
        <v>2680</v>
      </c>
      <c r="F1480" s="43" t="s">
        <v>1415</v>
      </c>
      <c r="G1480" s="44">
        <f>SUMIF('2014 County Facilities'!$L$2:$L$2435,Emissions!A1480,'2014 County Facilities'!$J$2:$J$2435)</f>
        <v>0</v>
      </c>
      <c r="H1480" s="45" t="s">
        <v>5457</v>
      </c>
      <c r="I1480" s="45">
        <v>515</v>
      </c>
      <c r="J1480" s="41">
        <f>'Emissions Factor'!$A$2</f>
        <v>7439976</v>
      </c>
      <c r="K1480" s="46">
        <f>'Emissions Factor'!$B$2</f>
        <v>5.5099999999999998E-6</v>
      </c>
      <c r="L1480" s="43" t="str">
        <f>'Emissions Factor'!$C$2</f>
        <v xml:space="preserve">LB </v>
      </c>
      <c r="M1480" s="43" t="str">
        <f>'Emissions Factor'!$D$2</f>
        <v>TON</v>
      </c>
      <c r="N1480" s="47">
        <f t="shared" si="23"/>
        <v>0</v>
      </c>
      <c r="O1480" s="43" t="s">
        <v>5426</v>
      </c>
    </row>
    <row r="1481" spans="1:15" x14ac:dyDescent="0.3">
      <c r="A1481" s="41" t="s">
        <v>1525</v>
      </c>
      <c r="B1481" s="41" t="s">
        <v>1414</v>
      </c>
      <c r="C1481" s="41" t="s">
        <v>5388</v>
      </c>
      <c r="D1481" s="42" t="s">
        <v>182</v>
      </c>
      <c r="E1481" s="43" t="s">
        <v>2680</v>
      </c>
      <c r="F1481" s="43" t="s">
        <v>1415</v>
      </c>
      <c r="G1481" s="44">
        <f>SUMIF('2014 County Facilities'!$L$2:$L$2435,Emissions!A1481,'2014 County Facilities'!$J$2:$J$2435)</f>
        <v>0</v>
      </c>
      <c r="H1481" s="45" t="s">
        <v>5457</v>
      </c>
      <c r="I1481" s="45">
        <v>515</v>
      </c>
      <c r="J1481" s="41">
        <f>'Emissions Factor'!$A$2</f>
        <v>7439976</v>
      </c>
      <c r="K1481" s="46">
        <f>'Emissions Factor'!$B$2</f>
        <v>5.5099999999999998E-6</v>
      </c>
      <c r="L1481" s="43" t="str">
        <f>'Emissions Factor'!$C$2</f>
        <v xml:space="preserve">LB </v>
      </c>
      <c r="M1481" s="43" t="str">
        <f>'Emissions Factor'!$D$2</f>
        <v>TON</v>
      </c>
      <c r="N1481" s="47">
        <f t="shared" si="23"/>
        <v>0</v>
      </c>
      <c r="O1481" s="43" t="s">
        <v>5426</v>
      </c>
    </row>
    <row r="1482" spans="1:15" x14ac:dyDescent="0.3">
      <c r="A1482" s="41" t="s">
        <v>1526</v>
      </c>
      <c r="B1482" s="41" t="s">
        <v>1414</v>
      </c>
      <c r="C1482" s="41" t="s">
        <v>5390</v>
      </c>
      <c r="D1482" s="42" t="s">
        <v>2879</v>
      </c>
      <c r="E1482" s="43" t="s">
        <v>2680</v>
      </c>
      <c r="F1482" s="43" t="s">
        <v>1415</v>
      </c>
      <c r="G1482" s="44">
        <f>SUMIF('2014 County Facilities'!$L$2:$L$2435,Emissions!A1482,'2014 County Facilities'!$J$2:$J$2435)</f>
        <v>9038.9655172413804</v>
      </c>
      <c r="H1482" s="45" t="s">
        <v>5457</v>
      </c>
      <c r="I1482" s="45">
        <v>515</v>
      </c>
      <c r="J1482" s="41">
        <f>'Emissions Factor'!$A$2</f>
        <v>7439976</v>
      </c>
      <c r="K1482" s="46">
        <f>'Emissions Factor'!$B$2</f>
        <v>5.5099999999999998E-6</v>
      </c>
      <c r="L1482" s="43" t="str">
        <f>'Emissions Factor'!$C$2</f>
        <v xml:space="preserve">LB </v>
      </c>
      <c r="M1482" s="43" t="str">
        <f>'Emissions Factor'!$D$2</f>
        <v>TON</v>
      </c>
      <c r="N1482" s="47">
        <f t="shared" si="23"/>
        <v>4.9804700000000007E-2</v>
      </c>
      <c r="O1482" s="43" t="s">
        <v>5426</v>
      </c>
    </row>
    <row r="1483" spans="1:15" x14ac:dyDescent="0.3">
      <c r="A1483" s="41" t="s">
        <v>1527</v>
      </c>
      <c r="B1483" s="41" t="s">
        <v>1414</v>
      </c>
      <c r="C1483" s="41" t="s">
        <v>5393</v>
      </c>
      <c r="D1483" s="42" t="s">
        <v>1528</v>
      </c>
      <c r="E1483" s="43" t="s">
        <v>2680</v>
      </c>
      <c r="F1483" s="43" t="s">
        <v>1415</v>
      </c>
      <c r="G1483" s="44">
        <f>SUMIF('2014 County Facilities'!$L$2:$L$2435,Emissions!A1483,'2014 County Facilities'!$J$2:$J$2435)</f>
        <v>0</v>
      </c>
      <c r="H1483" s="45" t="s">
        <v>5457</v>
      </c>
      <c r="I1483" s="45">
        <v>515</v>
      </c>
      <c r="J1483" s="41">
        <f>'Emissions Factor'!$A$2</f>
        <v>7439976</v>
      </c>
      <c r="K1483" s="46">
        <f>'Emissions Factor'!$B$2</f>
        <v>5.5099999999999998E-6</v>
      </c>
      <c r="L1483" s="43" t="str">
        <f>'Emissions Factor'!$C$2</f>
        <v xml:space="preserve">LB </v>
      </c>
      <c r="M1483" s="43" t="str">
        <f>'Emissions Factor'!$D$2</f>
        <v>TON</v>
      </c>
      <c r="N1483" s="47">
        <f t="shared" si="23"/>
        <v>0</v>
      </c>
      <c r="O1483" s="43" t="s">
        <v>5426</v>
      </c>
    </row>
    <row r="1484" spans="1:15" x14ac:dyDescent="0.3">
      <c r="A1484" s="41" t="s">
        <v>1529</v>
      </c>
      <c r="B1484" s="41" t="s">
        <v>1414</v>
      </c>
      <c r="C1484" s="41" t="s">
        <v>5396</v>
      </c>
      <c r="D1484" s="42" t="s">
        <v>1530</v>
      </c>
      <c r="E1484" s="43" t="s">
        <v>2680</v>
      </c>
      <c r="F1484" s="43" t="s">
        <v>1415</v>
      </c>
      <c r="G1484" s="44">
        <f>SUMIF('2014 County Facilities'!$L$2:$L$2435,Emissions!A1484,'2014 County Facilities'!$J$2:$J$2435)</f>
        <v>0</v>
      </c>
      <c r="H1484" s="45" t="s">
        <v>5457</v>
      </c>
      <c r="I1484" s="45">
        <v>515</v>
      </c>
      <c r="J1484" s="41">
        <f>'Emissions Factor'!$A$2</f>
        <v>7439976</v>
      </c>
      <c r="K1484" s="46">
        <f>'Emissions Factor'!$B$2</f>
        <v>5.5099999999999998E-6</v>
      </c>
      <c r="L1484" s="43" t="str">
        <f>'Emissions Factor'!$C$2</f>
        <v xml:space="preserve">LB </v>
      </c>
      <c r="M1484" s="43" t="str">
        <f>'Emissions Factor'!$D$2</f>
        <v>TON</v>
      </c>
      <c r="N1484" s="47">
        <f t="shared" si="23"/>
        <v>0</v>
      </c>
      <c r="O1484" s="43" t="s">
        <v>5426</v>
      </c>
    </row>
    <row r="1485" spans="1:15" x14ac:dyDescent="0.3">
      <c r="A1485" s="41" t="s">
        <v>1531</v>
      </c>
      <c r="B1485" s="41" t="s">
        <v>1532</v>
      </c>
      <c r="C1485" s="41" t="s">
        <v>2678</v>
      </c>
      <c r="D1485" s="42" t="s">
        <v>574</v>
      </c>
      <c r="E1485" s="43" t="s">
        <v>2680</v>
      </c>
      <c r="F1485" s="43" t="s">
        <v>1533</v>
      </c>
      <c r="G1485" s="44">
        <f>SUMIF('2014 County Facilities'!$L$2:$L$2435,Emissions!A1485,'2014 County Facilities'!$J$2:$J$2435)</f>
        <v>0</v>
      </c>
      <c r="H1485" s="45" t="s">
        <v>5457</v>
      </c>
      <c r="I1485" s="45">
        <v>515</v>
      </c>
      <c r="J1485" s="41">
        <f>'Emissions Factor'!$A$2</f>
        <v>7439976</v>
      </c>
      <c r="K1485" s="46">
        <f>'Emissions Factor'!$B$2</f>
        <v>5.5099999999999998E-6</v>
      </c>
      <c r="L1485" s="43" t="str">
        <f>'Emissions Factor'!$C$2</f>
        <v xml:space="preserve">LB </v>
      </c>
      <c r="M1485" s="43" t="str">
        <f>'Emissions Factor'!$D$2</f>
        <v>TON</v>
      </c>
      <c r="N1485" s="47">
        <f t="shared" si="23"/>
        <v>0</v>
      </c>
      <c r="O1485" s="43" t="s">
        <v>5426</v>
      </c>
    </row>
    <row r="1486" spans="1:15" x14ac:dyDescent="0.3">
      <c r="A1486" s="41" t="s">
        <v>1534</v>
      </c>
      <c r="B1486" s="41" t="s">
        <v>1532</v>
      </c>
      <c r="C1486" s="41" t="s">
        <v>2683</v>
      </c>
      <c r="D1486" s="42" t="s">
        <v>1535</v>
      </c>
      <c r="E1486" s="43" t="s">
        <v>2680</v>
      </c>
      <c r="F1486" s="43" t="s">
        <v>1533</v>
      </c>
      <c r="G1486" s="44">
        <f>SUMIF('2014 County Facilities'!$L$2:$L$2435,Emissions!A1486,'2014 County Facilities'!$J$2:$J$2435)</f>
        <v>0</v>
      </c>
      <c r="H1486" s="45" t="s">
        <v>5457</v>
      </c>
      <c r="I1486" s="45">
        <v>515</v>
      </c>
      <c r="J1486" s="41">
        <f>'Emissions Factor'!$A$2</f>
        <v>7439976</v>
      </c>
      <c r="K1486" s="46">
        <f>'Emissions Factor'!$B$2</f>
        <v>5.5099999999999998E-6</v>
      </c>
      <c r="L1486" s="43" t="str">
        <f>'Emissions Factor'!$C$2</f>
        <v xml:space="preserve">LB </v>
      </c>
      <c r="M1486" s="43" t="str">
        <f>'Emissions Factor'!$D$2</f>
        <v>TON</v>
      </c>
      <c r="N1486" s="47">
        <f t="shared" si="23"/>
        <v>0</v>
      </c>
      <c r="O1486" s="43" t="s">
        <v>5426</v>
      </c>
    </row>
    <row r="1487" spans="1:15" x14ac:dyDescent="0.3">
      <c r="A1487" s="41" t="s">
        <v>1536</v>
      </c>
      <c r="B1487" s="41" t="s">
        <v>1532</v>
      </c>
      <c r="C1487" s="41" t="s">
        <v>2686</v>
      </c>
      <c r="D1487" s="42" t="s">
        <v>724</v>
      </c>
      <c r="E1487" s="43" t="s">
        <v>2680</v>
      </c>
      <c r="F1487" s="43" t="s">
        <v>1533</v>
      </c>
      <c r="G1487" s="44">
        <f>SUMIF('2014 County Facilities'!$L$2:$L$2435,Emissions!A1487,'2014 County Facilities'!$J$2:$J$2435)</f>
        <v>0</v>
      </c>
      <c r="H1487" s="45" t="s">
        <v>5457</v>
      </c>
      <c r="I1487" s="45">
        <v>515</v>
      </c>
      <c r="J1487" s="41">
        <f>'Emissions Factor'!$A$2</f>
        <v>7439976</v>
      </c>
      <c r="K1487" s="46">
        <f>'Emissions Factor'!$B$2</f>
        <v>5.5099999999999998E-6</v>
      </c>
      <c r="L1487" s="43" t="str">
        <f>'Emissions Factor'!$C$2</f>
        <v xml:space="preserve">LB </v>
      </c>
      <c r="M1487" s="43" t="str">
        <f>'Emissions Factor'!$D$2</f>
        <v>TON</v>
      </c>
      <c r="N1487" s="47">
        <f t="shared" si="23"/>
        <v>0</v>
      </c>
      <c r="O1487" s="43" t="s">
        <v>5426</v>
      </c>
    </row>
    <row r="1488" spans="1:15" x14ac:dyDescent="0.3">
      <c r="A1488" s="41" t="s">
        <v>1537</v>
      </c>
      <c r="B1488" s="41" t="s">
        <v>1532</v>
      </c>
      <c r="C1488" s="41" t="s">
        <v>2689</v>
      </c>
      <c r="D1488" s="42" t="s">
        <v>1538</v>
      </c>
      <c r="E1488" s="43" t="s">
        <v>2680</v>
      </c>
      <c r="F1488" s="43" t="s">
        <v>1533</v>
      </c>
      <c r="G1488" s="44">
        <f>SUMIF('2014 County Facilities'!$L$2:$L$2435,Emissions!A1488,'2014 County Facilities'!$J$2:$J$2435)</f>
        <v>0</v>
      </c>
      <c r="H1488" s="45" t="s">
        <v>5457</v>
      </c>
      <c r="I1488" s="45">
        <v>515</v>
      </c>
      <c r="J1488" s="41">
        <f>'Emissions Factor'!$A$2</f>
        <v>7439976</v>
      </c>
      <c r="K1488" s="46">
        <f>'Emissions Factor'!$B$2</f>
        <v>5.5099999999999998E-6</v>
      </c>
      <c r="L1488" s="43" t="str">
        <f>'Emissions Factor'!$C$2</f>
        <v xml:space="preserve">LB </v>
      </c>
      <c r="M1488" s="43" t="str">
        <f>'Emissions Factor'!$D$2</f>
        <v>TON</v>
      </c>
      <c r="N1488" s="47">
        <f t="shared" si="23"/>
        <v>0</v>
      </c>
      <c r="O1488" s="43" t="s">
        <v>5426</v>
      </c>
    </row>
    <row r="1489" spans="1:15" x14ac:dyDescent="0.3">
      <c r="A1489" s="41" t="s">
        <v>1539</v>
      </c>
      <c r="B1489" s="41" t="s">
        <v>1532</v>
      </c>
      <c r="C1489" s="41" t="s">
        <v>2692</v>
      </c>
      <c r="D1489" s="42" t="s">
        <v>1133</v>
      </c>
      <c r="E1489" s="43" t="s">
        <v>2680</v>
      </c>
      <c r="F1489" s="43" t="s">
        <v>1533</v>
      </c>
      <c r="G1489" s="44">
        <f>SUMIF('2014 County Facilities'!$L$2:$L$2435,Emissions!A1489,'2014 County Facilities'!$J$2:$J$2435)</f>
        <v>0</v>
      </c>
      <c r="H1489" s="45" t="s">
        <v>5457</v>
      </c>
      <c r="I1489" s="45">
        <v>515</v>
      </c>
      <c r="J1489" s="41">
        <f>'Emissions Factor'!$A$2</f>
        <v>7439976</v>
      </c>
      <c r="K1489" s="46">
        <f>'Emissions Factor'!$B$2</f>
        <v>5.5099999999999998E-6</v>
      </c>
      <c r="L1489" s="43" t="str">
        <f>'Emissions Factor'!$C$2</f>
        <v xml:space="preserve">LB </v>
      </c>
      <c r="M1489" s="43" t="str">
        <f>'Emissions Factor'!$D$2</f>
        <v>TON</v>
      </c>
      <c r="N1489" s="47">
        <f t="shared" si="23"/>
        <v>0</v>
      </c>
      <c r="O1489" s="43" t="s">
        <v>5426</v>
      </c>
    </row>
    <row r="1490" spans="1:15" x14ac:dyDescent="0.3">
      <c r="A1490" s="41" t="s">
        <v>1540</v>
      </c>
      <c r="B1490" s="41" t="s">
        <v>1532</v>
      </c>
      <c r="C1490" s="41" t="s">
        <v>2695</v>
      </c>
      <c r="D1490" s="42" t="s">
        <v>728</v>
      </c>
      <c r="E1490" s="43" t="s">
        <v>2680</v>
      </c>
      <c r="F1490" s="43" t="s">
        <v>1533</v>
      </c>
      <c r="G1490" s="44">
        <f>SUMIF('2014 County Facilities'!$L$2:$L$2435,Emissions!A1490,'2014 County Facilities'!$J$2:$J$2435)</f>
        <v>196330.566666667</v>
      </c>
      <c r="H1490" s="45" t="s">
        <v>5457</v>
      </c>
      <c r="I1490" s="45">
        <v>515</v>
      </c>
      <c r="J1490" s="41">
        <f>'Emissions Factor'!$A$2</f>
        <v>7439976</v>
      </c>
      <c r="K1490" s="46">
        <f>'Emissions Factor'!$B$2</f>
        <v>5.5099999999999998E-6</v>
      </c>
      <c r="L1490" s="43" t="str">
        <f>'Emissions Factor'!$C$2</f>
        <v xml:space="preserve">LB </v>
      </c>
      <c r="M1490" s="43" t="str">
        <f>'Emissions Factor'!$D$2</f>
        <v>TON</v>
      </c>
      <c r="N1490" s="47">
        <f t="shared" si="23"/>
        <v>1.0817814223333351</v>
      </c>
      <c r="O1490" s="43" t="s">
        <v>5426</v>
      </c>
    </row>
    <row r="1491" spans="1:15" x14ac:dyDescent="0.3">
      <c r="A1491" s="41" t="s">
        <v>1541</v>
      </c>
      <c r="B1491" s="41" t="s">
        <v>1532</v>
      </c>
      <c r="C1491" s="41" t="s">
        <v>2698</v>
      </c>
      <c r="D1491" s="42" t="s">
        <v>1542</v>
      </c>
      <c r="E1491" s="43" t="s">
        <v>2680</v>
      </c>
      <c r="F1491" s="43" t="s">
        <v>1533</v>
      </c>
      <c r="G1491" s="44">
        <f>SUMIF('2014 County Facilities'!$L$2:$L$2435,Emissions!A1491,'2014 County Facilities'!$J$2:$J$2435)</f>
        <v>0</v>
      </c>
      <c r="H1491" s="45" t="s">
        <v>5457</v>
      </c>
      <c r="I1491" s="45">
        <v>515</v>
      </c>
      <c r="J1491" s="41">
        <f>'Emissions Factor'!$A$2</f>
        <v>7439976</v>
      </c>
      <c r="K1491" s="46">
        <f>'Emissions Factor'!$B$2</f>
        <v>5.5099999999999998E-6</v>
      </c>
      <c r="L1491" s="43" t="str">
        <f>'Emissions Factor'!$C$2</f>
        <v xml:space="preserve">LB </v>
      </c>
      <c r="M1491" s="43" t="str">
        <f>'Emissions Factor'!$D$2</f>
        <v>TON</v>
      </c>
      <c r="N1491" s="47">
        <f t="shared" si="23"/>
        <v>0</v>
      </c>
      <c r="O1491" s="43" t="s">
        <v>5426</v>
      </c>
    </row>
    <row r="1492" spans="1:15" x14ac:dyDescent="0.3">
      <c r="A1492" s="41" t="s">
        <v>1543</v>
      </c>
      <c r="B1492" s="41" t="s">
        <v>1532</v>
      </c>
      <c r="C1492" s="41" t="s">
        <v>2701</v>
      </c>
      <c r="D1492" s="42" t="s">
        <v>4726</v>
      </c>
      <c r="E1492" s="43" t="s">
        <v>2680</v>
      </c>
      <c r="F1492" s="43" t="s">
        <v>1533</v>
      </c>
      <c r="G1492" s="44">
        <f>SUMIF('2014 County Facilities'!$L$2:$L$2435,Emissions!A1492,'2014 County Facilities'!$J$2:$J$2435)</f>
        <v>0</v>
      </c>
      <c r="H1492" s="45" t="s">
        <v>5457</v>
      </c>
      <c r="I1492" s="45">
        <v>515</v>
      </c>
      <c r="J1492" s="41">
        <f>'Emissions Factor'!$A$2</f>
        <v>7439976</v>
      </c>
      <c r="K1492" s="46">
        <f>'Emissions Factor'!$B$2</f>
        <v>5.5099999999999998E-6</v>
      </c>
      <c r="L1492" s="43" t="str">
        <f>'Emissions Factor'!$C$2</f>
        <v xml:space="preserve">LB </v>
      </c>
      <c r="M1492" s="43" t="str">
        <f>'Emissions Factor'!$D$2</f>
        <v>TON</v>
      </c>
      <c r="N1492" s="47">
        <f t="shared" si="23"/>
        <v>0</v>
      </c>
      <c r="O1492" s="43" t="s">
        <v>5426</v>
      </c>
    </row>
    <row r="1493" spans="1:15" x14ac:dyDescent="0.3">
      <c r="A1493" s="41" t="s">
        <v>1544</v>
      </c>
      <c r="B1493" s="41" t="s">
        <v>1532</v>
      </c>
      <c r="C1493" s="41" t="s">
        <v>2704</v>
      </c>
      <c r="D1493" s="42" t="s">
        <v>1545</v>
      </c>
      <c r="E1493" s="43" t="s">
        <v>2680</v>
      </c>
      <c r="F1493" s="43" t="s">
        <v>1533</v>
      </c>
      <c r="G1493" s="44">
        <f>SUMIF('2014 County Facilities'!$L$2:$L$2435,Emissions!A1493,'2014 County Facilities'!$J$2:$J$2435)</f>
        <v>0</v>
      </c>
      <c r="H1493" s="45" t="s">
        <v>5457</v>
      </c>
      <c r="I1493" s="45">
        <v>515</v>
      </c>
      <c r="J1493" s="41">
        <f>'Emissions Factor'!$A$2</f>
        <v>7439976</v>
      </c>
      <c r="K1493" s="46">
        <f>'Emissions Factor'!$B$2</f>
        <v>5.5099999999999998E-6</v>
      </c>
      <c r="L1493" s="43" t="str">
        <f>'Emissions Factor'!$C$2</f>
        <v xml:space="preserve">LB </v>
      </c>
      <c r="M1493" s="43" t="str">
        <f>'Emissions Factor'!$D$2</f>
        <v>TON</v>
      </c>
      <c r="N1493" s="47">
        <f t="shared" si="23"/>
        <v>0</v>
      </c>
      <c r="O1493" s="43" t="s">
        <v>5426</v>
      </c>
    </row>
    <row r="1494" spans="1:15" x14ac:dyDescent="0.3">
      <c r="A1494" s="41" t="s">
        <v>1546</v>
      </c>
      <c r="B1494" s="41" t="s">
        <v>1532</v>
      </c>
      <c r="C1494" s="41" t="s">
        <v>2707</v>
      </c>
      <c r="D1494" s="42" t="s">
        <v>4728</v>
      </c>
      <c r="E1494" s="43" t="s">
        <v>2680</v>
      </c>
      <c r="F1494" s="43" t="s">
        <v>1533</v>
      </c>
      <c r="G1494" s="44">
        <f>SUMIF('2014 County Facilities'!$L$2:$L$2435,Emissions!A1494,'2014 County Facilities'!$J$2:$J$2435)</f>
        <v>125213.965517241</v>
      </c>
      <c r="H1494" s="45" t="s">
        <v>5457</v>
      </c>
      <c r="I1494" s="45">
        <v>515</v>
      </c>
      <c r="J1494" s="41">
        <f>'Emissions Factor'!$A$2</f>
        <v>7439976</v>
      </c>
      <c r="K1494" s="46">
        <f>'Emissions Factor'!$B$2</f>
        <v>5.5099999999999998E-6</v>
      </c>
      <c r="L1494" s="43" t="str">
        <f>'Emissions Factor'!$C$2</f>
        <v xml:space="preserve">LB </v>
      </c>
      <c r="M1494" s="43" t="str">
        <f>'Emissions Factor'!$D$2</f>
        <v>TON</v>
      </c>
      <c r="N1494" s="47">
        <f t="shared" si="23"/>
        <v>0.68992894999999788</v>
      </c>
      <c r="O1494" s="43" t="s">
        <v>5426</v>
      </c>
    </row>
    <row r="1495" spans="1:15" x14ac:dyDescent="0.3">
      <c r="A1495" s="41" t="s">
        <v>1547</v>
      </c>
      <c r="B1495" s="41" t="s">
        <v>1532</v>
      </c>
      <c r="C1495" s="41" t="s">
        <v>2710</v>
      </c>
      <c r="D1495" s="42" t="s">
        <v>590</v>
      </c>
      <c r="E1495" s="43" t="s">
        <v>2680</v>
      </c>
      <c r="F1495" s="43" t="s">
        <v>1533</v>
      </c>
      <c r="G1495" s="44">
        <f>SUMIF('2014 County Facilities'!$L$2:$L$2435,Emissions!A1495,'2014 County Facilities'!$J$2:$J$2435)</f>
        <v>101754</v>
      </c>
      <c r="H1495" s="45" t="s">
        <v>5457</v>
      </c>
      <c r="I1495" s="45">
        <v>515</v>
      </c>
      <c r="J1495" s="41">
        <f>'Emissions Factor'!$A$2</f>
        <v>7439976</v>
      </c>
      <c r="K1495" s="46">
        <f>'Emissions Factor'!$B$2</f>
        <v>5.5099999999999998E-6</v>
      </c>
      <c r="L1495" s="43" t="str">
        <f>'Emissions Factor'!$C$2</f>
        <v xml:space="preserve">LB </v>
      </c>
      <c r="M1495" s="43" t="str">
        <f>'Emissions Factor'!$D$2</f>
        <v>TON</v>
      </c>
      <c r="N1495" s="47">
        <f t="shared" si="23"/>
        <v>0.56066453999999999</v>
      </c>
      <c r="O1495" s="43" t="s">
        <v>5426</v>
      </c>
    </row>
    <row r="1496" spans="1:15" x14ac:dyDescent="0.3">
      <c r="A1496" s="41" t="s">
        <v>1548</v>
      </c>
      <c r="B1496" s="41" t="s">
        <v>1532</v>
      </c>
      <c r="C1496" s="41" t="s">
        <v>2713</v>
      </c>
      <c r="D1496" s="42" t="s">
        <v>2699</v>
      </c>
      <c r="E1496" s="43" t="s">
        <v>2680</v>
      </c>
      <c r="F1496" s="43" t="s">
        <v>1533</v>
      </c>
      <c r="G1496" s="44">
        <f>SUMIF('2014 County Facilities'!$L$2:$L$2435,Emissions!A1496,'2014 County Facilities'!$J$2:$J$2435)</f>
        <v>62903.225806451599</v>
      </c>
      <c r="H1496" s="45" t="s">
        <v>5457</v>
      </c>
      <c r="I1496" s="45">
        <v>515</v>
      </c>
      <c r="J1496" s="41">
        <f>'Emissions Factor'!$A$2</f>
        <v>7439976</v>
      </c>
      <c r="K1496" s="46">
        <f>'Emissions Factor'!$B$2</f>
        <v>5.5099999999999998E-6</v>
      </c>
      <c r="L1496" s="43" t="str">
        <f>'Emissions Factor'!$C$2</f>
        <v xml:space="preserve">LB </v>
      </c>
      <c r="M1496" s="43" t="str">
        <f>'Emissions Factor'!$D$2</f>
        <v>TON</v>
      </c>
      <c r="N1496" s="47">
        <f t="shared" si="23"/>
        <v>0.34659677419354828</v>
      </c>
      <c r="O1496" s="43" t="s">
        <v>5426</v>
      </c>
    </row>
    <row r="1497" spans="1:15" x14ac:dyDescent="0.3">
      <c r="A1497" s="41" t="s">
        <v>1549</v>
      </c>
      <c r="B1497" s="41" t="s">
        <v>1532</v>
      </c>
      <c r="C1497" s="41" t="s">
        <v>2716</v>
      </c>
      <c r="D1497" s="42" t="s">
        <v>921</v>
      </c>
      <c r="E1497" s="43" t="s">
        <v>2680</v>
      </c>
      <c r="F1497" s="43" t="s">
        <v>1533</v>
      </c>
      <c r="G1497" s="44">
        <f>SUMIF('2014 County Facilities'!$L$2:$L$2435,Emissions!A1497,'2014 County Facilities'!$J$2:$J$2435)</f>
        <v>0</v>
      </c>
      <c r="H1497" s="45" t="s">
        <v>5457</v>
      </c>
      <c r="I1497" s="45">
        <v>515</v>
      </c>
      <c r="J1497" s="41">
        <f>'Emissions Factor'!$A$2</f>
        <v>7439976</v>
      </c>
      <c r="K1497" s="46">
        <f>'Emissions Factor'!$B$2</f>
        <v>5.5099999999999998E-6</v>
      </c>
      <c r="L1497" s="43" t="str">
        <f>'Emissions Factor'!$C$2</f>
        <v xml:space="preserve">LB </v>
      </c>
      <c r="M1497" s="43" t="str">
        <f>'Emissions Factor'!$D$2</f>
        <v>TON</v>
      </c>
      <c r="N1497" s="47">
        <f t="shared" si="23"/>
        <v>0</v>
      </c>
      <c r="O1497" s="43" t="s">
        <v>5426</v>
      </c>
    </row>
    <row r="1498" spans="1:15" x14ac:dyDescent="0.3">
      <c r="A1498" s="41" t="s">
        <v>1550</v>
      </c>
      <c r="B1498" s="41" t="s">
        <v>1532</v>
      </c>
      <c r="C1498" s="41" t="s">
        <v>2719</v>
      </c>
      <c r="D1498" s="42" t="s">
        <v>1551</v>
      </c>
      <c r="E1498" s="43" t="s">
        <v>2680</v>
      </c>
      <c r="F1498" s="43" t="s">
        <v>1533</v>
      </c>
      <c r="G1498" s="44">
        <f>SUMIF('2014 County Facilities'!$L$2:$L$2435,Emissions!A1498,'2014 County Facilities'!$J$2:$J$2435)</f>
        <v>9180.9444444444507</v>
      </c>
      <c r="H1498" s="45" t="s">
        <v>5457</v>
      </c>
      <c r="I1498" s="45">
        <v>515</v>
      </c>
      <c r="J1498" s="41">
        <f>'Emissions Factor'!$A$2</f>
        <v>7439976</v>
      </c>
      <c r="K1498" s="46">
        <f>'Emissions Factor'!$B$2</f>
        <v>5.5099999999999998E-6</v>
      </c>
      <c r="L1498" s="43" t="str">
        <f>'Emissions Factor'!$C$2</f>
        <v xml:space="preserve">LB </v>
      </c>
      <c r="M1498" s="43" t="str">
        <f>'Emissions Factor'!$D$2</f>
        <v>TON</v>
      </c>
      <c r="N1498" s="47">
        <f t="shared" si="23"/>
        <v>5.0587003888888919E-2</v>
      </c>
      <c r="O1498" s="43" t="s">
        <v>5426</v>
      </c>
    </row>
    <row r="1499" spans="1:15" x14ac:dyDescent="0.3">
      <c r="A1499" s="41" t="s">
        <v>1552</v>
      </c>
      <c r="B1499" s="41" t="s">
        <v>1532</v>
      </c>
      <c r="C1499" s="41" t="s">
        <v>2722</v>
      </c>
      <c r="D1499" s="42" t="s">
        <v>5285</v>
      </c>
      <c r="E1499" s="43" t="s">
        <v>2680</v>
      </c>
      <c r="F1499" s="43" t="s">
        <v>1533</v>
      </c>
      <c r="G1499" s="44">
        <f>SUMIF('2014 County Facilities'!$L$2:$L$2435,Emissions!A1499,'2014 County Facilities'!$J$2:$J$2435)</f>
        <v>0</v>
      </c>
      <c r="H1499" s="45" t="s">
        <v>5457</v>
      </c>
      <c r="I1499" s="45">
        <v>515</v>
      </c>
      <c r="J1499" s="41">
        <f>'Emissions Factor'!$A$2</f>
        <v>7439976</v>
      </c>
      <c r="K1499" s="46">
        <f>'Emissions Factor'!$B$2</f>
        <v>5.5099999999999998E-6</v>
      </c>
      <c r="L1499" s="43" t="str">
        <f>'Emissions Factor'!$C$2</f>
        <v xml:space="preserve">LB </v>
      </c>
      <c r="M1499" s="43" t="str">
        <f>'Emissions Factor'!$D$2</f>
        <v>TON</v>
      </c>
      <c r="N1499" s="47">
        <f t="shared" si="23"/>
        <v>0</v>
      </c>
      <c r="O1499" s="43" t="s">
        <v>5426</v>
      </c>
    </row>
    <row r="1500" spans="1:15" x14ac:dyDescent="0.3">
      <c r="A1500" s="41" t="s">
        <v>1553</v>
      </c>
      <c r="B1500" s="41" t="s">
        <v>1532</v>
      </c>
      <c r="C1500" s="41" t="s">
        <v>2725</v>
      </c>
      <c r="D1500" s="42" t="s">
        <v>1554</v>
      </c>
      <c r="E1500" s="43" t="s">
        <v>2680</v>
      </c>
      <c r="F1500" s="43" t="s">
        <v>1533</v>
      </c>
      <c r="G1500" s="44">
        <f>SUMIF('2014 County Facilities'!$L$2:$L$2435,Emissions!A1500,'2014 County Facilities'!$J$2:$J$2435)</f>
        <v>0</v>
      </c>
      <c r="H1500" s="45" t="s">
        <v>5457</v>
      </c>
      <c r="I1500" s="45">
        <v>515</v>
      </c>
      <c r="J1500" s="41">
        <f>'Emissions Factor'!$A$2</f>
        <v>7439976</v>
      </c>
      <c r="K1500" s="46">
        <f>'Emissions Factor'!$B$2</f>
        <v>5.5099999999999998E-6</v>
      </c>
      <c r="L1500" s="43" t="str">
        <f>'Emissions Factor'!$C$2</f>
        <v xml:space="preserve">LB </v>
      </c>
      <c r="M1500" s="43" t="str">
        <f>'Emissions Factor'!$D$2</f>
        <v>TON</v>
      </c>
      <c r="N1500" s="47">
        <f t="shared" si="23"/>
        <v>0</v>
      </c>
      <c r="O1500" s="43" t="s">
        <v>5426</v>
      </c>
    </row>
    <row r="1501" spans="1:15" x14ac:dyDescent="0.3">
      <c r="A1501" s="41" t="s">
        <v>1555</v>
      </c>
      <c r="B1501" s="41" t="s">
        <v>1532</v>
      </c>
      <c r="C1501" s="41" t="s">
        <v>2728</v>
      </c>
      <c r="D1501" s="42" t="s">
        <v>4733</v>
      </c>
      <c r="E1501" s="43" t="s">
        <v>2680</v>
      </c>
      <c r="F1501" s="43" t="s">
        <v>1533</v>
      </c>
      <c r="G1501" s="44">
        <f>SUMIF('2014 County Facilities'!$L$2:$L$2435,Emissions!A1501,'2014 County Facilities'!$J$2:$J$2435)</f>
        <v>0</v>
      </c>
      <c r="H1501" s="45" t="s">
        <v>5457</v>
      </c>
      <c r="I1501" s="45">
        <v>515</v>
      </c>
      <c r="J1501" s="41">
        <f>'Emissions Factor'!$A$2</f>
        <v>7439976</v>
      </c>
      <c r="K1501" s="46">
        <f>'Emissions Factor'!$B$2</f>
        <v>5.5099999999999998E-6</v>
      </c>
      <c r="L1501" s="43" t="str">
        <f>'Emissions Factor'!$C$2</f>
        <v xml:space="preserve">LB </v>
      </c>
      <c r="M1501" s="43" t="str">
        <f>'Emissions Factor'!$D$2</f>
        <v>TON</v>
      </c>
      <c r="N1501" s="47">
        <f t="shared" si="23"/>
        <v>0</v>
      </c>
      <c r="O1501" s="43" t="s">
        <v>5426</v>
      </c>
    </row>
    <row r="1502" spans="1:15" x14ac:dyDescent="0.3">
      <c r="A1502" s="41" t="s">
        <v>1556</v>
      </c>
      <c r="B1502" s="41" t="s">
        <v>1532</v>
      </c>
      <c r="C1502" s="41" t="s">
        <v>2731</v>
      </c>
      <c r="D1502" s="42" t="s">
        <v>930</v>
      </c>
      <c r="E1502" s="43" t="s">
        <v>2680</v>
      </c>
      <c r="F1502" s="43" t="s">
        <v>1533</v>
      </c>
      <c r="G1502" s="44">
        <f>SUMIF('2014 County Facilities'!$L$2:$L$2435,Emissions!A1502,'2014 County Facilities'!$J$2:$J$2435)</f>
        <v>0</v>
      </c>
      <c r="H1502" s="45" t="s">
        <v>5457</v>
      </c>
      <c r="I1502" s="45">
        <v>515</v>
      </c>
      <c r="J1502" s="41">
        <f>'Emissions Factor'!$A$2</f>
        <v>7439976</v>
      </c>
      <c r="K1502" s="46">
        <f>'Emissions Factor'!$B$2</f>
        <v>5.5099999999999998E-6</v>
      </c>
      <c r="L1502" s="43" t="str">
        <f>'Emissions Factor'!$C$2</f>
        <v xml:space="preserve">LB </v>
      </c>
      <c r="M1502" s="43" t="str">
        <f>'Emissions Factor'!$D$2</f>
        <v>TON</v>
      </c>
      <c r="N1502" s="47">
        <f t="shared" si="23"/>
        <v>0</v>
      </c>
      <c r="O1502" s="43" t="s">
        <v>5426</v>
      </c>
    </row>
    <row r="1503" spans="1:15" x14ac:dyDescent="0.3">
      <c r="A1503" s="41" t="s">
        <v>1557</v>
      </c>
      <c r="B1503" s="41" t="s">
        <v>1532</v>
      </c>
      <c r="C1503" s="41" t="s">
        <v>2734</v>
      </c>
      <c r="D1503" s="42" t="s">
        <v>292</v>
      </c>
      <c r="E1503" s="43" t="s">
        <v>2680</v>
      </c>
      <c r="F1503" s="43" t="s">
        <v>1533</v>
      </c>
      <c r="G1503" s="44">
        <f>SUMIF('2014 County Facilities'!$L$2:$L$2435,Emissions!A1503,'2014 County Facilities'!$J$2:$J$2435)</f>
        <v>0</v>
      </c>
      <c r="H1503" s="45" t="s">
        <v>5457</v>
      </c>
      <c r="I1503" s="45">
        <v>515</v>
      </c>
      <c r="J1503" s="41">
        <f>'Emissions Factor'!$A$2</f>
        <v>7439976</v>
      </c>
      <c r="K1503" s="46">
        <f>'Emissions Factor'!$B$2</f>
        <v>5.5099999999999998E-6</v>
      </c>
      <c r="L1503" s="43" t="str">
        <f>'Emissions Factor'!$C$2</f>
        <v xml:space="preserve">LB </v>
      </c>
      <c r="M1503" s="43" t="str">
        <f>'Emissions Factor'!$D$2</f>
        <v>TON</v>
      </c>
      <c r="N1503" s="47">
        <f t="shared" si="23"/>
        <v>0</v>
      </c>
      <c r="O1503" s="43" t="s">
        <v>5426</v>
      </c>
    </row>
    <row r="1504" spans="1:15" x14ac:dyDescent="0.3">
      <c r="A1504" s="41" t="s">
        <v>1558</v>
      </c>
      <c r="B1504" s="41" t="s">
        <v>1532</v>
      </c>
      <c r="C1504" s="41" t="s">
        <v>2737</v>
      </c>
      <c r="D1504" s="42" t="s">
        <v>598</v>
      </c>
      <c r="E1504" s="43" t="s">
        <v>2680</v>
      </c>
      <c r="F1504" s="43" t="s">
        <v>1533</v>
      </c>
      <c r="G1504" s="44">
        <f>SUMIF('2014 County Facilities'!$L$2:$L$2435,Emissions!A1504,'2014 County Facilities'!$J$2:$J$2435)</f>
        <v>0</v>
      </c>
      <c r="H1504" s="45" t="s">
        <v>5457</v>
      </c>
      <c r="I1504" s="45">
        <v>515</v>
      </c>
      <c r="J1504" s="41">
        <f>'Emissions Factor'!$A$2</f>
        <v>7439976</v>
      </c>
      <c r="K1504" s="46">
        <f>'Emissions Factor'!$B$2</f>
        <v>5.5099999999999998E-6</v>
      </c>
      <c r="L1504" s="43" t="str">
        <f>'Emissions Factor'!$C$2</f>
        <v xml:space="preserve">LB </v>
      </c>
      <c r="M1504" s="43" t="str">
        <f>'Emissions Factor'!$D$2</f>
        <v>TON</v>
      </c>
      <c r="N1504" s="47">
        <f t="shared" si="23"/>
        <v>0</v>
      </c>
      <c r="O1504" s="43" t="s">
        <v>5426</v>
      </c>
    </row>
    <row r="1505" spans="1:15" x14ac:dyDescent="0.3">
      <c r="A1505" s="41" t="s">
        <v>1559</v>
      </c>
      <c r="B1505" s="41" t="s">
        <v>1532</v>
      </c>
      <c r="C1505" s="41" t="s">
        <v>2740</v>
      </c>
      <c r="D1505" s="42" t="s">
        <v>1560</v>
      </c>
      <c r="E1505" s="43" t="s">
        <v>2680</v>
      </c>
      <c r="F1505" s="43" t="s">
        <v>1533</v>
      </c>
      <c r="G1505" s="44">
        <f>SUMIF('2014 County Facilities'!$L$2:$L$2435,Emissions!A1505,'2014 County Facilities'!$J$2:$J$2435)</f>
        <v>0</v>
      </c>
      <c r="H1505" s="45" t="s">
        <v>5457</v>
      </c>
      <c r="I1505" s="45">
        <v>515</v>
      </c>
      <c r="J1505" s="41">
        <f>'Emissions Factor'!$A$2</f>
        <v>7439976</v>
      </c>
      <c r="K1505" s="46">
        <f>'Emissions Factor'!$B$2</f>
        <v>5.5099999999999998E-6</v>
      </c>
      <c r="L1505" s="43" t="str">
        <f>'Emissions Factor'!$C$2</f>
        <v xml:space="preserve">LB </v>
      </c>
      <c r="M1505" s="43" t="str">
        <f>'Emissions Factor'!$D$2</f>
        <v>TON</v>
      </c>
      <c r="N1505" s="47">
        <f t="shared" si="23"/>
        <v>0</v>
      </c>
      <c r="O1505" s="43" t="s">
        <v>5426</v>
      </c>
    </row>
    <row r="1506" spans="1:15" x14ac:dyDescent="0.3">
      <c r="A1506" s="41" t="s">
        <v>1561</v>
      </c>
      <c r="B1506" s="41" t="s">
        <v>1532</v>
      </c>
      <c r="C1506" s="41" t="s">
        <v>2743</v>
      </c>
      <c r="D1506" s="42" t="s">
        <v>296</v>
      </c>
      <c r="E1506" s="43" t="s">
        <v>2680</v>
      </c>
      <c r="F1506" s="43" t="s">
        <v>1533</v>
      </c>
      <c r="G1506" s="44">
        <f>SUMIF('2014 County Facilities'!$L$2:$L$2435,Emissions!A1506,'2014 County Facilities'!$J$2:$J$2435)</f>
        <v>0</v>
      </c>
      <c r="H1506" s="45" t="s">
        <v>5457</v>
      </c>
      <c r="I1506" s="45">
        <v>515</v>
      </c>
      <c r="J1506" s="41">
        <f>'Emissions Factor'!$A$2</f>
        <v>7439976</v>
      </c>
      <c r="K1506" s="46">
        <f>'Emissions Factor'!$B$2</f>
        <v>5.5099999999999998E-6</v>
      </c>
      <c r="L1506" s="43" t="str">
        <f>'Emissions Factor'!$C$2</f>
        <v xml:space="preserve">LB </v>
      </c>
      <c r="M1506" s="43" t="str">
        <f>'Emissions Factor'!$D$2</f>
        <v>TON</v>
      </c>
      <c r="N1506" s="47">
        <f t="shared" si="23"/>
        <v>0</v>
      </c>
      <c r="O1506" s="43" t="s">
        <v>5426</v>
      </c>
    </row>
    <row r="1507" spans="1:15" x14ac:dyDescent="0.3">
      <c r="A1507" s="41" t="s">
        <v>1562</v>
      </c>
      <c r="B1507" s="41" t="s">
        <v>1532</v>
      </c>
      <c r="C1507" s="41" t="s">
        <v>2746</v>
      </c>
      <c r="D1507" s="42" t="s">
        <v>4737</v>
      </c>
      <c r="E1507" s="43" t="s">
        <v>2680</v>
      </c>
      <c r="F1507" s="43" t="s">
        <v>1533</v>
      </c>
      <c r="G1507" s="44">
        <f>SUMIF('2014 County Facilities'!$L$2:$L$2435,Emissions!A1507,'2014 County Facilities'!$J$2:$J$2435)</f>
        <v>0</v>
      </c>
      <c r="H1507" s="45" t="s">
        <v>5457</v>
      </c>
      <c r="I1507" s="45">
        <v>515</v>
      </c>
      <c r="J1507" s="41">
        <f>'Emissions Factor'!$A$2</f>
        <v>7439976</v>
      </c>
      <c r="K1507" s="46">
        <f>'Emissions Factor'!$B$2</f>
        <v>5.5099999999999998E-6</v>
      </c>
      <c r="L1507" s="43" t="str">
        <f>'Emissions Factor'!$C$2</f>
        <v xml:space="preserve">LB </v>
      </c>
      <c r="M1507" s="43" t="str">
        <f>'Emissions Factor'!$D$2</f>
        <v>TON</v>
      </c>
      <c r="N1507" s="47">
        <f t="shared" si="23"/>
        <v>0</v>
      </c>
      <c r="O1507" s="43" t="s">
        <v>5426</v>
      </c>
    </row>
    <row r="1508" spans="1:15" x14ac:dyDescent="0.3">
      <c r="A1508" s="41" t="s">
        <v>1563</v>
      </c>
      <c r="B1508" s="41" t="s">
        <v>1532</v>
      </c>
      <c r="C1508" s="41" t="s">
        <v>2749</v>
      </c>
      <c r="D1508" s="42" t="s">
        <v>2720</v>
      </c>
      <c r="E1508" s="43" t="s">
        <v>2680</v>
      </c>
      <c r="F1508" s="43" t="s">
        <v>1533</v>
      </c>
      <c r="G1508" s="44">
        <f>SUMIF('2014 County Facilities'!$L$2:$L$2435,Emissions!A1508,'2014 County Facilities'!$J$2:$J$2435)</f>
        <v>0</v>
      </c>
      <c r="H1508" s="45" t="s">
        <v>5457</v>
      </c>
      <c r="I1508" s="45">
        <v>515</v>
      </c>
      <c r="J1508" s="41">
        <f>'Emissions Factor'!$A$2</f>
        <v>7439976</v>
      </c>
      <c r="K1508" s="46">
        <f>'Emissions Factor'!$B$2</f>
        <v>5.5099999999999998E-6</v>
      </c>
      <c r="L1508" s="43" t="str">
        <f>'Emissions Factor'!$C$2</f>
        <v xml:space="preserve">LB </v>
      </c>
      <c r="M1508" s="43" t="str">
        <f>'Emissions Factor'!$D$2</f>
        <v>TON</v>
      </c>
      <c r="N1508" s="47">
        <f t="shared" si="23"/>
        <v>0</v>
      </c>
      <c r="O1508" s="43" t="s">
        <v>5426</v>
      </c>
    </row>
    <row r="1509" spans="1:15" x14ac:dyDescent="0.3">
      <c r="A1509" s="41" t="s">
        <v>1564</v>
      </c>
      <c r="B1509" s="41" t="s">
        <v>1532</v>
      </c>
      <c r="C1509" s="41" t="s">
        <v>2752</v>
      </c>
      <c r="D1509" s="42" t="s">
        <v>300</v>
      </c>
      <c r="E1509" s="43" t="s">
        <v>2680</v>
      </c>
      <c r="F1509" s="43" t="s">
        <v>1533</v>
      </c>
      <c r="G1509" s="44">
        <f>SUMIF('2014 County Facilities'!$L$2:$L$2435,Emissions!A1509,'2014 County Facilities'!$J$2:$J$2435)</f>
        <v>0</v>
      </c>
      <c r="H1509" s="45" t="s">
        <v>5457</v>
      </c>
      <c r="I1509" s="45">
        <v>515</v>
      </c>
      <c r="J1509" s="41">
        <f>'Emissions Factor'!$A$2</f>
        <v>7439976</v>
      </c>
      <c r="K1509" s="46">
        <f>'Emissions Factor'!$B$2</f>
        <v>5.5099999999999998E-6</v>
      </c>
      <c r="L1509" s="43" t="str">
        <f>'Emissions Factor'!$C$2</f>
        <v xml:space="preserve">LB </v>
      </c>
      <c r="M1509" s="43" t="str">
        <f>'Emissions Factor'!$D$2</f>
        <v>TON</v>
      </c>
      <c r="N1509" s="47">
        <f t="shared" si="23"/>
        <v>0</v>
      </c>
      <c r="O1509" s="43" t="s">
        <v>5426</v>
      </c>
    </row>
    <row r="1510" spans="1:15" x14ac:dyDescent="0.3">
      <c r="A1510" s="41" t="s">
        <v>1565</v>
      </c>
      <c r="B1510" s="41" t="s">
        <v>1532</v>
      </c>
      <c r="C1510" s="41" t="s">
        <v>2755</v>
      </c>
      <c r="D1510" s="42" t="s">
        <v>1566</v>
      </c>
      <c r="E1510" s="43" t="s">
        <v>2680</v>
      </c>
      <c r="F1510" s="43" t="s">
        <v>1533</v>
      </c>
      <c r="G1510" s="44">
        <f>SUMIF('2014 County Facilities'!$L$2:$L$2435,Emissions!A1510,'2014 County Facilities'!$J$2:$J$2435)</f>
        <v>105555.555555556</v>
      </c>
      <c r="H1510" s="45" t="s">
        <v>5457</v>
      </c>
      <c r="I1510" s="45">
        <v>515</v>
      </c>
      <c r="J1510" s="41">
        <f>'Emissions Factor'!$A$2</f>
        <v>7439976</v>
      </c>
      <c r="K1510" s="46">
        <f>'Emissions Factor'!$B$2</f>
        <v>5.5099999999999998E-6</v>
      </c>
      <c r="L1510" s="43" t="str">
        <f>'Emissions Factor'!$C$2</f>
        <v xml:space="preserve">LB </v>
      </c>
      <c r="M1510" s="43" t="str">
        <f>'Emissions Factor'!$D$2</f>
        <v>TON</v>
      </c>
      <c r="N1510" s="47">
        <f t="shared" si="23"/>
        <v>0.58161111111111352</v>
      </c>
      <c r="O1510" s="43" t="s">
        <v>5426</v>
      </c>
    </row>
    <row r="1511" spans="1:15" x14ac:dyDescent="0.3">
      <c r="A1511" s="41" t="s">
        <v>1567</v>
      </c>
      <c r="B1511" s="41" t="s">
        <v>1532</v>
      </c>
      <c r="C1511" s="41" t="s">
        <v>2758</v>
      </c>
      <c r="D1511" s="42" t="s">
        <v>1568</v>
      </c>
      <c r="E1511" s="43" t="s">
        <v>2680</v>
      </c>
      <c r="F1511" s="43" t="s">
        <v>1533</v>
      </c>
      <c r="G1511" s="44">
        <f>SUMIF('2014 County Facilities'!$L$2:$L$2435,Emissions!A1511,'2014 County Facilities'!$J$2:$J$2435)</f>
        <v>0</v>
      </c>
      <c r="H1511" s="45" t="s">
        <v>5457</v>
      </c>
      <c r="I1511" s="45">
        <v>515</v>
      </c>
      <c r="J1511" s="41">
        <f>'Emissions Factor'!$A$2</f>
        <v>7439976</v>
      </c>
      <c r="K1511" s="46">
        <f>'Emissions Factor'!$B$2</f>
        <v>5.5099999999999998E-6</v>
      </c>
      <c r="L1511" s="43" t="str">
        <f>'Emissions Factor'!$C$2</f>
        <v xml:space="preserve">LB </v>
      </c>
      <c r="M1511" s="43" t="str">
        <f>'Emissions Factor'!$D$2</f>
        <v>TON</v>
      </c>
      <c r="N1511" s="47">
        <f t="shared" si="23"/>
        <v>0</v>
      </c>
      <c r="O1511" s="43" t="s">
        <v>5426</v>
      </c>
    </row>
    <row r="1512" spans="1:15" x14ac:dyDescent="0.3">
      <c r="A1512" s="41" t="s">
        <v>1569</v>
      </c>
      <c r="B1512" s="41" t="s">
        <v>1532</v>
      </c>
      <c r="C1512" s="41" t="s">
        <v>2761</v>
      </c>
      <c r="D1512" s="42" t="s">
        <v>4749</v>
      </c>
      <c r="E1512" s="43" t="s">
        <v>2680</v>
      </c>
      <c r="F1512" s="43" t="s">
        <v>1533</v>
      </c>
      <c r="G1512" s="44">
        <f>SUMIF('2014 County Facilities'!$L$2:$L$2435,Emissions!A1512,'2014 County Facilities'!$J$2:$J$2435)</f>
        <v>0</v>
      </c>
      <c r="H1512" s="45" t="s">
        <v>5457</v>
      </c>
      <c r="I1512" s="45">
        <v>515</v>
      </c>
      <c r="J1512" s="41">
        <f>'Emissions Factor'!$A$2</f>
        <v>7439976</v>
      </c>
      <c r="K1512" s="46">
        <f>'Emissions Factor'!$B$2</f>
        <v>5.5099999999999998E-6</v>
      </c>
      <c r="L1512" s="43" t="str">
        <f>'Emissions Factor'!$C$2</f>
        <v xml:space="preserve">LB </v>
      </c>
      <c r="M1512" s="43" t="str">
        <f>'Emissions Factor'!$D$2</f>
        <v>TON</v>
      </c>
      <c r="N1512" s="47">
        <f t="shared" si="23"/>
        <v>0</v>
      </c>
      <c r="O1512" s="43" t="s">
        <v>5426</v>
      </c>
    </row>
    <row r="1513" spans="1:15" x14ac:dyDescent="0.3">
      <c r="A1513" s="41" t="s">
        <v>1570</v>
      </c>
      <c r="B1513" s="41" t="s">
        <v>1532</v>
      </c>
      <c r="C1513" s="41" t="s">
        <v>2764</v>
      </c>
      <c r="D1513" s="42" t="s">
        <v>5320</v>
      </c>
      <c r="E1513" s="43" t="s">
        <v>2680</v>
      </c>
      <c r="F1513" s="43" t="s">
        <v>1533</v>
      </c>
      <c r="G1513" s="44">
        <f>SUMIF('2014 County Facilities'!$L$2:$L$2435,Emissions!A1513,'2014 County Facilities'!$J$2:$J$2435)</f>
        <v>0</v>
      </c>
      <c r="H1513" s="45" t="s">
        <v>5457</v>
      </c>
      <c r="I1513" s="45">
        <v>515</v>
      </c>
      <c r="J1513" s="41">
        <f>'Emissions Factor'!$A$2</f>
        <v>7439976</v>
      </c>
      <c r="K1513" s="46">
        <f>'Emissions Factor'!$B$2</f>
        <v>5.5099999999999998E-6</v>
      </c>
      <c r="L1513" s="43" t="str">
        <f>'Emissions Factor'!$C$2</f>
        <v xml:space="preserve">LB </v>
      </c>
      <c r="M1513" s="43" t="str">
        <f>'Emissions Factor'!$D$2</f>
        <v>TON</v>
      </c>
      <c r="N1513" s="47">
        <f t="shared" si="23"/>
        <v>0</v>
      </c>
      <c r="O1513" s="43" t="s">
        <v>5426</v>
      </c>
    </row>
    <row r="1514" spans="1:15" x14ac:dyDescent="0.3">
      <c r="A1514" s="41" t="s">
        <v>1571</v>
      </c>
      <c r="B1514" s="41" t="s">
        <v>1532</v>
      </c>
      <c r="C1514" s="41" t="s">
        <v>2767</v>
      </c>
      <c r="D1514" s="42" t="s">
        <v>2750</v>
      </c>
      <c r="E1514" s="43" t="s">
        <v>2680</v>
      </c>
      <c r="F1514" s="43" t="s">
        <v>1533</v>
      </c>
      <c r="G1514" s="44">
        <f>SUMIF('2014 County Facilities'!$L$2:$L$2435,Emissions!A1514,'2014 County Facilities'!$J$2:$J$2435)</f>
        <v>0</v>
      </c>
      <c r="H1514" s="45" t="s">
        <v>5457</v>
      </c>
      <c r="I1514" s="45">
        <v>515</v>
      </c>
      <c r="J1514" s="41">
        <f>'Emissions Factor'!$A$2</f>
        <v>7439976</v>
      </c>
      <c r="K1514" s="46">
        <f>'Emissions Factor'!$B$2</f>
        <v>5.5099999999999998E-6</v>
      </c>
      <c r="L1514" s="43" t="str">
        <f>'Emissions Factor'!$C$2</f>
        <v xml:space="preserve">LB </v>
      </c>
      <c r="M1514" s="43" t="str">
        <f>'Emissions Factor'!$D$2</f>
        <v>TON</v>
      </c>
      <c r="N1514" s="47">
        <f t="shared" si="23"/>
        <v>0</v>
      </c>
      <c r="O1514" s="43" t="s">
        <v>5426</v>
      </c>
    </row>
    <row r="1515" spans="1:15" x14ac:dyDescent="0.3">
      <c r="A1515" s="41" t="s">
        <v>1572</v>
      </c>
      <c r="B1515" s="41" t="s">
        <v>1532</v>
      </c>
      <c r="C1515" s="41" t="s">
        <v>2770</v>
      </c>
      <c r="D1515" s="42" t="s">
        <v>455</v>
      </c>
      <c r="E1515" s="43" t="s">
        <v>2680</v>
      </c>
      <c r="F1515" s="43" t="s">
        <v>1533</v>
      </c>
      <c r="G1515" s="44">
        <f>SUMIF('2014 County Facilities'!$L$2:$L$2435,Emissions!A1515,'2014 County Facilities'!$J$2:$J$2435)</f>
        <v>0</v>
      </c>
      <c r="H1515" s="45" t="s">
        <v>5457</v>
      </c>
      <c r="I1515" s="45">
        <v>515</v>
      </c>
      <c r="J1515" s="41">
        <f>'Emissions Factor'!$A$2</f>
        <v>7439976</v>
      </c>
      <c r="K1515" s="46">
        <f>'Emissions Factor'!$B$2</f>
        <v>5.5099999999999998E-6</v>
      </c>
      <c r="L1515" s="43" t="str">
        <f>'Emissions Factor'!$C$2</f>
        <v xml:space="preserve">LB </v>
      </c>
      <c r="M1515" s="43" t="str">
        <f>'Emissions Factor'!$D$2</f>
        <v>TON</v>
      </c>
      <c r="N1515" s="47">
        <f t="shared" si="23"/>
        <v>0</v>
      </c>
      <c r="O1515" s="43" t="s">
        <v>5426</v>
      </c>
    </row>
    <row r="1516" spans="1:15" x14ac:dyDescent="0.3">
      <c r="A1516" s="41" t="s">
        <v>1573</v>
      </c>
      <c r="B1516" s="41" t="s">
        <v>1532</v>
      </c>
      <c r="C1516" s="41" t="s">
        <v>2773</v>
      </c>
      <c r="D1516" s="42" t="s">
        <v>2753</v>
      </c>
      <c r="E1516" s="43" t="s">
        <v>2680</v>
      </c>
      <c r="F1516" s="43" t="s">
        <v>1533</v>
      </c>
      <c r="G1516" s="44">
        <f>SUMIF('2014 County Facilities'!$L$2:$L$2435,Emissions!A1516,'2014 County Facilities'!$J$2:$J$2435)</f>
        <v>0</v>
      </c>
      <c r="H1516" s="45" t="s">
        <v>5457</v>
      </c>
      <c r="I1516" s="45">
        <v>515</v>
      </c>
      <c r="J1516" s="41">
        <f>'Emissions Factor'!$A$2</f>
        <v>7439976</v>
      </c>
      <c r="K1516" s="46">
        <f>'Emissions Factor'!$B$2</f>
        <v>5.5099999999999998E-6</v>
      </c>
      <c r="L1516" s="43" t="str">
        <f>'Emissions Factor'!$C$2</f>
        <v xml:space="preserve">LB </v>
      </c>
      <c r="M1516" s="43" t="str">
        <f>'Emissions Factor'!$D$2</f>
        <v>TON</v>
      </c>
      <c r="N1516" s="47">
        <f t="shared" si="23"/>
        <v>0</v>
      </c>
      <c r="O1516" s="43" t="s">
        <v>5426</v>
      </c>
    </row>
    <row r="1517" spans="1:15" x14ac:dyDescent="0.3">
      <c r="A1517" s="41" t="s">
        <v>1574</v>
      </c>
      <c r="B1517" s="41" t="s">
        <v>1532</v>
      </c>
      <c r="C1517" s="41" t="s">
        <v>2776</v>
      </c>
      <c r="D1517" s="42" t="s">
        <v>1575</v>
      </c>
      <c r="E1517" s="43" t="s">
        <v>2680</v>
      </c>
      <c r="F1517" s="43" t="s">
        <v>1533</v>
      </c>
      <c r="G1517" s="44">
        <f>SUMIF('2014 County Facilities'!$L$2:$L$2435,Emissions!A1517,'2014 County Facilities'!$J$2:$J$2435)</f>
        <v>0</v>
      </c>
      <c r="H1517" s="45" t="s">
        <v>5457</v>
      </c>
      <c r="I1517" s="45">
        <v>515</v>
      </c>
      <c r="J1517" s="41">
        <f>'Emissions Factor'!$A$2</f>
        <v>7439976</v>
      </c>
      <c r="K1517" s="46">
        <f>'Emissions Factor'!$B$2</f>
        <v>5.5099999999999998E-6</v>
      </c>
      <c r="L1517" s="43" t="str">
        <f>'Emissions Factor'!$C$2</f>
        <v xml:space="preserve">LB </v>
      </c>
      <c r="M1517" s="43" t="str">
        <f>'Emissions Factor'!$D$2</f>
        <v>TON</v>
      </c>
      <c r="N1517" s="47">
        <f t="shared" si="23"/>
        <v>0</v>
      </c>
      <c r="O1517" s="43" t="s">
        <v>5426</v>
      </c>
    </row>
    <row r="1518" spans="1:15" x14ac:dyDescent="0.3">
      <c r="A1518" s="41" t="s">
        <v>1576</v>
      </c>
      <c r="B1518" s="41" t="s">
        <v>1532</v>
      </c>
      <c r="C1518" s="41" t="s">
        <v>2779</v>
      </c>
      <c r="D1518" s="42" t="s">
        <v>5015</v>
      </c>
      <c r="E1518" s="43" t="s">
        <v>2680</v>
      </c>
      <c r="F1518" s="43" t="s">
        <v>1533</v>
      </c>
      <c r="G1518" s="44">
        <f>SUMIF('2014 County Facilities'!$L$2:$L$2435,Emissions!A1518,'2014 County Facilities'!$J$2:$J$2435)</f>
        <v>0</v>
      </c>
      <c r="H1518" s="45" t="s">
        <v>5457</v>
      </c>
      <c r="I1518" s="45">
        <v>515</v>
      </c>
      <c r="J1518" s="41">
        <f>'Emissions Factor'!$A$2</f>
        <v>7439976</v>
      </c>
      <c r="K1518" s="46">
        <f>'Emissions Factor'!$B$2</f>
        <v>5.5099999999999998E-6</v>
      </c>
      <c r="L1518" s="43" t="str">
        <f>'Emissions Factor'!$C$2</f>
        <v xml:space="preserve">LB </v>
      </c>
      <c r="M1518" s="43" t="str">
        <f>'Emissions Factor'!$D$2</f>
        <v>TON</v>
      </c>
      <c r="N1518" s="47">
        <f t="shared" si="23"/>
        <v>0</v>
      </c>
      <c r="O1518" s="43" t="s">
        <v>5426</v>
      </c>
    </row>
    <row r="1519" spans="1:15" x14ac:dyDescent="0.3">
      <c r="A1519" s="41" t="s">
        <v>1577</v>
      </c>
      <c r="B1519" s="41" t="s">
        <v>1532</v>
      </c>
      <c r="C1519" s="41" t="s">
        <v>2782</v>
      </c>
      <c r="D1519" s="42" t="s">
        <v>1578</v>
      </c>
      <c r="E1519" s="43" t="s">
        <v>2680</v>
      </c>
      <c r="F1519" s="43" t="s">
        <v>1533</v>
      </c>
      <c r="G1519" s="44">
        <f>SUMIF('2014 County Facilities'!$L$2:$L$2435,Emissions!A1519,'2014 County Facilities'!$J$2:$J$2435)</f>
        <v>0</v>
      </c>
      <c r="H1519" s="45" t="s">
        <v>5457</v>
      </c>
      <c r="I1519" s="45">
        <v>515</v>
      </c>
      <c r="J1519" s="41">
        <f>'Emissions Factor'!$A$2</f>
        <v>7439976</v>
      </c>
      <c r="K1519" s="46">
        <f>'Emissions Factor'!$B$2</f>
        <v>5.5099999999999998E-6</v>
      </c>
      <c r="L1519" s="43" t="str">
        <f>'Emissions Factor'!$C$2</f>
        <v xml:space="preserve">LB </v>
      </c>
      <c r="M1519" s="43" t="str">
        <f>'Emissions Factor'!$D$2</f>
        <v>TON</v>
      </c>
      <c r="N1519" s="47">
        <f t="shared" si="23"/>
        <v>0</v>
      </c>
      <c r="O1519" s="43" t="s">
        <v>5426</v>
      </c>
    </row>
    <row r="1520" spans="1:15" x14ac:dyDescent="0.3">
      <c r="A1520" s="41" t="s">
        <v>1579</v>
      </c>
      <c r="B1520" s="41" t="s">
        <v>1532</v>
      </c>
      <c r="C1520" s="41" t="s">
        <v>2785</v>
      </c>
      <c r="D1520" s="42" t="s">
        <v>2768</v>
      </c>
      <c r="E1520" s="43" t="s">
        <v>2680</v>
      </c>
      <c r="F1520" s="43" t="s">
        <v>1533</v>
      </c>
      <c r="G1520" s="44">
        <f>SUMIF('2014 County Facilities'!$L$2:$L$2435,Emissions!A1520,'2014 County Facilities'!$J$2:$J$2435)</f>
        <v>0</v>
      </c>
      <c r="H1520" s="45" t="s">
        <v>5457</v>
      </c>
      <c r="I1520" s="45">
        <v>515</v>
      </c>
      <c r="J1520" s="41">
        <f>'Emissions Factor'!$A$2</f>
        <v>7439976</v>
      </c>
      <c r="K1520" s="46">
        <f>'Emissions Factor'!$B$2</f>
        <v>5.5099999999999998E-6</v>
      </c>
      <c r="L1520" s="43" t="str">
        <f>'Emissions Factor'!$C$2</f>
        <v xml:space="preserve">LB </v>
      </c>
      <c r="M1520" s="43" t="str">
        <f>'Emissions Factor'!$D$2</f>
        <v>TON</v>
      </c>
      <c r="N1520" s="47">
        <f t="shared" si="23"/>
        <v>0</v>
      </c>
      <c r="O1520" s="43" t="s">
        <v>5426</v>
      </c>
    </row>
    <row r="1521" spans="1:15" x14ac:dyDescent="0.3">
      <c r="A1521" s="41" t="s">
        <v>1580</v>
      </c>
      <c r="B1521" s="41" t="s">
        <v>1532</v>
      </c>
      <c r="C1521" s="41" t="s">
        <v>2788</v>
      </c>
      <c r="D1521" s="42" t="s">
        <v>1581</v>
      </c>
      <c r="E1521" s="43" t="s">
        <v>2680</v>
      </c>
      <c r="F1521" s="43" t="s">
        <v>1533</v>
      </c>
      <c r="G1521" s="44">
        <f>SUMIF('2014 County Facilities'!$L$2:$L$2435,Emissions!A1521,'2014 County Facilities'!$J$2:$J$2435)</f>
        <v>0</v>
      </c>
      <c r="H1521" s="45" t="s">
        <v>5457</v>
      </c>
      <c r="I1521" s="45">
        <v>515</v>
      </c>
      <c r="J1521" s="41">
        <f>'Emissions Factor'!$A$2</f>
        <v>7439976</v>
      </c>
      <c r="K1521" s="46">
        <f>'Emissions Factor'!$B$2</f>
        <v>5.5099999999999998E-6</v>
      </c>
      <c r="L1521" s="43" t="str">
        <f>'Emissions Factor'!$C$2</f>
        <v xml:space="preserve">LB </v>
      </c>
      <c r="M1521" s="43" t="str">
        <f>'Emissions Factor'!$D$2</f>
        <v>TON</v>
      </c>
      <c r="N1521" s="47">
        <f t="shared" si="23"/>
        <v>0</v>
      </c>
      <c r="O1521" s="43" t="s">
        <v>5426</v>
      </c>
    </row>
    <row r="1522" spans="1:15" x14ac:dyDescent="0.3">
      <c r="A1522" s="41" t="s">
        <v>1582</v>
      </c>
      <c r="B1522" s="41" t="s">
        <v>1532</v>
      </c>
      <c r="C1522" s="41" t="s">
        <v>2791</v>
      </c>
      <c r="D1522" s="42" t="s">
        <v>1583</v>
      </c>
      <c r="E1522" s="43" t="s">
        <v>2680</v>
      </c>
      <c r="F1522" s="43" t="s">
        <v>1533</v>
      </c>
      <c r="G1522" s="44">
        <f>SUMIF('2014 County Facilities'!$L$2:$L$2435,Emissions!A1522,'2014 County Facilities'!$J$2:$J$2435)</f>
        <v>0</v>
      </c>
      <c r="H1522" s="45" t="s">
        <v>5457</v>
      </c>
      <c r="I1522" s="45">
        <v>515</v>
      </c>
      <c r="J1522" s="41">
        <f>'Emissions Factor'!$A$2</f>
        <v>7439976</v>
      </c>
      <c r="K1522" s="46">
        <f>'Emissions Factor'!$B$2</f>
        <v>5.5099999999999998E-6</v>
      </c>
      <c r="L1522" s="43" t="str">
        <f>'Emissions Factor'!$C$2</f>
        <v xml:space="preserve">LB </v>
      </c>
      <c r="M1522" s="43" t="str">
        <f>'Emissions Factor'!$D$2</f>
        <v>TON</v>
      </c>
      <c r="N1522" s="47">
        <f t="shared" si="23"/>
        <v>0</v>
      </c>
      <c r="O1522" s="43" t="s">
        <v>5426</v>
      </c>
    </row>
    <row r="1523" spans="1:15" x14ac:dyDescent="0.3">
      <c r="A1523" s="41" t="s">
        <v>1584</v>
      </c>
      <c r="B1523" s="41" t="s">
        <v>1532</v>
      </c>
      <c r="C1523" s="41" t="s">
        <v>2794</v>
      </c>
      <c r="D1523" s="42" t="s">
        <v>2774</v>
      </c>
      <c r="E1523" s="43" t="s">
        <v>2680</v>
      </c>
      <c r="F1523" s="43" t="s">
        <v>1533</v>
      </c>
      <c r="G1523" s="44">
        <f>SUMIF('2014 County Facilities'!$L$2:$L$2435,Emissions!A1523,'2014 County Facilities'!$J$2:$J$2435)</f>
        <v>128131.2</v>
      </c>
      <c r="H1523" s="45" t="s">
        <v>5457</v>
      </c>
      <c r="I1523" s="45">
        <v>515</v>
      </c>
      <c r="J1523" s="41">
        <f>'Emissions Factor'!$A$2</f>
        <v>7439976</v>
      </c>
      <c r="K1523" s="46">
        <f>'Emissions Factor'!$B$2</f>
        <v>5.5099999999999998E-6</v>
      </c>
      <c r="L1523" s="43" t="str">
        <f>'Emissions Factor'!$C$2</f>
        <v xml:space="preserve">LB </v>
      </c>
      <c r="M1523" s="43" t="str">
        <f>'Emissions Factor'!$D$2</f>
        <v>TON</v>
      </c>
      <c r="N1523" s="47">
        <f t="shared" si="23"/>
        <v>0.70600291199999998</v>
      </c>
      <c r="O1523" s="43" t="s">
        <v>5426</v>
      </c>
    </row>
    <row r="1524" spans="1:15" x14ac:dyDescent="0.3">
      <c r="A1524" s="41" t="s">
        <v>1585</v>
      </c>
      <c r="B1524" s="41" t="s">
        <v>1532</v>
      </c>
      <c r="C1524" s="41" t="s">
        <v>2797</v>
      </c>
      <c r="D1524" s="42" t="s">
        <v>327</v>
      </c>
      <c r="E1524" s="43" t="s">
        <v>2680</v>
      </c>
      <c r="F1524" s="43" t="s">
        <v>1533</v>
      </c>
      <c r="G1524" s="44">
        <f>SUMIF('2014 County Facilities'!$L$2:$L$2435,Emissions!A1524,'2014 County Facilities'!$J$2:$J$2435)</f>
        <v>0</v>
      </c>
      <c r="H1524" s="45" t="s">
        <v>5457</v>
      </c>
      <c r="I1524" s="45">
        <v>515</v>
      </c>
      <c r="J1524" s="41">
        <f>'Emissions Factor'!$A$2</f>
        <v>7439976</v>
      </c>
      <c r="K1524" s="46">
        <f>'Emissions Factor'!$B$2</f>
        <v>5.5099999999999998E-6</v>
      </c>
      <c r="L1524" s="43" t="str">
        <f>'Emissions Factor'!$C$2</f>
        <v xml:space="preserve">LB </v>
      </c>
      <c r="M1524" s="43" t="str">
        <f>'Emissions Factor'!$D$2</f>
        <v>TON</v>
      </c>
      <c r="N1524" s="47">
        <f t="shared" si="23"/>
        <v>0</v>
      </c>
      <c r="O1524" s="43" t="s">
        <v>5426</v>
      </c>
    </row>
    <row r="1525" spans="1:15" x14ac:dyDescent="0.3">
      <c r="A1525" s="41" t="s">
        <v>1586</v>
      </c>
      <c r="B1525" s="41" t="s">
        <v>1532</v>
      </c>
      <c r="C1525" s="41" t="s">
        <v>2800</v>
      </c>
      <c r="D1525" s="42" t="s">
        <v>480</v>
      </c>
      <c r="E1525" s="43" t="s">
        <v>2680</v>
      </c>
      <c r="F1525" s="43" t="s">
        <v>1533</v>
      </c>
      <c r="G1525" s="44">
        <f>SUMIF('2014 County Facilities'!$L$2:$L$2435,Emissions!A1525,'2014 County Facilities'!$J$2:$J$2435)</f>
        <v>0</v>
      </c>
      <c r="H1525" s="45" t="s">
        <v>5457</v>
      </c>
      <c r="I1525" s="45">
        <v>515</v>
      </c>
      <c r="J1525" s="41">
        <f>'Emissions Factor'!$A$2</f>
        <v>7439976</v>
      </c>
      <c r="K1525" s="46">
        <f>'Emissions Factor'!$B$2</f>
        <v>5.5099999999999998E-6</v>
      </c>
      <c r="L1525" s="43" t="str">
        <f>'Emissions Factor'!$C$2</f>
        <v xml:space="preserve">LB </v>
      </c>
      <c r="M1525" s="43" t="str">
        <f>'Emissions Factor'!$D$2</f>
        <v>TON</v>
      </c>
      <c r="N1525" s="47">
        <f t="shared" si="23"/>
        <v>0</v>
      </c>
      <c r="O1525" s="43" t="s">
        <v>5426</v>
      </c>
    </row>
    <row r="1526" spans="1:15" x14ac:dyDescent="0.3">
      <c r="A1526" s="41" t="s">
        <v>1587</v>
      </c>
      <c r="B1526" s="41" t="s">
        <v>1532</v>
      </c>
      <c r="C1526" s="41" t="s">
        <v>2803</v>
      </c>
      <c r="D1526" s="42" t="s">
        <v>2780</v>
      </c>
      <c r="E1526" s="43" t="s">
        <v>2680</v>
      </c>
      <c r="F1526" s="43" t="s">
        <v>1533</v>
      </c>
      <c r="G1526" s="44">
        <f>SUMIF('2014 County Facilities'!$L$2:$L$2435,Emissions!A1526,'2014 County Facilities'!$J$2:$J$2435)</f>
        <v>0</v>
      </c>
      <c r="H1526" s="45" t="s">
        <v>5457</v>
      </c>
      <c r="I1526" s="45">
        <v>515</v>
      </c>
      <c r="J1526" s="41">
        <f>'Emissions Factor'!$A$2</f>
        <v>7439976</v>
      </c>
      <c r="K1526" s="46">
        <f>'Emissions Factor'!$B$2</f>
        <v>5.5099999999999998E-6</v>
      </c>
      <c r="L1526" s="43" t="str">
        <f>'Emissions Factor'!$C$2</f>
        <v xml:space="preserve">LB </v>
      </c>
      <c r="M1526" s="43" t="str">
        <f>'Emissions Factor'!$D$2</f>
        <v>TON</v>
      </c>
      <c r="N1526" s="47">
        <f t="shared" si="23"/>
        <v>0</v>
      </c>
      <c r="O1526" s="43" t="s">
        <v>5426</v>
      </c>
    </row>
    <row r="1527" spans="1:15" x14ac:dyDescent="0.3">
      <c r="A1527" s="41" t="s">
        <v>1588</v>
      </c>
      <c r="B1527" s="41" t="s">
        <v>1532</v>
      </c>
      <c r="C1527" s="41" t="s">
        <v>2806</v>
      </c>
      <c r="D1527" s="42" t="s">
        <v>1589</v>
      </c>
      <c r="E1527" s="43" t="s">
        <v>2680</v>
      </c>
      <c r="F1527" s="43" t="s">
        <v>1533</v>
      </c>
      <c r="G1527" s="44">
        <f>SUMIF('2014 County Facilities'!$L$2:$L$2435,Emissions!A1527,'2014 County Facilities'!$J$2:$J$2435)</f>
        <v>0</v>
      </c>
      <c r="H1527" s="45" t="s">
        <v>5457</v>
      </c>
      <c r="I1527" s="45">
        <v>515</v>
      </c>
      <c r="J1527" s="41">
        <f>'Emissions Factor'!$A$2</f>
        <v>7439976</v>
      </c>
      <c r="K1527" s="46">
        <f>'Emissions Factor'!$B$2</f>
        <v>5.5099999999999998E-6</v>
      </c>
      <c r="L1527" s="43" t="str">
        <f>'Emissions Factor'!$C$2</f>
        <v xml:space="preserve">LB </v>
      </c>
      <c r="M1527" s="43" t="str">
        <f>'Emissions Factor'!$D$2</f>
        <v>TON</v>
      </c>
      <c r="N1527" s="47">
        <f t="shared" si="23"/>
        <v>0</v>
      </c>
      <c r="O1527" s="43" t="s">
        <v>5426</v>
      </c>
    </row>
    <row r="1528" spans="1:15" x14ac:dyDescent="0.3">
      <c r="A1528" s="41" t="s">
        <v>1590</v>
      </c>
      <c r="B1528" s="41" t="s">
        <v>1532</v>
      </c>
      <c r="C1528" s="41" t="s">
        <v>2809</v>
      </c>
      <c r="D1528" s="42" t="s">
        <v>1591</v>
      </c>
      <c r="E1528" s="43" t="s">
        <v>2680</v>
      </c>
      <c r="F1528" s="43" t="s">
        <v>1533</v>
      </c>
      <c r="G1528" s="44">
        <f>SUMIF('2014 County Facilities'!$L$2:$L$2435,Emissions!A1528,'2014 County Facilities'!$J$2:$J$2435)</f>
        <v>0</v>
      </c>
      <c r="H1528" s="45" t="s">
        <v>5457</v>
      </c>
      <c r="I1528" s="45">
        <v>515</v>
      </c>
      <c r="J1528" s="41">
        <f>'Emissions Factor'!$A$2</f>
        <v>7439976</v>
      </c>
      <c r="K1528" s="46">
        <f>'Emissions Factor'!$B$2</f>
        <v>5.5099999999999998E-6</v>
      </c>
      <c r="L1528" s="43" t="str">
        <f>'Emissions Factor'!$C$2</f>
        <v xml:space="preserve">LB </v>
      </c>
      <c r="M1528" s="43" t="str">
        <f>'Emissions Factor'!$D$2</f>
        <v>TON</v>
      </c>
      <c r="N1528" s="47">
        <f t="shared" si="23"/>
        <v>0</v>
      </c>
      <c r="O1528" s="43" t="s">
        <v>5426</v>
      </c>
    </row>
    <row r="1529" spans="1:15" x14ac:dyDescent="0.3">
      <c r="A1529" s="41" t="s">
        <v>1592</v>
      </c>
      <c r="B1529" s="41" t="s">
        <v>1532</v>
      </c>
      <c r="C1529" s="41" t="s">
        <v>2812</v>
      </c>
      <c r="D1529" s="42" t="s">
        <v>4774</v>
      </c>
      <c r="E1529" s="43" t="s">
        <v>2680</v>
      </c>
      <c r="F1529" s="43" t="s">
        <v>1533</v>
      </c>
      <c r="G1529" s="44">
        <f>SUMIF('2014 County Facilities'!$L$2:$L$2435,Emissions!A1529,'2014 County Facilities'!$J$2:$J$2435)</f>
        <v>0</v>
      </c>
      <c r="H1529" s="45" t="s">
        <v>5457</v>
      </c>
      <c r="I1529" s="45">
        <v>515</v>
      </c>
      <c r="J1529" s="41">
        <f>'Emissions Factor'!$A$2</f>
        <v>7439976</v>
      </c>
      <c r="K1529" s="46">
        <f>'Emissions Factor'!$B$2</f>
        <v>5.5099999999999998E-6</v>
      </c>
      <c r="L1529" s="43" t="str">
        <f>'Emissions Factor'!$C$2</f>
        <v xml:space="preserve">LB </v>
      </c>
      <c r="M1529" s="43" t="str">
        <f>'Emissions Factor'!$D$2</f>
        <v>TON</v>
      </c>
      <c r="N1529" s="47">
        <f t="shared" si="23"/>
        <v>0</v>
      </c>
      <c r="O1529" s="43" t="s">
        <v>5426</v>
      </c>
    </row>
    <row r="1530" spans="1:15" x14ac:dyDescent="0.3">
      <c r="A1530" s="41" t="s">
        <v>1593</v>
      </c>
      <c r="B1530" s="41" t="s">
        <v>1532</v>
      </c>
      <c r="C1530" s="41" t="s">
        <v>2815</v>
      </c>
      <c r="D1530" s="42" t="s">
        <v>1594</v>
      </c>
      <c r="E1530" s="43" t="s">
        <v>2680</v>
      </c>
      <c r="F1530" s="43" t="s">
        <v>1533</v>
      </c>
      <c r="G1530" s="44">
        <f>SUMIF('2014 County Facilities'!$L$2:$L$2435,Emissions!A1530,'2014 County Facilities'!$J$2:$J$2435)</f>
        <v>0</v>
      </c>
      <c r="H1530" s="45" t="s">
        <v>5457</v>
      </c>
      <c r="I1530" s="45">
        <v>515</v>
      </c>
      <c r="J1530" s="41">
        <f>'Emissions Factor'!$A$2</f>
        <v>7439976</v>
      </c>
      <c r="K1530" s="46">
        <f>'Emissions Factor'!$B$2</f>
        <v>5.5099999999999998E-6</v>
      </c>
      <c r="L1530" s="43" t="str">
        <f>'Emissions Factor'!$C$2</f>
        <v xml:space="preserve">LB </v>
      </c>
      <c r="M1530" s="43" t="str">
        <f>'Emissions Factor'!$D$2</f>
        <v>TON</v>
      </c>
      <c r="N1530" s="47">
        <f t="shared" si="23"/>
        <v>0</v>
      </c>
      <c r="O1530" s="43" t="s">
        <v>5426</v>
      </c>
    </row>
    <row r="1531" spans="1:15" x14ac:dyDescent="0.3">
      <c r="A1531" s="41" t="s">
        <v>1595</v>
      </c>
      <c r="B1531" s="41" t="s">
        <v>1532</v>
      </c>
      <c r="C1531" s="41" t="s">
        <v>2818</v>
      </c>
      <c r="D1531" s="42" t="s">
        <v>1180</v>
      </c>
      <c r="E1531" s="43" t="s">
        <v>2680</v>
      </c>
      <c r="F1531" s="43" t="s">
        <v>1533</v>
      </c>
      <c r="G1531" s="44">
        <f>SUMIF('2014 County Facilities'!$L$2:$L$2435,Emissions!A1531,'2014 County Facilities'!$J$2:$J$2435)</f>
        <v>0</v>
      </c>
      <c r="H1531" s="45" t="s">
        <v>5457</v>
      </c>
      <c r="I1531" s="45">
        <v>515</v>
      </c>
      <c r="J1531" s="41">
        <f>'Emissions Factor'!$A$2</f>
        <v>7439976</v>
      </c>
      <c r="K1531" s="46">
        <f>'Emissions Factor'!$B$2</f>
        <v>5.5099999999999998E-6</v>
      </c>
      <c r="L1531" s="43" t="str">
        <f>'Emissions Factor'!$C$2</f>
        <v xml:space="preserve">LB </v>
      </c>
      <c r="M1531" s="43" t="str">
        <f>'Emissions Factor'!$D$2</f>
        <v>TON</v>
      </c>
      <c r="N1531" s="47">
        <f t="shared" si="23"/>
        <v>0</v>
      </c>
      <c r="O1531" s="43" t="s">
        <v>5426</v>
      </c>
    </row>
    <row r="1532" spans="1:15" x14ac:dyDescent="0.3">
      <c r="A1532" s="41" t="s">
        <v>1596</v>
      </c>
      <c r="B1532" s="41" t="s">
        <v>1532</v>
      </c>
      <c r="C1532" s="41" t="s">
        <v>2821</v>
      </c>
      <c r="D1532" s="42" t="s">
        <v>2786</v>
      </c>
      <c r="E1532" s="43" t="s">
        <v>2680</v>
      </c>
      <c r="F1532" s="43" t="s">
        <v>1533</v>
      </c>
      <c r="G1532" s="44">
        <f>SUMIF('2014 County Facilities'!$L$2:$L$2435,Emissions!A1532,'2014 County Facilities'!$J$2:$J$2435)</f>
        <v>79411.764705882393</v>
      </c>
      <c r="H1532" s="45" t="s">
        <v>5457</v>
      </c>
      <c r="I1532" s="45">
        <v>515</v>
      </c>
      <c r="J1532" s="41">
        <f>'Emissions Factor'!$A$2</f>
        <v>7439976</v>
      </c>
      <c r="K1532" s="46">
        <f>'Emissions Factor'!$B$2</f>
        <v>5.5099999999999998E-6</v>
      </c>
      <c r="L1532" s="43" t="str">
        <f>'Emissions Factor'!$C$2</f>
        <v xml:space="preserve">LB </v>
      </c>
      <c r="M1532" s="43" t="str">
        <f>'Emissions Factor'!$D$2</f>
        <v>TON</v>
      </c>
      <c r="N1532" s="47">
        <f t="shared" si="23"/>
        <v>0.43755882352941194</v>
      </c>
      <c r="O1532" s="43" t="s">
        <v>5426</v>
      </c>
    </row>
    <row r="1533" spans="1:15" x14ac:dyDescent="0.3">
      <c r="A1533" s="41" t="s">
        <v>1597</v>
      </c>
      <c r="B1533" s="41" t="s">
        <v>1532</v>
      </c>
      <c r="C1533" s="41" t="s">
        <v>2824</v>
      </c>
      <c r="D1533" s="42" t="s">
        <v>5391</v>
      </c>
      <c r="E1533" s="43" t="s">
        <v>2680</v>
      </c>
      <c r="F1533" s="43" t="s">
        <v>1533</v>
      </c>
      <c r="G1533" s="44">
        <f>SUMIF('2014 County Facilities'!$L$2:$L$2435,Emissions!A1533,'2014 County Facilities'!$J$2:$J$2435)</f>
        <v>0</v>
      </c>
      <c r="H1533" s="45" t="s">
        <v>5457</v>
      </c>
      <c r="I1533" s="45">
        <v>515</v>
      </c>
      <c r="J1533" s="41">
        <f>'Emissions Factor'!$A$2</f>
        <v>7439976</v>
      </c>
      <c r="K1533" s="46">
        <f>'Emissions Factor'!$B$2</f>
        <v>5.5099999999999998E-6</v>
      </c>
      <c r="L1533" s="43" t="str">
        <f>'Emissions Factor'!$C$2</f>
        <v xml:space="preserve">LB </v>
      </c>
      <c r="M1533" s="43" t="str">
        <f>'Emissions Factor'!$D$2</f>
        <v>TON</v>
      </c>
      <c r="N1533" s="47">
        <f t="shared" si="23"/>
        <v>0</v>
      </c>
      <c r="O1533" s="43" t="s">
        <v>5426</v>
      </c>
    </row>
    <row r="1534" spans="1:15" x14ac:dyDescent="0.3">
      <c r="A1534" s="41" t="s">
        <v>1598</v>
      </c>
      <c r="B1534" s="41" t="s">
        <v>1532</v>
      </c>
      <c r="C1534" s="41" t="s">
        <v>2827</v>
      </c>
      <c r="D1534" s="42" t="s">
        <v>2789</v>
      </c>
      <c r="E1534" s="43" t="s">
        <v>2680</v>
      </c>
      <c r="F1534" s="43" t="s">
        <v>1533</v>
      </c>
      <c r="G1534" s="44">
        <f>SUMIF('2014 County Facilities'!$L$2:$L$2435,Emissions!A1534,'2014 County Facilities'!$J$2:$J$2435)</f>
        <v>0</v>
      </c>
      <c r="H1534" s="45" t="s">
        <v>5457</v>
      </c>
      <c r="I1534" s="45">
        <v>515</v>
      </c>
      <c r="J1534" s="41">
        <f>'Emissions Factor'!$A$2</f>
        <v>7439976</v>
      </c>
      <c r="K1534" s="46">
        <f>'Emissions Factor'!$B$2</f>
        <v>5.5099999999999998E-6</v>
      </c>
      <c r="L1534" s="43" t="str">
        <f>'Emissions Factor'!$C$2</f>
        <v xml:space="preserve">LB </v>
      </c>
      <c r="M1534" s="43" t="str">
        <f>'Emissions Factor'!$D$2</f>
        <v>TON</v>
      </c>
      <c r="N1534" s="47">
        <f t="shared" si="23"/>
        <v>0</v>
      </c>
      <c r="O1534" s="43" t="s">
        <v>5426</v>
      </c>
    </row>
    <row r="1535" spans="1:15" x14ac:dyDescent="0.3">
      <c r="A1535" s="41" t="s">
        <v>1599</v>
      </c>
      <c r="B1535" s="41" t="s">
        <v>1532</v>
      </c>
      <c r="C1535" s="41" t="s">
        <v>2830</v>
      </c>
      <c r="D1535" s="42" t="s">
        <v>4782</v>
      </c>
      <c r="E1535" s="43" t="s">
        <v>2680</v>
      </c>
      <c r="F1535" s="43" t="s">
        <v>1533</v>
      </c>
      <c r="G1535" s="44">
        <f>SUMIF('2014 County Facilities'!$L$2:$L$2435,Emissions!A1535,'2014 County Facilities'!$J$2:$J$2435)</f>
        <v>25440</v>
      </c>
      <c r="H1535" s="45" t="s">
        <v>5457</v>
      </c>
      <c r="I1535" s="45">
        <v>515</v>
      </c>
      <c r="J1535" s="41">
        <f>'Emissions Factor'!$A$2</f>
        <v>7439976</v>
      </c>
      <c r="K1535" s="46">
        <f>'Emissions Factor'!$B$2</f>
        <v>5.5099999999999998E-6</v>
      </c>
      <c r="L1535" s="43" t="str">
        <f>'Emissions Factor'!$C$2</f>
        <v xml:space="preserve">LB </v>
      </c>
      <c r="M1535" s="43" t="str">
        <f>'Emissions Factor'!$D$2</f>
        <v>TON</v>
      </c>
      <c r="N1535" s="47">
        <f t="shared" si="23"/>
        <v>0.1401744</v>
      </c>
      <c r="O1535" s="43" t="s">
        <v>5426</v>
      </c>
    </row>
    <row r="1536" spans="1:15" x14ac:dyDescent="0.3">
      <c r="A1536" s="41" t="s">
        <v>1600</v>
      </c>
      <c r="B1536" s="41" t="s">
        <v>1532</v>
      </c>
      <c r="C1536" s="41" t="s">
        <v>2833</v>
      </c>
      <c r="D1536" s="42" t="s">
        <v>352</v>
      </c>
      <c r="E1536" s="43" t="s">
        <v>2680</v>
      </c>
      <c r="F1536" s="43" t="s">
        <v>1533</v>
      </c>
      <c r="G1536" s="44">
        <f>SUMIF('2014 County Facilities'!$L$2:$L$2435,Emissions!A1536,'2014 County Facilities'!$J$2:$J$2435)</f>
        <v>0</v>
      </c>
      <c r="H1536" s="45" t="s">
        <v>5457</v>
      </c>
      <c r="I1536" s="45">
        <v>515</v>
      </c>
      <c r="J1536" s="41">
        <f>'Emissions Factor'!$A$2</f>
        <v>7439976</v>
      </c>
      <c r="K1536" s="46">
        <f>'Emissions Factor'!$B$2</f>
        <v>5.5099999999999998E-6</v>
      </c>
      <c r="L1536" s="43" t="str">
        <f>'Emissions Factor'!$C$2</f>
        <v xml:space="preserve">LB </v>
      </c>
      <c r="M1536" s="43" t="str">
        <f>'Emissions Factor'!$D$2</f>
        <v>TON</v>
      </c>
      <c r="N1536" s="47">
        <f t="shared" si="23"/>
        <v>0</v>
      </c>
      <c r="O1536" s="43" t="s">
        <v>5426</v>
      </c>
    </row>
    <row r="1537" spans="1:15" x14ac:dyDescent="0.3">
      <c r="A1537" s="41" t="s">
        <v>1601</v>
      </c>
      <c r="B1537" s="41" t="s">
        <v>1532</v>
      </c>
      <c r="C1537" s="41" t="s">
        <v>2836</v>
      </c>
      <c r="D1537" s="42" t="s">
        <v>1602</v>
      </c>
      <c r="E1537" s="43" t="s">
        <v>2680</v>
      </c>
      <c r="F1537" s="43" t="s">
        <v>1533</v>
      </c>
      <c r="G1537" s="44">
        <f>SUMIF('2014 County Facilities'!$L$2:$L$2435,Emissions!A1537,'2014 County Facilities'!$J$2:$J$2435)</f>
        <v>0</v>
      </c>
      <c r="H1537" s="45" t="s">
        <v>5457</v>
      </c>
      <c r="I1537" s="45">
        <v>515</v>
      </c>
      <c r="J1537" s="41">
        <f>'Emissions Factor'!$A$2</f>
        <v>7439976</v>
      </c>
      <c r="K1537" s="46">
        <f>'Emissions Factor'!$B$2</f>
        <v>5.5099999999999998E-6</v>
      </c>
      <c r="L1537" s="43" t="str">
        <f>'Emissions Factor'!$C$2</f>
        <v xml:space="preserve">LB </v>
      </c>
      <c r="M1537" s="43" t="str">
        <f>'Emissions Factor'!$D$2</f>
        <v>TON</v>
      </c>
      <c r="N1537" s="47">
        <f t="shared" si="23"/>
        <v>0</v>
      </c>
      <c r="O1537" s="43" t="s">
        <v>5426</v>
      </c>
    </row>
    <row r="1538" spans="1:15" x14ac:dyDescent="0.3">
      <c r="A1538" s="41" t="s">
        <v>1603</v>
      </c>
      <c r="B1538" s="41" t="s">
        <v>1532</v>
      </c>
      <c r="C1538" s="41" t="s">
        <v>2839</v>
      </c>
      <c r="D1538" s="42" t="s">
        <v>4784</v>
      </c>
      <c r="E1538" s="43" t="s">
        <v>2680</v>
      </c>
      <c r="F1538" s="43" t="s">
        <v>1533</v>
      </c>
      <c r="G1538" s="44">
        <f>SUMIF('2014 County Facilities'!$L$2:$L$2435,Emissions!A1538,'2014 County Facilities'!$J$2:$J$2435)</f>
        <v>0</v>
      </c>
      <c r="H1538" s="45" t="s">
        <v>5457</v>
      </c>
      <c r="I1538" s="45">
        <v>515</v>
      </c>
      <c r="J1538" s="41">
        <f>'Emissions Factor'!$A$2</f>
        <v>7439976</v>
      </c>
      <c r="K1538" s="46">
        <f>'Emissions Factor'!$B$2</f>
        <v>5.5099999999999998E-6</v>
      </c>
      <c r="L1538" s="43" t="str">
        <f>'Emissions Factor'!$C$2</f>
        <v xml:space="preserve">LB </v>
      </c>
      <c r="M1538" s="43" t="str">
        <f>'Emissions Factor'!$D$2</f>
        <v>TON</v>
      </c>
      <c r="N1538" s="47">
        <f t="shared" si="23"/>
        <v>0</v>
      </c>
      <c r="O1538" s="43" t="s">
        <v>5426</v>
      </c>
    </row>
    <row r="1539" spans="1:15" x14ac:dyDescent="0.3">
      <c r="A1539" s="41" t="s">
        <v>1604</v>
      </c>
      <c r="B1539" s="41" t="s">
        <v>1532</v>
      </c>
      <c r="C1539" s="41" t="s">
        <v>2842</v>
      </c>
      <c r="D1539" s="42" t="s">
        <v>2798</v>
      </c>
      <c r="E1539" s="43" t="s">
        <v>2680</v>
      </c>
      <c r="F1539" s="43" t="s">
        <v>1533</v>
      </c>
      <c r="G1539" s="44">
        <f>SUMIF('2014 County Facilities'!$L$2:$L$2435,Emissions!A1539,'2014 County Facilities'!$J$2:$J$2435)</f>
        <v>0</v>
      </c>
      <c r="H1539" s="45" t="s">
        <v>5457</v>
      </c>
      <c r="I1539" s="45">
        <v>515</v>
      </c>
      <c r="J1539" s="41">
        <f>'Emissions Factor'!$A$2</f>
        <v>7439976</v>
      </c>
      <c r="K1539" s="46">
        <f>'Emissions Factor'!$B$2</f>
        <v>5.5099999999999998E-6</v>
      </c>
      <c r="L1539" s="43" t="str">
        <f>'Emissions Factor'!$C$2</f>
        <v xml:space="preserve">LB </v>
      </c>
      <c r="M1539" s="43" t="str">
        <f>'Emissions Factor'!$D$2</f>
        <v>TON</v>
      </c>
      <c r="N1539" s="47">
        <f t="shared" ref="N1539:N1602" si="24">K1539*G1539</f>
        <v>0</v>
      </c>
      <c r="O1539" s="43" t="s">
        <v>5426</v>
      </c>
    </row>
    <row r="1540" spans="1:15" x14ac:dyDescent="0.3">
      <c r="A1540" s="41" t="s">
        <v>1605</v>
      </c>
      <c r="B1540" s="41" t="s">
        <v>1532</v>
      </c>
      <c r="C1540" s="41" t="s">
        <v>2845</v>
      </c>
      <c r="D1540" s="42" t="s">
        <v>253</v>
      </c>
      <c r="E1540" s="43" t="s">
        <v>2680</v>
      </c>
      <c r="F1540" s="43" t="s">
        <v>1533</v>
      </c>
      <c r="G1540" s="44">
        <f>SUMIF('2014 County Facilities'!$L$2:$L$2435,Emissions!A1540,'2014 County Facilities'!$J$2:$J$2435)</f>
        <v>35600</v>
      </c>
      <c r="H1540" s="45" t="s">
        <v>5457</v>
      </c>
      <c r="I1540" s="45">
        <v>515</v>
      </c>
      <c r="J1540" s="41">
        <f>'Emissions Factor'!$A$2</f>
        <v>7439976</v>
      </c>
      <c r="K1540" s="46">
        <f>'Emissions Factor'!$B$2</f>
        <v>5.5099999999999998E-6</v>
      </c>
      <c r="L1540" s="43" t="str">
        <f>'Emissions Factor'!$C$2</f>
        <v xml:space="preserve">LB </v>
      </c>
      <c r="M1540" s="43" t="str">
        <f>'Emissions Factor'!$D$2</f>
        <v>TON</v>
      </c>
      <c r="N1540" s="47">
        <f t="shared" si="24"/>
        <v>0.196156</v>
      </c>
      <c r="O1540" s="43" t="s">
        <v>5426</v>
      </c>
    </row>
    <row r="1541" spans="1:15" x14ac:dyDescent="0.3">
      <c r="A1541" s="41" t="s">
        <v>1606</v>
      </c>
      <c r="B1541" s="41" t="s">
        <v>1532</v>
      </c>
      <c r="C1541" s="41" t="s">
        <v>2848</v>
      </c>
      <c r="D1541" s="42" t="s">
        <v>4788</v>
      </c>
      <c r="E1541" s="43" t="s">
        <v>2680</v>
      </c>
      <c r="F1541" s="43" t="s">
        <v>1533</v>
      </c>
      <c r="G1541" s="44">
        <f>SUMIF('2014 County Facilities'!$L$2:$L$2435,Emissions!A1541,'2014 County Facilities'!$J$2:$J$2435)</f>
        <v>0</v>
      </c>
      <c r="H1541" s="45" t="s">
        <v>5457</v>
      </c>
      <c r="I1541" s="45">
        <v>515</v>
      </c>
      <c r="J1541" s="41">
        <f>'Emissions Factor'!$A$2</f>
        <v>7439976</v>
      </c>
      <c r="K1541" s="46">
        <f>'Emissions Factor'!$B$2</f>
        <v>5.5099999999999998E-6</v>
      </c>
      <c r="L1541" s="43" t="str">
        <f>'Emissions Factor'!$C$2</f>
        <v xml:space="preserve">LB </v>
      </c>
      <c r="M1541" s="43" t="str">
        <f>'Emissions Factor'!$D$2</f>
        <v>TON</v>
      </c>
      <c r="N1541" s="47">
        <f t="shared" si="24"/>
        <v>0</v>
      </c>
      <c r="O1541" s="43" t="s">
        <v>5426</v>
      </c>
    </row>
    <row r="1542" spans="1:15" x14ac:dyDescent="0.3">
      <c r="A1542" s="41" t="s">
        <v>1607</v>
      </c>
      <c r="B1542" s="41" t="s">
        <v>1532</v>
      </c>
      <c r="C1542" s="41" t="s">
        <v>2851</v>
      </c>
      <c r="D1542" s="42" t="s">
        <v>652</v>
      </c>
      <c r="E1542" s="43" t="s">
        <v>2680</v>
      </c>
      <c r="F1542" s="43" t="s">
        <v>1533</v>
      </c>
      <c r="G1542" s="44">
        <f>SUMIF('2014 County Facilities'!$L$2:$L$2435,Emissions!A1542,'2014 County Facilities'!$J$2:$J$2435)</f>
        <v>0</v>
      </c>
      <c r="H1542" s="45" t="s">
        <v>5457</v>
      </c>
      <c r="I1542" s="45">
        <v>515</v>
      </c>
      <c r="J1542" s="41">
        <f>'Emissions Factor'!$A$2</f>
        <v>7439976</v>
      </c>
      <c r="K1542" s="46">
        <f>'Emissions Factor'!$B$2</f>
        <v>5.5099999999999998E-6</v>
      </c>
      <c r="L1542" s="43" t="str">
        <f>'Emissions Factor'!$C$2</f>
        <v xml:space="preserve">LB </v>
      </c>
      <c r="M1542" s="43" t="str">
        <f>'Emissions Factor'!$D$2</f>
        <v>TON</v>
      </c>
      <c r="N1542" s="47">
        <f t="shared" si="24"/>
        <v>0</v>
      </c>
      <c r="O1542" s="43" t="s">
        <v>5426</v>
      </c>
    </row>
    <row r="1543" spans="1:15" x14ac:dyDescent="0.3">
      <c r="A1543" s="41" t="s">
        <v>1608</v>
      </c>
      <c r="B1543" s="41" t="s">
        <v>1532</v>
      </c>
      <c r="C1543" s="41" t="s">
        <v>2854</v>
      </c>
      <c r="D1543" s="42" t="s">
        <v>359</v>
      </c>
      <c r="E1543" s="43" t="s">
        <v>2680</v>
      </c>
      <c r="F1543" s="43" t="s">
        <v>1533</v>
      </c>
      <c r="G1543" s="44">
        <f>SUMIF('2014 County Facilities'!$L$2:$L$2435,Emissions!A1543,'2014 County Facilities'!$J$2:$J$2435)</f>
        <v>0</v>
      </c>
      <c r="H1543" s="45" t="s">
        <v>5457</v>
      </c>
      <c r="I1543" s="45">
        <v>515</v>
      </c>
      <c r="J1543" s="41">
        <f>'Emissions Factor'!$A$2</f>
        <v>7439976</v>
      </c>
      <c r="K1543" s="46">
        <f>'Emissions Factor'!$B$2</f>
        <v>5.5099999999999998E-6</v>
      </c>
      <c r="L1543" s="43" t="str">
        <f>'Emissions Factor'!$C$2</f>
        <v xml:space="preserve">LB </v>
      </c>
      <c r="M1543" s="43" t="str">
        <f>'Emissions Factor'!$D$2</f>
        <v>TON</v>
      </c>
      <c r="N1543" s="47">
        <f t="shared" si="24"/>
        <v>0</v>
      </c>
      <c r="O1543" s="43" t="s">
        <v>5426</v>
      </c>
    </row>
    <row r="1544" spans="1:15" x14ac:dyDescent="0.3">
      <c r="A1544" s="41" t="s">
        <v>1609</v>
      </c>
      <c r="B1544" s="41" t="s">
        <v>1532</v>
      </c>
      <c r="C1544" s="41" t="s">
        <v>2857</v>
      </c>
      <c r="D1544" s="42" t="s">
        <v>1610</v>
      </c>
      <c r="E1544" s="43" t="s">
        <v>2680</v>
      </c>
      <c r="F1544" s="43" t="s">
        <v>1533</v>
      </c>
      <c r="G1544" s="44">
        <f>SUMIF('2014 County Facilities'!$L$2:$L$2435,Emissions!A1544,'2014 County Facilities'!$J$2:$J$2435)</f>
        <v>0</v>
      </c>
      <c r="H1544" s="45" t="s">
        <v>5457</v>
      </c>
      <c r="I1544" s="45">
        <v>515</v>
      </c>
      <c r="J1544" s="41">
        <f>'Emissions Factor'!$A$2</f>
        <v>7439976</v>
      </c>
      <c r="K1544" s="46">
        <f>'Emissions Factor'!$B$2</f>
        <v>5.5099999999999998E-6</v>
      </c>
      <c r="L1544" s="43" t="str">
        <f>'Emissions Factor'!$C$2</f>
        <v xml:space="preserve">LB </v>
      </c>
      <c r="M1544" s="43" t="str">
        <f>'Emissions Factor'!$D$2</f>
        <v>TON</v>
      </c>
      <c r="N1544" s="47">
        <f t="shared" si="24"/>
        <v>0</v>
      </c>
      <c r="O1544" s="43" t="s">
        <v>5426</v>
      </c>
    </row>
    <row r="1545" spans="1:15" x14ac:dyDescent="0.3">
      <c r="A1545" s="41" t="s">
        <v>1611</v>
      </c>
      <c r="B1545" s="41" t="s">
        <v>1532</v>
      </c>
      <c r="C1545" s="41" t="s">
        <v>2860</v>
      </c>
      <c r="D1545" s="42" t="s">
        <v>2810</v>
      </c>
      <c r="E1545" s="43" t="s">
        <v>2680</v>
      </c>
      <c r="F1545" s="43" t="s">
        <v>1533</v>
      </c>
      <c r="G1545" s="44">
        <f>SUMIF('2014 County Facilities'!$L$2:$L$2435,Emissions!A1545,'2014 County Facilities'!$J$2:$J$2435)</f>
        <v>58311.307692307702</v>
      </c>
      <c r="H1545" s="45" t="s">
        <v>5457</v>
      </c>
      <c r="I1545" s="45">
        <v>515</v>
      </c>
      <c r="J1545" s="41">
        <f>'Emissions Factor'!$A$2</f>
        <v>7439976</v>
      </c>
      <c r="K1545" s="46">
        <f>'Emissions Factor'!$B$2</f>
        <v>5.5099999999999998E-6</v>
      </c>
      <c r="L1545" s="43" t="str">
        <f>'Emissions Factor'!$C$2</f>
        <v xml:space="preserve">LB </v>
      </c>
      <c r="M1545" s="43" t="str">
        <f>'Emissions Factor'!$D$2</f>
        <v>TON</v>
      </c>
      <c r="N1545" s="47">
        <f t="shared" si="24"/>
        <v>0.32129530538461543</v>
      </c>
      <c r="O1545" s="43" t="s">
        <v>5426</v>
      </c>
    </row>
    <row r="1546" spans="1:15" x14ac:dyDescent="0.3">
      <c r="A1546" s="41" t="s">
        <v>1612</v>
      </c>
      <c r="B1546" s="41" t="s">
        <v>1532</v>
      </c>
      <c r="C1546" s="41" t="s">
        <v>2863</v>
      </c>
      <c r="D1546" s="42" t="s">
        <v>2813</v>
      </c>
      <c r="E1546" s="43" t="s">
        <v>2680</v>
      </c>
      <c r="F1546" s="43" t="s">
        <v>1533</v>
      </c>
      <c r="G1546" s="44">
        <f>SUMIF('2014 County Facilities'!$L$2:$L$2435,Emissions!A1546,'2014 County Facilities'!$J$2:$J$2435)</f>
        <v>0</v>
      </c>
      <c r="H1546" s="45" t="s">
        <v>5457</v>
      </c>
      <c r="I1546" s="45">
        <v>515</v>
      </c>
      <c r="J1546" s="41">
        <f>'Emissions Factor'!$A$2</f>
        <v>7439976</v>
      </c>
      <c r="K1546" s="46">
        <f>'Emissions Factor'!$B$2</f>
        <v>5.5099999999999998E-6</v>
      </c>
      <c r="L1546" s="43" t="str">
        <f>'Emissions Factor'!$C$2</f>
        <v xml:space="preserve">LB </v>
      </c>
      <c r="M1546" s="43" t="str">
        <f>'Emissions Factor'!$D$2</f>
        <v>TON</v>
      </c>
      <c r="N1546" s="47">
        <f t="shared" si="24"/>
        <v>0</v>
      </c>
      <c r="O1546" s="43" t="s">
        <v>5426</v>
      </c>
    </row>
    <row r="1547" spans="1:15" x14ac:dyDescent="0.3">
      <c r="A1547" s="41" t="s">
        <v>1613</v>
      </c>
      <c r="B1547" s="41" t="s">
        <v>1532</v>
      </c>
      <c r="C1547" s="41" t="s">
        <v>2866</v>
      </c>
      <c r="D1547" s="42" t="s">
        <v>1614</v>
      </c>
      <c r="E1547" s="43" t="s">
        <v>2680</v>
      </c>
      <c r="F1547" s="43" t="s">
        <v>1533</v>
      </c>
      <c r="G1547" s="44">
        <f>SUMIF('2014 County Facilities'!$L$2:$L$2435,Emissions!A1547,'2014 County Facilities'!$J$2:$J$2435)</f>
        <v>0</v>
      </c>
      <c r="H1547" s="45" t="s">
        <v>5457</v>
      </c>
      <c r="I1547" s="45">
        <v>515</v>
      </c>
      <c r="J1547" s="41">
        <f>'Emissions Factor'!$A$2</f>
        <v>7439976</v>
      </c>
      <c r="K1547" s="46">
        <f>'Emissions Factor'!$B$2</f>
        <v>5.5099999999999998E-6</v>
      </c>
      <c r="L1547" s="43" t="str">
        <f>'Emissions Factor'!$C$2</f>
        <v xml:space="preserve">LB </v>
      </c>
      <c r="M1547" s="43" t="str">
        <f>'Emissions Factor'!$D$2</f>
        <v>TON</v>
      </c>
      <c r="N1547" s="47">
        <f t="shared" si="24"/>
        <v>0</v>
      </c>
      <c r="O1547" s="43" t="s">
        <v>5426</v>
      </c>
    </row>
    <row r="1548" spans="1:15" x14ac:dyDescent="0.3">
      <c r="A1548" s="41" t="s">
        <v>1615</v>
      </c>
      <c r="B1548" s="41" t="s">
        <v>1532</v>
      </c>
      <c r="C1548" s="41" t="s">
        <v>2869</v>
      </c>
      <c r="D1548" s="42" t="s">
        <v>2819</v>
      </c>
      <c r="E1548" s="43" t="s">
        <v>2680</v>
      </c>
      <c r="F1548" s="43" t="s">
        <v>1533</v>
      </c>
      <c r="G1548" s="44">
        <f>SUMIF('2014 County Facilities'!$L$2:$L$2435,Emissions!A1548,'2014 County Facilities'!$J$2:$J$2435)</f>
        <v>0</v>
      </c>
      <c r="H1548" s="45" t="s">
        <v>5457</v>
      </c>
      <c r="I1548" s="45">
        <v>515</v>
      </c>
      <c r="J1548" s="41">
        <f>'Emissions Factor'!$A$2</f>
        <v>7439976</v>
      </c>
      <c r="K1548" s="46">
        <f>'Emissions Factor'!$B$2</f>
        <v>5.5099999999999998E-6</v>
      </c>
      <c r="L1548" s="43" t="str">
        <f>'Emissions Factor'!$C$2</f>
        <v xml:space="preserve">LB </v>
      </c>
      <c r="M1548" s="43" t="str">
        <f>'Emissions Factor'!$D$2</f>
        <v>TON</v>
      </c>
      <c r="N1548" s="47">
        <f t="shared" si="24"/>
        <v>0</v>
      </c>
      <c r="O1548" s="43" t="s">
        <v>5426</v>
      </c>
    </row>
    <row r="1549" spans="1:15" x14ac:dyDescent="0.3">
      <c r="A1549" s="41" t="s">
        <v>1616</v>
      </c>
      <c r="B1549" s="41" t="s">
        <v>1532</v>
      </c>
      <c r="C1549" s="41" t="s">
        <v>2872</v>
      </c>
      <c r="D1549" s="42" t="s">
        <v>380</v>
      </c>
      <c r="E1549" s="43" t="s">
        <v>2680</v>
      </c>
      <c r="F1549" s="43" t="s">
        <v>1533</v>
      </c>
      <c r="G1549" s="44">
        <f>SUMIF('2014 County Facilities'!$L$2:$L$2435,Emissions!A1549,'2014 County Facilities'!$J$2:$J$2435)</f>
        <v>0</v>
      </c>
      <c r="H1549" s="45" t="s">
        <v>5457</v>
      </c>
      <c r="I1549" s="45">
        <v>515</v>
      </c>
      <c r="J1549" s="41">
        <f>'Emissions Factor'!$A$2</f>
        <v>7439976</v>
      </c>
      <c r="K1549" s="46">
        <f>'Emissions Factor'!$B$2</f>
        <v>5.5099999999999998E-6</v>
      </c>
      <c r="L1549" s="43" t="str">
        <f>'Emissions Factor'!$C$2</f>
        <v xml:space="preserve">LB </v>
      </c>
      <c r="M1549" s="43" t="str">
        <f>'Emissions Factor'!$D$2</f>
        <v>TON</v>
      </c>
      <c r="N1549" s="47">
        <f t="shared" si="24"/>
        <v>0</v>
      </c>
      <c r="O1549" s="43" t="s">
        <v>5426</v>
      </c>
    </row>
    <row r="1550" spans="1:15" x14ac:dyDescent="0.3">
      <c r="A1550" s="41" t="s">
        <v>1617</v>
      </c>
      <c r="B1550" s="41" t="s">
        <v>1532</v>
      </c>
      <c r="C1550" s="41" t="s">
        <v>2875</v>
      </c>
      <c r="D1550" s="42" t="s">
        <v>4798</v>
      </c>
      <c r="E1550" s="43" t="s">
        <v>2680</v>
      </c>
      <c r="F1550" s="43" t="s">
        <v>1533</v>
      </c>
      <c r="G1550" s="44">
        <f>SUMIF('2014 County Facilities'!$L$2:$L$2435,Emissions!A1550,'2014 County Facilities'!$J$2:$J$2435)</f>
        <v>0</v>
      </c>
      <c r="H1550" s="45" t="s">
        <v>5457</v>
      </c>
      <c r="I1550" s="45">
        <v>515</v>
      </c>
      <c r="J1550" s="41">
        <f>'Emissions Factor'!$A$2</f>
        <v>7439976</v>
      </c>
      <c r="K1550" s="46">
        <f>'Emissions Factor'!$B$2</f>
        <v>5.5099999999999998E-6</v>
      </c>
      <c r="L1550" s="43" t="str">
        <f>'Emissions Factor'!$C$2</f>
        <v xml:space="preserve">LB </v>
      </c>
      <c r="M1550" s="43" t="str">
        <f>'Emissions Factor'!$D$2</f>
        <v>TON</v>
      </c>
      <c r="N1550" s="47">
        <f t="shared" si="24"/>
        <v>0</v>
      </c>
      <c r="O1550" s="43" t="s">
        <v>5426</v>
      </c>
    </row>
    <row r="1551" spans="1:15" x14ac:dyDescent="0.3">
      <c r="A1551" s="41" t="s">
        <v>1618</v>
      </c>
      <c r="B1551" s="41" t="s">
        <v>1532</v>
      </c>
      <c r="C1551" s="41" t="s">
        <v>2878</v>
      </c>
      <c r="D1551" s="42" t="s">
        <v>4800</v>
      </c>
      <c r="E1551" s="43" t="s">
        <v>2680</v>
      </c>
      <c r="F1551" s="43" t="s">
        <v>1533</v>
      </c>
      <c r="G1551" s="44">
        <f>SUMIF('2014 County Facilities'!$L$2:$L$2435,Emissions!A1551,'2014 County Facilities'!$J$2:$J$2435)</f>
        <v>0</v>
      </c>
      <c r="H1551" s="45" t="s">
        <v>5457</v>
      </c>
      <c r="I1551" s="45">
        <v>515</v>
      </c>
      <c r="J1551" s="41">
        <f>'Emissions Factor'!$A$2</f>
        <v>7439976</v>
      </c>
      <c r="K1551" s="46">
        <f>'Emissions Factor'!$B$2</f>
        <v>5.5099999999999998E-6</v>
      </c>
      <c r="L1551" s="43" t="str">
        <f>'Emissions Factor'!$C$2</f>
        <v xml:space="preserve">LB </v>
      </c>
      <c r="M1551" s="43" t="str">
        <f>'Emissions Factor'!$D$2</f>
        <v>TON</v>
      </c>
      <c r="N1551" s="47">
        <f t="shared" si="24"/>
        <v>0</v>
      </c>
      <c r="O1551" s="43" t="s">
        <v>5426</v>
      </c>
    </row>
    <row r="1552" spans="1:15" x14ac:dyDescent="0.3">
      <c r="A1552" s="41" t="s">
        <v>1619</v>
      </c>
      <c r="B1552" s="41" t="s">
        <v>1532</v>
      </c>
      <c r="C1552" s="41" t="s">
        <v>4837</v>
      </c>
      <c r="D1552" s="42" t="s">
        <v>1620</v>
      </c>
      <c r="E1552" s="43" t="s">
        <v>2680</v>
      </c>
      <c r="F1552" s="43" t="s">
        <v>1533</v>
      </c>
      <c r="G1552" s="44">
        <f>SUMIF('2014 County Facilities'!$L$2:$L$2435,Emissions!A1552,'2014 County Facilities'!$J$2:$J$2435)</f>
        <v>0</v>
      </c>
      <c r="H1552" s="45" t="s">
        <v>5457</v>
      </c>
      <c r="I1552" s="45">
        <v>515</v>
      </c>
      <c r="J1552" s="41">
        <f>'Emissions Factor'!$A$2</f>
        <v>7439976</v>
      </c>
      <c r="K1552" s="46">
        <f>'Emissions Factor'!$B$2</f>
        <v>5.5099999999999998E-6</v>
      </c>
      <c r="L1552" s="43" t="str">
        <f>'Emissions Factor'!$C$2</f>
        <v xml:space="preserve">LB </v>
      </c>
      <c r="M1552" s="43" t="str">
        <f>'Emissions Factor'!$D$2</f>
        <v>TON</v>
      </c>
      <c r="N1552" s="47">
        <f t="shared" si="24"/>
        <v>0</v>
      </c>
      <c r="O1552" s="43" t="s">
        <v>5426</v>
      </c>
    </row>
    <row r="1553" spans="1:15" x14ac:dyDescent="0.3">
      <c r="A1553" s="41" t="s">
        <v>1621</v>
      </c>
      <c r="B1553" s="41" t="s">
        <v>1532</v>
      </c>
      <c r="C1553" s="41" t="s">
        <v>4840</v>
      </c>
      <c r="D1553" s="42" t="s">
        <v>2828</v>
      </c>
      <c r="E1553" s="43" t="s">
        <v>2680</v>
      </c>
      <c r="F1553" s="43" t="s">
        <v>1533</v>
      </c>
      <c r="G1553" s="44">
        <f>SUMIF('2014 County Facilities'!$L$2:$L$2435,Emissions!A1553,'2014 County Facilities'!$J$2:$J$2435)</f>
        <v>0</v>
      </c>
      <c r="H1553" s="45" t="s">
        <v>5457</v>
      </c>
      <c r="I1553" s="45">
        <v>515</v>
      </c>
      <c r="J1553" s="41">
        <f>'Emissions Factor'!$A$2</f>
        <v>7439976</v>
      </c>
      <c r="K1553" s="46">
        <f>'Emissions Factor'!$B$2</f>
        <v>5.5099999999999998E-6</v>
      </c>
      <c r="L1553" s="43" t="str">
        <f>'Emissions Factor'!$C$2</f>
        <v xml:space="preserve">LB </v>
      </c>
      <c r="M1553" s="43" t="str">
        <f>'Emissions Factor'!$D$2</f>
        <v>TON</v>
      </c>
      <c r="N1553" s="47">
        <f t="shared" si="24"/>
        <v>0</v>
      </c>
      <c r="O1553" s="43" t="s">
        <v>5426</v>
      </c>
    </row>
    <row r="1554" spans="1:15" x14ac:dyDescent="0.3">
      <c r="A1554" s="41" t="s">
        <v>1622</v>
      </c>
      <c r="B1554" s="41" t="s">
        <v>1532</v>
      </c>
      <c r="C1554" s="41" t="s">
        <v>4843</v>
      </c>
      <c r="D1554" s="42" t="s">
        <v>2831</v>
      </c>
      <c r="E1554" s="43" t="s">
        <v>2680</v>
      </c>
      <c r="F1554" s="43" t="s">
        <v>1533</v>
      </c>
      <c r="G1554" s="44">
        <f>SUMIF('2014 County Facilities'!$L$2:$L$2435,Emissions!A1554,'2014 County Facilities'!$J$2:$J$2435)</f>
        <v>0</v>
      </c>
      <c r="H1554" s="45" t="s">
        <v>5457</v>
      </c>
      <c r="I1554" s="45">
        <v>515</v>
      </c>
      <c r="J1554" s="41">
        <f>'Emissions Factor'!$A$2</f>
        <v>7439976</v>
      </c>
      <c r="K1554" s="46">
        <f>'Emissions Factor'!$B$2</f>
        <v>5.5099999999999998E-6</v>
      </c>
      <c r="L1554" s="43" t="str">
        <f>'Emissions Factor'!$C$2</f>
        <v xml:space="preserve">LB </v>
      </c>
      <c r="M1554" s="43" t="str">
        <f>'Emissions Factor'!$D$2</f>
        <v>TON</v>
      </c>
      <c r="N1554" s="47">
        <f t="shared" si="24"/>
        <v>0</v>
      </c>
      <c r="O1554" s="43" t="s">
        <v>5426</v>
      </c>
    </row>
    <row r="1555" spans="1:15" x14ac:dyDescent="0.3">
      <c r="A1555" s="41" t="s">
        <v>1623</v>
      </c>
      <c r="B1555" s="41" t="s">
        <v>1532</v>
      </c>
      <c r="C1555" s="41" t="s">
        <v>4846</v>
      </c>
      <c r="D1555" s="42" t="s">
        <v>2834</v>
      </c>
      <c r="E1555" s="43" t="s">
        <v>2680</v>
      </c>
      <c r="F1555" s="43" t="s">
        <v>1533</v>
      </c>
      <c r="G1555" s="44">
        <f>SUMIF('2014 County Facilities'!$L$2:$L$2435,Emissions!A1555,'2014 County Facilities'!$J$2:$J$2435)</f>
        <v>0</v>
      </c>
      <c r="H1555" s="45" t="s">
        <v>5457</v>
      </c>
      <c r="I1555" s="45">
        <v>515</v>
      </c>
      <c r="J1555" s="41">
        <f>'Emissions Factor'!$A$2</f>
        <v>7439976</v>
      </c>
      <c r="K1555" s="46">
        <f>'Emissions Factor'!$B$2</f>
        <v>5.5099999999999998E-6</v>
      </c>
      <c r="L1555" s="43" t="str">
        <f>'Emissions Factor'!$C$2</f>
        <v xml:space="preserve">LB </v>
      </c>
      <c r="M1555" s="43" t="str">
        <f>'Emissions Factor'!$D$2</f>
        <v>TON</v>
      </c>
      <c r="N1555" s="47">
        <f t="shared" si="24"/>
        <v>0</v>
      </c>
      <c r="O1555" s="43" t="s">
        <v>5426</v>
      </c>
    </row>
    <row r="1556" spans="1:15" x14ac:dyDescent="0.3">
      <c r="A1556" s="41" t="s">
        <v>1624</v>
      </c>
      <c r="B1556" s="41" t="s">
        <v>1532</v>
      </c>
      <c r="C1556" s="41" t="s">
        <v>4849</v>
      </c>
      <c r="D1556" s="42" t="s">
        <v>1625</v>
      </c>
      <c r="E1556" s="43" t="s">
        <v>2680</v>
      </c>
      <c r="F1556" s="43" t="s">
        <v>1533</v>
      </c>
      <c r="G1556" s="44">
        <f>SUMIF('2014 County Facilities'!$L$2:$L$2435,Emissions!A1556,'2014 County Facilities'!$J$2:$J$2435)</f>
        <v>0</v>
      </c>
      <c r="H1556" s="45" t="s">
        <v>5457</v>
      </c>
      <c r="I1556" s="45">
        <v>515</v>
      </c>
      <c r="J1556" s="41">
        <f>'Emissions Factor'!$A$2</f>
        <v>7439976</v>
      </c>
      <c r="K1556" s="46">
        <f>'Emissions Factor'!$B$2</f>
        <v>5.5099999999999998E-6</v>
      </c>
      <c r="L1556" s="43" t="str">
        <f>'Emissions Factor'!$C$2</f>
        <v xml:space="preserve">LB </v>
      </c>
      <c r="M1556" s="43" t="str">
        <f>'Emissions Factor'!$D$2</f>
        <v>TON</v>
      </c>
      <c r="N1556" s="47">
        <f t="shared" si="24"/>
        <v>0</v>
      </c>
      <c r="O1556" s="43" t="s">
        <v>5426</v>
      </c>
    </row>
    <row r="1557" spans="1:15" x14ac:dyDescent="0.3">
      <c r="A1557" s="41" t="s">
        <v>1626</v>
      </c>
      <c r="B1557" s="41" t="s">
        <v>1532</v>
      </c>
      <c r="C1557" s="41" t="s">
        <v>4851</v>
      </c>
      <c r="D1557" s="42" t="s">
        <v>4806</v>
      </c>
      <c r="E1557" s="43" t="s">
        <v>2680</v>
      </c>
      <c r="F1557" s="43" t="s">
        <v>1533</v>
      </c>
      <c r="G1557" s="44">
        <f>SUMIF('2014 County Facilities'!$L$2:$L$2435,Emissions!A1557,'2014 County Facilities'!$J$2:$J$2435)</f>
        <v>0</v>
      </c>
      <c r="H1557" s="45" t="s">
        <v>5457</v>
      </c>
      <c r="I1557" s="45">
        <v>515</v>
      </c>
      <c r="J1557" s="41">
        <f>'Emissions Factor'!$A$2</f>
        <v>7439976</v>
      </c>
      <c r="K1557" s="46">
        <f>'Emissions Factor'!$B$2</f>
        <v>5.5099999999999998E-6</v>
      </c>
      <c r="L1557" s="43" t="str">
        <f>'Emissions Factor'!$C$2</f>
        <v xml:space="preserve">LB </v>
      </c>
      <c r="M1557" s="43" t="str">
        <f>'Emissions Factor'!$D$2</f>
        <v>TON</v>
      </c>
      <c r="N1557" s="47">
        <f t="shared" si="24"/>
        <v>0</v>
      </c>
      <c r="O1557" s="43" t="s">
        <v>5426</v>
      </c>
    </row>
    <row r="1558" spans="1:15" x14ac:dyDescent="0.3">
      <c r="A1558" s="41" t="s">
        <v>1627</v>
      </c>
      <c r="B1558" s="41" t="s">
        <v>1532</v>
      </c>
      <c r="C1558" s="41" t="s">
        <v>4854</v>
      </c>
      <c r="D1558" s="42" t="s">
        <v>1628</v>
      </c>
      <c r="E1558" s="43" t="s">
        <v>2680</v>
      </c>
      <c r="F1558" s="43" t="s">
        <v>1533</v>
      </c>
      <c r="G1558" s="44">
        <f>SUMIF('2014 County Facilities'!$L$2:$L$2435,Emissions!A1558,'2014 County Facilities'!$J$2:$J$2435)</f>
        <v>0</v>
      </c>
      <c r="H1558" s="45" t="s">
        <v>5457</v>
      </c>
      <c r="I1558" s="45">
        <v>515</v>
      </c>
      <c r="J1558" s="41">
        <f>'Emissions Factor'!$A$2</f>
        <v>7439976</v>
      </c>
      <c r="K1558" s="46">
        <f>'Emissions Factor'!$B$2</f>
        <v>5.5099999999999998E-6</v>
      </c>
      <c r="L1558" s="43" t="str">
        <f>'Emissions Factor'!$C$2</f>
        <v xml:space="preserve">LB </v>
      </c>
      <c r="M1558" s="43" t="str">
        <f>'Emissions Factor'!$D$2</f>
        <v>TON</v>
      </c>
      <c r="N1558" s="47">
        <f t="shared" si="24"/>
        <v>0</v>
      </c>
      <c r="O1558" s="43" t="s">
        <v>5426</v>
      </c>
    </row>
    <row r="1559" spans="1:15" x14ac:dyDescent="0.3">
      <c r="A1559" s="41" t="s">
        <v>1629</v>
      </c>
      <c r="B1559" s="41" t="s">
        <v>1532</v>
      </c>
      <c r="C1559" s="41" t="s">
        <v>4857</v>
      </c>
      <c r="D1559" s="42" t="s">
        <v>1630</v>
      </c>
      <c r="E1559" s="43" t="s">
        <v>2680</v>
      </c>
      <c r="F1559" s="43" t="s">
        <v>1533</v>
      </c>
      <c r="G1559" s="44">
        <f>SUMIF('2014 County Facilities'!$L$2:$L$2435,Emissions!A1559,'2014 County Facilities'!$J$2:$J$2435)</f>
        <v>0</v>
      </c>
      <c r="H1559" s="45" t="s">
        <v>5457</v>
      </c>
      <c r="I1559" s="45">
        <v>515</v>
      </c>
      <c r="J1559" s="41">
        <f>'Emissions Factor'!$A$2</f>
        <v>7439976</v>
      </c>
      <c r="K1559" s="46">
        <f>'Emissions Factor'!$B$2</f>
        <v>5.5099999999999998E-6</v>
      </c>
      <c r="L1559" s="43" t="str">
        <f>'Emissions Factor'!$C$2</f>
        <v xml:space="preserve">LB </v>
      </c>
      <c r="M1559" s="43" t="str">
        <f>'Emissions Factor'!$D$2</f>
        <v>TON</v>
      </c>
      <c r="N1559" s="47">
        <f t="shared" si="24"/>
        <v>0</v>
      </c>
      <c r="O1559" s="43" t="s">
        <v>5426</v>
      </c>
    </row>
    <row r="1560" spans="1:15" x14ac:dyDescent="0.3">
      <c r="A1560" s="41" t="s">
        <v>1631</v>
      </c>
      <c r="B1560" s="41" t="s">
        <v>1532</v>
      </c>
      <c r="C1560" s="41" t="s">
        <v>5381</v>
      </c>
      <c r="D1560" s="42" t="s">
        <v>829</v>
      </c>
      <c r="E1560" s="43" t="s">
        <v>2680</v>
      </c>
      <c r="F1560" s="43" t="s">
        <v>1533</v>
      </c>
      <c r="G1560" s="44">
        <f>SUMIF('2014 County Facilities'!$L$2:$L$2435,Emissions!A1560,'2014 County Facilities'!$J$2:$J$2435)</f>
        <v>0</v>
      </c>
      <c r="H1560" s="45" t="s">
        <v>5457</v>
      </c>
      <c r="I1560" s="45">
        <v>515</v>
      </c>
      <c r="J1560" s="41">
        <f>'Emissions Factor'!$A$2</f>
        <v>7439976</v>
      </c>
      <c r="K1560" s="46">
        <f>'Emissions Factor'!$B$2</f>
        <v>5.5099999999999998E-6</v>
      </c>
      <c r="L1560" s="43" t="str">
        <f>'Emissions Factor'!$C$2</f>
        <v xml:space="preserve">LB </v>
      </c>
      <c r="M1560" s="43" t="str">
        <f>'Emissions Factor'!$D$2</f>
        <v>TON</v>
      </c>
      <c r="N1560" s="47">
        <f t="shared" si="24"/>
        <v>0</v>
      </c>
      <c r="O1560" s="43" t="s">
        <v>5426</v>
      </c>
    </row>
    <row r="1561" spans="1:15" x14ac:dyDescent="0.3">
      <c r="A1561" s="41" t="s">
        <v>1632</v>
      </c>
      <c r="B1561" s="41" t="s">
        <v>1532</v>
      </c>
      <c r="C1561" s="41" t="s">
        <v>5383</v>
      </c>
      <c r="D1561" s="42" t="s">
        <v>1633</v>
      </c>
      <c r="E1561" s="43" t="s">
        <v>2680</v>
      </c>
      <c r="F1561" s="43" t="s">
        <v>1533</v>
      </c>
      <c r="G1561" s="44">
        <f>SUMIF('2014 County Facilities'!$L$2:$L$2435,Emissions!A1561,'2014 County Facilities'!$J$2:$J$2435)</f>
        <v>0</v>
      </c>
      <c r="H1561" s="45" t="s">
        <v>5457</v>
      </c>
      <c r="I1561" s="45">
        <v>515</v>
      </c>
      <c r="J1561" s="41">
        <f>'Emissions Factor'!$A$2</f>
        <v>7439976</v>
      </c>
      <c r="K1561" s="46">
        <f>'Emissions Factor'!$B$2</f>
        <v>5.5099999999999998E-6</v>
      </c>
      <c r="L1561" s="43" t="str">
        <f>'Emissions Factor'!$C$2</f>
        <v xml:space="preserve">LB </v>
      </c>
      <c r="M1561" s="43" t="str">
        <f>'Emissions Factor'!$D$2</f>
        <v>TON</v>
      </c>
      <c r="N1561" s="47">
        <f t="shared" si="24"/>
        <v>0</v>
      </c>
      <c r="O1561" s="43" t="s">
        <v>5426</v>
      </c>
    </row>
    <row r="1562" spans="1:15" x14ac:dyDescent="0.3">
      <c r="A1562" s="41" t="s">
        <v>1634</v>
      </c>
      <c r="B1562" s="41" t="s">
        <v>1532</v>
      </c>
      <c r="C1562" s="41" t="s">
        <v>5385</v>
      </c>
      <c r="D1562" s="42" t="s">
        <v>1635</v>
      </c>
      <c r="E1562" s="43" t="s">
        <v>2680</v>
      </c>
      <c r="F1562" s="43" t="s">
        <v>1533</v>
      </c>
      <c r="G1562" s="44">
        <f>SUMIF('2014 County Facilities'!$L$2:$L$2435,Emissions!A1562,'2014 County Facilities'!$J$2:$J$2435)</f>
        <v>0</v>
      </c>
      <c r="H1562" s="45" t="s">
        <v>5457</v>
      </c>
      <c r="I1562" s="45">
        <v>515</v>
      </c>
      <c r="J1562" s="41">
        <f>'Emissions Factor'!$A$2</f>
        <v>7439976</v>
      </c>
      <c r="K1562" s="46">
        <f>'Emissions Factor'!$B$2</f>
        <v>5.5099999999999998E-6</v>
      </c>
      <c r="L1562" s="43" t="str">
        <f>'Emissions Factor'!$C$2</f>
        <v xml:space="preserve">LB </v>
      </c>
      <c r="M1562" s="43" t="str">
        <f>'Emissions Factor'!$D$2</f>
        <v>TON</v>
      </c>
      <c r="N1562" s="47">
        <f t="shared" si="24"/>
        <v>0</v>
      </c>
      <c r="O1562" s="43" t="s">
        <v>5426</v>
      </c>
    </row>
    <row r="1563" spans="1:15" x14ac:dyDescent="0.3">
      <c r="A1563" s="41" t="s">
        <v>1636</v>
      </c>
      <c r="B1563" s="41" t="s">
        <v>1532</v>
      </c>
      <c r="C1563" s="41" t="s">
        <v>5388</v>
      </c>
      <c r="D1563" s="42" t="s">
        <v>2837</v>
      </c>
      <c r="E1563" s="43" t="s">
        <v>2680</v>
      </c>
      <c r="F1563" s="43" t="s">
        <v>1533</v>
      </c>
      <c r="G1563" s="44">
        <f>SUMIF('2014 County Facilities'!$L$2:$L$2435,Emissions!A1563,'2014 County Facilities'!$J$2:$J$2435)</f>
        <v>0</v>
      </c>
      <c r="H1563" s="45" t="s">
        <v>5457</v>
      </c>
      <c r="I1563" s="45">
        <v>515</v>
      </c>
      <c r="J1563" s="41">
        <f>'Emissions Factor'!$A$2</f>
        <v>7439976</v>
      </c>
      <c r="K1563" s="46">
        <f>'Emissions Factor'!$B$2</f>
        <v>5.5099999999999998E-6</v>
      </c>
      <c r="L1563" s="43" t="str">
        <f>'Emissions Factor'!$C$2</f>
        <v xml:space="preserve">LB </v>
      </c>
      <c r="M1563" s="43" t="str">
        <f>'Emissions Factor'!$D$2</f>
        <v>TON</v>
      </c>
      <c r="N1563" s="47">
        <f t="shared" si="24"/>
        <v>0</v>
      </c>
      <c r="O1563" s="43" t="s">
        <v>5426</v>
      </c>
    </row>
    <row r="1564" spans="1:15" x14ac:dyDescent="0.3">
      <c r="A1564" s="41" t="s">
        <v>1637</v>
      </c>
      <c r="B1564" s="41" t="s">
        <v>1532</v>
      </c>
      <c r="C1564" s="41" t="s">
        <v>5390</v>
      </c>
      <c r="D1564" s="42" t="s">
        <v>1638</v>
      </c>
      <c r="E1564" s="43" t="s">
        <v>2680</v>
      </c>
      <c r="F1564" s="43" t="s">
        <v>1533</v>
      </c>
      <c r="G1564" s="44">
        <f>SUMIF('2014 County Facilities'!$L$2:$L$2435,Emissions!A1564,'2014 County Facilities'!$J$2:$J$2435)</f>
        <v>58573.395348837199</v>
      </c>
      <c r="H1564" s="45" t="s">
        <v>5457</v>
      </c>
      <c r="I1564" s="45">
        <v>515</v>
      </c>
      <c r="J1564" s="41">
        <f>'Emissions Factor'!$A$2</f>
        <v>7439976</v>
      </c>
      <c r="K1564" s="46">
        <f>'Emissions Factor'!$B$2</f>
        <v>5.5099999999999998E-6</v>
      </c>
      <c r="L1564" s="43" t="str">
        <f>'Emissions Factor'!$C$2</f>
        <v xml:space="preserve">LB </v>
      </c>
      <c r="M1564" s="43" t="str">
        <f>'Emissions Factor'!$D$2</f>
        <v>TON</v>
      </c>
      <c r="N1564" s="47">
        <f t="shared" si="24"/>
        <v>0.32273940837209297</v>
      </c>
      <c r="O1564" s="43" t="s">
        <v>5426</v>
      </c>
    </row>
    <row r="1565" spans="1:15" x14ac:dyDescent="0.3">
      <c r="A1565" s="41" t="s">
        <v>1639</v>
      </c>
      <c r="B1565" s="41" t="s">
        <v>1532</v>
      </c>
      <c r="C1565" s="41" t="s">
        <v>5393</v>
      </c>
      <c r="D1565" s="42" t="s">
        <v>1640</v>
      </c>
      <c r="E1565" s="43" t="s">
        <v>2680</v>
      </c>
      <c r="F1565" s="43" t="s">
        <v>1533</v>
      </c>
      <c r="G1565" s="44">
        <f>SUMIF('2014 County Facilities'!$L$2:$L$2435,Emissions!A1565,'2014 County Facilities'!$J$2:$J$2435)</f>
        <v>0</v>
      </c>
      <c r="H1565" s="45" t="s">
        <v>5457</v>
      </c>
      <c r="I1565" s="45">
        <v>515</v>
      </c>
      <c r="J1565" s="41">
        <f>'Emissions Factor'!$A$2</f>
        <v>7439976</v>
      </c>
      <c r="K1565" s="46">
        <f>'Emissions Factor'!$B$2</f>
        <v>5.5099999999999998E-6</v>
      </c>
      <c r="L1565" s="43" t="str">
        <f>'Emissions Factor'!$C$2</f>
        <v xml:space="preserve">LB </v>
      </c>
      <c r="M1565" s="43" t="str">
        <f>'Emissions Factor'!$D$2</f>
        <v>TON</v>
      </c>
      <c r="N1565" s="47">
        <f t="shared" si="24"/>
        <v>0</v>
      </c>
      <c r="O1565" s="43" t="s">
        <v>5426</v>
      </c>
    </row>
    <row r="1566" spans="1:15" x14ac:dyDescent="0.3">
      <c r="A1566" s="41" t="s">
        <v>1641</v>
      </c>
      <c r="B1566" s="41" t="s">
        <v>1532</v>
      </c>
      <c r="C1566" s="41" t="s">
        <v>5396</v>
      </c>
      <c r="D1566" s="42" t="s">
        <v>2843</v>
      </c>
      <c r="E1566" s="43" t="s">
        <v>2680</v>
      </c>
      <c r="F1566" s="43" t="s">
        <v>1533</v>
      </c>
      <c r="G1566" s="44">
        <f>SUMIF('2014 County Facilities'!$L$2:$L$2435,Emissions!A1566,'2014 County Facilities'!$J$2:$J$2435)</f>
        <v>58139.534883720902</v>
      </c>
      <c r="H1566" s="45" t="s">
        <v>5457</v>
      </c>
      <c r="I1566" s="45">
        <v>515</v>
      </c>
      <c r="J1566" s="41">
        <f>'Emissions Factor'!$A$2</f>
        <v>7439976</v>
      </c>
      <c r="K1566" s="46">
        <f>'Emissions Factor'!$B$2</f>
        <v>5.5099999999999998E-6</v>
      </c>
      <c r="L1566" s="43" t="str">
        <f>'Emissions Factor'!$C$2</f>
        <v xml:space="preserve">LB </v>
      </c>
      <c r="M1566" s="43" t="str">
        <f>'Emissions Factor'!$D$2</f>
        <v>TON</v>
      </c>
      <c r="N1566" s="47">
        <f t="shared" si="24"/>
        <v>0.32034883720930218</v>
      </c>
      <c r="O1566" s="43" t="s">
        <v>5426</v>
      </c>
    </row>
    <row r="1567" spans="1:15" x14ac:dyDescent="0.3">
      <c r="A1567" s="41" t="s">
        <v>1642</v>
      </c>
      <c r="B1567" s="41" t="s">
        <v>1532</v>
      </c>
      <c r="C1567" s="41" t="s">
        <v>5398</v>
      </c>
      <c r="D1567" s="42" t="s">
        <v>1643</v>
      </c>
      <c r="E1567" s="43" t="s">
        <v>2680</v>
      </c>
      <c r="F1567" s="43" t="s">
        <v>1533</v>
      </c>
      <c r="G1567" s="44">
        <f>SUMIF('2014 County Facilities'!$L$2:$L$2435,Emissions!A1567,'2014 County Facilities'!$J$2:$J$2435)</f>
        <v>0</v>
      </c>
      <c r="H1567" s="45" t="s">
        <v>5457</v>
      </c>
      <c r="I1567" s="45">
        <v>515</v>
      </c>
      <c r="J1567" s="41">
        <f>'Emissions Factor'!$A$2</f>
        <v>7439976</v>
      </c>
      <c r="K1567" s="46">
        <f>'Emissions Factor'!$B$2</f>
        <v>5.5099999999999998E-6</v>
      </c>
      <c r="L1567" s="43" t="str">
        <f>'Emissions Factor'!$C$2</f>
        <v xml:space="preserve">LB </v>
      </c>
      <c r="M1567" s="43" t="str">
        <f>'Emissions Factor'!$D$2</f>
        <v>TON</v>
      </c>
      <c r="N1567" s="47">
        <f t="shared" si="24"/>
        <v>0</v>
      </c>
      <c r="O1567" s="43" t="s">
        <v>5426</v>
      </c>
    </row>
    <row r="1568" spans="1:15" x14ac:dyDescent="0.3">
      <c r="A1568" s="41" t="s">
        <v>1644</v>
      </c>
      <c r="B1568" s="41" t="s">
        <v>1532</v>
      </c>
      <c r="C1568" s="41" t="s">
        <v>5401</v>
      </c>
      <c r="D1568" s="42" t="s">
        <v>4816</v>
      </c>
      <c r="E1568" s="43" t="s">
        <v>2680</v>
      </c>
      <c r="F1568" s="43" t="s">
        <v>1533</v>
      </c>
      <c r="G1568" s="44">
        <f>SUMIF('2014 County Facilities'!$L$2:$L$2435,Emissions!A1568,'2014 County Facilities'!$J$2:$J$2435)</f>
        <v>0</v>
      </c>
      <c r="H1568" s="45" t="s">
        <v>5457</v>
      </c>
      <c r="I1568" s="45">
        <v>515</v>
      </c>
      <c r="J1568" s="41">
        <f>'Emissions Factor'!$A$2</f>
        <v>7439976</v>
      </c>
      <c r="K1568" s="46">
        <f>'Emissions Factor'!$B$2</f>
        <v>5.5099999999999998E-6</v>
      </c>
      <c r="L1568" s="43" t="str">
        <f>'Emissions Factor'!$C$2</f>
        <v xml:space="preserve">LB </v>
      </c>
      <c r="M1568" s="43" t="str">
        <f>'Emissions Factor'!$D$2</f>
        <v>TON</v>
      </c>
      <c r="N1568" s="47">
        <f t="shared" si="24"/>
        <v>0</v>
      </c>
      <c r="O1568" s="43" t="s">
        <v>5426</v>
      </c>
    </row>
    <row r="1569" spans="1:15" x14ac:dyDescent="0.3">
      <c r="A1569" s="41" t="s">
        <v>1645</v>
      </c>
      <c r="B1569" s="41" t="s">
        <v>1532</v>
      </c>
      <c r="C1569" s="41" t="s">
        <v>5403</v>
      </c>
      <c r="D1569" s="42" t="s">
        <v>4822</v>
      </c>
      <c r="E1569" s="43" t="s">
        <v>2680</v>
      </c>
      <c r="F1569" s="43" t="s">
        <v>1533</v>
      </c>
      <c r="G1569" s="44">
        <f>SUMIF('2014 County Facilities'!$L$2:$L$2435,Emissions!A1569,'2014 County Facilities'!$J$2:$J$2435)</f>
        <v>0</v>
      </c>
      <c r="H1569" s="45" t="s">
        <v>5457</v>
      </c>
      <c r="I1569" s="45">
        <v>515</v>
      </c>
      <c r="J1569" s="41">
        <f>'Emissions Factor'!$A$2</f>
        <v>7439976</v>
      </c>
      <c r="K1569" s="46">
        <f>'Emissions Factor'!$B$2</f>
        <v>5.5099999999999998E-6</v>
      </c>
      <c r="L1569" s="43" t="str">
        <f>'Emissions Factor'!$C$2</f>
        <v xml:space="preserve">LB </v>
      </c>
      <c r="M1569" s="43" t="str">
        <f>'Emissions Factor'!$D$2</f>
        <v>TON</v>
      </c>
      <c r="N1569" s="47">
        <f t="shared" si="24"/>
        <v>0</v>
      </c>
      <c r="O1569" s="43" t="s">
        <v>5426</v>
      </c>
    </row>
    <row r="1570" spans="1:15" x14ac:dyDescent="0.3">
      <c r="A1570" s="41" t="s">
        <v>1646</v>
      </c>
      <c r="B1570" s="41" t="s">
        <v>1532</v>
      </c>
      <c r="C1570" s="41" t="s">
        <v>5406</v>
      </c>
      <c r="D1570" s="42" t="s">
        <v>5224</v>
      </c>
      <c r="E1570" s="43" t="s">
        <v>2680</v>
      </c>
      <c r="F1570" s="43" t="s">
        <v>1533</v>
      </c>
      <c r="G1570" s="44">
        <f>SUMIF('2014 County Facilities'!$L$2:$L$2435,Emissions!A1570,'2014 County Facilities'!$J$2:$J$2435)</f>
        <v>0</v>
      </c>
      <c r="H1570" s="45" t="s">
        <v>5457</v>
      </c>
      <c r="I1570" s="45">
        <v>515</v>
      </c>
      <c r="J1570" s="41">
        <f>'Emissions Factor'!$A$2</f>
        <v>7439976</v>
      </c>
      <c r="K1570" s="46">
        <f>'Emissions Factor'!$B$2</f>
        <v>5.5099999999999998E-6</v>
      </c>
      <c r="L1570" s="43" t="str">
        <f>'Emissions Factor'!$C$2</f>
        <v xml:space="preserve">LB </v>
      </c>
      <c r="M1570" s="43" t="str">
        <f>'Emissions Factor'!$D$2</f>
        <v>TON</v>
      </c>
      <c r="N1570" s="47">
        <f t="shared" si="24"/>
        <v>0</v>
      </c>
      <c r="O1570" s="43" t="s">
        <v>5426</v>
      </c>
    </row>
    <row r="1571" spans="1:15" x14ac:dyDescent="0.3">
      <c r="A1571" s="41" t="s">
        <v>1647</v>
      </c>
      <c r="B1571" s="41" t="s">
        <v>1532</v>
      </c>
      <c r="C1571" s="41" t="s">
        <v>5408</v>
      </c>
      <c r="D1571" s="42" t="s">
        <v>1648</v>
      </c>
      <c r="E1571" s="43" t="s">
        <v>2680</v>
      </c>
      <c r="F1571" s="43" t="s">
        <v>1533</v>
      </c>
      <c r="G1571" s="44">
        <f>SUMIF('2014 County Facilities'!$L$2:$L$2435,Emissions!A1571,'2014 County Facilities'!$J$2:$J$2435)</f>
        <v>0</v>
      </c>
      <c r="H1571" s="45" t="s">
        <v>5457</v>
      </c>
      <c r="I1571" s="45">
        <v>515</v>
      </c>
      <c r="J1571" s="41">
        <f>'Emissions Factor'!$A$2</f>
        <v>7439976</v>
      </c>
      <c r="K1571" s="46">
        <f>'Emissions Factor'!$B$2</f>
        <v>5.5099999999999998E-6</v>
      </c>
      <c r="L1571" s="43" t="str">
        <f>'Emissions Factor'!$C$2</f>
        <v xml:space="preserve">LB </v>
      </c>
      <c r="M1571" s="43" t="str">
        <f>'Emissions Factor'!$D$2</f>
        <v>TON</v>
      </c>
      <c r="N1571" s="47">
        <f t="shared" si="24"/>
        <v>0</v>
      </c>
      <c r="O1571" s="43" t="s">
        <v>5426</v>
      </c>
    </row>
    <row r="1572" spans="1:15" x14ac:dyDescent="0.3">
      <c r="A1572" s="41" t="s">
        <v>1649</v>
      </c>
      <c r="B1572" s="41" t="s">
        <v>1532</v>
      </c>
      <c r="C1572" s="41" t="s">
        <v>5411</v>
      </c>
      <c r="D1572" s="42" t="s">
        <v>2846</v>
      </c>
      <c r="E1572" s="43" t="s">
        <v>2680</v>
      </c>
      <c r="F1572" s="43" t="s">
        <v>1533</v>
      </c>
      <c r="G1572" s="44">
        <f>SUMIF('2014 County Facilities'!$L$2:$L$2435,Emissions!A1572,'2014 County Facilities'!$J$2:$J$2435)</f>
        <v>0</v>
      </c>
      <c r="H1572" s="45" t="s">
        <v>5457</v>
      </c>
      <c r="I1572" s="45">
        <v>515</v>
      </c>
      <c r="J1572" s="41">
        <f>'Emissions Factor'!$A$2</f>
        <v>7439976</v>
      </c>
      <c r="K1572" s="46">
        <f>'Emissions Factor'!$B$2</f>
        <v>5.5099999999999998E-6</v>
      </c>
      <c r="L1572" s="43" t="str">
        <f>'Emissions Factor'!$C$2</f>
        <v xml:space="preserve">LB </v>
      </c>
      <c r="M1572" s="43" t="str">
        <f>'Emissions Factor'!$D$2</f>
        <v>TON</v>
      </c>
      <c r="N1572" s="47">
        <f t="shared" si="24"/>
        <v>0</v>
      </c>
      <c r="O1572" s="43" t="s">
        <v>5426</v>
      </c>
    </row>
    <row r="1573" spans="1:15" x14ac:dyDescent="0.3">
      <c r="A1573" s="41" t="s">
        <v>1650</v>
      </c>
      <c r="B1573" s="41" t="s">
        <v>1532</v>
      </c>
      <c r="C1573" s="41" t="s">
        <v>1</v>
      </c>
      <c r="D1573" s="42" t="s">
        <v>1651</v>
      </c>
      <c r="E1573" s="43" t="s">
        <v>2680</v>
      </c>
      <c r="F1573" s="43" t="s">
        <v>1533</v>
      </c>
      <c r="G1573" s="44">
        <f>SUMIF('2014 County Facilities'!$L$2:$L$2435,Emissions!A1573,'2014 County Facilities'!$J$2:$J$2435)</f>
        <v>0</v>
      </c>
      <c r="H1573" s="45" t="s">
        <v>5457</v>
      </c>
      <c r="I1573" s="45">
        <v>515</v>
      </c>
      <c r="J1573" s="41">
        <f>'Emissions Factor'!$A$2</f>
        <v>7439976</v>
      </c>
      <c r="K1573" s="46">
        <f>'Emissions Factor'!$B$2</f>
        <v>5.5099999999999998E-6</v>
      </c>
      <c r="L1573" s="43" t="str">
        <f>'Emissions Factor'!$C$2</f>
        <v xml:space="preserve">LB </v>
      </c>
      <c r="M1573" s="43" t="str">
        <f>'Emissions Factor'!$D$2</f>
        <v>TON</v>
      </c>
      <c r="N1573" s="47">
        <f t="shared" si="24"/>
        <v>0</v>
      </c>
      <c r="O1573" s="43" t="s">
        <v>5426</v>
      </c>
    </row>
    <row r="1574" spans="1:15" x14ac:dyDescent="0.3">
      <c r="A1574" s="41" t="s">
        <v>1652</v>
      </c>
      <c r="B1574" s="41" t="s">
        <v>1532</v>
      </c>
      <c r="C1574" s="41" t="s">
        <v>3</v>
      </c>
      <c r="D1574" s="42" t="s">
        <v>1653</v>
      </c>
      <c r="E1574" s="43" t="s">
        <v>2680</v>
      </c>
      <c r="F1574" s="43" t="s">
        <v>1533</v>
      </c>
      <c r="G1574" s="44">
        <f>SUMIF('2014 County Facilities'!$L$2:$L$2435,Emissions!A1574,'2014 County Facilities'!$J$2:$J$2435)</f>
        <v>0</v>
      </c>
      <c r="H1574" s="45" t="s">
        <v>5457</v>
      </c>
      <c r="I1574" s="45">
        <v>515</v>
      </c>
      <c r="J1574" s="41">
        <f>'Emissions Factor'!$A$2</f>
        <v>7439976</v>
      </c>
      <c r="K1574" s="46">
        <f>'Emissions Factor'!$B$2</f>
        <v>5.5099999999999998E-6</v>
      </c>
      <c r="L1574" s="43" t="str">
        <f>'Emissions Factor'!$C$2</f>
        <v xml:space="preserve">LB </v>
      </c>
      <c r="M1574" s="43" t="str">
        <f>'Emissions Factor'!$D$2</f>
        <v>TON</v>
      </c>
      <c r="N1574" s="47">
        <f t="shared" si="24"/>
        <v>0</v>
      </c>
      <c r="O1574" s="43" t="s">
        <v>5426</v>
      </c>
    </row>
    <row r="1575" spans="1:15" x14ac:dyDescent="0.3">
      <c r="A1575" s="41" t="s">
        <v>1654</v>
      </c>
      <c r="B1575" s="41" t="s">
        <v>1532</v>
      </c>
      <c r="C1575" s="41" t="s">
        <v>5</v>
      </c>
      <c r="D1575" s="42" t="s">
        <v>533</v>
      </c>
      <c r="E1575" s="43" t="s">
        <v>2680</v>
      </c>
      <c r="F1575" s="43" t="s">
        <v>1533</v>
      </c>
      <c r="G1575" s="44">
        <f>SUMIF('2014 County Facilities'!$L$2:$L$2435,Emissions!A1575,'2014 County Facilities'!$J$2:$J$2435)</f>
        <v>0</v>
      </c>
      <c r="H1575" s="45" t="s">
        <v>5457</v>
      </c>
      <c r="I1575" s="45">
        <v>515</v>
      </c>
      <c r="J1575" s="41">
        <f>'Emissions Factor'!$A$2</f>
        <v>7439976</v>
      </c>
      <c r="K1575" s="46">
        <f>'Emissions Factor'!$B$2</f>
        <v>5.5099999999999998E-6</v>
      </c>
      <c r="L1575" s="43" t="str">
        <f>'Emissions Factor'!$C$2</f>
        <v xml:space="preserve">LB </v>
      </c>
      <c r="M1575" s="43" t="str">
        <f>'Emissions Factor'!$D$2</f>
        <v>TON</v>
      </c>
      <c r="N1575" s="47">
        <f t="shared" si="24"/>
        <v>0</v>
      </c>
      <c r="O1575" s="43" t="s">
        <v>5426</v>
      </c>
    </row>
    <row r="1576" spans="1:15" x14ac:dyDescent="0.3">
      <c r="A1576" s="41" t="s">
        <v>1655</v>
      </c>
      <c r="B1576" s="41" t="s">
        <v>1532</v>
      </c>
      <c r="C1576" s="41" t="s">
        <v>7</v>
      </c>
      <c r="D1576" s="42" t="s">
        <v>984</v>
      </c>
      <c r="E1576" s="43" t="s">
        <v>2680</v>
      </c>
      <c r="F1576" s="43" t="s">
        <v>1533</v>
      </c>
      <c r="G1576" s="44">
        <f>SUMIF('2014 County Facilities'!$L$2:$L$2435,Emissions!A1576,'2014 County Facilities'!$J$2:$J$2435)</f>
        <v>0</v>
      </c>
      <c r="H1576" s="45" t="s">
        <v>5457</v>
      </c>
      <c r="I1576" s="45">
        <v>515</v>
      </c>
      <c r="J1576" s="41">
        <f>'Emissions Factor'!$A$2</f>
        <v>7439976</v>
      </c>
      <c r="K1576" s="46">
        <f>'Emissions Factor'!$B$2</f>
        <v>5.5099999999999998E-6</v>
      </c>
      <c r="L1576" s="43" t="str">
        <f>'Emissions Factor'!$C$2</f>
        <v xml:space="preserve">LB </v>
      </c>
      <c r="M1576" s="43" t="str">
        <f>'Emissions Factor'!$D$2</f>
        <v>TON</v>
      </c>
      <c r="N1576" s="47">
        <f t="shared" si="24"/>
        <v>0</v>
      </c>
      <c r="O1576" s="43" t="s">
        <v>5426</v>
      </c>
    </row>
    <row r="1577" spans="1:15" x14ac:dyDescent="0.3">
      <c r="A1577" s="41" t="s">
        <v>1656</v>
      </c>
      <c r="B1577" s="41" t="s">
        <v>1532</v>
      </c>
      <c r="C1577" s="41" t="s">
        <v>4659</v>
      </c>
      <c r="D1577" s="42" t="s">
        <v>2852</v>
      </c>
      <c r="E1577" s="43" t="s">
        <v>2680</v>
      </c>
      <c r="F1577" s="43" t="s">
        <v>1533</v>
      </c>
      <c r="G1577" s="44">
        <f>SUMIF('2014 County Facilities'!$L$2:$L$2435,Emissions!A1577,'2014 County Facilities'!$J$2:$J$2435)</f>
        <v>0</v>
      </c>
      <c r="H1577" s="45" t="s">
        <v>5457</v>
      </c>
      <c r="I1577" s="45">
        <v>515</v>
      </c>
      <c r="J1577" s="41">
        <f>'Emissions Factor'!$A$2</f>
        <v>7439976</v>
      </c>
      <c r="K1577" s="46">
        <f>'Emissions Factor'!$B$2</f>
        <v>5.5099999999999998E-6</v>
      </c>
      <c r="L1577" s="43" t="str">
        <f>'Emissions Factor'!$C$2</f>
        <v xml:space="preserve">LB </v>
      </c>
      <c r="M1577" s="43" t="str">
        <f>'Emissions Factor'!$D$2</f>
        <v>TON</v>
      </c>
      <c r="N1577" s="47">
        <f t="shared" si="24"/>
        <v>0</v>
      </c>
      <c r="O1577" s="43" t="s">
        <v>5426</v>
      </c>
    </row>
    <row r="1578" spans="1:15" x14ac:dyDescent="0.3">
      <c r="A1578" s="41" t="s">
        <v>1657</v>
      </c>
      <c r="B1578" s="41" t="s">
        <v>1532</v>
      </c>
      <c r="C1578" s="41" t="s">
        <v>1658</v>
      </c>
      <c r="D1578" s="42" t="s">
        <v>1659</v>
      </c>
      <c r="E1578" s="43" t="s">
        <v>2680</v>
      </c>
      <c r="F1578" s="43" t="s">
        <v>1533</v>
      </c>
      <c r="G1578" s="44">
        <f>SUMIF('2014 County Facilities'!$L$2:$L$2435,Emissions!A1578,'2014 County Facilities'!$J$2:$J$2435)</f>
        <v>0</v>
      </c>
      <c r="H1578" s="45" t="s">
        <v>5457</v>
      </c>
      <c r="I1578" s="45">
        <v>515</v>
      </c>
      <c r="J1578" s="41">
        <f>'Emissions Factor'!$A$2</f>
        <v>7439976</v>
      </c>
      <c r="K1578" s="46">
        <f>'Emissions Factor'!$B$2</f>
        <v>5.5099999999999998E-6</v>
      </c>
      <c r="L1578" s="43" t="str">
        <f>'Emissions Factor'!$C$2</f>
        <v xml:space="preserve">LB </v>
      </c>
      <c r="M1578" s="43" t="str">
        <f>'Emissions Factor'!$D$2</f>
        <v>TON</v>
      </c>
      <c r="N1578" s="47">
        <f t="shared" si="24"/>
        <v>0</v>
      </c>
      <c r="O1578" s="43" t="s">
        <v>5426</v>
      </c>
    </row>
    <row r="1579" spans="1:15" x14ac:dyDescent="0.3">
      <c r="A1579" s="41" t="s">
        <v>1660</v>
      </c>
      <c r="B1579" s="41" t="s">
        <v>1532</v>
      </c>
      <c r="C1579" s="41" t="s">
        <v>11</v>
      </c>
      <c r="D1579" s="42" t="s">
        <v>1661</v>
      </c>
      <c r="E1579" s="43" t="s">
        <v>2680</v>
      </c>
      <c r="F1579" s="43" t="s">
        <v>1533</v>
      </c>
      <c r="G1579" s="44">
        <f>SUMIF('2014 County Facilities'!$L$2:$L$2435,Emissions!A1579,'2014 County Facilities'!$J$2:$J$2435)</f>
        <v>0</v>
      </c>
      <c r="H1579" s="45" t="s">
        <v>5457</v>
      </c>
      <c r="I1579" s="45">
        <v>515</v>
      </c>
      <c r="J1579" s="41">
        <f>'Emissions Factor'!$A$2</f>
        <v>7439976</v>
      </c>
      <c r="K1579" s="46">
        <f>'Emissions Factor'!$B$2</f>
        <v>5.5099999999999998E-6</v>
      </c>
      <c r="L1579" s="43" t="str">
        <f>'Emissions Factor'!$C$2</f>
        <v xml:space="preserve">LB </v>
      </c>
      <c r="M1579" s="43" t="str">
        <f>'Emissions Factor'!$D$2</f>
        <v>TON</v>
      </c>
      <c r="N1579" s="47">
        <f t="shared" si="24"/>
        <v>0</v>
      </c>
      <c r="O1579" s="43" t="s">
        <v>5426</v>
      </c>
    </row>
    <row r="1580" spans="1:15" x14ac:dyDescent="0.3">
      <c r="A1580" s="41" t="s">
        <v>1662</v>
      </c>
      <c r="B1580" s="41" t="s">
        <v>1532</v>
      </c>
      <c r="C1580" s="41" t="s">
        <v>14</v>
      </c>
      <c r="D1580" s="42" t="s">
        <v>1381</v>
      </c>
      <c r="E1580" s="43" t="s">
        <v>2680</v>
      </c>
      <c r="F1580" s="43" t="s">
        <v>1533</v>
      </c>
      <c r="G1580" s="44">
        <f>SUMIF('2014 County Facilities'!$L$2:$L$2435,Emissions!A1580,'2014 County Facilities'!$J$2:$J$2435)</f>
        <v>781179.78177150199</v>
      </c>
      <c r="H1580" s="45" t="s">
        <v>5457</v>
      </c>
      <c r="I1580" s="45">
        <v>515</v>
      </c>
      <c r="J1580" s="41">
        <f>'Emissions Factor'!$A$2</f>
        <v>7439976</v>
      </c>
      <c r="K1580" s="46">
        <f>'Emissions Factor'!$B$2</f>
        <v>5.5099999999999998E-6</v>
      </c>
      <c r="L1580" s="43" t="str">
        <f>'Emissions Factor'!$C$2</f>
        <v xml:space="preserve">LB </v>
      </c>
      <c r="M1580" s="43" t="str">
        <f>'Emissions Factor'!$D$2</f>
        <v>TON</v>
      </c>
      <c r="N1580" s="47">
        <f t="shared" si="24"/>
        <v>4.3043005975609754</v>
      </c>
      <c r="O1580" s="43" t="s">
        <v>5426</v>
      </c>
    </row>
    <row r="1581" spans="1:15" x14ac:dyDescent="0.3">
      <c r="A1581" s="41" t="s">
        <v>1663</v>
      </c>
      <c r="B1581" s="41" t="s">
        <v>1532</v>
      </c>
      <c r="C1581" s="41" t="s">
        <v>22</v>
      </c>
      <c r="D1581" s="42" t="s">
        <v>4827</v>
      </c>
      <c r="E1581" s="43" t="s">
        <v>2680</v>
      </c>
      <c r="F1581" s="43" t="s">
        <v>1533</v>
      </c>
      <c r="G1581" s="44">
        <f>SUMIF('2014 County Facilities'!$L$2:$L$2435,Emissions!A1581,'2014 County Facilities'!$J$2:$J$2435)</f>
        <v>0</v>
      </c>
      <c r="H1581" s="45" t="s">
        <v>5457</v>
      </c>
      <c r="I1581" s="45">
        <v>515</v>
      </c>
      <c r="J1581" s="41">
        <f>'Emissions Factor'!$A$2</f>
        <v>7439976</v>
      </c>
      <c r="K1581" s="46">
        <f>'Emissions Factor'!$B$2</f>
        <v>5.5099999999999998E-6</v>
      </c>
      <c r="L1581" s="43" t="str">
        <f>'Emissions Factor'!$C$2</f>
        <v xml:space="preserve">LB </v>
      </c>
      <c r="M1581" s="43" t="str">
        <f>'Emissions Factor'!$D$2</f>
        <v>TON</v>
      </c>
      <c r="N1581" s="47">
        <f t="shared" si="24"/>
        <v>0</v>
      </c>
      <c r="O1581" s="43" t="s">
        <v>5426</v>
      </c>
    </row>
    <row r="1582" spans="1:15" x14ac:dyDescent="0.3">
      <c r="A1582" s="41" t="s">
        <v>1664</v>
      </c>
      <c r="B1582" s="41" t="s">
        <v>1532</v>
      </c>
      <c r="C1582" s="41" t="s">
        <v>24</v>
      </c>
      <c r="D1582" s="42" t="s">
        <v>407</v>
      </c>
      <c r="E1582" s="43" t="s">
        <v>2680</v>
      </c>
      <c r="F1582" s="43" t="s">
        <v>1533</v>
      </c>
      <c r="G1582" s="44">
        <f>SUMIF('2014 County Facilities'!$L$2:$L$2435,Emissions!A1582,'2014 County Facilities'!$J$2:$J$2435)</f>
        <v>0</v>
      </c>
      <c r="H1582" s="45" t="s">
        <v>5457</v>
      </c>
      <c r="I1582" s="45">
        <v>515</v>
      </c>
      <c r="J1582" s="41">
        <f>'Emissions Factor'!$A$2</f>
        <v>7439976</v>
      </c>
      <c r="K1582" s="46">
        <f>'Emissions Factor'!$B$2</f>
        <v>5.5099999999999998E-6</v>
      </c>
      <c r="L1582" s="43" t="str">
        <f>'Emissions Factor'!$C$2</f>
        <v xml:space="preserve">LB </v>
      </c>
      <c r="M1582" s="43" t="str">
        <f>'Emissions Factor'!$D$2</f>
        <v>TON</v>
      </c>
      <c r="N1582" s="47">
        <f t="shared" si="24"/>
        <v>0</v>
      </c>
      <c r="O1582" s="43" t="s">
        <v>5426</v>
      </c>
    </row>
    <row r="1583" spans="1:15" x14ac:dyDescent="0.3">
      <c r="A1583" s="41" t="s">
        <v>1665</v>
      </c>
      <c r="B1583" s="41" t="s">
        <v>1532</v>
      </c>
      <c r="C1583" s="41" t="s">
        <v>26</v>
      </c>
      <c r="D1583" s="42" t="s">
        <v>1666</v>
      </c>
      <c r="E1583" s="43" t="s">
        <v>2680</v>
      </c>
      <c r="F1583" s="43" t="s">
        <v>1533</v>
      </c>
      <c r="G1583" s="44">
        <f>SUMIF('2014 County Facilities'!$L$2:$L$2435,Emissions!A1583,'2014 County Facilities'!$J$2:$J$2435)</f>
        <v>0</v>
      </c>
      <c r="H1583" s="45" t="s">
        <v>5457</v>
      </c>
      <c r="I1583" s="45">
        <v>515</v>
      </c>
      <c r="J1583" s="41">
        <f>'Emissions Factor'!$A$2</f>
        <v>7439976</v>
      </c>
      <c r="K1583" s="46">
        <f>'Emissions Factor'!$B$2</f>
        <v>5.5099999999999998E-6</v>
      </c>
      <c r="L1583" s="43" t="str">
        <f>'Emissions Factor'!$C$2</f>
        <v xml:space="preserve">LB </v>
      </c>
      <c r="M1583" s="43" t="str">
        <f>'Emissions Factor'!$D$2</f>
        <v>TON</v>
      </c>
      <c r="N1583" s="47">
        <f t="shared" si="24"/>
        <v>0</v>
      </c>
      <c r="O1583" s="43" t="s">
        <v>5426</v>
      </c>
    </row>
    <row r="1584" spans="1:15" x14ac:dyDescent="0.3">
      <c r="A1584" s="41" t="s">
        <v>1667</v>
      </c>
      <c r="B1584" s="41" t="s">
        <v>1532</v>
      </c>
      <c r="C1584" s="41" t="s">
        <v>4664</v>
      </c>
      <c r="D1584" s="42" t="s">
        <v>4829</v>
      </c>
      <c r="E1584" s="43" t="s">
        <v>2680</v>
      </c>
      <c r="F1584" s="43" t="s">
        <v>1533</v>
      </c>
      <c r="G1584" s="44">
        <f>SUMIF('2014 County Facilities'!$L$2:$L$2435,Emissions!A1584,'2014 County Facilities'!$J$2:$J$2435)</f>
        <v>0</v>
      </c>
      <c r="H1584" s="45" t="s">
        <v>5457</v>
      </c>
      <c r="I1584" s="45">
        <v>515</v>
      </c>
      <c r="J1584" s="41">
        <f>'Emissions Factor'!$A$2</f>
        <v>7439976</v>
      </c>
      <c r="K1584" s="46">
        <f>'Emissions Factor'!$B$2</f>
        <v>5.5099999999999998E-6</v>
      </c>
      <c r="L1584" s="43" t="str">
        <f>'Emissions Factor'!$C$2</f>
        <v xml:space="preserve">LB </v>
      </c>
      <c r="M1584" s="43" t="str">
        <f>'Emissions Factor'!$D$2</f>
        <v>TON</v>
      </c>
      <c r="N1584" s="47">
        <f t="shared" si="24"/>
        <v>0</v>
      </c>
      <c r="O1584" s="43" t="s">
        <v>5426</v>
      </c>
    </row>
    <row r="1585" spans="1:15" x14ac:dyDescent="0.3">
      <c r="A1585" s="41" t="s">
        <v>1668</v>
      </c>
      <c r="B1585" s="41" t="s">
        <v>1532</v>
      </c>
      <c r="C1585" s="41" t="s">
        <v>434</v>
      </c>
      <c r="D1585" s="42" t="s">
        <v>1669</v>
      </c>
      <c r="E1585" s="43" t="s">
        <v>2680</v>
      </c>
      <c r="F1585" s="43" t="s">
        <v>1533</v>
      </c>
      <c r="G1585" s="44">
        <f>SUMIF('2014 County Facilities'!$L$2:$L$2435,Emissions!A1585,'2014 County Facilities'!$J$2:$J$2435)</f>
        <v>0</v>
      </c>
      <c r="H1585" s="45" t="s">
        <v>5457</v>
      </c>
      <c r="I1585" s="45">
        <v>515</v>
      </c>
      <c r="J1585" s="41">
        <f>'Emissions Factor'!$A$2</f>
        <v>7439976</v>
      </c>
      <c r="K1585" s="46">
        <f>'Emissions Factor'!$B$2</f>
        <v>5.5099999999999998E-6</v>
      </c>
      <c r="L1585" s="43" t="str">
        <f>'Emissions Factor'!$C$2</f>
        <v xml:space="preserve">LB </v>
      </c>
      <c r="M1585" s="43" t="str">
        <f>'Emissions Factor'!$D$2</f>
        <v>TON</v>
      </c>
      <c r="N1585" s="47">
        <f t="shared" si="24"/>
        <v>0</v>
      </c>
      <c r="O1585" s="43" t="s">
        <v>5426</v>
      </c>
    </row>
    <row r="1586" spans="1:15" x14ac:dyDescent="0.3">
      <c r="A1586" s="41" t="s">
        <v>1670</v>
      </c>
      <c r="B1586" s="41" t="s">
        <v>1532</v>
      </c>
      <c r="C1586" s="41" t="s">
        <v>30</v>
      </c>
      <c r="D1586" s="42" t="s">
        <v>2855</v>
      </c>
      <c r="E1586" s="43" t="s">
        <v>2680</v>
      </c>
      <c r="F1586" s="43" t="s">
        <v>1533</v>
      </c>
      <c r="G1586" s="44">
        <f>SUMIF('2014 County Facilities'!$L$2:$L$2435,Emissions!A1586,'2014 County Facilities'!$J$2:$J$2435)</f>
        <v>0</v>
      </c>
      <c r="H1586" s="45" t="s">
        <v>5457</v>
      </c>
      <c r="I1586" s="45">
        <v>515</v>
      </c>
      <c r="J1586" s="41">
        <f>'Emissions Factor'!$A$2</f>
        <v>7439976</v>
      </c>
      <c r="K1586" s="46">
        <f>'Emissions Factor'!$B$2</f>
        <v>5.5099999999999998E-6</v>
      </c>
      <c r="L1586" s="43" t="str">
        <f>'Emissions Factor'!$C$2</f>
        <v xml:space="preserve">LB </v>
      </c>
      <c r="M1586" s="43" t="str">
        <f>'Emissions Factor'!$D$2</f>
        <v>TON</v>
      </c>
      <c r="N1586" s="47">
        <f t="shared" si="24"/>
        <v>0</v>
      </c>
      <c r="O1586" s="43" t="s">
        <v>5426</v>
      </c>
    </row>
    <row r="1587" spans="1:15" x14ac:dyDescent="0.3">
      <c r="A1587" s="41" t="s">
        <v>1671</v>
      </c>
      <c r="B1587" s="41" t="s">
        <v>1532</v>
      </c>
      <c r="C1587" s="41" t="s">
        <v>33</v>
      </c>
      <c r="D1587" s="42" t="s">
        <v>1672</v>
      </c>
      <c r="E1587" s="43" t="s">
        <v>2680</v>
      </c>
      <c r="F1587" s="43" t="s">
        <v>1533</v>
      </c>
      <c r="G1587" s="44">
        <f>SUMIF('2014 County Facilities'!$L$2:$L$2435,Emissions!A1587,'2014 County Facilities'!$J$2:$J$2435)</f>
        <v>57142.857142857101</v>
      </c>
      <c r="H1587" s="45" t="s">
        <v>5457</v>
      </c>
      <c r="I1587" s="45">
        <v>515</v>
      </c>
      <c r="J1587" s="41">
        <f>'Emissions Factor'!$A$2</f>
        <v>7439976</v>
      </c>
      <c r="K1587" s="46">
        <f>'Emissions Factor'!$B$2</f>
        <v>5.5099999999999998E-6</v>
      </c>
      <c r="L1587" s="43" t="str">
        <f>'Emissions Factor'!$C$2</f>
        <v xml:space="preserve">LB </v>
      </c>
      <c r="M1587" s="43" t="str">
        <f>'Emissions Factor'!$D$2</f>
        <v>TON</v>
      </c>
      <c r="N1587" s="47">
        <f t="shared" si="24"/>
        <v>0.31485714285714261</v>
      </c>
      <c r="O1587" s="43" t="s">
        <v>5426</v>
      </c>
    </row>
    <row r="1588" spans="1:15" x14ac:dyDescent="0.3">
      <c r="A1588" s="41" t="s">
        <v>1673</v>
      </c>
      <c r="B1588" s="41" t="s">
        <v>1532</v>
      </c>
      <c r="C1588" s="41" t="s">
        <v>35</v>
      </c>
      <c r="D1588" s="42" t="s">
        <v>4841</v>
      </c>
      <c r="E1588" s="43" t="s">
        <v>2680</v>
      </c>
      <c r="F1588" s="43" t="s">
        <v>1533</v>
      </c>
      <c r="G1588" s="44">
        <f>SUMIF('2014 County Facilities'!$L$2:$L$2435,Emissions!A1588,'2014 County Facilities'!$J$2:$J$2435)</f>
        <v>0</v>
      </c>
      <c r="H1588" s="45" t="s">
        <v>5457</v>
      </c>
      <c r="I1588" s="45">
        <v>515</v>
      </c>
      <c r="J1588" s="41">
        <f>'Emissions Factor'!$A$2</f>
        <v>7439976</v>
      </c>
      <c r="K1588" s="46">
        <f>'Emissions Factor'!$B$2</f>
        <v>5.5099999999999998E-6</v>
      </c>
      <c r="L1588" s="43" t="str">
        <f>'Emissions Factor'!$C$2</f>
        <v xml:space="preserve">LB </v>
      </c>
      <c r="M1588" s="43" t="str">
        <f>'Emissions Factor'!$D$2</f>
        <v>TON</v>
      </c>
      <c r="N1588" s="47">
        <f t="shared" si="24"/>
        <v>0</v>
      </c>
      <c r="O1588" s="43" t="s">
        <v>5426</v>
      </c>
    </row>
    <row r="1589" spans="1:15" x14ac:dyDescent="0.3">
      <c r="A1589" s="41" t="s">
        <v>1674</v>
      </c>
      <c r="B1589" s="41" t="s">
        <v>1532</v>
      </c>
      <c r="C1589" s="41" t="s">
        <v>37</v>
      </c>
      <c r="D1589" s="42" t="s">
        <v>547</v>
      </c>
      <c r="E1589" s="43" t="s">
        <v>2680</v>
      </c>
      <c r="F1589" s="43" t="s">
        <v>1533</v>
      </c>
      <c r="G1589" s="44">
        <f>SUMIF('2014 County Facilities'!$L$2:$L$2435,Emissions!A1589,'2014 County Facilities'!$J$2:$J$2435)</f>
        <v>0</v>
      </c>
      <c r="H1589" s="45" t="s">
        <v>5457</v>
      </c>
      <c r="I1589" s="45">
        <v>515</v>
      </c>
      <c r="J1589" s="41">
        <f>'Emissions Factor'!$A$2</f>
        <v>7439976</v>
      </c>
      <c r="K1589" s="46">
        <f>'Emissions Factor'!$B$2</f>
        <v>5.5099999999999998E-6</v>
      </c>
      <c r="L1589" s="43" t="str">
        <f>'Emissions Factor'!$C$2</f>
        <v xml:space="preserve">LB </v>
      </c>
      <c r="M1589" s="43" t="str">
        <f>'Emissions Factor'!$D$2</f>
        <v>TON</v>
      </c>
      <c r="N1589" s="47">
        <f t="shared" si="24"/>
        <v>0</v>
      </c>
      <c r="O1589" s="43" t="s">
        <v>5426</v>
      </c>
    </row>
    <row r="1590" spans="1:15" x14ac:dyDescent="0.3">
      <c r="A1590" s="41" t="s">
        <v>1675</v>
      </c>
      <c r="B1590" s="41" t="s">
        <v>1532</v>
      </c>
      <c r="C1590" s="41" t="s">
        <v>39</v>
      </c>
      <c r="D1590" s="42" t="s">
        <v>1676</v>
      </c>
      <c r="E1590" s="43" t="s">
        <v>2680</v>
      </c>
      <c r="F1590" s="43" t="s">
        <v>1533</v>
      </c>
      <c r="G1590" s="44">
        <f>SUMIF('2014 County Facilities'!$L$2:$L$2435,Emissions!A1590,'2014 County Facilities'!$J$2:$J$2435)</f>
        <v>0</v>
      </c>
      <c r="H1590" s="45" t="s">
        <v>5457</v>
      </c>
      <c r="I1590" s="45">
        <v>515</v>
      </c>
      <c r="J1590" s="41">
        <f>'Emissions Factor'!$A$2</f>
        <v>7439976</v>
      </c>
      <c r="K1590" s="46">
        <f>'Emissions Factor'!$B$2</f>
        <v>5.5099999999999998E-6</v>
      </c>
      <c r="L1590" s="43" t="str">
        <f>'Emissions Factor'!$C$2</f>
        <v xml:space="preserve">LB </v>
      </c>
      <c r="M1590" s="43" t="str">
        <f>'Emissions Factor'!$D$2</f>
        <v>TON</v>
      </c>
      <c r="N1590" s="47">
        <f t="shared" si="24"/>
        <v>0</v>
      </c>
      <c r="O1590" s="43" t="s">
        <v>5426</v>
      </c>
    </row>
    <row r="1591" spans="1:15" x14ac:dyDescent="0.3">
      <c r="A1591" s="41" t="s">
        <v>1677</v>
      </c>
      <c r="B1591" s="41" t="s">
        <v>1532</v>
      </c>
      <c r="C1591" s="41" t="s">
        <v>42</v>
      </c>
      <c r="D1591" s="42" t="s">
        <v>1678</v>
      </c>
      <c r="E1591" s="43" t="s">
        <v>2680</v>
      </c>
      <c r="F1591" s="43" t="s">
        <v>1533</v>
      </c>
      <c r="G1591" s="44">
        <f>SUMIF('2014 County Facilities'!$L$2:$L$2435,Emissions!A1591,'2014 County Facilities'!$J$2:$J$2435)</f>
        <v>0</v>
      </c>
      <c r="H1591" s="45" t="s">
        <v>5457</v>
      </c>
      <c r="I1591" s="45">
        <v>515</v>
      </c>
      <c r="J1591" s="41">
        <f>'Emissions Factor'!$A$2</f>
        <v>7439976</v>
      </c>
      <c r="K1591" s="46">
        <f>'Emissions Factor'!$B$2</f>
        <v>5.5099999999999998E-6</v>
      </c>
      <c r="L1591" s="43" t="str">
        <f>'Emissions Factor'!$C$2</f>
        <v xml:space="preserve">LB </v>
      </c>
      <c r="M1591" s="43" t="str">
        <f>'Emissions Factor'!$D$2</f>
        <v>TON</v>
      </c>
      <c r="N1591" s="47">
        <f t="shared" si="24"/>
        <v>0</v>
      </c>
      <c r="O1591" s="43" t="s">
        <v>5426</v>
      </c>
    </row>
    <row r="1592" spans="1:15" x14ac:dyDescent="0.3">
      <c r="A1592" s="41" t="s">
        <v>1679</v>
      </c>
      <c r="B1592" s="41" t="s">
        <v>1532</v>
      </c>
      <c r="C1592" s="41" t="s">
        <v>45</v>
      </c>
      <c r="D1592" s="42" t="s">
        <v>1008</v>
      </c>
      <c r="E1592" s="43" t="s">
        <v>2680</v>
      </c>
      <c r="F1592" s="43" t="s">
        <v>1533</v>
      </c>
      <c r="G1592" s="44">
        <f>SUMIF('2014 County Facilities'!$L$2:$L$2435,Emissions!A1592,'2014 County Facilities'!$J$2:$J$2435)</f>
        <v>0</v>
      </c>
      <c r="H1592" s="45" t="s">
        <v>5457</v>
      </c>
      <c r="I1592" s="45">
        <v>515</v>
      </c>
      <c r="J1592" s="41">
        <f>'Emissions Factor'!$A$2</f>
        <v>7439976</v>
      </c>
      <c r="K1592" s="46">
        <f>'Emissions Factor'!$B$2</f>
        <v>5.5099999999999998E-6</v>
      </c>
      <c r="L1592" s="43" t="str">
        <f>'Emissions Factor'!$C$2</f>
        <v xml:space="preserve">LB </v>
      </c>
      <c r="M1592" s="43" t="str">
        <f>'Emissions Factor'!$D$2</f>
        <v>TON</v>
      </c>
      <c r="N1592" s="47">
        <f t="shared" si="24"/>
        <v>0</v>
      </c>
      <c r="O1592" s="43" t="s">
        <v>5426</v>
      </c>
    </row>
    <row r="1593" spans="1:15" x14ac:dyDescent="0.3">
      <c r="A1593" s="41" t="s">
        <v>1680</v>
      </c>
      <c r="B1593" s="41" t="s">
        <v>1532</v>
      </c>
      <c r="C1593" s="41" t="s">
        <v>47</v>
      </c>
      <c r="D1593" s="42" t="s">
        <v>158</v>
      </c>
      <c r="E1593" s="43" t="s">
        <v>2680</v>
      </c>
      <c r="F1593" s="43" t="s">
        <v>1533</v>
      </c>
      <c r="G1593" s="44">
        <f>SUMIF('2014 County Facilities'!$L$2:$L$2435,Emissions!A1593,'2014 County Facilities'!$J$2:$J$2435)</f>
        <v>0</v>
      </c>
      <c r="H1593" s="45" t="s">
        <v>5457</v>
      </c>
      <c r="I1593" s="45">
        <v>515</v>
      </c>
      <c r="J1593" s="41">
        <f>'Emissions Factor'!$A$2</f>
        <v>7439976</v>
      </c>
      <c r="K1593" s="46">
        <f>'Emissions Factor'!$B$2</f>
        <v>5.5099999999999998E-6</v>
      </c>
      <c r="L1593" s="43" t="str">
        <f>'Emissions Factor'!$C$2</f>
        <v xml:space="preserve">LB </v>
      </c>
      <c r="M1593" s="43" t="str">
        <f>'Emissions Factor'!$D$2</f>
        <v>TON</v>
      </c>
      <c r="N1593" s="47">
        <f t="shared" si="24"/>
        <v>0</v>
      </c>
      <c r="O1593" s="43" t="s">
        <v>5426</v>
      </c>
    </row>
    <row r="1594" spans="1:15" x14ac:dyDescent="0.3">
      <c r="A1594" s="41" t="s">
        <v>1681</v>
      </c>
      <c r="B1594" s="41" t="s">
        <v>1532</v>
      </c>
      <c r="C1594" s="41" t="s">
        <v>50</v>
      </c>
      <c r="D1594" s="42" t="s">
        <v>2873</v>
      </c>
      <c r="E1594" s="43" t="s">
        <v>2680</v>
      </c>
      <c r="F1594" s="43" t="s">
        <v>1533</v>
      </c>
      <c r="G1594" s="44">
        <f>SUMIF('2014 County Facilities'!$L$2:$L$2435,Emissions!A1594,'2014 County Facilities'!$J$2:$J$2435)</f>
        <v>0</v>
      </c>
      <c r="H1594" s="45" t="s">
        <v>5457</v>
      </c>
      <c r="I1594" s="45">
        <v>515</v>
      </c>
      <c r="J1594" s="41">
        <f>'Emissions Factor'!$A$2</f>
        <v>7439976</v>
      </c>
      <c r="K1594" s="46">
        <f>'Emissions Factor'!$B$2</f>
        <v>5.5099999999999998E-6</v>
      </c>
      <c r="L1594" s="43" t="str">
        <f>'Emissions Factor'!$C$2</f>
        <v xml:space="preserve">LB </v>
      </c>
      <c r="M1594" s="43" t="str">
        <f>'Emissions Factor'!$D$2</f>
        <v>TON</v>
      </c>
      <c r="N1594" s="47">
        <f t="shared" si="24"/>
        <v>0</v>
      </c>
      <c r="O1594" s="43" t="s">
        <v>5426</v>
      </c>
    </row>
    <row r="1595" spans="1:15" x14ac:dyDescent="0.3">
      <c r="A1595" s="41" t="s">
        <v>1682</v>
      </c>
      <c r="B1595" s="41" t="s">
        <v>1532</v>
      </c>
      <c r="C1595" s="41" t="s">
        <v>53</v>
      </c>
      <c r="D1595" s="42" t="s">
        <v>163</v>
      </c>
      <c r="E1595" s="43" t="s">
        <v>2680</v>
      </c>
      <c r="F1595" s="43" t="s">
        <v>1533</v>
      </c>
      <c r="G1595" s="44">
        <f>SUMIF('2014 County Facilities'!$L$2:$L$2435,Emissions!A1595,'2014 County Facilities'!$J$2:$J$2435)</f>
        <v>0</v>
      </c>
      <c r="H1595" s="45" t="s">
        <v>5457</v>
      </c>
      <c r="I1595" s="45">
        <v>515</v>
      </c>
      <c r="J1595" s="41">
        <f>'Emissions Factor'!$A$2</f>
        <v>7439976</v>
      </c>
      <c r="K1595" s="46">
        <f>'Emissions Factor'!$B$2</f>
        <v>5.5099999999999998E-6</v>
      </c>
      <c r="L1595" s="43" t="str">
        <f>'Emissions Factor'!$C$2</f>
        <v xml:space="preserve">LB </v>
      </c>
      <c r="M1595" s="43" t="str">
        <f>'Emissions Factor'!$D$2</f>
        <v>TON</v>
      </c>
      <c r="N1595" s="47">
        <f t="shared" si="24"/>
        <v>0</v>
      </c>
      <c r="O1595" s="43" t="s">
        <v>5426</v>
      </c>
    </row>
    <row r="1596" spans="1:15" x14ac:dyDescent="0.3">
      <c r="A1596" s="41" t="s">
        <v>1683</v>
      </c>
      <c r="B1596" s="41" t="s">
        <v>1532</v>
      </c>
      <c r="C1596" s="41" t="s">
        <v>56</v>
      </c>
      <c r="D1596" s="42" t="s">
        <v>166</v>
      </c>
      <c r="E1596" s="43" t="s">
        <v>2680</v>
      </c>
      <c r="F1596" s="43" t="s">
        <v>1533</v>
      </c>
      <c r="G1596" s="44">
        <f>SUMIF('2014 County Facilities'!$L$2:$L$2435,Emissions!A1596,'2014 County Facilities'!$J$2:$J$2435)</f>
        <v>0</v>
      </c>
      <c r="H1596" s="45" t="s">
        <v>5457</v>
      </c>
      <c r="I1596" s="45">
        <v>515</v>
      </c>
      <c r="J1596" s="41">
        <f>'Emissions Factor'!$A$2</f>
        <v>7439976</v>
      </c>
      <c r="K1596" s="46">
        <f>'Emissions Factor'!$B$2</f>
        <v>5.5099999999999998E-6</v>
      </c>
      <c r="L1596" s="43" t="str">
        <f>'Emissions Factor'!$C$2</f>
        <v xml:space="preserve">LB </v>
      </c>
      <c r="M1596" s="43" t="str">
        <f>'Emissions Factor'!$D$2</f>
        <v>TON</v>
      </c>
      <c r="N1596" s="47">
        <f t="shared" si="24"/>
        <v>0</v>
      </c>
      <c r="O1596" s="43" t="s">
        <v>5426</v>
      </c>
    </row>
    <row r="1597" spans="1:15" x14ac:dyDescent="0.3">
      <c r="A1597" s="41" t="s">
        <v>1684</v>
      </c>
      <c r="B1597" s="41" t="s">
        <v>1532</v>
      </c>
      <c r="C1597" s="41" t="s">
        <v>59</v>
      </c>
      <c r="D1597" s="42" t="s">
        <v>185</v>
      </c>
      <c r="E1597" s="43" t="s">
        <v>2680</v>
      </c>
      <c r="F1597" s="43" t="s">
        <v>1533</v>
      </c>
      <c r="G1597" s="44">
        <f>SUMIF('2014 County Facilities'!$L$2:$L$2435,Emissions!A1597,'2014 County Facilities'!$J$2:$J$2435)</f>
        <v>0</v>
      </c>
      <c r="H1597" s="45" t="s">
        <v>5457</v>
      </c>
      <c r="I1597" s="45">
        <v>515</v>
      </c>
      <c r="J1597" s="41">
        <f>'Emissions Factor'!$A$2</f>
        <v>7439976</v>
      </c>
      <c r="K1597" s="46">
        <f>'Emissions Factor'!$B$2</f>
        <v>5.5099999999999998E-6</v>
      </c>
      <c r="L1597" s="43" t="str">
        <f>'Emissions Factor'!$C$2</f>
        <v xml:space="preserve">LB </v>
      </c>
      <c r="M1597" s="43" t="str">
        <f>'Emissions Factor'!$D$2</f>
        <v>TON</v>
      </c>
      <c r="N1597" s="47">
        <f t="shared" si="24"/>
        <v>0</v>
      </c>
      <c r="O1597" s="43" t="s">
        <v>5426</v>
      </c>
    </row>
    <row r="1598" spans="1:15" x14ac:dyDescent="0.3">
      <c r="A1598" s="41" t="s">
        <v>1685</v>
      </c>
      <c r="B1598" s="41" t="s">
        <v>1532</v>
      </c>
      <c r="C1598" s="41" t="s">
        <v>61</v>
      </c>
      <c r="D1598" s="42" t="s">
        <v>717</v>
      </c>
      <c r="E1598" s="43" t="s">
        <v>2680</v>
      </c>
      <c r="F1598" s="43" t="s">
        <v>1533</v>
      </c>
      <c r="G1598" s="44">
        <f>SUMIF('2014 County Facilities'!$L$2:$L$2435,Emissions!A1598,'2014 County Facilities'!$J$2:$J$2435)</f>
        <v>171538.461538462</v>
      </c>
      <c r="H1598" s="45" t="s">
        <v>5457</v>
      </c>
      <c r="I1598" s="45">
        <v>515</v>
      </c>
      <c r="J1598" s="41">
        <f>'Emissions Factor'!$A$2</f>
        <v>7439976</v>
      </c>
      <c r="K1598" s="46">
        <f>'Emissions Factor'!$B$2</f>
        <v>5.5099999999999998E-6</v>
      </c>
      <c r="L1598" s="43" t="str">
        <f>'Emissions Factor'!$C$2</f>
        <v xml:space="preserve">LB </v>
      </c>
      <c r="M1598" s="43" t="str">
        <f>'Emissions Factor'!$D$2</f>
        <v>TON</v>
      </c>
      <c r="N1598" s="47">
        <f t="shared" si="24"/>
        <v>0.94517692307692558</v>
      </c>
      <c r="O1598" s="43" t="s">
        <v>5426</v>
      </c>
    </row>
    <row r="1599" spans="1:15" x14ac:dyDescent="0.3">
      <c r="A1599" s="41" t="s">
        <v>1686</v>
      </c>
      <c r="B1599" s="41" t="s">
        <v>1532</v>
      </c>
      <c r="C1599" s="41" t="s">
        <v>1089</v>
      </c>
      <c r="D1599" s="42" t="s">
        <v>1381</v>
      </c>
      <c r="E1599" s="43" t="s">
        <v>5127</v>
      </c>
      <c r="F1599" s="43" t="s">
        <v>1533</v>
      </c>
      <c r="G1599" s="44">
        <f>SUMIF('2014 County Facilities'!$L$2:$L$2435,Emissions!A1599,'2014 County Facilities'!$J$2:$J$2435)</f>
        <v>0</v>
      </c>
      <c r="H1599" s="45" t="s">
        <v>5457</v>
      </c>
      <c r="I1599" s="45">
        <v>515</v>
      </c>
      <c r="J1599" s="41">
        <f>'Emissions Factor'!$A$2</f>
        <v>7439976</v>
      </c>
      <c r="K1599" s="46">
        <f>'Emissions Factor'!$B$2</f>
        <v>5.5099999999999998E-6</v>
      </c>
      <c r="L1599" s="43" t="str">
        <f>'Emissions Factor'!$C$2</f>
        <v xml:space="preserve">LB </v>
      </c>
      <c r="M1599" s="43" t="str">
        <f>'Emissions Factor'!$D$2</f>
        <v>TON</v>
      </c>
      <c r="N1599" s="47">
        <f t="shared" si="24"/>
        <v>0</v>
      </c>
      <c r="O1599" s="43" t="s">
        <v>5426</v>
      </c>
    </row>
    <row r="1600" spans="1:15" x14ac:dyDescent="0.3">
      <c r="A1600" s="41" t="s">
        <v>1687</v>
      </c>
      <c r="B1600" s="41" t="s">
        <v>1688</v>
      </c>
      <c r="C1600" s="41" t="s">
        <v>2678</v>
      </c>
      <c r="D1600" s="42" t="s">
        <v>1689</v>
      </c>
      <c r="E1600" s="43" t="s">
        <v>2680</v>
      </c>
      <c r="F1600" s="43" t="s">
        <v>1690</v>
      </c>
      <c r="G1600" s="44">
        <f>SUMIF('2014 County Facilities'!$L$2:$L$2435,Emissions!A1600,'2014 County Facilities'!$J$2:$J$2435)</f>
        <v>0</v>
      </c>
      <c r="H1600" s="45" t="s">
        <v>5457</v>
      </c>
      <c r="I1600" s="45">
        <v>515</v>
      </c>
      <c r="J1600" s="41">
        <f>'Emissions Factor'!$A$2</f>
        <v>7439976</v>
      </c>
      <c r="K1600" s="46">
        <f>'Emissions Factor'!$B$2</f>
        <v>5.5099999999999998E-6</v>
      </c>
      <c r="L1600" s="43" t="str">
        <f>'Emissions Factor'!$C$2</f>
        <v xml:space="preserve">LB </v>
      </c>
      <c r="M1600" s="43" t="str">
        <f>'Emissions Factor'!$D$2</f>
        <v>TON</v>
      </c>
      <c r="N1600" s="47">
        <f t="shared" si="24"/>
        <v>0</v>
      </c>
      <c r="O1600" s="43" t="s">
        <v>5426</v>
      </c>
    </row>
    <row r="1601" spans="1:15" x14ac:dyDescent="0.3">
      <c r="A1601" s="41" t="s">
        <v>1691</v>
      </c>
      <c r="B1601" s="41" t="s">
        <v>1688</v>
      </c>
      <c r="C1601" s="41" t="s">
        <v>2683</v>
      </c>
      <c r="D1601" s="42" t="s">
        <v>1692</v>
      </c>
      <c r="E1601" s="43" t="s">
        <v>2680</v>
      </c>
      <c r="F1601" s="43" t="s">
        <v>1690</v>
      </c>
      <c r="G1601" s="44">
        <f>SUMIF('2014 County Facilities'!$L$2:$L$2435,Emissions!A1601,'2014 County Facilities'!$J$2:$J$2435)</f>
        <v>0</v>
      </c>
      <c r="H1601" s="45" t="s">
        <v>5457</v>
      </c>
      <c r="I1601" s="45">
        <v>515</v>
      </c>
      <c r="J1601" s="41">
        <f>'Emissions Factor'!$A$2</f>
        <v>7439976</v>
      </c>
      <c r="K1601" s="46">
        <f>'Emissions Factor'!$B$2</f>
        <v>5.5099999999999998E-6</v>
      </c>
      <c r="L1601" s="43" t="str">
        <f>'Emissions Factor'!$C$2</f>
        <v xml:space="preserve">LB </v>
      </c>
      <c r="M1601" s="43" t="str">
        <f>'Emissions Factor'!$D$2</f>
        <v>TON</v>
      </c>
      <c r="N1601" s="47">
        <f t="shared" si="24"/>
        <v>0</v>
      </c>
      <c r="O1601" s="43" t="s">
        <v>5426</v>
      </c>
    </row>
    <row r="1602" spans="1:15" x14ac:dyDescent="0.3">
      <c r="A1602" s="41" t="s">
        <v>1693</v>
      </c>
      <c r="B1602" s="41" t="s">
        <v>1688</v>
      </c>
      <c r="C1602" s="41" t="s">
        <v>2686</v>
      </c>
      <c r="D1602" s="42" t="s">
        <v>212</v>
      </c>
      <c r="E1602" s="43" t="s">
        <v>2680</v>
      </c>
      <c r="F1602" s="43" t="s">
        <v>1690</v>
      </c>
      <c r="G1602" s="44">
        <f>SUMIF('2014 County Facilities'!$L$2:$L$2435,Emissions!A1602,'2014 County Facilities'!$J$2:$J$2435)</f>
        <v>0</v>
      </c>
      <c r="H1602" s="45" t="s">
        <v>5457</v>
      </c>
      <c r="I1602" s="45">
        <v>515</v>
      </c>
      <c r="J1602" s="41">
        <f>'Emissions Factor'!$A$2</f>
        <v>7439976</v>
      </c>
      <c r="K1602" s="46">
        <f>'Emissions Factor'!$B$2</f>
        <v>5.5099999999999998E-6</v>
      </c>
      <c r="L1602" s="43" t="str">
        <f>'Emissions Factor'!$C$2</f>
        <v xml:space="preserve">LB </v>
      </c>
      <c r="M1602" s="43" t="str">
        <f>'Emissions Factor'!$D$2</f>
        <v>TON</v>
      </c>
      <c r="N1602" s="47">
        <f t="shared" si="24"/>
        <v>0</v>
      </c>
      <c r="O1602" s="43" t="s">
        <v>5426</v>
      </c>
    </row>
    <row r="1603" spans="1:15" x14ac:dyDescent="0.3">
      <c r="A1603" s="41" t="s">
        <v>1694</v>
      </c>
      <c r="B1603" s="41" t="s">
        <v>1688</v>
      </c>
      <c r="C1603" s="41" t="s">
        <v>2689</v>
      </c>
      <c r="D1603" s="42" t="s">
        <v>1695</v>
      </c>
      <c r="E1603" s="43" t="s">
        <v>2680</v>
      </c>
      <c r="F1603" s="43" t="s">
        <v>1690</v>
      </c>
      <c r="G1603" s="44">
        <f>SUMIF('2014 County Facilities'!$L$2:$L$2435,Emissions!A1603,'2014 County Facilities'!$J$2:$J$2435)</f>
        <v>0</v>
      </c>
      <c r="H1603" s="45" t="s">
        <v>5457</v>
      </c>
      <c r="I1603" s="45">
        <v>515</v>
      </c>
      <c r="J1603" s="41">
        <f>'Emissions Factor'!$A$2</f>
        <v>7439976</v>
      </c>
      <c r="K1603" s="46">
        <f>'Emissions Factor'!$B$2</f>
        <v>5.5099999999999998E-6</v>
      </c>
      <c r="L1603" s="43" t="str">
        <f>'Emissions Factor'!$C$2</f>
        <v xml:space="preserve">LB </v>
      </c>
      <c r="M1603" s="43" t="str">
        <f>'Emissions Factor'!$D$2</f>
        <v>TON</v>
      </c>
      <c r="N1603" s="47">
        <f t="shared" ref="N1603:N1666" si="25">K1603*G1603</f>
        <v>0</v>
      </c>
      <c r="O1603" s="43" t="s">
        <v>5426</v>
      </c>
    </row>
    <row r="1604" spans="1:15" x14ac:dyDescent="0.3">
      <c r="A1604" s="41" t="s">
        <v>1696</v>
      </c>
      <c r="B1604" s="41" t="s">
        <v>1688</v>
      </c>
      <c r="C1604" s="41" t="s">
        <v>2692</v>
      </c>
      <c r="D1604" s="42" t="s">
        <v>1697</v>
      </c>
      <c r="E1604" s="43" t="s">
        <v>2680</v>
      </c>
      <c r="F1604" s="43" t="s">
        <v>1690</v>
      </c>
      <c r="G1604" s="44">
        <f>SUMIF('2014 County Facilities'!$L$2:$L$2435,Emissions!A1604,'2014 County Facilities'!$J$2:$J$2435)</f>
        <v>0</v>
      </c>
      <c r="H1604" s="45" t="s">
        <v>5457</v>
      </c>
      <c r="I1604" s="45">
        <v>515</v>
      </c>
      <c r="J1604" s="41">
        <f>'Emissions Factor'!$A$2</f>
        <v>7439976</v>
      </c>
      <c r="K1604" s="46">
        <f>'Emissions Factor'!$B$2</f>
        <v>5.5099999999999998E-6</v>
      </c>
      <c r="L1604" s="43" t="str">
        <f>'Emissions Factor'!$C$2</f>
        <v xml:space="preserve">LB </v>
      </c>
      <c r="M1604" s="43" t="str">
        <f>'Emissions Factor'!$D$2</f>
        <v>TON</v>
      </c>
      <c r="N1604" s="47">
        <f t="shared" si="25"/>
        <v>0</v>
      </c>
      <c r="O1604" s="43" t="s">
        <v>5426</v>
      </c>
    </row>
    <row r="1605" spans="1:15" x14ac:dyDescent="0.3">
      <c r="A1605" s="41" t="s">
        <v>1698</v>
      </c>
      <c r="B1605" s="41" t="s">
        <v>1688</v>
      </c>
      <c r="C1605" s="41" t="s">
        <v>2695</v>
      </c>
      <c r="D1605" s="42" t="s">
        <v>930</v>
      </c>
      <c r="E1605" s="43" t="s">
        <v>2680</v>
      </c>
      <c r="F1605" s="43" t="s">
        <v>1690</v>
      </c>
      <c r="G1605" s="44">
        <f>SUMIF('2014 County Facilities'!$L$2:$L$2435,Emissions!A1605,'2014 County Facilities'!$J$2:$J$2435)</f>
        <v>0</v>
      </c>
      <c r="H1605" s="45" t="s">
        <v>5457</v>
      </c>
      <c r="I1605" s="45">
        <v>515</v>
      </c>
      <c r="J1605" s="41">
        <f>'Emissions Factor'!$A$2</f>
        <v>7439976</v>
      </c>
      <c r="K1605" s="46">
        <f>'Emissions Factor'!$B$2</f>
        <v>5.5099999999999998E-6</v>
      </c>
      <c r="L1605" s="43" t="str">
        <f>'Emissions Factor'!$C$2</f>
        <v xml:space="preserve">LB </v>
      </c>
      <c r="M1605" s="43" t="str">
        <f>'Emissions Factor'!$D$2</f>
        <v>TON</v>
      </c>
      <c r="N1605" s="47">
        <f t="shared" si="25"/>
        <v>0</v>
      </c>
      <c r="O1605" s="43" t="s">
        <v>5426</v>
      </c>
    </row>
    <row r="1606" spans="1:15" x14ac:dyDescent="0.3">
      <c r="A1606" s="41" t="s">
        <v>1699</v>
      </c>
      <c r="B1606" s="41" t="s">
        <v>1688</v>
      </c>
      <c r="C1606" s="41" t="s">
        <v>2698</v>
      </c>
      <c r="D1606" s="42" t="s">
        <v>1700</v>
      </c>
      <c r="E1606" s="43" t="s">
        <v>2680</v>
      </c>
      <c r="F1606" s="43" t="s">
        <v>1690</v>
      </c>
      <c r="G1606" s="44">
        <f>SUMIF('2014 County Facilities'!$L$2:$L$2435,Emissions!A1606,'2014 County Facilities'!$J$2:$J$2435)</f>
        <v>80919.942857142902</v>
      </c>
      <c r="H1606" s="45" t="s">
        <v>5457</v>
      </c>
      <c r="I1606" s="45">
        <v>515</v>
      </c>
      <c r="J1606" s="41">
        <f>'Emissions Factor'!$A$2</f>
        <v>7439976</v>
      </c>
      <c r="K1606" s="46">
        <f>'Emissions Factor'!$B$2</f>
        <v>5.5099999999999998E-6</v>
      </c>
      <c r="L1606" s="43" t="str">
        <f>'Emissions Factor'!$C$2</f>
        <v xml:space="preserve">LB </v>
      </c>
      <c r="M1606" s="43" t="str">
        <f>'Emissions Factor'!$D$2</f>
        <v>TON</v>
      </c>
      <c r="N1606" s="47">
        <f t="shared" si="25"/>
        <v>0.44586888514285739</v>
      </c>
      <c r="O1606" s="43" t="s">
        <v>5426</v>
      </c>
    </row>
    <row r="1607" spans="1:15" x14ac:dyDescent="0.3">
      <c r="A1607" s="41" t="s">
        <v>1701</v>
      </c>
      <c r="B1607" s="41" t="s">
        <v>1688</v>
      </c>
      <c r="C1607" s="41" t="s">
        <v>2701</v>
      </c>
      <c r="D1607" s="42" t="s">
        <v>1702</v>
      </c>
      <c r="E1607" s="43" t="s">
        <v>2680</v>
      </c>
      <c r="F1607" s="43" t="s">
        <v>1690</v>
      </c>
      <c r="G1607" s="44">
        <f>SUMIF('2014 County Facilities'!$L$2:$L$2435,Emissions!A1607,'2014 County Facilities'!$J$2:$J$2435)</f>
        <v>0</v>
      </c>
      <c r="H1607" s="45" t="s">
        <v>5457</v>
      </c>
      <c r="I1607" s="45">
        <v>515</v>
      </c>
      <c r="J1607" s="41">
        <f>'Emissions Factor'!$A$2</f>
        <v>7439976</v>
      </c>
      <c r="K1607" s="46">
        <f>'Emissions Factor'!$B$2</f>
        <v>5.5099999999999998E-6</v>
      </c>
      <c r="L1607" s="43" t="str">
        <f>'Emissions Factor'!$C$2</f>
        <v xml:space="preserve">LB </v>
      </c>
      <c r="M1607" s="43" t="str">
        <f>'Emissions Factor'!$D$2</f>
        <v>TON</v>
      </c>
      <c r="N1607" s="47">
        <f t="shared" si="25"/>
        <v>0</v>
      </c>
      <c r="O1607" s="43" t="s">
        <v>5426</v>
      </c>
    </row>
    <row r="1608" spans="1:15" x14ac:dyDescent="0.3">
      <c r="A1608" s="41" t="s">
        <v>1703</v>
      </c>
      <c r="B1608" s="41" t="s">
        <v>1688</v>
      </c>
      <c r="C1608" s="41" t="s">
        <v>2704</v>
      </c>
      <c r="D1608" s="42" t="s">
        <v>5007</v>
      </c>
      <c r="E1608" s="43" t="s">
        <v>2680</v>
      </c>
      <c r="F1608" s="43" t="s">
        <v>1690</v>
      </c>
      <c r="G1608" s="44">
        <f>SUMIF('2014 County Facilities'!$L$2:$L$2435,Emissions!A1608,'2014 County Facilities'!$J$2:$J$2435)</f>
        <v>0</v>
      </c>
      <c r="H1608" s="45" t="s">
        <v>5457</v>
      </c>
      <c r="I1608" s="45">
        <v>515</v>
      </c>
      <c r="J1608" s="41">
        <f>'Emissions Factor'!$A$2</f>
        <v>7439976</v>
      </c>
      <c r="K1608" s="46">
        <f>'Emissions Factor'!$B$2</f>
        <v>5.5099999999999998E-6</v>
      </c>
      <c r="L1608" s="43" t="str">
        <f>'Emissions Factor'!$C$2</f>
        <v xml:space="preserve">LB </v>
      </c>
      <c r="M1608" s="43" t="str">
        <f>'Emissions Factor'!$D$2</f>
        <v>TON</v>
      </c>
      <c r="N1608" s="47">
        <f t="shared" si="25"/>
        <v>0</v>
      </c>
      <c r="O1608" s="43" t="s">
        <v>5426</v>
      </c>
    </row>
    <row r="1609" spans="1:15" x14ac:dyDescent="0.3">
      <c r="A1609" s="41" t="s">
        <v>1704</v>
      </c>
      <c r="B1609" s="41" t="s">
        <v>1688</v>
      </c>
      <c r="C1609" s="41" t="s">
        <v>2707</v>
      </c>
      <c r="D1609" s="42" t="s">
        <v>1705</v>
      </c>
      <c r="E1609" s="43" t="s">
        <v>2680</v>
      </c>
      <c r="F1609" s="43" t="s">
        <v>1690</v>
      </c>
      <c r="G1609" s="44">
        <f>SUMIF('2014 County Facilities'!$L$2:$L$2435,Emissions!A1609,'2014 County Facilities'!$J$2:$J$2435)</f>
        <v>0</v>
      </c>
      <c r="H1609" s="45" t="s">
        <v>5457</v>
      </c>
      <c r="I1609" s="45">
        <v>515</v>
      </c>
      <c r="J1609" s="41">
        <f>'Emissions Factor'!$A$2</f>
        <v>7439976</v>
      </c>
      <c r="K1609" s="46">
        <f>'Emissions Factor'!$B$2</f>
        <v>5.5099999999999998E-6</v>
      </c>
      <c r="L1609" s="43" t="str">
        <f>'Emissions Factor'!$C$2</f>
        <v xml:space="preserve">LB </v>
      </c>
      <c r="M1609" s="43" t="str">
        <f>'Emissions Factor'!$D$2</f>
        <v>TON</v>
      </c>
      <c r="N1609" s="47">
        <f t="shared" si="25"/>
        <v>0</v>
      </c>
      <c r="O1609" s="43" t="s">
        <v>5426</v>
      </c>
    </row>
    <row r="1610" spans="1:15" x14ac:dyDescent="0.3">
      <c r="A1610" s="41" t="s">
        <v>1706</v>
      </c>
      <c r="B1610" s="41" t="s">
        <v>1688</v>
      </c>
      <c r="C1610" s="41" t="s">
        <v>2710</v>
      </c>
      <c r="D1610" s="42" t="s">
        <v>5322</v>
      </c>
      <c r="E1610" s="43" t="s">
        <v>2680</v>
      </c>
      <c r="F1610" s="43" t="s">
        <v>1690</v>
      </c>
      <c r="G1610" s="44">
        <f>SUMIF('2014 County Facilities'!$L$2:$L$2435,Emissions!A1610,'2014 County Facilities'!$J$2:$J$2435)</f>
        <v>0</v>
      </c>
      <c r="H1610" s="45" t="s">
        <v>5457</v>
      </c>
      <c r="I1610" s="45">
        <v>515</v>
      </c>
      <c r="J1610" s="41">
        <f>'Emissions Factor'!$A$2</f>
        <v>7439976</v>
      </c>
      <c r="K1610" s="46">
        <f>'Emissions Factor'!$B$2</f>
        <v>5.5099999999999998E-6</v>
      </c>
      <c r="L1610" s="43" t="str">
        <f>'Emissions Factor'!$C$2</f>
        <v xml:space="preserve">LB </v>
      </c>
      <c r="M1610" s="43" t="str">
        <f>'Emissions Factor'!$D$2</f>
        <v>TON</v>
      </c>
      <c r="N1610" s="47">
        <f t="shared" si="25"/>
        <v>0</v>
      </c>
      <c r="O1610" s="43" t="s">
        <v>5426</v>
      </c>
    </row>
    <row r="1611" spans="1:15" x14ac:dyDescent="0.3">
      <c r="A1611" s="41" t="s">
        <v>1707</v>
      </c>
      <c r="B1611" s="41" t="s">
        <v>1688</v>
      </c>
      <c r="C1611" s="41" t="s">
        <v>2713</v>
      </c>
      <c r="D1611" s="42" t="s">
        <v>1708</v>
      </c>
      <c r="E1611" s="43" t="s">
        <v>2680</v>
      </c>
      <c r="F1611" s="43" t="s">
        <v>1690</v>
      </c>
      <c r="G1611" s="44">
        <f>SUMIF('2014 County Facilities'!$L$2:$L$2435,Emissions!A1611,'2014 County Facilities'!$J$2:$J$2435)</f>
        <v>0</v>
      </c>
      <c r="H1611" s="45" t="s">
        <v>5457</v>
      </c>
      <c r="I1611" s="45">
        <v>515</v>
      </c>
      <c r="J1611" s="41">
        <f>'Emissions Factor'!$A$2</f>
        <v>7439976</v>
      </c>
      <c r="K1611" s="46">
        <f>'Emissions Factor'!$B$2</f>
        <v>5.5099999999999998E-6</v>
      </c>
      <c r="L1611" s="43" t="str">
        <f>'Emissions Factor'!$C$2</f>
        <v xml:space="preserve">LB </v>
      </c>
      <c r="M1611" s="43" t="str">
        <f>'Emissions Factor'!$D$2</f>
        <v>TON</v>
      </c>
      <c r="N1611" s="47">
        <f t="shared" si="25"/>
        <v>0</v>
      </c>
      <c r="O1611" s="43" t="s">
        <v>5426</v>
      </c>
    </row>
    <row r="1612" spans="1:15" x14ac:dyDescent="0.3">
      <c r="A1612" s="41" t="s">
        <v>1709</v>
      </c>
      <c r="B1612" s="41" t="s">
        <v>1688</v>
      </c>
      <c r="C1612" s="41" t="s">
        <v>2716</v>
      </c>
      <c r="D1612" s="42" t="s">
        <v>1710</v>
      </c>
      <c r="E1612" s="43" t="s">
        <v>2680</v>
      </c>
      <c r="F1612" s="43" t="s">
        <v>1690</v>
      </c>
      <c r="G1612" s="44">
        <f>SUMIF('2014 County Facilities'!$L$2:$L$2435,Emissions!A1612,'2014 County Facilities'!$J$2:$J$2435)</f>
        <v>0</v>
      </c>
      <c r="H1612" s="45" t="s">
        <v>5457</v>
      </c>
      <c r="I1612" s="45">
        <v>515</v>
      </c>
      <c r="J1612" s="41">
        <f>'Emissions Factor'!$A$2</f>
        <v>7439976</v>
      </c>
      <c r="K1612" s="46">
        <f>'Emissions Factor'!$B$2</f>
        <v>5.5099999999999998E-6</v>
      </c>
      <c r="L1612" s="43" t="str">
        <f>'Emissions Factor'!$C$2</f>
        <v xml:space="preserve">LB </v>
      </c>
      <c r="M1612" s="43" t="str">
        <f>'Emissions Factor'!$D$2</f>
        <v>TON</v>
      </c>
      <c r="N1612" s="47">
        <f t="shared" si="25"/>
        <v>0</v>
      </c>
      <c r="O1612" s="43" t="s">
        <v>5426</v>
      </c>
    </row>
    <row r="1613" spans="1:15" x14ac:dyDescent="0.3">
      <c r="A1613" s="41" t="s">
        <v>1711</v>
      </c>
      <c r="B1613" s="41" t="s">
        <v>1688</v>
      </c>
      <c r="C1613" s="41" t="s">
        <v>2719</v>
      </c>
      <c r="D1613" s="42" t="s">
        <v>1712</v>
      </c>
      <c r="E1613" s="43" t="s">
        <v>2680</v>
      </c>
      <c r="F1613" s="43" t="s">
        <v>1690</v>
      </c>
      <c r="G1613" s="44">
        <f>SUMIF('2014 County Facilities'!$L$2:$L$2435,Emissions!A1613,'2014 County Facilities'!$J$2:$J$2435)</f>
        <v>0</v>
      </c>
      <c r="H1613" s="45" t="s">
        <v>5457</v>
      </c>
      <c r="I1613" s="45">
        <v>515</v>
      </c>
      <c r="J1613" s="41">
        <f>'Emissions Factor'!$A$2</f>
        <v>7439976</v>
      </c>
      <c r="K1613" s="46">
        <f>'Emissions Factor'!$B$2</f>
        <v>5.5099999999999998E-6</v>
      </c>
      <c r="L1613" s="43" t="str">
        <f>'Emissions Factor'!$C$2</f>
        <v xml:space="preserve">LB </v>
      </c>
      <c r="M1613" s="43" t="str">
        <f>'Emissions Factor'!$D$2</f>
        <v>TON</v>
      </c>
      <c r="N1613" s="47">
        <f t="shared" si="25"/>
        <v>0</v>
      </c>
      <c r="O1613" s="43" t="s">
        <v>5426</v>
      </c>
    </row>
    <row r="1614" spans="1:15" x14ac:dyDescent="0.3">
      <c r="A1614" s="41" t="s">
        <v>1713</v>
      </c>
      <c r="B1614" s="41" t="s">
        <v>1688</v>
      </c>
      <c r="C1614" s="41" t="s">
        <v>2722</v>
      </c>
      <c r="D1614" s="42" t="s">
        <v>1714</v>
      </c>
      <c r="E1614" s="43" t="s">
        <v>2680</v>
      </c>
      <c r="F1614" s="43" t="s">
        <v>1690</v>
      </c>
      <c r="G1614" s="44">
        <f>SUMIF('2014 County Facilities'!$L$2:$L$2435,Emissions!A1614,'2014 County Facilities'!$J$2:$J$2435)</f>
        <v>35829.886363636397</v>
      </c>
      <c r="H1614" s="45" t="s">
        <v>5457</v>
      </c>
      <c r="I1614" s="45">
        <v>515</v>
      </c>
      <c r="J1614" s="41">
        <f>'Emissions Factor'!$A$2</f>
        <v>7439976</v>
      </c>
      <c r="K1614" s="46">
        <f>'Emissions Factor'!$B$2</f>
        <v>5.5099999999999998E-6</v>
      </c>
      <c r="L1614" s="43" t="str">
        <f>'Emissions Factor'!$C$2</f>
        <v xml:space="preserve">LB </v>
      </c>
      <c r="M1614" s="43" t="str">
        <f>'Emissions Factor'!$D$2</f>
        <v>TON</v>
      </c>
      <c r="N1614" s="47">
        <f t="shared" si="25"/>
        <v>0.19742267386363654</v>
      </c>
      <c r="O1614" s="43" t="s">
        <v>5426</v>
      </c>
    </row>
    <row r="1615" spans="1:15" x14ac:dyDescent="0.3">
      <c r="A1615" s="41" t="s">
        <v>1715</v>
      </c>
      <c r="B1615" s="41" t="s">
        <v>1688</v>
      </c>
      <c r="C1615" s="41" t="s">
        <v>2725</v>
      </c>
      <c r="D1615" s="42" t="s">
        <v>324</v>
      </c>
      <c r="E1615" s="43" t="s">
        <v>2680</v>
      </c>
      <c r="F1615" s="43" t="s">
        <v>1690</v>
      </c>
      <c r="G1615" s="44">
        <f>SUMIF('2014 County Facilities'!$L$2:$L$2435,Emissions!A1615,'2014 County Facilities'!$J$2:$J$2435)</f>
        <v>0</v>
      </c>
      <c r="H1615" s="45" t="s">
        <v>5457</v>
      </c>
      <c r="I1615" s="45">
        <v>515</v>
      </c>
      <c r="J1615" s="41">
        <f>'Emissions Factor'!$A$2</f>
        <v>7439976</v>
      </c>
      <c r="K1615" s="46">
        <f>'Emissions Factor'!$B$2</f>
        <v>5.5099999999999998E-6</v>
      </c>
      <c r="L1615" s="43" t="str">
        <f>'Emissions Factor'!$C$2</f>
        <v xml:space="preserve">LB </v>
      </c>
      <c r="M1615" s="43" t="str">
        <f>'Emissions Factor'!$D$2</f>
        <v>TON</v>
      </c>
      <c r="N1615" s="47">
        <f t="shared" si="25"/>
        <v>0</v>
      </c>
      <c r="O1615" s="43" t="s">
        <v>5426</v>
      </c>
    </row>
    <row r="1616" spans="1:15" x14ac:dyDescent="0.3">
      <c r="A1616" s="41" t="s">
        <v>1716</v>
      </c>
      <c r="B1616" s="41" t="s">
        <v>1688</v>
      </c>
      <c r="C1616" s="41" t="s">
        <v>2728</v>
      </c>
      <c r="D1616" s="42" t="s">
        <v>5025</v>
      </c>
      <c r="E1616" s="43" t="s">
        <v>2680</v>
      </c>
      <c r="F1616" s="43" t="s">
        <v>1690</v>
      </c>
      <c r="G1616" s="44">
        <f>SUMIF('2014 County Facilities'!$L$2:$L$2435,Emissions!A1616,'2014 County Facilities'!$J$2:$J$2435)</f>
        <v>0</v>
      </c>
      <c r="H1616" s="45" t="s">
        <v>5457</v>
      </c>
      <c r="I1616" s="45">
        <v>515</v>
      </c>
      <c r="J1616" s="41">
        <f>'Emissions Factor'!$A$2</f>
        <v>7439976</v>
      </c>
      <c r="K1616" s="46">
        <f>'Emissions Factor'!$B$2</f>
        <v>5.5099999999999998E-6</v>
      </c>
      <c r="L1616" s="43" t="str">
        <f>'Emissions Factor'!$C$2</f>
        <v xml:space="preserve">LB </v>
      </c>
      <c r="M1616" s="43" t="str">
        <f>'Emissions Factor'!$D$2</f>
        <v>TON</v>
      </c>
      <c r="N1616" s="47">
        <f t="shared" si="25"/>
        <v>0</v>
      </c>
      <c r="O1616" s="43" t="s">
        <v>5426</v>
      </c>
    </row>
    <row r="1617" spans="1:15" x14ac:dyDescent="0.3">
      <c r="A1617" s="41" t="s">
        <v>1717</v>
      </c>
      <c r="B1617" s="41" t="s">
        <v>1688</v>
      </c>
      <c r="C1617" s="41" t="s">
        <v>2731</v>
      </c>
      <c r="D1617" s="42" t="s">
        <v>1718</v>
      </c>
      <c r="E1617" s="43" t="s">
        <v>2680</v>
      </c>
      <c r="F1617" s="43" t="s">
        <v>1690</v>
      </c>
      <c r="G1617" s="44">
        <f>SUMIF('2014 County Facilities'!$L$2:$L$2435,Emissions!A1617,'2014 County Facilities'!$J$2:$J$2435)</f>
        <v>0</v>
      </c>
      <c r="H1617" s="45" t="s">
        <v>5457</v>
      </c>
      <c r="I1617" s="45">
        <v>515</v>
      </c>
      <c r="J1617" s="41">
        <f>'Emissions Factor'!$A$2</f>
        <v>7439976</v>
      </c>
      <c r="K1617" s="46">
        <f>'Emissions Factor'!$B$2</f>
        <v>5.5099999999999998E-6</v>
      </c>
      <c r="L1617" s="43" t="str">
        <f>'Emissions Factor'!$C$2</f>
        <v xml:space="preserve">LB </v>
      </c>
      <c r="M1617" s="43" t="str">
        <f>'Emissions Factor'!$D$2</f>
        <v>TON</v>
      </c>
      <c r="N1617" s="47">
        <f t="shared" si="25"/>
        <v>0</v>
      </c>
      <c r="O1617" s="43" t="s">
        <v>5426</v>
      </c>
    </row>
    <row r="1618" spans="1:15" x14ac:dyDescent="0.3">
      <c r="A1618" s="41" t="s">
        <v>1719</v>
      </c>
      <c r="B1618" s="41" t="s">
        <v>1688</v>
      </c>
      <c r="C1618" s="41" t="s">
        <v>2734</v>
      </c>
      <c r="D1618" s="42" t="s">
        <v>1720</v>
      </c>
      <c r="E1618" s="43" t="s">
        <v>2680</v>
      </c>
      <c r="F1618" s="43" t="s">
        <v>1690</v>
      </c>
      <c r="G1618" s="44">
        <f>SUMIF('2014 County Facilities'!$L$2:$L$2435,Emissions!A1618,'2014 County Facilities'!$J$2:$J$2435)</f>
        <v>0</v>
      </c>
      <c r="H1618" s="45" t="s">
        <v>5457</v>
      </c>
      <c r="I1618" s="45">
        <v>515</v>
      </c>
      <c r="J1618" s="41">
        <f>'Emissions Factor'!$A$2</f>
        <v>7439976</v>
      </c>
      <c r="K1618" s="46">
        <f>'Emissions Factor'!$B$2</f>
        <v>5.5099999999999998E-6</v>
      </c>
      <c r="L1618" s="43" t="str">
        <f>'Emissions Factor'!$C$2</f>
        <v xml:space="preserve">LB </v>
      </c>
      <c r="M1618" s="43" t="str">
        <f>'Emissions Factor'!$D$2</f>
        <v>TON</v>
      </c>
      <c r="N1618" s="47">
        <f t="shared" si="25"/>
        <v>0</v>
      </c>
      <c r="O1618" s="43" t="s">
        <v>5426</v>
      </c>
    </row>
    <row r="1619" spans="1:15" x14ac:dyDescent="0.3">
      <c r="A1619" s="41" t="s">
        <v>1721</v>
      </c>
      <c r="B1619" s="41" t="s">
        <v>1688</v>
      </c>
      <c r="C1619" s="41" t="s">
        <v>2737</v>
      </c>
      <c r="D1619" s="42" t="s">
        <v>1722</v>
      </c>
      <c r="E1619" s="43" t="s">
        <v>2680</v>
      </c>
      <c r="F1619" s="43" t="s">
        <v>1690</v>
      </c>
      <c r="G1619" s="44">
        <f>SUMIF('2014 County Facilities'!$L$2:$L$2435,Emissions!A1619,'2014 County Facilities'!$J$2:$J$2435)</f>
        <v>0</v>
      </c>
      <c r="H1619" s="45" t="s">
        <v>5457</v>
      </c>
      <c r="I1619" s="45">
        <v>515</v>
      </c>
      <c r="J1619" s="41">
        <f>'Emissions Factor'!$A$2</f>
        <v>7439976</v>
      </c>
      <c r="K1619" s="46">
        <f>'Emissions Factor'!$B$2</f>
        <v>5.5099999999999998E-6</v>
      </c>
      <c r="L1619" s="43" t="str">
        <f>'Emissions Factor'!$C$2</f>
        <v xml:space="preserve">LB </v>
      </c>
      <c r="M1619" s="43" t="str">
        <f>'Emissions Factor'!$D$2</f>
        <v>TON</v>
      </c>
      <c r="N1619" s="47">
        <f t="shared" si="25"/>
        <v>0</v>
      </c>
      <c r="O1619" s="43" t="s">
        <v>5426</v>
      </c>
    </row>
    <row r="1620" spans="1:15" x14ac:dyDescent="0.3">
      <c r="A1620" s="41" t="s">
        <v>1723</v>
      </c>
      <c r="B1620" s="41" t="s">
        <v>1688</v>
      </c>
      <c r="C1620" s="41" t="s">
        <v>2740</v>
      </c>
      <c r="D1620" s="42" t="s">
        <v>1724</v>
      </c>
      <c r="E1620" s="43" t="s">
        <v>2680</v>
      </c>
      <c r="F1620" s="43" t="s">
        <v>1690</v>
      </c>
      <c r="G1620" s="44">
        <f>SUMIF('2014 County Facilities'!$L$2:$L$2435,Emissions!A1620,'2014 County Facilities'!$J$2:$J$2435)</f>
        <v>0</v>
      </c>
      <c r="H1620" s="45" t="s">
        <v>5457</v>
      </c>
      <c r="I1620" s="45">
        <v>515</v>
      </c>
      <c r="J1620" s="41">
        <f>'Emissions Factor'!$A$2</f>
        <v>7439976</v>
      </c>
      <c r="K1620" s="46">
        <f>'Emissions Factor'!$B$2</f>
        <v>5.5099999999999998E-6</v>
      </c>
      <c r="L1620" s="43" t="str">
        <f>'Emissions Factor'!$C$2</f>
        <v xml:space="preserve">LB </v>
      </c>
      <c r="M1620" s="43" t="str">
        <f>'Emissions Factor'!$D$2</f>
        <v>TON</v>
      </c>
      <c r="N1620" s="47">
        <f t="shared" si="25"/>
        <v>0</v>
      </c>
      <c r="O1620" s="43" t="s">
        <v>5426</v>
      </c>
    </row>
    <row r="1621" spans="1:15" x14ac:dyDescent="0.3">
      <c r="A1621" s="41" t="s">
        <v>1725</v>
      </c>
      <c r="B1621" s="41" t="s">
        <v>1688</v>
      </c>
      <c r="C1621" s="41" t="s">
        <v>2743</v>
      </c>
      <c r="D1621" s="42" t="s">
        <v>2789</v>
      </c>
      <c r="E1621" s="43" t="s">
        <v>2680</v>
      </c>
      <c r="F1621" s="43" t="s">
        <v>1690</v>
      </c>
      <c r="G1621" s="44">
        <f>SUMIF('2014 County Facilities'!$L$2:$L$2435,Emissions!A1621,'2014 County Facilities'!$J$2:$J$2435)</f>
        <v>0</v>
      </c>
      <c r="H1621" s="45" t="s">
        <v>5457</v>
      </c>
      <c r="I1621" s="45">
        <v>515</v>
      </c>
      <c r="J1621" s="41">
        <f>'Emissions Factor'!$A$2</f>
        <v>7439976</v>
      </c>
      <c r="K1621" s="46">
        <f>'Emissions Factor'!$B$2</f>
        <v>5.5099999999999998E-6</v>
      </c>
      <c r="L1621" s="43" t="str">
        <f>'Emissions Factor'!$C$2</f>
        <v xml:space="preserve">LB </v>
      </c>
      <c r="M1621" s="43" t="str">
        <f>'Emissions Factor'!$D$2</f>
        <v>TON</v>
      </c>
      <c r="N1621" s="47">
        <f t="shared" si="25"/>
        <v>0</v>
      </c>
      <c r="O1621" s="43" t="s">
        <v>5426</v>
      </c>
    </row>
    <row r="1622" spans="1:15" x14ac:dyDescent="0.3">
      <c r="A1622" s="41" t="s">
        <v>1726</v>
      </c>
      <c r="B1622" s="41" t="s">
        <v>1688</v>
      </c>
      <c r="C1622" s="41" t="s">
        <v>2746</v>
      </c>
      <c r="D1622" s="42" t="s">
        <v>1727</v>
      </c>
      <c r="E1622" s="43" t="s">
        <v>2680</v>
      </c>
      <c r="F1622" s="43" t="s">
        <v>1690</v>
      </c>
      <c r="G1622" s="44">
        <f>SUMIF('2014 County Facilities'!$L$2:$L$2435,Emissions!A1622,'2014 County Facilities'!$J$2:$J$2435)</f>
        <v>0</v>
      </c>
      <c r="H1622" s="45" t="s">
        <v>5457</v>
      </c>
      <c r="I1622" s="45">
        <v>515</v>
      </c>
      <c r="J1622" s="41">
        <f>'Emissions Factor'!$A$2</f>
        <v>7439976</v>
      </c>
      <c r="K1622" s="46">
        <f>'Emissions Factor'!$B$2</f>
        <v>5.5099999999999998E-6</v>
      </c>
      <c r="L1622" s="43" t="str">
        <f>'Emissions Factor'!$C$2</f>
        <v xml:space="preserve">LB </v>
      </c>
      <c r="M1622" s="43" t="str">
        <f>'Emissions Factor'!$D$2</f>
        <v>TON</v>
      </c>
      <c r="N1622" s="47">
        <f t="shared" si="25"/>
        <v>0</v>
      </c>
      <c r="O1622" s="43" t="s">
        <v>5426</v>
      </c>
    </row>
    <row r="1623" spans="1:15" x14ac:dyDescent="0.3">
      <c r="A1623" s="41" t="s">
        <v>1728</v>
      </c>
      <c r="B1623" s="41" t="s">
        <v>1688</v>
      </c>
      <c r="C1623" s="41" t="s">
        <v>2749</v>
      </c>
      <c r="D1623" s="42" t="s">
        <v>4894</v>
      </c>
      <c r="E1623" s="43" t="s">
        <v>2680</v>
      </c>
      <c r="F1623" s="43" t="s">
        <v>1690</v>
      </c>
      <c r="G1623" s="44">
        <f>SUMIF('2014 County Facilities'!$L$2:$L$2435,Emissions!A1623,'2014 County Facilities'!$J$2:$J$2435)</f>
        <v>0</v>
      </c>
      <c r="H1623" s="45" t="s">
        <v>5457</v>
      </c>
      <c r="I1623" s="45">
        <v>515</v>
      </c>
      <c r="J1623" s="41">
        <f>'Emissions Factor'!$A$2</f>
        <v>7439976</v>
      </c>
      <c r="K1623" s="46">
        <f>'Emissions Factor'!$B$2</f>
        <v>5.5099999999999998E-6</v>
      </c>
      <c r="L1623" s="43" t="str">
        <f>'Emissions Factor'!$C$2</f>
        <v xml:space="preserve">LB </v>
      </c>
      <c r="M1623" s="43" t="str">
        <f>'Emissions Factor'!$D$2</f>
        <v>TON</v>
      </c>
      <c r="N1623" s="47">
        <f t="shared" si="25"/>
        <v>0</v>
      </c>
      <c r="O1623" s="43" t="s">
        <v>5426</v>
      </c>
    </row>
    <row r="1624" spans="1:15" x14ac:dyDescent="0.3">
      <c r="A1624" s="41" t="s">
        <v>1729</v>
      </c>
      <c r="B1624" s="41" t="s">
        <v>1688</v>
      </c>
      <c r="C1624" s="41" t="s">
        <v>2752</v>
      </c>
      <c r="D1624" s="42" t="s">
        <v>1730</v>
      </c>
      <c r="E1624" s="43" t="s">
        <v>2680</v>
      </c>
      <c r="F1624" s="43" t="s">
        <v>1690</v>
      </c>
      <c r="G1624" s="44">
        <f>SUMIF('2014 County Facilities'!$L$2:$L$2435,Emissions!A1624,'2014 County Facilities'!$J$2:$J$2435)</f>
        <v>0</v>
      </c>
      <c r="H1624" s="45" t="s">
        <v>5457</v>
      </c>
      <c r="I1624" s="45">
        <v>515</v>
      </c>
      <c r="J1624" s="41">
        <f>'Emissions Factor'!$A$2</f>
        <v>7439976</v>
      </c>
      <c r="K1624" s="46">
        <f>'Emissions Factor'!$B$2</f>
        <v>5.5099999999999998E-6</v>
      </c>
      <c r="L1624" s="43" t="str">
        <f>'Emissions Factor'!$C$2</f>
        <v xml:space="preserve">LB </v>
      </c>
      <c r="M1624" s="43" t="str">
        <f>'Emissions Factor'!$D$2</f>
        <v>TON</v>
      </c>
      <c r="N1624" s="47">
        <f t="shared" si="25"/>
        <v>0</v>
      </c>
      <c r="O1624" s="43" t="s">
        <v>5426</v>
      </c>
    </row>
    <row r="1625" spans="1:15" x14ac:dyDescent="0.3">
      <c r="A1625" s="41" t="s">
        <v>1731</v>
      </c>
      <c r="B1625" s="41" t="s">
        <v>1688</v>
      </c>
      <c r="C1625" s="41" t="s">
        <v>2755</v>
      </c>
      <c r="D1625" s="42" t="s">
        <v>5196</v>
      </c>
      <c r="E1625" s="43" t="s">
        <v>2680</v>
      </c>
      <c r="F1625" s="43" t="s">
        <v>1690</v>
      </c>
      <c r="G1625" s="44">
        <f>SUMIF('2014 County Facilities'!$L$2:$L$2435,Emissions!A1625,'2014 County Facilities'!$J$2:$J$2435)</f>
        <v>0</v>
      </c>
      <c r="H1625" s="45" t="s">
        <v>5457</v>
      </c>
      <c r="I1625" s="45">
        <v>515</v>
      </c>
      <c r="J1625" s="41">
        <f>'Emissions Factor'!$A$2</f>
        <v>7439976</v>
      </c>
      <c r="K1625" s="46">
        <f>'Emissions Factor'!$B$2</f>
        <v>5.5099999999999998E-6</v>
      </c>
      <c r="L1625" s="43" t="str">
        <f>'Emissions Factor'!$C$2</f>
        <v xml:space="preserve">LB </v>
      </c>
      <c r="M1625" s="43" t="str">
        <f>'Emissions Factor'!$D$2</f>
        <v>TON</v>
      </c>
      <c r="N1625" s="47">
        <f t="shared" si="25"/>
        <v>0</v>
      </c>
      <c r="O1625" s="43" t="s">
        <v>5426</v>
      </c>
    </row>
    <row r="1626" spans="1:15" x14ac:dyDescent="0.3">
      <c r="A1626" s="41" t="s">
        <v>1732</v>
      </c>
      <c r="B1626" s="41" t="s">
        <v>1688</v>
      </c>
      <c r="C1626" s="41" t="s">
        <v>2758</v>
      </c>
      <c r="D1626" s="42" t="s">
        <v>4788</v>
      </c>
      <c r="E1626" s="43" t="s">
        <v>2680</v>
      </c>
      <c r="F1626" s="43" t="s">
        <v>1690</v>
      </c>
      <c r="G1626" s="44">
        <f>SUMIF('2014 County Facilities'!$L$2:$L$2435,Emissions!A1626,'2014 County Facilities'!$J$2:$J$2435)</f>
        <v>0</v>
      </c>
      <c r="H1626" s="45" t="s">
        <v>5457</v>
      </c>
      <c r="I1626" s="45">
        <v>515</v>
      </c>
      <c r="J1626" s="41">
        <f>'Emissions Factor'!$A$2</f>
        <v>7439976</v>
      </c>
      <c r="K1626" s="46">
        <f>'Emissions Factor'!$B$2</f>
        <v>5.5099999999999998E-6</v>
      </c>
      <c r="L1626" s="43" t="str">
        <f>'Emissions Factor'!$C$2</f>
        <v xml:space="preserve">LB </v>
      </c>
      <c r="M1626" s="43" t="str">
        <f>'Emissions Factor'!$D$2</f>
        <v>TON</v>
      </c>
      <c r="N1626" s="47">
        <f t="shared" si="25"/>
        <v>0</v>
      </c>
      <c r="O1626" s="43" t="s">
        <v>5426</v>
      </c>
    </row>
    <row r="1627" spans="1:15" x14ac:dyDescent="0.3">
      <c r="A1627" s="41" t="s">
        <v>1733</v>
      </c>
      <c r="B1627" s="41" t="s">
        <v>1688</v>
      </c>
      <c r="C1627" s="41" t="s">
        <v>2761</v>
      </c>
      <c r="D1627" s="42" t="s">
        <v>1734</v>
      </c>
      <c r="E1627" s="43" t="s">
        <v>2680</v>
      </c>
      <c r="F1627" s="43" t="s">
        <v>1690</v>
      </c>
      <c r="G1627" s="44">
        <f>SUMIF('2014 County Facilities'!$L$2:$L$2435,Emissions!A1627,'2014 County Facilities'!$J$2:$J$2435)</f>
        <v>0</v>
      </c>
      <c r="H1627" s="45" t="s">
        <v>5457</v>
      </c>
      <c r="I1627" s="45">
        <v>515</v>
      </c>
      <c r="J1627" s="41">
        <f>'Emissions Factor'!$A$2</f>
        <v>7439976</v>
      </c>
      <c r="K1627" s="46">
        <f>'Emissions Factor'!$B$2</f>
        <v>5.5099999999999998E-6</v>
      </c>
      <c r="L1627" s="43" t="str">
        <f>'Emissions Factor'!$C$2</f>
        <v xml:space="preserve">LB </v>
      </c>
      <c r="M1627" s="43" t="str">
        <f>'Emissions Factor'!$D$2</f>
        <v>TON</v>
      </c>
      <c r="N1627" s="47">
        <f t="shared" si="25"/>
        <v>0</v>
      </c>
      <c r="O1627" s="43" t="s">
        <v>5426</v>
      </c>
    </row>
    <row r="1628" spans="1:15" x14ac:dyDescent="0.3">
      <c r="A1628" s="41" t="s">
        <v>1735</v>
      </c>
      <c r="B1628" s="41" t="s">
        <v>1688</v>
      </c>
      <c r="C1628" s="41" t="s">
        <v>2764</v>
      </c>
      <c r="D1628" s="42" t="s">
        <v>2813</v>
      </c>
      <c r="E1628" s="43" t="s">
        <v>2680</v>
      </c>
      <c r="F1628" s="43" t="s">
        <v>1690</v>
      </c>
      <c r="G1628" s="44">
        <f>SUMIF('2014 County Facilities'!$L$2:$L$2435,Emissions!A1628,'2014 County Facilities'!$J$2:$J$2435)</f>
        <v>0</v>
      </c>
      <c r="H1628" s="45" t="s">
        <v>5457</v>
      </c>
      <c r="I1628" s="45">
        <v>515</v>
      </c>
      <c r="J1628" s="41">
        <f>'Emissions Factor'!$A$2</f>
        <v>7439976</v>
      </c>
      <c r="K1628" s="46">
        <f>'Emissions Factor'!$B$2</f>
        <v>5.5099999999999998E-6</v>
      </c>
      <c r="L1628" s="43" t="str">
        <f>'Emissions Factor'!$C$2</f>
        <v xml:space="preserve">LB </v>
      </c>
      <c r="M1628" s="43" t="str">
        <f>'Emissions Factor'!$D$2</f>
        <v>TON</v>
      </c>
      <c r="N1628" s="47">
        <f t="shared" si="25"/>
        <v>0</v>
      </c>
      <c r="O1628" s="43" t="s">
        <v>5426</v>
      </c>
    </row>
    <row r="1629" spans="1:15" x14ac:dyDescent="0.3">
      <c r="A1629" s="41" t="s">
        <v>1736</v>
      </c>
      <c r="B1629" s="41" t="s">
        <v>1688</v>
      </c>
      <c r="C1629" s="41" t="s">
        <v>2767</v>
      </c>
      <c r="D1629" s="42" t="s">
        <v>1737</v>
      </c>
      <c r="E1629" s="43" t="s">
        <v>2680</v>
      </c>
      <c r="F1629" s="43" t="s">
        <v>1690</v>
      </c>
      <c r="G1629" s="44">
        <f>SUMIF('2014 County Facilities'!$L$2:$L$2435,Emissions!A1629,'2014 County Facilities'!$J$2:$J$2435)</f>
        <v>0</v>
      </c>
      <c r="H1629" s="45" t="s">
        <v>5457</v>
      </c>
      <c r="I1629" s="45">
        <v>515</v>
      </c>
      <c r="J1629" s="41">
        <f>'Emissions Factor'!$A$2</f>
        <v>7439976</v>
      </c>
      <c r="K1629" s="46">
        <f>'Emissions Factor'!$B$2</f>
        <v>5.5099999999999998E-6</v>
      </c>
      <c r="L1629" s="43" t="str">
        <f>'Emissions Factor'!$C$2</f>
        <v xml:space="preserve">LB </v>
      </c>
      <c r="M1629" s="43" t="str">
        <f>'Emissions Factor'!$D$2</f>
        <v>TON</v>
      </c>
      <c r="N1629" s="47">
        <f t="shared" si="25"/>
        <v>0</v>
      </c>
      <c r="O1629" s="43" t="s">
        <v>5426</v>
      </c>
    </row>
    <row r="1630" spans="1:15" x14ac:dyDescent="0.3">
      <c r="A1630" s="41" t="s">
        <v>1738</v>
      </c>
      <c r="B1630" s="41" t="s">
        <v>1688</v>
      </c>
      <c r="C1630" s="41" t="s">
        <v>2770</v>
      </c>
      <c r="D1630" s="42" t="s">
        <v>5055</v>
      </c>
      <c r="E1630" s="43" t="s">
        <v>2680</v>
      </c>
      <c r="F1630" s="43" t="s">
        <v>1690</v>
      </c>
      <c r="G1630" s="44">
        <f>SUMIF('2014 County Facilities'!$L$2:$L$2435,Emissions!A1630,'2014 County Facilities'!$J$2:$J$2435)</f>
        <v>0</v>
      </c>
      <c r="H1630" s="45" t="s">
        <v>5457</v>
      </c>
      <c r="I1630" s="45">
        <v>515</v>
      </c>
      <c r="J1630" s="41">
        <f>'Emissions Factor'!$A$2</f>
        <v>7439976</v>
      </c>
      <c r="K1630" s="46">
        <f>'Emissions Factor'!$B$2</f>
        <v>5.5099999999999998E-6</v>
      </c>
      <c r="L1630" s="43" t="str">
        <f>'Emissions Factor'!$C$2</f>
        <v xml:space="preserve">LB </v>
      </c>
      <c r="M1630" s="43" t="str">
        <f>'Emissions Factor'!$D$2</f>
        <v>TON</v>
      </c>
      <c r="N1630" s="47">
        <f t="shared" si="25"/>
        <v>0</v>
      </c>
      <c r="O1630" s="43" t="s">
        <v>5426</v>
      </c>
    </row>
    <row r="1631" spans="1:15" x14ac:dyDescent="0.3">
      <c r="A1631" s="41" t="s">
        <v>1739</v>
      </c>
      <c r="B1631" s="41" t="s">
        <v>1688</v>
      </c>
      <c r="C1631" s="41" t="s">
        <v>2773</v>
      </c>
      <c r="D1631" s="42" t="s">
        <v>1740</v>
      </c>
      <c r="E1631" s="43" t="s">
        <v>2680</v>
      </c>
      <c r="F1631" s="43" t="s">
        <v>1690</v>
      </c>
      <c r="G1631" s="44">
        <f>SUMIF('2014 County Facilities'!$L$2:$L$2435,Emissions!A1631,'2014 County Facilities'!$J$2:$J$2435)</f>
        <v>82978.723404255303</v>
      </c>
      <c r="H1631" s="45" t="s">
        <v>5457</v>
      </c>
      <c r="I1631" s="45">
        <v>515</v>
      </c>
      <c r="J1631" s="41">
        <f>'Emissions Factor'!$A$2</f>
        <v>7439976</v>
      </c>
      <c r="K1631" s="46">
        <f>'Emissions Factor'!$B$2</f>
        <v>5.5099999999999998E-6</v>
      </c>
      <c r="L1631" s="43" t="str">
        <f>'Emissions Factor'!$C$2</f>
        <v xml:space="preserve">LB </v>
      </c>
      <c r="M1631" s="43" t="str">
        <f>'Emissions Factor'!$D$2</f>
        <v>TON</v>
      </c>
      <c r="N1631" s="47">
        <f t="shared" si="25"/>
        <v>0.4572127659574467</v>
      </c>
      <c r="O1631" s="43" t="s">
        <v>5426</v>
      </c>
    </row>
    <row r="1632" spans="1:15" x14ac:dyDescent="0.3">
      <c r="A1632" s="41" t="s">
        <v>1741</v>
      </c>
      <c r="B1632" s="41" t="s">
        <v>1688</v>
      </c>
      <c r="C1632" s="41" t="s">
        <v>2776</v>
      </c>
      <c r="D1632" s="42" t="s">
        <v>1742</v>
      </c>
      <c r="E1632" s="43" t="s">
        <v>2680</v>
      </c>
      <c r="F1632" s="43" t="s">
        <v>1690</v>
      </c>
      <c r="G1632" s="44">
        <f>SUMIF('2014 County Facilities'!$L$2:$L$2435,Emissions!A1632,'2014 County Facilities'!$J$2:$J$2435)</f>
        <v>0</v>
      </c>
      <c r="H1632" s="45" t="s">
        <v>5457</v>
      </c>
      <c r="I1632" s="45">
        <v>515</v>
      </c>
      <c r="J1632" s="41">
        <f>'Emissions Factor'!$A$2</f>
        <v>7439976</v>
      </c>
      <c r="K1632" s="46">
        <f>'Emissions Factor'!$B$2</f>
        <v>5.5099999999999998E-6</v>
      </c>
      <c r="L1632" s="43" t="str">
        <f>'Emissions Factor'!$C$2</f>
        <v xml:space="preserve">LB </v>
      </c>
      <c r="M1632" s="43" t="str">
        <f>'Emissions Factor'!$D$2</f>
        <v>TON</v>
      </c>
      <c r="N1632" s="47">
        <f t="shared" si="25"/>
        <v>0</v>
      </c>
      <c r="O1632" s="43" t="s">
        <v>5426</v>
      </c>
    </row>
    <row r="1633" spans="1:15" x14ac:dyDescent="0.3">
      <c r="A1633" s="41" t="s">
        <v>1743</v>
      </c>
      <c r="B1633" s="41" t="s">
        <v>1688</v>
      </c>
      <c r="C1633" s="41" t="s">
        <v>2779</v>
      </c>
      <c r="D1633" s="42" t="s">
        <v>5068</v>
      </c>
      <c r="E1633" s="43" t="s">
        <v>2680</v>
      </c>
      <c r="F1633" s="43" t="s">
        <v>1690</v>
      </c>
      <c r="G1633" s="44">
        <f>SUMIF('2014 County Facilities'!$L$2:$L$2435,Emissions!A1633,'2014 County Facilities'!$J$2:$J$2435)</f>
        <v>0</v>
      </c>
      <c r="H1633" s="45" t="s">
        <v>5457</v>
      </c>
      <c r="I1633" s="45">
        <v>515</v>
      </c>
      <c r="J1633" s="41">
        <f>'Emissions Factor'!$A$2</f>
        <v>7439976</v>
      </c>
      <c r="K1633" s="46">
        <f>'Emissions Factor'!$B$2</f>
        <v>5.5099999999999998E-6</v>
      </c>
      <c r="L1633" s="43" t="str">
        <f>'Emissions Factor'!$C$2</f>
        <v xml:space="preserve">LB </v>
      </c>
      <c r="M1633" s="43" t="str">
        <f>'Emissions Factor'!$D$2</f>
        <v>TON</v>
      </c>
      <c r="N1633" s="47">
        <f t="shared" si="25"/>
        <v>0</v>
      </c>
      <c r="O1633" s="43" t="s">
        <v>5426</v>
      </c>
    </row>
    <row r="1634" spans="1:15" x14ac:dyDescent="0.3">
      <c r="A1634" s="41" t="s">
        <v>1744</v>
      </c>
      <c r="B1634" s="41" t="s">
        <v>1688</v>
      </c>
      <c r="C1634" s="41" t="s">
        <v>2782</v>
      </c>
      <c r="D1634" s="42" t="s">
        <v>1745</v>
      </c>
      <c r="E1634" s="43" t="s">
        <v>2680</v>
      </c>
      <c r="F1634" s="43" t="s">
        <v>1690</v>
      </c>
      <c r="G1634" s="44">
        <f>SUMIF('2014 County Facilities'!$L$2:$L$2435,Emissions!A1634,'2014 County Facilities'!$J$2:$J$2435)</f>
        <v>0</v>
      </c>
      <c r="H1634" s="45" t="s">
        <v>5457</v>
      </c>
      <c r="I1634" s="45">
        <v>515</v>
      </c>
      <c r="J1634" s="41">
        <f>'Emissions Factor'!$A$2</f>
        <v>7439976</v>
      </c>
      <c r="K1634" s="46">
        <f>'Emissions Factor'!$B$2</f>
        <v>5.5099999999999998E-6</v>
      </c>
      <c r="L1634" s="43" t="str">
        <f>'Emissions Factor'!$C$2</f>
        <v xml:space="preserve">LB </v>
      </c>
      <c r="M1634" s="43" t="str">
        <f>'Emissions Factor'!$D$2</f>
        <v>TON</v>
      </c>
      <c r="N1634" s="47">
        <f t="shared" si="25"/>
        <v>0</v>
      </c>
      <c r="O1634" s="43" t="s">
        <v>5426</v>
      </c>
    </row>
    <row r="1635" spans="1:15" x14ac:dyDescent="0.3">
      <c r="A1635" s="41" t="s">
        <v>1746</v>
      </c>
      <c r="B1635" s="41" t="s">
        <v>1688</v>
      </c>
      <c r="C1635" s="41" t="s">
        <v>2785</v>
      </c>
      <c r="D1635" s="42" t="s">
        <v>4811</v>
      </c>
      <c r="E1635" s="43" t="s">
        <v>2680</v>
      </c>
      <c r="F1635" s="43" t="s">
        <v>1690</v>
      </c>
      <c r="G1635" s="44">
        <f>SUMIF('2014 County Facilities'!$L$2:$L$2435,Emissions!A1635,'2014 County Facilities'!$J$2:$J$2435)</f>
        <v>0</v>
      </c>
      <c r="H1635" s="45" t="s">
        <v>5457</v>
      </c>
      <c r="I1635" s="45">
        <v>515</v>
      </c>
      <c r="J1635" s="41">
        <f>'Emissions Factor'!$A$2</f>
        <v>7439976</v>
      </c>
      <c r="K1635" s="46">
        <f>'Emissions Factor'!$B$2</f>
        <v>5.5099999999999998E-6</v>
      </c>
      <c r="L1635" s="43" t="str">
        <f>'Emissions Factor'!$C$2</f>
        <v xml:space="preserve">LB </v>
      </c>
      <c r="M1635" s="43" t="str">
        <f>'Emissions Factor'!$D$2</f>
        <v>TON</v>
      </c>
      <c r="N1635" s="47">
        <f t="shared" si="25"/>
        <v>0</v>
      </c>
      <c r="O1635" s="43" t="s">
        <v>5426</v>
      </c>
    </row>
    <row r="1636" spans="1:15" x14ac:dyDescent="0.3">
      <c r="A1636" s="41" t="s">
        <v>1747</v>
      </c>
      <c r="B1636" s="41" t="s">
        <v>1688</v>
      </c>
      <c r="C1636" s="41" t="s">
        <v>2788</v>
      </c>
      <c r="D1636" s="42" t="s">
        <v>1748</v>
      </c>
      <c r="E1636" s="43" t="s">
        <v>2680</v>
      </c>
      <c r="F1636" s="43" t="s">
        <v>1690</v>
      </c>
      <c r="G1636" s="44">
        <f>SUMIF('2014 County Facilities'!$L$2:$L$2435,Emissions!A1636,'2014 County Facilities'!$J$2:$J$2435)</f>
        <v>0</v>
      </c>
      <c r="H1636" s="45" t="s">
        <v>5457</v>
      </c>
      <c r="I1636" s="45">
        <v>515</v>
      </c>
      <c r="J1636" s="41">
        <f>'Emissions Factor'!$A$2</f>
        <v>7439976</v>
      </c>
      <c r="K1636" s="46">
        <f>'Emissions Factor'!$B$2</f>
        <v>5.5099999999999998E-6</v>
      </c>
      <c r="L1636" s="43" t="str">
        <f>'Emissions Factor'!$C$2</f>
        <v xml:space="preserve">LB </v>
      </c>
      <c r="M1636" s="43" t="str">
        <f>'Emissions Factor'!$D$2</f>
        <v>TON</v>
      </c>
      <c r="N1636" s="47">
        <f t="shared" si="25"/>
        <v>0</v>
      </c>
      <c r="O1636" s="43" t="s">
        <v>5426</v>
      </c>
    </row>
    <row r="1637" spans="1:15" x14ac:dyDescent="0.3">
      <c r="A1637" s="41" t="s">
        <v>1749</v>
      </c>
      <c r="B1637" s="41" t="s">
        <v>1688</v>
      </c>
      <c r="C1637" s="41" t="s">
        <v>2791</v>
      </c>
      <c r="D1637" s="42" t="s">
        <v>1750</v>
      </c>
      <c r="E1637" s="43" t="s">
        <v>2680</v>
      </c>
      <c r="F1637" s="43" t="s">
        <v>1690</v>
      </c>
      <c r="G1637" s="44">
        <f>SUMIF('2014 County Facilities'!$L$2:$L$2435,Emissions!A1637,'2014 County Facilities'!$J$2:$J$2435)</f>
        <v>0</v>
      </c>
      <c r="H1637" s="45" t="s">
        <v>5457</v>
      </c>
      <c r="I1637" s="45">
        <v>515</v>
      </c>
      <c r="J1637" s="41">
        <f>'Emissions Factor'!$A$2</f>
        <v>7439976</v>
      </c>
      <c r="K1637" s="46">
        <f>'Emissions Factor'!$B$2</f>
        <v>5.5099999999999998E-6</v>
      </c>
      <c r="L1637" s="43" t="str">
        <f>'Emissions Factor'!$C$2</f>
        <v xml:space="preserve">LB </v>
      </c>
      <c r="M1637" s="43" t="str">
        <f>'Emissions Factor'!$D$2</f>
        <v>TON</v>
      </c>
      <c r="N1637" s="47">
        <f t="shared" si="25"/>
        <v>0</v>
      </c>
      <c r="O1637" s="43" t="s">
        <v>5426</v>
      </c>
    </row>
    <row r="1638" spans="1:15" x14ac:dyDescent="0.3">
      <c r="A1638" s="41" t="s">
        <v>1751</v>
      </c>
      <c r="B1638" s="41" t="s">
        <v>1688</v>
      </c>
      <c r="C1638" s="41" t="s">
        <v>2794</v>
      </c>
      <c r="D1638" s="42" t="s">
        <v>4508</v>
      </c>
      <c r="E1638" s="43" t="s">
        <v>2680</v>
      </c>
      <c r="F1638" s="43" t="s">
        <v>1690</v>
      </c>
      <c r="G1638" s="44">
        <f>SUMIF('2014 County Facilities'!$L$2:$L$2435,Emissions!A1638,'2014 County Facilities'!$J$2:$J$2435)</f>
        <v>0</v>
      </c>
      <c r="H1638" s="45" t="s">
        <v>5457</v>
      </c>
      <c r="I1638" s="45">
        <v>515</v>
      </c>
      <c r="J1638" s="41">
        <f>'Emissions Factor'!$A$2</f>
        <v>7439976</v>
      </c>
      <c r="K1638" s="46">
        <f>'Emissions Factor'!$B$2</f>
        <v>5.5099999999999998E-6</v>
      </c>
      <c r="L1638" s="43" t="str">
        <f>'Emissions Factor'!$C$2</f>
        <v xml:space="preserve">LB </v>
      </c>
      <c r="M1638" s="43" t="str">
        <f>'Emissions Factor'!$D$2</f>
        <v>TON</v>
      </c>
      <c r="N1638" s="47">
        <f t="shared" si="25"/>
        <v>0</v>
      </c>
      <c r="O1638" s="43" t="s">
        <v>5426</v>
      </c>
    </row>
    <row r="1639" spans="1:15" x14ac:dyDescent="0.3">
      <c r="A1639" s="41" t="s">
        <v>1752</v>
      </c>
      <c r="B1639" s="41" t="s">
        <v>1688</v>
      </c>
      <c r="C1639" s="41" t="s">
        <v>2797</v>
      </c>
      <c r="D1639" s="42" t="s">
        <v>4820</v>
      </c>
      <c r="E1639" s="43" t="s">
        <v>2680</v>
      </c>
      <c r="F1639" s="43" t="s">
        <v>1690</v>
      </c>
      <c r="G1639" s="44">
        <f>SUMIF('2014 County Facilities'!$L$2:$L$2435,Emissions!A1639,'2014 County Facilities'!$J$2:$J$2435)</f>
        <v>0</v>
      </c>
      <c r="H1639" s="45" t="s">
        <v>5457</v>
      </c>
      <c r="I1639" s="45">
        <v>515</v>
      </c>
      <c r="J1639" s="41">
        <f>'Emissions Factor'!$A$2</f>
        <v>7439976</v>
      </c>
      <c r="K1639" s="46">
        <f>'Emissions Factor'!$B$2</f>
        <v>5.5099999999999998E-6</v>
      </c>
      <c r="L1639" s="43" t="str">
        <f>'Emissions Factor'!$C$2</f>
        <v xml:space="preserve">LB </v>
      </c>
      <c r="M1639" s="43" t="str">
        <f>'Emissions Factor'!$D$2</f>
        <v>TON</v>
      </c>
      <c r="N1639" s="47">
        <f t="shared" si="25"/>
        <v>0</v>
      </c>
      <c r="O1639" s="43" t="s">
        <v>5426</v>
      </c>
    </row>
    <row r="1640" spans="1:15" x14ac:dyDescent="0.3">
      <c r="A1640" s="41" t="s">
        <v>1753</v>
      </c>
      <c r="B1640" s="41" t="s">
        <v>1688</v>
      </c>
      <c r="C1640" s="41" t="s">
        <v>2800</v>
      </c>
      <c r="D1640" s="42" t="s">
        <v>1754</v>
      </c>
      <c r="E1640" s="43" t="s">
        <v>2680</v>
      </c>
      <c r="F1640" s="43" t="s">
        <v>1690</v>
      </c>
      <c r="G1640" s="44">
        <f>SUMIF('2014 County Facilities'!$L$2:$L$2435,Emissions!A1640,'2014 County Facilities'!$J$2:$J$2435)</f>
        <v>0</v>
      </c>
      <c r="H1640" s="45" t="s">
        <v>5457</v>
      </c>
      <c r="I1640" s="45">
        <v>515</v>
      </c>
      <c r="J1640" s="41">
        <f>'Emissions Factor'!$A$2</f>
        <v>7439976</v>
      </c>
      <c r="K1640" s="46">
        <f>'Emissions Factor'!$B$2</f>
        <v>5.5099999999999998E-6</v>
      </c>
      <c r="L1640" s="43" t="str">
        <f>'Emissions Factor'!$C$2</f>
        <v xml:space="preserve">LB </v>
      </c>
      <c r="M1640" s="43" t="str">
        <f>'Emissions Factor'!$D$2</f>
        <v>TON</v>
      </c>
      <c r="N1640" s="47">
        <f t="shared" si="25"/>
        <v>0</v>
      </c>
      <c r="O1640" s="43" t="s">
        <v>5426</v>
      </c>
    </row>
    <row r="1641" spans="1:15" x14ac:dyDescent="0.3">
      <c r="A1641" s="41" t="s">
        <v>1755</v>
      </c>
      <c r="B1641" s="41" t="s">
        <v>1688</v>
      </c>
      <c r="C1641" s="41" t="s">
        <v>2803</v>
      </c>
      <c r="D1641" s="42" t="s">
        <v>399</v>
      </c>
      <c r="E1641" s="43" t="s">
        <v>2680</v>
      </c>
      <c r="F1641" s="43" t="s">
        <v>1690</v>
      </c>
      <c r="G1641" s="44">
        <f>SUMIF('2014 County Facilities'!$L$2:$L$2435,Emissions!A1641,'2014 County Facilities'!$J$2:$J$2435)</f>
        <v>0</v>
      </c>
      <c r="H1641" s="45" t="s">
        <v>5457</v>
      </c>
      <c r="I1641" s="45">
        <v>515</v>
      </c>
      <c r="J1641" s="41">
        <f>'Emissions Factor'!$A$2</f>
        <v>7439976</v>
      </c>
      <c r="K1641" s="46">
        <f>'Emissions Factor'!$B$2</f>
        <v>5.5099999999999998E-6</v>
      </c>
      <c r="L1641" s="43" t="str">
        <f>'Emissions Factor'!$C$2</f>
        <v xml:space="preserve">LB </v>
      </c>
      <c r="M1641" s="43" t="str">
        <f>'Emissions Factor'!$D$2</f>
        <v>TON</v>
      </c>
      <c r="N1641" s="47">
        <f t="shared" si="25"/>
        <v>0</v>
      </c>
      <c r="O1641" s="43" t="s">
        <v>5426</v>
      </c>
    </row>
    <row r="1642" spans="1:15" x14ac:dyDescent="0.3">
      <c r="A1642" s="41" t="s">
        <v>1756</v>
      </c>
      <c r="B1642" s="41" t="s">
        <v>1688</v>
      </c>
      <c r="C1642" s="41" t="s">
        <v>2806</v>
      </c>
      <c r="D1642" s="42" t="s">
        <v>1757</v>
      </c>
      <c r="E1642" s="43" t="s">
        <v>2680</v>
      </c>
      <c r="F1642" s="43" t="s">
        <v>1690</v>
      </c>
      <c r="G1642" s="44">
        <f>SUMIF('2014 County Facilities'!$L$2:$L$2435,Emissions!A1642,'2014 County Facilities'!$J$2:$J$2435)</f>
        <v>0</v>
      </c>
      <c r="H1642" s="45" t="s">
        <v>5457</v>
      </c>
      <c r="I1642" s="45">
        <v>515</v>
      </c>
      <c r="J1642" s="41">
        <f>'Emissions Factor'!$A$2</f>
        <v>7439976</v>
      </c>
      <c r="K1642" s="46">
        <f>'Emissions Factor'!$B$2</f>
        <v>5.5099999999999998E-6</v>
      </c>
      <c r="L1642" s="43" t="str">
        <f>'Emissions Factor'!$C$2</f>
        <v xml:space="preserve">LB </v>
      </c>
      <c r="M1642" s="43" t="str">
        <f>'Emissions Factor'!$D$2</f>
        <v>TON</v>
      </c>
      <c r="N1642" s="47">
        <f t="shared" si="25"/>
        <v>0</v>
      </c>
      <c r="O1642" s="43" t="s">
        <v>5426</v>
      </c>
    </row>
    <row r="1643" spans="1:15" x14ac:dyDescent="0.3">
      <c r="A1643" s="41" t="s">
        <v>1758</v>
      </c>
      <c r="B1643" s="41" t="s">
        <v>1688</v>
      </c>
      <c r="C1643" s="41" t="s">
        <v>2809</v>
      </c>
      <c r="D1643" s="42" t="s">
        <v>1759</v>
      </c>
      <c r="E1643" s="43" t="s">
        <v>2680</v>
      </c>
      <c r="F1643" s="43" t="s">
        <v>1690</v>
      </c>
      <c r="G1643" s="44">
        <f>SUMIF('2014 County Facilities'!$L$2:$L$2435,Emissions!A1643,'2014 County Facilities'!$J$2:$J$2435)</f>
        <v>0</v>
      </c>
      <c r="H1643" s="45" t="s">
        <v>5457</v>
      </c>
      <c r="I1643" s="45">
        <v>515</v>
      </c>
      <c r="J1643" s="41">
        <f>'Emissions Factor'!$A$2</f>
        <v>7439976</v>
      </c>
      <c r="K1643" s="46">
        <f>'Emissions Factor'!$B$2</f>
        <v>5.5099999999999998E-6</v>
      </c>
      <c r="L1643" s="43" t="str">
        <f>'Emissions Factor'!$C$2</f>
        <v xml:space="preserve">LB </v>
      </c>
      <c r="M1643" s="43" t="str">
        <f>'Emissions Factor'!$D$2</f>
        <v>TON</v>
      </c>
      <c r="N1643" s="47">
        <f t="shared" si="25"/>
        <v>0</v>
      </c>
      <c r="O1643" s="43" t="s">
        <v>5426</v>
      </c>
    </row>
    <row r="1644" spans="1:15" x14ac:dyDescent="0.3">
      <c r="A1644" s="41" t="s">
        <v>1760</v>
      </c>
      <c r="B1644" s="41" t="s">
        <v>1688</v>
      </c>
      <c r="C1644" s="41" t="s">
        <v>2812</v>
      </c>
      <c r="D1644" s="42" t="s">
        <v>1761</v>
      </c>
      <c r="E1644" s="43" t="s">
        <v>2680</v>
      </c>
      <c r="F1644" s="43" t="s">
        <v>1690</v>
      </c>
      <c r="G1644" s="44">
        <f>SUMIF('2014 County Facilities'!$L$2:$L$2435,Emissions!A1644,'2014 County Facilities'!$J$2:$J$2435)</f>
        <v>0</v>
      </c>
      <c r="H1644" s="45" t="s">
        <v>5457</v>
      </c>
      <c r="I1644" s="45">
        <v>515</v>
      </c>
      <c r="J1644" s="41">
        <f>'Emissions Factor'!$A$2</f>
        <v>7439976</v>
      </c>
      <c r="K1644" s="46">
        <f>'Emissions Factor'!$B$2</f>
        <v>5.5099999999999998E-6</v>
      </c>
      <c r="L1644" s="43" t="str">
        <f>'Emissions Factor'!$C$2</f>
        <v xml:space="preserve">LB </v>
      </c>
      <c r="M1644" s="43" t="str">
        <f>'Emissions Factor'!$D$2</f>
        <v>TON</v>
      </c>
      <c r="N1644" s="47">
        <f t="shared" si="25"/>
        <v>0</v>
      </c>
      <c r="O1644" s="43" t="s">
        <v>5426</v>
      </c>
    </row>
    <row r="1645" spans="1:15" x14ac:dyDescent="0.3">
      <c r="A1645" s="41" t="s">
        <v>1762</v>
      </c>
      <c r="B1645" s="41" t="s">
        <v>1688</v>
      </c>
      <c r="C1645" s="41" t="s">
        <v>2815</v>
      </c>
      <c r="D1645" s="42" t="s">
        <v>863</v>
      </c>
      <c r="E1645" s="43" t="s">
        <v>2680</v>
      </c>
      <c r="F1645" s="43" t="s">
        <v>1690</v>
      </c>
      <c r="G1645" s="44">
        <f>SUMIF('2014 County Facilities'!$L$2:$L$2435,Emissions!A1645,'2014 County Facilities'!$J$2:$J$2435)</f>
        <v>0</v>
      </c>
      <c r="H1645" s="45" t="s">
        <v>5457</v>
      </c>
      <c r="I1645" s="45">
        <v>515</v>
      </c>
      <c r="J1645" s="41">
        <f>'Emissions Factor'!$A$2</f>
        <v>7439976</v>
      </c>
      <c r="K1645" s="46">
        <f>'Emissions Factor'!$B$2</f>
        <v>5.5099999999999998E-6</v>
      </c>
      <c r="L1645" s="43" t="str">
        <f>'Emissions Factor'!$C$2</f>
        <v xml:space="preserve">LB </v>
      </c>
      <c r="M1645" s="43" t="str">
        <f>'Emissions Factor'!$D$2</f>
        <v>TON</v>
      </c>
      <c r="N1645" s="47">
        <f t="shared" si="25"/>
        <v>0</v>
      </c>
      <c r="O1645" s="43" t="s">
        <v>5426</v>
      </c>
    </row>
    <row r="1646" spans="1:15" x14ac:dyDescent="0.3">
      <c r="A1646" s="41" t="s">
        <v>1763</v>
      </c>
      <c r="B1646" s="41" t="s">
        <v>1688</v>
      </c>
      <c r="C1646" s="41" t="s">
        <v>2818</v>
      </c>
      <c r="D1646" s="42" t="s">
        <v>1764</v>
      </c>
      <c r="E1646" s="43" t="s">
        <v>2680</v>
      </c>
      <c r="F1646" s="43" t="s">
        <v>1690</v>
      </c>
      <c r="G1646" s="44">
        <f>SUMIF('2014 County Facilities'!$L$2:$L$2435,Emissions!A1646,'2014 County Facilities'!$J$2:$J$2435)</f>
        <v>0</v>
      </c>
      <c r="H1646" s="45" t="s">
        <v>5457</v>
      </c>
      <c r="I1646" s="45">
        <v>515</v>
      </c>
      <c r="J1646" s="41">
        <f>'Emissions Factor'!$A$2</f>
        <v>7439976</v>
      </c>
      <c r="K1646" s="46">
        <f>'Emissions Factor'!$B$2</f>
        <v>5.5099999999999998E-6</v>
      </c>
      <c r="L1646" s="43" t="str">
        <f>'Emissions Factor'!$C$2</f>
        <v xml:space="preserve">LB </v>
      </c>
      <c r="M1646" s="43" t="str">
        <f>'Emissions Factor'!$D$2</f>
        <v>TON</v>
      </c>
      <c r="N1646" s="47">
        <f t="shared" si="25"/>
        <v>0</v>
      </c>
      <c r="O1646" s="43" t="s">
        <v>5426</v>
      </c>
    </row>
    <row r="1647" spans="1:15" x14ac:dyDescent="0.3">
      <c r="A1647" s="41" t="s">
        <v>1765</v>
      </c>
      <c r="B1647" s="41" t="s">
        <v>1688</v>
      </c>
      <c r="C1647" s="41" t="s">
        <v>2821</v>
      </c>
      <c r="D1647" s="42" t="s">
        <v>1766</v>
      </c>
      <c r="E1647" s="43" t="s">
        <v>2680</v>
      </c>
      <c r="F1647" s="43" t="s">
        <v>1690</v>
      </c>
      <c r="G1647" s="44">
        <f>SUMIF('2014 County Facilities'!$L$2:$L$2435,Emissions!A1647,'2014 County Facilities'!$J$2:$J$2435)</f>
        <v>0</v>
      </c>
      <c r="H1647" s="45" t="s">
        <v>5457</v>
      </c>
      <c r="I1647" s="45">
        <v>515</v>
      </c>
      <c r="J1647" s="41">
        <f>'Emissions Factor'!$A$2</f>
        <v>7439976</v>
      </c>
      <c r="K1647" s="46">
        <f>'Emissions Factor'!$B$2</f>
        <v>5.5099999999999998E-6</v>
      </c>
      <c r="L1647" s="43" t="str">
        <f>'Emissions Factor'!$C$2</f>
        <v xml:space="preserve">LB </v>
      </c>
      <c r="M1647" s="43" t="str">
        <f>'Emissions Factor'!$D$2</f>
        <v>TON</v>
      </c>
      <c r="N1647" s="47">
        <f t="shared" si="25"/>
        <v>0</v>
      </c>
      <c r="O1647" s="43" t="s">
        <v>5426</v>
      </c>
    </row>
    <row r="1648" spans="1:15" x14ac:dyDescent="0.3">
      <c r="A1648" s="41" t="s">
        <v>1767</v>
      </c>
      <c r="B1648" s="41" t="s">
        <v>1688</v>
      </c>
      <c r="C1648" s="41" t="s">
        <v>2824</v>
      </c>
      <c r="D1648" s="42" t="s">
        <v>1768</v>
      </c>
      <c r="E1648" s="43" t="s">
        <v>2680</v>
      </c>
      <c r="F1648" s="43" t="s">
        <v>1690</v>
      </c>
      <c r="G1648" s="44">
        <f>SUMIF('2014 County Facilities'!$L$2:$L$2435,Emissions!A1648,'2014 County Facilities'!$J$2:$J$2435)</f>
        <v>0</v>
      </c>
      <c r="H1648" s="45" t="s">
        <v>5457</v>
      </c>
      <c r="I1648" s="45">
        <v>515</v>
      </c>
      <c r="J1648" s="41">
        <f>'Emissions Factor'!$A$2</f>
        <v>7439976</v>
      </c>
      <c r="K1648" s="46">
        <f>'Emissions Factor'!$B$2</f>
        <v>5.5099999999999998E-6</v>
      </c>
      <c r="L1648" s="43" t="str">
        <f>'Emissions Factor'!$C$2</f>
        <v xml:space="preserve">LB </v>
      </c>
      <c r="M1648" s="43" t="str">
        <f>'Emissions Factor'!$D$2</f>
        <v>TON</v>
      </c>
      <c r="N1648" s="47">
        <f t="shared" si="25"/>
        <v>0</v>
      </c>
      <c r="O1648" s="43" t="s">
        <v>5426</v>
      </c>
    </row>
    <row r="1649" spans="1:15" x14ac:dyDescent="0.3">
      <c r="A1649" s="41" t="s">
        <v>1769</v>
      </c>
      <c r="B1649" s="41" t="s">
        <v>1688</v>
      </c>
      <c r="C1649" s="41" t="s">
        <v>2827</v>
      </c>
      <c r="D1649" s="42" t="s">
        <v>271</v>
      </c>
      <c r="E1649" s="43" t="s">
        <v>2680</v>
      </c>
      <c r="F1649" s="43" t="s">
        <v>1690</v>
      </c>
      <c r="G1649" s="44">
        <f>SUMIF('2014 County Facilities'!$L$2:$L$2435,Emissions!A1649,'2014 County Facilities'!$J$2:$J$2435)</f>
        <v>0</v>
      </c>
      <c r="H1649" s="45" t="s">
        <v>5457</v>
      </c>
      <c r="I1649" s="45">
        <v>515</v>
      </c>
      <c r="J1649" s="41">
        <f>'Emissions Factor'!$A$2</f>
        <v>7439976</v>
      </c>
      <c r="K1649" s="46">
        <f>'Emissions Factor'!$B$2</f>
        <v>5.5099999999999998E-6</v>
      </c>
      <c r="L1649" s="43" t="str">
        <f>'Emissions Factor'!$C$2</f>
        <v xml:space="preserve">LB </v>
      </c>
      <c r="M1649" s="43" t="str">
        <f>'Emissions Factor'!$D$2</f>
        <v>TON</v>
      </c>
      <c r="N1649" s="47">
        <f t="shared" si="25"/>
        <v>0</v>
      </c>
      <c r="O1649" s="43" t="s">
        <v>5426</v>
      </c>
    </row>
    <row r="1650" spans="1:15" x14ac:dyDescent="0.3">
      <c r="A1650" s="41" t="s">
        <v>1770</v>
      </c>
      <c r="B1650" s="41" t="s">
        <v>1688</v>
      </c>
      <c r="C1650" s="41" t="s">
        <v>2830</v>
      </c>
      <c r="D1650" s="42" t="s">
        <v>1771</v>
      </c>
      <c r="E1650" s="43" t="s">
        <v>2680</v>
      </c>
      <c r="F1650" s="43" t="s">
        <v>1690</v>
      </c>
      <c r="G1650" s="44">
        <f>SUMIF('2014 County Facilities'!$L$2:$L$2435,Emissions!A1650,'2014 County Facilities'!$J$2:$J$2435)</f>
        <v>0</v>
      </c>
      <c r="H1650" s="45" t="s">
        <v>5457</v>
      </c>
      <c r="I1650" s="45">
        <v>515</v>
      </c>
      <c r="J1650" s="41">
        <f>'Emissions Factor'!$A$2</f>
        <v>7439976</v>
      </c>
      <c r="K1650" s="46">
        <f>'Emissions Factor'!$B$2</f>
        <v>5.5099999999999998E-6</v>
      </c>
      <c r="L1650" s="43" t="str">
        <f>'Emissions Factor'!$C$2</f>
        <v xml:space="preserve">LB </v>
      </c>
      <c r="M1650" s="43" t="str">
        <f>'Emissions Factor'!$D$2</f>
        <v>TON</v>
      </c>
      <c r="N1650" s="47">
        <f t="shared" si="25"/>
        <v>0</v>
      </c>
      <c r="O1650" s="43" t="s">
        <v>5426</v>
      </c>
    </row>
    <row r="1651" spans="1:15" x14ac:dyDescent="0.3">
      <c r="A1651" s="41" t="s">
        <v>1772</v>
      </c>
      <c r="B1651" s="41" t="s">
        <v>1688</v>
      </c>
      <c r="C1651" s="41" t="s">
        <v>2833</v>
      </c>
      <c r="D1651" s="42" t="s">
        <v>1773</v>
      </c>
      <c r="E1651" s="43" t="s">
        <v>2680</v>
      </c>
      <c r="F1651" s="43" t="s">
        <v>1690</v>
      </c>
      <c r="G1651" s="44">
        <f>SUMIF('2014 County Facilities'!$L$2:$L$2435,Emissions!A1651,'2014 County Facilities'!$J$2:$J$2435)</f>
        <v>0</v>
      </c>
      <c r="H1651" s="45" t="s">
        <v>5457</v>
      </c>
      <c r="I1651" s="45">
        <v>515</v>
      </c>
      <c r="J1651" s="41">
        <f>'Emissions Factor'!$A$2</f>
        <v>7439976</v>
      </c>
      <c r="K1651" s="46">
        <f>'Emissions Factor'!$B$2</f>
        <v>5.5099999999999998E-6</v>
      </c>
      <c r="L1651" s="43" t="str">
        <f>'Emissions Factor'!$C$2</f>
        <v xml:space="preserve">LB </v>
      </c>
      <c r="M1651" s="43" t="str">
        <f>'Emissions Factor'!$D$2</f>
        <v>TON</v>
      </c>
      <c r="N1651" s="47">
        <f t="shared" si="25"/>
        <v>0</v>
      </c>
      <c r="O1651" s="43" t="s">
        <v>5426</v>
      </c>
    </row>
    <row r="1652" spans="1:15" x14ac:dyDescent="0.3">
      <c r="A1652" s="41" t="s">
        <v>1774</v>
      </c>
      <c r="B1652" s="41" t="s">
        <v>1688</v>
      </c>
      <c r="C1652" s="41" t="s">
        <v>2836</v>
      </c>
      <c r="D1652" s="42" t="s">
        <v>275</v>
      </c>
      <c r="E1652" s="43" t="s">
        <v>2680</v>
      </c>
      <c r="F1652" s="43" t="s">
        <v>1690</v>
      </c>
      <c r="G1652" s="44">
        <f>SUMIF('2014 County Facilities'!$L$2:$L$2435,Emissions!A1652,'2014 County Facilities'!$J$2:$J$2435)</f>
        <v>0</v>
      </c>
      <c r="H1652" s="45" t="s">
        <v>5457</v>
      </c>
      <c r="I1652" s="45">
        <v>515</v>
      </c>
      <c r="J1652" s="41">
        <f>'Emissions Factor'!$A$2</f>
        <v>7439976</v>
      </c>
      <c r="K1652" s="46">
        <f>'Emissions Factor'!$B$2</f>
        <v>5.5099999999999998E-6</v>
      </c>
      <c r="L1652" s="43" t="str">
        <f>'Emissions Factor'!$C$2</f>
        <v xml:space="preserve">LB </v>
      </c>
      <c r="M1652" s="43" t="str">
        <f>'Emissions Factor'!$D$2</f>
        <v>TON</v>
      </c>
      <c r="N1652" s="47">
        <f t="shared" si="25"/>
        <v>0</v>
      </c>
      <c r="O1652" s="43" t="s">
        <v>5426</v>
      </c>
    </row>
    <row r="1653" spans="1:15" x14ac:dyDescent="0.3">
      <c r="A1653" s="41" t="s">
        <v>1775</v>
      </c>
      <c r="B1653" s="41" t="s">
        <v>1688</v>
      </c>
      <c r="C1653" s="41" t="s">
        <v>2839</v>
      </c>
      <c r="D1653" s="42" t="s">
        <v>1776</v>
      </c>
      <c r="E1653" s="43" t="s">
        <v>2680</v>
      </c>
      <c r="F1653" s="43" t="s">
        <v>1690</v>
      </c>
      <c r="G1653" s="44">
        <f>SUMIF('2014 County Facilities'!$L$2:$L$2435,Emissions!A1653,'2014 County Facilities'!$J$2:$J$2435)</f>
        <v>0</v>
      </c>
      <c r="H1653" s="45" t="s">
        <v>5457</v>
      </c>
      <c r="I1653" s="45">
        <v>515</v>
      </c>
      <c r="J1653" s="41">
        <f>'Emissions Factor'!$A$2</f>
        <v>7439976</v>
      </c>
      <c r="K1653" s="46">
        <f>'Emissions Factor'!$B$2</f>
        <v>5.5099999999999998E-6</v>
      </c>
      <c r="L1653" s="43" t="str">
        <f>'Emissions Factor'!$C$2</f>
        <v xml:space="preserve">LB </v>
      </c>
      <c r="M1653" s="43" t="str">
        <f>'Emissions Factor'!$D$2</f>
        <v>TON</v>
      </c>
      <c r="N1653" s="47">
        <f t="shared" si="25"/>
        <v>0</v>
      </c>
      <c r="O1653" s="43" t="s">
        <v>5426</v>
      </c>
    </row>
    <row r="1654" spans="1:15" x14ac:dyDescent="0.3">
      <c r="A1654" s="41" t="s">
        <v>1777</v>
      </c>
      <c r="B1654" s="41" t="s">
        <v>1688</v>
      </c>
      <c r="C1654" s="41" t="s">
        <v>2842</v>
      </c>
      <c r="D1654" s="42" t="s">
        <v>1778</v>
      </c>
      <c r="E1654" s="43" t="s">
        <v>2680</v>
      </c>
      <c r="F1654" s="43" t="s">
        <v>1690</v>
      </c>
      <c r="G1654" s="44">
        <f>SUMIF('2014 County Facilities'!$L$2:$L$2435,Emissions!A1654,'2014 County Facilities'!$J$2:$J$2435)</f>
        <v>0</v>
      </c>
      <c r="H1654" s="45" t="s">
        <v>5457</v>
      </c>
      <c r="I1654" s="45">
        <v>515</v>
      </c>
      <c r="J1654" s="41">
        <f>'Emissions Factor'!$A$2</f>
        <v>7439976</v>
      </c>
      <c r="K1654" s="46">
        <f>'Emissions Factor'!$B$2</f>
        <v>5.5099999999999998E-6</v>
      </c>
      <c r="L1654" s="43" t="str">
        <f>'Emissions Factor'!$C$2</f>
        <v xml:space="preserve">LB </v>
      </c>
      <c r="M1654" s="43" t="str">
        <f>'Emissions Factor'!$D$2</f>
        <v>TON</v>
      </c>
      <c r="N1654" s="47">
        <f t="shared" si="25"/>
        <v>0</v>
      </c>
      <c r="O1654" s="43" t="s">
        <v>5426</v>
      </c>
    </row>
    <row r="1655" spans="1:15" x14ac:dyDescent="0.3">
      <c r="A1655" s="41" t="s">
        <v>1779</v>
      </c>
      <c r="B1655" s="41" t="s">
        <v>1688</v>
      </c>
      <c r="C1655" s="41" t="s">
        <v>2845</v>
      </c>
      <c r="D1655" s="42" t="s">
        <v>1780</v>
      </c>
      <c r="E1655" s="43" t="s">
        <v>2680</v>
      </c>
      <c r="F1655" s="43" t="s">
        <v>1690</v>
      </c>
      <c r="G1655" s="44">
        <f>SUMIF('2014 County Facilities'!$L$2:$L$2435,Emissions!A1655,'2014 County Facilities'!$J$2:$J$2435)</f>
        <v>108695.652173913</v>
      </c>
      <c r="H1655" s="45" t="s">
        <v>5457</v>
      </c>
      <c r="I1655" s="45">
        <v>515</v>
      </c>
      <c r="J1655" s="41">
        <f>'Emissions Factor'!$A$2</f>
        <v>7439976</v>
      </c>
      <c r="K1655" s="46">
        <f>'Emissions Factor'!$B$2</f>
        <v>5.5099999999999998E-6</v>
      </c>
      <c r="L1655" s="43" t="str">
        <f>'Emissions Factor'!$C$2</f>
        <v xml:space="preserve">LB </v>
      </c>
      <c r="M1655" s="43" t="str">
        <f>'Emissions Factor'!$D$2</f>
        <v>TON</v>
      </c>
      <c r="N1655" s="47">
        <f t="shared" si="25"/>
        <v>0.59891304347826058</v>
      </c>
      <c r="O1655" s="43" t="s">
        <v>5426</v>
      </c>
    </row>
    <row r="1656" spans="1:15" x14ac:dyDescent="0.3">
      <c r="A1656" s="41" t="s">
        <v>1781</v>
      </c>
      <c r="B1656" s="41" t="s">
        <v>1782</v>
      </c>
      <c r="C1656" s="41" t="s">
        <v>2678</v>
      </c>
      <c r="D1656" s="42" t="s">
        <v>4977</v>
      </c>
      <c r="E1656" s="43" t="s">
        <v>2680</v>
      </c>
      <c r="F1656" s="43" t="s">
        <v>1783</v>
      </c>
      <c r="G1656" s="44">
        <f>SUMIF('2014 County Facilities'!$L$2:$L$2435,Emissions!A1656,'2014 County Facilities'!$J$2:$J$2435)</f>
        <v>11795.15625</v>
      </c>
      <c r="H1656" s="45" t="s">
        <v>5457</v>
      </c>
      <c r="I1656" s="45">
        <v>515</v>
      </c>
      <c r="J1656" s="41">
        <f>'Emissions Factor'!$A$2</f>
        <v>7439976</v>
      </c>
      <c r="K1656" s="46">
        <f>'Emissions Factor'!$B$2</f>
        <v>5.5099999999999998E-6</v>
      </c>
      <c r="L1656" s="43" t="str">
        <f>'Emissions Factor'!$C$2</f>
        <v xml:space="preserve">LB </v>
      </c>
      <c r="M1656" s="43" t="str">
        <f>'Emissions Factor'!$D$2</f>
        <v>TON</v>
      </c>
      <c r="N1656" s="47">
        <f t="shared" si="25"/>
        <v>6.4991310937499991E-2</v>
      </c>
      <c r="O1656" s="43" t="s">
        <v>5426</v>
      </c>
    </row>
    <row r="1657" spans="1:15" x14ac:dyDescent="0.3">
      <c r="A1657" s="41" t="s">
        <v>1784</v>
      </c>
      <c r="B1657" s="41" t="s">
        <v>1782</v>
      </c>
      <c r="C1657" s="41" t="s">
        <v>2683</v>
      </c>
      <c r="D1657" s="42" t="s">
        <v>1785</v>
      </c>
      <c r="E1657" s="43" t="s">
        <v>2680</v>
      </c>
      <c r="F1657" s="43" t="s">
        <v>1783</v>
      </c>
      <c r="G1657" s="44">
        <f>SUMIF('2014 County Facilities'!$L$2:$L$2435,Emissions!A1657,'2014 County Facilities'!$J$2:$J$2435)</f>
        <v>0</v>
      </c>
      <c r="H1657" s="45" t="s">
        <v>5457</v>
      </c>
      <c r="I1657" s="45">
        <v>515</v>
      </c>
      <c r="J1657" s="41">
        <f>'Emissions Factor'!$A$2</f>
        <v>7439976</v>
      </c>
      <c r="K1657" s="46">
        <f>'Emissions Factor'!$B$2</f>
        <v>5.5099999999999998E-6</v>
      </c>
      <c r="L1657" s="43" t="str">
        <f>'Emissions Factor'!$C$2</f>
        <v xml:space="preserve">LB </v>
      </c>
      <c r="M1657" s="43" t="str">
        <f>'Emissions Factor'!$D$2</f>
        <v>TON</v>
      </c>
      <c r="N1657" s="47">
        <f t="shared" si="25"/>
        <v>0</v>
      </c>
      <c r="O1657" s="43" t="s">
        <v>5426</v>
      </c>
    </row>
    <row r="1658" spans="1:15" x14ac:dyDescent="0.3">
      <c r="A1658" s="41" t="s">
        <v>1786</v>
      </c>
      <c r="B1658" s="41" t="s">
        <v>1782</v>
      </c>
      <c r="C1658" s="41" t="s">
        <v>2686</v>
      </c>
      <c r="D1658" s="42" t="s">
        <v>1787</v>
      </c>
      <c r="E1658" s="43" t="s">
        <v>2680</v>
      </c>
      <c r="F1658" s="43" t="s">
        <v>1783</v>
      </c>
      <c r="G1658" s="44">
        <f>SUMIF('2014 County Facilities'!$L$2:$L$2435,Emissions!A1658,'2014 County Facilities'!$J$2:$J$2435)</f>
        <v>0</v>
      </c>
      <c r="H1658" s="45" t="s">
        <v>5457</v>
      </c>
      <c r="I1658" s="45">
        <v>515</v>
      </c>
      <c r="J1658" s="41">
        <f>'Emissions Factor'!$A$2</f>
        <v>7439976</v>
      </c>
      <c r="K1658" s="46">
        <f>'Emissions Factor'!$B$2</f>
        <v>5.5099999999999998E-6</v>
      </c>
      <c r="L1658" s="43" t="str">
        <f>'Emissions Factor'!$C$2</f>
        <v xml:space="preserve">LB </v>
      </c>
      <c r="M1658" s="43" t="str">
        <f>'Emissions Factor'!$D$2</f>
        <v>TON</v>
      </c>
      <c r="N1658" s="47">
        <f t="shared" si="25"/>
        <v>0</v>
      </c>
      <c r="O1658" s="43" t="s">
        <v>5426</v>
      </c>
    </row>
    <row r="1659" spans="1:15" x14ac:dyDescent="0.3">
      <c r="A1659" s="41" t="s">
        <v>1788</v>
      </c>
      <c r="B1659" s="41" t="s">
        <v>1782</v>
      </c>
      <c r="C1659" s="41" t="s">
        <v>2689</v>
      </c>
      <c r="D1659" s="42" t="s">
        <v>1789</v>
      </c>
      <c r="E1659" s="43" t="s">
        <v>2680</v>
      </c>
      <c r="F1659" s="43" t="s">
        <v>1783</v>
      </c>
      <c r="G1659" s="44">
        <f>SUMIF('2014 County Facilities'!$L$2:$L$2435,Emissions!A1659,'2014 County Facilities'!$J$2:$J$2435)</f>
        <v>0</v>
      </c>
      <c r="H1659" s="45" t="s">
        <v>5457</v>
      </c>
      <c r="I1659" s="45">
        <v>515</v>
      </c>
      <c r="J1659" s="41">
        <f>'Emissions Factor'!$A$2</f>
        <v>7439976</v>
      </c>
      <c r="K1659" s="46">
        <f>'Emissions Factor'!$B$2</f>
        <v>5.5099999999999998E-6</v>
      </c>
      <c r="L1659" s="43" t="str">
        <f>'Emissions Factor'!$C$2</f>
        <v xml:space="preserve">LB </v>
      </c>
      <c r="M1659" s="43" t="str">
        <f>'Emissions Factor'!$D$2</f>
        <v>TON</v>
      </c>
      <c r="N1659" s="47">
        <f t="shared" si="25"/>
        <v>0</v>
      </c>
      <c r="O1659" s="43" t="s">
        <v>5426</v>
      </c>
    </row>
    <row r="1660" spans="1:15" x14ac:dyDescent="0.3">
      <c r="A1660" s="41" t="s">
        <v>1791</v>
      </c>
      <c r="B1660" s="41" t="s">
        <v>1782</v>
      </c>
      <c r="C1660" s="41" t="s">
        <v>2692</v>
      </c>
      <c r="D1660" s="42" t="s">
        <v>212</v>
      </c>
      <c r="E1660" s="43" t="s">
        <v>2680</v>
      </c>
      <c r="F1660" s="43" t="s">
        <v>1783</v>
      </c>
      <c r="G1660" s="44">
        <f>SUMIF('2014 County Facilities'!$L$2:$L$2435,Emissions!A1660,'2014 County Facilities'!$J$2:$J$2435)</f>
        <v>0</v>
      </c>
      <c r="H1660" s="45" t="s">
        <v>5457</v>
      </c>
      <c r="I1660" s="45">
        <v>515</v>
      </c>
      <c r="J1660" s="41">
        <f>'Emissions Factor'!$A$2</f>
        <v>7439976</v>
      </c>
      <c r="K1660" s="46">
        <f>'Emissions Factor'!$B$2</f>
        <v>5.5099999999999998E-6</v>
      </c>
      <c r="L1660" s="43" t="str">
        <f>'Emissions Factor'!$C$2</f>
        <v xml:space="preserve">LB </v>
      </c>
      <c r="M1660" s="43" t="str">
        <f>'Emissions Factor'!$D$2</f>
        <v>TON</v>
      </c>
      <c r="N1660" s="47">
        <f t="shared" si="25"/>
        <v>0</v>
      </c>
      <c r="O1660" s="43" t="s">
        <v>5426</v>
      </c>
    </row>
    <row r="1661" spans="1:15" x14ac:dyDescent="0.3">
      <c r="A1661" s="41" t="s">
        <v>1792</v>
      </c>
      <c r="B1661" s="41" t="s">
        <v>1782</v>
      </c>
      <c r="C1661" s="41" t="s">
        <v>2695</v>
      </c>
      <c r="D1661" s="42" t="s">
        <v>4728</v>
      </c>
      <c r="E1661" s="43" t="s">
        <v>2680</v>
      </c>
      <c r="F1661" s="43" t="s">
        <v>1783</v>
      </c>
      <c r="G1661" s="44">
        <f>SUMIF('2014 County Facilities'!$L$2:$L$2435,Emissions!A1661,'2014 County Facilities'!$J$2:$J$2435)</f>
        <v>0</v>
      </c>
      <c r="H1661" s="45" t="s">
        <v>5457</v>
      </c>
      <c r="I1661" s="45">
        <v>515</v>
      </c>
      <c r="J1661" s="41">
        <f>'Emissions Factor'!$A$2</f>
        <v>7439976</v>
      </c>
      <c r="K1661" s="46">
        <f>'Emissions Factor'!$B$2</f>
        <v>5.5099999999999998E-6</v>
      </c>
      <c r="L1661" s="43" t="str">
        <f>'Emissions Factor'!$C$2</f>
        <v xml:space="preserve">LB </v>
      </c>
      <c r="M1661" s="43" t="str">
        <f>'Emissions Factor'!$D$2</f>
        <v>TON</v>
      </c>
      <c r="N1661" s="47">
        <f t="shared" si="25"/>
        <v>0</v>
      </c>
      <c r="O1661" s="43" t="s">
        <v>5426</v>
      </c>
    </row>
    <row r="1662" spans="1:15" x14ac:dyDescent="0.3">
      <c r="A1662" s="41" t="s">
        <v>1793</v>
      </c>
      <c r="B1662" s="41" t="s">
        <v>1782</v>
      </c>
      <c r="C1662" s="41" t="s">
        <v>2698</v>
      </c>
      <c r="D1662" s="42" t="s">
        <v>1794</v>
      </c>
      <c r="E1662" s="43" t="s">
        <v>2680</v>
      </c>
      <c r="F1662" s="43" t="s">
        <v>1783</v>
      </c>
      <c r="G1662" s="44">
        <f>SUMIF('2014 County Facilities'!$L$2:$L$2435,Emissions!A1662,'2014 County Facilities'!$J$2:$J$2435)</f>
        <v>10422.646153846201</v>
      </c>
      <c r="H1662" s="45" t="s">
        <v>5457</v>
      </c>
      <c r="I1662" s="45">
        <v>515</v>
      </c>
      <c r="J1662" s="41">
        <f>'Emissions Factor'!$A$2</f>
        <v>7439976</v>
      </c>
      <c r="K1662" s="46">
        <f>'Emissions Factor'!$B$2</f>
        <v>5.5099999999999998E-6</v>
      </c>
      <c r="L1662" s="43" t="str">
        <f>'Emissions Factor'!$C$2</f>
        <v xml:space="preserve">LB </v>
      </c>
      <c r="M1662" s="43" t="str">
        <f>'Emissions Factor'!$D$2</f>
        <v>TON</v>
      </c>
      <c r="N1662" s="47">
        <f t="shared" si="25"/>
        <v>5.7428780307692565E-2</v>
      </c>
      <c r="O1662" s="43" t="s">
        <v>5426</v>
      </c>
    </row>
    <row r="1663" spans="1:15" x14ac:dyDescent="0.3">
      <c r="A1663" s="41" t="s">
        <v>1795</v>
      </c>
      <c r="B1663" s="41" t="s">
        <v>1782</v>
      </c>
      <c r="C1663" s="41" t="s">
        <v>2701</v>
      </c>
      <c r="D1663" s="42" t="s">
        <v>908</v>
      </c>
      <c r="E1663" s="43" t="s">
        <v>2680</v>
      </c>
      <c r="F1663" s="43" t="s">
        <v>1783</v>
      </c>
      <c r="G1663" s="44">
        <f>SUMIF('2014 County Facilities'!$L$2:$L$2435,Emissions!A1663,'2014 County Facilities'!$J$2:$J$2435)</f>
        <v>0</v>
      </c>
      <c r="H1663" s="45" t="s">
        <v>5457</v>
      </c>
      <c r="I1663" s="45">
        <v>515</v>
      </c>
      <c r="J1663" s="41">
        <f>'Emissions Factor'!$A$2</f>
        <v>7439976</v>
      </c>
      <c r="K1663" s="46">
        <f>'Emissions Factor'!$B$2</f>
        <v>5.5099999999999998E-6</v>
      </c>
      <c r="L1663" s="43" t="str">
        <f>'Emissions Factor'!$C$2</f>
        <v xml:space="preserve">LB </v>
      </c>
      <c r="M1663" s="43" t="str">
        <f>'Emissions Factor'!$D$2</f>
        <v>TON</v>
      </c>
      <c r="N1663" s="47">
        <f t="shared" si="25"/>
        <v>0</v>
      </c>
      <c r="O1663" s="43" t="s">
        <v>5426</v>
      </c>
    </row>
    <row r="1664" spans="1:15" x14ac:dyDescent="0.3">
      <c r="A1664" s="41" t="s">
        <v>1796</v>
      </c>
      <c r="B1664" s="41" t="s">
        <v>1782</v>
      </c>
      <c r="C1664" s="41" t="s">
        <v>2704</v>
      </c>
      <c r="D1664" s="42" t="s">
        <v>286</v>
      </c>
      <c r="E1664" s="43" t="s">
        <v>2680</v>
      </c>
      <c r="F1664" s="43" t="s">
        <v>1783</v>
      </c>
      <c r="G1664" s="44">
        <f>SUMIF('2014 County Facilities'!$L$2:$L$2435,Emissions!A1664,'2014 County Facilities'!$J$2:$J$2435)</f>
        <v>0</v>
      </c>
      <c r="H1664" s="45" t="s">
        <v>5457</v>
      </c>
      <c r="I1664" s="45">
        <v>515</v>
      </c>
      <c r="J1664" s="41">
        <f>'Emissions Factor'!$A$2</f>
        <v>7439976</v>
      </c>
      <c r="K1664" s="46">
        <f>'Emissions Factor'!$B$2</f>
        <v>5.5099999999999998E-6</v>
      </c>
      <c r="L1664" s="43" t="str">
        <f>'Emissions Factor'!$C$2</f>
        <v xml:space="preserve">LB </v>
      </c>
      <c r="M1664" s="43" t="str">
        <f>'Emissions Factor'!$D$2</f>
        <v>TON</v>
      </c>
      <c r="N1664" s="47">
        <f t="shared" si="25"/>
        <v>0</v>
      </c>
      <c r="O1664" s="43" t="s">
        <v>5426</v>
      </c>
    </row>
    <row r="1665" spans="1:15" x14ac:dyDescent="0.3">
      <c r="A1665" s="41" t="s">
        <v>1797</v>
      </c>
      <c r="B1665" s="41" t="s">
        <v>1782</v>
      </c>
      <c r="C1665" s="41" t="s">
        <v>2707</v>
      </c>
      <c r="D1665" s="42" t="s">
        <v>1798</v>
      </c>
      <c r="E1665" s="43" t="s">
        <v>2680</v>
      </c>
      <c r="F1665" s="43" t="s">
        <v>1783</v>
      </c>
      <c r="G1665" s="44">
        <f>SUMIF('2014 County Facilities'!$L$2:$L$2435,Emissions!A1665,'2014 County Facilities'!$J$2:$J$2435)</f>
        <v>7995.1363636363603</v>
      </c>
      <c r="H1665" s="45" t="s">
        <v>5457</v>
      </c>
      <c r="I1665" s="45">
        <v>515</v>
      </c>
      <c r="J1665" s="41">
        <f>'Emissions Factor'!$A$2</f>
        <v>7439976</v>
      </c>
      <c r="K1665" s="46">
        <f>'Emissions Factor'!$B$2</f>
        <v>5.5099999999999998E-6</v>
      </c>
      <c r="L1665" s="43" t="str">
        <f>'Emissions Factor'!$C$2</f>
        <v xml:space="preserve">LB </v>
      </c>
      <c r="M1665" s="43" t="str">
        <f>'Emissions Factor'!$D$2</f>
        <v>TON</v>
      </c>
      <c r="N1665" s="47">
        <f t="shared" si="25"/>
        <v>4.4053201363636343E-2</v>
      </c>
      <c r="O1665" s="43" t="s">
        <v>5426</v>
      </c>
    </row>
    <row r="1666" spans="1:15" x14ac:dyDescent="0.3">
      <c r="A1666" s="41" t="s">
        <v>1799</v>
      </c>
      <c r="B1666" s="41" t="s">
        <v>1782</v>
      </c>
      <c r="C1666" s="41" t="s">
        <v>2710</v>
      </c>
      <c r="D1666" s="42" t="s">
        <v>1800</v>
      </c>
      <c r="E1666" s="43" t="s">
        <v>2680</v>
      </c>
      <c r="F1666" s="43" t="s">
        <v>1783</v>
      </c>
      <c r="G1666" s="44">
        <f>SUMIF('2014 County Facilities'!$L$2:$L$2435,Emissions!A1666,'2014 County Facilities'!$J$2:$J$2435)</f>
        <v>0</v>
      </c>
      <c r="H1666" s="45" t="s">
        <v>5457</v>
      </c>
      <c r="I1666" s="45">
        <v>515</v>
      </c>
      <c r="J1666" s="41">
        <f>'Emissions Factor'!$A$2</f>
        <v>7439976</v>
      </c>
      <c r="K1666" s="46">
        <f>'Emissions Factor'!$B$2</f>
        <v>5.5099999999999998E-6</v>
      </c>
      <c r="L1666" s="43" t="str">
        <f>'Emissions Factor'!$C$2</f>
        <v xml:space="preserve">LB </v>
      </c>
      <c r="M1666" s="43" t="str">
        <f>'Emissions Factor'!$D$2</f>
        <v>TON</v>
      </c>
      <c r="N1666" s="47">
        <f t="shared" si="25"/>
        <v>0</v>
      </c>
      <c r="O1666" s="43" t="s">
        <v>5426</v>
      </c>
    </row>
    <row r="1667" spans="1:15" x14ac:dyDescent="0.3">
      <c r="A1667" s="41" t="s">
        <v>1801</v>
      </c>
      <c r="B1667" s="41" t="s">
        <v>1782</v>
      </c>
      <c r="C1667" s="41" t="s">
        <v>2713</v>
      </c>
      <c r="D1667" s="42" t="s">
        <v>2699</v>
      </c>
      <c r="E1667" s="43" t="s">
        <v>2680</v>
      </c>
      <c r="F1667" s="43" t="s">
        <v>1783</v>
      </c>
      <c r="G1667" s="44">
        <f>SUMIF('2014 County Facilities'!$L$2:$L$2435,Emissions!A1667,'2014 County Facilities'!$J$2:$J$2435)</f>
        <v>0</v>
      </c>
      <c r="H1667" s="45" t="s">
        <v>5457</v>
      </c>
      <c r="I1667" s="45">
        <v>515</v>
      </c>
      <c r="J1667" s="41">
        <f>'Emissions Factor'!$A$2</f>
        <v>7439976</v>
      </c>
      <c r="K1667" s="46">
        <f>'Emissions Factor'!$B$2</f>
        <v>5.5099999999999998E-6</v>
      </c>
      <c r="L1667" s="43" t="str">
        <f>'Emissions Factor'!$C$2</f>
        <v xml:space="preserve">LB </v>
      </c>
      <c r="M1667" s="43" t="str">
        <f>'Emissions Factor'!$D$2</f>
        <v>TON</v>
      </c>
      <c r="N1667" s="47">
        <f t="shared" ref="N1667:N1730" si="26">K1667*G1667</f>
        <v>0</v>
      </c>
      <c r="O1667" s="43" t="s">
        <v>5426</v>
      </c>
    </row>
    <row r="1668" spans="1:15" x14ac:dyDescent="0.3">
      <c r="A1668" s="41" t="s">
        <v>1802</v>
      </c>
      <c r="B1668" s="41" t="s">
        <v>1782</v>
      </c>
      <c r="C1668" s="41" t="s">
        <v>2716</v>
      </c>
      <c r="D1668" s="42" t="s">
        <v>292</v>
      </c>
      <c r="E1668" s="43" t="s">
        <v>2680</v>
      </c>
      <c r="F1668" s="43" t="s">
        <v>1783</v>
      </c>
      <c r="G1668" s="44">
        <f>SUMIF('2014 County Facilities'!$L$2:$L$2435,Emissions!A1668,'2014 County Facilities'!$J$2:$J$2435)</f>
        <v>0</v>
      </c>
      <c r="H1668" s="45" t="s">
        <v>5457</v>
      </c>
      <c r="I1668" s="45">
        <v>515</v>
      </c>
      <c r="J1668" s="41">
        <f>'Emissions Factor'!$A$2</f>
        <v>7439976</v>
      </c>
      <c r="K1668" s="46">
        <f>'Emissions Factor'!$B$2</f>
        <v>5.5099999999999998E-6</v>
      </c>
      <c r="L1668" s="43" t="str">
        <f>'Emissions Factor'!$C$2</f>
        <v xml:space="preserve">LB </v>
      </c>
      <c r="M1668" s="43" t="str">
        <f>'Emissions Factor'!$D$2</f>
        <v>TON</v>
      </c>
      <c r="N1668" s="47">
        <f t="shared" si="26"/>
        <v>0</v>
      </c>
      <c r="O1668" s="43" t="s">
        <v>5426</v>
      </c>
    </row>
    <row r="1669" spans="1:15" x14ac:dyDescent="0.3">
      <c r="A1669" s="41" t="s">
        <v>1803</v>
      </c>
      <c r="B1669" s="41" t="s">
        <v>1782</v>
      </c>
      <c r="C1669" s="41" t="s">
        <v>2719</v>
      </c>
      <c r="D1669" s="42" t="s">
        <v>598</v>
      </c>
      <c r="E1669" s="43" t="s">
        <v>2680</v>
      </c>
      <c r="F1669" s="43" t="s">
        <v>1783</v>
      </c>
      <c r="G1669" s="44">
        <f>SUMIF('2014 County Facilities'!$L$2:$L$2435,Emissions!A1669,'2014 County Facilities'!$J$2:$J$2435)</f>
        <v>0</v>
      </c>
      <c r="H1669" s="45" t="s">
        <v>5457</v>
      </c>
      <c r="I1669" s="45">
        <v>515</v>
      </c>
      <c r="J1669" s="41">
        <f>'Emissions Factor'!$A$2</f>
        <v>7439976</v>
      </c>
      <c r="K1669" s="46">
        <f>'Emissions Factor'!$B$2</f>
        <v>5.5099999999999998E-6</v>
      </c>
      <c r="L1669" s="43" t="str">
        <f>'Emissions Factor'!$C$2</f>
        <v xml:space="preserve">LB </v>
      </c>
      <c r="M1669" s="43" t="str">
        <f>'Emissions Factor'!$D$2</f>
        <v>TON</v>
      </c>
      <c r="N1669" s="47">
        <f t="shared" si="26"/>
        <v>0</v>
      </c>
      <c r="O1669" s="43" t="s">
        <v>5426</v>
      </c>
    </row>
    <row r="1670" spans="1:15" x14ac:dyDescent="0.3">
      <c r="A1670" s="41" t="s">
        <v>1804</v>
      </c>
      <c r="B1670" s="41" t="s">
        <v>1782</v>
      </c>
      <c r="C1670" s="41" t="s">
        <v>2722</v>
      </c>
      <c r="D1670" s="42" t="s">
        <v>734</v>
      </c>
      <c r="E1670" s="43" t="s">
        <v>2680</v>
      </c>
      <c r="F1670" s="43" t="s">
        <v>1783</v>
      </c>
      <c r="G1670" s="44">
        <f>SUMIF('2014 County Facilities'!$L$2:$L$2435,Emissions!A1670,'2014 County Facilities'!$J$2:$J$2435)</f>
        <v>0</v>
      </c>
      <c r="H1670" s="45" t="s">
        <v>5457</v>
      </c>
      <c r="I1670" s="45">
        <v>515</v>
      </c>
      <c r="J1670" s="41">
        <f>'Emissions Factor'!$A$2</f>
        <v>7439976</v>
      </c>
      <c r="K1670" s="46">
        <f>'Emissions Factor'!$B$2</f>
        <v>5.5099999999999998E-6</v>
      </c>
      <c r="L1670" s="43" t="str">
        <f>'Emissions Factor'!$C$2</f>
        <v xml:space="preserve">LB </v>
      </c>
      <c r="M1670" s="43" t="str">
        <f>'Emissions Factor'!$D$2</f>
        <v>TON</v>
      </c>
      <c r="N1670" s="47">
        <f t="shared" si="26"/>
        <v>0</v>
      </c>
      <c r="O1670" s="43" t="s">
        <v>5426</v>
      </c>
    </row>
    <row r="1671" spans="1:15" x14ac:dyDescent="0.3">
      <c r="A1671" s="41" t="s">
        <v>1805</v>
      </c>
      <c r="B1671" s="41" t="s">
        <v>1782</v>
      </c>
      <c r="C1671" s="41" t="s">
        <v>2725</v>
      </c>
      <c r="D1671" s="42" t="s">
        <v>1806</v>
      </c>
      <c r="E1671" s="43" t="s">
        <v>2680</v>
      </c>
      <c r="F1671" s="43" t="s">
        <v>1783</v>
      </c>
      <c r="G1671" s="44">
        <f>SUMIF('2014 County Facilities'!$L$2:$L$2435,Emissions!A1671,'2014 County Facilities'!$J$2:$J$2435)</f>
        <v>0</v>
      </c>
      <c r="H1671" s="45" t="s">
        <v>5457</v>
      </c>
      <c r="I1671" s="45">
        <v>515</v>
      </c>
      <c r="J1671" s="41">
        <f>'Emissions Factor'!$A$2</f>
        <v>7439976</v>
      </c>
      <c r="K1671" s="46">
        <f>'Emissions Factor'!$B$2</f>
        <v>5.5099999999999998E-6</v>
      </c>
      <c r="L1671" s="43" t="str">
        <f>'Emissions Factor'!$C$2</f>
        <v xml:space="preserve">LB </v>
      </c>
      <c r="M1671" s="43" t="str">
        <f>'Emissions Factor'!$D$2</f>
        <v>TON</v>
      </c>
      <c r="N1671" s="47">
        <f t="shared" si="26"/>
        <v>0</v>
      </c>
      <c r="O1671" s="43" t="s">
        <v>5426</v>
      </c>
    </row>
    <row r="1672" spans="1:15" x14ac:dyDescent="0.3">
      <c r="A1672" s="41" t="s">
        <v>1807</v>
      </c>
      <c r="B1672" s="41" t="s">
        <v>1782</v>
      </c>
      <c r="C1672" s="41" t="s">
        <v>2728</v>
      </c>
      <c r="D1672" s="42" t="s">
        <v>4997</v>
      </c>
      <c r="E1672" s="43" t="s">
        <v>2680</v>
      </c>
      <c r="F1672" s="43" t="s">
        <v>1783</v>
      </c>
      <c r="G1672" s="44">
        <f>SUMIF('2014 County Facilities'!$L$2:$L$2435,Emissions!A1672,'2014 County Facilities'!$J$2:$J$2435)</f>
        <v>0</v>
      </c>
      <c r="H1672" s="45" t="s">
        <v>5457</v>
      </c>
      <c r="I1672" s="45">
        <v>515</v>
      </c>
      <c r="J1672" s="41">
        <f>'Emissions Factor'!$A$2</f>
        <v>7439976</v>
      </c>
      <c r="K1672" s="46">
        <f>'Emissions Factor'!$B$2</f>
        <v>5.5099999999999998E-6</v>
      </c>
      <c r="L1672" s="43" t="str">
        <f>'Emissions Factor'!$C$2</f>
        <v xml:space="preserve">LB </v>
      </c>
      <c r="M1672" s="43" t="str">
        <f>'Emissions Factor'!$D$2</f>
        <v>TON</v>
      </c>
      <c r="N1672" s="47">
        <f t="shared" si="26"/>
        <v>0</v>
      </c>
      <c r="O1672" s="43" t="s">
        <v>5426</v>
      </c>
    </row>
    <row r="1673" spans="1:15" x14ac:dyDescent="0.3">
      <c r="A1673" s="41" t="s">
        <v>1808</v>
      </c>
      <c r="B1673" s="41" t="s">
        <v>1782</v>
      </c>
      <c r="C1673" s="41" t="s">
        <v>2731</v>
      </c>
      <c r="D1673" s="42" t="s">
        <v>2720</v>
      </c>
      <c r="E1673" s="43" t="s">
        <v>2680</v>
      </c>
      <c r="F1673" s="43" t="s">
        <v>1783</v>
      </c>
      <c r="G1673" s="44">
        <f>SUMIF('2014 County Facilities'!$L$2:$L$2435,Emissions!A1673,'2014 County Facilities'!$J$2:$J$2435)</f>
        <v>0</v>
      </c>
      <c r="H1673" s="45" t="s">
        <v>5457</v>
      </c>
      <c r="I1673" s="45">
        <v>515</v>
      </c>
      <c r="J1673" s="41">
        <f>'Emissions Factor'!$A$2</f>
        <v>7439976</v>
      </c>
      <c r="K1673" s="46">
        <f>'Emissions Factor'!$B$2</f>
        <v>5.5099999999999998E-6</v>
      </c>
      <c r="L1673" s="43" t="str">
        <f>'Emissions Factor'!$C$2</f>
        <v xml:space="preserve">LB </v>
      </c>
      <c r="M1673" s="43" t="str">
        <f>'Emissions Factor'!$D$2</f>
        <v>TON</v>
      </c>
      <c r="N1673" s="47">
        <f t="shared" si="26"/>
        <v>0</v>
      </c>
      <c r="O1673" s="43" t="s">
        <v>5426</v>
      </c>
    </row>
    <row r="1674" spans="1:15" x14ac:dyDescent="0.3">
      <c r="A1674" s="41" t="s">
        <v>1809</v>
      </c>
      <c r="B1674" s="41" t="s">
        <v>1782</v>
      </c>
      <c r="C1674" s="41" t="s">
        <v>2734</v>
      </c>
      <c r="D1674" s="42" t="s">
        <v>1810</v>
      </c>
      <c r="E1674" s="43" t="s">
        <v>2680</v>
      </c>
      <c r="F1674" s="43" t="s">
        <v>1783</v>
      </c>
      <c r="G1674" s="44">
        <f>SUMIF('2014 County Facilities'!$L$2:$L$2435,Emissions!A1674,'2014 County Facilities'!$J$2:$J$2435)</f>
        <v>0</v>
      </c>
      <c r="H1674" s="45" t="s">
        <v>5457</v>
      </c>
      <c r="I1674" s="45">
        <v>515</v>
      </c>
      <c r="J1674" s="41">
        <f>'Emissions Factor'!$A$2</f>
        <v>7439976</v>
      </c>
      <c r="K1674" s="46">
        <f>'Emissions Factor'!$B$2</f>
        <v>5.5099999999999998E-6</v>
      </c>
      <c r="L1674" s="43" t="str">
        <f>'Emissions Factor'!$C$2</f>
        <v xml:space="preserve">LB </v>
      </c>
      <c r="M1674" s="43" t="str">
        <f>'Emissions Factor'!$D$2</f>
        <v>TON</v>
      </c>
      <c r="N1674" s="47">
        <f t="shared" si="26"/>
        <v>0</v>
      </c>
      <c r="O1674" s="43" t="s">
        <v>5426</v>
      </c>
    </row>
    <row r="1675" spans="1:15" x14ac:dyDescent="0.3">
      <c r="A1675" s="41" t="s">
        <v>1811</v>
      </c>
      <c r="B1675" s="41" t="s">
        <v>1782</v>
      </c>
      <c r="C1675" s="41" t="s">
        <v>2737</v>
      </c>
      <c r="D1675" s="42" t="s">
        <v>1812</v>
      </c>
      <c r="E1675" s="43" t="s">
        <v>2680</v>
      </c>
      <c r="F1675" s="43" t="s">
        <v>1783</v>
      </c>
      <c r="G1675" s="44">
        <f>SUMIF('2014 County Facilities'!$L$2:$L$2435,Emissions!A1675,'2014 County Facilities'!$J$2:$J$2435)</f>
        <v>0</v>
      </c>
      <c r="H1675" s="45" t="s">
        <v>5457</v>
      </c>
      <c r="I1675" s="45">
        <v>515</v>
      </c>
      <c r="J1675" s="41">
        <f>'Emissions Factor'!$A$2</f>
        <v>7439976</v>
      </c>
      <c r="K1675" s="46">
        <f>'Emissions Factor'!$B$2</f>
        <v>5.5099999999999998E-6</v>
      </c>
      <c r="L1675" s="43" t="str">
        <f>'Emissions Factor'!$C$2</f>
        <v xml:space="preserve">LB </v>
      </c>
      <c r="M1675" s="43" t="str">
        <f>'Emissions Factor'!$D$2</f>
        <v>TON</v>
      </c>
      <c r="N1675" s="47">
        <f t="shared" si="26"/>
        <v>0</v>
      </c>
      <c r="O1675" s="43" t="s">
        <v>5426</v>
      </c>
    </row>
    <row r="1676" spans="1:15" x14ac:dyDescent="0.3">
      <c r="A1676" s="41" t="s">
        <v>1813</v>
      </c>
      <c r="B1676" s="41" t="s">
        <v>1782</v>
      </c>
      <c r="C1676" s="41" t="s">
        <v>2740</v>
      </c>
      <c r="D1676" s="42" t="s">
        <v>5007</v>
      </c>
      <c r="E1676" s="43" t="s">
        <v>2680</v>
      </c>
      <c r="F1676" s="43" t="s">
        <v>1783</v>
      </c>
      <c r="G1676" s="44">
        <f>SUMIF('2014 County Facilities'!$L$2:$L$2435,Emissions!A1676,'2014 County Facilities'!$J$2:$J$2435)</f>
        <v>0</v>
      </c>
      <c r="H1676" s="45" t="s">
        <v>5457</v>
      </c>
      <c r="I1676" s="45">
        <v>515</v>
      </c>
      <c r="J1676" s="41">
        <f>'Emissions Factor'!$A$2</f>
        <v>7439976</v>
      </c>
      <c r="K1676" s="46">
        <f>'Emissions Factor'!$B$2</f>
        <v>5.5099999999999998E-6</v>
      </c>
      <c r="L1676" s="43" t="str">
        <f>'Emissions Factor'!$C$2</f>
        <v xml:space="preserve">LB </v>
      </c>
      <c r="M1676" s="43" t="str">
        <f>'Emissions Factor'!$D$2</f>
        <v>TON</v>
      </c>
      <c r="N1676" s="47">
        <f t="shared" si="26"/>
        <v>0</v>
      </c>
      <c r="O1676" s="43" t="s">
        <v>5426</v>
      </c>
    </row>
    <row r="1677" spans="1:15" x14ac:dyDescent="0.3">
      <c r="A1677" s="41" t="s">
        <v>1814</v>
      </c>
      <c r="B1677" s="41" t="s">
        <v>1782</v>
      </c>
      <c r="C1677" s="41" t="s">
        <v>2743</v>
      </c>
      <c r="D1677" s="42" t="s">
        <v>1295</v>
      </c>
      <c r="E1677" s="43" t="s">
        <v>2680</v>
      </c>
      <c r="F1677" s="43" t="s">
        <v>1783</v>
      </c>
      <c r="G1677" s="44">
        <f>SUMIF('2014 County Facilities'!$L$2:$L$2435,Emissions!A1677,'2014 County Facilities'!$J$2:$J$2435)</f>
        <v>88235.294117647107</v>
      </c>
      <c r="H1677" s="45" t="s">
        <v>5457</v>
      </c>
      <c r="I1677" s="45">
        <v>515</v>
      </c>
      <c r="J1677" s="41">
        <f>'Emissions Factor'!$A$2</f>
        <v>7439976</v>
      </c>
      <c r="K1677" s="46">
        <f>'Emissions Factor'!$B$2</f>
        <v>5.5099999999999998E-6</v>
      </c>
      <c r="L1677" s="43" t="str">
        <f>'Emissions Factor'!$C$2</f>
        <v xml:space="preserve">LB </v>
      </c>
      <c r="M1677" s="43" t="str">
        <f>'Emissions Factor'!$D$2</f>
        <v>TON</v>
      </c>
      <c r="N1677" s="47">
        <f t="shared" si="26"/>
        <v>0.48617647058823554</v>
      </c>
      <c r="O1677" s="43" t="s">
        <v>5426</v>
      </c>
    </row>
    <row r="1678" spans="1:15" x14ac:dyDescent="0.3">
      <c r="A1678" s="41" t="s">
        <v>1815</v>
      </c>
      <c r="B1678" s="41" t="s">
        <v>1782</v>
      </c>
      <c r="C1678" s="41" t="s">
        <v>2746</v>
      </c>
      <c r="D1678" s="42" t="s">
        <v>1816</v>
      </c>
      <c r="E1678" s="43" t="s">
        <v>2680</v>
      </c>
      <c r="F1678" s="43" t="s">
        <v>1783</v>
      </c>
      <c r="G1678" s="44">
        <f>SUMIF('2014 County Facilities'!$L$2:$L$2435,Emissions!A1678,'2014 County Facilities'!$J$2:$J$2435)</f>
        <v>0</v>
      </c>
      <c r="H1678" s="45" t="s">
        <v>5457</v>
      </c>
      <c r="I1678" s="45">
        <v>515</v>
      </c>
      <c r="J1678" s="41">
        <f>'Emissions Factor'!$A$2</f>
        <v>7439976</v>
      </c>
      <c r="K1678" s="46">
        <f>'Emissions Factor'!$B$2</f>
        <v>5.5099999999999998E-6</v>
      </c>
      <c r="L1678" s="43" t="str">
        <f>'Emissions Factor'!$C$2</f>
        <v xml:space="preserve">LB </v>
      </c>
      <c r="M1678" s="43" t="str">
        <f>'Emissions Factor'!$D$2</f>
        <v>TON</v>
      </c>
      <c r="N1678" s="47">
        <f t="shared" si="26"/>
        <v>0</v>
      </c>
      <c r="O1678" s="43" t="s">
        <v>5426</v>
      </c>
    </row>
    <row r="1679" spans="1:15" x14ac:dyDescent="0.3">
      <c r="A1679" s="41" t="s">
        <v>1817</v>
      </c>
      <c r="B1679" s="41" t="s">
        <v>1782</v>
      </c>
      <c r="C1679" s="41" t="s">
        <v>2749</v>
      </c>
      <c r="D1679" s="42" t="s">
        <v>5322</v>
      </c>
      <c r="E1679" s="43" t="s">
        <v>2680</v>
      </c>
      <c r="F1679" s="43" t="s">
        <v>1783</v>
      </c>
      <c r="G1679" s="44">
        <f>SUMIF('2014 County Facilities'!$L$2:$L$2435,Emissions!A1679,'2014 County Facilities'!$J$2:$J$2435)</f>
        <v>0</v>
      </c>
      <c r="H1679" s="45" t="s">
        <v>5457</v>
      </c>
      <c r="I1679" s="45">
        <v>515</v>
      </c>
      <c r="J1679" s="41">
        <f>'Emissions Factor'!$A$2</f>
        <v>7439976</v>
      </c>
      <c r="K1679" s="46">
        <f>'Emissions Factor'!$B$2</f>
        <v>5.5099999999999998E-6</v>
      </c>
      <c r="L1679" s="43" t="str">
        <f>'Emissions Factor'!$C$2</f>
        <v xml:space="preserve">LB </v>
      </c>
      <c r="M1679" s="43" t="str">
        <f>'Emissions Factor'!$D$2</f>
        <v>TON</v>
      </c>
      <c r="N1679" s="47">
        <f t="shared" si="26"/>
        <v>0</v>
      </c>
      <c r="O1679" s="43" t="s">
        <v>5426</v>
      </c>
    </row>
    <row r="1680" spans="1:15" x14ac:dyDescent="0.3">
      <c r="A1680" s="41" t="s">
        <v>1818</v>
      </c>
      <c r="B1680" s="41" t="s">
        <v>1782</v>
      </c>
      <c r="C1680" s="41" t="s">
        <v>2752</v>
      </c>
      <c r="D1680" s="42" t="s">
        <v>1819</v>
      </c>
      <c r="E1680" s="43" t="s">
        <v>2680</v>
      </c>
      <c r="F1680" s="43" t="s">
        <v>1783</v>
      </c>
      <c r="G1680" s="44">
        <f>SUMIF('2014 County Facilities'!$L$2:$L$2435,Emissions!A1680,'2014 County Facilities'!$J$2:$J$2435)</f>
        <v>0</v>
      </c>
      <c r="H1680" s="45" t="s">
        <v>5457</v>
      </c>
      <c r="I1680" s="45">
        <v>515</v>
      </c>
      <c r="J1680" s="41">
        <f>'Emissions Factor'!$A$2</f>
        <v>7439976</v>
      </c>
      <c r="K1680" s="46">
        <f>'Emissions Factor'!$B$2</f>
        <v>5.5099999999999998E-6</v>
      </c>
      <c r="L1680" s="43" t="str">
        <f>'Emissions Factor'!$C$2</f>
        <v xml:space="preserve">LB </v>
      </c>
      <c r="M1680" s="43" t="str">
        <f>'Emissions Factor'!$D$2</f>
        <v>TON</v>
      </c>
      <c r="N1680" s="47">
        <f t="shared" si="26"/>
        <v>0</v>
      </c>
      <c r="O1680" s="43" t="s">
        <v>5426</v>
      </c>
    </row>
    <row r="1681" spans="1:15" x14ac:dyDescent="0.3">
      <c r="A1681" s="41" t="s">
        <v>1820</v>
      </c>
      <c r="B1681" s="41" t="s">
        <v>1782</v>
      </c>
      <c r="C1681" s="41" t="s">
        <v>2755</v>
      </c>
      <c r="D1681" s="42" t="s">
        <v>1821</v>
      </c>
      <c r="E1681" s="43" t="s">
        <v>2680</v>
      </c>
      <c r="F1681" s="43" t="s">
        <v>1783</v>
      </c>
      <c r="G1681" s="44">
        <f>SUMIF('2014 County Facilities'!$L$2:$L$2435,Emissions!A1681,'2014 County Facilities'!$J$2:$J$2435)</f>
        <v>0</v>
      </c>
      <c r="H1681" s="45" t="s">
        <v>5457</v>
      </c>
      <c r="I1681" s="45">
        <v>515</v>
      </c>
      <c r="J1681" s="41">
        <f>'Emissions Factor'!$A$2</f>
        <v>7439976</v>
      </c>
      <c r="K1681" s="46">
        <f>'Emissions Factor'!$B$2</f>
        <v>5.5099999999999998E-6</v>
      </c>
      <c r="L1681" s="43" t="str">
        <f>'Emissions Factor'!$C$2</f>
        <v xml:space="preserve">LB </v>
      </c>
      <c r="M1681" s="43" t="str">
        <f>'Emissions Factor'!$D$2</f>
        <v>TON</v>
      </c>
      <c r="N1681" s="47">
        <f t="shared" si="26"/>
        <v>0</v>
      </c>
      <c r="O1681" s="43" t="s">
        <v>5426</v>
      </c>
    </row>
    <row r="1682" spans="1:15" x14ac:dyDescent="0.3">
      <c r="A1682" s="41" t="s">
        <v>1822</v>
      </c>
      <c r="B1682" s="41" t="s">
        <v>1782</v>
      </c>
      <c r="C1682" s="41" t="s">
        <v>2758</v>
      </c>
      <c r="D1682" s="42" t="s">
        <v>5327</v>
      </c>
      <c r="E1682" s="43" t="s">
        <v>2680</v>
      </c>
      <c r="F1682" s="43" t="s">
        <v>1783</v>
      </c>
      <c r="G1682" s="44">
        <f>SUMIF('2014 County Facilities'!$L$2:$L$2435,Emissions!A1682,'2014 County Facilities'!$J$2:$J$2435)</f>
        <v>0</v>
      </c>
      <c r="H1682" s="45" t="s">
        <v>5457</v>
      </c>
      <c r="I1682" s="45">
        <v>515</v>
      </c>
      <c r="J1682" s="41">
        <f>'Emissions Factor'!$A$2</f>
        <v>7439976</v>
      </c>
      <c r="K1682" s="46">
        <f>'Emissions Factor'!$B$2</f>
        <v>5.5099999999999998E-6</v>
      </c>
      <c r="L1682" s="43" t="str">
        <f>'Emissions Factor'!$C$2</f>
        <v xml:space="preserve">LB </v>
      </c>
      <c r="M1682" s="43" t="str">
        <f>'Emissions Factor'!$D$2</f>
        <v>TON</v>
      </c>
      <c r="N1682" s="47">
        <f t="shared" si="26"/>
        <v>0</v>
      </c>
      <c r="O1682" s="43" t="s">
        <v>5426</v>
      </c>
    </row>
    <row r="1683" spans="1:15" x14ac:dyDescent="0.3">
      <c r="A1683" s="41" t="s">
        <v>1823</v>
      </c>
      <c r="B1683" s="41" t="s">
        <v>1782</v>
      </c>
      <c r="C1683" s="41" t="s">
        <v>2761</v>
      </c>
      <c r="D1683" s="42" t="s">
        <v>5015</v>
      </c>
      <c r="E1683" s="43" t="s">
        <v>2680</v>
      </c>
      <c r="F1683" s="43" t="s">
        <v>1783</v>
      </c>
      <c r="G1683" s="44">
        <f>SUMIF('2014 County Facilities'!$L$2:$L$2435,Emissions!A1683,'2014 County Facilities'!$J$2:$J$2435)</f>
        <v>453017.80769230798</v>
      </c>
      <c r="H1683" s="45" t="s">
        <v>5457</v>
      </c>
      <c r="I1683" s="45">
        <v>515</v>
      </c>
      <c r="J1683" s="41">
        <f>'Emissions Factor'!$A$2</f>
        <v>7439976</v>
      </c>
      <c r="K1683" s="46">
        <f>'Emissions Factor'!$B$2</f>
        <v>5.5099999999999998E-6</v>
      </c>
      <c r="L1683" s="43" t="str">
        <f>'Emissions Factor'!$C$2</f>
        <v xml:space="preserve">LB </v>
      </c>
      <c r="M1683" s="43" t="str">
        <f>'Emissions Factor'!$D$2</f>
        <v>TON</v>
      </c>
      <c r="N1683" s="47">
        <f t="shared" si="26"/>
        <v>2.4961281203846171</v>
      </c>
      <c r="O1683" s="43" t="s">
        <v>5426</v>
      </c>
    </row>
    <row r="1684" spans="1:15" x14ac:dyDescent="0.3">
      <c r="A1684" s="41" t="s">
        <v>1824</v>
      </c>
      <c r="B1684" s="41" t="s">
        <v>1782</v>
      </c>
      <c r="C1684" s="41" t="s">
        <v>2764</v>
      </c>
      <c r="D1684" s="42" t="s">
        <v>1825</v>
      </c>
      <c r="E1684" s="43" t="s">
        <v>2680</v>
      </c>
      <c r="F1684" s="43" t="s">
        <v>1783</v>
      </c>
      <c r="G1684" s="44">
        <f>SUMIF('2014 County Facilities'!$L$2:$L$2435,Emissions!A1684,'2014 County Facilities'!$J$2:$J$2435)</f>
        <v>0</v>
      </c>
      <c r="H1684" s="45" t="s">
        <v>5457</v>
      </c>
      <c r="I1684" s="45">
        <v>515</v>
      </c>
      <c r="J1684" s="41">
        <f>'Emissions Factor'!$A$2</f>
        <v>7439976</v>
      </c>
      <c r="K1684" s="46">
        <f>'Emissions Factor'!$B$2</f>
        <v>5.5099999999999998E-6</v>
      </c>
      <c r="L1684" s="43" t="str">
        <f>'Emissions Factor'!$C$2</f>
        <v xml:space="preserve">LB </v>
      </c>
      <c r="M1684" s="43" t="str">
        <f>'Emissions Factor'!$D$2</f>
        <v>TON</v>
      </c>
      <c r="N1684" s="47">
        <f t="shared" si="26"/>
        <v>0</v>
      </c>
      <c r="O1684" s="43" t="s">
        <v>5426</v>
      </c>
    </row>
    <row r="1685" spans="1:15" x14ac:dyDescent="0.3">
      <c r="A1685" s="41" t="s">
        <v>1826</v>
      </c>
      <c r="B1685" s="41" t="s">
        <v>1782</v>
      </c>
      <c r="C1685" s="41" t="s">
        <v>2767</v>
      </c>
      <c r="D1685" s="42" t="s">
        <v>1301</v>
      </c>
      <c r="E1685" s="43" t="s">
        <v>2680</v>
      </c>
      <c r="F1685" s="43" t="s">
        <v>1783</v>
      </c>
      <c r="G1685" s="44">
        <f>SUMIF('2014 County Facilities'!$L$2:$L$2435,Emissions!A1685,'2014 County Facilities'!$J$2:$J$2435)</f>
        <v>0</v>
      </c>
      <c r="H1685" s="45" t="s">
        <v>5457</v>
      </c>
      <c r="I1685" s="45">
        <v>515</v>
      </c>
      <c r="J1685" s="41">
        <f>'Emissions Factor'!$A$2</f>
        <v>7439976</v>
      </c>
      <c r="K1685" s="46">
        <f>'Emissions Factor'!$B$2</f>
        <v>5.5099999999999998E-6</v>
      </c>
      <c r="L1685" s="43" t="str">
        <f>'Emissions Factor'!$C$2</f>
        <v xml:space="preserve">LB </v>
      </c>
      <c r="M1685" s="43" t="str">
        <f>'Emissions Factor'!$D$2</f>
        <v>TON</v>
      </c>
      <c r="N1685" s="47">
        <f t="shared" si="26"/>
        <v>0</v>
      </c>
      <c r="O1685" s="43" t="s">
        <v>5426</v>
      </c>
    </row>
    <row r="1686" spans="1:15" x14ac:dyDescent="0.3">
      <c r="A1686" s="41" t="s">
        <v>1827</v>
      </c>
      <c r="B1686" s="41" t="s">
        <v>1782</v>
      </c>
      <c r="C1686" s="41" t="s">
        <v>2770</v>
      </c>
      <c r="D1686" s="42" t="s">
        <v>2768</v>
      </c>
      <c r="E1686" s="43" t="s">
        <v>2680</v>
      </c>
      <c r="F1686" s="43" t="s">
        <v>1783</v>
      </c>
      <c r="G1686" s="44">
        <f>SUMIF('2014 County Facilities'!$L$2:$L$2435,Emissions!A1686,'2014 County Facilities'!$J$2:$J$2435)</f>
        <v>0</v>
      </c>
      <c r="H1686" s="45" t="s">
        <v>5457</v>
      </c>
      <c r="I1686" s="45">
        <v>515</v>
      </c>
      <c r="J1686" s="41">
        <f>'Emissions Factor'!$A$2</f>
        <v>7439976</v>
      </c>
      <c r="K1686" s="46">
        <f>'Emissions Factor'!$B$2</f>
        <v>5.5099999999999998E-6</v>
      </c>
      <c r="L1686" s="43" t="str">
        <f>'Emissions Factor'!$C$2</f>
        <v xml:space="preserve">LB </v>
      </c>
      <c r="M1686" s="43" t="str">
        <f>'Emissions Factor'!$D$2</f>
        <v>TON</v>
      </c>
      <c r="N1686" s="47">
        <f t="shared" si="26"/>
        <v>0</v>
      </c>
      <c r="O1686" s="43" t="s">
        <v>5426</v>
      </c>
    </row>
    <row r="1687" spans="1:15" x14ac:dyDescent="0.3">
      <c r="A1687" s="41" t="s">
        <v>1828</v>
      </c>
      <c r="B1687" s="41" t="s">
        <v>1782</v>
      </c>
      <c r="C1687" s="41" t="s">
        <v>2773</v>
      </c>
      <c r="D1687" s="42" t="s">
        <v>1829</v>
      </c>
      <c r="E1687" s="43" t="s">
        <v>2680</v>
      </c>
      <c r="F1687" s="43" t="s">
        <v>1783</v>
      </c>
      <c r="G1687" s="44">
        <f>SUMIF('2014 County Facilities'!$L$2:$L$2435,Emissions!A1687,'2014 County Facilities'!$J$2:$J$2435)</f>
        <v>0</v>
      </c>
      <c r="H1687" s="45" t="s">
        <v>5457</v>
      </c>
      <c r="I1687" s="45">
        <v>515</v>
      </c>
      <c r="J1687" s="41">
        <f>'Emissions Factor'!$A$2</f>
        <v>7439976</v>
      </c>
      <c r="K1687" s="46">
        <f>'Emissions Factor'!$B$2</f>
        <v>5.5099999999999998E-6</v>
      </c>
      <c r="L1687" s="43" t="str">
        <f>'Emissions Factor'!$C$2</f>
        <v xml:space="preserve">LB </v>
      </c>
      <c r="M1687" s="43" t="str">
        <f>'Emissions Factor'!$D$2</f>
        <v>TON</v>
      </c>
      <c r="N1687" s="47">
        <f t="shared" si="26"/>
        <v>0</v>
      </c>
      <c r="O1687" s="43" t="s">
        <v>5426</v>
      </c>
    </row>
    <row r="1688" spans="1:15" x14ac:dyDescent="0.3">
      <c r="A1688" s="41" t="s">
        <v>1830</v>
      </c>
      <c r="B1688" s="41" t="s">
        <v>1782</v>
      </c>
      <c r="C1688" s="41" t="s">
        <v>2776</v>
      </c>
      <c r="D1688" s="42" t="s">
        <v>1831</v>
      </c>
      <c r="E1688" s="43" t="s">
        <v>2680</v>
      </c>
      <c r="F1688" s="43" t="s">
        <v>1783</v>
      </c>
      <c r="G1688" s="44">
        <f>SUMIF('2014 County Facilities'!$L$2:$L$2435,Emissions!A1688,'2014 County Facilities'!$J$2:$J$2435)</f>
        <v>0</v>
      </c>
      <c r="H1688" s="45" t="s">
        <v>5457</v>
      </c>
      <c r="I1688" s="45">
        <v>515</v>
      </c>
      <c r="J1688" s="41">
        <f>'Emissions Factor'!$A$2</f>
        <v>7439976</v>
      </c>
      <c r="K1688" s="46">
        <f>'Emissions Factor'!$B$2</f>
        <v>5.5099999999999998E-6</v>
      </c>
      <c r="L1688" s="43" t="str">
        <f>'Emissions Factor'!$C$2</f>
        <v xml:space="preserve">LB </v>
      </c>
      <c r="M1688" s="43" t="str">
        <f>'Emissions Factor'!$D$2</f>
        <v>TON</v>
      </c>
      <c r="N1688" s="47">
        <f t="shared" si="26"/>
        <v>0</v>
      </c>
      <c r="O1688" s="43" t="s">
        <v>5426</v>
      </c>
    </row>
    <row r="1689" spans="1:15" x14ac:dyDescent="0.3">
      <c r="A1689" s="41" t="s">
        <v>1832</v>
      </c>
      <c r="B1689" s="41" t="s">
        <v>1782</v>
      </c>
      <c r="C1689" s="41" t="s">
        <v>2779</v>
      </c>
      <c r="D1689" s="42" t="s">
        <v>1833</v>
      </c>
      <c r="E1689" s="43" t="s">
        <v>2680</v>
      </c>
      <c r="F1689" s="43" t="s">
        <v>1783</v>
      </c>
      <c r="G1689" s="44">
        <f>SUMIF('2014 County Facilities'!$L$2:$L$2435,Emissions!A1689,'2014 County Facilities'!$J$2:$J$2435)</f>
        <v>8455.2727272727298</v>
      </c>
      <c r="H1689" s="45" t="s">
        <v>5457</v>
      </c>
      <c r="I1689" s="45">
        <v>515</v>
      </c>
      <c r="J1689" s="41">
        <f>'Emissions Factor'!$A$2</f>
        <v>7439976</v>
      </c>
      <c r="K1689" s="46">
        <f>'Emissions Factor'!$B$2</f>
        <v>5.5099999999999998E-6</v>
      </c>
      <c r="L1689" s="43" t="str">
        <f>'Emissions Factor'!$C$2</f>
        <v xml:space="preserve">LB </v>
      </c>
      <c r="M1689" s="43" t="str">
        <f>'Emissions Factor'!$D$2</f>
        <v>TON</v>
      </c>
      <c r="N1689" s="47">
        <f t="shared" si="26"/>
        <v>4.658855272727274E-2</v>
      </c>
      <c r="O1689" s="43" t="s">
        <v>5426</v>
      </c>
    </row>
    <row r="1690" spans="1:15" x14ac:dyDescent="0.3">
      <c r="A1690" s="41" t="s">
        <v>1834</v>
      </c>
      <c r="B1690" s="41" t="s">
        <v>1782</v>
      </c>
      <c r="C1690" s="41" t="s">
        <v>2782</v>
      </c>
      <c r="D1690" s="42" t="s">
        <v>1835</v>
      </c>
      <c r="E1690" s="43" t="s">
        <v>2680</v>
      </c>
      <c r="F1690" s="43" t="s">
        <v>1783</v>
      </c>
      <c r="G1690" s="44">
        <f>SUMIF('2014 County Facilities'!$L$2:$L$2435,Emissions!A1690,'2014 County Facilities'!$J$2:$J$2435)</f>
        <v>0</v>
      </c>
      <c r="H1690" s="45" t="s">
        <v>5457</v>
      </c>
      <c r="I1690" s="45">
        <v>515</v>
      </c>
      <c r="J1690" s="41">
        <f>'Emissions Factor'!$A$2</f>
        <v>7439976</v>
      </c>
      <c r="K1690" s="46">
        <f>'Emissions Factor'!$B$2</f>
        <v>5.5099999999999998E-6</v>
      </c>
      <c r="L1690" s="43" t="str">
        <f>'Emissions Factor'!$C$2</f>
        <v xml:space="preserve">LB </v>
      </c>
      <c r="M1690" s="43" t="str">
        <f>'Emissions Factor'!$D$2</f>
        <v>TON</v>
      </c>
      <c r="N1690" s="47">
        <f t="shared" si="26"/>
        <v>0</v>
      </c>
      <c r="O1690" s="43" t="s">
        <v>5426</v>
      </c>
    </row>
    <row r="1691" spans="1:15" x14ac:dyDescent="0.3">
      <c r="A1691" s="41" t="s">
        <v>1836</v>
      </c>
      <c r="B1691" s="41" t="s">
        <v>1782</v>
      </c>
      <c r="C1691" s="41" t="s">
        <v>2785</v>
      </c>
      <c r="D1691" s="42" t="s">
        <v>5025</v>
      </c>
      <c r="E1691" s="43" t="s">
        <v>2680</v>
      </c>
      <c r="F1691" s="43" t="s">
        <v>1783</v>
      </c>
      <c r="G1691" s="44">
        <f>SUMIF('2014 County Facilities'!$L$2:$L$2435,Emissions!A1691,'2014 County Facilities'!$J$2:$J$2435)</f>
        <v>0</v>
      </c>
      <c r="H1691" s="45" t="s">
        <v>5457</v>
      </c>
      <c r="I1691" s="45">
        <v>515</v>
      </c>
      <c r="J1691" s="41">
        <f>'Emissions Factor'!$A$2</f>
        <v>7439976</v>
      </c>
      <c r="K1691" s="46">
        <f>'Emissions Factor'!$B$2</f>
        <v>5.5099999999999998E-6</v>
      </c>
      <c r="L1691" s="43" t="str">
        <f>'Emissions Factor'!$C$2</f>
        <v xml:space="preserve">LB </v>
      </c>
      <c r="M1691" s="43" t="str">
        <f>'Emissions Factor'!$D$2</f>
        <v>TON</v>
      </c>
      <c r="N1691" s="47">
        <f t="shared" si="26"/>
        <v>0</v>
      </c>
      <c r="O1691" s="43" t="s">
        <v>5426</v>
      </c>
    </row>
    <row r="1692" spans="1:15" x14ac:dyDescent="0.3">
      <c r="A1692" s="41" t="s">
        <v>1837</v>
      </c>
      <c r="B1692" s="41" t="s">
        <v>1782</v>
      </c>
      <c r="C1692" s="41" t="s">
        <v>2788</v>
      </c>
      <c r="D1692" s="42" t="s">
        <v>1838</v>
      </c>
      <c r="E1692" s="43" t="s">
        <v>2680</v>
      </c>
      <c r="F1692" s="43" t="s">
        <v>1783</v>
      </c>
      <c r="G1692" s="44">
        <f>SUMIF('2014 County Facilities'!$L$2:$L$2435,Emissions!A1692,'2014 County Facilities'!$J$2:$J$2435)</f>
        <v>0</v>
      </c>
      <c r="H1692" s="45" t="s">
        <v>5457</v>
      </c>
      <c r="I1692" s="45">
        <v>515</v>
      </c>
      <c r="J1692" s="41">
        <f>'Emissions Factor'!$A$2</f>
        <v>7439976</v>
      </c>
      <c r="K1692" s="46">
        <f>'Emissions Factor'!$B$2</f>
        <v>5.5099999999999998E-6</v>
      </c>
      <c r="L1692" s="43" t="str">
        <f>'Emissions Factor'!$C$2</f>
        <v xml:space="preserve">LB </v>
      </c>
      <c r="M1692" s="43" t="str">
        <f>'Emissions Factor'!$D$2</f>
        <v>TON</v>
      </c>
      <c r="N1692" s="47">
        <f t="shared" si="26"/>
        <v>0</v>
      </c>
      <c r="O1692" s="43" t="s">
        <v>5426</v>
      </c>
    </row>
    <row r="1693" spans="1:15" x14ac:dyDescent="0.3">
      <c r="A1693" s="41" t="s">
        <v>1839</v>
      </c>
      <c r="B1693" s="41" t="s">
        <v>1782</v>
      </c>
      <c r="C1693" s="41" t="s">
        <v>2791</v>
      </c>
      <c r="D1693" s="42" t="s">
        <v>4767</v>
      </c>
      <c r="E1693" s="43" t="s">
        <v>2680</v>
      </c>
      <c r="F1693" s="43" t="s">
        <v>1783</v>
      </c>
      <c r="G1693" s="44">
        <f>SUMIF('2014 County Facilities'!$L$2:$L$2435,Emissions!A1693,'2014 County Facilities'!$J$2:$J$2435)</f>
        <v>0</v>
      </c>
      <c r="H1693" s="45" t="s">
        <v>5457</v>
      </c>
      <c r="I1693" s="45">
        <v>515</v>
      </c>
      <c r="J1693" s="41">
        <f>'Emissions Factor'!$A$2</f>
        <v>7439976</v>
      </c>
      <c r="K1693" s="46">
        <f>'Emissions Factor'!$B$2</f>
        <v>5.5099999999999998E-6</v>
      </c>
      <c r="L1693" s="43" t="str">
        <f>'Emissions Factor'!$C$2</f>
        <v xml:space="preserve">LB </v>
      </c>
      <c r="M1693" s="43" t="str">
        <f>'Emissions Factor'!$D$2</f>
        <v>TON</v>
      </c>
      <c r="N1693" s="47">
        <f t="shared" si="26"/>
        <v>0</v>
      </c>
      <c r="O1693" s="43" t="s">
        <v>5426</v>
      </c>
    </row>
    <row r="1694" spans="1:15" x14ac:dyDescent="0.3">
      <c r="A1694" s="41" t="s">
        <v>1840</v>
      </c>
      <c r="B1694" s="41" t="s">
        <v>1782</v>
      </c>
      <c r="C1694" s="41" t="s">
        <v>2794</v>
      </c>
      <c r="D1694" s="42" t="s">
        <v>775</v>
      </c>
      <c r="E1694" s="43" t="s">
        <v>2680</v>
      </c>
      <c r="F1694" s="43" t="s">
        <v>1783</v>
      </c>
      <c r="G1694" s="44">
        <f>SUMIF('2014 County Facilities'!$L$2:$L$2435,Emissions!A1694,'2014 County Facilities'!$J$2:$J$2435)</f>
        <v>0</v>
      </c>
      <c r="H1694" s="45" t="s">
        <v>5457</v>
      </c>
      <c r="I1694" s="45">
        <v>515</v>
      </c>
      <c r="J1694" s="41">
        <f>'Emissions Factor'!$A$2</f>
        <v>7439976</v>
      </c>
      <c r="K1694" s="46">
        <f>'Emissions Factor'!$B$2</f>
        <v>5.5099999999999998E-6</v>
      </c>
      <c r="L1694" s="43" t="str">
        <f>'Emissions Factor'!$C$2</f>
        <v xml:space="preserve">LB </v>
      </c>
      <c r="M1694" s="43" t="str">
        <f>'Emissions Factor'!$D$2</f>
        <v>TON</v>
      </c>
      <c r="N1694" s="47">
        <f t="shared" si="26"/>
        <v>0</v>
      </c>
      <c r="O1694" s="43" t="s">
        <v>5426</v>
      </c>
    </row>
    <row r="1695" spans="1:15" x14ac:dyDescent="0.3">
      <c r="A1695" s="41" t="s">
        <v>1841</v>
      </c>
      <c r="B1695" s="41" t="s">
        <v>1782</v>
      </c>
      <c r="C1695" s="41" t="s">
        <v>2797</v>
      </c>
      <c r="D1695" s="42" t="s">
        <v>5369</v>
      </c>
      <c r="E1695" s="43" t="s">
        <v>2680</v>
      </c>
      <c r="F1695" s="43" t="s">
        <v>1783</v>
      </c>
      <c r="G1695" s="44">
        <f>SUMIF('2014 County Facilities'!$L$2:$L$2435,Emissions!A1695,'2014 County Facilities'!$J$2:$J$2435)</f>
        <v>39735.483870967699</v>
      </c>
      <c r="H1695" s="45" t="s">
        <v>5457</v>
      </c>
      <c r="I1695" s="45">
        <v>515</v>
      </c>
      <c r="J1695" s="41">
        <f>'Emissions Factor'!$A$2</f>
        <v>7439976</v>
      </c>
      <c r="K1695" s="46">
        <f>'Emissions Factor'!$B$2</f>
        <v>5.5099999999999998E-6</v>
      </c>
      <c r="L1695" s="43" t="str">
        <f>'Emissions Factor'!$C$2</f>
        <v xml:space="preserve">LB </v>
      </c>
      <c r="M1695" s="43" t="str">
        <f>'Emissions Factor'!$D$2</f>
        <v>TON</v>
      </c>
      <c r="N1695" s="47">
        <f t="shared" si="26"/>
        <v>0.21894251612903201</v>
      </c>
      <c r="O1695" s="43" t="s">
        <v>5426</v>
      </c>
    </row>
    <row r="1696" spans="1:15" x14ac:dyDescent="0.3">
      <c r="A1696" s="41" t="s">
        <v>1842</v>
      </c>
      <c r="B1696" s="41" t="s">
        <v>1782</v>
      </c>
      <c r="C1696" s="41" t="s">
        <v>2800</v>
      </c>
      <c r="D1696" s="42" t="s">
        <v>5171</v>
      </c>
      <c r="E1696" s="43" t="s">
        <v>2680</v>
      </c>
      <c r="F1696" s="43" t="s">
        <v>1783</v>
      </c>
      <c r="G1696" s="44">
        <f>SUMIF('2014 County Facilities'!$L$2:$L$2435,Emissions!A1696,'2014 County Facilities'!$J$2:$J$2435)</f>
        <v>0</v>
      </c>
      <c r="H1696" s="45" t="s">
        <v>5457</v>
      </c>
      <c r="I1696" s="45">
        <v>515</v>
      </c>
      <c r="J1696" s="41">
        <f>'Emissions Factor'!$A$2</f>
        <v>7439976</v>
      </c>
      <c r="K1696" s="46">
        <f>'Emissions Factor'!$B$2</f>
        <v>5.5099999999999998E-6</v>
      </c>
      <c r="L1696" s="43" t="str">
        <f>'Emissions Factor'!$C$2</f>
        <v xml:space="preserve">LB </v>
      </c>
      <c r="M1696" s="43" t="str">
        <f>'Emissions Factor'!$D$2</f>
        <v>TON</v>
      </c>
      <c r="N1696" s="47">
        <f t="shared" si="26"/>
        <v>0</v>
      </c>
      <c r="O1696" s="43" t="s">
        <v>5426</v>
      </c>
    </row>
    <row r="1697" spans="1:15" x14ac:dyDescent="0.3">
      <c r="A1697" s="41" t="s">
        <v>1843</v>
      </c>
      <c r="B1697" s="41" t="s">
        <v>1782</v>
      </c>
      <c r="C1697" s="41" t="s">
        <v>2803</v>
      </c>
      <c r="D1697" s="42" t="s">
        <v>967</v>
      </c>
      <c r="E1697" s="43" t="s">
        <v>2680</v>
      </c>
      <c r="F1697" s="43" t="s">
        <v>1783</v>
      </c>
      <c r="G1697" s="44">
        <f>SUMIF('2014 County Facilities'!$L$2:$L$2435,Emissions!A1697,'2014 County Facilities'!$J$2:$J$2435)</f>
        <v>0</v>
      </c>
      <c r="H1697" s="45" t="s">
        <v>5457</v>
      </c>
      <c r="I1697" s="45">
        <v>515</v>
      </c>
      <c r="J1697" s="41">
        <f>'Emissions Factor'!$A$2</f>
        <v>7439976</v>
      </c>
      <c r="K1697" s="46">
        <f>'Emissions Factor'!$B$2</f>
        <v>5.5099999999999998E-6</v>
      </c>
      <c r="L1697" s="43" t="str">
        <f>'Emissions Factor'!$C$2</f>
        <v xml:space="preserve">LB </v>
      </c>
      <c r="M1697" s="43" t="str">
        <f>'Emissions Factor'!$D$2</f>
        <v>TON</v>
      </c>
      <c r="N1697" s="47">
        <f t="shared" si="26"/>
        <v>0</v>
      </c>
      <c r="O1697" s="43" t="s">
        <v>5426</v>
      </c>
    </row>
    <row r="1698" spans="1:15" x14ac:dyDescent="0.3">
      <c r="A1698" s="41" t="s">
        <v>1844</v>
      </c>
      <c r="B1698" s="41" t="s">
        <v>1782</v>
      </c>
      <c r="C1698" s="41" t="s">
        <v>2806</v>
      </c>
      <c r="D1698" s="42" t="s">
        <v>1845</v>
      </c>
      <c r="E1698" s="43" t="s">
        <v>2680</v>
      </c>
      <c r="F1698" s="43" t="s">
        <v>1783</v>
      </c>
      <c r="G1698" s="44">
        <f>SUMIF('2014 County Facilities'!$L$2:$L$2435,Emissions!A1698,'2014 County Facilities'!$J$2:$J$2435)</f>
        <v>0</v>
      </c>
      <c r="H1698" s="45" t="s">
        <v>5457</v>
      </c>
      <c r="I1698" s="45">
        <v>515</v>
      </c>
      <c r="J1698" s="41">
        <f>'Emissions Factor'!$A$2</f>
        <v>7439976</v>
      </c>
      <c r="K1698" s="46">
        <f>'Emissions Factor'!$B$2</f>
        <v>5.5099999999999998E-6</v>
      </c>
      <c r="L1698" s="43" t="str">
        <f>'Emissions Factor'!$C$2</f>
        <v xml:space="preserve">LB </v>
      </c>
      <c r="M1698" s="43" t="str">
        <f>'Emissions Factor'!$D$2</f>
        <v>TON</v>
      </c>
      <c r="N1698" s="47">
        <f t="shared" si="26"/>
        <v>0</v>
      </c>
      <c r="O1698" s="43" t="s">
        <v>5426</v>
      </c>
    </row>
    <row r="1699" spans="1:15" x14ac:dyDescent="0.3">
      <c r="A1699" s="41" t="s">
        <v>1846</v>
      </c>
      <c r="B1699" s="41" t="s">
        <v>1782</v>
      </c>
      <c r="C1699" s="41" t="s">
        <v>2809</v>
      </c>
      <c r="D1699" s="42" t="s">
        <v>1847</v>
      </c>
      <c r="E1699" s="43" t="s">
        <v>2680</v>
      </c>
      <c r="F1699" s="43" t="s">
        <v>1783</v>
      </c>
      <c r="G1699" s="44">
        <f>SUMIF('2014 County Facilities'!$L$2:$L$2435,Emissions!A1699,'2014 County Facilities'!$J$2:$J$2435)</f>
        <v>0</v>
      </c>
      <c r="H1699" s="45" t="s">
        <v>5457</v>
      </c>
      <c r="I1699" s="45">
        <v>515</v>
      </c>
      <c r="J1699" s="41">
        <f>'Emissions Factor'!$A$2</f>
        <v>7439976</v>
      </c>
      <c r="K1699" s="46">
        <f>'Emissions Factor'!$B$2</f>
        <v>5.5099999999999998E-6</v>
      </c>
      <c r="L1699" s="43" t="str">
        <f>'Emissions Factor'!$C$2</f>
        <v xml:space="preserve">LB </v>
      </c>
      <c r="M1699" s="43" t="str">
        <f>'Emissions Factor'!$D$2</f>
        <v>TON</v>
      </c>
      <c r="N1699" s="47">
        <f t="shared" si="26"/>
        <v>0</v>
      </c>
      <c r="O1699" s="43" t="s">
        <v>5426</v>
      </c>
    </row>
    <row r="1700" spans="1:15" x14ac:dyDescent="0.3">
      <c r="A1700" s="41" t="s">
        <v>1848</v>
      </c>
      <c r="B1700" s="41" t="s">
        <v>1782</v>
      </c>
      <c r="C1700" s="41" t="s">
        <v>2812</v>
      </c>
      <c r="D1700" s="42" t="s">
        <v>1591</v>
      </c>
      <c r="E1700" s="43" t="s">
        <v>2680</v>
      </c>
      <c r="F1700" s="43" t="s">
        <v>1783</v>
      </c>
      <c r="G1700" s="44">
        <f>SUMIF('2014 County Facilities'!$L$2:$L$2435,Emissions!A1700,'2014 County Facilities'!$J$2:$J$2435)</f>
        <v>0</v>
      </c>
      <c r="H1700" s="45" t="s">
        <v>5457</v>
      </c>
      <c r="I1700" s="45">
        <v>515</v>
      </c>
      <c r="J1700" s="41">
        <f>'Emissions Factor'!$A$2</f>
        <v>7439976</v>
      </c>
      <c r="K1700" s="46">
        <f>'Emissions Factor'!$B$2</f>
        <v>5.5099999999999998E-6</v>
      </c>
      <c r="L1700" s="43" t="str">
        <f>'Emissions Factor'!$C$2</f>
        <v xml:space="preserve">LB </v>
      </c>
      <c r="M1700" s="43" t="str">
        <f>'Emissions Factor'!$D$2</f>
        <v>TON</v>
      </c>
      <c r="N1700" s="47">
        <f t="shared" si="26"/>
        <v>0</v>
      </c>
      <c r="O1700" s="43" t="s">
        <v>5426</v>
      </c>
    </row>
    <row r="1701" spans="1:15" x14ac:dyDescent="0.3">
      <c r="A1701" s="41" t="s">
        <v>1849</v>
      </c>
      <c r="B1701" s="41" t="s">
        <v>1782</v>
      </c>
      <c r="C1701" s="41" t="s">
        <v>2815</v>
      </c>
      <c r="D1701" s="42" t="s">
        <v>1850</v>
      </c>
      <c r="E1701" s="43" t="s">
        <v>2680</v>
      </c>
      <c r="F1701" s="43" t="s">
        <v>1783</v>
      </c>
      <c r="G1701" s="44">
        <f>SUMIF('2014 County Facilities'!$L$2:$L$2435,Emissions!A1701,'2014 County Facilities'!$J$2:$J$2435)</f>
        <v>0</v>
      </c>
      <c r="H1701" s="45" t="s">
        <v>5457</v>
      </c>
      <c r="I1701" s="45">
        <v>515</v>
      </c>
      <c r="J1701" s="41">
        <f>'Emissions Factor'!$A$2</f>
        <v>7439976</v>
      </c>
      <c r="K1701" s="46">
        <f>'Emissions Factor'!$B$2</f>
        <v>5.5099999999999998E-6</v>
      </c>
      <c r="L1701" s="43" t="str">
        <f>'Emissions Factor'!$C$2</f>
        <v xml:space="preserve">LB </v>
      </c>
      <c r="M1701" s="43" t="str">
        <f>'Emissions Factor'!$D$2</f>
        <v>TON</v>
      </c>
      <c r="N1701" s="47">
        <f t="shared" si="26"/>
        <v>0</v>
      </c>
      <c r="O1701" s="43" t="s">
        <v>5426</v>
      </c>
    </row>
    <row r="1702" spans="1:15" x14ac:dyDescent="0.3">
      <c r="A1702" s="41" t="s">
        <v>1851</v>
      </c>
      <c r="B1702" s="41" t="s">
        <v>1782</v>
      </c>
      <c r="C1702" s="41" t="s">
        <v>2818</v>
      </c>
      <c r="D1702" s="42" t="s">
        <v>4774</v>
      </c>
      <c r="E1702" s="43" t="s">
        <v>2680</v>
      </c>
      <c r="F1702" s="43" t="s">
        <v>1783</v>
      </c>
      <c r="G1702" s="44">
        <f>SUMIF('2014 County Facilities'!$L$2:$L$2435,Emissions!A1702,'2014 County Facilities'!$J$2:$J$2435)</f>
        <v>0</v>
      </c>
      <c r="H1702" s="45" t="s">
        <v>5457</v>
      </c>
      <c r="I1702" s="45">
        <v>515</v>
      </c>
      <c r="J1702" s="41">
        <f>'Emissions Factor'!$A$2</f>
        <v>7439976</v>
      </c>
      <c r="K1702" s="46">
        <f>'Emissions Factor'!$B$2</f>
        <v>5.5099999999999998E-6</v>
      </c>
      <c r="L1702" s="43" t="str">
        <f>'Emissions Factor'!$C$2</f>
        <v xml:space="preserve">LB </v>
      </c>
      <c r="M1702" s="43" t="str">
        <f>'Emissions Factor'!$D$2</f>
        <v>TON</v>
      </c>
      <c r="N1702" s="47">
        <f t="shared" si="26"/>
        <v>0</v>
      </c>
      <c r="O1702" s="43" t="s">
        <v>5426</v>
      </c>
    </row>
    <row r="1703" spans="1:15" x14ac:dyDescent="0.3">
      <c r="A1703" s="41" t="s">
        <v>1852</v>
      </c>
      <c r="B1703" s="41" t="s">
        <v>1782</v>
      </c>
      <c r="C1703" s="41" t="s">
        <v>2821</v>
      </c>
      <c r="D1703" s="42" t="s">
        <v>2789</v>
      </c>
      <c r="E1703" s="43" t="s">
        <v>2680</v>
      </c>
      <c r="F1703" s="43" t="s">
        <v>1783</v>
      </c>
      <c r="G1703" s="44">
        <f>SUMIF('2014 County Facilities'!$L$2:$L$2435,Emissions!A1703,'2014 County Facilities'!$J$2:$J$2435)</f>
        <v>0</v>
      </c>
      <c r="H1703" s="45" t="s">
        <v>5457</v>
      </c>
      <c r="I1703" s="45">
        <v>515</v>
      </c>
      <c r="J1703" s="41">
        <f>'Emissions Factor'!$A$2</f>
        <v>7439976</v>
      </c>
      <c r="K1703" s="46">
        <f>'Emissions Factor'!$B$2</f>
        <v>5.5099999999999998E-6</v>
      </c>
      <c r="L1703" s="43" t="str">
        <f>'Emissions Factor'!$C$2</f>
        <v xml:space="preserve">LB </v>
      </c>
      <c r="M1703" s="43" t="str">
        <f>'Emissions Factor'!$D$2</f>
        <v>TON</v>
      </c>
      <c r="N1703" s="47">
        <f t="shared" si="26"/>
        <v>0</v>
      </c>
      <c r="O1703" s="43" t="s">
        <v>5426</v>
      </c>
    </row>
    <row r="1704" spans="1:15" x14ac:dyDescent="0.3">
      <c r="A1704" s="41" t="s">
        <v>1853</v>
      </c>
      <c r="B1704" s="41" t="s">
        <v>1782</v>
      </c>
      <c r="C1704" s="41" t="s">
        <v>2824</v>
      </c>
      <c r="D1704" s="42" t="s">
        <v>4782</v>
      </c>
      <c r="E1704" s="43" t="s">
        <v>2680</v>
      </c>
      <c r="F1704" s="43" t="s">
        <v>1783</v>
      </c>
      <c r="G1704" s="44">
        <f>SUMIF('2014 County Facilities'!$L$2:$L$2435,Emissions!A1704,'2014 County Facilities'!$J$2:$J$2435)</f>
        <v>0</v>
      </c>
      <c r="H1704" s="45" t="s">
        <v>5457</v>
      </c>
      <c r="I1704" s="45">
        <v>515</v>
      </c>
      <c r="J1704" s="41">
        <f>'Emissions Factor'!$A$2</f>
        <v>7439976</v>
      </c>
      <c r="K1704" s="46">
        <f>'Emissions Factor'!$B$2</f>
        <v>5.5099999999999998E-6</v>
      </c>
      <c r="L1704" s="43" t="str">
        <f>'Emissions Factor'!$C$2</f>
        <v xml:space="preserve">LB </v>
      </c>
      <c r="M1704" s="43" t="str">
        <f>'Emissions Factor'!$D$2</f>
        <v>TON</v>
      </c>
      <c r="N1704" s="47">
        <f t="shared" si="26"/>
        <v>0</v>
      </c>
      <c r="O1704" s="43" t="s">
        <v>5426</v>
      </c>
    </row>
    <row r="1705" spans="1:15" x14ac:dyDescent="0.3">
      <c r="A1705" s="41" t="s">
        <v>1854</v>
      </c>
      <c r="B1705" s="41" t="s">
        <v>1782</v>
      </c>
      <c r="C1705" s="41" t="s">
        <v>2827</v>
      </c>
      <c r="D1705" s="42" t="s">
        <v>1855</v>
      </c>
      <c r="E1705" s="43" t="s">
        <v>2680</v>
      </c>
      <c r="F1705" s="43" t="s">
        <v>1783</v>
      </c>
      <c r="G1705" s="44">
        <f>SUMIF('2014 County Facilities'!$L$2:$L$2435,Emissions!A1705,'2014 County Facilities'!$J$2:$J$2435)</f>
        <v>0</v>
      </c>
      <c r="H1705" s="45" t="s">
        <v>5457</v>
      </c>
      <c r="I1705" s="45">
        <v>515</v>
      </c>
      <c r="J1705" s="41">
        <f>'Emissions Factor'!$A$2</f>
        <v>7439976</v>
      </c>
      <c r="K1705" s="46">
        <f>'Emissions Factor'!$B$2</f>
        <v>5.5099999999999998E-6</v>
      </c>
      <c r="L1705" s="43" t="str">
        <f>'Emissions Factor'!$C$2</f>
        <v xml:space="preserve">LB </v>
      </c>
      <c r="M1705" s="43" t="str">
        <f>'Emissions Factor'!$D$2</f>
        <v>TON</v>
      </c>
      <c r="N1705" s="47">
        <f t="shared" si="26"/>
        <v>0</v>
      </c>
      <c r="O1705" s="43" t="s">
        <v>5426</v>
      </c>
    </row>
    <row r="1706" spans="1:15" x14ac:dyDescent="0.3">
      <c r="A1706" s="41" t="s">
        <v>1856</v>
      </c>
      <c r="B1706" s="41" t="s">
        <v>1782</v>
      </c>
      <c r="C1706" s="41" t="s">
        <v>2830</v>
      </c>
      <c r="D1706" s="42" t="s">
        <v>1857</v>
      </c>
      <c r="E1706" s="43" t="s">
        <v>2680</v>
      </c>
      <c r="F1706" s="43" t="s">
        <v>1783</v>
      </c>
      <c r="G1706" s="44">
        <f>SUMIF('2014 County Facilities'!$L$2:$L$2435,Emissions!A1706,'2014 County Facilities'!$J$2:$J$2435)</f>
        <v>0</v>
      </c>
      <c r="H1706" s="45" t="s">
        <v>5457</v>
      </c>
      <c r="I1706" s="45">
        <v>515</v>
      </c>
      <c r="J1706" s="41">
        <f>'Emissions Factor'!$A$2</f>
        <v>7439976</v>
      </c>
      <c r="K1706" s="46">
        <f>'Emissions Factor'!$B$2</f>
        <v>5.5099999999999998E-6</v>
      </c>
      <c r="L1706" s="43" t="str">
        <f>'Emissions Factor'!$C$2</f>
        <v xml:space="preserve">LB </v>
      </c>
      <c r="M1706" s="43" t="str">
        <f>'Emissions Factor'!$D$2</f>
        <v>TON</v>
      </c>
      <c r="N1706" s="47">
        <f t="shared" si="26"/>
        <v>0</v>
      </c>
      <c r="O1706" s="43" t="s">
        <v>5426</v>
      </c>
    </row>
    <row r="1707" spans="1:15" x14ac:dyDescent="0.3">
      <c r="A1707" s="41" t="s">
        <v>1858</v>
      </c>
      <c r="B1707" s="41" t="s">
        <v>1782</v>
      </c>
      <c r="C1707" s="41" t="s">
        <v>2833</v>
      </c>
      <c r="D1707" s="42" t="s">
        <v>1859</v>
      </c>
      <c r="E1707" s="43" t="s">
        <v>2680</v>
      </c>
      <c r="F1707" s="43" t="s">
        <v>1783</v>
      </c>
      <c r="G1707" s="44">
        <f>SUMIF('2014 County Facilities'!$L$2:$L$2435,Emissions!A1707,'2014 County Facilities'!$J$2:$J$2435)</f>
        <v>0</v>
      </c>
      <c r="H1707" s="45" t="s">
        <v>5457</v>
      </c>
      <c r="I1707" s="45">
        <v>515</v>
      </c>
      <c r="J1707" s="41">
        <f>'Emissions Factor'!$A$2</f>
        <v>7439976</v>
      </c>
      <c r="K1707" s="46">
        <f>'Emissions Factor'!$B$2</f>
        <v>5.5099999999999998E-6</v>
      </c>
      <c r="L1707" s="43" t="str">
        <f>'Emissions Factor'!$C$2</f>
        <v xml:space="preserve">LB </v>
      </c>
      <c r="M1707" s="43" t="str">
        <f>'Emissions Factor'!$D$2</f>
        <v>TON</v>
      </c>
      <c r="N1707" s="47">
        <f t="shared" si="26"/>
        <v>0</v>
      </c>
      <c r="O1707" s="43" t="s">
        <v>5426</v>
      </c>
    </row>
    <row r="1708" spans="1:15" x14ac:dyDescent="0.3">
      <c r="A1708" s="41" t="s">
        <v>1860</v>
      </c>
      <c r="B1708" s="41" t="s">
        <v>1782</v>
      </c>
      <c r="C1708" s="41" t="s">
        <v>2836</v>
      </c>
      <c r="D1708" s="42" t="s">
        <v>1861</v>
      </c>
      <c r="E1708" s="43" t="s">
        <v>2680</v>
      </c>
      <c r="F1708" s="43" t="s">
        <v>1783</v>
      </c>
      <c r="G1708" s="44">
        <f>SUMIF('2014 County Facilities'!$L$2:$L$2435,Emissions!A1708,'2014 County Facilities'!$J$2:$J$2435)</f>
        <v>0</v>
      </c>
      <c r="H1708" s="45" t="s">
        <v>5457</v>
      </c>
      <c r="I1708" s="45">
        <v>515</v>
      </c>
      <c r="J1708" s="41">
        <f>'Emissions Factor'!$A$2</f>
        <v>7439976</v>
      </c>
      <c r="K1708" s="46">
        <f>'Emissions Factor'!$B$2</f>
        <v>5.5099999999999998E-6</v>
      </c>
      <c r="L1708" s="43" t="str">
        <f>'Emissions Factor'!$C$2</f>
        <v xml:space="preserve">LB </v>
      </c>
      <c r="M1708" s="43" t="str">
        <f>'Emissions Factor'!$D$2</f>
        <v>TON</v>
      </c>
      <c r="N1708" s="47">
        <f t="shared" si="26"/>
        <v>0</v>
      </c>
      <c r="O1708" s="43" t="s">
        <v>5426</v>
      </c>
    </row>
    <row r="1709" spans="1:15" x14ac:dyDescent="0.3">
      <c r="A1709" s="41" t="s">
        <v>1862</v>
      </c>
      <c r="B1709" s="41" t="s">
        <v>1782</v>
      </c>
      <c r="C1709" s="41" t="s">
        <v>2839</v>
      </c>
      <c r="D1709" s="42" t="s">
        <v>352</v>
      </c>
      <c r="E1709" s="43" t="s">
        <v>2680</v>
      </c>
      <c r="F1709" s="43" t="s">
        <v>1783</v>
      </c>
      <c r="G1709" s="44">
        <f>SUMIF('2014 County Facilities'!$L$2:$L$2435,Emissions!A1709,'2014 County Facilities'!$J$2:$J$2435)</f>
        <v>0</v>
      </c>
      <c r="H1709" s="45" t="s">
        <v>5457</v>
      </c>
      <c r="I1709" s="45">
        <v>515</v>
      </c>
      <c r="J1709" s="41">
        <f>'Emissions Factor'!$A$2</f>
        <v>7439976</v>
      </c>
      <c r="K1709" s="46">
        <f>'Emissions Factor'!$B$2</f>
        <v>5.5099999999999998E-6</v>
      </c>
      <c r="L1709" s="43" t="str">
        <f>'Emissions Factor'!$C$2</f>
        <v xml:space="preserve">LB </v>
      </c>
      <c r="M1709" s="43" t="str">
        <f>'Emissions Factor'!$D$2</f>
        <v>TON</v>
      </c>
      <c r="N1709" s="47">
        <f t="shared" si="26"/>
        <v>0</v>
      </c>
      <c r="O1709" s="43" t="s">
        <v>5426</v>
      </c>
    </row>
    <row r="1710" spans="1:15" x14ac:dyDescent="0.3">
      <c r="A1710" s="41" t="s">
        <v>1863</v>
      </c>
      <c r="B1710" s="41" t="s">
        <v>1782</v>
      </c>
      <c r="C1710" s="41" t="s">
        <v>2842</v>
      </c>
      <c r="D1710" s="42" t="s">
        <v>1864</v>
      </c>
      <c r="E1710" s="43" t="s">
        <v>2680</v>
      </c>
      <c r="F1710" s="43" t="s">
        <v>1783</v>
      </c>
      <c r="G1710" s="44">
        <f>SUMIF('2014 County Facilities'!$L$2:$L$2435,Emissions!A1710,'2014 County Facilities'!$J$2:$J$2435)</f>
        <v>195666.66666666701</v>
      </c>
      <c r="H1710" s="45" t="s">
        <v>5457</v>
      </c>
      <c r="I1710" s="45">
        <v>515</v>
      </c>
      <c r="J1710" s="41">
        <f>'Emissions Factor'!$A$2</f>
        <v>7439976</v>
      </c>
      <c r="K1710" s="46">
        <f>'Emissions Factor'!$B$2</f>
        <v>5.5099999999999998E-6</v>
      </c>
      <c r="L1710" s="43" t="str">
        <f>'Emissions Factor'!$C$2</f>
        <v xml:space="preserve">LB </v>
      </c>
      <c r="M1710" s="43" t="str">
        <f>'Emissions Factor'!$D$2</f>
        <v>TON</v>
      </c>
      <c r="N1710" s="47">
        <f t="shared" si="26"/>
        <v>1.0781233333333351</v>
      </c>
      <c r="O1710" s="43" t="s">
        <v>5426</v>
      </c>
    </row>
    <row r="1711" spans="1:15" x14ac:dyDescent="0.3">
      <c r="A1711" s="41" t="s">
        <v>1865</v>
      </c>
      <c r="B1711" s="41" t="s">
        <v>1782</v>
      </c>
      <c r="C1711" s="41" t="s">
        <v>2845</v>
      </c>
      <c r="D1711" s="42" t="s">
        <v>4788</v>
      </c>
      <c r="E1711" s="43" t="s">
        <v>2680</v>
      </c>
      <c r="F1711" s="43" t="s">
        <v>1783</v>
      </c>
      <c r="G1711" s="44">
        <f>SUMIF('2014 County Facilities'!$L$2:$L$2435,Emissions!A1711,'2014 County Facilities'!$J$2:$J$2435)</f>
        <v>0</v>
      </c>
      <c r="H1711" s="45" t="s">
        <v>5457</v>
      </c>
      <c r="I1711" s="45">
        <v>515</v>
      </c>
      <c r="J1711" s="41">
        <f>'Emissions Factor'!$A$2</f>
        <v>7439976</v>
      </c>
      <c r="K1711" s="46">
        <f>'Emissions Factor'!$B$2</f>
        <v>5.5099999999999998E-6</v>
      </c>
      <c r="L1711" s="43" t="str">
        <f>'Emissions Factor'!$C$2</f>
        <v xml:space="preserve">LB </v>
      </c>
      <c r="M1711" s="43" t="str">
        <f>'Emissions Factor'!$D$2</f>
        <v>TON</v>
      </c>
      <c r="N1711" s="47">
        <f t="shared" si="26"/>
        <v>0</v>
      </c>
      <c r="O1711" s="43" t="s">
        <v>5426</v>
      </c>
    </row>
    <row r="1712" spans="1:15" x14ac:dyDescent="0.3">
      <c r="A1712" s="41" t="s">
        <v>1866</v>
      </c>
      <c r="B1712" s="41" t="s">
        <v>1782</v>
      </c>
      <c r="C1712" s="41" t="s">
        <v>2848</v>
      </c>
      <c r="D1712" s="42" t="s">
        <v>4792</v>
      </c>
      <c r="E1712" s="43" t="s">
        <v>2680</v>
      </c>
      <c r="F1712" s="43" t="s">
        <v>1783</v>
      </c>
      <c r="G1712" s="44">
        <f>SUMIF('2014 County Facilities'!$L$2:$L$2435,Emissions!A1712,'2014 County Facilities'!$J$2:$J$2435)</f>
        <v>0</v>
      </c>
      <c r="H1712" s="45" t="s">
        <v>5457</v>
      </c>
      <c r="I1712" s="45">
        <v>515</v>
      </c>
      <c r="J1712" s="41">
        <f>'Emissions Factor'!$A$2</f>
        <v>7439976</v>
      </c>
      <c r="K1712" s="46">
        <f>'Emissions Factor'!$B$2</f>
        <v>5.5099999999999998E-6</v>
      </c>
      <c r="L1712" s="43" t="str">
        <f>'Emissions Factor'!$C$2</f>
        <v xml:space="preserve">LB </v>
      </c>
      <c r="M1712" s="43" t="str">
        <f>'Emissions Factor'!$D$2</f>
        <v>TON</v>
      </c>
      <c r="N1712" s="47">
        <f t="shared" si="26"/>
        <v>0</v>
      </c>
      <c r="O1712" s="43" t="s">
        <v>5426</v>
      </c>
    </row>
    <row r="1713" spans="1:15" x14ac:dyDescent="0.3">
      <c r="A1713" s="41" t="s">
        <v>1867</v>
      </c>
      <c r="B1713" s="41" t="s">
        <v>1782</v>
      </c>
      <c r="C1713" s="41" t="s">
        <v>2851</v>
      </c>
      <c r="D1713" s="42" t="s">
        <v>1868</v>
      </c>
      <c r="E1713" s="43" t="s">
        <v>2680</v>
      </c>
      <c r="F1713" s="43" t="s">
        <v>1783</v>
      </c>
      <c r="G1713" s="44">
        <f>SUMIF('2014 County Facilities'!$L$2:$L$2435,Emissions!A1713,'2014 County Facilities'!$J$2:$J$2435)</f>
        <v>0</v>
      </c>
      <c r="H1713" s="45" t="s">
        <v>5457</v>
      </c>
      <c r="I1713" s="45">
        <v>515</v>
      </c>
      <c r="J1713" s="41">
        <f>'Emissions Factor'!$A$2</f>
        <v>7439976</v>
      </c>
      <c r="K1713" s="46">
        <f>'Emissions Factor'!$B$2</f>
        <v>5.5099999999999998E-6</v>
      </c>
      <c r="L1713" s="43" t="str">
        <f>'Emissions Factor'!$C$2</f>
        <v xml:space="preserve">LB </v>
      </c>
      <c r="M1713" s="43" t="str">
        <f>'Emissions Factor'!$D$2</f>
        <v>TON</v>
      </c>
      <c r="N1713" s="47">
        <f t="shared" si="26"/>
        <v>0</v>
      </c>
      <c r="O1713" s="43" t="s">
        <v>5426</v>
      </c>
    </row>
    <row r="1714" spans="1:15" x14ac:dyDescent="0.3">
      <c r="A1714" s="41" t="s">
        <v>1869</v>
      </c>
      <c r="B1714" s="41" t="s">
        <v>1782</v>
      </c>
      <c r="C1714" s="41" t="s">
        <v>2854</v>
      </c>
      <c r="D1714" s="42" t="s">
        <v>808</v>
      </c>
      <c r="E1714" s="43" t="s">
        <v>2680</v>
      </c>
      <c r="F1714" s="43" t="s">
        <v>1783</v>
      </c>
      <c r="G1714" s="44">
        <f>SUMIF('2014 County Facilities'!$L$2:$L$2435,Emissions!A1714,'2014 County Facilities'!$J$2:$J$2435)</f>
        <v>0</v>
      </c>
      <c r="H1714" s="45" t="s">
        <v>5457</v>
      </c>
      <c r="I1714" s="45">
        <v>515</v>
      </c>
      <c r="J1714" s="41">
        <f>'Emissions Factor'!$A$2</f>
        <v>7439976</v>
      </c>
      <c r="K1714" s="46">
        <f>'Emissions Factor'!$B$2</f>
        <v>5.5099999999999998E-6</v>
      </c>
      <c r="L1714" s="43" t="str">
        <f>'Emissions Factor'!$C$2</f>
        <v xml:space="preserve">LB </v>
      </c>
      <c r="M1714" s="43" t="str">
        <f>'Emissions Factor'!$D$2</f>
        <v>TON</v>
      </c>
      <c r="N1714" s="47">
        <f t="shared" si="26"/>
        <v>0</v>
      </c>
      <c r="O1714" s="43" t="s">
        <v>5426</v>
      </c>
    </row>
    <row r="1715" spans="1:15" x14ac:dyDescent="0.3">
      <c r="A1715" s="41" t="s">
        <v>1870</v>
      </c>
      <c r="B1715" s="41" t="s">
        <v>1782</v>
      </c>
      <c r="C1715" s="41" t="s">
        <v>2857</v>
      </c>
      <c r="D1715" s="42" t="s">
        <v>2813</v>
      </c>
      <c r="E1715" s="43" t="s">
        <v>2680</v>
      </c>
      <c r="F1715" s="43" t="s">
        <v>1783</v>
      </c>
      <c r="G1715" s="44">
        <f>SUMIF('2014 County Facilities'!$L$2:$L$2435,Emissions!A1715,'2014 County Facilities'!$J$2:$J$2435)</f>
        <v>0</v>
      </c>
      <c r="H1715" s="45" t="s">
        <v>5457</v>
      </c>
      <c r="I1715" s="45">
        <v>515</v>
      </c>
      <c r="J1715" s="41">
        <f>'Emissions Factor'!$A$2</f>
        <v>7439976</v>
      </c>
      <c r="K1715" s="46">
        <f>'Emissions Factor'!$B$2</f>
        <v>5.5099999999999998E-6</v>
      </c>
      <c r="L1715" s="43" t="str">
        <f>'Emissions Factor'!$C$2</f>
        <v xml:space="preserve">LB </v>
      </c>
      <c r="M1715" s="43" t="str">
        <f>'Emissions Factor'!$D$2</f>
        <v>TON</v>
      </c>
      <c r="N1715" s="47">
        <f t="shared" si="26"/>
        <v>0</v>
      </c>
      <c r="O1715" s="43" t="s">
        <v>5426</v>
      </c>
    </row>
    <row r="1716" spans="1:15" x14ac:dyDescent="0.3">
      <c r="A1716" s="41" t="s">
        <v>1871</v>
      </c>
      <c r="B1716" s="41" t="s">
        <v>1782</v>
      </c>
      <c r="C1716" s="41" t="s">
        <v>2860</v>
      </c>
      <c r="D1716" s="42" t="s">
        <v>1872</v>
      </c>
      <c r="E1716" s="43" t="s">
        <v>2680</v>
      </c>
      <c r="F1716" s="43" t="s">
        <v>1783</v>
      </c>
      <c r="G1716" s="44">
        <f>SUMIF('2014 County Facilities'!$L$2:$L$2435,Emissions!A1716,'2014 County Facilities'!$J$2:$J$2435)</f>
        <v>0</v>
      </c>
      <c r="H1716" s="45" t="s">
        <v>5457</v>
      </c>
      <c r="I1716" s="45">
        <v>515</v>
      </c>
      <c r="J1716" s="41">
        <f>'Emissions Factor'!$A$2</f>
        <v>7439976</v>
      </c>
      <c r="K1716" s="46">
        <f>'Emissions Factor'!$B$2</f>
        <v>5.5099999999999998E-6</v>
      </c>
      <c r="L1716" s="43" t="str">
        <f>'Emissions Factor'!$C$2</f>
        <v xml:space="preserve">LB </v>
      </c>
      <c r="M1716" s="43" t="str">
        <f>'Emissions Factor'!$D$2</f>
        <v>TON</v>
      </c>
      <c r="N1716" s="47">
        <f t="shared" si="26"/>
        <v>0</v>
      </c>
      <c r="O1716" s="43" t="s">
        <v>5426</v>
      </c>
    </row>
    <row r="1717" spans="1:15" x14ac:dyDescent="0.3">
      <c r="A1717" s="41" t="s">
        <v>1873</v>
      </c>
      <c r="B1717" s="41" t="s">
        <v>1782</v>
      </c>
      <c r="C1717" s="41" t="s">
        <v>2863</v>
      </c>
      <c r="D1717" s="42" t="s">
        <v>1874</v>
      </c>
      <c r="E1717" s="43" t="s">
        <v>2680</v>
      </c>
      <c r="F1717" s="43" t="s">
        <v>1783</v>
      </c>
      <c r="G1717" s="44">
        <f>SUMIF('2014 County Facilities'!$L$2:$L$2435,Emissions!A1717,'2014 County Facilities'!$J$2:$J$2435)</f>
        <v>0</v>
      </c>
      <c r="H1717" s="45" t="s">
        <v>5457</v>
      </c>
      <c r="I1717" s="45">
        <v>515</v>
      </c>
      <c r="J1717" s="41">
        <f>'Emissions Factor'!$A$2</f>
        <v>7439976</v>
      </c>
      <c r="K1717" s="46">
        <f>'Emissions Factor'!$B$2</f>
        <v>5.5099999999999998E-6</v>
      </c>
      <c r="L1717" s="43" t="str">
        <f>'Emissions Factor'!$C$2</f>
        <v xml:space="preserve">LB </v>
      </c>
      <c r="M1717" s="43" t="str">
        <f>'Emissions Factor'!$D$2</f>
        <v>TON</v>
      </c>
      <c r="N1717" s="47">
        <f t="shared" si="26"/>
        <v>0</v>
      </c>
      <c r="O1717" s="43" t="s">
        <v>5426</v>
      </c>
    </row>
    <row r="1718" spans="1:15" x14ac:dyDescent="0.3">
      <c r="A1718" s="41" t="s">
        <v>1875</v>
      </c>
      <c r="B1718" s="41" t="s">
        <v>1782</v>
      </c>
      <c r="C1718" s="41" t="s">
        <v>2866</v>
      </c>
      <c r="D1718" s="42" t="s">
        <v>1876</v>
      </c>
      <c r="E1718" s="43" t="s">
        <v>2680</v>
      </c>
      <c r="F1718" s="43" t="s">
        <v>1783</v>
      </c>
      <c r="G1718" s="44">
        <f>SUMIF('2014 County Facilities'!$L$2:$L$2435,Emissions!A1718,'2014 County Facilities'!$J$2:$J$2435)</f>
        <v>0</v>
      </c>
      <c r="H1718" s="45" t="s">
        <v>5457</v>
      </c>
      <c r="I1718" s="45">
        <v>515</v>
      </c>
      <c r="J1718" s="41">
        <f>'Emissions Factor'!$A$2</f>
        <v>7439976</v>
      </c>
      <c r="K1718" s="46">
        <f>'Emissions Factor'!$B$2</f>
        <v>5.5099999999999998E-6</v>
      </c>
      <c r="L1718" s="43" t="str">
        <f>'Emissions Factor'!$C$2</f>
        <v xml:space="preserve">LB </v>
      </c>
      <c r="M1718" s="43" t="str">
        <f>'Emissions Factor'!$D$2</f>
        <v>TON</v>
      </c>
      <c r="N1718" s="47">
        <f t="shared" si="26"/>
        <v>0</v>
      </c>
      <c r="O1718" s="43" t="s">
        <v>5426</v>
      </c>
    </row>
    <row r="1719" spans="1:15" x14ac:dyDescent="0.3">
      <c r="A1719" s="41" t="s">
        <v>1877</v>
      </c>
      <c r="B1719" s="41" t="s">
        <v>1782</v>
      </c>
      <c r="C1719" s="41" t="s">
        <v>2869</v>
      </c>
      <c r="D1719" s="42" t="s">
        <v>821</v>
      </c>
      <c r="E1719" s="43" t="s">
        <v>2680</v>
      </c>
      <c r="F1719" s="43" t="s">
        <v>1783</v>
      </c>
      <c r="G1719" s="44">
        <f>SUMIF('2014 County Facilities'!$L$2:$L$2435,Emissions!A1719,'2014 County Facilities'!$J$2:$J$2435)</f>
        <v>0</v>
      </c>
      <c r="H1719" s="45" t="s">
        <v>5457</v>
      </c>
      <c r="I1719" s="45">
        <v>515</v>
      </c>
      <c r="J1719" s="41">
        <f>'Emissions Factor'!$A$2</f>
        <v>7439976</v>
      </c>
      <c r="K1719" s="46">
        <f>'Emissions Factor'!$B$2</f>
        <v>5.5099999999999998E-6</v>
      </c>
      <c r="L1719" s="43" t="str">
        <f>'Emissions Factor'!$C$2</f>
        <v xml:space="preserve">LB </v>
      </c>
      <c r="M1719" s="43" t="str">
        <f>'Emissions Factor'!$D$2</f>
        <v>TON</v>
      </c>
      <c r="N1719" s="47">
        <f t="shared" si="26"/>
        <v>0</v>
      </c>
      <c r="O1719" s="43" t="s">
        <v>5426</v>
      </c>
    </row>
    <row r="1720" spans="1:15" x14ac:dyDescent="0.3">
      <c r="A1720" s="41" t="s">
        <v>1878</v>
      </c>
      <c r="B1720" s="41" t="s">
        <v>1782</v>
      </c>
      <c r="C1720" s="41" t="s">
        <v>2872</v>
      </c>
      <c r="D1720" s="42" t="s">
        <v>1879</v>
      </c>
      <c r="E1720" s="43" t="s">
        <v>2680</v>
      </c>
      <c r="F1720" s="43" t="s">
        <v>1783</v>
      </c>
      <c r="G1720" s="44">
        <f>SUMIF('2014 County Facilities'!$L$2:$L$2435,Emissions!A1720,'2014 County Facilities'!$J$2:$J$2435)</f>
        <v>0</v>
      </c>
      <c r="H1720" s="45" t="s">
        <v>5457</v>
      </c>
      <c r="I1720" s="45">
        <v>515</v>
      </c>
      <c r="J1720" s="41">
        <f>'Emissions Factor'!$A$2</f>
        <v>7439976</v>
      </c>
      <c r="K1720" s="46">
        <f>'Emissions Factor'!$B$2</f>
        <v>5.5099999999999998E-6</v>
      </c>
      <c r="L1720" s="43" t="str">
        <f>'Emissions Factor'!$C$2</f>
        <v xml:space="preserve">LB </v>
      </c>
      <c r="M1720" s="43" t="str">
        <f>'Emissions Factor'!$D$2</f>
        <v>TON</v>
      </c>
      <c r="N1720" s="47">
        <f t="shared" si="26"/>
        <v>0</v>
      </c>
      <c r="O1720" s="43" t="s">
        <v>5426</v>
      </c>
    </row>
    <row r="1721" spans="1:15" x14ac:dyDescent="0.3">
      <c r="A1721" s="41" t="s">
        <v>1880</v>
      </c>
      <c r="B1721" s="41" t="s">
        <v>1782</v>
      </c>
      <c r="C1721" s="41" t="s">
        <v>2875</v>
      </c>
      <c r="D1721" s="42" t="s">
        <v>1881</v>
      </c>
      <c r="E1721" s="43" t="s">
        <v>2680</v>
      </c>
      <c r="F1721" s="43" t="s">
        <v>1783</v>
      </c>
      <c r="G1721" s="44">
        <f>SUMIF('2014 County Facilities'!$L$2:$L$2435,Emissions!A1721,'2014 County Facilities'!$J$2:$J$2435)</f>
        <v>0</v>
      </c>
      <c r="H1721" s="45" t="s">
        <v>5457</v>
      </c>
      <c r="I1721" s="45">
        <v>515</v>
      </c>
      <c r="J1721" s="41">
        <f>'Emissions Factor'!$A$2</f>
        <v>7439976</v>
      </c>
      <c r="K1721" s="46">
        <f>'Emissions Factor'!$B$2</f>
        <v>5.5099999999999998E-6</v>
      </c>
      <c r="L1721" s="43" t="str">
        <f>'Emissions Factor'!$C$2</f>
        <v xml:space="preserve">LB </v>
      </c>
      <c r="M1721" s="43" t="str">
        <f>'Emissions Factor'!$D$2</f>
        <v>TON</v>
      </c>
      <c r="N1721" s="47">
        <f t="shared" si="26"/>
        <v>0</v>
      </c>
      <c r="O1721" s="43" t="s">
        <v>5426</v>
      </c>
    </row>
    <row r="1722" spans="1:15" x14ac:dyDescent="0.3">
      <c r="A1722" s="41" t="s">
        <v>1882</v>
      </c>
      <c r="B1722" s="41" t="s">
        <v>1782</v>
      </c>
      <c r="C1722" s="41" t="s">
        <v>2878</v>
      </c>
      <c r="D1722" s="42" t="s">
        <v>835</v>
      </c>
      <c r="E1722" s="43" t="s">
        <v>2680</v>
      </c>
      <c r="F1722" s="43" t="s">
        <v>1783</v>
      </c>
      <c r="G1722" s="44">
        <f>SUMIF('2014 County Facilities'!$L$2:$L$2435,Emissions!A1722,'2014 County Facilities'!$J$2:$J$2435)</f>
        <v>0</v>
      </c>
      <c r="H1722" s="45" t="s">
        <v>5457</v>
      </c>
      <c r="I1722" s="45">
        <v>515</v>
      </c>
      <c r="J1722" s="41">
        <f>'Emissions Factor'!$A$2</f>
        <v>7439976</v>
      </c>
      <c r="K1722" s="46">
        <f>'Emissions Factor'!$B$2</f>
        <v>5.5099999999999998E-6</v>
      </c>
      <c r="L1722" s="43" t="str">
        <f>'Emissions Factor'!$C$2</f>
        <v xml:space="preserve">LB </v>
      </c>
      <c r="M1722" s="43" t="str">
        <f>'Emissions Factor'!$D$2</f>
        <v>TON</v>
      </c>
      <c r="N1722" s="47">
        <f t="shared" si="26"/>
        <v>0</v>
      </c>
      <c r="O1722" s="43" t="s">
        <v>5426</v>
      </c>
    </row>
    <row r="1723" spans="1:15" x14ac:dyDescent="0.3">
      <c r="A1723" s="41" t="s">
        <v>1883</v>
      </c>
      <c r="B1723" s="41" t="s">
        <v>1782</v>
      </c>
      <c r="C1723" s="41" t="s">
        <v>4837</v>
      </c>
      <c r="D1723" s="42" t="s">
        <v>1884</v>
      </c>
      <c r="E1723" s="43" t="s">
        <v>2680</v>
      </c>
      <c r="F1723" s="43" t="s">
        <v>1783</v>
      </c>
      <c r="G1723" s="44">
        <f>SUMIF('2014 County Facilities'!$L$2:$L$2435,Emissions!A1723,'2014 County Facilities'!$J$2:$J$2435)</f>
        <v>0</v>
      </c>
      <c r="H1723" s="45" t="s">
        <v>5457</v>
      </c>
      <c r="I1723" s="45">
        <v>515</v>
      </c>
      <c r="J1723" s="41">
        <f>'Emissions Factor'!$A$2</f>
        <v>7439976</v>
      </c>
      <c r="K1723" s="46">
        <f>'Emissions Factor'!$B$2</f>
        <v>5.5099999999999998E-6</v>
      </c>
      <c r="L1723" s="43" t="str">
        <f>'Emissions Factor'!$C$2</f>
        <v xml:space="preserve">LB </v>
      </c>
      <c r="M1723" s="43" t="str">
        <f>'Emissions Factor'!$D$2</f>
        <v>TON</v>
      </c>
      <c r="N1723" s="47">
        <f t="shared" si="26"/>
        <v>0</v>
      </c>
      <c r="O1723" s="43" t="s">
        <v>5426</v>
      </c>
    </row>
    <row r="1724" spans="1:15" x14ac:dyDescent="0.3">
      <c r="A1724" s="41" t="s">
        <v>1885</v>
      </c>
      <c r="B1724" s="41" t="s">
        <v>1782</v>
      </c>
      <c r="C1724" s="41" t="s">
        <v>4840</v>
      </c>
      <c r="D1724" s="42" t="s">
        <v>1640</v>
      </c>
      <c r="E1724" s="43" t="s">
        <v>2680</v>
      </c>
      <c r="F1724" s="43" t="s">
        <v>1783</v>
      </c>
      <c r="G1724" s="44">
        <f>SUMIF('2014 County Facilities'!$L$2:$L$2435,Emissions!A1724,'2014 County Facilities'!$J$2:$J$2435)</f>
        <v>12019.938461538501</v>
      </c>
      <c r="H1724" s="45" t="s">
        <v>5457</v>
      </c>
      <c r="I1724" s="45">
        <v>515</v>
      </c>
      <c r="J1724" s="41">
        <f>'Emissions Factor'!$A$2</f>
        <v>7439976</v>
      </c>
      <c r="K1724" s="46">
        <f>'Emissions Factor'!$B$2</f>
        <v>5.5099999999999998E-6</v>
      </c>
      <c r="L1724" s="43" t="str">
        <f>'Emissions Factor'!$C$2</f>
        <v xml:space="preserve">LB </v>
      </c>
      <c r="M1724" s="43" t="str">
        <f>'Emissions Factor'!$D$2</f>
        <v>TON</v>
      </c>
      <c r="N1724" s="47">
        <f t="shared" si="26"/>
        <v>6.622986092307713E-2</v>
      </c>
      <c r="O1724" s="43" t="s">
        <v>5426</v>
      </c>
    </row>
    <row r="1725" spans="1:15" x14ac:dyDescent="0.3">
      <c r="A1725" s="41" t="s">
        <v>1886</v>
      </c>
      <c r="B1725" s="41" t="s">
        <v>1782</v>
      </c>
      <c r="C1725" s="41" t="s">
        <v>4843</v>
      </c>
      <c r="D1725" s="42" t="s">
        <v>62</v>
      </c>
      <c r="E1725" s="43" t="s">
        <v>2680</v>
      </c>
      <c r="F1725" s="43" t="s">
        <v>1783</v>
      </c>
      <c r="G1725" s="44">
        <f>SUMIF('2014 County Facilities'!$L$2:$L$2435,Emissions!A1725,'2014 County Facilities'!$J$2:$J$2435)</f>
        <v>0</v>
      </c>
      <c r="H1725" s="45" t="s">
        <v>5457</v>
      </c>
      <c r="I1725" s="45">
        <v>515</v>
      </c>
      <c r="J1725" s="41">
        <f>'Emissions Factor'!$A$2</f>
        <v>7439976</v>
      </c>
      <c r="K1725" s="46">
        <f>'Emissions Factor'!$B$2</f>
        <v>5.5099999999999998E-6</v>
      </c>
      <c r="L1725" s="43" t="str">
        <f>'Emissions Factor'!$C$2</f>
        <v xml:space="preserve">LB </v>
      </c>
      <c r="M1725" s="43" t="str">
        <f>'Emissions Factor'!$D$2</f>
        <v>TON</v>
      </c>
      <c r="N1725" s="47">
        <f t="shared" si="26"/>
        <v>0</v>
      </c>
      <c r="O1725" s="43" t="s">
        <v>5426</v>
      </c>
    </row>
    <row r="1726" spans="1:15" x14ac:dyDescent="0.3">
      <c r="A1726" s="41" t="s">
        <v>1887</v>
      </c>
      <c r="B1726" s="41" t="s">
        <v>1782</v>
      </c>
      <c r="C1726" s="41" t="s">
        <v>4846</v>
      </c>
      <c r="D1726" s="42" t="s">
        <v>1643</v>
      </c>
      <c r="E1726" s="43" t="s">
        <v>2680</v>
      </c>
      <c r="F1726" s="43" t="s">
        <v>1783</v>
      </c>
      <c r="G1726" s="44">
        <f>SUMIF('2014 County Facilities'!$L$2:$L$2435,Emissions!A1726,'2014 County Facilities'!$J$2:$J$2435)</f>
        <v>0</v>
      </c>
      <c r="H1726" s="45" t="s">
        <v>5457</v>
      </c>
      <c r="I1726" s="45">
        <v>515</v>
      </c>
      <c r="J1726" s="41">
        <f>'Emissions Factor'!$A$2</f>
        <v>7439976</v>
      </c>
      <c r="K1726" s="46">
        <f>'Emissions Factor'!$B$2</f>
        <v>5.5099999999999998E-6</v>
      </c>
      <c r="L1726" s="43" t="str">
        <f>'Emissions Factor'!$C$2</f>
        <v xml:space="preserve">LB </v>
      </c>
      <c r="M1726" s="43" t="str">
        <f>'Emissions Factor'!$D$2</f>
        <v>TON</v>
      </c>
      <c r="N1726" s="47">
        <f t="shared" si="26"/>
        <v>0</v>
      </c>
      <c r="O1726" s="43" t="s">
        <v>5426</v>
      </c>
    </row>
    <row r="1727" spans="1:15" x14ac:dyDescent="0.3">
      <c r="A1727" s="41" t="s">
        <v>1888</v>
      </c>
      <c r="B1727" s="41" t="s">
        <v>1782</v>
      </c>
      <c r="C1727" s="41" t="s">
        <v>4849</v>
      </c>
      <c r="D1727" s="42" t="s">
        <v>4816</v>
      </c>
      <c r="E1727" s="43" t="s">
        <v>2680</v>
      </c>
      <c r="F1727" s="43" t="s">
        <v>1783</v>
      </c>
      <c r="G1727" s="44">
        <f>SUMIF('2014 County Facilities'!$L$2:$L$2435,Emissions!A1727,'2014 County Facilities'!$J$2:$J$2435)</f>
        <v>0</v>
      </c>
      <c r="H1727" s="45" t="s">
        <v>5457</v>
      </c>
      <c r="I1727" s="45">
        <v>515</v>
      </c>
      <c r="J1727" s="41">
        <f>'Emissions Factor'!$A$2</f>
        <v>7439976</v>
      </c>
      <c r="K1727" s="46">
        <f>'Emissions Factor'!$B$2</f>
        <v>5.5099999999999998E-6</v>
      </c>
      <c r="L1727" s="43" t="str">
        <f>'Emissions Factor'!$C$2</f>
        <v xml:space="preserve">LB </v>
      </c>
      <c r="M1727" s="43" t="str">
        <f>'Emissions Factor'!$D$2</f>
        <v>TON</v>
      </c>
      <c r="N1727" s="47">
        <f t="shared" si="26"/>
        <v>0</v>
      </c>
      <c r="O1727" s="43" t="s">
        <v>5426</v>
      </c>
    </row>
    <row r="1728" spans="1:15" x14ac:dyDescent="0.3">
      <c r="A1728" s="41" t="s">
        <v>1889</v>
      </c>
      <c r="B1728" s="41" t="s">
        <v>1782</v>
      </c>
      <c r="C1728" s="41" t="s">
        <v>4851</v>
      </c>
      <c r="D1728" s="42" t="s">
        <v>1890</v>
      </c>
      <c r="E1728" s="43" t="s">
        <v>2680</v>
      </c>
      <c r="F1728" s="43" t="s">
        <v>1783</v>
      </c>
      <c r="G1728" s="44">
        <f>SUMIF('2014 County Facilities'!$L$2:$L$2435,Emissions!A1728,'2014 County Facilities'!$J$2:$J$2435)</f>
        <v>0</v>
      </c>
      <c r="H1728" s="45" t="s">
        <v>5457</v>
      </c>
      <c r="I1728" s="45">
        <v>515</v>
      </c>
      <c r="J1728" s="41">
        <f>'Emissions Factor'!$A$2</f>
        <v>7439976</v>
      </c>
      <c r="K1728" s="46">
        <f>'Emissions Factor'!$B$2</f>
        <v>5.5099999999999998E-6</v>
      </c>
      <c r="L1728" s="43" t="str">
        <f>'Emissions Factor'!$C$2</f>
        <v xml:space="preserve">LB </v>
      </c>
      <c r="M1728" s="43" t="str">
        <f>'Emissions Factor'!$D$2</f>
        <v>TON</v>
      </c>
      <c r="N1728" s="47">
        <f t="shared" si="26"/>
        <v>0</v>
      </c>
      <c r="O1728" s="43" t="s">
        <v>5426</v>
      </c>
    </row>
    <row r="1729" spans="1:15" x14ac:dyDescent="0.3">
      <c r="A1729" s="41" t="s">
        <v>1891</v>
      </c>
      <c r="B1729" s="41" t="s">
        <v>1782</v>
      </c>
      <c r="C1729" s="41" t="s">
        <v>4854</v>
      </c>
      <c r="D1729" s="42" t="s">
        <v>1892</v>
      </c>
      <c r="E1729" s="43" t="s">
        <v>2680</v>
      </c>
      <c r="F1729" s="43" t="s">
        <v>1783</v>
      </c>
      <c r="G1729" s="44">
        <f>SUMIF('2014 County Facilities'!$L$2:$L$2435,Emissions!A1729,'2014 County Facilities'!$J$2:$J$2435)</f>
        <v>0</v>
      </c>
      <c r="H1729" s="45" t="s">
        <v>5457</v>
      </c>
      <c r="I1729" s="45">
        <v>515</v>
      </c>
      <c r="J1729" s="41">
        <f>'Emissions Factor'!$A$2</f>
        <v>7439976</v>
      </c>
      <c r="K1729" s="46">
        <f>'Emissions Factor'!$B$2</f>
        <v>5.5099999999999998E-6</v>
      </c>
      <c r="L1729" s="43" t="str">
        <f>'Emissions Factor'!$C$2</f>
        <v xml:space="preserve">LB </v>
      </c>
      <c r="M1729" s="43" t="str">
        <f>'Emissions Factor'!$D$2</f>
        <v>TON</v>
      </c>
      <c r="N1729" s="47">
        <f t="shared" si="26"/>
        <v>0</v>
      </c>
      <c r="O1729" s="43" t="s">
        <v>5426</v>
      </c>
    </row>
    <row r="1730" spans="1:15" x14ac:dyDescent="0.3">
      <c r="A1730" s="41" t="s">
        <v>1893</v>
      </c>
      <c r="B1730" s="41" t="s">
        <v>1782</v>
      </c>
      <c r="C1730" s="41" t="s">
        <v>4857</v>
      </c>
      <c r="D1730" s="42" t="s">
        <v>1377</v>
      </c>
      <c r="E1730" s="43" t="s">
        <v>2680</v>
      </c>
      <c r="F1730" s="43" t="s">
        <v>1783</v>
      </c>
      <c r="G1730" s="44">
        <f>SUMIF('2014 County Facilities'!$L$2:$L$2435,Emissions!A1730,'2014 County Facilities'!$J$2:$J$2435)</f>
        <v>0</v>
      </c>
      <c r="H1730" s="45" t="s">
        <v>5457</v>
      </c>
      <c r="I1730" s="45">
        <v>515</v>
      </c>
      <c r="J1730" s="41">
        <f>'Emissions Factor'!$A$2</f>
        <v>7439976</v>
      </c>
      <c r="K1730" s="46">
        <f>'Emissions Factor'!$B$2</f>
        <v>5.5099999999999998E-6</v>
      </c>
      <c r="L1730" s="43" t="str">
        <f>'Emissions Factor'!$C$2</f>
        <v xml:space="preserve">LB </v>
      </c>
      <c r="M1730" s="43" t="str">
        <f>'Emissions Factor'!$D$2</f>
        <v>TON</v>
      </c>
      <c r="N1730" s="47">
        <f t="shared" si="26"/>
        <v>0</v>
      </c>
      <c r="O1730" s="43" t="s">
        <v>5426</v>
      </c>
    </row>
    <row r="1731" spans="1:15" x14ac:dyDescent="0.3">
      <c r="A1731" s="41" t="s">
        <v>1894</v>
      </c>
      <c r="B1731" s="41" t="s">
        <v>1782</v>
      </c>
      <c r="C1731" s="41" t="s">
        <v>5381</v>
      </c>
      <c r="D1731" s="42" t="s">
        <v>4827</v>
      </c>
      <c r="E1731" s="43" t="s">
        <v>2680</v>
      </c>
      <c r="F1731" s="43" t="s">
        <v>1783</v>
      </c>
      <c r="G1731" s="44">
        <f>SUMIF('2014 County Facilities'!$L$2:$L$2435,Emissions!A1731,'2014 County Facilities'!$J$2:$J$2435)</f>
        <v>0</v>
      </c>
      <c r="H1731" s="45" t="s">
        <v>5457</v>
      </c>
      <c r="I1731" s="45">
        <v>515</v>
      </c>
      <c r="J1731" s="41">
        <f>'Emissions Factor'!$A$2</f>
        <v>7439976</v>
      </c>
      <c r="K1731" s="46">
        <f>'Emissions Factor'!$B$2</f>
        <v>5.5099999999999998E-6</v>
      </c>
      <c r="L1731" s="43" t="str">
        <f>'Emissions Factor'!$C$2</f>
        <v xml:space="preserve">LB </v>
      </c>
      <c r="M1731" s="43" t="str">
        <f>'Emissions Factor'!$D$2</f>
        <v>TON</v>
      </c>
      <c r="N1731" s="47">
        <f t="shared" ref="N1731:N1794" si="27">K1731*G1731</f>
        <v>0</v>
      </c>
      <c r="O1731" s="43" t="s">
        <v>5426</v>
      </c>
    </row>
    <row r="1732" spans="1:15" x14ac:dyDescent="0.3">
      <c r="A1732" s="41" t="s">
        <v>1895</v>
      </c>
      <c r="B1732" s="41" t="s">
        <v>1782</v>
      </c>
      <c r="C1732" s="41" t="s">
        <v>5383</v>
      </c>
      <c r="D1732" s="42" t="s">
        <v>1896</v>
      </c>
      <c r="E1732" s="43" t="s">
        <v>2680</v>
      </c>
      <c r="F1732" s="43" t="s">
        <v>1783</v>
      </c>
      <c r="G1732" s="44">
        <f>SUMIF('2014 County Facilities'!$L$2:$L$2435,Emissions!A1732,'2014 County Facilities'!$J$2:$J$2435)</f>
        <v>112000</v>
      </c>
      <c r="H1732" s="45" t="s">
        <v>5457</v>
      </c>
      <c r="I1732" s="45">
        <v>515</v>
      </c>
      <c r="J1732" s="41">
        <f>'Emissions Factor'!$A$2</f>
        <v>7439976</v>
      </c>
      <c r="K1732" s="46">
        <f>'Emissions Factor'!$B$2</f>
        <v>5.5099999999999998E-6</v>
      </c>
      <c r="L1732" s="43" t="str">
        <f>'Emissions Factor'!$C$2</f>
        <v xml:space="preserve">LB </v>
      </c>
      <c r="M1732" s="43" t="str">
        <f>'Emissions Factor'!$D$2</f>
        <v>TON</v>
      </c>
      <c r="N1732" s="47">
        <f t="shared" si="27"/>
        <v>0.61712</v>
      </c>
      <c r="O1732" s="43" t="s">
        <v>5426</v>
      </c>
    </row>
    <row r="1733" spans="1:15" x14ac:dyDescent="0.3">
      <c r="A1733" s="41" t="s">
        <v>1897</v>
      </c>
      <c r="B1733" s="41" t="s">
        <v>1782</v>
      </c>
      <c r="C1733" s="41" t="s">
        <v>5385</v>
      </c>
      <c r="D1733" s="42" t="s">
        <v>1898</v>
      </c>
      <c r="E1733" s="43" t="s">
        <v>2680</v>
      </c>
      <c r="F1733" s="43" t="s">
        <v>1783</v>
      </c>
      <c r="G1733" s="44">
        <f>SUMIF('2014 County Facilities'!$L$2:$L$2435,Emissions!A1733,'2014 County Facilities'!$J$2:$J$2435)</f>
        <v>0</v>
      </c>
      <c r="H1733" s="45" t="s">
        <v>5457</v>
      </c>
      <c r="I1733" s="45">
        <v>515</v>
      </c>
      <c r="J1733" s="41">
        <f>'Emissions Factor'!$A$2</f>
        <v>7439976</v>
      </c>
      <c r="K1733" s="46">
        <f>'Emissions Factor'!$B$2</f>
        <v>5.5099999999999998E-6</v>
      </c>
      <c r="L1733" s="43" t="str">
        <f>'Emissions Factor'!$C$2</f>
        <v xml:space="preserve">LB </v>
      </c>
      <c r="M1733" s="43" t="str">
        <f>'Emissions Factor'!$D$2</f>
        <v>TON</v>
      </c>
      <c r="N1733" s="47">
        <f t="shared" si="27"/>
        <v>0</v>
      </c>
      <c r="O1733" s="43" t="s">
        <v>5426</v>
      </c>
    </row>
    <row r="1734" spans="1:15" x14ac:dyDescent="0.3">
      <c r="A1734" s="41" t="s">
        <v>1899</v>
      </c>
      <c r="B1734" s="41" t="s">
        <v>1782</v>
      </c>
      <c r="C1734" s="41" t="s">
        <v>5388</v>
      </c>
      <c r="D1734" s="42" t="s">
        <v>1900</v>
      </c>
      <c r="E1734" s="43" t="s">
        <v>2680</v>
      </c>
      <c r="F1734" s="43" t="s">
        <v>1783</v>
      </c>
      <c r="G1734" s="44">
        <f>SUMIF('2014 County Facilities'!$L$2:$L$2435,Emissions!A1734,'2014 County Facilities'!$J$2:$J$2435)</f>
        <v>0</v>
      </c>
      <c r="H1734" s="45" t="s">
        <v>5457</v>
      </c>
      <c r="I1734" s="45">
        <v>515</v>
      </c>
      <c r="J1734" s="41">
        <f>'Emissions Factor'!$A$2</f>
        <v>7439976</v>
      </c>
      <c r="K1734" s="46">
        <f>'Emissions Factor'!$B$2</f>
        <v>5.5099999999999998E-6</v>
      </c>
      <c r="L1734" s="43" t="str">
        <f>'Emissions Factor'!$C$2</f>
        <v xml:space="preserve">LB </v>
      </c>
      <c r="M1734" s="43" t="str">
        <f>'Emissions Factor'!$D$2</f>
        <v>TON</v>
      </c>
      <c r="N1734" s="47">
        <f t="shared" si="27"/>
        <v>0</v>
      </c>
      <c r="O1734" s="43" t="s">
        <v>5426</v>
      </c>
    </row>
    <row r="1735" spans="1:15" x14ac:dyDescent="0.3">
      <c r="A1735" s="41" t="s">
        <v>1901</v>
      </c>
      <c r="B1735" s="41" t="s">
        <v>1782</v>
      </c>
      <c r="C1735" s="41" t="s">
        <v>5390</v>
      </c>
      <c r="D1735" s="42" t="s">
        <v>859</v>
      </c>
      <c r="E1735" s="43" t="s">
        <v>2680</v>
      </c>
      <c r="F1735" s="43" t="s">
        <v>1783</v>
      </c>
      <c r="G1735" s="44">
        <f>SUMIF('2014 County Facilities'!$L$2:$L$2435,Emissions!A1735,'2014 County Facilities'!$J$2:$J$2435)</f>
        <v>0</v>
      </c>
      <c r="H1735" s="45" t="s">
        <v>5457</v>
      </c>
      <c r="I1735" s="45">
        <v>515</v>
      </c>
      <c r="J1735" s="41">
        <f>'Emissions Factor'!$A$2</f>
        <v>7439976</v>
      </c>
      <c r="K1735" s="46">
        <f>'Emissions Factor'!$B$2</f>
        <v>5.5099999999999998E-6</v>
      </c>
      <c r="L1735" s="43" t="str">
        <f>'Emissions Factor'!$C$2</f>
        <v xml:space="preserve">LB </v>
      </c>
      <c r="M1735" s="43" t="str">
        <f>'Emissions Factor'!$D$2</f>
        <v>TON</v>
      </c>
      <c r="N1735" s="47">
        <f t="shared" si="27"/>
        <v>0</v>
      </c>
      <c r="O1735" s="43" t="s">
        <v>5426</v>
      </c>
    </row>
    <row r="1736" spans="1:15" x14ac:dyDescent="0.3">
      <c r="A1736" s="41" t="s">
        <v>1902</v>
      </c>
      <c r="B1736" s="41" t="s">
        <v>1782</v>
      </c>
      <c r="C1736" s="41" t="s">
        <v>5393</v>
      </c>
      <c r="D1736" s="42" t="s">
        <v>863</v>
      </c>
      <c r="E1736" s="43" t="s">
        <v>2680</v>
      </c>
      <c r="F1736" s="43" t="s">
        <v>1783</v>
      </c>
      <c r="G1736" s="44">
        <f>SUMIF('2014 County Facilities'!$L$2:$L$2435,Emissions!A1736,'2014 County Facilities'!$J$2:$J$2435)</f>
        <v>0</v>
      </c>
      <c r="H1736" s="45" t="s">
        <v>5457</v>
      </c>
      <c r="I1736" s="45">
        <v>515</v>
      </c>
      <c r="J1736" s="41">
        <f>'Emissions Factor'!$A$2</f>
        <v>7439976</v>
      </c>
      <c r="K1736" s="46">
        <f>'Emissions Factor'!$B$2</f>
        <v>5.5099999999999998E-6</v>
      </c>
      <c r="L1736" s="43" t="str">
        <f>'Emissions Factor'!$C$2</f>
        <v xml:space="preserve">LB </v>
      </c>
      <c r="M1736" s="43" t="str">
        <f>'Emissions Factor'!$D$2</f>
        <v>TON</v>
      </c>
      <c r="N1736" s="47">
        <f t="shared" si="27"/>
        <v>0</v>
      </c>
      <c r="O1736" s="43" t="s">
        <v>5426</v>
      </c>
    </row>
    <row r="1737" spans="1:15" x14ac:dyDescent="0.3">
      <c r="A1737" s="41" t="s">
        <v>1903</v>
      </c>
      <c r="B1737" s="41" t="s">
        <v>1782</v>
      </c>
      <c r="C1737" s="41" t="s">
        <v>5396</v>
      </c>
      <c r="D1737" s="42" t="s">
        <v>865</v>
      </c>
      <c r="E1737" s="43" t="s">
        <v>2680</v>
      </c>
      <c r="F1737" s="43" t="s">
        <v>1783</v>
      </c>
      <c r="G1737" s="44">
        <f>SUMIF('2014 County Facilities'!$L$2:$L$2435,Emissions!A1737,'2014 County Facilities'!$J$2:$J$2435)</f>
        <v>0</v>
      </c>
      <c r="H1737" s="45" t="s">
        <v>5457</v>
      </c>
      <c r="I1737" s="45">
        <v>515</v>
      </c>
      <c r="J1737" s="41">
        <f>'Emissions Factor'!$A$2</f>
        <v>7439976</v>
      </c>
      <c r="K1737" s="46">
        <f>'Emissions Factor'!$B$2</f>
        <v>5.5099999999999998E-6</v>
      </c>
      <c r="L1737" s="43" t="str">
        <f>'Emissions Factor'!$C$2</f>
        <v xml:space="preserve">LB </v>
      </c>
      <c r="M1737" s="43" t="str">
        <f>'Emissions Factor'!$D$2</f>
        <v>TON</v>
      </c>
      <c r="N1737" s="47">
        <f t="shared" si="27"/>
        <v>0</v>
      </c>
      <c r="O1737" s="43" t="s">
        <v>5426</v>
      </c>
    </row>
    <row r="1738" spans="1:15" x14ac:dyDescent="0.3">
      <c r="A1738" s="41" t="s">
        <v>1904</v>
      </c>
      <c r="B1738" s="41" t="s">
        <v>1782</v>
      </c>
      <c r="C1738" s="41" t="s">
        <v>5398</v>
      </c>
      <c r="D1738" s="42" t="s">
        <v>696</v>
      </c>
      <c r="E1738" s="43" t="s">
        <v>2680</v>
      </c>
      <c r="F1738" s="43" t="s">
        <v>1783</v>
      </c>
      <c r="G1738" s="44">
        <f>SUMIF('2014 County Facilities'!$L$2:$L$2435,Emissions!A1738,'2014 County Facilities'!$J$2:$J$2435)</f>
        <v>0</v>
      </c>
      <c r="H1738" s="45" t="s">
        <v>5457</v>
      </c>
      <c r="I1738" s="45">
        <v>515</v>
      </c>
      <c r="J1738" s="41">
        <f>'Emissions Factor'!$A$2</f>
        <v>7439976</v>
      </c>
      <c r="K1738" s="46">
        <f>'Emissions Factor'!$B$2</f>
        <v>5.5099999999999998E-6</v>
      </c>
      <c r="L1738" s="43" t="str">
        <f>'Emissions Factor'!$C$2</f>
        <v xml:space="preserve">LB </v>
      </c>
      <c r="M1738" s="43" t="str">
        <f>'Emissions Factor'!$D$2</f>
        <v>TON</v>
      </c>
      <c r="N1738" s="47">
        <f t="shared" si="27"/>
        <v>0</v>
      </c>
      <c r="O1738" s="43" t="s">
        <v>5426</v>
      </c>
    </row>
    <row r="1739" spans="1:15" x14ac:dyDescent="0.3">
      <c r="A1739" s="41" t="s">
        <v>1905</v>
      </c>
      <c r="B1739" s="41" t="s">
        <v>1782</v>
      </c>
      <c r="C1739" s="41" t="s">
        <v>5401</v>
      </c>
      <c r="D1739" s="42" t="s">
        <v>871</v>
      </c>
      <c r="E1739" s="43" t="s">
        <v>2680</v>
      </c>
      <c r="F1739" s="43" t="s">
        <v>1783</v>
      </c>
      <c r="G1739" s="44">
        <f>SUMIF('2014 County Facilities'!$L$2:$L$2435,Emissions!A1739,'2014 County Facilities'!$J$2:$J$2435)</f>
        <v>9150</v>
      </c>
      <c r="H1739" s="45" t="s">
        <v>5457</v>
      </c>
      <c r="I1739" s="45">
        <v>515</v>
      </c>
      <c r="J1739" s="41">
        <f>'Emissions Factor'!$A$2</f>
        <v>7439976</v>
      </c>
      <c r="K1739" s="46">
        <f>'Emissions Factor'!$B$2</f>
        <v>5.5099999999999998E-6</v>
      </c>
      <c r="L1739" s="43" t="str">
        <f>'Emissions Factor'!$C$2</f>
        <v xml:space="preserve">LB </v>
      </c>
      <c r="M1739" s="43" t="str">
        <f>'Emissions Factor'!$D$2</f>
        <v>TON</v>
      </c>
      <c r="N1739" s="47">
        <f t="shared" si="27"/>
        <v>5.0416499999999996E-2</v>
      </c>
      <c r="O1739" s="43" t="s">
        <v>5426</v>
      </c>
    </row>
    <row r="1740" spans="1:15" x14ac:dyDescent="0.3">
      <c r="A1740" s="41" t="s">
        <v>1906</v>
      </c>
      <c r="B1740" s="41" t="s">
        <v>1782</v>
      </c>
      <c r="C1740" s="41" t="s">
        <v>5403</v>
      </c>
      <c r="D1740" s="42" t="s">
        <v>1907</v>
      </c>
      <c r="E1740" s="43" t="s">
        <v>2680</v>
      </c>
      <c r="F1740" s="43" t="s">
        <v>1783</v>
      </c>
      <c r="G1740" s="44">
        <f>SUMIF('2014 County Facilities'!$L$2:$L$2435,Emissions!A1740,'2014 County Facilities'!$J$2:$J$2435)</f>
        <v>0</v>
      </c>
      <c r="H1740" s="45" t="s">
        <v>5457</v>
      </c>
      <c r="I1740" s="45">
        <v>515</v>
      </c>
      <c r="J1740" s="41">
        <f>'Emissions Factor'!$A$2</f>
        <v>7439976</v>
      </c>
      <c r="K1740" s="46">
        <f>'Emissions Factor'!$B$2</f>
        <v>5.5099999999999998E-6</v>
      </c>
      <c r="L1740" s="43" t="str">
        <f>'Emissions Factor'!$C$2</f>
        <v xml:space="preserve">LB </v>
      </c>
      <c r="M1740" s="43" t="str">
        <f>'Emissions Factor'!$D$2</f>
        <v>TON</v>
      </c>
      <c r="N1740" s="47">
        <f t="shared" si="27"/>
        <v>0</v>
      </c>
      <c r="O1740" s="43" t="s">
        <v>5426</v>
      </c>
    </row>
    <row r="1741" spans="1:15" x14ac:dyDescent="0.3">
      <c r="A1741" s="41" t="s">
        <v>1908</v>
      </c>
      <c r="B1741" s="41" t="s">
        <v>1782</v>
      </c>
      <c r="C1741" s="41" t="s">
        <v>5406</v>
      </c>
      <c r="D1741" s="42" t="s">
        <v>122</v>
      </c>
      <c r="E1741" s="43" t="s">
        <v>2680</v>
      </c>
      <c r="F1741" s="43" t="s">
        <v>1783</v>
      </c>
      <c r="G1741" s="44">
        <f>SUMIF('2014 County Facilities'!$L$2:$L$2435,Emissions!A1741,'2014 County Facilities'!$J$2:$J$2435)</f>
        <v>0</v>
      </c>
      <c r="H1741" s="45" t="s">
        <v>5457</v>
      </c>
      <c r="I1741" s="45">
        <v>515</v>
      </c>
      <c r="J1741" s="41">
        <f>'Emissions Factor'!$A$2</f>
        <v>7439976</v>
      </c>
      <c r="K1741" s="46">
        <f>'Emissions Factor'!$B$2</f>
        <v>5.5099999999999998E-6</v>
      </c>
      <c r="L1741" s="43" t="str">
        <f>'Emissions Factor'!$C$2</f>
        <v xml:space="preserve">LB </v>
      </c>
      <c r="M1741" s="43" t="str">
        <f>'Emissions Factor'!$D$2</f>
        <v>TON</v>
      </c>
      <c r="N1741" s="47">
        <f t="shared" si="27"/>
        <v>0</v>
      </c>
      <c r="O1741" s="43" t="s">
        <v>5426</v>
      </c>
    </row>
    <row r="1742" spans="1:15" x14ac:dyDescent="0.3">
      <c r="A1742" s="41" t="s">
        <v>1909</v>
      </c>
      <c r="B1742" s="41" t="s">
        <v>1782</v>
      </c>
      <c r="C1742" s="41" t="s">
        <v>5408</v>
      </c>
      <c r="D1742" s="42" t="s">
        <v>1910</v>
      </c>
      <c r="E1742" s="43" t="s">
        <v>2680</v>
      </c>
      <c r="F1742" s="43" t="s">
        <v>1783</v>
      </c>
      <c r="G1742" s="44">
        <f>SUMIF('2014 County Facilities'!$L$2:$L$2435,Emissions!A1742,'2014 County Facilities'!$J$2:$J$2435)</f>
        <v>0</v>
      </c>
      <c r="H1742" s="45" t="s">
        <v>5457</v>
      </c>
      <c r="I1742" s="45">
        <v>515</v>
      </c>
      <c r="J1742" s="41">
        <f>'Emissions Factor'!$A$2</f>
        <v>7439976</v>
      </c>
      <c r="K1742" s="46">
        <f>'Emissions Factor'!$B$2</f>
        <v>5.5099999999999998E-6</v>
      </c>
      <c r="L1742" s="43" t="str">
        <f>'Emissions Factor'!$C$2</f>
        <v xml:space="preserve">LB </v>
      </c>
      <c r="M1742" s="43" t="str">
        <f>'Emissions Factor'!$D$2</f>
        <v>TON</v>
      </c>
      <c r="N1742" s="47">
        <f t="shared" si="27"/>
        <v>0</v>
      </c>
      <c r="O1742" s="43" t="s">
        <v>5426</v>
      </c>
    </row>
    <row r="1743" spans="1:15" x14ac:dyDescent="0.3">
      <c r="A1743" s="41" t="s">
        <v>1911</v>
      </c>
      <c r="B1743" s="41" t="s">
        <v>1782</v>
      </c>
      <c r="C1743" s="41" t="s">
        <v>5411</v>
      </c>
      <c r="D1743" s="42" t="s">
        <v>275</v>
      </c>
      <c r="E1743" s="43" t="s">
        <v>2680</v>
      </c>
      <c r="F1743" s="43" t="s">
        <v>1783</v>
      </c>
      <c r="G1743" s="44">
        <f>SUMIF('2014 County Facilities'!$L$2:$L$2435,Emissions!A1743,'2014 County Facilities'!$J$2:$J$2435)</f>
        <v>0</v>
      </c>
      <c r="H1743" s="45" t="s">
        <v>5457</v>
      </c>
      <c r="I1743" s="45">
        <v>515</v>
      </c>
      <c r="J1743" s="41">
        <f>'Emissions Factor'!$A$2</f>
        <v>7439976</v>
      </c>
      <c r="K1743" s="46">
        <f>'Emissions Factor'!$B$2</f>
        <v>5.5099999999999998E-6</v>
      </c>
      <c r="L1743" s="43" t="str">
        <f>'Emissions Factor'!$C$2</f>
        <v xml:space="preserve">LB </v>
      </c>
      <c r="M1743" s="43" t="str">
        <f>'Emissions Factor'!$D$2</f>
        <v>TON</v>
      </c>
      <c r="N1743" s="47">
        <f t="shared" si="27"/>
        <v>0</v>
      </c>
      <c r="O1743" s="43" t="s">
        <v>5426</v>
      </c>
    </row>
    <row r="1744" spans="1:15" x14ac:dyDescent="0.3">
      <c r="A1744" s="41" t="s">
        <v>1912</v>
      </c>
      <c r="B1744" s="41" t="s">
        <v>1782</v>
      </c>
      <c r="C1744" s="41" t="s">
        <v>1</v>
      </c>
      <c r="D1744" s="42" t="s">
        <v>2873</v>
      </c>
      <c r="E1744" s="43" t="s">
        <v>2680</v>
      </c>
      <c r="F1744" s="43" t="s">
        <v>1783</v>
      </c>
      <c r="G1744" s="44">
        <f>SUMIF('2014 County Facilities'!$L$2:$L$2435,Emissions!A1744,'2014 County Facilities'!$J$2:$J$2435)</f>
        <v>0</v>
      </c>
      <c r="H1744" s="45" t="s">
        <v>5457</v>
      </c>
      <c r="I1744" s="45">
        <v>515</v>
      </c>
      <c r="J1744" s="41">
        <f>'Emissions Factor'!$A$2</f>
        <v>7439976</v>
      </c>
      <c r="K1744" s="46">
        <f>'Emissions Factor'!$B$2</f>
        <v>5.5099999999999998E-6</v>
      </c>
      <c r="L1744" s="43" t="str">
        <f>'Emissions Factor'!$C$2</f>
        <v xml:space="preserve">LB </v>
      </c>
      <c r="M1744" s="43" t="str">
        <f>'Emissions Factor'!$D$2</f>
        <v>TON</v>
      </c>
      <c r="N1744" s="47">
        <f t="shared" si="27"/>
        <v>0</v>
      </c>
      <c r="O1744" s="43" t="s">
        <v>5426</v>
      </c>
    </row>
    <row r="1745" spans="1:15" x14ac:dyDescent="0.3">
      <c r="A1745" s="41" t="s">
        <v>1913</v>
      </c>
      <c r="B1745" s="41" t="s">
        <v>1782</v>
      </c>
      <c r="C1745" s="41" t="s">
        <v>3</v>
      </c>
      <c r="D1745" s="42" t="s">
        <v>163</v>
      </c>
      <c r="E1745" s="43" t="s">
        <v>2680</v>
      </c>
      <c r="F1745" s="43" t="s">
        <v>1783</v>
      </c>
      <c r="G1745" s="44">
        <f>SUMIF('2014 County Facilities'!$L$2:$L$2435,Emissions!A1745,'2014 County Facilities'!$J$2:$J$2435)</f>
        <v>0</v>
      </c>
      <c r="H1745" s="45" t="s">
        <v>5457</v>
      </c>
      <c r="I1745" s="45">
        <v>515</v>
      </c>
      <c r="J1745" s="41">
        <f>'Emissions Factor'!$A$2</f>
        <v>7439976</v>
      </c>
      <c r="K1745" s="46">
        <f>'Emissions Factor'!$B$2</f>
        <v>5.5099999999999998E-6</v>
      </c>
      <c r="L1745" s="43" t="str">
        <f>'Emissions Factor'!$C$2</f>
        <v xml:space="preserve">LB </v>
      </c>
      <c r="M1745" s="43" t="str">
        <f>'Emissions Factor'!$D$2</f>
        <v>TON</v>
      </c>
      <c r="N1745" s="47">
        <f t="shared" si="27"/>
        <v>0</v>
      </c>
      <c r="O1745" s="43" t="s">
        <v>5426</v>
      </c>
    </row>
    <row r="1746" spans="1:15" x14ac:dyDescent="0.3">
      <c r="A1746" s="41" t="s">
        <v>1914</v>
      </c>
      <c r="B1746" s="41" t="s">
        <v>1782</v>
      </c>
      <c r="C1746" s="41" t="s">
        <v>5</v>
      </c>
      <c r="D1746" s="42" t="s">
        <v>166</v>
      </c>
      <c r="E1746" s="43" t="s">
        <v>2680</v>
      </c>
      <c r="F1746" s="43" t="s">
        <v>1783</v>
      </c>
      <c r="G1746" s="44">
        <f>SUMIF('2014 County Facilities'!$L$2:$L$2435,Emissions!A1746,'2014 County Facilities'!$J$2:$J$2435)</f>
        <v>0</v>
      </c>
      <c r="H1746" s="45" t="s">
        <v>5457</v>
      </c>
      <c r="I1746" s="45">
        <v>515</v>
      </c>
      <c r="J1746" s="41">
        <f>'Emissions Factor'!$A$2</f>
        <v>7439976</v>
      </c>
      <c r="K1746" s="46">
        <f>'Emissions Factor'!$B$2</f>
        <v>5.5099999999999998E-6</v>
      </c>
      <c r="L1746" s="43" t="str">
        <f>'Emissions Factor'!$C$2</f>
        <v xml:space="preserve">LB </v>
      </c>
      <c r="M1746" s="43" t="str">
        <f>'Emissions Factor'!$D$2</f>
        <v>TON</v>
      </c>
      <c r="N1746" s="47">
        <f t="shared" si="27"/>
        <v>0</v>
      </c>
      <c r="O1746" s="43" t="s">
        <v>5426</v>
      </c>
    </row>
    <row r="1747" spans="1:15" x14ac:dyDescent="0.3">
      <c r="A1747" s="41" t="s">
        <v>1915</v>
      </c>
      <c r="B1747" s="41" t="s">
        <v>1782</v>
      </c>
      <c r="C1747" s="41" t="s">
        <v>7</v>
      </c>
      <c r="D1747" s="42" t="s">
        <v>169</v>
      </c>
      <c r="E1747" s="43" t="s">
        <v>2680</v>
      </c>
      <c r="F1747" s="43" t="s">
        <v>1783</v>
      </c>
      <c r="G1747" s="44">
        <f>SUMIF('2014 County Facilities'!$L$2:$L$2435,Emissions!A1747,'2014 County Facilities'!$J$2:$J$2435)</f>
        <v>0</v>
      </c>
      <c r="H1747" s="45" t="s">
        <v>5457</v>
      </c>
      <c r="I1747" s="45">
        <v>515</v>
      </c>
      <c r="J1747" s="41">
        <f>'Emissions Factor'!$A$2</f>
        <v>7439976</v>
      </c>
      <c r="K1747" s="46">
        <f>'Emissions Factor'!$B$2</f>
        <v>5.5099999999999998E-6</v>
      </c>
      <c r="L1747" s="43" t="str">
        <f>'Emissions Factor'!$C$2</f>
        <v xml:space="preserve">LB </v>
      </c>
      <c r="M1747" s="43" t="str">
        <f>'Emissions Factor'!$D$2</f>
        <v>TON</v>
      </c>
      <c r="N1747" s="47">
        <f t="shared" si="27"/>
        <v>0</v>
      </c>
      <c r="O1747" s="43" t="s">
        <v>5426</v>
      </c>
    </row>
    <row r="1748" spans="1:15" x14ac:dyDescent="0.3">
      <c r="A1748" s="41" t="s">
        <v>1916</v>
      </c>
      <c r="B1748" s="41" t="s">
        <v>1782</v>
      </c>
      <c r="C1748" s="41" t="s">
        <v>4659</v>
      </c>
      <c r="D1748" s="42" t="s">
        <v>1046</v>
      </c>
      <c r="E1748" s="43" t="s">
        <v>2680</v>
      </c>
      <c r="F1748" s="43" t="s">
        <v>1783</v>
      </c>
      <c r="G1748" s="44">
        <f>SUMIF('2014 County Facilities'!$L$2:$L$2435,Emissions!A1748,'2014 County Facilities'!$J$2:$J$2435)</f>
        <v>6690.5263157894697</v>
      </c>
      <c r="H1748" s="45" t="s">
        <v>5457</v>
      </c>
      <c r="I1748" s="45">
        <v>515</v>
      </c>
      <c r="J1748" s="41">
        <f>'Emissions Factor'!$A$2</f>
        <v>7439976</v>
      </c>
      <c r="K1748" s="46">
        <f>'Emissions Factor'!$B$2</f>
        <v>5.5099999999999998E-6</v>
      </c>
      <c r="L1748" s="43" t="str">
        <f>'Emissions Factor'!$C$2</f>
        <v xml:space="preserve">LB </v>
      </c>
      <c r="M1748" s="43" t="str">
        <f>'Emissions Factor'!$D$2</f>
        <v>TON</v>
      </c>
      <c r="N1748" s="47">
        <f t="shared" si="27"/>
        <v>3.6864799999999975E-2</v>
      </c>
      <c r="O1748" s="43" t="s">
        <v>5426</v>
      </c>
    </row>
    <row r="1749" spans="1:15" x14ac:dyDescent="0.3">
      <c r="A1749" s="41" t="s">
        <v>1917</v>
      </c>
      <c r="B1749" s="41" t="s">
        <v>1918</v>
      </c>
      <c r="C1749" s="41" t="s">
        <v>2678</v>
      </c>
      <c r="D1749" s="42" t="s">
        <v>1919</v>
      </c>
      <c r="E1749" s="43" t="s">
        <v>2680</v>
      </c>
      <c r="F1749" s="43" t="s">
        <v>1920</v>
      </c>
      <c r="G1749" s="44">
        <f>SUMIF('2014 County Facilities'!$L$2:$L$2435,Emissions!A1749,'2014 County Facilities'!$J$2:$J$2435)</f>
        <v>0</v>
      </c>
      <c r="H1749" s="45" t="s">
        <v>5457</v>
      </c>
      <c r="I1749" s="45">
        <v>515</v>
      </c>
      <c r="J1749" s="41">
        <f>'Emissions Factor'!$A$2</f>
        <v>7439976</v>
      </c>
      <c r="K1749" s="46">
        <f>'Emissions Factor'!$B$2</f>
        <v>5.5099999999999998E-6</v>
      </c>
      <c r="L1749" s="43" t="str">
        <f>'Emissions Factor'!$C$2</f>
        <v xml:space="preserve">LB </v>
      </c>
      <c r="M1749" s="43" t="str">
        <f>'Emissions Factor'!$D$2</f>
        <v>TON</v>
      </c>
      <c r="N1749" s="47">
        <f t="shared" si="27"/>
        <v>0</v>
      </c>
      <c r="O1749" s="43" t="s">
        <v>5426</v>
      </c>
    </row>
    <row r="1750" spans="1:15" x14ac:dyDescent="0.3">
      <c r="A1750" s="41" t="s">
        <v>1921</v>
      </c>
      <c r="B1750" s="41" t="s">
        <v>1918</v>
      </c>
      <c r="C1750" s="41" t="s">
        <v>2683</v>
      </c>
      <c r="D1750" s="42" t="s">
        <v>4737</v>
      </c>
      <c r="E1750" s="43" t="s">
        <v>2680</v>
      </c>
      <c r="F1750" s="43" t="s">
        <v>1920</v>
      </c>
      <c r="G1750" s="44">
        <f>SUMIF('2014 County Facilities'!$L$2:$L$2435,Emissions!A1750,'2014 County Facilities'!$J$2:$J$2435)</f>
        <v>2709106.6288770032</v>
      </c>
      <c r="H1750" s="45" t="s">
        <v>5457</v>
      </c>
      <c r="I1750" s="45">
        <v>515</v>
      </c>
      <c r="J1750" s="41">
        <f>'Emissions Factor'!$A$2</f>
        <v>7439976</v>
      </c>
      <c r="K1750" s="46">
        <f>'Emissions Factor'!$B$2</f>
        <v>5.5099999999999998E-6</v>
      </c>
      <c r="L1750" s="43" t="str">
        <f>'Emissions Factor'!$C$2</f>
        <v xml:space="preserve">LB </v>
      </c>
      <c r="M1750" s="43" t="str">
        <f>'Emissions Factor'!$D$2</f>
        <v>TON</v>
      </c>
      <c r="N1750" s="47">
        <f t="shared" si="27"/>
        <v>14.927177525112286</v>
      </c>
      <c r="O1750" s="43" t="s">
        <v>5426</v>
      </c>
    </row>
    <row r="1751" spans="1:15" x14ac:dyDescent="0.3">
      <c r="A1751" s="41" t="s">
        <v>1922</v>
      </c>
      <c r="B1751" s="41" t="s">
        <v>1918</v>
      </c>
      <c r="C1751" s="41" t="s">
        <v>2686</v>
      </c>
      <c r="D1751" s="42" t="s">
        <v>5015</v>
      </c>
      <c r="E1751" s="43" t="s">
        <v>2680</v>
      </c>
      <c r="F1751" s="43" t="s">
        <v>1920</v>
      </c>
      <c r="G1751" s="44">
        <f>SUMIF('2014 County Facilities'!$L$2:$L$2435,Emissions!A1751,'2014 County Facilities'!$J$2:$J$2435)</f>
        <v>0</v>
      </c>
      <c r="H1751" s="45" t="s">
        <v>5457</v>
      </c>
      <c r="I1751" s="45">
        <v>515</v>
      </c>
      <c r="J1751" s="41">
        <f>'Emissions Factor'!$A$2</f>
        <v>7439976</v>
      </c>
      <c r="K1751" s="46">
        <f>'Emissions Factor'!$B$2</f>
        <v>5.5099999999999998E-6</v>
      </c>
      <c r="L1751" s="43" t="str">
        <f>'Emissions Factor'!$C$2</f>
        <v xml:space="preserve">LB </v>
      </c>
      <c r="M1751" s="43" t="str">
        <f>'Emissions Factor'!$D$2</f>
        <v>TON</v>
      </c>
      <c r="N1751" s="47">
        <f t="shared" si="27"/>
        <v>0</v>
      </c>
      <c r="O1751" s="43" t="s">
        <v>5426</v>
      </c>
    </row>
    <row r="1752" spans="1:15" x14ac:dyDescent="0.3">
      <c r="A1752" s="41" t="s">
        <v>1923</v>
      </c>
      <c r="B1752" s="41" t="s">
        <v>1918</v>
      </c>
      <c r="C1752" s="41" t="s">
        <v>2689</v>
      </c>
      <c r="D1752" s="42" t="s">
        <v>1924</v>
      </c>
      <c r="E1752" s="43" t="s">
        <v>2680</v>
      </c>
      <c r="F1752" s="43" t="s">
        <v>1920</v>
      </c>
      <c r="G1752" s="44">
        <f>SUMIF('2014 County Facilities'!$L$2:$L$2435,Emissions!A1752,'2014 County Facilities'!$J$2:$J$2435)</f>
        <v>17814.814814814799</v>
      </c>
      <c r="H1752" s="45" t="s">
        <v>5457</v>
      </c>
      <c r="I1752" s="45">
        <v>515</v>
      </c>
      <c r="J1752" s="41">
        <f>'Emissions Factor'!$A$2</f>
        <v>7439976</v>
      </c>
      <c r="K1752" s="46">
        <f>'Emissions Factor'!$B$2</f>
        <v>5.5099999999999998E-6</v>
      </c>
      <c r="L1752" s="43" t="str">
        <f>'Emissions Factor'!$C$2</f>
        <v xml:space="preserve">LB </v>
      </c>
      <c r="M1752" s="43" t="str">
        <f>'Emissions Factor'!$D$2</f>
        <v>TON</v>
      </c>
      <c r="N1752" s="47">
        <f t="shared" si="27"/>
        <v>9.8159629629629541E-2</v>
      </c>
      <c r="O1752" s="43" t="s">
        <v>5426</v>
      </c>
    </row>
    <row r="1753" spans="1:15" x14ac:dyDescent="0.3">
      <c r="A1753" s="41" t="s">
        <v>1925</v>
      </c>
      <c r="B1753" s="41" t="s">
        <v>1918</v>
      </c>
      <c r="C1753" s="41" t="s">
        <v>2692</v>
      </c>
      <c r="D1753" s="42" t="s">
        <v>1926</v>
      </c>
      <c r="E1753" s="43" t="s">
        <v>2680</v>
      </c>
      <c r="F1753" s="43" t="s">
        <v>1920</v>
      </c>
      <c r="G1753" s="44">
        <f>SUMIF('2014 County Facilities'!$L$2:$L$2435,Emissions!A1753,'2014 County Facilities'!$J$2:$J$2435)</f>
        <v>0</v>
      </c>
      <c r="H1753" s="45" t="s">
        <v>5457</v>
      </c>
      <c r="I1753" s="45">
        <v>515</v>
      </c>
      <c r="J1753" s="41">
        <f>'Emissions Factor'!$A$2</f>
        <v>7439976</v>
      </c>
      <c r="K1753" s="46">
        <f>'Emissions Factor'!$B$2</f>
        <v>5.5099999999999998E-6</v>
      </c>
      <c r="L1753" s="43" t="str">
        <f>'Emissions Factor'!$C$2</f>
        <v xml:space="preserve">LB </v>
      </c>
      <c r="M1753" s="43" t="str">
        <f>'Emissions Factor'!$D$2</f>
        <v>TON</v>
      </c>
      <c r="N1753" s="47">
        <f t="shared" si="27"/>
        <v>0</v>
      </c>
      <c r="O1753" s="43" t="s">
        <v>5426</v>
      </c>
    </row>
    <row r="1754" spans="1:15" x14ac:dyDescent="0.3">
      <c r="A1754" s="41" t="s">
        <v>1927</v>
      </c>
      <c r="B1754" s="41" t="s">
        <v>1918</v>
      </c>
      <c r="C1754" s="41" t="s">
        <v>2695</v>
      </c>
      <c r="D1754" s="42" t="s">
        <v>1928</v>
      </c>
      <c r="E1754" s="43" t="s">
        <v>2680</v>
      </c>
      <c r="F1754" s="43" t="s">
        <v>1920</v>
      </c>
      <c r="G1754" s="44">
        <f>SUMIF('2014 County Facilities'!$L$2:$L$2435,Emissions!A1754,'2014 County Facilities'!$J$2:$J$2435)</f>
        <v>0</v>
      </c>
      <c r="H1754" s="45" t="s">
        <v>5457</v>
      </c>
      <c r="I1754" s="45">
        <v>515</v>
      </c>
      <c r="J1754" s="41">
        <f>'Emissions Factor'!$A$2</f>
        <v>7439976</v>
      </c>
      <c r="K1754" s="46">
        <f>'Emissions Factor'!$B$2</f>
        <v>5.5099999999999998E-6</v>
      </c>
      <c r="L1754" s="43" t="str">
        <f>'Emissions Factor'!$C$2</f>
        <v xml:space="preserve">LB </v>
      </c>
      <c r="M1754" s="43" t="str">
        <f>'Emissions Factor'!$D$2</f>
        <v>TON</v>
      </c>
      <c r="N1754" s="47">
        <f t="shared" si="27"/>
        <v>0</v>
      </c>
      <c r="O1754" s="43" t="s">
        <v>5426</v>
      </c>
    </row>
    <row r="1755" spans="1:15" x14ac:dyDescent="0.3">
      <c r="A1755" s="41" t="s">
        <v>1929</v>
      </c>
      <c r="B1755" s="41" t="s">
        <v>1918</v>
      </c>
      <c r="C1755" s="41" t="s">
        <v>2698</v>
      </c>
      <c r="D1755" s="42" t="s">
        <v>4884</v>
      </c>
      <c r="E1755" s="43" t="s">
        <v>2680</v>
      </c>
      <c r="F1755" s="43" t="s">
        <v>1920</v>
      </c>
      <c r="G1755" s="44">
        <f>SUMIF('2014 County Facilities'!$L$2:$L$2435,Emissions!A1755,'2014 County Facilities'!$J$2:$J$2435)</f>
        <v>0</v>
      </c>
      <c r="H1755" s="45" t="s">
        <v>5457</v>
      </c>
      <c r="I1755" s="45">
        <v>515</v>
      </c>
      <c r="J1755" s="41">
        <f>'Emissions Factor'!$A$2</f>
        <v>7439976</v>
      </c>
      <c r="K1755" s="46">
        <f>'Emissions Factor'!$B$2</f>
        <v>5.5099999999999998E-6</v>
      </c>
      <c r="L1755" s="43" t="str">
        <f>'Emissions Factor'!$C$2</f>
        <v xml:space="preserve">LB </v>
      </c>
      <c r="M1755" s="43" t="str">
        <f>'Emissions Factor'!$D$2</f>
        <v>TON</v>
      </c>
      <c r="N1755" s="47">
        <f t="shared" si="27"/>
        <v>0</v>
      </c>
      <c r="O1755" s="43" t="s">
        <v>5426</v>
      </c>
    </row>
    <row r="1756" spans="1:15" x14ac:dyDescent="0.3">
      <c r="A1756" s="41" t="s">
        <v>1930</v>
      </c>
      <c r="B1756" s="41" t="s">
        <v>1918</v>
      </c>
      <c r="C1756" s="41" t="s">
        <v>2701</v>
      </c>
      <c r="D1756" s="42" t="s">
        <v>1931</v>
      </c>
      <c r="E1756" s="43" t="s">
        <v>2680</v>
      </c>
      <c r="F1756" s="43" t="s">
        <v>1920</v>
      </c>
      <c r="G1756" s="44">
        <f>SUMIF('2014 County Facilities'!$L$2:$L$2435,Emissions!A1756,'2014 County Facilities'!$J$2:$J$2435)</f>
        <v>0</v>
      </c>
      <c r="H1756" s="45" t="s">
        <v>5457</v>
      </c>
      <c r="I1756" s="45">
        <v>515</v>
      </c>
      <c r="J1756" s="41">
        <f>'Emissions Factor'!$A$2</f>
        <v>7439976</v>
      </c>
      <c r="K1756" s="46">
        <f>'Emissions Factor'!$B$2</f>
        <v>5.5099999999999998E-6</v>
      </c>
      <c r="L1756" s="43" t="str">
        <f>'Emissions Factor'!$C$2</f>
        <v xml:space="preserve">LB </v>
      </c>
      <c r="M1756" s="43" t="str">
        <f>'Emissions Factor'!$D$2</f>
        <v>TON</v>
      </c>
      <c r="N1756" s="47">
        <f t="shared" si="27"/>
        <v>0</v>
      </c>
      <c r="O1756" s="43" t="s">
        <v>5426</v>
      </c>
    </row>
    <row r="1757" spans="1:15" x14ac:dyDescent="0.3">
      <c r="A1757" s="41" t="s">
        <v>1932</v>
      </c>
      <c r="B1757" s="41" t="s">
        <v>1918</v>
      </c>
      <c r="C1757" s="41" t="s">
        <v>2704</v>
      </c>
      <c r="D1757" s="42" t="s">
        <v>4788</v>
      </c>
      <c r="E1757" s="43" t="s">
        <v>2680</v>
      </c>
      <c r="F1757" s="43" t="s">
        <v>1920</v>
      </c>
      <c r="G1757" s="44">
        <f>SUMIF('2014 County Facilities'!$L$2:$L$2435,Emissions!A1757,'2014 County Facilities'!$J$2:$J$2435)</f>
        <v>0</v>
      </c>
      <c r="H1757" s="45" t="s">
        <v>5457</v>
      </c>
      <c r="I1757" s="45">
        <v>515</v>
      </c>
      <c r="J1757" s="41">
        <f>'Emissions Factor'!$A$2</f>
        <v>7439976</v>
      </c>
      <c r="K1757" s="46">
        <f>'Emissions Factor'!$B$2</f>
        <v>5.5099999999999998E-6</v>
      </c>
      <c r="L1757" s="43" t="str">
        <f>'Emissions Factor'!$C$2</f>
        <v xml:space="preserve">LB </v>
      </c>
      <c r="M1757" s="43" t="str">
        <f>'Emissions Factor'!$D$2</f>
        <v>TON</v>
      </c>
      <c r="N1757" s="47">
        <f t="shared" si="27"/>
        <v>0</v>
      </c>
      <c r="O1757" s="43" t="s">
        <v>5426</v>
      </c>
    </row>
    <row r="1758" spans="1:15" x14ac:dyDescent="0.3">
      <c r="A1758" s="41" t="s">
        <v>1933</v>
      </c>
      <c r="B1758" s="41" t="s">
        <v>1918</v>
      </c>
      <c r="C1758" s="41" t="s">
        <v>2707</v>
      </c>
      <c r="D1758" s="42" t="s">
        <v>658</v>
      </c>
      <c r="E1758" s="43" t="s">
        <v>2680</v>
      </c>
      <c r="F1758" s="43" t="s">
        <v>1920</v>
      </c>
      <c r="G1758" s="44">
        <f>SUMIF('2014 County Facilities'!$L$2:$L$2435,Emissions!A1758,'2014 County Facilities'!$J$2:$J$2435)</f>
        <v>0</v>
      </c>
      <c r="H1758" s="45" t="s">
        <v>5457</v>
      </c>
      <c r="I1758" s="45">
        <v>515</v>
      </c>
      <c r="J1758" s="41">
        <f>'Emissions Factor'!$A$2</f>
        <v>7439976</v>
      </c>
      <c r="K1758" s="46">
        <f>'Emissions Factor'!$B$2</f>
        <v>5.5099999999999998E-6</v>
      </c>
      <c r="L1758" s="43" t="str">
        <f>'Emissions Factor'!$C$2</f>
        <v xml:space="preserve">LB </v>
      </c>
      <c r="M1758" s="43" t="str">
        <f>'Emissions Factor'!$D$2</f>
        <v>TON</v>
      </c>
      <c r="N1758" s="47">
        <f t="shared" si="27"/>
        <v>0</v>
      </c>
      <c r="O1758" s="43" t="s">
        <v>5426</v>
      </c>
    </row>
    <row r="1759" spans="1:15" x14ac:dyDescent="0.3">
      <c r="A1759" s="41" t="s">
        <v>1934</v>
      </c>
      <c r="B1759" s="41" t="s">
        <v>1918</v>
      </c>
      <c r="C1759" s="41" t="s">
        <v>2710</v>
      </c>
      <c r="D1759" s="42" t="s">
        <v>5055</v>
      </c>
      <c r="E1759" s="43" t="s">
        <v>2680</v>
      </c>
      <c r="F1759" s="43" t="s">
        <v>1920</v>
      </c>
      <c r="G1759" s="44">
        <f>SUMIF('2014 County Facilities'!$L$2:$L$2435,Emissions!A1759,'2014 County Facilities'!$J$2:$J$2435)</f>
        <v>0</v>
      </c>
      <c r="H1759" s="45" t="s">
        <v>5457</v>
      </c>
      <c r="I1759" s="45">
        <v>515</v>
      </c>
      <c r="J1759" s="41">
        <f>'Emissions Factor'!$A$2</f>
        <v>7439976</v>
      </c>
      <c r="K1759" s="46">
        <f>'Emissions Factor'!$B$2</f>
        <v>5.5099999999999998E-6</v>
      </c>
      <c r="L1759" s="43" t="str">
        <f>'Emissions Factor'!$C$2</f>
        <v xml:space="preserve">LB </v>
      </c>
      <c r="M1759" s="43" t="str">
        <f>'Emissions Factor'!$D$2</f>
        <v>TON</v>
      </c>
      <c r="N1759" s="47">
        <f t="shared" si="27"/>
        <v>0</v>
      </c>
      <c r="O1759" s="43" t="s">
        <v>5426</v>
      </c>
    </row>
    <row r="1760" spans="1:15" x14ac:dyDescent="0.3">
      <c r="A1760" s="41" t="s">
        <v>1935</v>
      </c>
      <c r="B1760" s="41" t="s">
        <v>1918</v>
      </c>
      <c r="C1760" s="41" t="s">
        <v>2713</v>
      </c>
      <c r="D1760" s="42" t="s">
        <v>1936</v>
      </c>
      <c r="E1760" s="43" t="s">
        <v>2680</v>
      </c>
      <c r="F1760" s="43" t="s">
        <v>1920</v>
      </c>
      <c r="G1760" s="44">
        <f>SUMIF('2014 County Facilities'!$L$2:$L$2435,Emissions!A1760,'2014 County Facilities'!$J$2:$J$2435)</f>
        <v>0</v>
      </c>
      <c r="H1760" s="45" t="s">
        <v>5457</v>
      </c>
      <c r="I1760" s="45">
        <v>515</v>
      </c>
      <c r="J1760" s="41">
        <f>'Emissions Factor'!$A$2</f>
        <v>7439976</v>
      </c>
      <c r="K1760" s="46">
        <f>'Emissions Factor'!$B$2</f>
        <v>5.5099999999999998E-6</v>
      </c>
      <c r="L1760" s="43" t="str">
        <f>'Emissions Factor'!$C$2</f>
        <v xml:space="preserve">LB </v>
      </c>
      <c r="M1760" s="43" t="str">
        <f>'Emissions Factor'!$D$2</f>
        <v>TON</v>
      </c>
      <c r="N1760" s="47">
        <f t="shared" si="27"/>
        <v>0</v>
      </c>
      <c r="O1760" s="43" t="s">
        <v>5426</v>
      </c>
    </row>
    <row r="1761" spans="1:15" x14ac:dyDescent="0.3">
      <c r="A1761" s="41" t="s">
        <v>1937</v>
      </c>
      <c r="B1761" s="41" t="s">
        <v>1918</v>
      </c>
      <c r="C1761" s="41" t="s">
        <v>2719</v>
      </c>
      <c r="D1761" s="42" t="s">
        <v>1938</v>
      </c>
      <c r="E1761" s="43" t="s">
        <v>2680</v>
      </c>
      <c r="F1761" s="43" t="s">
        <v>1920</v>
      </c>
      <c r="G1761" s="44">
        <f>SUMIF('2014 County Facilities'!$L$2:$L$2435,Emissions!A1761,'2014 County Facilities'!$J$2:$J$2435)</f>
        <v>0</v>
      </c>
      <c r="H1761" s="45" t="s">
        <v>5457</v>
      </c>
      <c r="I1761" s="45">
        <v>515</v>
      </c>
      <c r="J1761" s="41">
        <f>'Emissions Factor'!$A$2</f>
        <v>7439976</v>
      </c>
      <c r="K1761" s="46">
        <f>'Emissions Factor'!$B$2</f>
        <v>5.5099999999999998E-6</v>
      </c>
      <c r="L1761" s="43" t="str">
        <f>'Emissions Factor'!$C$2</f>
        <v xml:space="preserve">LB </v>
      </c>
      <c r="M1761" s="43" t="str">
        <f>'Emissions Factor'!$D$2</f>
        <v>TON</v>
      </c>
      <c r="N1761" s="47">
        <f t="shared" si="27"/>
        <v>0</v>
      </c>
      <c r="O1761" s="43" t="s">
        <v>5426</v>
      </c>
    </row>
    <row r="1762" spans="1:15" x14ac:dyDescent="0.3">
      <c r="A1762" s="41" t="s">
        <v>1939</v>
      </c>
      <c r="B1762" s="41" t="s">
        <v>1918</v>
      </c>
      <c r="C1762" s="41" t="s">
        <v>2722</v>
      </c>
      <c r="D1762" s="42" t="s">
        <v>1940</v>
      </c>
      <c r="E1762" s="43" t="s">
        <v>2680</v>
      </c>
      <c r="F1762" s="43" t="s">
        <v>1920</v>
      </c>
      <c r="G1762" s="44">
        <f>SUMIF('2014 County Facilities'!$L$2:$L$2435,Emissions!A1762,'2014 County Facilities'!$J$2:$J$2435)</f>
        <v>546508.60869565199</v>
      </c>
      <c r="H1762" s="45" t="s">
        <v>5457</v>
      </c>
      <c r="I1762" s="45">
        <v>515</v>
      </c>
      <c r="J1762" s="41">
        <f>'Emissions Factor'!$A$2</f>
        <v>7439976</v>
      </c>
      <c r="K1762" s="46">
        <f>'Emissions Factor'!$B$2</f>
        <v>5.5099999999999998E-6</v>
      </c>
      <c r="L1762" s="43" t="str">
        <f>'Emissions Factor'!$C$2</f>
        <v xml:space="preserve">LB </v>
      </c>
      <c r="M1762" s="43" t="str">
        <f>'Emissions Factor'!$D$2</f>
        <v>TON</v>
      </c>
      <c r="N1762" s="47">
        <f t="shared" si="27"/>
        <v>3.0112624339130423</v>
      </c>
      <c r="O1762" s="43" t="s">
        <v>5426</v>
      </c>
    </row>
    <row r="1763" spans="1:15" x14ac:dyDescent="0.3">
      <c r="A1763" s="41" t="s">
        <v>1941</v>
      </c>
      <c r="B1763" s="41" t="s">
        <v>1918</v>
      </c>
      <c r="C1763" s="41" t="s">
        <v>2725</v>
      </c>
      <c r="D1763" s="42" t="s">
        <v>1942</v>
      </c>
      <c r="E1763" s="43" t="s">
        <v>2680</v>
      </c>
      <c r="F1763" s="43" t="s">
        <v>1920</v>
      </c>
      <c r="G1763" s="44">
        <f>SUMIF('2014 County Facilities'!$L$2:$L$2435,Emissions!A1763,'2014 County Facilities'!$J$2:$J$2435)</f>
        <v>0</v>
      </c>
      <c r="H1763" s="45" t="s">
        <v>5457</v>
      </c>
      <c r="I1763" s="45">
        <v>515</v>
      </c>
      <c r="J1763" s="41">
        <f>'Emissions Factor'!$A$2</f>
        <v>7439976</v>
      </c>
      <c r="K1763" s="46">
        <f>'Emissions Factor'!$B$2</f>
        <v>5.5099999999999998E-6</v>
      </c>
      <c r="L1763" s="43" t="str">
        <f>'Emissions Factor'!$C$2</f>
        <v xml:space="preserve">LB </v>
      </c>
      <c r="M1763" s="43" t="str">
        <f>'Emissions Factor'!$D$2</f>
        <v>TON</v>
      </c>
      <c r="N1763" s="47">
        <f t="shared" si="27"/>
        <v>0</v>
      </c>
      <c r="O1763" s="43" t="s">
        <v>5426</v>
      </c>
    </row>
    <row r="1764" spans="1:15" x14ac:dyDescent="0.3">
      <c r="A1764" s="41" t="s">
        <v>1943</v>
      </c>
      <c r="B1764" s="41" t="s">
        <v>1918</v>
      </c>
      <c r="C1764" s="41" t="s">
        <v>2728</v>
      </c>
      <c r="D1764" s="42" t="s">
        <v>1944</v>
      </c>
      <c r="E1764" s="43" t="s">
        <v>2680</v>
      </c>
      <c r="F1764" s="43" t="s">
        <v>1920</v>
      </c>
      <c r="G1764" s="44">
        <f>SUMIF('2014 County Facilities'!$L$2:$L$2435,Emissions!A1764,'2014 County Facilities'!$J$2:$J$2435)</f>
        <v>0</v>
      </c>
      <c r="H1764" s="45" t="s">
        <v>5457</v>
      </c>
      <c r="I1764" s="45">
        <v>515</v>
      </c>
      <c r="J1764" s="41">
        <f>'Emissions Factor'!$A$2</f>
        <v>7439976</v>
      </c>
      <c r="K1764" s="46">
        <f>'Emissions Factor'!$B$2</f>
        <v>5.5099999999999998E-6</v>
      </c>
      <c r="L1764" s="43" t="str">
        <f>'Emissions Factor'!$C$2</f>
        <v xml:space="preserve">LB </v>
      </c>
      <c r="M1764" s="43" t="str">
        <f>'Emissions Factor'!$D$2</f>
        <v>TON</v>
      </c>
      <c r="N1764" s="47">
        <f t="shared" si="27"/>
        <v>0</v>
      </c>
      <c r="O1764" s="43" t="s">
        <v>5426</v>
      </c>
    </row>
    <row r="1765" spans="1:15" x14ac:dyDescent="0.3">
      <c r="A1765" s="41" t="s">
        <v>1945</v>
      </c>
      <c r="B1765" s="41" t="s">
        <v>1918</v>
      </c>
      <c r="C1765" s="41" t="s">
        <v>1089</v>
      </c>
      <c r="D1765" s="42" t="s">
        <v>1946</v>
      </c>
      <c r="E1765" s="43" t="s">
        <v>5127</v>
      </c>
      <c r="F1765" s="43" t="s">
        <v>1920</v>
      </c>
      <c r="G1765" s="44">
        <f>SUMIF('2014 County Facilities'!$L$2:$L$2435,Emissions!A1765,'2014 County Facilities'!$J$2:$J$2435)</f>
        <v>0</v>
      </c>
      <c r="H1765" s="45" t="s">
        <v>5457</v>
      </c>
      <c r="I1765" s="45">
        <v>515</v>
      </c>
      <c r="J1765" s="41">
        <f>'Emissions Factor'!$A$2</f>
        <v>7439976</v>
      </c>
      <c r="K1765" s="46">
        <f>'Emissions Factor'!$B$2</f>
        <v>5.5099999999999998E-6</v>
      </c>
      <c r="L1765" s="43" t="str">
        <f>'Emissions Factor'!$C$2</f>
        <v xml:space="preserve">LB </v>
      </c>
      <c r="M1765" s="43" t="str">
        <f>'Emissions Factor'!$D$2</f>
        <v>TON</v>
      </c>
      <c r="N1765" s="47">
        <f t="shared" si="27"/>
        <v>0</v>
      </c>
      <c r="O1765" s="43" t="s">
        <v>5426</v>
      </c>
    </row>
    <row r="1766" spans="1:15" x14ac:dyDescent="0.3">
      <c r="A1766" s="41" t="s">
        <v>1947</v>
      </c>
      <c r="B1766" s="41" t="s">
        <v>1948</v>
      </c>
      <c r="C1766" s="41" t="s">
        <v>2678</v>
      </c>
      <c r="D1766" s="42" t="s">
        <v>1949</v>
      </c>
      <c r="E1766" s="43" t="s">
        <v>2680</v>
      </c>
      <c r="F1766" s="43" t="s">
        <v>1950</v>
      </c>
      <c r="G1766" s="44">
        <f>SUMIF('2014 County Facilities'!$L$2:$L$2435,Emissions!A1766,'2014 County Facilities'!$J$2:$J$2435)</f>
        <v>0</v>
      </c>
      <c r="H1766" s="45" t="s">
        <v>5457</v>
      </c>
      <c r="I1766" s="45">
        <v>515</v>
      </c>
      <c r="J1766" s="41">
        <f>'Emissions Factor'!$A$2</f>
        <v>7439976</v>
      </c>
      <c r="K1766" s="46">
        <f>'Emissions Factor'!$B$2</f>
        <v>5.5099999999999998E-6</v>
      </c>
      <c r="L1766" s="43" t="str">
        <f>'Emissions Factor'!$C$2</f>
        <v xml:space="preserve">LB </v>
      </c>
      <c r="M1766" s="43" t="str">
        <f>'Emissions Factor'!$D$2</f>
        <v>TON</v>
      </c>
      <c r="N1766" s="47">
        <f t="shared" si="27"/>
        <v>0</v>
      </c>
      <c r="O1766" s="43" t="s">
        <v>5426</v>
      </c>
    </row>
    <row r="1767" spans="1:15" x14ac:dyDescent="0.3">
      <c r="A1767" s="41" t="s">
        <v>1951</v>
      </c>
      <c r="B1767" s="41" t="s">
        <v>1948</v>
      </c>
      <c r="C1767" s="41" t="s">
        <v>2683</v>
      </c>
      <c r="D1767" s="42" t="s">
        <v>4733</v>
      </c>
      <c r="E1767" s="43" t="s">
        <v>2680</v>
      </c>
      <c r="F1767" s="43" t="s">
        <v>1950</v>
      </c>
      <c r="G1767" s="44">
        <f>SUMIF('2014 County Facilities'!$L$2:$L$2435,Emissions!A1767,'2014 County Facilities'!$J$2:$J$2435)</f>
        <v>0</v>
      </c>
      <c r="H1767" s="45" t="s">
        <v>5457</v>
      </c>
      <c r="I1767" s="45">
        <v>515</v>
      </c>
      <c r="J1767" s="41">
        <f>'Emissions Factor'!$A$2</f>
        <v>7439976</v>
      </c>
      <c r="K1767" s="46">
        <f>'Emissions Factor'!$B$2</f>
        <v>5.5099999999999998E-6</v>
      </c>
      <c r="L1767" s="43" t="str">
        <f>'Emissions Factor'!$C$2</f>
        <v xml:space="preserve">LB </v>
      </c>
      <c r="M1767" s="43" t="str">
        <f>'Emissions Factor'!$D$2</f>
        <v>TON</v>
      </c>
      <c r="N1767" s="47">
        <f t="shared" si="27"/>
        <v>0</v>
      </c>
      <c r="O1767" s="43" t="s">
        <v>5426</v>
      </c>
    </row>
    <row r="1768" spans="1:15" x14ac:dyDescent="0.3">
      <c r="A1768" s="41" t="s">
        <v>1952</v>
      </c>
      <c r="B1768" s="41" t="s">
        <v>1948</v>
      </c>
      <c r="C1768" s="41" t="s">
        <v>2686</v>
      </c>
      <c r="D1768" s="42" t="s">
        <v>1953</v>
      </c>
      <c r="E1768" s="43" t="s">
        <v>2680</v>
      </c>
      <c r="F1768" s="43" t="s">
        <v>1950</v>
      </c>
      <c r="G1768" s="44">
        <f>SUMIF('2014 County Facilities'!$L$2:$L$2435,Emissions!A1768,'2014 County Facilities'!$J$2:$J$2435)</f>
        <v>0</v>
      </c>
      <c r="H1768" s="45" t="s">
        <v>5457</v>
      </c>
      <c r="I1768" s="45">
        <v>515</v>
      </c>
      <c r="J1768" s="41">
        <f>'Emissions Factor'!$A$2</f>
        <v>7439976</v>
      </c>
      <c r="K1768" s="46">
        <f>'Emissions Factor'!$B$2</f>
        <v>5.5099999999999998E-6</v>
      </c>
      <c r="L1768" s="43" t="str">
        <f>'Emissions Factor'!$C$2</f>
        <v xml:space="preserve">LB </v>
      </c>
      <c r="M1768" s="43" t="str">
        <f>'Emissions Factor'!$D$2</f>
        <v>TON</v>
      </c>
      <c r="N1768" s="47">
        <f t="shared" si="27"/>
        <v>0</v>
      </c>
      <c r="O1768" s="43" t="s">
        <v>5426</v>
      </c>
    </row>
    <row r="1769" spans="1:15" x14ac:dyDescent="0.3">
      <c r="A1769" s="41" t="s">
        <v>1954</v>
      </c>
      <c r="B1769" s="41" t="s">
        <v>1948</v>
      </c>
      <c r="C1769" s="41" t="s">
        <v>2689</v>
      </c>
      <c r="D1769" s="42" t="s">
        <v>1955</v>
      </c>
      <c r="E1769" s="43" t="s">
        <v>2680</v>
      </c>
      <c r="F1769" s="43" t="s">
        <v>1950</v>
      </c>
      <c r="G1769" s="44">
        <f>SUMIF('2014 County Facilities'!$L$2:$L$2435,Emissions!A1769,'2014 County Facilities'!$J$2:$J$2435)</f>
        <v>163346.15384615399</v>
      </c>
      <c r="H1769" s="45" t="s">
        <v>5457</v>
      </c>
      <c r="I1769" s="45">
        <v>515</v>
      </c>
      <c r="J1769" s="41">
        <f>'Emissions Factor'!$A$2</f>
        <v>7439976</v>
      </c>
      <c r="K1769" s="46">
        <f>'Emissions Factor'!$B$2</f>
        <v>5.5099999999999998E-6</v>
      </c>
      <c r="L1769" s="43" t="str">
        <f>'Emissions Factor'!$C$2</f>
        <v xml:space="preserve">LB </v>
      </c>
      <c r="M1769" s="43" t="str">
        <f>'Emissions Factor'!$D$2</f>
        <v>TON</v>
      </c>
      <c r="N1769" s="47">
        <f t="shared" si="27"/>
        <v>0.9000373076923085</v>
      </c>
      <c r="O1769" s="43" t="s">
        <v>5426</v>
      </c>
    </row>
    <row r="1770" spans="1:15" x14ac:dyDescent="0.3">
      <c r="A1770" s="41" t="s">
        <v>1956</v>
      </c>
      <c r="B1770" s="41" t="s">
        <v>1948</v>
      </c>
      <c r="C1770" s="41" t="s">
        <v>2692</v>
      </c>
      <c r="D1770" s="42" t="s">
        <v>1957</v>
      </c>
      <c r="E1770" s="43" t="s">
        <v>2680</v>
      </c>
      <c r="F1770" s="43" t="s">
        <v>1950</v>
      </c>
      <c r="G1770" s="44">
        <f>SUMIF('2014 County Facilities'!$L$2:$L$2435,Emissions!A1770,'2014 County Facilities'!$J$2:$J$2435)</f>
        <v>78205.128205128203</v>
      </c>
      <c r="H1770" s="45" t="s">
        <v>5457</v>
      </c>
      <c r="I1770" s="45">
        <v>515</v>
      </c>
      <c r="J1770" s="41">
        <f>'Emissions Factor'!$A$2</f>
        <v>7439976</v>
      </c>
      <c r="K1770" s="46">
        <f>'Emissions Factor'!$B$2</f>
        <v>5.5099999999999998E-6</v>
      </c>
      <c r="L1770" s="43" t="str">
        <f>'Emissions Factor'!$C$2</f>
        <v xml:space="preserve">LB </v>
      </c>
      <c r="M1770" s="43" t="str">
        <f>'Emissions Factor'!$D$2</f>
        <v>TON</v>
      </c>
      <c r="N1770" s="47">
        <f t="shared" si="27"/>
        <v>0.43091025641025638</v>
      </c>
      <c r="O1770" s="43" t="s">
        <v>5426</v>
      </c>
    </row>
    <row r="1771" spans="1:15" x14ac:dyDescent="0.3">
      <c r="A1771" s="41" t="s">
        <v>1958</v>
      </c>
      <c r="B1771" s="41" t="s">
        <v>1948</v>
      </c>
      <c r="C1771" s="41" t="s">
        <v>2695</v>
      </c>
      <c r="D1771" s="42" t="s">
        <v>5181</v>
      </c>
      <c r="E1771" s="43" t="s">
        <v>2680</v>
      </c>
      <c r="F1771" s="43" t="s">
        <v>1950</v>
      </c>
      <c r="G1771" s="44">
        <f>SUMIF('2014 County Facilities'!$L$2:$L$2435,Emissions!A1771,'2014 County Facilities'!$J$2:$J$2435)</f>
        <v>56818.181818181802</v>
      </c>
      <c r="H1771" s="45" t="s">
        <v>5457</v>
      </c>
      <c r="I1771" s="45">
        <v>515</v>
      </c>
      <c r="J1771" s="41">
        <f>'Emissions Factor'!$A$2</f>
        <v>7439976</v>
      </c>
      <c r="K1771" s="46">
        <f>'Emissions Factor'!$B$2</f>
        <v>5.5099999999999998E-6</v>
      </c>
      <c r="L1771" s="43" t="str">
        <f>'Emissions Factor'!$C$2</f>
        <v xml:space="preserve">LB </v>
      </c>
      <c r="M1771" s="43" t="str">
        <f>'Emissions Factor'!$D$2</f>
        <v>TON</v>
      </c>
      <c r="N1771" s="47">
        <f t="shared" si="27"/>
        <v>0.31306818181818169</v>
      </c>
      <c r="O1771" s="43" t="s">
        <v>5426</v>
      </c>
    </row>
    <row r="1772" spans="1:15" x14ac:dyDescent="0.3">
      <c r="A1772" s="41" t="s">
        <v>1959</v>
      </c>
      <c r="B1772" s="41" t="s">
        <v>1948</v>
      </c>
      <c r="C1772" s="41" t="s">
        <v>2698</v>
      </c>
      <c r="D1772" s="42" t="s">
        <v>1960</v>
      </c>
      <c r="E1772" s="43" t="s">
        <v>2680</v>
      </c>
      <c r="F1772" s="43" t="s">
        <v>1950</v>
      </c>
      <c r="G1772" s="44">
        <f>SUMIF('2014 County Facilities'!$L$2:$L$2435,Emissions!A1772,'2014 County Facilities'!$J$2:$J$2435)</f>
        <v>0</v>
      </c>
      <c r="H1772" s="45" t="s">
        <v>5457</v>
      </c>
      <c r="I1772" s="45">
        <v>515</v>
      </c>
      <c r="J1772" s="41">
        <f>'Emissions Factor'!$A$2</f>
        <v>7439976</v>
      </c>
      <c r="K1772" s="46">
        <f>'Emissions Factor'!$B$2</f>
        <v>5.5099999999999998E-6</v>
      </c>
      <c r="L1772" s="43" t="str">
        <f>'Emissions Factor'!$C$2</f>
        <v xml:space="preserve">LB </v>
      </c>
      <c r="M1772" s="43" t="str">
        <f>'Emissions Factor'!$D$2</f>
        <v>TON</v>
      </c>
      <c r="N1772" s="47">
        <f t="shared" si="27"/>
        <v>0</v>
      </c>
      <c r="O1772" s="43" t="s">
        <v>5426</v>
      </c>
    </row>
    <row r="1773" spans="1:15" x14ac:dyDescent="0.3">
      <c r="A1773" s="41" t="s">
        <v>1961</v>
      </c>
      <c r="B1773" s="41" t="s">
        <v>1948</v>
      </c>
      <c r="C1773" s="41" t="s">
        <v>2701</v>
      </c>
      <c r="D1773" s="42" t="s">
        <v>1962</v>
      </c>
      <c r="E1773" s="43" t="s">
        <v>2680</v>
      </c>
      <c r="F1773" s="43" t="s">
        <v>1950</v>
      </c>
      <c r="G1773" s="44">
        <f>SUMIF('2014 County Facilities'!$L$2:$L$2435,Emissions!A1773,'2014 County Facilities'!$J$2:$J$2435)</f>
        <v>0</v>
      </c>
      <c r="H1773" s="45" t="s">
        <v>5457</v>
      </c>
      <c r="I1773" s="45">
        <v>515</v>
      </c>
      <c r="J1773" s="41">
        <f>'Emissions Factor'!$A$2</f>
        <v>7439976</v>
      </c>
      <c r="K1773" s="46">
        <f>'Emissions Factor'!$B$2</f>
        <v>5.5099999999999998E-6</v>
      </c>
      <c r="L1773" s="43" t="str">
        <f>'Emissions Factor'!$C$2</f>
        <v xml:space="preserve">LB </v>
      </c>
      <c r="M1773" s="43" t="str">
        <f>'Emissions Factor'!$D$2</f>
        <v>TON</v>
      </c>
      <c r="N1773" s="47">
        <f t="shared" si="27"/>
        <v>0</v>
      </c>
      <c r="O1773" s="43" t="s">
        <v>5426</v>
      </c>
    </row>
    <row r="1774" spans="1:15" x14ac:dyDescent="0.3">
      <c r="A1774" s="41" t="s">
        <v>1963</v>
      </c>
      <c r="B1774" s="41" t="s">
        <v>1948</v>
      </c>
      <c r="C1774" s="41" t="s">
        <v>2704</v>
      </c>
      <c r="D1774" s="42" t="s">
        <v>1964</v>
      </c>
      <c r="E1774" s="43" t="s">
        <v>2680</v>
      </c>
      <c r="F1774" s="43" t="s">
        <v>1950</v>
      </c>
      <c r="G1774" s="44">
        <f>SUMIF('2014 County Facilities'!$L$2:$L$2435,Emissions!A1774,'2014 County Facilities'!$J$2:$J$2435)</f>
        <v>243055.555555556</v>
      </c>
      <c r="H1774" s="45" t="s">
        <v>5457</v>
      </c>
      <c r="I1774" s="45">
        <v>515</v>
      </c>
      <c r="J1774" s="41">
        <f>'Emissions Factor'!$A$2</f>
        <v>7439976</v>
      </c>
      <c r="K1774" s="46">
        <f>'Emissions Factor'!$B$2</f>
        <v>5.5099999999999998E-6</v>
      </c>
      <c r="L1774" s="43" t="str">
        <f>'Emissions Factor'!$C$2</f>
        <v xml:space="preserve">LB </v>
      </c>
      <c r="M1774" s="43" t="str">
        <f>'Emissions Factor'!$D$2</f>
        <v>TON</v>
      </c>
      <c r="N1774" s="47">
        <f t="shared" si="27"/>
        <v>1.3392361111111135</v>
      </c>
      <c r="O1774" s="43" t="s">
        <v>5426</v>
      </c>
    </row>
    <row r="1775" spans="1:15" x14ac:dyDescent="0.3">
      <c r="A1775" s="41" t="s">
        <v>1965</v>
      </c>
      <c r="B1775" s="41" t="s">
        <v>1948</v>
      </c>
      <c r="C1775" s="41" t="s">
        <v>2707</v>
      </c>
      <c r="D1775" s="42" t="s">
        <v>547</v>
      </c>
      <c r="E1775" s="43" t="s">
        <v>2680</v>
      </c>
      <c r="F1775" s="43" t="s">
        <v>1950</v>
      </c>
      <c r="G1775" s="44">
        <f>SUMIF('2014 County Facilities'!$L$2:$L$2435,Emissions!A1775,'2014 County Facilities'!$J$2:$J$2435)</f>
        <v>0</v>
      </c>
      <c r="H1775" s="45" t="s">
        <v>5457</v>
      </c>
      <c r="I1775" s="45">
        <v>515</v>
      </c>
      <c r="J1775" s="41">
        <f>'Emissions Factor'!$A$2</f>
        <v>7439976</v>
      </c>
      <c r="K1775" s="46">
        <f>'Emissions Factor'!$B$2</f>
        <v>5.5099999999999998E-6</v>
      </c>
      <c r="L1775" s="43" t="str">
        <f>'Emissions Factor'!$C$2</f>
        <v xml:space="preserve">LB </v>
      </c>
      <c r="M1775" s="43" t="str">
        <f>'Emissions Factor'!$D$2</f>
        <v>TON</v>
      </c>
      <c r="N1775" s="47">
        <f t="shared" si="27"/>
        <v>0</v>
      </c>
      <c r="O1775" s="43" t="s">
        <v>5426</v>
      </c>
    </row>
    <row r="1776" spans="1:15" x14ac:dyDescent="0.3">
      <c r="A1776" s="41" t="s">
        <v>1966</v>
      </c>
      <c r="B1776" s="41" t="s">
        <v>1967</v>
      </c>
      <c r="C1776" s="41" t="s">
        <v>2678</v>
      </c>
      <c r="D1776" s="42" t="s">
        <v>1968</v>
      </c>
      <c r="E1776" s="43" t="s">
        <v>2680</v>
      </c>
      <c r="F1776" s="43" t="s">
        <v>1969</v>
      </c>
      <c r="G1776" s="44">
        <f>SUMIF('2014 County Facilities'!$L$2:$L$2435,Emissions!A1776,'2014 County Facilities'!$J$2:$J$2435)</f>
        <v>137869.04166666701</v>
      </c>
      <c r="H1776" s="45" t="s">
        <v>5457</v>
      </c>
      <c r="I1776" s="45">
        <v>515</v>
      </c>
      <c r="J1776" s="41">
        <f>'Emissions Factor'!$A$2</f>
        <v>7439976</v>
      </c>
      <c r="K1776" s="46">
        <f>'Emissions Factor'!$B$2</f>
        <v>5.5099999999999998E-6</v>
      </c>
      <c r="L1776" s="43" t="str">
        <f>'Emissions Factor'!$C$2</f>
        <v xml:space="preserve">LB </v>
      </c>
      <c r="M1776" s="43" t="str">
        <f>'Emissions Factor'!$D$2</f>
        <v>TON</v>
      </c>
      <c r="N1776" s="47">
        <f t="shared" si="27"/>
        <v>0.75965841958333513</v>
      </c>
      <c r="O1776" s="43" t="s">
        <v>5426</v>
      </c>
    </row>
    <row r="1777" spans="1:15" x14ac:dyDescent="0.3">
      <c r="A1777" s="41" t="s">
        <v>1970</v>
      </c>
      <c r="B1777" s="41" t="s">
        <v>1967</v>
      </c>
      <c r="C1777" s="41" t="s">
        <v>2683</v>
      </c>
      <c r="D1777" s="42" t="s">
        <v>1971</v>
      </c>
      <c r="E1777" s="43" t="s">
        <v>2680</v>
      </c>
      <c r="F1777" s="43" t="s">
        <v>1969</v>
      </c>
      <c r="G1777" s="44">
        <f>SUMIF('2014 County Facilities'!$L$2:$L$2435,Emissions!A1777,'2014 County Facilities'!$J$2:$J$2435)</f>
        <v>0</v>
      </c>
      <c r="H1777" s="45" t="s">
        <v>5457</v>
      </c>
      <c r="I1777" s="45">
        <v>515</v>
      </c>
      <c r="J1777" s="41">
        <f>'Emissions Factor'!$A$2</f>
        <v>7439976</v>
      </c>
      <c r="K1777" s="46">
        <f>'Emissions Factor'!$B$2</f>
        <v>5.5099999999999998E-6</v>
      </c>
      <c r="L1777" s="43" t="str">
        <f>'Emissions Factor'!$C$2</f>
        <v xml:space="preserve">LB </v>
      </c>
      <c r="M1777" s="43" t="str">
        <f>'Emissions Factor'!$D$2</f>
        <v>TON</v>
      </c>
      <c r="N1777" s="47">
        <f t="shared" si="27"/>
        <v>0</v>
      </c>
      <c r="O1777" s="43" t="s">
        <v>5426</v>
      </c>
    </row>
    <row r="1778" spans="1:15" x14ac:dyDescent="0.3">
      <c r="A1778" s="41" t="s">
        <v>1972</v>
      </c>
      <c r="B1778" s="41" t="s">
        <v>1967</v>
      </c>
      <c r="C1778" s="41" t="s">
        <v>2686</v>
      </c>
      <c r="D1778" s="42" t="s">
        <v>1973</v>
      </c>
      <c r="E1778" s="43" t="s">
        <v>2680</v>
      </c>
      <c r="F1778" s="43" t="s">
        <v>1969</v>
      </c>
      <c r="G1778" s="44">
        <f>SUMIF('2014 County Facilities'!$L$2:$L$2435,Emissions!A1778,'2014 County Facilities'!$J$2:$J$2435)</f>
        <v>149070.07692307699</v>
      </c>
      <c r="H1778" s="45" t="s">
        <v>5457</v>
      </c>
      <c r="I1778" s="45">
        <v>515</v>
      </c>
      <c r="J1778" s="41">
        <f>'Emissions Factor'!$A$2</f>
        <v>7439976</v>
      </c>
      <c r="K1778" s="46">
        <f>'Emissions Factor'!$B$2</f>
        <v>5.5099999999999998E-6</v>
      </c>
      <c r="L1778" s="43" t="str">
        <f>'Emissions Factor'!$C$2</f>
        <v xml:space="preserve">LB </v>
      </c>
      <c r="M1778" s="43" t="str">
        <f>'Emissions Factor'!$D$2</f>
        <v>TON</v>
      </c>
      <c r="N1778" s="47">
        <f t="shared" si="27"/>
        <v>0.82137612384615422</v>
      </c>
      <c r="O1778" s="43" t="s">
        <v>5426</v>
      </c>
    </row>
    <row r="1779" spans="1:15" x14ac:dyDescent="0.3">
      <c r="A1779" s="41" t="s">
        <v>1974</v>
      </c>
      <c r="B1779" s="41" t="s">
        <v>1967</v>
      </c>
      <c r="C1779" s="41" t="s">
        <v>2689</v>
      </c>
      <c r="D1779" s="42" t="s">
        <v>5285</v>
      </c>
      <c r="E1779" s="43" t="s">
        <v>2680</v>
      </c>
      <c r="F1779" s="43" t="s">
        <v>1969</v>
      </c>
      <c r="G1779" s="44">
        <f>SUMIF('2014 County Facilities'!$L$2:$L$2435,Emissions!A1779,'2014 County Facilities'!$J$2:$J$2435)</f>
        <v>86666.666666666701</v>
      </c>
      <c r="H1779" s="45" t="s">
        <v>5457</v>
      </c>
      <c r="I1779" s="45">
        <v>515</v>
      </c>
      <c r="J1779" s="41">
        <f>'Emissions Factor'!$A$2</f>
        <v>7439976</v>
      </c>
      <c r="K1779" s="46">
        <f>'Emissions Factor'!$B$2</f>
        <v>5.5099999999999998E-6</v>
      </c>
      <c r="L1779" s="43" t="str">
        <f>'Emissions Factor'!$C$2</f>
        <v xml:space="preserve">LB </v>
      </c>
      <c r="M1779" s="43" t="str">
        <f>'Emissions Factor'!$D$2</f>
        <v>TON</v>
      </c>
      <c r="N1779" s="47">
        <f t="shared" si="27"/>
        <v>0.47753333333333348</v>
      </c>
      <c r="O1779" s="43" t="s">
        <v>5426</v>
      </c>
    </row>
    <row r="1780" spans="1:15" x14ac:dyDescent="0.3">
      <c r="A1780" s="41" t="s">
        <v>1975</v>
      </c>
      <c r="B1780" s="41" t="s">
        <v>1967</v>
      </c>
      <c r="C1780" s="41" t="s">
        <v>2692</v>
      </c>
      <c r="D1780" s="42" t="s">
        <v>1976</v>
      </c>
      <c r="E1780" s="43" t="s">
        <v>2680</v>
      </c>
      <c r="F1780" s="43" t="s">
        <v>1969</v>
      </c>
      <c r="G1780" s="44">
        <f>SUMIF('2014 County Facilities'!$L$2:$L$2435,Emissions!A1780,'2014 County Facilities'!$J$2:$J$2435)</f>
        <v>129032.25806451601</v>
      </c>
      <c r="H1780" s="45" t="s">
        <v>5457</v>
      </c>
      <c r="I1780" s="45">
        <v>515</v>
      </c>
      <c r="J1780" s="41">
        <f>'Emissions Factor'!$A$2</f>
        <v>7439976</v>
      </c>
      <c r="K1780" s="46">
        <f>'Emissions Factor'!$B$2</f>
        <v>5.5099999999999998E-6</v>
      </c>
      <c r="L1780" s="43" t="str">
        <f>'Emissions Factor'!$C$2</f>
        <v xml:space="preserve">LB </v>
      </c>
      <c r="M1780" s="43" t="str">
        <f>'Emissions Factor'!$D$2</f>
        <v>TON</v>
      </c>
      <c r="N1780" s="47">
        <f t="shared" si="27"/>
        <v>0.71096774193548318</v>
      </c>
      <c r="O1780" s="43" t="s">
        <v>5426</v>
      </c>
    </row>
    <row r="1781" spans="1:15" x14ac:dyDescent="0.3">
      <c r="A1781" s="41" t="s">
        <v>1977</v>
      </c>
      <c r="B1781" s="41" t="s">
        <v>1967</v>
      </c>
      <c r="C1781" s="41" t="s">
        <v>2695</v>
      </c>
      <c r="D1781" s="42" t="s">
        <v>306</v>
      </c>
      <c r="E1781" s="43" t="s">
        <v>2680</v>
      </c>
      <c r="F1781" s="43" t="s">
        <v>1969</v>
      </c>
      <c r="G1781" s="44">
        <f>SUMIF('2014 County Facilities'!$L$2:$L$2435,Emissions!A1781,'2014 County Facilities'!$J$2:$J$2435)</f>
        <v>175000</v>
      </c>
      <c r="H1781" s="45" t="s">
        <v>5457</v>
      </c>
      <c r="I1781" s="45">
        <v>515</v>
      </c>
      <c r="J1781" s="41">
        <f>'Emissions Factor'!$A$2</f>
        <v>7439976</v>
      </c>
      <c r="K1781" s="46">
        <f>'Emissions Factor'!$B$2</f>
        <v>5.5099999999999998E-6</v>
      </c>
      <c r="L1781" s="43" t="str">
        <f>'Emissions Factor'!$C$2</f>
        <v xml:space="preserve">LB </v>
      </c>
      <c r="M1781" s="43" t="str">
        <f>'Emissions Factor'!$D$2</f>
        <v>TON</v>
      </c>
      <c r="N1781" s="47">
        <f t="shared" si="27"/>
        <v>0.96424999999999994</v>
      </c>
      <c r="O1781" s="43" t="s">
        <v>5426</v>
      </c>
    </row>
    <row r="1782" spans="1:15" x14ac:dyDescent="0.3">
      <c r="A1782" s="41" t="s">
        <v>1978</v>
      </c>
      <c r="B1782" s="41" t="s">
        <v>1967</v>
      </c>
      <c r="C1782" s="41" t="s">
        <v>2698</v>
      </c>
      <c r="D1782" s="42" t="s">
        <v>1101</v>
      </c>
      <c r="E1782" s="43" t="s">
        <v>2680</v>
      </c>
      <c r="F1782" s="43" t="s">
        <v>1969</v>
      </c>
      <c r="G1782" s="44">
        <f>SUMIF('2014 County Facilities'!$L$2:$L$2435,Emissions!A1782,'2014 County Facilities'!$J$2:$J$2435)</f>
        <v>0</v>
      </c>
      <c r="H1782" s="45" t="s">
        <v>5457</v>
      </c>
      <c r="I1782" s="45">
        <v>515</v>
      </c>
      <c r="J1782" s="41">
        <f>'Emissions Factor'!$A$2</f>
        <v>7439976</v>
      </c>
      <c r="K1782" s="46">
        <f>'Emissions Factor'!$B$2</f>
        <v>5.5099999999999998E-6</v>
      </c>
      <c r="L1782" s="43" t="str">
        <f>'Emissions Factor'!$C$2</f>
        <v xml:space="preserve">LB </v>
      </c>
      <c r="M1782" s="43" t="str">
        <f>'Emissions Factor'!$D$2</f>
        <v>TON</v>
      </c>
      <c r="N1782" s="47">
        <f t="shared" si="27"/>
        <v>0</v>
      </c>
      <c r="O1782" s="43" t="s">
        <v>5426</v>
      </c>
    </row>
    <row r="1783" spans="1:15" x14ac:dyDescent="0.3">
      <c r="A1783" s="41" t="s">
        <v>1979</v>
      </c>
      <c r="B1783" s="41" t="s">
        <v>1967</v>
      </c>
      <c r="C1783" s="41" t="s">
        <v>2701</v>
      </c>
      <c r="D1783" s="42" t="s">
        <v>1980</v>
      </c>
      <c r="E1783" s="43" t="s">
        <v>2680</v>
      </c>
      <c r="F1783" s="43" t="s">
        <v>1969</v>
      </c>
      <c r="G1783" s="44">
        <f>SUMIF('2014 County Facilities'!$L$2:$L$2435,Emissions!A1783,'2014 County Facilities'!$J$2:$J$2435)</f>
        <v>107035.074074074</v>
      </c>
      <c r="H1783" s="45" t="s">
        <v>5457</v>
      </c>
      <c r="I1783" s="45">
        <v>515</v>
      </c>
      <c r="J1783" s="41">
        <f>'Emissions Factor'!$A$2</f>
        <v>7439976</v>
      </c>
      <c r="K1783" s="46">
        <f>'Emissions Factor'!$B$2</f>
        <v>5.5099999999999998E-6</v>
      </c>
      <c r="L1783" s="43" t="str">
        <f>'Emissions Factor'!$C$2</f>
        <v xml:space="preserve">LB </v>
      </c>
      <c r="M1783" s="43" t="str">
        <f>'Emissions Factor'!$D$2</f>
        <v>TON</v>
      </c>
      <c r="N1783" s="47">
        <f t="shared" si="27"/>
        <v>0.58976325814814767</v>
      </c>
      <c r="O1783" s="43" t="s">
        <v>5426</v>
      </c>
    </row>
    <row r="1784" spans="1:15" x14ac:dyDescent="0.3">
      <c r="A1784" s="41" t="s">
        <v>1981</v>
      </c>
      <c r="B1784" s="41" t="s">
        <v>1967</v>
      </c>
      <c r="C1784" s="41" t="s">
        <v>2704</v>
      </c>
      <c r="D1784" s="42" t="s">
        <v>1982</v>
      </c>
      <c r="E1784" s="43" t="s">
        <v>2680</v>
      </c>
      <c r="F1784" s="43" t="s">
        <v>1969</v>
      </c>
      <c r="G1784" s="44">
        <f>SUMIF('2014 County Facilities'!$L$2:$L$2435,Emissions!A1784,'2014 County Facilities'!$J$2:$J$2435)</f>
        <v>0</v>
      </c>
      <c r="H1784" s="45" t="s">
        <v>5457</v>
      </c>
      <c r="I1784" s="45">
        <v>515</v>
      </c>
      <c r="J1784" s="41">
        <f>'Emissions Factor'!$A$2</f>
        <v>7439976</v>
      </c>
      <c r="K1784" s="46">
        <f>'Emissions Factor'!$B$2</f>
        <v>5.5099999999999998E-6</v>
      </c>
      <c r="L1784" s="43" t="str">
        <f>'Emissions Factor'!$C$2</f>
        <v xml:space="preserve">LB </v>
      </c>
      <c r="M1784" s="43" t="str">
        <f>'Emissions Factor'!$D$2</f>
        <v>TON</v>
      </c>
      <c r="N1784" s="47">
        <f t="shared" si="27"/>
        <v>0</v>
      </c>
      <c r="O1784" s="43" t="s">
        <v>5426</v>
      </c>
    </row>
    <row r="1785" spans="1:15" x14ac:dyDescent="0.3">
      <c r="A1785" s="41" t="s">
        <v>1983</v>
      </c>
      <c r="B1785" s="41" t="s">
        <v>1967</v>
      </c>
      <c r="C1785" s="41" t="s">
        <v>2707</v>
      </c>
      <c r="D1785" s="42" t="s">
        <v>1984</v>
      </c>
      <c r="E1785" s="43" t="s">
        <v>2680</v>
      </c>
      <c r="F1785" s="43" t="s">
        <v>1969</v>
      </c>
      <c r="G1785" s="44">
        <f>SUMIF('2014 County Facilities'!$L$2:$L$2435,Emissions!A1785,'2014 County Facilities'!$J$2:$J$2435)</f>
        <v>0</v>
      </c>
      <c r="H1785" s="45" t="s">
        <v>5457</v>
      </c>
      <c r="I1785" s="45">
        <v>515</v>
      </c>
      <c r="J1785" s="41">
        <f>'Emissions Factor'!$A$2</f>
        <v>7439976</v>
      </c>
      <c r="K1785" s="46">
        <f>'Emissions Factor'!$B$2</f>
        <v>5.5099999999999998E-6</v>
      </c>
      <c r="L1785" s="43" t="str">
        <f>'Emissions Factor'!$C$2</f>
        <v xml:space="preserve">LB </v>
      </c>
      <c r="M1785" s="43" t="str">
        <f>'Emissions Factor'!$D$2</f>
        <v>TON</v>
      </c>
      <c r="N1785" s="47">
        <f t="shared" si="27"/>
        <v>0</v>
      </c>
      <c r="O1785" s="43" t="s">
        <v>5426</v>
      </c>
    </row>
    <row r="1786" spans="1:15" x14ac:dyDescent="0.3">
      <c r="A1786" s="41" t="s">
        <v>1985</v>
      </c>
      <c r="B1786" s="41" t="s">
        <v>1967</v>
      </c>
      <c r="C1786" s="41" t="s">
        <v>2710</v>
      </c>
      <c r="D1786" s="42" t="s">
        <v>380</v>
      </c>
      <c r="E1786" s="43" t="s">
        <v>2680</v>
      </c>
      <c r="F1786" s="43" t="s">
        <v>1969</v>
      </c>
      <c r="G1786" s="44">
        <f>SUMIF('2014 County Facilities'!$L$2:$L$2435,Emissions!A1786,'2014 County Facilities'!$J$2:$J$2435)</f>
        <v>0</v>
      </c>
      <c r="H1786" s="45" t="s">
        <v>5457</v>
      </c>
      <c r="I1786" s="45">
        <v>515</v>
      </c>
      <c r="J1786" s="41">
        <f>'Emissions Factor'!$A$2</f>
        <v>7439976</v>
      </c>
      <c r="K1786" s="46">
        <f>'Emissions Factor'!$B$2</f>
        <v>5.5099999999999998E-6</v>
      </c>
      <c r="L1786" s="43" t="str">
        <f>'Emissions Factor'!$C$2</f>
        <v xml:space="preserve">LB </v>
      </c>
      <c r="M1786" s="43" t="str">
        <f>'Emissions Factor'!$D$2</f>
        <v>TON</v>
      </c>
      <c r="N1786" s="47">
        <f t="shared" si="27"/>
        <v>0</v>
      </c>
      <c r="O1786" s="43" t="s">
        <v>5426</v>
      </c>
    </row>
    <row r="1787" spans="1:15" x14ac:dyDescent="0.3">
      <c r="A1787" s="41" t="s">
        <v>1986</v>
      </c>
      <c r="B1787" s="41" t="s">
        <v>1967</v>
      </c>
      <c r="C1787" s="41" t="s">
        <v>2713</v>
      </c>
      <c r="D1787" s="42" t="s">
        <v>5107</v>
      </c>
      <c r="E1787" s="43" t="s">
        <v>2680</v>
      </c>
      <c r="F1787" s="43" t="s">
        <v>1969</v>
      </c>
      <c r="G1787" s="44">
        <f>SUMIF('2014 County Facilities'!$L$2:$L$2435,Emissions!A1787,'2014 County Facilities'!$J$2:$J$2435)</f>
        <v>1009729.8</v>
      </c>
      <c r="H1787" s="45" t="s">
        <v>5457</v>
      </c>
      <c r="I1787" s="45">
        <v>515</v>
      </c>
      <c r="J1787" s="41">
        <f>'Emissions Factor'!$A$2</f>
        <v>7439976</v>
      </c>
      <c r="K1787" s="46">
        <f>'Emissions Factor'!$B$2</f>
        <v>5.5099999999999998E-6</v>
      </c>
      <c r="L1787" s="43" t="str">
        <f>'Emissions Factor'!$C$2</f>
        <v xml:space="preserve">LB </v>
      </c>
      <c r="M1787" s="43" t="str">
        <f>'Emissions Factor'!$D$2</f>
        <v>TON</v>
      </c>
      <c r="N1787" s="47">
        <f t="shared" si="27"/>
        <v>5.5636111980000003</v>
      </c>
      <c r="O1787" s="43" t="s">
        <v>5426</v>
      </c>
    </row>
    <row r="1788" spans="1:15" x14ac:dyDescent="0.3">
      <c r="A1788" s="41" t="s">
        <v>1987</v>
      </c>
      <c r="B1788" s="41" t="s">
        <v>1967</v>
      </c>
      <c r="C1788" s="41" t="s">
        <v>2716</v>
      </c>
      <c r="D1788" s="42" t="s">
        <v>1988</v>
      </c>
      <c r="E1788" s="43" t="s">
        <v>2680</v>
      </c>
      <c r="F1788" s="43" t="s">
        <v>1969</v>
      </c>
      <c r="G1788" s="44">
        <f>SUMIF('2014 County Facilities'!$L$2:$L$2435,Emissions!A1788,'2014 County Facilities'!$J$2:$J$2435)</f>
        <v>246890.86842105299</v>
      </c>
      <c r="H1788" s="45" t="s">
        <v>5457</v>
      </c>
      <c r="I1788" s="45">
        <v>515</v>
      </c>
      <c r="J1788" s="41">
        <f>'Emissions Factor'!$A$2</f>
        <v>7439976</v>
      </c>
      <c r="K1788" s="46">
        <f>'Emissions Factor'!$B$2</f>
        <v>5.5099999999999998E-6</v>
      </c>
      <c r="L1788" s="43" t="str">
        <f>'Emissions Factor'!$C$2</f>
        <v xml:space="preserve">LB </v>
      </c>
      <c r="M1788" s="43" t="str">
        <f>'Emissions Factor'!$D$2</f>
        <v>TON</v>
      </c>
      <c r="N1788" s="47">
        <f t="shared" si="27"/>
        <v>1.3603686850000019</v>
      </c>
      <c r="O1788" s="43" t="s">
        <v>5426</v>
      </c>
    </row>
    <row r="1789" spans="1:15" x14ac:dyDescent="0.3">
      <c r="A1789" s="41" t="s">
        <v>1989</v>
      </c>
      <c r="B1789" s="41" t="s">
        <v>1967</v>
      </c>
      <c r="C1789" s="41" t="s">
        <v>2719</v>
      </c>
      <c r="D1789" s="42" t="s">
        <v>817</v>
      </c>
      <c r="E1789" s="43" t="s">
        <v>2680</v>
      </c>
      <c r="F1789" s="43" t="s">
        <v>1969</v>
      </c>
      <c r="G1789" s="44">
        <f>SUMIF('2014 County Facilities'!$L$2:$L$2435,Emissions!A1789,'2014 County Facilities'!$J$2:$J$2435)</f>
        <v>0</v>
      </c>
      <c r="H1789" s="45" t="s">
        <v>5457</v>
      </c>
      <c r="I1789" s="45">
        <v>515</v>
      </c>
      <c r="J1789" s="41">
        <f>'Emissions Factor'!$A$2</f>
        <v>7439976</v>
      </c>
      <c r="K1789" s="46">
        <f>'Emissions Factor'!$B$2</f>
        <v>5.5099999999999998E-6</v>
      </c>
      <c r="L1789" s="43" t="str">
        <f>'Emissions Factor'!$C$2</f>
        <v xml:space="preserve">LB </v>
      </c>
      <c r="M1789" s="43" t="str">
        <f>'Emissions Factor'!$D$2</f>
        <v>TON</v>
      </c>
      <c r="N1789" s="47">
        <f t="shared" si="27"/>
        <v>0</v>
      </c>
      <c r="O1789" s="43" t="s">
        <v>5426</v>
      </c>
    </row>
    <row r="1790" spans="1:15" x14ac:dyDescent="0.3">
      <c r="A1790" s="41" t="s">
        <v>1990</v>
      </c>
      <c r="B1790" s="41" t="s">
        <v>1967</v>
      </c>
      <c r="C1790" s="41" t="s">
        <v>2722</v>
      </c>
      <c r="D1790" s="42" t="s">
        <v>1991</v>
      </c>
      <c r="E1790" s="43" t="s">
        <v>2680</v>
      </c>
      <c r="F1790" s="43" t="s">
        <v>1969</v>
      </c>
      <c r="G1790" s="44">
        <f>SUMIF('2014 County Facilities'!$L$2:$L$2435,Emissions!A1790,'2014 County Facilities'!$J$2:$J$2435)</f>
        <v>385801.97619047598</v>
      </c>
      <c r="H1790" s="45" t="s">
        <v>5457</v>
      </c>
      <c r="I1790" s="45">
        <v>515</v>
      </c>
      <c r="J1790" s="41">
        <f>'Emissions Factor'!$A$2</f>
        <v>7439976</v>
      </c>
      <c r="K1790" s="46">
        <f>'Emissions Factor'!$B$2</f>
        <v>5.5099999999999998E-6</v>
      </c>
      <c r="L1790" s="43" t="str">
        <f>'Emissions Factor'!$C$2</f>
        <v xml:space="preserve">LB </v>
      </c>
      <c r="M1790" s="43" t="str">
        <f>'Emissions Factor'!$D$2</f>
        <v>TON</v>
      </c>
      <c r="N1790" s="47">
        <f t="shared" si="27"/>
        <v>2.1257688888095227</v>
      </c>
      <c r="O1790" s="43" t="s">
        <v>5426</v>
      </c>
    </row>
    <row r="1791" spans="1:15" x14ac:dyDescent="0.3">
      <c r="A1791" s="41" t="s">
        <v>1992</v>
      </c>
      <c r="B1791" s="41" t="s">
        <v>1967</v>
      </c>
      <c r="C1791" s="41" t="s">
        <v>2725</v>
      </c>
      <c r="D1791" s="42" t="s">
        <v>1993</v>
      </c>
      <c r="E1791" s="43" t="s">
        <v>2680</v>
      </c>
      <c r="F1791" s="43" t="s">
        <v>1969</v>
      </c>
      <c r="G1791" s="44">
        <f>SUMIF('2014 County Facilities'!$L$2:$L$2435,Emissions!A1791,'2014 County Facilities'!$J$2:$J$2435)</f>
        <v>0</v>
      </c>
      <c r="H1791" s="45" t="s">
        <v>5457</v>
      </c>
      <c r="I1791" s="45">
        <v>515</v>
      </c>
      <c r="J1791" s="41">
        <f>'Emissions Factor'!$A$2</f>
        <v>7439976</v>
      </c>
      <c r="K1791" s="46">
        <f>'Emissions Factor'!$B$2</f>
        <v>5.5099999999999998E-6</v>
      </c>
      <c r="L1791" s="43" t="str">
        <f>'Emissions Factor'!$C$2</f>
        <v xml:space="preserve">LB </v>
      </c>
      <c r="M1791" s="43" t="str">
        <f>'Emissions Factor'!$D$2</f>
        <v>TON</v>
      </c>
      <c r="N1791" s="47">
        <f t="shared" si="27"/>
        <v>0</v>
      </c>
      <c r="O1791" s="43" t="s">
        <v>5426</v>
      </c>
    </row>
    <row r="1792" spans="1:15" x14ac:dyDescent="0.3">
      <c r="A1792" s="41" t="s">
        <v>1994</v>
      </c>
      <c r="B1792" s="41" t="s">
        <v>1967</v>
      </c>
      <c r="C1792" s="41" t="s">
        <v>2728</v>
      </c>
      <c r="D1792" s="42" t="s">
        <v>1995</v>
      </c>
      <c r="E1792" s="43" t="s">
        <v>2680</v>
      </c>
      <c r="F1792" s="43" t="s">
        <v>1969</v>
      </c>
      <c r="G1792" s="44">
        <f>SUMIF('2014 County Facilities'!$L$2:$L$2435,Emissions!A1792,'2014 County Facilities'!$J$2:$J$2435)</f>
        <v>35694.666666666701</v>
      </c>
      <c r="H1792" s="45" t="s">
        <v>5457</v>
      </c>
      <c r="I1792" s="45">
        <v>515</v>
      </c>
      <c r="J1792" s="41">
        <f>'Emissions Factor'!$A$2</f>
        <v>7439976</v>
      </c>
      <c r="K1792" s="46">
        <f>'Emissions Factor'!$B$2</f>
        <v>5.5099999999999998E-6</v>
      </c>
      <c r="L1792" s="43" t="str">
        <f>'Emissions Factor'!$C$2</f>
        <v xml:space="preserve">LB </v>
      </c>
      <c r="M1792" s="43" t="str">
        <f>'Emissions Factor'!$D$2</f>
        <v>TON</v>
      </c>
      <c r="N1792" s="47">
        <f t="shared" si="27"/>
        <v>0.1966776133333335</v>
      </c>
      <c r="O1792" s="43" t="s">
        <v>5426</v>
      </c>
    </row>
    <row r="1793" spans="1:15" x14ac:dyDescent="0.3">
      <c r="A1793" s="41" t="s">
        <v>1996</v>
      </c>
      <c r="B1793" s="41" t="s">
        <v>1967</v>
      </c>
      <c r="C1793" s="41" t="s">
        <v>2731</v>
      </c>
      <c r="D1793" s="42" t="s">
        <v>1041</v>
      </c>
      <c r="E1793" s="43" t="s">
        <v>2680</v>
      </c>
      <c r="F1793" s="43" t="s">
        <v>1969</v>
      </c>
      <c r="G1793" s="44">
        <f>SUMIF('2014 County Facilities'!$L$2:$L$2435,Emissions!A1793,'2014 County Facilities'!$J$2:$J$2435)</f>
        <v>0</v>
      </c>
      <c r="H1793" s="45" t="s">
        <v>5457</v>
      </c>
      <c r="I1793" s="45">
        <v>515</v>
      </c>
      <c r="J1793" s="41">
        <f>'Emissions Factor'!$A$2</f>
        <v>7439976</v>
      </c>
      <c r="K1793" s="46">
        <f>'Emissions Factor'!$B$2</f>
        <v>5.5099999999999998E-6</v>
      </c>
      <c r="L1793" s="43" t="str">
        <f>'Emissions Factor'!$C$2</f>
        <v xml:space="preserve">LB </v>
      </c>
      <c r="M1793" s="43" t="str">
        <f>'Emissions Factor'!$D$2</f>
        <v>TON</v>
      </c>
      <c r="N1793" s="47">
        <f t="shared" si="27"/>
        <v>0</v>
      </c>
      <c r="O1793" s="43" t="s">
        <v>5426</v>
      </c>
    </row>
    <row r="1794" spans="1:15" x14ac:dyDescent="0.3">
      <c r="A1794" s="41" t="s">
        <v>1997</v>
      </c>
      <c r="B1794" s="41" t="s">
        <v>1967</v>
      </c>
      <c r="C1794" s="41" t="s">
        <v>2734</v>
      </c>
      <c r="D1794" s="42" t="s">
        <v>5123</v>
      </c>
      <c r="E1794" s="43" t="s">
        <v>2680</v>
      </c>
      <c r="F1794" s="43" t="s">
        <v>1969</v>
      </c>
      <c r="G1794" s="44">
        <f>SUMIF('2014 County Facilities'!$L$2:$L$2435,Emissions!A1794,'2014 County Facilities'!$J$2:$J$2435)</f>
        <v>42983.444444444402</v>
      </c>
      <c r="H1794" s="45" t="s">
        <v>5457</v>
      </c>
      <c r="I1794" s="45">
        <v>515</v>
      </c>
      <c r="J1794" s="41">
        <f>'Emissions Factor'!$A$2</f>
        <v>7439976</v>
      </c>
      <c r="K1794" s="46">
        <f>'Emissions Factor'!$B$2</f>
        <v>5.5099999999999998E-6</v>
      </c>
      <c r="L1794" s="43" t="str">
        <f>'Emissions Factor'!$C$2</f>
        <v xml:space="preserve">LB </v>
      </c>
      <c r="M1794" s="43" t="str">
        <f>'Emissions Factor'!$D$2</f>
        <v>TON</v>
      </c>
      <c r="N1794" s="47">
        <f t="shared" si="27"/>
        <v>0.23683877888888863</v>
      </c>
      <c r="O1794" s="43" t="s">
        <v>5426</v>
      </c>
    </row>
    <row r="1795" spans="1:15" x14ac:dyDescent="0.3">
      <c r="A1795" s="41" t="s">
        <v>1998</v>
      </c>
      <c r="B1795" s="41" t="s">
        <v>1967</v>
      </c>
      <c r="C1795" s="41" t="s">
        <v>2737</v>
      </c>
      <c r="D1795" s="42" t="s">
        <v>4844</v>
      </c>
      <c r="E1795" s="43" t="s">
        <v>2680</v>
      </c>
      <c r="F1795" s="43" t="s">
        <v>1969</v>
      </c>
      <c r="G1795" s="44">
        <f>SUMIF('2014 County Facilities'!$L$2:$L$2435,Emissions!A1795,'2014 County Facilities'!$J$2:$J$2435)</f>
        <v>0</v>
      </c>
      <c r="H1795" s="45" t="s">
        <v>5457</v>
      </c>
      <c r="I1795" s="45">
        <v>515</v>
      </c>
      <c r="J1795" s="41">
        <f>'Emissions Factor'!$A$2</f>
        <v>7439976</v>
      </c>
      <c r="K1795" s="46">
        <f>'Emissions Factor'!$B$2</f>
        <v>5.5099999999999998E-6</v>
      </c>
      <c r="L1795" s="43" t="str">
        <f>'Emissions Factor'!$C$2</f>
        <v xml:space="preserve">LB </v>
      </c>
      <c r="M1795" s="43" t="str">
        <f>'Emissions Factor'!$D$2</f>
        <v>TON</v>
      </c>
      <c r="N1795" s="47">
        <f t="shared" ref="N1795:N1858" si="28">K1795*G1795</f>
        <v>0</v>
      </c>
      <c r="O1795" s="43" t="s">
        <v>5426</v>
      </c>
    </row>
    <row r="1796" spans="1:15" x14ac:dyDescent="0.3">
      <c r="A1796" s="41" t="s">
        <v>1999</v>
      </c>
      <c r="B1796" s="41" t="s">
        <v>1967</v>
      </c>
      <c r="C1796" s="41" t="s">
        <v>2740</v>
      </c>
      <c r="D1796" s="42" t="s">
        <v>158</v>
      </c>
      <c r="E1796" s="43" t="s">
        <v>2680</v>
      </c>
      <c r="F1796" s="43" t="s">
        <v>1969</v>
      </c>
      <c r="G1796" s="44">
        <f>SUMIF('2014 County Facilities'!$L$2:$L$2435,Emissions!A1796,'2014 County Facilities'!$J$2:$J$2435)</f>
        <v>40000</v>
      </c>
      <c r="H1796" s="45" t="s">
        <v>5457</v>
      </c>
      <c r="I1796" s="45">
        <v>515</v>
      </c>
      <c r="J1796" s="41">
        <f>'Emissions Factor'!$A$2</f>
        <v>7439976</v>
      </c>
      <c r="K1796" s="46">
        <f>'Emissions Factor'!$B$2</f>
        <v>5.5099999999999998E-6</v>
      </c>
      <c r="L1796" s="43" t="str">
        <f>'Emissions Factor'!$C$2</f>
        <v xml:space="preserve">LB </v>
      </c>
      <c r="M1796" s="43" t="str">
        <f>'Emissions Factor'!$D$2</f>
        <v>TON</v>
      </c>
      <c r="N1796" s="47">
        <f t="shared" si="28"/>
        <v>0.22039999999999998</v>
      </c>
      <c r="O1796" s="43" t="s">
        <v>5426</v>
      </c>
    </row>
    <row r="1797" spans="1:15" x14ac:dyDescent="0.3">
      <c r="A1797" s="41" t="s">
        <v>2000</v>
      </c>
      <c r="B1797" s="41" t="s">
        <v>2001</v>
      </c>
      <c r="C1797" s="41" t="s">
        <v>2678</v>
      </c>
      <c r="D1797" s="42" t="s">
        <v>2002</v>
      </c>
      <c r="E1797" s="43" t="s">
        <v>2680</v>
      </c>
      <c r="F1797" s="43" t="s">
        <v>2003</v>
      </c>
      <c r="G1797" s="44">
        <f>SUMIF('2014 County Facilities'!$L$2:$L$2435,Emissions!A1797,'2014 County Facilities'!$J$2:$J$2435)</f>
        <v>379977.76</v>
      </c>
      <c r="H1797" s="45" t="s">
        <v>5457</v>
      </c>
      <c r="I1797" s="45">
        <v>515</v>
      </c>
      <c r="J1797" s="41">
        <f>'Emissions Factor'!$A$2</f>
        <v>7439976</v>
      </c>
      <c r="K1797" s="46">
        <f>'Emissions Factor'!$B$2</f>
        <v>5.5099999999999998E-6</v>
      </c>
      <c r="L1797" s="43" t="str">
        <f>'Emissions Factor'!$C$2</f>
        <v xml:space="preserve">LB </v>
      </c>
      <c r="M1797" s="43" t="str">
        <f>'Emissions Factor'!$D$2</f>
        <v>TON</v>
      </c>
      <c r="N1797" s="47">
        <f t="shared" si="28"/>
        <v>2.0936774576000001</v>
      </c>
      <c r="O1797" s="43" t="s">
        <v>5426</v>
      </c>
    </row>
    <row r="1798" spans="1:15" x14ac:dyDescent="0.3">
      <c r="A1798" s="41" t="s">
        <v>2004</v>
      </c>
      <c r="B1798" s="41" t="s">
        <v>2001</v>
      </c>
      <c r="C1798" s="41" t="s">
        <v>2683</v>
      </c>
      <c r="D1798" s="42" t="s">
        <v>2005</v>
      </c>
      <c r="E1798" s="43" t="s">
        <v>2680</v>
      </c>
      <c r="F1798" s="43" t="s">
        <v>2003</v>
      </c>
      <c r="G1798" s="44">
        <f>SUMIF('2014 County Facilities'!$L$2:$L$2435,Emissions!A1798,'2014 County Facilities'!$J$2:$J$2435)</f>
        <v>0</v>
      </c>
      <c r="H1798" s="45" t="s">
        <v>5457</v>
      </c>
      <c r="I1798" s="45">
        <v>515</v>
      </c>
      <c r="J1798" s="41">
        <f>'Emissions Factor'!$A$2</f>
        <v>7439976</v>
      </c>
      <c r="K1798" s="46">
        <f>'Emissions Factor'!$B$2</f>
        <v>5.5099999999999998E-6</v>
      </c>
      <c r="L1798" s="43" t="str">
        <f>'Emissions Factor'!$C$2</f>
        <v xml:space="preserve">LB </v>
      </c>
      <c r="M1798" s="43" t="str">
        <f>'Emissions Factor'!$D$2</f>
        <v>TON</v>
      </c>
      <c r="N1798" s="47">
        <f t="shared" si="28"/>
        <v>0</v>
      </c>
      <c r="O1798" s="43" t="s">
        <v>5426</v>
      </c>
    </row>
    <row r="1799" spans="1:15" x14ac:dyDescent="0.3">
      <c r="A1799" s="41" t="s">
        <v>2006</v>
      </c>
      <c r="B1799" s="41" t="s">
        <v>2001</v>
      </c>
      <c r="C1799" s="41" t="s">
        <v>2686</v>
      </c>
      <c r="D1799" s="42" t="s">
        <v>2007</v>
      </c>
      <c r="E1799" s="43" t="s">
        <v>2680</v>
      </c>
      <c r="F1799" s="43" t="s">
        <v>2003</v>
      </c>
      <c r="G1799" s="44">
        <f>SUMIF('2014 County Facilities'!$L$2:$L$2435,Emissions!A1799,'2014 County Facilities'!$J$2:$J$2435)</f>
        <v>0</v>
      </c>
      <c r="H1799" s="45" t="s">
        <v>5457</v>
      </c>
      <c r="I1799" s="45">
        <v>515</v>
      </c>
      <c r="J1799" s="41">
        <f>'Emissions Factor'!$A$2</f>
        <v>7439976</v>
      </c>
      <c r="K1799" s="46">
        <f>'Emissions Factor'!$B$2</f>
        <v>5.5099999999999998E-6</v>
      </c>
      <c r="L1799" s="43" t="str">
        <f>'Emissions Factor'!$C$2</f>
        <v xml:space="preserve">LB </v>
      </c>
      <c r="M1799" s="43" t="str">
        <f>'Emissions Factor'!$D$2</f>
        <v>TON</v>
      </c>
      <c r="N1799" s="47">
        <f t="shared" si="28"/>
        <v>0</v>
      </c>
      <c r="O1799" s="43" t="s">
        <v>5426</v>
      </c>
    </row>
    <row r="1800" spans="1:15" x14ac:dyDescent="0.3">
      <c r="A1800" s="41" t="s">
        <v>2008</v>
      </c>
      <c r="B1800" s="41" t="s">
        <v>2001</v>
      </c>
      <c r="C1800" s="41" t="s">
        <v>2009</v>
      </c>
      <c r="D1800" s="42" t="s">
        <v>2010</v>
      </c>
      <c r="E1800" s="43" t="s">
        <v>2680</v>
      </c>
      <c r="F1800" s="43" t="s">
        <v>2003</v>
      </c>
      <c r="G1800" s="44">
        <f>SUMIF('2014 County Facilities'!$L$2:$L$2435,Emissions!A1800,'2014 County Facilities'!$J$2:$J$2435)</f>
        <v>0</v>
      </c>
      <c r="H1800" s="45" t="s">
        <v>5457</v>
      </c>
      <c r="I1800" s="45">
        <v>515</v>
      </c>
      <c r="J1800" s="41">
        <f>'Emissions Factor'!$A$2</f>
        <v>7439976</v>
      </c>
      <c r="K1800" s="46">
        <f>'Emissions Factor'!$B$2</f>
        <v>5.5099999999999998E-6</v>
      </c>
      <c r="L1800" s="43" t="str">
        <f>'Emissions Factor'!$C$2</f>
        <v xml:space="preserve">LB </v>
      </c>
      <c r="M1800" s="43" t="str">
        <f>'Emissions Factor'!$D$2</f>
        <v>TON</v>
      </c>
      <c r="N1800" s="47">
        <f t="shared" si="28"/>
        <v>0</v>
      </c>
      <c r="O1800" s="43" t="s">
        <v>5426</v>
      </c>
    </row>
    <row r="1801" spans="1:15" x14ac:dyDescent="0.3">
      <c r="A1801" s="41" t="s">
        <v>2011</v>
      </c>
      <c r="B1801" s="41" t="s">
        <v>2001</v>
      </c>
      <c r="C1801" s="41" t="s">
        <v>2689</v>
      </c>
      <c r="D1801" s="42" t="s">
        <v>1810</v>
      </c>
      <c r="E1801" s="43" t="s">
        <v>2680</v>
      </c>
      <c r="F1801" s="43" t="s">
        <v>2003</v>
      </c>
      <c r="G1801" s="44">
        <f>SUMIF('2014 County Facilities'!$L$2:$L$2435,Emissions!A1801,'2014 County Facilities'!$J$2:$J$2435)</f>
        <v>0</v>
      </c>
      <c r="H1801" s="45" t="s">
        <v>5457</v>
      </c>
      <c r="I1801" s="45">
        <v>515</v>
      </c>
      <c r="J1801" s="41">
        <f>'Emissions Factor'!$A$2</f>
        <v>7439976</v>
      </c>
      <c r="K1801" s="46">
        <f>'Emissions Factor'!$B$2</f>
        <v>5.5099999999999998E-6</v>
      </c>
      <c r="L1801" s="43" t="str">
        <f>'Emissions Factor'!$C$2</f>
        <v xml:space="preserve">LB </v>
      </c>
      <c r="M1801" s="43" t="str">
        <f>'Emissions Factor'!$D$2</f>
        <v>TON</v>
      </c>
      <c r="N1801" s="47">
        <f t="shared" si="28"/>
        <v>0</v>
      </c>
      <c r="O1801" s="43" t="s">
        <v>5426</v>
      </c>
    </row>
    <row r="1802" spans="1:15" x14ac:dyDescent="0.3">
      <c r="A1802" s="41" t="s">
        <v>2012</v>
      </c>
      <c r="B1802" s="41" t="s">
        <v>2001</v>
      </c>
      <c r="C1802" s="41" t="s">
        <v>2692</v>
      </c>
      <c r="D1802" s="42" t="s">
        <v>2013</v>
      </c>
      <c r="E1802" s="43" t="s">
        <v>2680</v>
      </c>
      <c r="F1802" s="43" t="s">
        <v>2003</v>
      </c>
      <c r="G1802" s="44">
        <f>SUMIF('2014 County Facilities'!$L$2:$L$2435,Emissions!A1802,'2014 County Facilities'!$J$2:$J$2435)</f>
        <v>33056.265822784801</v>
      </c>
      <c r="H1802" s="45" t="s">
        <v>5457</v>
      </c>
      <c r="I1802" s="45">
        <v>515</v>
      </c>
      <c r="J1802" s="41">
        <f>'Emissions Factor'!$A$2</f>
        <v>7439976</v>
      </c>
      <c r="K1802" s="46">
        <f>'Emissions Factor'!$B$2</f>
        <v>5.5099999999999998E-6</v>
      </c>
      <c r="L1802" s="43" t="str">
        <f>'Emissions Factor'!$C$2</f>
        <v xml:space="preserve">LB </v>
      </c>
      <c r="M1802" s="43" t="str">
        <f>'Emissions Factor'!$D$2</f>
        <v>TON</v>
      </c>
      <c r="N1802" s="47">
        <f t="shared" si="28"/>
        <v>0.18214002468354423</v>
      </c>
      <c r="O1802" s="43" t="s">
        <v>5426</v>
      </c>
    </row>
    <row r="1803" spans="1:15" x14ac:dyDescent="0.3">
      <c r="A1803" s="41" t="s">
        <v>2014</v>
      </c>
      <c r="B1803" s="41" t="s">
        <v>2001</v>
      </c>
      <c r="C1803" s="41" t="s">
        <v>2695</v>
      </c>
      <c r="D1803" s="42" t="s">
        <v>2015</v>
      </c>
      <c r="E1803" s="43" t="s">
        <v>2680</v>
      </c>
      <c r="F1803" s="43" t="s">
        <v>2003</v>
      </c>
      <c r="G1803" s="44">
        <f>SUMIF('2014 County Facilities'!$L$2:$L$2435,Emissions!A1803,'2014 County Facilities'!$J$2:$J$2435)</f>
        <v>0</v>
      </c>
      <c r="H1803" s="45" t="s">
        <v>5457</v>
      </c>
      <c r="I1803" s="45">
        <v>515</v>
      </c>
      <c r="J1803" s="41">
        <f>'Emissions Factor'!$A$2</f>
        <v>7439976</v>
      </c>
      <c r="K1803" s="46">
        <f>'Emissions Factor'!$B$2</f>
        <v>5.5099999999999998E-6</v>
      </c>
      <c r="L1803" s="43" t="str">
        <f>'Emissions Factor'!$C$2</f>
        <v xml:space="preserve">LB </v>
      </c>
      <c r="M1803" s="43" t="str">
        <f>'Emissions Factor'!$D$2</f>
        <v>TON</v>
      </c>
      <c r="N1803" s="47">
        <f t="shared" si="28"/>
        <v>0</v>
      </c>
      <c r="O1803" s="43" t="s">
        <v>5426</v>
      </c>
    </row>
    <row r="1804" spans="1:15" x14ac:dyDescent="0.3">
      <c r="A1804" s="41" t="s">
        <v>2016</v>
      </c>
      <c r="B1804" s="41" t="s">
        <v>2001</v>
      </c>
      <c r="C1804" s="41" t="s">
        <v>2698</v>
      </c>
      <c r="D1804" s="42" t="s">
        <v>2017</v>
      </c>
      <c r="E1804" s="43" t="s">
        <v>2680</v>
      </c>
      <c r="F1804" s="43" t="s">
        <v>2003</v>
      </c>
      <c r="G1804" s="44">
        <f>SUMIF('2014 County Facilities'!$L$2:$L$2435,Emissions!A1804,'2014 County Facilities'!$J$2:$J$2435)</f>
        <v>0</v>
      </c>
      <c r="H1804" s="45" t="s">
        <v>5457</v>
      </c>
      <c r="I1804" s="45">
        <v>515</v>
      </c>
      <c r="J1804" s="41">
        <f>'Emissions Factor'!$A$2</f>
        <v>7439976</v>
      </c>
      <c r="K1804" s="46">
        <f>'Emissions Factor'!$B$2</f>
        <v>5.5099999999999998E-6</v>
      </c>
      <c r="L1804" s="43" t="str">
        <f>'Emissions Factor'!$C$2</f>
        <v xml:space="preserve">LB </v>
      </c>
      <c r="M1804" s="43" t="str">
        <f>'Emissions Factor'!$D$2</f>
        <v>TON</v>
      </c>
      <c r="N1804" s="47">
        <f t="shared" si="28"/>
        <v>0</v>
      </c>
      <c r="O1804" s="43" t="s">
        <v>5426</v>
      </c>
    </row>
    <row r="1805" spans="1:15" x14ac:dyDescent="0.3">
      <c r="A1805" s="41" t="s">
        <v>2018</v>
      </c>
      <c r="B1805" s="41" t="s">
        <v>2001</v>
      </c>
      <c r="C1805" s="41" t="s">
        <v>2701</v>
      </c>
      <c r="D1805" s="42" t="s">
        <v>2019</v>
      </c>
      <c r="E1805" s="43" t="s">
        <v>2680</v>
      </c>
      <c r="F1805" s="43" t="s">
        <v>2003</v>
      </c>
      <c r="G1805" s="44">
        <f>SUMIF('2014 County Facilities'!$L$2:$L$2435,Emissions!A1805,'2014 County Facilities'!$J$2:$J$2435)</f>
        <v>0</v>
      </c>
      <c r="H1805" s="45" t="s">
        <v>5457</v>
      </c>
      <c r="I1805" s="45">
        <v>515</v>
      </c>
      <c r="J1805" s="41">
        <f>'Emissions Factor'!$A$2</f>
        <v>7439976</v>
      </c>
      <c r="K1805" s="46">
        <f>'Emissions Factor'!$B$2</f>
        <v>5.5099999999999998E-6</v>
      </c>
      <c r="L1805" s="43" t="str">
        <f>'Emissions Factor'!$C$2</f>
        <v xml:space="preserve">LB </v>
      </c>
      <c r="M1805" s="43" t="str">
        <f>'Emissions Factor'!$D$2</f>
        <v>TON</v>
      </c>
      <c r="N1805" s="47">
        <f t="shared" si="28"/>
        <v>0</v>
      </c>
      <c r="O1805" s="43" t="s">
        <v>5426</v>
      </c>
    </row>
    <row r="1806" spans="1:15" x14ac:dyDescent="0.3">
      <c r="A1806" s="41" t="s">
        <v>2020</v>
      </c>
      <c r="B1806" s="41" t="s">
        <v>2001</v>
      </c>
      <c r="C1806" s="41" t="s">
        <v>2704</v>
      </c>
      <c r="D1806" s="42" t="s">
        <v>4767</v>
      </c>
      <c r="E1806" s="43" t="s">
        <v>2680</v>
      </c>
      <c r="F1806" s="43" t="s">
        <v>2003</v>
      </c>
      <c r="G1806" s="44">
        <f>SUMIF('2014 County Facilities'!$L$2:$L$2435,Emissions!A1806,'2014 County Facilities'!$J$2:$J$2435)</f>
        <v>0</v>
      </c>
      <c r="H1806" s="45" t="s">
        <v>5457</v>
      </c>
      <c r="I1806" s="45">
        <v>515</v>
      </c>
      <c r="J1806" s="41">
        <f>'Emissions Factor'!$A$2</f>
        <v>7439976</v>
      </c>
      <c r="K1806" s="46">
        <f>'Emissions Factor'!$B$2</f>
        <v>5.5099999999999998E-6</v>
      </c>
      <c r="L1806" s="43" t="str">
        <f>'Emissions Factor'!$C$2</f>
        <v xml:space="preserve">LB </v>
      </c>
      <c r="M1806" s="43" t="str">
        <f>'Emissions Factor'!$D$2</f>
        <v>TON</v>
      </c>
      <c r="N1806" s="47">
        <f t="shared" si="28"/>
        <v>0</v>
      </c>
      <c r="O1806" s="43" t="s">
        <v>5426</v>
      </c>
    </row>
    <row r="1807" spans="1:15" x14ac:dyDescent="0.3">
      <c r="A1807" s="41" t="s">
        <v>2021</v>
      </c>
      <c r="B1807" s="41" t="s">
        <v>2001</v>
      </c>
      <c r="C1807" s="41" t="s">
        <v>2707</v>
      </c>
      <c r="D1807" s="42" t="s">
        <v>2022</v>
      </c>
      <c r="E1807" s="43" t="s">
        <v>2680</v>
      </c>
      <c r="F1807" s="43" t="s">
        <v>2003</v>
      </c>
      <c r="G1807" s="44">
        <f>SUMIF('2014 County Facilities'!$L$2:$L$2435,Emissions!A1807,'2014 County Facilities'!$J$2:$J$2435)</f>
        <v>0</v>
      </c>
      <c r="H1807" s="45" t="s">
        <v>5457</v>
      </c>
      <c r="I1807" s="45">
        <v>515</v>
      </c>
      <c r="J1807" s="41">
        <f>'Emissions Factor'!$A$2</f>
        <v>7439976</v>
      </c>
      <c r="K1807" s="46">
        <f>'Emissions Factor'!$B$2</f>
        <v>5.5099999999999998E-6</v>
      </c>
      <c r="L1807" s="43" t="str">
        <f>'Emissions Factor'!$C$2</f>
        <v xml:space="preserve">LB </v>
      </c>
      <c r="M1807" s="43" t="str">
        <f>'Emissions Factor'!$D$2</f>
        <v>TON</v>
      </c>
      <c r="N1807" s="47">
        <f t="shared" si="28"/>
        <v>0</v>
      </c>
      <c r="O1807" s="43" t="s">
        <v>5426</v>
      </c>
    </row>
    <row r="1808" spans="1:15" x14ac:dyDescent="0.3">
      <c r="A1808" s="41" t="s">
        <v>2023</v>
      </c>
      <c r="B1808" s="41" t="s">
        <v>2001</v>
      </c>
      <c r="C1808" s="41" t="s">
        <v>2710</v>
      </c>
      <c r="D1808" s="42" t="s">
        <v>2024</v>
      </c>
      <c r="E1808" s="43" t="s">
        <v>2680</v>
      </c>
      <c r="F1808" s="43" t="s">
        <v>2003</v>
      </c>
      <c r="G1808" s="44">
        <f>SUMIF('2014 County Facilities'!$L$2:$L$2435,Emissions!A1808,'2014 County Facilities'!$J$2:$J$2435)</f>
        <v>0</v>
      </c>
      <c r="H1808" s="45" t="s">
        <v>5457</v>
      </c>
      <c r="I1808" s="45">
        <v>515</v>
      </c>
      <c r="J1808" s="41">
        <f>'Emissions Factor'!$A$2</f>
        <v>7439976</v>
      </c>
      <c r="K1808" s="46">
        <f>'Emissions Factor'!$B$2</f>
        <v>5.5099999999999998E-6</v>
      </c>
      <c r="L1808" s="43" t="str">
        <f>'Emissions Factor'!$C$2</f>
        <v xml:space="preserve">LB </v>
      </c>
      <c r="M1808" s="43" t="str">
        <f>'Emissions Factor'!$D$2</f>
        <v>TON</v>
      </c>
      <c r="N1808" s="47">
        <f t="shared" si="28"/>
        <v>0</v>
      </c>
      <c r="O1808" s="43" t="s">
        <v>5426</v>
      </c>
    </row>
    <row r="1809" spans="1:15" x14ac:dyDescent="0.3">
      <c r="A1809" s="41" t="s">
        <v>2025</v>
      </c>
      <c r="B1809" s="41" t="s">
        <v>2001</v>
      </c>
      <c r="C1809" s="41" t="s">
        <v>2713</v>
      </c>
      <c r="D1809" s="42" t="s">
        <v>2026</v>
      </c>
      <c r="E1809" s="43" t="s">
        <v>2680</v>
      </c>
      <c r="F1809" s="43" t="s">
        <v>2003</v>
      </c>
      <c r="G1809" s="44">
        <f>SUMIF('2014 County Facilities'!$L$2:$L$2435,Emissions!A1809,'2014 County Facilities'!$J$2:$J$2435)</f>
        <v>0</v>
      </c>
      <c r="H1809" s="45" t="s">
        <v>5457</v>
      </c>
      <c r="I1809" s="45">
        <v>515</v>
      </c>
      <c r="J1809" s="41">
        <f>'Emissions Factor'!$A$2</f>
        <v>7439976</v>
      </c>
      <c r="K1809" s="46">
        <f>'Emissions Factor'!$B$2</f>
        <v>5.5099999999999998E-6</v>
      </c>
      <c r="L1809" s="43" t="str">
        <f>'Emissions Factor'!$C$2</f>
        <v xml:space="preserve">LB </v>
      </c>
      <c r="M1809" s="43" t="str">
        <f>'Emissions Factor'!$D$2</f>
        <v>TON</v>
      </c>
      <c r="N1809" s="47">
        <f t="shared" si="28"/>
        <v>0</v>
      </c>
      <c r="O1809" s="43" t="s">
        <v>5426</v>
      </c>
    </row>
    <row r="1810" spans="1:15" x14ac:dyDescent="0.3">
      <c r="A1810" s="41" t="s">
        <v>2027</v>
      </c>
      <c r="B1810" s="41" t="s">
        <v>2001</v>
      </c>
      <c r="C1810" s="41" t="s">
        <v>2716</v>
      </c>
      <c r="D1810" s="42" t="s">
        <v>2028</v>
      </c>
      <c r="E1810" s="43" t="s">
        <v>2680</v>
      </c>
      <c r="F1810" s="43" t="s">
        <v>2003</v>
      </c>
      <c r="G1810" s="44">
        <f>SUMIF('2014 County Facilities'!$L$2:$L$2435,Emissions!A1810,'2014 County Facilities'!$J$2:$J$2435)</f>
        <v>0</v>
      </c>
      <c r="H1810" s="45" t="s">
        <v>5457</v>
      </c>
      <c r="I1810" s="45">
        <v>515</v>
      </c>
      <c r="J1810" s="41">
        <f>'Emissions Factor'!$A$2</f>
        <v>7439976</v>
      </c>
      <c r="K1810" s="46">
        <f>'Emissions Factor'!$B$2</f>
        <v>5.5099999999999998E-6</v>
      </c>
      <c r="L1810" s="43" t="str">
        <f>'Emissions Factor'!$C$2</f>
        <v xml:space="preserve">LB </v>
      </c>
      <c r="M1810" s="43" t="str">
        <f>'Emissions Factor'!$D$2</f>
        <v>TON</v>
      </c>
      <c r="N1810" s="47">
        <f t="shared" si="28"/>
        <v>0</v>
      </c>
      <c r="O1810" s="43" t="s">
        <v>5426</v>
      </c>
    </row>
    <row r="1811" spans="1:15" x14ac:dyDescent="0.3">
      <c r="A1811" s="41" t="s">
        <v>2029</v>
      </c>
      <c r="B1811" s="41" t="s">
        <v>2001</v>
      </c>
      <c r="C1811" s="41" t="s">
        <v>2719</v>
      </c>
      <c r="D1811" s="42" t="s">
        <v>4788</v>
      </c>
      <c r="E1811" s="43" t="s">
        <v>2680</v>
      </c>
      <c r="F1811" s="43" t="s">
        <v>2003</v>
      </c>
      <c r="G1811" s="44">
        <f>SUMIF('2014 County Facilities'!$L$2:$L$2435,Emissions!A1811,'2014 County Facilities'!$J$2:$J$2435)</f>
        <v>0</v>
      </c>
      <c r="H1811" s="45" t="s">
        <v>5457</v>
      </c>
      <c r="I1811" s="45">
        <v>515</v>
      </c>
      <c r="J1811" s="41">
        <f>'Emissions Factor'!$A$2</f>
        <v>7439976</v>
      </c>
      <c r="K1811" s="46">
        <f>'Emissions Factor'!$B$2</f>
        <v>5.5099999999999998E-6</v>
      </c>
      <c r="L1811" s="43" t="str">
        <f>'Emissions Factor'!$C$2</f>
        <v xml:space="preserve">LB </v>
      </c>
      <c r="M1811" s="43" t="str">
        <f>'Emissions Factor'!$D$2</f>
        <v>TON</v>
      </c>
      <c r="N1811" s="47">
        <f t="shared" si="28"/>
        <v>0</v>
      </c>
      <c r="O1811" s="43" t="s">
        <v>5426</v>
      </c>
    </row>
    <row r="1812" spans="1:15" x14ac:dyDescent="0.3">
      <c r="A1812" s="41" t="s">
        <v>2030</v>
      </c>
      <c r="B1812" s="41" t="s">
        <v>2001</v>
      </c>
      <c r="C1812" s="41" t="s">
        <v>2031</v>
      </c>
      <c r="D1812" s="42" t="s">
        <v>2032</v>
      </c>
      <c r="E1812" s="43" t="s">
        <v>2680</v>
      </c>
      <c r="F1812" s="43" t="s">
        <v>2003</v>
      </c>
      <c r="G1812" s="44">
        <f>SUMIF('2014 County Facilities'!$L$2:$L$2435,Emissions!A1812,'2014 County Facilities'!$J$2:$J$2435)</f>
        <v>35483.870967741903</v>
      </c>
      <c r="H1812" s="45" t="s">
        <v>5457</v>
      </c>
      <c r="I1812" s="45">
        <v>515</v>
      </c>
      <c r="J1812" s="41">
        <f>'Emissions Factor'!$A$2</f>
        <v>7439976</v>
      </c>
      <c r="K1812" s="46">
        <f>'Emissions Factor'!$B$2</f>
        <v>5.5099999999999998E-6</v>
      </c>
      <c r="L1812" s="43" t="str">
        <f>'Emissions Factor'!$C$2</f>
        <v xml:space="preserve">LB </v>
      </c>
      <c r="M1812" s="43" t="str">
        <f>'Emissions Factor'!$D$2</f>
        <v>TON</v>
      </c>
      <c r="N1812" s="47">
        <f t="shared" si="28"/>
        <v>0.19551612903225787</v>
      </c>
      <c r="O1812" s="43" t="s">
        <v>5426</v>
      </c>
    </row>
    <row r="1813" spans="1:15" x14ac:dyDescent="0.3">
      <c r="A1813" s="41" t="s">
        <v>2033</v>
      </c>
      <c r="B1813" s="41" t="s">
        <v>2001</v>
      </c>
      <c r="C1813" s="41" t="s">
        <v>2722</v>
      </c>
      <c r="D1813" s="42" t="s">
        <v>2034</v>
      </c>
      <c r="E1813" s="43" t="s">
        <v>2680</v>
      </c>
      <c r="F1813" s="43" t="s">
        <v>2003</v>
      </c>
      <c r="G1813" s="44">
        <f>SUMIF('2014 County Facilities'!$L$2:$L$2435,Emissions!A1813,'2014 County Facilities'!$J$2:$J$2435)</f>
        <v>0</v>
      </c>
      <c r="H1813" s="45" t="s">
        <v>5457</v>
      </c>
      <c r="I1813" s="45">
        <v>515</v>
      </c>
      <c r="J1813" s="41">
        <f>'Emissions Factor'!$A$2</f>
        <v>7439976</v>
      </c>
      <c r="K1813" s="46">
        <f>'Emissions Factor'!$B$2</f>
        <v>5.5099999999999998E-6</v>
      </c>
      <c r="L1813" s="43" t="str">
        <f>'Emissions Factor'!$C$2</f>
        <v xml:space="preserve">LB </v>
      </c>
      <c r="M1813" s="43" t="str">
        <f>'Emissions Factor'!$D$2</f>
        <v>TON</v>
      </c>
      <c r="N1813" s="47">
        <f t="shared" si="28"/>
        <v>0</v>
      </c>
      <c r="O1813" s="43" t="s">
        <v>5426</v>
      </c>
    </row>
    <row r="1814" spans="1:15" x14ac:dyDescent="0.3">
      <c r="A1814" s="41" t="s">
        <v>2035</v>
      </c>
      <c r="B1814" s="41" t="s">
        <v>2001</v>
      </c>
      <c r="C1814" s="41" t="s">
        <v>2725</v>
      </c>
      <c r="D1814" s="42" t="s">
        <v>2036</v>
      </c>
      <c r="E1814" s="43" t="s">
        <v>2680</v>
      </c>
      <c r="F1814" s="43" t="s">
        <v>2003</v>
      </c>
      <c r="G1814" s="44">
        <f>SUMIF('2014 County Facilities'!$L$2:$L$2435,Emissions!A1814,'2014 County Facilities'!$J$2:$J$2435)</f>
        <v>0</v>
      </c>
      <c r="H1814" s="45" t="s">
        <v>5457</v>
      </c>
      <c r="I1814" s="45">
        <v>515</v>
      </c>
      <c r="J1814" s="41">
        <f>'Emissions Factor'!$A$2</f>
        <v>7439976</v>
      </c>
      <c r="K1814" s="46">
        <f>'Emissions Factor'!$B$2</f>
        <v>5.5099999999999998E-6</v>
      </c>
      <c r="L1814" s="43" t="str">
        <f>'Emissions Factor'!$C$2</f>
        <v xml:space="preserve">LB </v>
      </c>
      <c r="M1814" s="43" t="str">
        <f>'Emissions Factor'!$D$2</f>
        <v>TON</v>
      </c>
      <c r="N1814" s="47">
        <f t="shared" si="28"/>
        <v>0</v>
      </c>
      <c r="O1814" s="43" t="s">
        <v>5426</v>
      </c>
    </row>
    <row r="1815" spans="1:15" x14ac:dyDescent="0.3">
      <c r="A1815" s="41" t="s">
        <v>2037</v>
      </c>
      <c r="B1815" s="41" t="s">
        <v>2001</v>
      </c>
      <c r="C1815" s="41" t="s">
        <v>2728</v>
      </c>
      <c r="D1815" s="42" t="s">
        <v>2038</v>
      </c>
      <c r="E1815" s="43" t="s">
        <v>2680</v>
      </c>
      <c r="F1815" s="43" t="s">
        <v>2003</v>
      </c>
      <c r="G1815" s="44">
        <f>SUMIF('2014 County Facilities'!$L$2:$L$2435,Emissions!A1815,'2014 County Facilities'!$J$2:$J$2435)</f>
        <v>0</v>
      </c>
      <c r="H1815" s="45" t="s">
        <v>5457</v>
      </c>
      <c r="I1815" s="45">
        <v>515</v>
      </c>
      <c r="J1815" s="41">
        <f>'Emissions Factor'!$A$2</f>
        <v>7439976</v>
      </c>
      <c r="K1815" s="46">
        <f>'Emissions Factor'!$B$2</f>
        <v>5.5099999999999998E-6</v>
      </c>
      <c r="L1815" s="43" t="str">
        <f>'Emissions Factor'!$C$2</f>
        <v xml:space="preserve">LB </v>
      </c>
      <c r="M1815" s="43" t="str">
        <f>'Emissions Factor'!$D$2</f>
        <v>TON</v>
      </c>
      <c r="N1815" s="47">
        <f t="shared" si="28"/>
        <v>0</v>
      </c>
      <c r="O1815" s="43" t="s">
        <v>5426</v>
      </c>
    </row>
    <row r="1816" spans="1:15" x14ac:dyDescent="0.3">
      <c r="A1816" s="41" t="s">
        <v>2039</v>
      </c>
      <c r="B1816" s="41" t="s">
        <v>2001</v>
      </c>
      <c r="C1816" s="41" t="s">
        <v>2731</v>
      </c>
      <c r="D1816" s="42" t="s">
        <v>5064</v>
      </c>
      <c r="E1816" s="43" t="s">
        <v>2680</v>
      </c>
      <c r="F1816" s="43" t="s">
        <v>2003</v>
      </c>
      <c r="G1816" s="44">
        <f>SUMIF('2014 County Facilities'!$L$2:$L$2435,Emissions!A1816,'2014 County Facilities'!$J$2:$J$2435)</f>
        <v>0</v>
      </c>
      <c r="H1816" s="45" t="s">
        <v>5457</v>
      </c>
      <c r="I1816" s="45">
        <v>515</v>
      </c>
      <c r="J1816" s="41">
        <f>'Emissions Factor'!$A$2</f>
        <v>7439976</v>
      </c>
      <c r="K1816" s="46">
        <f>'Emissions Factor'!$B$2</f>
        <v>5.5099999999999998E-6</v>
      </c>
      <c r="L1816" s="43" t="str">
        <f>'Emissions Factor'!$C$2</f>
        <v xml:space="preserve">LB </v>
      </c>
      <c r="M1816" s="43" t="str">
        <f>'Emissions Factor'!$D$2</f>
        <v>TON</v>
      </c>
      <c r="N1816" s="47">
        <f t="shared" si="28"/>
        <v>0</v>
      </c>
      <c r="O1816" s="43" t="s">
        <v>5426</v>
      </c>
    </row>
    <row r="1817" spans="1:15" x14ac:dyDescent="0.3">
      <c r="A1817" s="41" t="s">
        <v>2040</v>
      </c>
      <c r="B1817" s="41" t="s">
        <v>2001</v>
      </c>
      <c r="C1817" s="41" t="s">
        <v>2734</v>
      </c>
      <c r="D1817" s="42" t="s">
        <v>2041</v>
      </c>
      <c r="E1817" s="43" t="s">
        <v>2680</v>
      </c>
      <c r="F1817" s="43" t="s">
        <v>2003</v>
      </c>
      <c r="G1817" s="44">
        <f>SUMIF('2014 County Facilities'!$L$2:$L$2435,Emissions!A1817,'2014 County Facilities'!$J$2:$J$2435)</f>
        <v>0</v>
      </c>
      <c r="H1817" s="45" t="s">
        <v>5457</v>
      </c>
      <c r="I1817" s="45">
        <v>515</v>
      </c>
      <c r="J1817" s="41">
        <f>'Emissions Factor'!$A$2</f>
        <v>7439976</v>
      </c>
      <c r="K1817" s="46">
        <f>'Emissions Factor'!$B$2</f>
        <v>5.5099999999999998E-6</v>
      </c>
      <c r="L1817" s="43" t="str">
        <f>'Emissions Factor'!$C$2</f>
        <v xml:space="preserve">LB </v>
      </c>
      <c r="M1817" s="43" t="str">
        <f>'Emissions Factor'!$D$2</f>
        <v>TON</v>
      </c>
      <c r="N1817" s="47">
        <f t="shared" si="28"/>
        <v>0</v>
      </c>
      <c r="O1817" s="43" t="s">
        <v>5426</v>
      </c>
    </row>
    <row r="1818" spans="1:15" x14ac:dyDescent="0.3">
      <c r="A1818" s="41" t="s">
        <v>2042</v>
      </c>
      <c r="B1818" s="41" t="s">
        <v>2001</v>
      </c>
      <c r="C1818" s="41" t="s">
        <v>2737</v>
      </c>
      <c r="D1818" s="42" t="s">
        <v>2043</v>
      </c>
      <c r="E1818" s="43" t="s">
        <v>2680</v>
      </c>
      <c r="F1818" s="43" t="s">
        <v>2003</v>
      </c>
      <c r="G1818" s="44">
        <f>SUMIF('2014 County Facilities'!$L$2:$L$2435,Emissions!A1818,'2014 County Facilities'!$J$2:$J$2435)</f>
        <v>0</v>
      </c>
      <c r="H1818" s="45" t="s">
        <v>5457</v>
      </c>
      <c r="I1818" s="45">
        <v>515</v>
      </c>
      <c r="J1818" s="41">
        <f>'Emissions Factor'!$A$2</f>
        <v>7439976</v>
      </c>
      <c r="K1818" s="46">
        <f>'Emissions Factor'!$B$2</f>
        <v>5.5099999999999998E-6</v>
      </c>
      <c r="L1818" s="43" t="str">
        <f>'Emissions Factor'!$C$2</f>
        <v xml:space="preserve">LB </v>
      </c>
      <c r="M1818" s="43" t="str">
        <f>'Emissions Factor'!$D$2</f>
        <v>TON</v>
      </c>
      <c r="N1818" s="47">
        <f t="shared" si="28"/>
        <v>0</v>
      </c>
      <c r="O1818" s="43" t="s">
        <v>5426</v>
      </c>
    </row>
    <row r="1819" spans="1:15" x14ac:dyDescent="0.3">
      <c r="A1819" s="41" t="s">
        <v>2044</v>
      </c>
      <c r="B1819" s="41" t="s">
        <v>2001</v>
      </c>
      <c r="C1819" s="41" t="s">
        <v>2740</v>
      </c>
      <c r="D1819" s="42" t="s">
        <v>1757</v>
      </c>
      <c r="E1819" s="43" t="s">
        <v>2680</v>
      </c>
      <c r="F1819" s="43" t="s">
        <v>2003</v>
      </c>
      <c r="G1819" s="44">
        <f>SUMIF('2014 County Facilities'!$L$2:$L$2435,Emissions!A1819,'2014 County Facilities'!$J$2:$J$2435)</f>
        <v>0</v>
      </c>
      <c r="H1819" s="45" t="s">
        <v>5457</v>
      </c>
      <c r="I1819" s="45">
        <v>515</v>
      </c>
      <c r="J1819" s="41">
        <f>'Emissions Factor'!$A$2</f>
        <v>7439976</v>
      </c>
      <c r="K1819" s="46">
        <f>'Emissions Factor'!$B$2</f>
        <v>5.5099999999999998E-6</v>
      </c>
      <c r="L1819" s="43" t="str">
        <f>'Emissions Factor'!$C$2</f>
        <v xml:space="preserve">LB </v>
      </c>
      <c r="M1819" s="43" t="str">
        <f>'Emissions Factor'!$D$2</f>
        <v>TON</v>
      </c>
      <c r="N1819" s="47">
        <f t="shared" si="28"/>
        <v>0</v>
      </c>
      <c r="O1819" s="43" t="s">
        <v>5426</v>
      </c>
    </row>
    <row r="1820" spans="1:15" x14ac:dyDescent="0.3">
      <c r="A1820" s="41" t="s">
        <v>2045</v>
      </c>
      <c r="B1820" s="41" t="s">
        <v>2001</v>
      </c>
      <c r="C1820" s="41" t="s">
        <v>2743</v>
      </c>
      <c r="D1820" s="42" t="s">
        <v>2046</v>
      </c>
      <c r="E1820" s="43" t="s">
        <v>2680</v>
      </c>
      <c r="F1820" s="43" t="s">
        <v>2003</v>
      </c>
      <c r="G1820" s="44">
        <f>SUMIF('2014 County Facilities'!$L$2:$L$2435,Emissions!A1820,'2014 County Facilities'!$J$2:$J$2435)</f>
        <v>154379.066666667</v>
      </c>
      <c r="H1820" s="45" t="s">
        <v>5457</v>
      </c>
      <c r="I1820" s="45">
        <v>515</v>
      </c>
      <c r="J1820" s="41">
        <f>'Emissions Factor'!$A$2</f>
        <v>7439976</v>
      </c>
      <c r="K1820" s="46">
        <f>'Emissions Factor'!$B$2</f>
        <v>5.5099999999999998E-6</v>
      </c>
      <c r="L1820" s="43" t="str">
        <f>'Emissions Factor'!$C$2</f>
        <v xml:space="preserve">LB </v>
      </c>
      <c r="M1820" s="43" t="str">
        <f>'Emissions Factor'!$D$2</f>
        <v>TON</v>
      </c>
      <c r="N1820" s="47">
        <f t="shared" si="28"/>
        <v>0.85062865733333515</v>
      </c>
      <c r="O1820" s="43" t="s">
        <v>5426</v>
      </c>
    </row>
    <row r="1821" spans="1:15" x14ac:dyDescent="0.3">
      <c r="A1821" s="41" t="s">
        <v>2047</v>
      </c>
      <c r="B1821" s="41" t="s">
        <v>2001</v>
      </c>
      <c r="C1821" s="41" t="s">
        <v>2746</v>
      </c>
      <c r="D1821" s="42" t="s">
        <v>5085</v>
      </c>
      <c r="E1821" s="43" t="s">
        <v>2680</v>
      </c>
      <c r="F1821" s="43" t="s">
        <v>2003</v>
      </c>
      <c r="G1821" s="44">
        <f>SUMIF('2014 County Facilities'!$L$2:$L$2435,Emissions!A1821,'2014 County Facilities'!$J$2:$J$2435)</f>
        <v>0</v>
      </c>
      <c r="H1821" s="45" t="s">
        <v>5457</v>
      </c>
      <c r="I1821" s="45">
        <v>515</v>
      </c>
      <c r="J1821" s="41">
        <f>'Emissions Factor'!$A$2</f>
        <v>7439976</v>
      </c>
      <c r="K1821" s="46">
        <f>'Emissions Factor'!$B$2</f>
        <v>5.5099999999999998E-6</v>
      </c>
      <c r="L1821" s="43" t="str">
        <f>'Emissions Factor'!$C$2</f>
        <v xml:space="preserve">LB </v>
      </c>
      <c r="M1821" s="43" t="str">
        <f>'Emissions Factor'!$D$2</f>
        <v>TON</v>
      </c>
      <c r="N1821" s="47">
        <f t="shared" si="28"/>
        <v>0</v>
      </c>
      <c r="O1821" s="43" t="s">
        <v>5426</v>
      </c>
    </row>
    <row r="1822" spans="1:15" x14ac:dyDescent="0.3">
      <c r="A1822" s="41" t="s">
        <v>2048</v>
      </c>
      <c r="B1822" s="41" t="s">
        <v>2001</v>
      </c>
      <c r="C1822" s="41" t="s">
        <v>2749</v>
      </c>
      <c r="D1822" s="42" t="s">
        <v>5087</v>
      </c>
      <c r="E1822" s="43" t="s">
        <v>2680</v>
      </c>
      <c r="F1822" s="43" t="s">
        <v>2003</v>
      </c>
      <c r="G1822" s="44">
        <f>SUMIF('2014 County Facilities'!$L$2:$L$2435,Emissions!A1822,'2014 County Facilities'!$J$2:$J$2435)</f>
        <v>0</v>
      </c>
      <c r="H1822" s="45" t="s">
        <v>5457</v>
      </c>
      <c r="I1822" s="45">
        <v>515</v>
      </c>
      <c r="J1822" s="41">
        <f>'Emissions Factor'!$A$2</f>
        <v>7439976</v>
      </c>
      <c r="K1822" s="46">
        <f>'Emissions Factor'!$B$2</f>
        <v>5.5099999999999998E-6</v>
      </c>
      <c r="L1822" s="43" t="str">
        <f>'Emissions Factor'!$C$2</f>
        <v xml:space="preserve">LB </v>
      </c>
      <c r="M1822" s="43" t="str">
        <f>'Emissions Factor'!$D$2</f>
        <v>TON</v>
      </c>
      <c r="N1822" s="47">
        <f t="shared" si="28"/>
        <v>0</v>
      </c>
      <c r="O1822" s="43" t="s">
        <v>5426</v>
      </c>
    </row>
    <row r="1823" spans="1:15" x14ac:dyDescent="0.3">
      <c r="A1823" s="41" t="s">
        <v>2049</v>
      </c>
      <c r="B1823" s="41" t="s">
        <v>2001</v>
      </c>
      <c r="C1823" s="41" t="s">
        <v>2752</v>
      </c>
      <c r="D1823" s="42" t="s">
        <v>2050</v>
      </c>
      <c r="E1823" s="43" t="s">
        <v>2680</v>
      </c>
      <c r="F1823" s="43" t="s">
        <v>2003</v>
      </c>
      <c r="G1823" s="44">
        <f>SUMIF('2014 County Facilities'!$L$2:$L$2435,Emissions!A1823,'2014 County Facilities'!$J$2:$J$2435)</f>
        <v>0</v>
      </c>
      <c r="H1823" s="45" t="s">
        <v>5457</v>
      </c>
      <c r="I1823" s="45">
        <v>515</v>
      </c>
      <c r="J1823" s="41">
        <f>'Emissions Factor'!$A$2</f>
        <v>7439976</v>
      </c>
      <c r="K1823" s="46">
        <f>'Emissions Factor'!$B$2</f>
        <v>5.5099999999999998E-6</v>
      </c>
      <c r="L1823" s="43" t="str">
        <f>'Emissions Factor'!$C$2</f>
        <v xml:space="preserve">LB </v>
      </c>
      <c r="M1823" s="43" t="str">
        <f>'Emissions Factor'!$D$2</f>
        <v>TON</v>
      </c>
      <c r="N1823" s="47">
        <f t="shared" si="28"/>
        <v>0</v>
      </c>
      <c r="O1823" s="43" t="s">
        <v>5426</v>
      </c>
    </row>
    <row r="1824" spans="1:15" x14ac:dyDescent="0.3">
      <c r="A1824" s="41" t="s">
        <v>2051</v>
      </c>
      <c r="B1824" s="41" t="s">
        <v>2001</v>
      </c>
      <c r="C1824" s="41" t="s">
        <v>2755</v>
      </c>
      <c r="D1824" s="42" t="s">
        <v>4950</v>
      </c>
      <c r="E1824" s="43" t="s">
        <v>2680</v>
      </c>
      <c r="F1824" s="43" t="s">
        <v>2003</v>
      </c>
      <c r="G1824" s="44">
        <f>SUMIF('2014 County Facilities'!$L$2:$L$2435,Emissions!A1824,'2014 County Facilities'!$J$2:$J$2435)</f>
        <v>0</v>
      </c>
      <c r="H1824" s="45" t="s">
        <v>5457</v>
      </c>
      <c r="I1824" s="45">
        <v>515</v>
      </c>
      <c r="J1824" s="41">
        <f>'Emissions Factor'!$A$2</f>
        <v>7439976</v>
      </c>
      <c r="K1824" s="46">
        <f>'Emissions Factor'!$B$2</f>
        <v>5.5099999999999998E-6</v>
      </c>
      <c r="L1824" s="43" t="str">
        <f>'Emissions Factor'!$C$2</f>
        <v xml:space="preserve">LB </v>
      </c>
      <c r="M1824" s="43" t="str">
        <f>'Emissions Factor'!$D$2</f>
        <v>TON</v>
      </c>
      <c r="N1824" s="47">
        <f t="shared" si="28"/>
        <v>0</v>
      </c>
      <c r="O1824" s="43" t="s">
        <v>5426</v>
      </c>
    </row>
    <row r="1825" spans="1:15" x14ac:dyDescent="0.3">
      <c r="A1825" s="41" t="s">
        <v>2052</v>
      </c>
      <c r="B1825" s="41" t="s">
        <v>2001</v>
      </c>
      <c r="C1825" s="41" t="s">
        <v>2758</v>
      </c>
      <c r="D1825" s="42" t="s">
        <v>2053</v>
      </c>
      <c r="E1825" s="43" t="s">
        <v>2680</v>
      </c>
      <c r="F1825" s="43" t="s">
        <v>2003</v>
      </c>
      <c r="G1825" s="44">
        <f>SUMIF('2014 County Facilities'!$L$2:$L$2435,Emissions!A1825,'2014 County Facilities'!$J$2:$J$2435)</f>
        <v>0</v>
      </c>
      <c r="H1825" s="45" t="s">
        <v>5457</v>
      </c>
      <c r="I1825" s="45">
        <v>515</v>
      </c>
      <c r="J1825" s="41">
        <f>'Emissions Factor'!$A$2</f>
        <v>7439976</v>
      </c>
      <c r="K1825" s="46">
        <f>'Emissions Factor'!$B$2</f>
        <v>5.5099999999999998E-6</v>
      </c>
      <c r="L1825" s="43" t="str">
        <f>'Emissions Factor'!$C$2</f>
        <v xml:space="preserve">LB </v>
      </c>
      <c r="M1825" s="43" t="str">
        <f>'Emissions Factor'!$D$2</f>
        <v>TON</v>
      </c>
      <c r="N1825" s="47">
        <f t="shared" si="28"/>
        <v>0</v>
      </c>
      <c r="O1825" s="43" t="s">
        <v>5426</v>
      </c>
    </row>
    <row r="1826" spans="1:15" x14ac:dyDescent="0.3">
      <c r="A1826" s="41" t="s">
        <v>2054</v>
      </c>
      <c r="B1826" s="41" t="s">
        <v>2001</v>
      </c>
      <c r="C1826" s="41" t="s">
        <v>2761</v>
      </c>
      <c r="D1826" s="42" t="s">
        <v>2055</v>
      </c>
      <c r="E1826" s="43" t="s">
        <v>2680</v>
      </c>
      <c r="F1826" s="43" t="s">
        <v>2003</v>
      </c>
      <c r="G1826" s="44">
        <f>SUMIF('2014 County Facilities'!$L$2:$L$2435,Emissions!A1826,'2014 County Facilities'!$J$2:$J$2435)</f>
        <v>0</v>
      </c>
      <c r="H1826" s="45" t="s">
        <v>5457</v>
      </c>
      <c r="I1826" s="45">
        <v>515</v>
      </c>
      <c r="J1826" s="41">
        <f>'Emissions Factor'!$A$2</f>
        <v>7439976</v>
      </c>
      <c r="K1826" s="46">
        <f>'Emissions Factor'!$B$2</f>
        <v>5.5099999999999998E-6</v>
      </c>
      <c r="L1826" s="43" t="str">
        <f>'Emissions Factor'!$C$2</f>
        <v xml:space="preserve">LB </v>
      </c>
      <c r="M1826" s="43" t="str">
        <f>'Emissions Factor'!$D$2</f>
        <v>TON</v>
      </c>
      <c r="N1826" s="47">
        <f t="shared" si="28"/>
        <v>0</v>
      </c>
      <c r="O1826" s="43" t="s">
        <v>5426</v>
      </c>
    </row>
    <row r="1827" spans="1:15" x14ac:dyDescent="0.3">
      <c r="A1827" s="41" t="s">
        <v>2056</v>
      </c>
      <c r="B1827" s="41" t="s">
        <v>2001</v>
      </c>
      <c r="C1827" s="41" t="s">
        <v>2764</v>
      </c>
      <c r="D1827" s="42" t="s">
        <v>2057</v>
      </c>
      <c r="E1827" s="43" t="s">
        <v>2680</v>
      </c>
      <c r="F1827" s="43" t="s">
        <v>2003</v>
      </c>
      <c r="G1827" s="44">
        <f>SUMIF('2014 County Facilities'!$L$2:$L$2435,Emissions!A1827,'2014 County Facilities'!$J$2:$J$2435)</f>
        <v>0</v>
      </c>
      <c r="H1827" s="45" t="s">
        <v>5457</v>
      </c>
      <c r="I1827" s="45">
        <v>515</v>
      </c>
      <c r="J1827" s="41">
        <f>'Emissions Factor'!$A$2</f>
        <v>7439976</v>
      </c>
      <c r="K1827" s="46">
        <f>'Emissions Factor'!$B$2</f>
        <v>5.5099999999999998E-6</v>
      </c>
      <c r="L1827" s="43" t="str">
        <f>'Emissions Factor'!$C$2</f>
        <v xml:space="preserve">LB </v>
      </c>
      <c r="M1827" s="43" t="str">
        <f>'Emissions Factor'!$D$2</f>
        <v>TON</v>
      </c>
      <c r="N1827" s="47">
        <f t="shared" si="28"/>
        <v>0</v>
      </c>
      <c r="O1827" s="43" t="s">
        <v>5426</v>
      </c>
    </row>
    <row r="1828" spans="1:15" x14ac:dyDescent="0.3">
      <c r="A1828" s="41" t="s">
        <v>2058</v>
      </c>
      <c r="B1828" s="41" t="s">
        <v>2001</v>
      </c>
      <c r="C1828" s="41" t="s">
        <v>2767</v>
      </c>
      <c r="D1828" s="42" t="s">
        <v>4844</v>
      </c>
      <c r="E1828" s="43" t="s">
        <v>2680</v>
      </c>
      <c r="F1828" s="43" t="s">
        <v>2003</v>
      </c>
      <c r="G1828" s="44">
        <f>SUMIF('2014 County Facilities'!$L$2:$L$2435,Emissions!A1828,'2014 County Facilities'!$J$2:$J$2435)</f>
        <v>0</v>
      </c>
      <c r="H1828" s="45" t="s">
        <v>5457</v>
      </c>
      <c r="I1828" s="45">
        <v>515</v>
      </c>
      <c r="J1828" s="41">
        <f>'Emissions Factor'!$A$2</f>
        <v>7439976</v>
      </c>
      <c r="K1828" s="46">
        <f>'Emissions Factor'!$B$2</f>
        <v>5.5099999999999998E-6</v>
      </c>
      <c r="L1828" s="43" t="str">
        <f>'Emissions Factor'!$C$2</f>
        <v xml:space="preserve">LB </v>
      </c>
      <c r="M1828" s="43" t="str">
        <f>'Emissions Factor'!$D$2</f>
        <v>TON</v>
      </c>
      <c r="N1828" s="47">
        <f t="shared" si="28"/>
        <v>0</v>
      </c>
      <c r="O1828" s="43" t="s">
        <v>5426</v>
      </c>
    </row>
    <row r="1829" spans="1:15" x14ac:dyDescent="0.3">
      <c r="A1829" s="41" t="s">
        <v>2059</v>
      </c>
      <c r="B1829" s="41" t="s">
        <v>2001</v>
      </c>
      <c r="C1829" s="41" t="s">
        <v>2770</v>
      </c>
      <c r="D1829" s="42" t="s">
        <v>2060</v>
      </c>
      <c r="E1829" s="43" t="s">
        <v>2680</v>
      </c>
      <c r="F1829" s="43" t="s">
        <v>2003</v>
      </c>
      <c r="G1829" s="44">
        <f>SUMIF('2014 County Facilities'!$L$2:$L$2435,Emissions!A1829,'2014 County Facilities'!$J$2:$J$2435)</f>
        <v>0</v>
      </c>
      <c r="H1829" s="45" t="s">
        <v>5457</v>
      </c>
      <c r="I1829" s="45">
        <v>515</v>
      </c>
      <c r="J1829" s="41">
        <f>'Emissions Factor'!$A$2</f>
        <v>7439976</v>
      </c>
      <c r="K1829" s="46">
        <f>'Emissions Factor'!$B$2</f>
        <v>5.5099999999999998E-6</v>
      </c>
      <c r="L1829" s="43" t="str">
        <f>'Emissions Factor'!$C$2</f>
        <v xml:space="preserve">LB </v>
      </c>
      <c r="M1829" s="43" t="str">
        <f>'Emissions Factor'!$D$2</f>
        <v>TON</v>
      </c>
      <c r="N1829" s="47">
        <f t="shared" si="28"/>
        <v>0</v>
      </c>
      <c r="O1829" s="43" t="s">
        <v>5426</v>
      </c>
    </row>
    <row r="1830" spans="1:15" x14ac:dyDescent="0.3">
      <c r="A1830" s="41" t="s">
        <v>2061</v>
      </c>
      <c r="B1830" s="41" t="s">
        <v>2062</v>
      </c>
      <c r="C1830" s="41" t="s">
        <v>2678</v>
      </c>
      <c r="D1830" s="42" t="s">
        <v>2063</v>
      </c>
      <c r="E1830" s="43" t="s">
        <v>2680</v>
      </c>
      <c r="F1830" s="43" t="s">
        <v>2064</v>
      </c>
      <c r="G1830" s="44">
        <f>SUMIF('2014 County Facilities'!$L$2:$L$2435,Emissions!A1830,'2014 County Facilities'!$J$2:$J$2435)</f>
        <v>290207.29180602019</v>
      </c>
      <c r="H1830" s="45" t="s">
        <v>5457</v>
      </c>
      <c r="I1830" s="45">
        <v>515</v>
      </c>
      <c r="J1830" s="41">
        <f>'Emissions Factor'!$A$2</f>
        <v>7439976</v>
      </c>
      <c r="K1830" s="46">
        <f>'Emissions Factor'!$B$2</f>
        <v>5.5099999999999998E-6</v>
      </c>
      <c r="L1830" s="43" t="str">
        <f>'Emissions Factor'!$C$2</f>
        <v xml:space="preserve">LB </v>
      </c>
      <c r="M1830" s="43" t="str">
        <f>'Emissions Factor'!$D$2</f>
        <v>TON</v>
      </c>
      <c r="N1830" s="47">
        <f t="shared" si="28"/>
        <v>1.5990421778511712</v>
      </c>
      <c r="O1830" s="43" t="s">
        <v>5426</v>
      </c>
    </row>
    <row r="1831" spans="1:15" x14ac:dyDescent="0.3">
      <c r="A1831" s="41" t="s">
        <v>2065</v>
      </c>
      <c r="B1831" s="41" t="s">
        <v>2062</v>
      </c>
      <c r="C1831" s="41" t="s">
        <v>2683</v>
      </c>
      <c r="D1831" s="42" t="s">
        <v>1049</v>
      </c>
      <c r="E1831" s="43" t="s">
        <v>2680</v>
      </c>
      <c r="F1831" s="43" t="s">
        <v>2064</v>
      </c>
      <c r="G1831" s="44">
        <f>SUMIF('2014 County Facilities'!$L$2:$L$2435,Emissions!A1831,'2014 County Facilities'!$J$2:$J$2435)</f>
        <v>130511.30882352901</v>
      </c>
      <c r="H1831" s="45" t="s">
        <v>5457</v>
      </c>
      <c r="I1831" s="45">
        <v>515</v>
      </c>
      <c r="J1831" s="41">
        <f>'Emissions Factor'!$A$2</f>
        <v>7439976</v>
      </c>
      <c r="K1831" s="46">
        <f>'Emissions Factor'!$B$2</f>
        <v>5.5099999999999998E-6</v>
      </c>
      <c r="L1831" s="43" t="str">
        <f>'Emissions Factor'!$C$2</f>
        <v xml:space="preserve">LB </v>
      </c>
      <c r="M1831" s="43" t="str">
        <f>'Emissions Factor'!$D$2</f>
        <v>TON</v>
      </c>
      <c r="N1831" s="47">
        <f t="shared" si="28"/>
        <v>0.71911731161764481</v>
      </c>
      <c r="O1831" s="43" t="s">
        <v>5426</v>
      </c>
    </row>
    <row r="1832" spans="1:15" x14ac:dyDescent="0.3">
      <c r="A1832" s="41" t="s">
        <v>2066</v>
      </c>
      <c r="B1832" s="41" t="s">
        <v>2062</v>
      </c>
      <c r="C1832" s="41" t="s">
        <v>2686</v>
      </c>
      <c r="D1832" s="42" t="s">
        <v>2067</v>
      </c>
      <c r="E1832" s="43" t="s">
        <v>2680</v>
      </c>
      <c r="F1832" s="43" t="s">
        <v>2064</v>
      </c>
      <c r="G1832" s="44">
        <f>SUMIF('2014 County Facilities'!$L$2:$L$2435,Emissions!A1832,'2014 County Facilities'!$J$2:$J$2435)</f>
        <v>0</v>
      </c>
      <c r="H1832" s="45" t="s">
        <v>5457</v>
      </c>
      <c r="I1832" s="45">
        <v>515</v>
      </c>
      <c r="J1832" s="41">
        <f>'Emissions Factor'!$A$2</f>
        <v>7439976</v>
      </c>
      <c r="K1832" s="46">
        <f>'Emissions Factor'!$B$2</f>
        <v>5.5099999999999998E-6</v>
      </c>
      <c r="L1832" s="43" t="str">
        <f>'Emissions Factor'!$C$2</f>
        <v xml:space="preserve">LB </v>
      </c>
      <c r="M1832" s="43" t="str">
        <f>'Emissions Factor'!$D$2</f>
        <v>TON</v>
      </c>
      <c r="N1832" s="47">
        <f t="shared" si="28"/>
        <v>0</v>
      </c>
      <c r="O1832" s="43" t="s">
        <v>5426</v>
      </c>
    </row>
    <row r="1833" spans="1:15" x14ac:dyDescent="0.3">
      <c r="A1833" s="41" t="s">
        <v>2068</v>
      </c>
      <c r="B1833" s="41" t="s">
        <v>2062</v>
      </c>
      <c r="C1833" s="41" t="s">
        <v>2689</v>
      </c>
      <c r="D1833" s="42" t="s">
        <v>2069</v>
      </c>
      <c r="E1833" s="43" t="s">
        <v>2680</v>
      </c>
      <c r="F1833" s="43" t="s">
        <v>2064</v>
      </c>
      <c r="G1833" s="44">
        <f>SUMIF('2014 County Facilities'!$L$2:$L$2435,Emissions!A1833,'2014 County Facilities'!$J$2:$J$2435)</f>
        <v>152173.91304347801</v>
      </c>
      <c r="H1833" s="45" t="s">
        <v>5457</v>
      </c>
      <c r="I1833" s="45">
        <v>515</v>
      </c>
      <c r="J1833" s="41">
        <f>'Emissions Factor'!$A$2</f>
        <v>7439976</v>
      </c>
      <c r="K1833" s="46">
        <f>'Emissions Factor'!$B$2</f>
        <v>5.5099999999999998E-6</v>
      </c>
      <c r="L1833" s="43" t="str">
        <f>'Emissions Factor'!$C$2</f>
        <v xml:space="preserve">LB </v>
      </c>
      <c r="M1833" s="43" t="str">
        <f>'Emissions Factor'!$D$2</f>
        <v>TON</v>
      </c>
      <c r="N1833" s="47">
        <f t="shared" si="28"/>
        <v>0.83847826086956379</v>
      </c>
      <c r="O1833" s="43" t="s">
        <v>5426</v>
      </c>
    </row>
    <row r="1834" spans="1:15" x14ac:dyDescent="0.3">
      <c r="A1834" s="41" t="s">
        <v>2070</v>
      </c>
      <c r="B1834" s="41" t="s">
        <v>2062</v>
      </c>
      <c r="C1834" s="41" t="s">
        <v>2692</v>
      </c>
      <c r="D1834" s="42" t="s">
        <v>2071</v>
      </c>
      <c r="E1834" s="43" t="s">
        <v>2680</v>
      </c>
      <c r="F1834" s="43" t="s">
        <v>2064</v>
      </c>
      <c r="G1834" s="44">
        <f>SUMIF('2014 County Facilities'!$L$2:$L$2435,Emissions!A1834,'2014 County Facilities'!$J$2:$J$2435)</f>
        <v>0</v>
      </c>
      <c r="H1834" s="45" t="s">
        <v>5457</v>
      </c>
      <c r="I1834" s="45">
        <v>515</v>
      </c>
      <c r="J1834" s="41">
        <f>'Emissions Factor'!$A$2</f>
        <v>7439976</v>
      </c>
      <c r="K1834" s="46">
        <f>'Emissions Factor'!$B$2</f>
        <v>5.5099999999999998E-6</v>
      </c>
      <c r="L1834" s="43" t="str">
        <f>'Emissions Factor'!$C$2</f>
        <v xml:space="preserve">LB </v>
      </c>
      <c r="M1834" s="43" t="str">
        <f>'Emissions Factor'!$D$2</f>
        <v>TON</v>
      </c>
      <c r="N1834" s="47">
        <f t="shared" si="28"/>
        <v>0</v>
      </c>
      <c r="O1834" s="43" t="s">
        <v>5426</v>
      </c>
    </row>
    <row r="1835" spans="1:15" x14ac:dyDescent="0.3">
      <c r="A1835" s="41" t="s">
        <v>2072</v>
      </c>
      <c r="B1835" s="41" t="s">
        <v>2062</v>
      </c>
      <c r="C1835" s="41" t="s">
        <v>2695</v>
      </c>
      <c r="D1835" s="42" t="s">
        <v>2073</v>
      </c>
      <c r="E1835" s="43" t="s">
        <v>2680</v>
      </c>
      <c r="F1835" s="43" t="s">
        <v>2064</v>
      </c>
      <c r="G1835" s="44">
        <f>SUMIF('2014 County Facilities'!$L$2:$L$2435,Emissions!A1835,'2014 County Facilities'!$J$2:$J$2435)</f>
        <v>32869.565217391297</v>
      </c>
      <c r="H1835" s="45" t="s">
        <v>5457</v>
      </c>
      <c r="I1835" s="45">
        <v>515</v>
      </c>
      <c r="J1835" s="41">
        <f>'Emissions Factor'!$A$2</f>
        <v>7439976</v>
      </c>
      <c r="K1835" s="46">
        <f>'Emissions Factor'!$B$2</f>
        <v>5.5099999999999998E-6</v>
      </c>
      <c r="L1835" s="43" t="str">
        <f>'Emissions Factor'!$C$2</f>
        <v xml:space="preserve">LB </v>
      </c>
      <c r="M1835" s="43" t="str">
        <f>'Emissions Factor'!$D$2</f>
        <v>TON</v>
      </c>
      <c r="N1835" s="47">
        <f t="shared" si="28"/>
        <v>0.18111130434782605</v>
      </c>
      <c r="O1835" s="43" t="s">
        <v>5426</v>
      </c>
    </row>
    <row r="1836" spans="1:15" x14ac:dyDescent="0.3">
      <c r="A1836" s="41" t="s">
        <v>2074</v>
      </c>
      <c r="B1836" s="41" t="s">
        <v>2062</v>
      </c>
      <c r="C1836" s="41" t="s">
        <v>2698</v>
      </c>
      <c r="D1836" s="42" t="s">
        <v>736</v>
      </c>
      <c r="E1836" s="43" t="s">
        <v>2680</v>
      </c>
      <c r="F1836" s="43" t="s">
        <v>2064</v>
      </c>
      <c r="G1836" s="44">
        <f>SUMIF('2014 County Facilities'!$L$2:$L$2435,Emissions!A1836,'2014 County Facilities'!$J$2:$J$2435)</f>
        <v>173529.41176470599</v>
      </c>
      <c r="H1836" s="45" t="s">
        <v>5457</v>
      </c>
      <c r="I1836" s="45">
        <v>515</v>
      </c>
      <c r="J1836" s="41">
        <f>'Emissions Factor'!$A$2</f>
        <v>7439976</v>
      </c>
      <c r="K1836" s="46">
        <f>'Emissions Factor'!$B$2</f>
        <v>5.5099999999999998E-6</v>
      </c>
      <c r="L1836" s="43" t="str">
        <f>'Emissions Factor'!$C$2</f>
        <v xml:space="preserve">LB </v>
      </c>
      <c r="M1836" s="43" t="str">
        <f>'Emissions Factor'!$D$2</f>
        <v>TON</v>
      </c>
      <c r="N1836" s="47">
        <f t="shared" si="28"/>
        <v>0.95614705882353002</v>
      </c>
      <c r="O1836" s="43" t="s">
        <v>5426</v>
      </c>
    </row>
    <row r="1837" spans="1:15" x14ac:dyDescent="0.3">
      <c r="A1837" s="41" t="s">
        <v>2075</v>
      </c>
      <c r="B1837" s="41" t="s">
        <v>2062</v>
      </c>
      <c r="C1837" s="41" t="s">
        <v>2701</v>
      </c>
      <c r="D1837" s="42" t="s">
        <v>2076</v>
      </c>
      <c r="E1837" s="43" t="s">
        <v>2680</v>
      </c>
      <c r="F1837" s="43" t="s">
        <v>2064</v>
      </c>
      <c r="G1837" s="44">
        <f>SUMIF('2014 County Facilities'!$L$2:$L$2435,Emissions!A1837,'2014 County Facilities'!$J$2:$J$2435)</f>
        <v>97142.857142857101</v>
      </c>
      <c r="H1837" s="45" t="s">
        <v>5457</v>
      </c>
      <c r="I1837" s="45">
        <v>515</v>
      </c>
      <c r="J1837" s="41">
        <f>'Emissions Factor'!$A$2</f>
        <v>7439976</v>
      </c>
      <c r="K1837" s="46">
        <f>'Emissions Factor'!$B$2</f>
        <v>5.5099999999999998E-6</v>
      </c>
      <c r="L1837" s="43" t="str">
        <f>'Emissions Factor'!$C$2</f>
        <v xml:space="preserve">LB </v>
      </c>
      <c r="M1837" s="43" t="str">
        <f>'Emissions Factor'!$D$2</f>
        <v>TON</v>
      </c>
      <c r="N1837" s="47">
        <f t="shared" si="28"/>
        <v>0.53525714285714265</v>
      </c>
      <c r="O1837" s="43" t="s">
        <v>5426</v>
      </c>
    </row>
    <row r="1838" spans="1:15" x14ac:dyDescent="0.3">
      <c r="A1838" s="41" t="s">
        <v>2077</v>
      </c>
      <c r="B1838" s="41" t="s">
        <v>2062</v>
      </c>
      <c r="C1838" s="41" t="s">
        <v>2704</v>
      </c>
      <c r="D1838" s="42" t="s">
        <v>2078</v>
      </c>
      <c r="E1838" s="43" t="s">
        <v>2680</v>
      </c>
      <c r="F1838" s="43" t="s">
        <v>2064</v>
      </c>
      <c r="G1838" s="44">
        <f>SUMIF('2014 County Facilities'!$L$2:$L$2435,Emissions!A1838,'2014 County Facilities'!$J$2:$J$2435)</f>
        <v>0</v>
      </c>
      <c r="H1838" s="45" t="s">
        <v>5457</v>
      </c>
      <c r="I1838" s="45">
        <v>515</v>
      </c>
      <c r="J1838" s="41">
        <f>'Emissions Factor'!$A$2</f>
        <v>7439976</v>
      </c>
      <c r="K1838" s="46">
        <f>'Emissions Factor'!$B$2</f>
        <v>5.5099999999999998E-6</v>
      </c>
      <c r="L1838" s="43" t="str">
        <f>'Emissions Factor'!$C$2</f>
        <v xml:space="preserve">LB </v>
      </c>
      <c r="M1838" s="43" t="str">
        <f>'Emissions Factor'!$D$2</f>
        <v>TON</v>
      </c>
      <c r="N1838" s="47">
        <f t="shared" si="28"/>
        <v>0</v>
      </c>
      <c r="O1838" s="43" t="s">
        <v>5426</v>
      </c>
    </row>
    <row r="1839" spans="1:15" x14ac:dyDescent="0.3">
      <c r="A1839" s="41" t="s">
        <v>2079</v>
      </c>
      <c r="B1839" s="41" t="s">
        <v>2062</v>
      </c>
      <c r="C1839" s="41" t="s">
        <v>2707</v>
      </c>
      <c r="D1839" s="42" t="s">
        <v>300</v>
      </c>
      <c r="E1839" s="43" t="s">
        <v>2680</v>
      </c>
      <c r="F1839" s="43" t="s">
        <v>2064</v>
      </c>
      <c r="G1839" s="44">
        <f>SUMIF('2014 County Facilities'!$L$2:$L$2435,Emissions!A1839,'2014 County Facilities'!$J$2:$J$2435)</f>
        <v>100832.026315789</v>
      </c>
      <c r="H1839" s="45" t="s">
        <v>5457</v>
      </c>
      <c r="I1839" s="45">
        <v>515</v>
      </c>
      <c r="J1839" s="41">
        <f>'Emissions Factor'!$A$2</f>
        <v>7439976</v>
      </c>
      <c r="K1839" s="46">
        <f>'Emissions Factor'!$B$2</f>
        <v>5.5099999999999998E-6</v>
      </c>
      <c r="L1839" s="43" t="str">
        <f>'Emissions Factor'!$C$2</f>
        <v xml:space="preserve">LB </v>
      </c>
      <c r="M1839" s="43" t="str">
        <f>'Emissions Factor'!$D$2</f>
        <v>TON</v>
      </c>
      <c r="N1839" s="47">
        <f t="shared" si="28"/>
        <v>0.55558446499999736</v>
      </c>
      <c r="O1839" s="43" t="s">
        <v>5426</v>
      </c>
    </row>
    <row r="1840" spans="1:15" x14ac:dyDescent="0.3">
      <c r="A1840" s="41" t="s">
        <v>2080</v>
      </c>
      <c r="B1840" s="41" t="s">
        <v>2062</v>
      </c>
      <c r="C1840" s="41" t="s">
        <v>2710</v>
      </c>
      <c r="D1840" s="42" t="s">
        <v>4743</v>
      </c>
      <c r="E1840" s="43" t="s">
        <v>2680</v>
      </c>
      <c r="F1840" s="43" t="s">
        <v>2064</v>
      </c>
      <c r="G1840" s="44">
        <f>SUMIF('2014 County Facilities'!$L$2:$L$2435,Emissions!A1840,'2014 County Facilities'!$J$2:$J$2435)</f>
        <v>0</v>
      </c>
      <c r="H1840" s="45" t="s">
        <v>5457</v>
      </c>
      <c r="I1840" s="45">
        <v>515</v>
      </c>
      <c r="J1840" s="41">
        <f>'Emissions Factor'!$A$2</f>
        <v>7439976</v>
      </c>
      <c r="K1840" s="46">
        <f>'Emissions Factor'!$B$2</f>
        <v>5.5099999999999998E-6</v>
      </c>
      <c r="L1840" s="43" t="str">
        <f>'Emissions Factor'!$C$2</f>
        <v xml:space="preserve">LB </v>
      </c>
      <c r="M1840" s="43" t="str">
        <f>'Emissions Factor'!$D$2</f>
        <v>TON</v>
      </c>
      <c r="N1840" s="47">
        <f t="shared" si="28"/>
        <v>0</v>
      </c>
      <c r="O1840" s="43" t="s">
        <v>5426</v>
      </c>
    </row>
    <row r="1841" spans="1:15" x14ac:dyDescent="0.3">
      <c r="A1841" s="41" t="s">
        <v>2081</v>
      </c>
      <c r="B1841" s="41" t="s">
        <v>2062</v>
      </c>
      <c r="C1841" s="41" t="s">
        <v>2713</v>
      </c>
      <c r="D1841" s="42" t="s">
        <v>2082</v>
      </c>
      <c r="E1841" s="43" t="s">
        <v>2680</v>
      </c>
      <c r="F1841" s="43" t="s">
        <v>2064</v>
      </c>
      <c r="G1841" s="44">
        <f>SUMIF('2014 County Facilities'!$L$2:$L$2435,Emissions!A1841,'2014 County Facilities'!$J$2:$J$2435)</f>
        <v>0</v>
      </c>
      <c r="H1841" s="45" t="s">
        <v>5457</v>
      </c>
      <c r="I1841" s="45">
        <v>515</v>
      </c>
      <c r="J1841" s="41">
        <f>'Emissions Factor'!$A$2</f>
        <v>7439976</v>
      </c>
      <c r="K1841" s="46">
        <f>'Emissions Factor'!$B$2</f>
        <v>5.5099999999999998E-6</v>
      </c>
      <c r="L1841" s="43" t="str">
        <f>'Emissions Factor'!$C$2</f>
        <v xml:space="preserve">LB </v>
      </c>
      <c r="M1841" s="43" t="str">
        <f>'Emissions Factor'!$D$2</f>
        <v>TON</v>
      </c>
      <c r="N1841" s="47">
        <f t="shared" si="28"/>
        <v>0</v>
      </c>
      <c r="O1841" s="43" t="s">
        <v>5426</v>
      </c>
    </row>
    <row r="1842" spans="1:15" x14ac:dyDescent="0.3">
      <c r="A1842" s="41" t="s">
        <v>2083</v>
      </c>
      <c r="B1842" s="41" t="s">
        <v>2062</v>
      </c>
      <c r="C1842" s="41" t="s">
        <v>2716</v>
      </c>
      <c r="D1842" s="42" t="s">
        <v>462</v>
      </c>
      <c r="E1842" s="43" t="s">
        <v>2680</v>
      </c>
      <c r="F1842" s="43" t="s">
        <v>2064</v>
      </c>
      <c r="G1842" s="44">
        <f>SUMIF('2014 County Facilities'!$L$2:$L$2435,Emissions!A1842,'2014 County Facilities'!$J$2:$J$2435)</f>
        <v>23894.7368421053</v>
      </c>
      <c r="H1842" s="45" t="s">
        <v>5457</v>
      </c>
      <c r="I1842" s="45">
        <v>515</v>
      </c>
      <c r="J1842" s="41">
        <f>'Emissions Factor'!$A$2</f>
        <v>7439976</v>
      </c>
      <c r="K1842" s="46">
        <f>'Emissions Factor'!$B$2</f>
        <v>5.5099999999999998E-6</v>
      </c>
      <c r="L1842" s="43" t="str">
        <f>'Emissions Factor'!$C$2</f>
        <v xml:space="preserve">LB </v>
      </c>
      <c r="M1842" s="43" t="str">
        <f>'Emissions Factor'!$D$2</f>
        <v>TON</v>
      </c>
      <c r="N1842" s="47">
        <f t="shared" si="28"/>
        <v>0.13166000000000019</v>
      </c>
      <c r="O1842" s="43" t="s">
        <v>5426</v>
      </c>
    </row>
    <row r="1843" spans="1:15" x14ac:dyDescent="0.3">
      <c r="A1843" s="41" t="s">
        <v>2084</v>
      </c>
      <c r="B1843" s="41" t="s">
        <v>2062</v>
      </c>
      <c r="C1843" s="41" t="s">
        <v>2719</v>
      </c>
      <c r="D1843" s="42" t="s">
        <v>2085</v>
      </c>
      <c r="E1843" s="43" t="s">
        <v>2680</v>
      </c>
      <c r="F1843" s="43" t="s">
        <v>2064</v>
      </c>
      <c r="G1843" s="44">
        <f>SUMIF('2014 County Facilities'!$L$2:$L$2435,Emissions!A1843,'2014 County Facilities'!$J$2:$J$2435)</f>
        <v>0</v>
      </c>
      <c r="H1843" s="45" t="s">
        <v>5457</v>
      </c>
      <c r="I1843" s="45">
        <v>515</v>
      </c>
      <c r="J1843" s="41">
        <f>'Emissions Factor'!$A$2</f>
        <v>7439976</v>
      </c>
      <c r="K1843" s="46">
        <f>'Emissions Factor'!$B$2</f>
        <v>5.5099999999999998E-6</v>
      </c>
      <c r="L1843" s="43" t="str">
        <f>'Emissions Factor'!$C$2</f>
        <v xml:space="preserve">LB </v>
      </c>
      <c r="M1843" s="43" t="str">
        <f>'Emissions Factor'!$D$2</f>
        <v>TON</v>
      </c>
      <c r="N1843" s="47">
        <f t="shared" si="28"/>
        <v>0</v>
      </c>
      <c r="O1843" s="43" t="s">
        <v>5426</v>
      </c>
    </row>
    <row r="1844" spans="1:15" x14ac:dyDescent="0.3">
      <c r="A1844" s="41" t="s">
        <v>2086</v>
      </c>
      <c r="B1844" s="41" t="s">
        <v>2062</v>
      </c>
      <c r="C1844" s="41" t="s">
        <v>2722</v>
      </c>
      <c r="D1844" s="42" t="s">
        <v>2087</v>
      </c>
      <c r="E1844" s="43" t="s">
        <v>2680</v>
      </c>
      <c r="F1844" s="43" t="s">
        <v>2064</v>
      </c>
      <c r="G1844" s="44">
        <f>SUMIF('2014 County Facilities'!$L$2:$L$2435,Emissions!A1844,'2014 County Facilities'!$J$2:$J$2435)</f>
        <v>149165.01754386001</v>
      </c>
      <c r="H1844" s="45" t="s">
        <v>5457</v>
      </c>
      <c r="I1844" s="45">
        <v>515</v>
      </c>
      <c r="J1844" s="41">
        <f>'Emissions Factor'!$A$2</f>
        <v>7439976</v>
      </c>
      <c r="K1844" s="46">
        <f>'Emissions Factor'!$B$2</f>
        <v>5.5099999999999998E-6</v>
      </c>
      <c r="L1844" s="43" t="str">
        <f>'Emissions Factor'!$C$2</f>
        <v xml:space="preserve">LB </v>
      </c>
      <c r="M1844" s="43" t="str">
        <f>'Emissions Factor'!$D$2</f>
        <v>TON</v>
      </c>
      <c r="N1844" s="47">
        <f t="shared" si="28"/>
        <v>0.82189924666666858</v>
      </c>
      <c r="O1844" s="43" t="s">
        <v>5426</v>
      </c>
    </row>
    <row r="1845" spans="1:15" x14ac:dyDescent="0.3">
      <c r="A1845" s="41" t="s">
        <v>2088</v>
      </c>
      <c r="B1845" s="41" t="s">
        <v>2062</v>
      </c>
      <c r="C1845" s="41" t="s">
        <v>2725</v>
      </c>
      <c r="D1845" s="42" t="s">
        <v>1101</v>
      </c>
      <c r="E1845" s="43" t="s">
        <v>2680</v>
      </c>
      <c r="F1845" s="43" t="s">
        <v>2064</v>
      </c>
      <c r="G1845" s="44">
        <f>SUMIF('2014 County Facilities'!$L$2:$L$2435,Emissions!A1845,'2014 County Facilities'!$J$2:$J$2435)</f>
        <v>0</v>
      </c>
      <c r="H1845" s="45" t="s">
        <v>5457</v>
      </c>
      <c r="I1845" s="45">
        <v>515</v>
      </c>
      <c r="J1845" s="41">
        <f>'Emissions Factor'!$A$2</f>
        <v>7439976</v>
      </c>
      <c r="K1845" s="46">
        <f>'Emissions Factor'!$B$2</f>
        <v>5.5099999999999998E-6</v>
      </c>
      <c r="L1845" s="43" t="str">
        <f>'Emissions Factor'!$C$2</f>
        <v xml:space="preserve">LB </v>
      </c>
      <c r="M1845" s="43" t="str">
        <f>'Emissions Factor'!$D$2</f>
        <v>TON</v>
      </c>
      <c r="N1845" s="47">
        <f t="shared" si="28"/>
        <v>0</v>
      </c>
      <c r="O1845" s="43" t="s">
        <v>5426</v>
      </c>
    </row>
    <row r="1846" spans="1:15" x14ac:dyDescent="0.3">
      <c r="A1846" s="41" t="s">
        <v>2089</v>
      </c>
      <c r="B1846" s="41" t="s">
        <v>2062</v>
      </c>
      <c r="C1846" s="41" t="s">
        <v>2728</v>
      </c>
      <c r="D1846" s="42" t="s">
        <v>2768</v>
      </c>
      <c r="E1846" s="43" t="s">
        <v>2680</v>
      </c>
      <c r="F1846" s="43" t="s">
        <v>2064</v>
      </c>
      <c r="G1846" s="44">
        <f>SUMIF('2014 County Facilities'!$L$2:$L$2435,Emissions!A1846,'2014 County Facilities'!$J$2:$J$2435)</f>
        <v>0</v>
      </c>
      <c r="H1846" s="45" t="s">
        <v>5457</v>
      </c>
      <c r="I1846" s="45">
        <v>515</v>
      </c>
      <c r="J1846" s="41">
        <f>'Emissions Factor'!$A$2</f>
        <v>7439976</v>
      </c>
      <c r="K1846" s="46">
        <f>'Emissions Factor'!$B$2</f>
        <v>5.5099999999999998E-6</v>
      </c>
      <c r="L1846" s="43" t="str">
        <f>'Emissions Factor'!$C$2</f>
        <v xml:space="preserve">LB </v>
      </c>
      <c r="M1846" s="43" t="str">
        <f>'Emissions Factor'!$D$2</f>
        <v>TON</v>
      </c>
      <c r="N1846" s="47">
        <f t="shared" si="28"/>
        <v>0</v>
      </c>
      <c r="O1846" s="43" t="s">
        <v>5426</v>
      </c>
    </row>
    <row r="1847" spans="1:15" x14ac:dyDescent="0.3">
      <c r="A1847" s="41" t="s">
        <v>2090</v>
      </c>
      <c r="B1847" s="41" t="s">
        <v>2062</v>
      </c>
      <c r="C1847" s="41" t="s">
        <v>2731</v>
      </c>
      <c r="D1847" s="42" t="s">
        <v>4763</v>
      </c>
      <c r="E1847" s="43" t="s">
        <v>2680</v>
      </c>
      <c r="F1847" s="43" t="s">
        <v>2064</v>
      </c>
      <c r="G1847" s="44">
        <f>SUMIF('2014 County Facilities'!$L$2:$L$2435,Emissions!A1847,'2014 County Facilities'!$J$2:$J$2435)</f>
        <v>38403.307692307702</v>
      </c>
      <c r="H1847" s="45" t="s">
        <v>5457</v>
      </c>
      <c r="I1847" s="45">
        <v>515</v>
      </c>
      <c r="J1847" s="41">
        <f>'Emissions Factor'!$A$2</f>
        <v>7439976</v>
      </c>
      <c r="K1847" s="46">
        <f>'Emissions Factor'!$B$2</f>
        <v>5.5099999999999998E-6</v>
      </c>
      <c r="L1847" s="43" t="str">
        <f>'Emissions Factor'!$C$2</f>
        <v xml:space="preserve">LB </v>
      </c>
      <c r="M1847" s="43" t="str">
        <f>'Emissions Factor'!$D$2</f>
        <v>TON</v>
      </c>
      <c r="N1847" s="47">
        <f t="shared" si="28"/>
        <v>0.21160222538461543</v>
      </c>
      <c r="O1847" s="43" t="s">
        <v>5426</v>
      </c>
    </row>
    <row r="1848" spans="1:15" x14ac:dyDescent="0.3">
      <c r="A1848" s="41" t="s">
        <v>2091</v>
      </c>
      <c r="B1848" s="41" t="s">
        <v>2062</v>
      </c>
      <c r="C1848" s="41" t="s">
        <v>2734</v>
      </c>
      <c r="D1848" s="42" t="s">
        <v>1158</v>
      </c>
      <c r="E1848" s="43" t="s">
        <v>2680</v>
      </c>
      <c r="F1848" s="43" t="s">
        <v>2064</v>
      </c>
      <c r="G1848" s="44">
        <f>SUMIF('2014 County Facilities'!$L$2:$L$2435,Emissions!A1848,'2014 County Facilities'!$J$2:$J$2435)</f>
        <v>0</v>
      </c>
      <c r="H1848" s="45" t="s">
        <v>5457</v>
      </c>
      <c r="I1848" s="45">
        <v>515</v>
      </c>
      <c r="J1848" s="41">
        <f>'Emissions Factor'!$A$2</f>
        <v>7439976</v>
      </c>
      <c r="K1848" s="46">
        <f>'Emissions Factor'!$B$2</f>
        <v>5.5099999999999998E-6</v>
      </c>
      <c r="L1848" s="43" t="str">
        <f>'Emissions Factor'!$C$2</f>
        <v xml:space="preserve">LB </v>
      </c>
      <c r="M1848" s="43" t="str">
        <f>'Emissions Factor'!$D$2</f>
        <v>TON</v>
      </c>
      <c r="N1848" s="47">
        <f t="shared" si="28"/>
        <v>0</v>
      </c>
      <c r="O1848" s="43" t="s">
        <v>5426</v>
      </c>
    </row>
    <row r="1849" spans="1:15" x14ac:dyDescent="0.3">
      <c r="A1849" s="41" t="s">
        <v>2092</v>
      </c>
      <c r="B1849" s="41" t="s">
        <v>2062</v>
      </c>
      <c r="C1849" s="41" t="s">
        <v>2737</v>
      </c>
      <c r="D1849" s="42" t="s">
        <v>2774</v>
      </c>
      <c r="E1849" s="43" t="s">
        <v>2680</v>
      </c>
      <c r="F1849" s="43" t="s">
        <v>2064</v>
      </c>
      <c r="G1849" s="44">
        <f>SUMIF('2014 County Facilities'!$L$2:$L$2435,Emissions!A1849,'2014 County Facilities'!$J$2:$J$2435)</f>
        <v>0</v>
      </c>
      <c r="H1849" s="45" t="s">
        <v>5457</v>
      </c>
      <c r="I1849" s="45">
        <v>515</v>
      </c>
      <c r="J1849" s="41">
        <f>'Emissions Factor'!$A$2</f>
        <v>7439976</v>
      </c>
      <c r="K1849" s="46">
        <f>'Emissions Factor'!$B$2</f>
        <v>5.5099999999999998E-6</v>
      </c>
      <c r="L1849" s="43" t="str">
        <f>'Emissions Factor'!$C$2</f>
        <v xml:space="preserve">LB </v>
      </c>
      <c r="M1849" s="43" t="str">
        <f>'Emissions Factor'!$D$2</f>
        <v>TON</v>
      </c>
      <c r="N1849" s="47">
        <f t="shared" si="28"/>
        <v>0</v>
      </c>
      <c r="O1849" s="43" t="s">
        <v>5426</v>
      </c>
    </row>
    <row r="1850" spans="1:15" x14ac:dyDescent="0.3">
      <c r="A1850" s="41" t="s">
        <v>2093</v>
      </c>
      <c r="B1850" s="41" t="s">
        <v>2062</v>
      </c>
      <c r="C1850" s="41" t="s">
        <v>2740</v>
      </c>
      <c r="D1850" s="42" t="s">
        <v>5171</v>
      </c>
      <c r="E1850" s="43" t="s">
        <v>2680</v>
      </c>
      <c r="F1850" s="43" t="s">
        <v>2064</v>
      </c>
      <c r="G1850" s="44">
        <f>SUMIF('2014 County Facilities'!$L$2:$L$2435,Emissions!A1850,'2014 County Facilities'!$J$2:$J$2435)</f>
        <v>0</v>
      </c>
      <c r="H1850" s="45" t="s">
        <v>5457</v>
      </c>
      <c r="I1850" s="45">
        <v>515</v>
      </c>
      <c r="J1850" s="41">
        <f>'Emissions Factor'!$A$2</f>
        <v>7439976</v>
      </c>
      <c r="K1850" s="46">
        <f>'Emissions Factor'!$B$2</f>
        <v>5.5099999999999998E-6</v>
      </c>
      <c r="L1850" s="43" t="str">
        <f>'Emissions Factor'!$C$2</f>
        <v xml:space="preserve">LB </v>
      </c>
      <c r="M1850" s="43" t="str">
        <f>'Emissions Factor'!$D$2</f>
        <v>TON</v>
      </c>
      <c r="N1850" s="47">
        <f t="shared" si="28"/>
        <v>0</v>
      </c>
      <c r="O1850" s="43" t="s">
        <v>5426</v>
      </c>
    </row>
    <row r="1851" spans="1:15" x14ac:dyDescent="0.3">
      <c r="A1851" s="41" t="s">
        <v>2094</v>
      </c>
      <c r="B1851" s="41" t="s">
        <v>2062</v>
      </c>
      <c r="C1851" s="41" t="s">
        <v>2743</v>
      </c>
      <c r="D1851" s="42" t="s">
        <v>2095</v>
      </c>
      <c r="E1851" s="43" t="s">
        <v>2680</v>
      </c>
      <c r="F1851" s="43" t="s">
        <v>2064</v>
      </c>
      <c r="G1851" s="44">
        <f>SUMIF('2014 County Facilities'!$L$2:$L$2435,Emissions!A1851,'2014 County Facilities'!$J$2:$J$2435)</f>
        <v>0</v>
      </c>
      <c r="H1851" s="45" t="s">
        <v>5457</v>
      </c>
      <c r="I1851" s="45">
        <v>515</v>
      </c>
      <c r="J1851" s="41">
        <f>'Emissions Factor'!$A$2</f>
        <v>7439976</v>
      </c>
      <c r="K1851" s="46">
        <f>'Emissions Factor'!$B$2</f>
        <v>5.5099999999999998E-6</v>
      </c>
      <c r="L1851" s="43" t="str">
        <f>'Emissions Factor'!$C$2</f>
        <v xml:space="preserve">LB </v>
      </c>
      <c r="M1851" s="43" t="str">
        <f>'Emissions Factor'!$D$2</f>
        <v>TON</v>
      </c>
      <c r="N1851" s="47">
        <f t="shared" si="28"/>
        <v>0</v>
      </c>
      <c r="O1851" s="43" t="s">
        <v>5426</v>
      </c>
    </row>
    <row r="1852" spans="1:15" x14ac:dyDescent="0.3">
      <c r="A1852" s="41" t="s">
        <v>2096</v>
      </c>
      <c r="B1852" s="41" t="s">
        <v>2062</v>
      </c>
      <c r="C1852" s="41" t="s">
        <v>2746</v>
      </c>
      <c r="D1852" s="42" t="s">
        <v>2789</v>
      </c>
      <c r="E1852" s="43" t="s">
        <v>2680</v>
      </c>
      <c r="F1852" s="43" t="s">
        <v>2064</v>
      </c>
      <c r="G1852" s="44">
        <f>SUMIF('2014 County Facilities'!$L$2:$L$2435,Emissions!A1852,'2014 County Facilities'!$J$2:$J$2435)</f>
        <v>166121.782608696</v>
      </c>
      <c r="H1852" s="45" t="s">
        <v>5457</v>
      </c>
      <c r="I1852" s="45">
        <v>515</v>
      </c>
      <c r="J1852" s="41">
        <f>'Emissions Factor'!$A$2</f>
        <v>7439976</v>
      </c>
      <c r="K1852" s="46">
        <f>'Emissions Factor'!$B$2</f>
        <v>5.5099999999999998E-6</v>
      </c>
      <c r="L1852" s="43" t="str">
        <f>'Emissions Factor'!$C$2</f>
        <v xml:space="preserve">LB </v>
      </c>
      <c r="M1852" s="43" t="str">
        <f>'Emissions Factor'!$D$2</f>
        <v>TON</v>
      </c>
      <c r="N1852" s="47">
        <f t="shared" si="28"/>
        <v>0.91533102217391493</v>
      </c>
      <c r="O1852" s="43" t="s">
        <v>5426</v>
      </c>
    </row>
    <row r="1853" spans="1:15" x14ac:dyDescent="0.3">
      <c r="A1853" s="41" t="s">
        <v>2097</v>
      </c>
      <c r="B1853" s="41" t="s">
        <v>2062</v>
      </c>
      <c r="C1853" s="41" t="s">
        <v>2749</v>
      </c>
      <c r="D1853" s="42" t="s">
        <v>4892</v>
      </c>
      <c r="E1853" s="43" t="s">
        <v>2680</v>
      </c>
      <c r="F1853" s="43" t="s">
        <v>2064</v>
      </c>
      <c r="G1853" s="44">
        <f>SUMIF('2014 County Facilities'!$L$2:$L$2435,Emissions!A1853,'2014 County Facilities'!$J$2:$J$2435)</f>
        <v>0</v>
      </c>
      <c r="H1853" s="45" t="s">
        <v>5457</v>
      </c>
      <c r="I1853" s="45">
        <v>515</v>
      </c>
      <c r="J1853" s="41">
        <f>'Emissions Factor'!$A$2</f>
        <v>7439976</v>
      </c>
      <c r="K1853" s="46">
        <f>'Emissions Factor'!$B$2</f>
        <v>5.5099999999999998E-6</v>
      </c>
      <c r="L1853" s="43" t="str">
        <f>'Emissions Factor'!$C$2</f>
        <v xml:space="preserve">LB </v>
      </c>
      <c r="M1853" s="43" t="str">
        <f>'Emissions Factor'!$D$2</f>
        <v>TON</v>
      </c>
      <c r="N1853" s="47">
        <f t="shared" si="28"/>
        <v>0</v>
      </c>
      <c r="O1853" s="43" t="s">
        <v>5426</v>
      </c>
    </row>
    <row r="1854" spans="1:15" x14ac:dyDescent="0.3">
      <c r="A1854" s="41" t="s">
        <v>2098</v>
      </c>
      <c r="B1854" s="41" t="s">
        <v>2062</v>
      </c>
      <c r="C1854" s="41" t="s">
        <v>2752</v>
      </c>
      <c r="D1854" s="42" t="s">
        <v>253</v>
      </c>
      <c r="E1854" s="43" t="s">
        <v>2680</v>
      </c>
      <c r="F1854" s="43" t="s">
        <v>2064</v>
      </c>
      <c r="G1854" s="44">
        <f>SUMIF('2014 County Facilities'!$L$2:$L$2435,Emissions!A1854,'2014 County Facilities'!$J$2:$J$2435)</f>
        <v>0</v>
      </c>
      <c r="H1854" s="45" t="s">
        <v>5457</v>
      </c>
      <c r="I1854" s="45">
        <v>515</v>
      </c>
      <c r="J1854" s="41">
        <f>'Emissions Factor'!$A$2</f>
        <v>7439976</v>
      </c>
      <c r="K1854" s="46">
        <f>'Emissions Factor'!$B$2</f>
        <v>5.5099999999999998E-6</v>
      </c>
      <c r="L1854" s="43" t="str">
        <f>'Emissions Factor'!$C$2</f>
        <v xml:space="preserve">LB </v>
      </c>
      <c r="M1854" s="43" t="str">
        <f>'Emissions Factor'!$D$2</f>
        <v>TON</v>
      </c>
      <c r="N1854" s="47">
        <f t="shared" si="28"/>
        <v>0</v>
      </c>
      <c r="O1854" s="43" t="s">
        <v>5426</v>
      </c>
    </row>
    <row r="1855" spans="1:15" x14ac:dyDescent="0.3">
      <c r="A1855" s="41" t="s">
        <v>2099</v>
      </c>
      <c r="B1855" s="41" t="s">
        <v>2062</v>
      </c>
      <c r="C1855" s="41" t="s">
        <v>2755</v>
      </c>
      <c r="D1855" s="42" t="s">
        <v>359</v>
      </c>
      <c r="E1855" s="43" t="s">
        <v>2680</v>
      </c>
      <c r="F1855" s="43" t="s">
        <v>2064</v>
      </c>
      <c r="G1855" s="44">
        <f>SUMIF('2014 County Facilities'!$L$2:$L$2435,Emissions!A1855,'2014 County Facilities'!$J$2:$J$2435)</f>
        <v>0</v>
      </c>
      <c r="H1855" s="45" t="s">
        <v>5457</v>
      </c>
      <c r="I1855" s="45">
        <v>515</v>
      </c>
      <c r="J1855" s="41">
        <f>'Emissions Factor'!$A$2</f>
        <v>7439976</v>
      </c>
      <c r="K1855" s="46">
        <f>'Emissions Factor'!$B$2</f>
        <v>5.5099999999999998E-6</v>
      </c>
      <c r="L1855" s="43" t="str">
        <f>'Emissions Factor'!$C$2</f>
        <v xml:space="preserve">LB </v>
      </c>
      <c r="M1855" s="43" t="str">
        <f>'Emissions Factor'!$D$2</f>
        <v>TON</v>
      </c>
      <c r="N1855" s="47">
        <f t="shared" si="28"/>
        <v>0</v>
      </c>
      <c r="O1855" s="43" t="s">
        <v>5426</v>
      </c>
    </row>
    <row r="1856" spans="1:15" x14ac:dyDescent="0.3">
      <c r="A1856" s="41" t="s">
        <v>2100</v>
      </c>
      <c r="B1856" s="41" t="s">
        <v>2062</v>
      </c>
      <c r="C1856" s="41" t="s">
        <v>2758</v>
      </c>
      <c r="D1856" s="42" t="s">
        <v>2813</v>
      </c>
      <c r="E1856" s="43" t="s">
        <v>2680</v>
      </c>
      <c r="F1856" s="43" t="s">
        <v>2064</v>
      </c>
      <c r="G1856" s="44">
        <f>SUMIF('2014 County Facilities'!$L$2:$L$2435,Emissions!A1856,'2014 County Facilities'!$J$2:$J$2435)</f>
        <v>30731.7073170732</v>
      </c>
      <c r="H1856" s="45" t="s">
        <v>5457</v>
      </c>
      <c r="I1856" s="45">
        <v>515</v>
      </c>
      <c r="J1856" s="41">
        <f>'Emissions Factor'!$A$2</f>
        <v>7439976</v>
      </c>
      <c r="K1856" s="46">
        <f>'Emissions Factor'!$B$2</f>
        <v>5.5099999999999998E-6</v>
      </c>
      <c r="L1856" s="43" t="str">
        <f>'Emissions Factor'!$C$2</f>
        <v xml:space="preserve">LB </v>
      </c>
      <c r="M1856" s="43" t="str">
        <f>'Emissions Factor'!$D$2</f>
        <v>TON</v>
      </c>
      <c r="N1856" s="47">
        <f t="shared" si="28"/>
        <v>0.16933170731707334</v>
      </c>
      <c r="O1856" s="43" t="s">
        <v>5426</v>
      </c>
    </row>
    <row r="1857" spans="1:15" x14ac:dyDescent="0.3">
      <c r="A1857" s="41" t="s">
        <v>2101</v>
      </c>
      <c r="B1857" s="41" t="s">
        <v>2062</v>
      </c>
      <c r="C1857" s="41" t="s">
        <v>2761</v>
      </c>
      <c r="D1857" s="42" t="s">
        <v>2828</v>
      </c>
      <c r="E1857" s="43" t="s">
        <v>2680</v>
      </c>
      <c r="F1857" s="43" t="s">
        <v>2064</v>
      </c>
      <c r="G1857" s="44">
        <f>SUMIF('2014 County Facilities'!$L$2:$L$2435,Emissions!A1857,'2014 County Facilities'!$J$2:$J$2435)</f>
        <v>609279.28541226196</v>
      </c>
      <c r="H1857" s="45" t="s">
        <v>5457</v>
      </c>
      <c r="I1857" s="45">
        <v>515</v>
      </c>
      <c r="J1857" s="41">
        <f>'Emissions Factor'!$A$2</f>
        <v>7439976</v>
      </c>
      <c r="K1857" s="46">
        <f>'Emissions Factor'!$B$2</f>
        <v>5.5099999999999998E-6</v>
      </c>
      <c r="L1857" s="43" t="str">
        <f>'Emissions Factor'!$C$2</f>
        <v xml:space="preserve">LB </v>
      </c>
      <c r="M1857" s="43" t="str">
        <f>'Emissions Factor'!$D$2</f>
        <v>TON</v>
      </c>
      <c r="N1857" s="47">
        <f t="shared" si="28"/>
        <v>3.3571288626215634</v>
      </c>
      <c r="O1857" s="43" t="s">
        <v>5426</v>
      </c>
    </row>
    <row r="1858" spans="1:15" x14ac:dyDescent="0.3">
      <c r="A1858" s="41" t="s">
        <v>2102</v>
      </c>
      <c r="B1858" s="41" t="s">
        <v>2062</v>
      </c>
      <c r="C1858" s="41" t="s">
        <v>2764</v>
      </c>
      <c r="D1858" s="42" t="s">
        <v>2831</v>
      </c>
      <c r="E1858" s="43" t="s">
        <v>2680</v>
      </c>
      <c r="F1858" s="43" t="s">
        <v>2064</v>
      </c>
      <c r="G1858" s="44">
        <f>SUMIF('2014 County Facilities'!$L$2:$L$2435,Emissions!A1858,'2014 County Facilities'!$J$2:$J$2435)</f>
        <v>0</v>
      </c>
      <c r="H1858" s="45" t="s">
        <v>5457</v>
      </c>
      <c r="I1858" s="45">
        <v>515</v>
      </c>
      <c r="J1858" s="41">
        <f>'Emissions Factor'!$A$2</f>
        <v>7439976</v>
      </c>
      <c r="K1858" s="46">
        <f>'Emissions Factor'!$B$2</f>
        <v>5.5099999999999998E-6</v>
      </c>
      <c r="L1858" s="43" t="str">
        <f>'Emissions Factor'!$C$2</f>
        <v xml:space="preserve">LB </v>
      </c>
      <c r="M1858" s="43" t="str">
        <f>'Emissions Factor'!$D$2</f>
        <v>TON</v>
      </c>
      <c r="N1858" s="47">
        <f t="shared" si="28"/>
        <v>0</v>
      </c>
      <c r="O1858" s="43" t="s">
        <v>5426</v>
      </c>
    </row>
    <row r="1859" spans="1:15" x14ac:dyDescent="0.3">
      <c r="A1859" s="41" t="s">
        <v>2103</v>
      </c>
      <c r="B1859" s="41" t="s">
        <v>2062</v>
      </c>
      <c r="C1859" s="41" t="s">
        <v>2767</v>
      </c>
      <c r="D1859" s="42" t="s">
        <v>5208</v>
      </c>
      <c r="E1859" s="43" t="s">
        <v>2680</v>
      </c>
      <c r="F1859" s="43" t="s">
        <v>2064</v>
      </c>
      <c r="G1859" s="44">
        <f>SUMIF('2014 County Facilities'!$L$2:$L$2435,Emissions!A1859,'2014 County Facilities'!$J$2:$J$2435)</f>
        <v>0</v>
      </c>
      <c r="H1859" s="45" t="s">
        <v>5457</v>
      </c>
      <c r="I1859" s="45">
        <v>515</v>
      </c>
      <c r="J1859" s="41">
        <f>'Emissions Factor'!$A$2</f>
        <v>7439976</v>
      </c>
      <c r="K1859" s="46">
        <f>'Emissions Factor'!$B$2</f>
        <v>5.5099999999999998E-6</v>
      </c>
      <c r="L1859" s="43" t="str">
        <f>'Emissions Factor'!$C$2</f>
        <v xml:space="preserve">LB </v>
      </c>
      <c r="M1859" s="43" t="str">
        <f>'Emissions Factor'!$D$2</f>
        <v>TON</v>
      </c>
      <c r="N1859" s="47">
        <f t="shared" ref="N1859:N1922" si="29">K1859*G1859</f>
        <v>0</v>
      </c>
      <c r="O1859" s="43" t="s">
        <v>5426</v>
      </c>
    </row>
    <row r="1860" spans="1:15" x14ac:dyDescent="0.3">
      <c r="A1860" s="41" t="s">
        <v>2104</v>
      </c>
      <c r="B1860" s="41" t="s">
        <v>2062</v>
      </c>
      <c r="C1860" s="41" t="s">
        <v>2770</v>
      </c>
      <c r="D1860" s="42" t="s">
        <v>2105</v>
      </c>
      <c r="E1860" s="43" t="s">
        <v>2680</v>
      </c>
      <c r="F1860" s="43" t="s">
        <v>2064</v>
      </c>
      <c r="G1860" s="44">
        <f>SUMIF('2014 County Facilities'!$L$2:$L$2435,Emissions!A1860,'2014 County Facilities'!$J$2:$J$2435)</f>
        <v>0</v>
      </c>
      <c r="H1860" s="45" t="s">
        <v>5457</v>
      </c>
      <c r="I1860" s="45">
        <v>515</v>
      </c>
      <c r="J1860" s="41">
        <f>'Emissions Factor'!$A$2</f>
        <v>7439976</v>
      </c>
      <c r="K1860" s="46">
        <f>'Emissions Factor'!$B$2</f>
        <v>5.5099999999999998E-6</v>
      </c>
      <c r="L1860" s="43" t="str">
        <f>'Emissions Factor'!$C$2</f>
        <v xml:space="preserve">LB </v>
      </c>
      <c r="M1860" s="43" t="str">
        <f>'Emissions Factor'!$D$2</f>
        <v>TON</v>
      </c>
      <c r="N1860" s="47">
        <f t="shared" si="29"/>
        <v>0</v>
      </c>
      <c r="O1860" s="43" t="s">
        <v>5426</v>
      </c>
    </row>
    <row r="1861" spans="1:15" x14ac:dyDescent="0.3">
      <c r="A1861" s="41" t="s">
        <v>2106</v>
      </c>
      <c r="B1861" s="41" t="s">
        <v>2062</v>
      </c>
      <c r="C1861" s="41" t="s">
        <v>2773</v>
      </c>
      <c r="D1861" s="42" t="s">
        <v>2107</v>
      </c>
      <c r="E1861" s="43" t="s">
        <v>2680</v>
      </c>
      <c r="F1861" s="43" t="s">
        <v>2064</v>
      </c>
      <c r="G1861" s="44">
        <f>SUMIF('2014 County Facilities'!$L$2:$L$2435,Emissions!A1861,'2014 County Facilities'!$J$2:$J$2435)</f>
        <v>412164.15909090912</v>
      </c>
      <c r="H1861" s="45" t="s">
        <v>5457</v>
      </c>
      <c r="I1861" s="45">
        <v>515</v>
      </c>
      <c r="J1861" s="41">
        <f>'Emissions Factor'!$A$2</f>
        <v>7439976</v>
      </c>
      <c r="K1861" s="46">
        <f>'Emissions Factor'!$B$2</f>
        <v>5.5099999999999998E-6</v>
      </c>
      <c r="L1861" s="43" t="str">
        <f>'Emissions Factor'!$C$2</f>
        <v xml:space="preserve">LB </v>
      </c>
      <c r="M1861" s="43" t="str">
        <f>'Emissions Factor'!$D$2</f>
        <v>TON</v>
      </c>
      <c r="N1861" s="47">
        <f t="shared" si="29"/>
        <v>2.2710245165909093</v>
      </c>
      <c r="O1861" s="43" t="s">
        <v>5426</v>
      </c>
    </row>
    <row r="1862" spans="1:15" x14ac:dyDescent="0.3">
      <c r="A1862" s="41" t="s">
        <v>2108</v>
      </c>
      <c r="B1862" s="41" t="s">
        <v>2062</v>
      </c>
      <c r="C1862" s="41" t="s">
        <v>2776</v>
      </c>
      <c r="D1862" s="42" t="s">
        <v>261</v>
      </c>
      <c r="E1862" s="43" t="s">
        <v>2680</v>
      </c>
      <c r="F1862" s="43" t="s">
        <v>2064</v>
      </c>
      <c r="G1862" s="44">
        <f>SUMIF('2014 County Facilities'!$L$2:$L$2435,Emissions!A1862,'2014 County Facilities'!$J$2:$J$2435)</f>
        <v>133333.33333333299</v>
      </c>
      <c r="H1862" s="45" t="s">
        <v>5457</v>
      </c>
      <c r="I1862" s="45">
        <v>515</v>
      </c>
      <c r="J1862" s="41">
        <f>'Emissions Factor'!$A$2</f>
        <v>7439976</v>
      </c>
      <c r="K1862" s="46">
        <f>'Emissions Factor'!$B$2</f>
        <v>5.5099999999999998E-6</v>
      </c>
      <c r="L1862" s="43" t="str">
        <f>'Emissions Factor'!$C$2</f>
        <v xml:space="preserve">LB </v>
      </c>
      <c r="M1862" s="43" t="str">
        <f>'Emissions Factor'!$D$2</f>
        <v>TON</v>
      </c>
      <c r="N1862" s="47">
        <f t="shared" si="29"/>
        <v>0.7346666666666648</v>
      </c>
      <c r="O1862" s="43" t="s">
        <v>5426</v>
      </c>
    </row>
    <row r="1863" spans="1:15" x14ac:dyDescent="0.3">
      <c r="A1863" s="41" t="s">
        <v>2109</v>
      </c>
      <c r="B1863" s="41" t="s">
        <v>2062</v>
      </c>
      <c r="C1863" s="41" t="s">
        <v>2779</v>
      </c>
      <c r="D1863" s="42" t="s">
        <v>2110</v>
      </c>
      <c r="E1863" s="43" t="s">
        <v>2680</v>
      </c>
      <c r="F1863" s="43" t="s">
        <v>2064</v>
      </c>
      <c r="G1863" s="44">
        <f>SUMIF('2014 County Facilities'!$L$2:$L$2435,Emissions!A1863,'2014 County Facilities'!$J$2:$J$2435)</f>
        <v>0</v>
      </c>
      <c r="H1863" s="45" t="s">
        <v>5457</v>
      </c>
      <c r="I1863" s="45">
        <v>515</v>
      </c>
      <c r="J1863" s="41">
        <f>'Emissions Factor'!$A$2</f>
        <v>7439976</v>
      </c>
      <c r="K1863" s="46">
        <f>'Emissions Factor'!$B$2</f>
        <v>5.5099999999999998E-6</v>
      </c>
      <c r="L1863" s="43" t="str">
        <f>'Emissions Factor'!$C$2</f>
        <v xml:space="preserve">LB </v>
      </c>
      <c r="M1863" s="43" t="str">
        <f>'Emissions Factor'!$D$2</f>
        <v>TON</v>
      </c>
      <c r="N1863" s="47">
        <f t="shared" si="29"/>
        <v>0</v>
      </c>
      <c r="O1863" s="43" t="s">
        <v>5426</v>
      </c>
    </row>
    <row r="1864" spans="1:15" x14ac:dyDescent="0.3">
      <c r="A1864" s="41" t="s">
        <v>2111</v>
      </c>
      <c r="B1864" s="41" t="s">
        <v>2062</v>
      </c>
      <c r="C1864" s="41" t="s">
        <v>2782</v>
      </c>
      <c r="D1864" s="42" t="s">
        <v>2112</v>
      </c>
      <c r="E1864" s="43" t="s">
        <v>2680</v>
      </c>
      <c r="F1864" s="43" t="s">
        <v>2064</v>
      </c>
      <c r="G1864" s="44">
        <f>SUMIF('2014 County Facilities'!$L$2:$L$2435,Emissions!A1864,'2014 County Facilities'!$J$2:$J$2435)</f>
        <v>63996.853658536602</v>
      </c>
      <c r="H1864" s="45" t="s">
        <v>5457</v>
      </c>
      <c r="I1864" s="45">
        <v>515</v>
      </c>
      <c r="J1864" s="41">
        <f>'Emissions Factor'!$A$2</f>
        <v>7439976</v>
      </c>
      <c r="K1864" s="46">
        <f>'Emissions Factor'!$B$2</f>
        <v>5.5099999999999998E-6</v>
      </c>
      <c r="L1864" s="43" t="str">
        <f>'Emissions Factor'!$C$2</f>
        <v xml:space="preserve">LB </v>
      </c>
      <c r="M1864" s="43" t="str">
        <f>'Emissions Factor'!$D$2</f>
        <v>TON</v>
      </c>
      <c r="N1864" s="47">
        <f t="shared" si="29"/>
        <v>0.35262266365853667</v>
      </c>
      <c r="O1864" s="43" t="s">
        <v>5426</v>
      </c>
    </row>
    <row r="1865" spans="1:15" x14ac:dyDescent="0.3">
      <c r="A1865" s="41" t="s">
        <v>2113</v>
      </c>
      <c r="B1865" s="41" t="s">
        <v>2062</v>
      </c>
      <c r="C1865" s="41" t="s">
        <v>2785</v>
      </c>
      <c r="D1865" s="42" t="s">
        <v>4919</v>
      </c>
      <c r="E1865" s="43" t="s">
        <v>2680</v>
      </c>
      <c r="F1865" s="43" t="s">
        <v>2064</v>
      </c>
      <c r="G1865" s="44">
        <f>SUMIF('2014 County Facilities'!$L$2:$L$2435,Emissions!A1865,'2014 County Facilities'!$J$2:$J$2435)</f>
        <v>0</v>
      </c>
      <c r="H1865" s="45" t="s">
        <v>5457</v>
      </c>
      <c r="I1865" s="45">
        <v>515</v>
      </c>
      <c r="J1865" s="41">
        <f>'Emissions Factor'!$A$2</f>
        <v>7439976</v>
      </c>
      <c r="K1865" s="46">
        <f>'Emissions Factor'!$B$2</f>
        <v>5.5099999999999998E-6</v>
      </c>
      <c r="L1865" s="43" t="str">
        <f>'Emissions Factor'!$C$2</f>
        <v xml:space="preserve">LB </v>
      </c>
      <c r="M1865" s="43" t="str">
        <f>'Emissions Factor'!$D$2</f>
        <v>TON</v>
      </c>
      <c r="N1865" s="47">
        <f t="shared" si="29"/>
        <v>0</v>
      </c>
      <c r="O1865" s="43" t="s">
        <v>5426</v>
      </c>
    </row>
    <row r="1866" spans="1:15" x14ac:dyDescent="0.3">
      <c r="A1866" s="41" t="s">
        <v>2114</v>
      </c>
      <c r="B1866" s="41" t="s">
        <v>2062</v>
      </c>
      <c r="C1866" s="41" t="s">
        <v>2788</v>
      </c>
      <c r="D1866" s="42" t="s">
        <v>4601</v>
      </c>
      <c r="E1866" s="43" t="s">
        <v>2680</v>
      </c>
      <c r="F1866" s="43" t="s">
        <v>2064</v>
      </c>
      <c r="G1866" s="44">
        <f>SUMIF('2014 County Facilities'!$L$2:$L$2435,Emissions!A1866,'2014 County Facilities'!$J$2:$J$2435)</f>
        <v>0</v>
      </c>
      <c r="H1866" s="45" t="s">
        <v>5457</v>
      </c>
      <c r="I1866" s="45">
        <v>515</v>
      </c>
      <c r="J1866" s="41">
        <f>'Emissions Factor'!$A$2</f>
        <v>7439976</v>
      </c>
      <c r="K1866" s="46">
        <f>'Emissions Factor'!$B$2</f>
        <v>5.5099999999999998E-6</v>
      </c>
      <c r="L1866" s="43" t="str">
        <f>'Emissions Factor'!$C$2</f>
        <v xml:space="preserve">LB </v>
      </c>
      <c r="M1866" s="43" t="str">
        <f>'Emissions Factor'!$D$2</f>
        <v>TON</v>
      </c>
      <c r="N1866" s="47">
        <f t="shared" si="29"/>
        <v>0</v>
      </c>
      <c r="O1866" s="43" t="s">
        <v>5426</v>
      </c>
    </row>
    <row r="1867" spans="1:15" x14ac:dyDescent="0.3">
      <c r="A1867" s="41" t="s">
        <v>2115</v>
      </c>
      <c r="B1867" s="41" t="s">
        <v>2062</v>
      </c>
      <c r="C1867" s="41" t="s">
        <v>2791</v>
      </c>
      <c r="D1867" s="42" t="s">
        <v>2116</v>
      </c>
      <c r="E1867" s="43" t="s">
        <v>2680</v>
      </c>
      <c r="F1867" s="43" t="s">
        <v>2064</v>
      </c>
      <c r="G1867" s="44">
        <f>SUMIF('2014 County Facilities'!$L$2:$L$2435,Emissions!A1867,'2014 County Facilities'!$J$2:$J$2435)</f>
        <v>55833.46875</v>
      </c>
      <c r="H1867" s="45" t="s">
        <v>5457</v>
      </c>
      <c r="I1867" s="45">
        <v>515</v>
      </c>
      <c r="J1867" s="41">
        <f>'Emissions Factor'!$A$2</f>
        <v>7439976</v>
      </c>
      <c r="K1867" s="46">
        <f>'Emissions Factor'!$B$2</f>
        <v>5.5099999999999998E-6</v>
      </c>
      <c r="L1867" s="43" t="str">
        <f>'Emissions Factor'!$C$2</f>
        <v xml:space="preserve">LB </v>
      </c>
      <c r="M1867" s="43" t="str">
        <f>'Emissions Factor'!$D$2</f>
        <v>TON</v>
      </c>
      <c r="N1867" s="47">
        <f t="shared" si="29"/>
        <v>0.30764241281249999</v>
      </c>
      <c r="O1867" s="43" t="s">
        <v>5426</v>
      </c>
    </row>
    <row r="1868" spans="1:15" x14ac:dyDescent="0.3">
      <c r="A1868" s="41" t="s">
        <v>2117</v>
      </c>
      <c r="B1868" s="41" t="s">
        <v>2062</v>
      </c>
      <c r="C1868" s="41" t="s">
        <v>2794</v>
      </c>
      <c r="D1868" s="42" t="s">
        <v>1239</v>
      </c>
      <c r="E1868" s="43" t="s">
        <v>2680</v>
      </c>
      <c r="F1868" s="43" t="s">
        <v>2064</v>
      </c>
      <c r="G1868" s="44">
        <f>SUMIF('2014 County Facilities'!$L$2:$L$2435,Emissions!A1868,'2014 County Facilities'!$J$2:$J$2435)</f>
        <v>0</v>
      </c>
      <c r="H1868" s="45" t="s">
        <v>5457</v>
      </c>
      <c r="I1868" s="45">
        <v>515</v>
      </c>
      <c r="J1868" s="41">
        <f>'Emissions Factor'!$A$2</f>
        <v>7439976</v>
      </c>
      <c r="K1868" s="46">
        <f>'Emissions Factor'!$B$2</f>
        <v>5.5099999999999998E-6</v>
      </c>
      <c r="L1868" s="43" t="str">
        <f>'Emissions Factor'!$C$2</f>
        <v xml:space="preserve">LB </v>
      </c>
      <c r="M1868" s="43" t="str">
        <f>'Emissions Factor'!$D$2</f>
        <v>TON</v>
      </c>
      <c r="N1868" s="47">
        <f t="shared" si="29"/>
        <v>0</v>
      </c>
      <c r="O1868" s="43" t="s">
        <v>5426</v>
      </c>
    </row>
    <row r="1869" spans="1:15" x14ac:dyDescent="0.3">
      <c r="A1869" s="41" t="s">
        <v>2118</v>
      </c>
      <c r="B1869" s="41" t="s">
        <v>2062</v>
      </c>
      <c r="C1869" s="41" t="s">
        <v>2797</v>
      </c>
      <c r="D1869" s="42" t="s">
        <v>5224</v>
      </c>
      <c r="E1869" s="43" t="s">
        <v>2680</v>
      </c>
      <c r="F1869" s="43" t="s">
        <v>2064</v>
      </c>
      <c r="G1869" s="44">
        <f>SUMIF('2014 County Facilities'!$L$2:$L$2435,Emissions!A1869,'2014 County Facilities'!$J$2:$J$2435)</f>
        <v>0</v>
      </c>
      <c r="H1869" s="45" t="s">
        <v>5457</v>
      </c>
      <c r="I1869" s="45">
        <v>515</v>
      </c>
      <c r="J1869" s="41">
        <f>'Emissions Factor'!$A$2</f>
        <v>7439976</v>
      </c>
      <c r="K1869" s="46">
        <f>'Emissions Factor'!$B$2</f>
        <v>5.5099999999999998E-6</v>
      </c>
      <c r="L1869" s="43" t="str">
        <f>'Emissions Factor'!$C$2</f>
        <v xml:space="preserve">LB </v>
      </c>
      <c r="M1869" s="43" t="str">
        <f>'Emissions Factor'!$D$2</f>
        <v>TON</v>
      </c>
      <c r="N1869" s="47">
        <f t="shared" si="29"/>
        <v>0</v>
      </c>
      <c r="O1869" s="43" t="s">
        <v>5426</v>
      </c>
    </row>
    <row r="1870" spans="1:15" x14ac:dyDescent="0.3">
      <c r="A1870" s="41" t="s">
        <v>2119</v>
      </c>
      <c r="B1870" s="41" t="s">
        <v>2062</v>
      </c>
      <c r="C1870" s="41" t="s">
        <v>2800</v>
      </c>
      <c r="D1870" s="42" t="s">
        <v>2120</v>
      </c>
      <c r="E1870" s="43" t="s">
        <v>2680</v>
      </c>
      <c r="F1870" s="43" t="s">
        <v>2064</v>
      </c>
      <c r="G1870" s="44">
        <f>SUMIF('2014 County Facilities'!$L$2:$L$2435,Emissions!A1870,'2014 County Facilities'!$J$2:$J$2435)</f>
        <v>0</v>
      </c>
      <c r="H1870" s="45" t="s">
        <v>5457</v>
      </c>
      <c r="I1870" s="45">
        <v>515</v>
      </c>
      <c r="J1870" s="41">
        <f>'Emissions Factor'!$A$2</f>
        <v>7439976</v>
      </c>
      <c r="K1870" s="46">
        <f>'Emissions Factor'!$B$2</f>
        <v>5.5099999999999998E-6</v>
      </c>
      <c r="L1870" s="43" t="str">
        <f>'Emissions Factor'!$C$2</f>
        <v xml:space="preserve">LB </v>
      </c>
      <c r="M1870" s="43" t="str">
        <f>'Emissions Factor'!$D$2</f>
        <v>TON</v>
      </c>
      <c r="N1870" s="47">
        <f t="shared" si="29"/>
        <v>0</v>
      </c>
      <c r="O1870" s="43" t="s">
        <v>5426</v>
      </c>
    </row>
    <row r="1871" spans="1:15" x14ac:dyDescent="0.3">
      <c r="A1871" s="41" t="s">
        <v>2121</v>
      </c>
      <c r="B1871" s="41" t="s">
        <v>2062</v>
      </c>
      <c r="C1871" s="41" t="s">
        <v>2803</v>
      </c>
      <c r="D1871" s="42" t="s">
        <v>2122</v>
      </c>
      <c r="E1871" s="43" t="s">
        <v>2680</v>
      </c>
      <c r="F1871" s="43" t="s">
        <v>2064</v>
      </c>
      <c r="G1871" s="44">
        <f>SUMIF('2014 County Facilities'!$L$2:$L$2435,Emissions!A1871,'2014 County Facilities'!$J$2:$J$2435)</f>
        <v>0</v>
      </c>
      <c r="H1871" s="45" t="s">
        <v>5457</v>
      </c>
      <c r="I1871" s="45">
        <v>515</v>
      </c>
      <c r="J1871" s="41">
        <f>'Emissions Factor'!$A$2</f>
        <v>7439976</v>
      </c>
      <c r="K1871" s="46">
        <f>'Emissions Factor'!$B$2</f>
        <v>5.5099999999999998E-6</v>
      </c>
      <c r="L1871" s="43" t="str">
        <f>'Emissions Factor'!$C$2</f>
        <v xml:space="preserve">LB </v>
      </c>
      <c r="M1871" s="43" t="str">
        <f>'Emissions Factor'!$D$2</f>
        <v>TON</v>
      </c>
      <c r="N1871" s="47">
        <f t="shared" si="29"/>
        <v>0</v>
      </c>
      <c r="O1871" s="43" t="s">
        <v>5426</v>
      </c>
    </row>
    <row r="1872" spans="1:15" x14ac:dyDescent="0.3">
      <c r="A1872" s="41" t="s">
        <v>2123</v>
      </c>
      <c r="B1872" s="41" t="s">
        <v>2062</v>
      </c>
      <c r="C1872" s="41" t="s">
        <v>2806</v>
      </c>
      <c r="D1872" s="42" t="s">
        <v>81</v>
      </c>
      <c r="E1872" s="43" t="s">
        <v>2680</v>
      </c>
      <c r="F1872" s="43" t="s">
        <v>2064</v>
      </c>
      <c r="G1872" s="44">
        <f>SUMIF('2014 County Facilities'!$L$2:$L$2435,Emissions!A1872,'2014 County Facilities'!$J$2:$J$2435)</f>
        <v>0</v>
      </c>
      <c r="H1872" s="45" t="s">
        <v>5457</v>
      </c>
      <c r="I1872" s="45">
        <v>515</v>
      </c>
      <c r="J1872" s="41">
        <f>'Emissions Factor'!$A$2</f>
        <v>7439976</v>
      </c>
      <c r="K1872" s="46">
        <f>'Emissions Factor'!$B$2</f>
        <v>5.5099999999999998E-6</v>
      </c>
      <c r="L1872" s="43" t="str">
        <f>'Emissions Factor'!$C$2</f>
        <v xml:space="preserve">LB </v>
      </c>
      <c r="M1872" s="43" t="str">
        <f>'Emissions Factor'!$D$2</f>
        <v>TON</v>
      </c>
      <c r="N1872" s="47">
        <f t="shared" si="29"/>
        <v>0</v>
      </c>
      <c r="O1872" s="43" t="s">
        <v>5426</v>
      </c>
    </row>
    <row r="1873" spans="1:15" x14ac:dyDescent="0.3">
      <c r="A1873" s="41" t="s">
        <v>2124</v>
      </c>
      <c r="B1873" s="41" t="s">
        <v>2062</v>
      </c>
      <c r="C1873" s="41" t="s">
        <v>2809</v>
      </c>
      <c r="D1873" s="42" t="s">
        <v>2125</v>
      </c>
      <c r="E1873" s="43" t="s">
        <v>2680</v>
      </c>
      <c r="F1873" s="43" t="s">
        <v>2064</v>
      </c>
      <c r="G1873" s="44">
        <f>SUMIF('2014 County Facilities'!$L$2:$L$2435,Emissions!A1873,'2014 County Facilities'!$J$2:$J$2435)</f>
        <v>0</v>
      </c>
      <c r="H1873" s="45" t="s">
        <v>5457</v>
      </c>
      <c r="I1873" s="45">
        <v>515</v>
      </c>
      <c r="J1873" s="41">
        <f>'Emissions Factor'!$A$2</f>
        <v>7439976</v>
      </c>
      <c r="K1873" s="46">
        <f>'Emissions Factor'!$B$2</f>
        <v>5.5099999999999998E-6</v>
      </c>
      <c r="L1873" s="43" t="str">
        <f>'Emissions Factor'!$C$2</f>
        <v xml:space="preserve">LB </v>
      </c>
      <c r="M1873" s="43" t="str">
        <f>'Emissions Factor'!$D$2</f>
        <v>TON</v>
      </c>
      <c r="N1873" s="47">
        <f t="shared" si="29"/>
        <v>0</v>
      </c>
      <c r="O1873" s="43" t="s">
        <v>5426</v>
      </c>
    </row>
    <row r="1874" spans="1:15" x14ac:dyDescent="0.3">
      <c r="A1874" s="41" t="s">
        <v>2126</v>
      </c>
      <c r="B1874" s="41" t="s">
        <v>2062</v>
      </c>
      <c r="C1874" s="41" t="s">
        <v>2812</v>
      </c>
      <c r="D1874" s="42" t="s">
        <v>2127</v>
      </c>
      <c r="E1874" s="43" t="s">
        <v>2680</v>
      </c>
      <c r="F1874" s="43" t="s">
        <v>2064</v>
      </c>
      <c r="G1874" s="44">
        <f>SUMIF('2014 County Facilities'!$L$2:$L$2435,Emissions!A1874,'2014 County Facilities'!$J$2:$J$2435)</f>
        <v>0</v>
      </c>
      <c r="H1874" s="45" t="s">
        <v>5457</v>
      </c>
      <c r="I1874" s="45">
        <v>515</v>
      </c>
      <c r="J1874" s="41">
        <f>'Emissions Factor'!$A$2</f>
        <v>7439976</v>
      </c>
      <c r="K1874" s="46">
        <f>'Emissions Factor'!$B$2</f>
        <v>5.5099999999999998E-6</v>
      </c>
      <c r="L1874" s="43" t="str">
        <f>'Emissions Factor'!$C$2</f>
        <v xml:space="preserve">LB </v>
      </c>
      <c r="M1874" s="43" t="str">
        <f>'Emissions Factor'!$D$2</f>
        <v>TON</v>
      </c>
      <c r="N1874" s="47">
        <f t="shared" si="29"/>
        <v>0</v>
      </c>
      <c r="O1874" s="43" t="s">
        <v>5426</v>
      </c>
    </row>
    <row r="1875" spans="1:15" x14ac:dyDescent="0.3">
      <c r="A1875" s="41" t="s">
        <v>2128</v>
      </c>
      <c r="B1875" s="41" t="s">
        <v>2062</v>
      </c>
      <c r="C1875" s="41" t="s">
        <v>2815</v>
      </c>
      <c r="D1875" s="42" t="s">
        <v>2129</v>
      </c>
      <c r="E1875" s="43" t="s">
        <v>2680</v>
      </c>
      <c r="F1875" s="43" t="s">
        <v>2064</v>
      </c>
      <c r="G1875" s="44">
        <f>SUMIF('2014 County Facilities'!$L$2:$L$2435,Emissions!A1875,'2014 County Facilities'!$J$2:$J$2435)</f>
        <v>0</v>
      </c>
      <c r="H1875" s="45" t="s">
        <v>5457</v>
      </c>
      <c r="I1875" s="45">
        <v>515</v>
      </c>
      <c r="J1875" s="41">
        <f>'Emissions Factor'!$A$2</f>
        <v>7439976</v>
      </c>
      <c r="K1875" s="46">
        <f>'Emissions Factor'!$B$2</f>
        <v>5.5099999999999998E-6</v>
      </c>
      <c r="L1875" s="43" t="str">
        <f>'Emissions Factor'!$C$2</f>
        <v xml:space="preserve">LB </v>
      </c>
      <c r="M1875" s="43" t="str">
        <f>'Emissions Factor'!$D$2</f>
        <v>TON</v>
      </c>
      <c r="N1875" s="47">
        <f t="shared" si="29"/>
        <v>0</v>
      </c>
      <c r="O1875" s="43" t="s">
        <v>5426</v>
      </c>
    </row>
    <row r="1876" spans="1:15" x14ac:dyDescent="0.3">
      <c r="A1876" s="41" t="s">
        <v>2130</v>
      </c>
      <c r="B1876" s="41" t="s">
        <v>2062</v>
      </c>
      <c r="C1876" s="41" t="s">
        <v>2818</v>
      </c>
      <c r="D1876" s="42" t="s">
        <v>2131</v>
      </c>
      <c r="E1876" s="43" t="s">
        <v>2680</v>
      </c>
      <c r="F1876" s="43" t="s">
        <v>2064</v>
      </c>
      <c r="G1876" s="44">
        <f>SUMIF('2014 County Facilities'!$L$2:$L$2435,Emissions!A1876,'2014 County Facilities'!$J$2:$J$2435)</f>
        <v>0</v>
      </c>
      <c r="H1876" s="45" t="s">
        <v>5457</v>
      </c>
      <c r="I1876" s="45">
        <v>515</v>
      </c>
      <c r="J1876" s="41">
        <f>'Emissions Factor'!$A$2</f>
        <v>7439976</v>
      </c>
      <c r="K1876" s="46">
        <f>'Emissions Factor'!$B$2</f>
        <v>5.5099999999999998E-6</v>
      </c>
      <c r="L1876" s="43" t="str">
        <f>'Emissions Factor'!$C$2</f>
        <v xml:space="preserve">LB </v>
      </c>
      <c r="M1876" s="43" t="str">
        <f>'Emissions Factor'!$D$2</f>
        <v>TON</v>
      </c>
      <c r="N1876" s="47">
        <f t="shared" si="29"/>
        <v>0</v>
      </c>
      <c r="O1876" s="43" t="s">
        <v>5426</v>
      </c>
    </row>
    <row r="1877" spans="1:15" x14ac:dyDescent="0.3">
      <c r="A1877" s="41" t="s">
        <v>2132</v>
      </c>
      <c r="B1877" s="41" t="s">
        <v>2062</v>
      </c>
      <c r="C1877" s="41" t="s">
        <v>2821</v>
      </c>
      <c r="D1877" s="42" t="s">
        <v>2133</v>
      </c>
      <c r="E1877" s="43" t="s">
        <v>2680</v>
      </c>
      <c r="F1877" s="43" t="s">
        <v>2064</v>
      </c>
      <c r="G1877" s="44">
        <f>SUMIF('2014 County Facilities'!$L$2:$L$2435,Emissions!A1877,'2014 County Facilities'!$J$2:$J$2435)</f>
        <v>0</v>
      </c>
      <c r="H1877" s="45" t="s">
        <v>5457</v>
      </c>
      <c r="I1877" s="45">
        <v>515</v>
      </c>
      <c r="J1877" s="41">
        <f>'Emissions Factor'!$A$2</f>
        <v>7439976</v>
      </c>
      <c r="K1877" s="46">
        <f>'Emissions Factor'!$B$2</f>
        <v>5.5099999999999998E-6</v>
      </c>
      <c r="L1877" s="43" t="str">
        <f>'Emissions Factor'!$C$2</f>
        <v xml:space="preserve">LB </v>
      </c>
      <c r="M1877" s="43" t="str">
        <f>'Emissions Factor'!$D$2</f>
        <v>TON</v>
      </c>
      <c r="N1877" s="47">
        <f t="shared" si="29"/>
        <v>0</v>
      </c>
      <c r="O1877" s="43" t="s">
        <v>5426</v>
      </c>
    </row>
    <row r="1878" spans="1:15" x14ac:dyDescent="0.3">
      <c r="A1878" s="41" t="s">
        <v>2134</v>
      </c>
      <c r="B1878" s="41" t="s">
        <v>2062</v>
      </c>
      <c r="C1878" s="41" t="s">
        <v>2824</v>
      </c>
      <c r="D1878" s="42" t="s">
        <v>407</v>
      </c>
      <c r="E1878" s="43" t="s">
        <v>2680</v>
      </c>
      <c r="F1878" s="43" t="s">
        <v>2064</v>
      </c>
      <c r="G1878" s="44">
        <f>SUMIF('2014 County Facilities'!$L$2:$L$2435,Emissions!A1878,'2014 County Facilities'!$J$2:$J$2435)</f>
        <v>0</v>
      </c>
      <c r="H1878" s="45" t="s">
        <v>5457</v>
      </c>
      <c r="I1878" s="45">
        <v>515</v>
      </c>
      <c r="J1878" s="41">
        <f>'Emissions Factor'!$A$2</f>
        <v>7439976</v>
      </c>
      <c r="K1878" s="46">
        <f>'Emissions Factor'!$B$2</f>
        <v>5.5099999999999998E-6</v>
      </c>
      <c r="L1878" s="43" t="str">
        <f>'Emissions Factor'!$C$2</f>
        <v xml:space="preserve">LB </v>
      </c>
      <c r="M1878" s="43" t="str">
        <f>'Emissions Factor'!$D$2</f>
        <v>TON</v>
      </c>
      <c r="N1878" s="47">
        <f t="shared" si="29"/>
        <v>0</v>
      </c>
      <c r="O1878" s="43" t="s">
        <v>5426</v>
      </c>
    </row>
    <row r="1879" spans="1:15" x14ac:dyDescent="0.3">
      <c r="A1879" s="41" t="s">
        <v>2135</v>
      </c>
      <c r="B1879" s="41" t="s">
        <v>2062</v>
      </c>
      <c r="C1879" s="41" t="s">
        <v>2827</v>
      </c>
      <c r="D1879" s="42" t="s">
        <v>2136</v>
      </c>
      <c r="E1879" s="43" t="s">
        <v>2680</v>
      </c>
      <c r="F1879" s="43" t="s">
        <v>2064</v>
      </c>
      <c r="G1879" s="44">
        <f>SUMIF('2014 County Facilities'!$L$2:$L$2435,Emissions!A1879,'2014 County Facilities'!$J$2:$J$2435)</f>
        <v>592422.39024390199</v>
      </c>
      <c r="H1879" s="45" t="s">
        <v>5457</v>
      </c>
      <c r="I1879" s="45">
        <v>515</v>
      </c>
      <c r="J1879" s="41">
        <f>'Emissions Factor'!$A$2</f>
        <v>7439976</v>
      </c>
      <c r="K1879" s="46">
        <f>'Emissions Factor'!$B$2</f>
        <v>5.5099999999999998E-6</v>
      </c>
      <c r="L1879" s="43" t="str">
        <f>'Emissions Factor'!$C$2</f>
        <v xml:space="preserve">LB </v>
      </c>
      <c r="M1879" s="43" t="str">
        <f>'Emissions Factor'!$D$2</f>
        <v>TON</v>
      </c>
      <c r="N1879" s="47">
        <f t="shared" si="29"/>
        <v>3.2642473702438997</v>
      </c>
      <c r="O1879" s="43" t="s">
        <v>5426</v>
      </c>
    </row>
    <row r="1880" spans="1:15" x14ac:dyDescent="0.3">
      <c r="A1880" s="41" t="s">
        <v>2137</v>
      </c>
      <c r="B1880" s="41" t="s">
        <v>2062</v>
      </c>
      <c r="C1880" s="41" t="s">
        <v>2830</v>
      </c>
      <c r="D1880" s="42" t="s">
        <v>545</v>
      </c>
      <c r="E1880" s="43" t="s">
        <v>2680</v>
      </c>
      <c r="F1880" s="43" t="s">
        <v>2064</v>
      </c>
      <c r="G1880" s="44">
        <f>SUMIF('2014 County Facilities'!$L$2:$L$2435,Emissions!A1880,'2014 County Facilities'!$J$2:$J$2435)</f>
        <v>69500.027027026998</v>
      </c>
      <c r="H1880" s="45" t="s">
        <v>5457</v>
      </c>
      <c r="I1880" s="45">
        <v>515</v>
      </c>
      <c r="J1880" s="41">
        <f>'Emissions Factor'!$A$2</f>
        <v>7439976</v>
      </c>
      <c r="K1880" s="46">
        <f>'Emissions Factor'!$B$2</f>
        <v>5.5099999999999998E-6</v>
      </c>
      <c r="L1880" s="43" t="str">
        <f>'Emissions Factor'!$C$2</f>
        <v xml:space="preserve">LB </v>
      </c>
      <c r="M1880" s="43" t="str">
        <f>'Emissions Factor'!$D$2</f>
        <v>TON</v>
      </c>
      <c r="N1880" s="47">
        <f t="shared" si="29"/>
        <v>0.38294514891891873</v>
      </c>
      <c r="O1880" s="43" t="s">
        <v>5426</v>
      </c>
    </row>
    <row r="1881" spans="1:15" x14ac:dyDescent="0.3">
      <c r="A1881" s="41" t="s">
        <v>2138</v>
      </c>
      <c r="B1881" s="41" t="s">
        <v>2062</v>
      </c>
      <c r="C1881" s="41" t="s">
        <v>2833</v>
      </c>
      <c r="D1881" s="42" t="s">
        <v>1114</v>
      </c>
      <c r="E1881" s="43" t="s">
        <v>2680</v>
      </c>
      <c r="F1881" s="43" t="s">
        <v>2064</v>
      </c>
      <c r="G1881" s="44">
        <f>SUMIF('2014 County Facilities'!$L$2:$L$2435,Emissions!A1881,'2014 County Facilities'!$J$2:$J$2435)</f>
        <v>145454.545454545</v>
      </c>
      <c r="H1881" s="45" t="s">
        <v>5457</v>
      </c>
      <c r="I1881" s="45">
        <v>515</v>
      </c>
      <c r="J1881" s="41">
        <f>'Emissions Factor'!$A$2</f>
        <v>7439976</v>
      </c>
      <c r="K1881" s="46">
        <f>'Emissions Factor'!$B$2</f>
        <v>5.5099999999999998E-6</v>
      </c>
      <c r="L1881" s="43" t="str">
        <f>'Emissions Factor'!$C$2</f>
        <v xml:space="preserve">LB </v>
      </c>
      <c r="M1881" s="43" t="str">
        <f>'Emissions Factor'!$D$2</f>
        <v>TON</v>
      </c>
      <c r="N1881" s="47">
        <f t="shared" si="29"/>
        <v>0.80145454545454298</v>
      </c>
      <c r="O1881" s="43" t="s">
        <v>5426</v>
      </c>
    </row>
    <row r="1882" spans="1:15" x14ac:dyDescent="0.3">
      <c r="A1882" s="41" t="s">
        <v>2139</v>
      </c>
      <c r="B1882" s="41" t="s">
        <v>2062</v>
      </c>
      <c r="C1882" s="41" t="s">
        <v>2836</v>
      </c>
      <c r="D1882" s="42" t="s">
        <v>547</v>
      </c>
      <c r="E1882" s="43" t="s">
        <v>2680</v>
      </c>
      <c r="F1882" s="43" t="s">
        <v>2064</v>
      </c>
      <c r="G1882" s="44">
        <f>SUMIF('2014 County Facilities'!$L$2:$L$2435,Emissions!A1882,'2014 County Facilities'!$J$2:$J$2435)</f>
        <v>0</v>
      </c>
      <c r="H1882" s="45" t="s">
        <v>5457</v>
      </c>
      <c r="I1882" s="45">
        <v>515</v>
      </c>
      <c r="J1882" s="41">
        <f>'Emissions Factor'!$A$2</f>
        <v>7439976</v>
      </c>
      <c r="K1882" s="46">
        <f>'Emissions Factor'!$B$2</f>
        <v>5.5099999999999998E-6</v>
      </c>
      <c r="L1882" s="43" t="str">
        <f>'Emissions Factor'!$C$2</f>
        <v xml:space="preserve">LB </v>
      </c>
      <c r="M1882" s="43" t="str">
        <f>'Emissions Factor'!$D$2</f>
        <v>TON</v>
      </c>
      <c r="N1882" s="47">
        <f t="shared" si="29"/>
        <v>0</v>
      </c>
      <c r="O1882" s="43" t="s">
        <v>5426</v>
      </c>
    </row>
    <row r="1883" spans="1:15" x14ac:dyDescent="0.3">
      <c r="A1883" s="41" t="s">
        <v>2140</v>
      </c>
      <c r="B1883" s="41" t="s">
        <v>2062</v>
      </c>
      <c r="C1883" s="41" t="s">
        <v>2839</v>
      </c>
      <c r="D1883" s="42" t="s">
        <v>2141</v>
      </c>
      <c r="E1883" s="43" t="s">
        <v>2680</v>
      </c>
      <c r="F1883" s="43" t="s">
        <v>2064</v>
      </c>
      <c r="G1883" s="44">
        <f>SUMIF('2014 County Facilities'!$L$2:$L$2435,Emissions!A1883,'2014 County Facilities'!$J$2:$J$2435)</f>
        <v>0</v>
      </c>
      <c r="H1883" s="45" t="s">
        <v>5457</v>
      </c>
      <c r="I1883" s="45">
        <v>515</v>
      </c>
      <c r="J1883" s="41">
        <f>'Emissions Factor'!$A$2</f>
        <v>7439976</v>
      </c>
      <c r="K1883" s="46">
        <f>'Emissions Factor'!$B$2</f>
        <v>5.5099999999999998E-6</v>
      </c>
      <c r="L1883" s="43" t="str">
        <f>'Emissions Factor'!$C$2</f>
        <v xml:space="preserve">LB </v>
      </c>
      <c r="M1883" s="43" t="str">
        <f>'Emissions Factor'!$D$2</f>
        <v>TON</v>
      </c>
      <c r="N1883" s="47">
        <f t="shared" si="29"/>
        <v>0</v>
      </c>
      <c r="O1883" s="43" t="s">
        <v>5426</v>
      </c>
    </row>
    <row r="1884" spans="1:15" x14ac:dyDescent="0.3">
      <c r="A1884" s="41" t="s">
        <v>2142</v>
      </c>
      <c r="B1884" s="41" t="s">
        <v>2062</v>
      </c>
      <c r="C1884" s="41" t="s">
        <v>2842</v>
      </c>
      <c r="D1884" s="42" t="s">
        <v>2143</v>
      </c>
      <c r="E1884" s="43" t="s">
        <v>2680</v>
      </c>
      <c r="F1884" s="43" t="s">
        <v>2064</v>
      </c>
      <c r="G1884" s="44">
        <f>SUMIF('2014 County Facilities'!$L$2:$L$2435,Emissions!A1884,'2014 County Facilities'!$J$2:$J$2435)</f>
        <v>0</v>
      </c>
      <c r="H1884" s="45" t="s">
        <v>5457</v>
      </c>
      <c r="I1884" s="45">
        <v>515</v>
      </c>
      <c r="J1884" s="41">
        <f>'Emissions Factor'!$A$2</f>
        <v>7439976</v>
      </c>
      <c r="K1884" s="46">
        <f>'Emissions Factor'!$B$2</f>
        <v>5.5099999999999998E-6</v>
      </c>
      <c r="L1884" s="43" t="str">
        <f>'Emissions Factor'!$C$2</f>
        <v xml:space="preserve">LB </v>
      </c>
      <c r="M1884" s="43" t="str">
        <f>'Emissions Factor'!$D$2</f>
        <v>TON</v>
      </c>
      <c r="N1884" s="47">
        <f t="shared" si="29"/>
        <v>0</v>
      </c>
      <c r="O1884" s="43" t="s">
        <v>5426</v>
      </c>
    </row>
    <row r="1885" spans="1:15" x14ac:dyDescent="0.3">
      <c r="A1885" s="41" t="s">
        <v>2144</v>
      </c>
      <c r="B1885" s="41" t="s">
        <v>2062</v>
      </c>
      <c r="C1885" s="41" t="s">
        <v>2845</v>
      </c>
      <c r="D1885" s="42" t="s">
        <v>2145</v>
      </c>
      <c r="E1885" s="43" t="s">
        <v>2680</v>
      </c>
      <c r="F1885" s="43" t="s">
        <v>2064</v>
      </c>
      <c r="G1885" s="44">
        <f>SUMIF('2014 County Facilities'!$L$2:$L$2435,Emissions!A1885,'2014 County Facilities'!$J$2:$J$2435)</f>
        <v>0</v>
      </c>
      <c r="H1885" s="45" t="s">
        <v>5457</v>
      </c>
      <c r="I1885" s="45">
        <v>515</v>
      </c>
      <c r="J1885" s="41">
        <f>'Emissions Factor'!$A$2</f>
        <v>7439976</v>
      </c>
      <c r="K1885" s="46">
        <f>'Emissions Factor'!$B$2</f>
        <v>5.5099999999999998E-6</v>
      </c>
      <c r="L1885" s="43" t="str">
        <f>'Emissions Factor'!$C$2</f>
        <v xml:space="preserve">LB </v>
      </c>
      <c r="M1885" s="43" t="str">
        <f>'Emissions Factor'!$D$2</f>
        <v>TON</v>
      </c>
      <c r="N1885" s="47">
        <f t="shared" si="29"/>
        <v>0</v>
      </c>
      <c r="O1885" s="43" t="s">
        <v>5426</v>
      </c>
    </row>
    <row r="1886" spans="1:15" x14ac:dyDescent="0.3">
      <c r="A1886" s="41" t="s">
        <v>2146</v>
      </c>
      <c r="B1886" s="41" t="s">
        <v>2062</v>
      </c>
      <c r="C1886" s="41" t="s">
        <v>2848</v>
      </c>
      <c r="D1886" s="42" t="s">
        <v>158</v>
      </c>
      <c r="E1886" s="43" t="s">
        <v>2680</v>
      </c>
      <c r="F1886" s="43" t="s">
        <v>2064</v>
      </c>
      <c r="G1886" s="44">
        <f>SUMIF('2014 County Facilities'!$L$2:$L$2435,Emissions!A1886,'2014 County Facilities'!$J$2:$J$2435)</f>
        <v>0</v>
      </c>
      <c r="H1886" s="45" t="s">
        <v>5457</v>
      </c>
      <c r="I1886" s="45">
        <v>515</v>
      </c>
      <c r="J1886" s="41">
        <f>'Emissions Factor'!$A$2</f>
        <v>7439976</v>
      </c>
      <c r="K1886" s="46">
        <f>'Emissions Factor'!$B$2</f>
        <v>5.5099999999999998E-6</v>
      </c>
      <c r="L1886" s="43" t="str">
        <f>'Emissions Factor'!$C$2</f>
        <v xml:space="preserve">LB </v>
      </c>
      <c r="M1886" s="43" t="str">
        <f>'Emissions Factor'!$D$2</f>
        <v>TON</v>
      </c>
      <c r="N1886" s="47">
        <f t="shared" si="29"/>
        <v>0</v>
      </c>
      <c r="O1886" s="43" t="s">
        <v>5426</v>
      </c>
    </row>
    <row r="1887" spans="1:15" x14ac:dyDescent="0.3">
      <c r="A1887" s="41" t="s">
        <v>2147</v>
      </c>
      <c r="B1887" s="41" t="s">
        <v>2062</v>
      </c>
      <c r="C1887" s="41" t="s">
        <v>2851</v>
      </c>
      <c r="D1887" s="42" t="s">
        <v>2873</v>
      </c>
      <c r="E1887" s="43" t="s">
        <v>2680</v>
      </c>
      <c r="F1887" s="43" t="s">
        <v>2064</v>
      </c>
      <c r="G1887" s="44">
        <f>SUMIF('2014 County Facilities'!$L$2:$L$2435,Emissions!A1887,'2014 County Facilities'!$J$2:$J$2435)</f>
        <v>0</v>
      </c>
      <c r="H1887" s="45" t="s">
        <v>5457</v>
      </c>
      <c r="I1887" s="45">
        <v>515</v>
      </c>
      <c r="J1887" s="41">
        <f>'Emissions Factor'!$A$2</f>
        <v>7439976</v>
      </c>
      <c r="K1887" s="46">
        <f>'Emissions Factor'!$B$2</f>
        <v>5.5099999999999998E-6</v>
      </c>
      <c r="L1887" s="43" t="str">
        <f>'Emissions Factor'!$C$2</f>
        <v xml:space="preserve">LB </v>
      </c>
      <c r="M1887" s="43" t="str">
        <f>'Emissions Factor'!$D$2</f>
        <v>TON</v>
      </c>
      <c r="N1887" s="47">
        <f t="shared" si="29"/>
        <v>0</v>
      </c>
      <c r="O1887" s="43" t="s">
        <v>5426</v>
      </c>
    </row>
    <row r="1888" spans="1:15" x14ac:dyDescent="0.3">
      <c r="A1888" s="41" t="s">
        <v>2148</v>
      </c>
      <c r="B1888" s="41" t="s">
        <v>2062</v>
      </c>
      <c r="C1888" s="41" t="s">
        <v>2854</v>
      </c>
      <c r="D1888" s="42" t="s">
        <v>163</v>
      </c>
      <c r="E1888" s="43" t="s">
        <v>2680</v>
      </c>
      <c r="F1888" s="43" t="s">
        <v>2064</v>
      </c>
      <c r="G1888" s="44">
        <f>SUMIF('2014 County Facilities'!$L$2:$L$2435,Emissions!A1888,'2014 County Facilities'!$J$2:$J$2435)</f>
        <v>0</v>
      </c>
      <c r="H1888" s="45" t="s">
        <v>5457</v>
      </c>
      <c r="I1888" s="45">
        <v>515</v>
      </c>
      <c r="J1888" s="41">
        <f>'Emissions Factor'!$A$2</f>
        <v>7439976</v>
      </c>
      <c r="K1888" s="46">
        <f>'Emissions Factor'!$B$2</f>
        <v>5.5099999999999998E-6</v>
      </c>
      <c r="L1888" s="43" t="str">
        <f>'Emissions Factor'!$C$2</f>
        <v xml:space="preserve">LB </v>
      </c>
      <c r="M1888" s="43" t="str">
        <f>'Emissions Factor'!$D$2</f>
        <v>TON</v>
      </c>
      <c r="N1888" s="47">
        <f t="shared" si="29"/>
        <v>0</v>
      </c>
      <c r="O1888" s="43" t="s">
        <v>5426</v>
      </c>
    </row>
    <row r="1889" spans="1:15" x14ac:dyDescent="0.3">
      <c r="A1889" s="41" t="s">
        <v>2149</v>
      </c>
      <c r="B1889" s="41" t="s">
        <v>2062</v>
      </c>
      <c r="C1889" s="41" t="s">
        <v>2857</v>
      </c>
      <c r="D1889" s="42" t="s">
        <v>2150</v>
      </c>
      <c r="E1889" s="43" t="s">
        <v>2680</v>
      </c>
      <c r="F1889" s="43" t="s">
        <v>2064</v>
      </c>
      <c r="G1889" s="44">
        <f>SUMIF('2014 County Facilities'!$L$2:$L$2435,Emissions!A1889,'2014 County Facilities'!$J$2:$J$2435)</f>
        <v>0</v>
      </c>
      <c r="H1889" s="45" t="s">
        <v>5457</v>
      </c>
      <c r="I1889" s="45">
        <v>515</v>
      </c>
      <c r="J1889" s="41">
        <f>'Emissions Factor'!$A$2</f>
        <v>7439976</v>
      </c>
      <c r="K1889" s="46">
        <f>'Emissions Factor'!$B$2</f>
        <v>5.5099999999999998E-6</v>
      </c>
      <c r="L1889" s="43" t="str">
        <f>'Emissions Factor'!$C$2</f>
        <v xml:space="preserve">LB </v>
      </c>
      <c r="M1889" s="43" t="str">
        <f>'Emissions Factor'!$D$2</f>
        <v>TON</v>
      </c>
      <c r="N1889" s="47">
        <f t="shared" si="29"/>
        <v>0</v>
      </c>
      <c r="O1889" s="43" t="s">
        <v>5426</v>
      </c>
    </row>
    <row r="1890" spans="1:15" x14ac:dyDescent="0.3">
      <c r="A1890" s="41" t="s">
        <v>2151</v>
      </c>
      <c r="B1890" s="41" t="s">
        <v>2062</v>
      </c>
      <c r="C1890" s="41" t="s">
        <v>2860</v>
      </c>
      <c r="D1890" s="42" t="s">
        <v>2152</v>
      </c>
      <c r="E1890" s="43" t="s">
        <v>2680</v>
      </c>
      <c r="F1890" s="43" t="s">
        <v>2064</v>
      </c>
      <c r="G1890" s="44">
        <f>SUMIF('2014 County Facilities'!$L$2:$L$2435,Emissions!A1890,'2014 County Facilities'!$J$2:$J$2435)</f>
        <v>0</v>
      </c>
      <c r="H1890" s="45" t="s">
        <v>5457</v>
      </c>
      <c r="I1890" s="45">
        <v>515</v>
      </c>
      <c r="J1890" s="41">
        <f>'Emissions Factor'!$A$2</f>
        <v>7439976</v>
      </c>
      <c r="K1890" s="46">
        <f>'Emissions Factor'!$B$2</f>
        <v>5.5099999999999998E-6</v>
      </c>
      <c r="L1890" s="43" t="str">
        <f>'Emissions Factor'!$C$2</f>
        <v xml:space="preserve">LB </v>
      </c>
      <c r="M1890" s="43" t="str">
        <f>'Emissions Factor'!$D$2</f>
        <v>TON</v>
      </c>
      <c r="N1890" s="47">
        <f t="shared" si="29"/>
        <v>0</v>
      </c>
      <c r="O1890" s="43" t="s">
        <v>5426</v>
      </c>
    </row>
    <row r="1891" spans="1:15" x14ac:dyDescent="0.3">
      <c r="A1891" s="41" t="s">
        <v>2153</v>
      </c>
      <c r="B1891" s="41" t="s">
        <v>2062</v>
      </c>
      <c r="C1891" s="41" t="s">
        <v>2863</v>
      </c>
      <c r="D1891" s="42" t="s">
        <v>2154</v>
      </c>
      <c r="E1891" s="43" t="s">
        <v>2680</v>
      </c>
      <c r="F1891" s="43" t="s">
        <v>2064</v>
      </c>
      <c r="G1891" s="44">
        <f>SUMIF('2014 County Facilities'!$L$2:$L$2435,Emissions!A1891,'2014 County Facilities'!$J$2:$J$2435)</f>
        <v>0</v>
      </c>
      <c r="H1891" s="45" t="s">
        <v>5457</v>
      </c>
      <c r="I1891" s="45">
        <v>515</v>
      </c>
      <c r="J1891" s="41">
        <f>'Emissions Factor'!$A$2</f>
        <v>7439976</v>
      </c>
      <c r="K1891" s="46">
        <f>'Emissions Factor'!$B$2</f>
        <v>5.5099999999999998E-6</v>
      </c>
      <c r="L1891" s="43" t="str">
        <f>'Emissions Factor'!$C$2</f>
        <v xml:space="preserve">LB </v>
      </c>
      <c r="M1891" s="43" t="str">
        <f>'Emissions Factor'!$D$2</f>
        <v>TON</v>
      </c>
      <c r="N1891" s="47">
        <f t="shared" si="29"/>
        <v>0</v>
      </c>
      <c r="O1891" s="43" t="s">
        <v>5426</v>
      </c>
    </row>
    <row r="1892" spans="1:15" x14ac:dyDescent="0.3">
      <c r="A1892" s="41" t="s">
        <v>2155</v>
      </c>
      <c r="B1892" s="41" t="s">
        <v>2156</v>
      </c>
      <c r="C1892" s="41" t="s">
        <v>2678</v>
      </c>
      <c r="D1892" s="42" t="s">
        <v>2157</v>
      </c>
      <c r="E1892" s="43" t="s">
        <v>2680</v>
      </c>
      <c r="F1892" s="43" t="s">
        <v>2158</v>
      </c>
      <c r="G1892" s="44">
        <f>SUMIF('2014 County Facilities'!$L$2:$L$2435,Emissions!A1892,'2014 County Facilities'!$J$2:$J$2435)</f>
        <v>47623.809523809497</v>
      </c>
      <c r="H1892" s="45" t="s">
        <v>5457</v>
      </c>
      <c r="I1892" s="45">
        <v>515</v>
      </c>
      <c r="J1892" s="41">
        <f>'Emissions Factor'!$A$2</f>
        <v>7439976</v>
      </c>
      <c r="K1892" s="46">
        <f>'Emissions Factor'!$B$2</f>
        <v>5.5099999999999998E-6</v>
      </c>
      <c r="L1892" s="43" t="str">
        <f>'Emissions Factor'!$C$2</f>
        <v xml:space="preserve">LB </v>
      </c>
      <c r="M1892" s="43" t="str">
        <f>'Emissions Factor'!$D$2</f>
        <v>TON</v>
      </c>
      <c r="N1892" s="47">
        <f t="shared" si="29"/>
        <v>0.26240719047619032</v>
      </c>
      <c r="O1892" s="43" t="s">
        <v>5426</v>
      </c>
    </row>
    <row r="1893" spans="1:15" x14ac:dyDescent="0.3">
      <c r="A1893" s="41" t="s">
        <v>2159</v>
      </c>
      <c r="B1893" s="41" t="s">
        <v>2156</v>
      </c>
      <c r="C1893" s="41" t="s">
        <v>2683</v>
      </c>
      <c r="D1893" s="42" t="s">
        <v>281</v>
      </c>
      <c r="E1893" s="43" t="s">
        <v>2680</v>
      </c>
      <c r="F1893" s="43" t="s">
        <v>2158</v>
      </c>
      <c r="G1893" s="44">
        <f>SUMIF('2014 County Facilities'!$L$2:$L$2435,Emissions!A1893,'2014 County Facilities'!$J$2:$J$2435)</f>
        <v>0</v>
      </c>
      <c r="H1893" s="45" t="s">
        <v>5457</v>
      </c>
      <c r="I1893" s="45">
        <v>515</v>
      </c>
      <c r="J1893" s="41">
        <f>'Emissions Factor'!$A$2</f>
        <v>7439976</v>
      </c>
      <c r="K1893" s="46">
        <f>'Emissions Factor'!$B$2</f>
        <v>5.5099999999999998E-6</v>
      </c>
      <c r="L1893" s="43" t="str">
        <f>'Emissions Factor'!$C$2</f>
        <v xml:space="preserve">LB </v>
      </c>
      <c r="M1893" s="43" t="str">
        <f>'Emissions Factor'!$D$2</f>
        <v>TON</v>
      </c>
      <c r="N1893" s="47">
        <f t="shared" si="29"/>
        <v>0</v>
      </c>
      <c r="O1893" s="43" t="s">
        <v>5426</v>
      </c>
    </row>
    <row r="1894" spans="1:15" x14ac:dyDescent="0.3">
      <c r="A1894" s="41" t="s">
        <v>2160</v>
      </c>
      <c r="B1894" s="41" t="s">
        <v>2156</v>
      </c>
      <c r="C1894" s="41" t="s">
        <v>2686</v>
      </c>
      <c r="D1894" s="42" t="s">
        <v>2161</v>
      </c>
      <c r="E1894" s="43" t="s">
        <v>2680</v>
      </c>
      <c r="F1894" s="43" t="s">
        <v>2158</v>
      </c>
      <c r="G1894" s="44">
        <f>SUMIF('2014 County Facilities'!$L$2:$L$2435,Emissions!A1894,'2014 County Facilities'!$J$2:$J$2435)</f>
        <v>0</v>
      </c>
      <c r="H1894" s="45" t="s">
        <v>5457</v>
      </c>
      <c r="I1894" s="45">
        <v>515</v>
      </c>
      <c r="J1894" s="41">
        <f>'Emissions Factor'!$A$2</f>
        <v>7439976</v>
      </c>
      <c r="K1894" s="46">
        <f>'Emissions Factor'!$B$2</f>
        <v>5.5099999999999998E-6</v>
      </c>
      <c r="L1894" s="43" t="str">
        <f>'Emissions Factor'!$C$2</f>
        <v xml:space="preserve">LB </v>
      </c>
      <c r="M1894" s="43" t="str">
        <f>'Emissions Factor'!$D$2</f>
        <v>TON</v>
      </c>
      <c r="N1894" s="47">
        <f t="shared" si="29"/>
        <v>0</v>
      </c>
      <c r="O1894" s="43" t="s">
        <v>5426</v>
      </c>
    </row>
    <row r="1895" spans="1:15" x14ac:dyDescent="0.3">
      <c r="A1895" s="41" t="s">
        <v>2162</v>
      </c>
      <c r="B1895" s="41" t="s">
        <v>2156</v>
      </c>
      <c r="C1895" s="41" t="s">
        <v>2689</v>
      </c>
      <c r="D1895" s="42" t="s">
        <v>2163</v>
      </c>
      <c r="E1895" s="43" t="s">
        <v>2680</v>
      </c>
      <c r="F1895" s="43" t="s">
        <v>2158</v>
      </c>
      <c r="G1895" s="44">
        <f>SUMIF('2014 County Facilities'!$L$2:$L$2435,Emissions!A1895,'2014 County Facilities'!$J$2:$J$2435)</f>
        <v>131068.6</v>
      </c>
      <c r="H1895" s="45" t="s">
        <v>5457</v>
      </c>
      <c r="I1895" s="45">
        <v>515</v>
      </c>
      <c r="J1895" s="41">
        <f>'Emissions Factor'!$A$2</f>
        <v>7439976</v>
      </c>
      <c r="K1895" s="46">
        <f>'Emissions Factor'!$B$2</f>
        <v>5.5099999999999998E-6</v>
      </c>
      <c r="L1895" s="43" t="str">
        <f>'Emissions Factor'!$C$2</f>
        <v xml:space="preserve">LB </v>
      </c>
      <c r="M1895" s="43" t="str">
        <f>'Emissions Factor'!$D$2</f>
        <v>TON</v>
      </c>
      <c r="N1895" s="47">
        <f t="shared" si="29"/>
        <v>0.722187986</v>
      </c>
      <c r="O1895" s="43" t="s">
        <v>5426</v>
      </c>
    </row>
    <row r="1896" spans="1:15" x14ac:dyDescent="0.3">
      <c r="A1896" s="41" t="s">
        <v>2164</v>
      </c>
      <c r="B1896" s="41" t="s">
        <v>2156</v>
      </c>
      <c r="C1896" s="41" t="s">
        <v>2692</v>
      </c>
      <c r="D1896" s="42" t="s">
        <v>2165</v>
      </c>
      <c r="E1896" s="43" t="s">
        <v>2680</v>
      </c>
      <c r="F1896" s="43" t="s">
        <v>2158</v>
      </c>
      <c r="G1896" s="44">
        <f>SUMIF('2014 County Facilities'!$L$2:$L$2435,Emissions!A1896,'2014 County Facilities'!$J$2:$J$2435)</f>
        <v>10187.6511627907</v>
      </c>
      <c r="H1896" s="45" t="s">
        <v>5457</v>
      </c>
      <c r="I1896" s="45">
        <v>515</v>
      </c>
      <c r="J1896" s="41">
        <f>'Emissions Factor'!$A$2</f>
        <v>7439976</v>
      </c>
      <c r="K1896" s="46">
        <f>'Emissions Factor'!$B$2</f>
        <v>5.5099999999999998E-6</v>
      </c>
      <c r="L1896" s="43" t="str">
        <f>'Emissions Factor'!$C$2</f>
        <v xml:space="preserve">LB </v>
      </c>
      <c r="M1896" s="43" t="str">
        <f>'Emissions Factor'!$D$2</f>
        <v>TON</v>
      </c>
      <c r="N1896" s="47">
        <f t="shared" si="29"/>
        <v>5.6133957906976756E-2</v>
      </c>
      <c r="O1896" s="43" t="s">
        <v>5426</v>
      </c>
    </row>
    <row r="1897" spans="1:15" x14ac:dyDescent="0.3">
      <c r="A1897" s="41" t="s">
        <v>2166</v>
      </c>
      <c r="B1897" s="41" t="s">
        <v>2156</v>
      </c>
      <c r="C1897" s="41" t="s">
        <v>2695</v>
      </c>
      <c r="D1897" s="42" t="s">
        <v>2167</v>
      </c>
      <c r="E1897" s="43" t="s">
        <v>2680</v>
      </c>
      <c r="F1897" s="43" t="s">
        <v>2158</v>
      </c>
      <c r="G1897" s="44">
        <f>SUMIF('2014 County Facilities'!$L$2:$L$2435,Emissions!A1897,'2014 County Facilities'!$J$2:$J$2435)</f>
        <v>0</v>
      </c>
      <c r="H1897" s="45" t="s">
        <v>5457</v>
      </c>
      <c r="I1897" s="45">
        <v>515</v>
      </c>
      <c r="J1897" s="41">
        <f>'Emissions Factor'!$A$2</f>
        <v>7439976</v>
      </c>
      <c r="K1897" s="46">
        <f>'Emissions Factor'!$B$2</f>
        <v>5.5099999999999998E-6</v>
      </c>
      <c r="L1897" s="43" t="str">
        <f>'Emissions Factor'!$C$2</f>
        <v xml:space="preserve">LB </v>
      </c>
      <c r="M1897" s="43" t="str">
        <f>'Emissions Factor'!$D$2</f>
        <v>TON</v>
      </c>
      <c r="N1897" s="47">
        <f t="shared" si="29"/>
        <v>0</v>
      </c>
      <c r="O1897" s="43" t="s">
        <v>5426</v>
      </c>
    </row>
    <row r="1898" spans="1:15" x14ac:dyDescent="0.3">
      <c r="A1898" s="41" t="s">
        <v>2168</v>
      </c>
      <c r="B1898" s="41" t="s">
        <v>2156</v>
      </c>
      <c r="C1898" s="41" t="s">
        <v>2698</v>
      </c>
      <c r="D1898" s="42" t="s">
        <v>2169</v>
      </c>
      <c r="E1898" s="43" t="s">
        <v>2680</v>
      </c>
      <c r="F1898" s="43" t="s">
        <v>2158</v>
      </c>
      <c r="G1898" s="44">
        <f>SUMIF('2014 County Facilities'!$L$2:$L$2435,Emissions!A1898,'2014 County Facilities'!$J$2:$J$2435)</f>
        <v>0</v>
      </c>
      <c r="H1898" s="45" t="s">
        <v>5457</v>
      </c>
      <c r="I1898" s="45">
        <v>515</v>
      </c>
      <c r="J1898" s="41">
        <f>'Emissions Factor'!$A$2</f>
        <v>7439976</v>
      </c>
      <c r="K1898" s="46">
        <f>'Emissions Factor'!$B$2</f>
        <v>5.5099999999999998E-6</v>
      </c>
      <c r="L1898" s="43" t="str">
        <f>'Emissions Factor'!$C$2</f>
        <v xml:space="preserve">LB </v>
      </c>
      <c r="M1898" s="43" t="str">
        <f>'Emissions Factor'!$D$2</f>
        <v>TON</v>
      </c>
      <c r="N1898" s="47">
        <f t="shared" si="29"/>
        <v>0</v>
      </c>
      <c r="O1898" s="43" t="s">
        <v>5426</v>
      </c>
    </row>
    <row r="1899" spans="1:15" x14ac:dyDescent="0.3">
      <c r="A1899" s="41" t="s">
        <v>2170</v>
      </c>
      <c r="B1899" s="41" t="s">
        <v>2156</v>
      </c>
      <c r="C1899" s="41" t="s">
        <v>2701</v>
      </c>
      <c r="D1899" s="42" t="s">
        <v>2171</v>
      </c>
      <c r="E1899" s="43" t="s">
        <v>2680</v>
      </c>
      <c r="F1899" s="43" t="s">
        <v>2158</v>
      </c>
      <c r="G1899" s="44">
        <f>SUMIF('2014 County Facilities'!$L$2:$L$2435,Emissions!A1899,'2014 County Facilities'!$J$2:$J$2435)</f>
        <v>148758.409090909</v>
      </c>
      <c r="H1899" s="45" t="s">
        <v>5457</v>
      </c>
      <c r="I1899" s="45">
        <v>515</v>
      </c>
      <c r="J1899" s="41">
        <f>'Emissions Factor'!$A$2</f>
        <v>7439976</v>
      </c>
      <c r="K1899" s="46">
        <f>'Emissions Factor'!$B$2</f>
        <v>5.5099999999999998E-6</v>
      </c>
      <c r="L1899" s="43" t="str">
        <f>'Emissions Factor'!$C$2</f>
        <v xml:space="preserve">LB </v>
      </c>
      <c r="M1899" s="43" t="str">
        <f>'Emissions Factor'!$D$2</f>
        <v>TON</v>
      </c>
      <c r="N1899" s="47">
        <f t="shared" si="29"/>
        <v>0.81965883409090856</v>
      </c>
      <c r="O1899" s="43" t="s">
        <v>5426</v>
      </c>
    </row>
    <row r="1900" spans="1:15" x14ac:dyDescent="0.3">
      <c r="A1900" s="41" t="s">
        <v>2172</v>
      </c>
      <c r="B1900" s="41" t="s">
        <v>2156</v>
      </c>
      <c r="C1900" s="41" t="s">
        <v>2704</v>
      </c>
      <c r="D1900" s="42" t="s">
        <v>2173</v>
      </c>
      <c r="E1900" s="43" t="s">
        <v>2680</v>
      </c>
      <c r="F1900" s="43" t="s">
        <v>2158</v>
      </c>
      <c r="G1900" s="44">
        <f>SUMIF('2014 County Facilities'!$L$2:$L$2435,Emissions!A1900,'2014 County Facilities'!$J$2:$J$2435)</f>
        <v>0</v>
      </c>
      <c r="H1900" s="45" t="s">
        <v>5457</v>
      </c>
      <c r="I1900" s="45">
        <v>515</v>
      </c>
      <c r="J1900" s="41">
        <f>'Emissions Factor'!$A$2</f>
        <v>7439976</v>
      </c>
      <c r="K1900" s="46">
        <f>'Emissions Factor'!$B$2</f>
        <v>5.5099999999999998E-6</v>
      </c>
      <c r="L1900" s="43" t="str">
        <f>'Emissions Factor'!$C$2</f>
        <v xml:space="preserve">LB </v>
      </c>
      <c r="M1900" s="43" t="str">
        <f>'Emissions Factor'!$D$2</f>
        <v>TON</v>
      </c>
      <c r="N1900" s="47">
        <f t="shared" si="29"/>
        <v>0</v>
      </c>
      <c r="O1900" s="43" t="s">
        <v>5426</v>
      </c>
    </row>
    <row r="1901" spans="1:15" x14ac:dyDescent="0.3">
      <c r="A1901" s="41" t="s">
        <v>2174</v>
      </c>
      <c r="B1901" s="41" t="s">
        <v>2156</v>
      </c>
      <c r="C1901" s="41" t="s">
        <v>2707</v>
      </c>
      <c r="D1901" s="42" t="s">
        <v>2175</v>
      </c>
      <c r="E1901" s="43" t="s">
        <v>2680</v>
      </c>
      <c r="F1901" s="43" t="s">
        <v>2158</v>
      </c>
      <c r="G1901" s="44">
        <f>SUMIF('2014 County Facilities'!$L$2:$L$2435,Emissions!A1901,'2014 County Facilities'!$J$2:$J$2435)</f>
        <v>0</v>
      </c>
      <c r="H1901" s="45" t="s">
        <v>5457</v>
      </c>
      <c r="I1901" s="45">
        <v>515</v>
      </c>
      <c r="J1901" s="41">
        <f>'Emissions Factor'!$A$2</f>
        <v>7439976</v>
      </c>
      <c r="K1901" s="46">
        <f>'Emissions Factor'!$B$2</f>
        <v>5.5099999999999998E-6</v>
      </c>
      <c r="L1901" s="43" t="str">
        <f>'Emissions Factor'!$C$2</f>
        <v xml:space="preserve">LB </v>
      </c>
      <c r="M1901" s="43" t="str">
        <f>'Emissions Factor'!$D$2</f>
        <v>TON</v>
      </c>
      <c r="N1901" s="47">
        <f t="shared" si="29"/>
        <v>0</v>
      </c>
      <c r="O1901" s="43" t="s">
        <v>5426</v>
      </c>
    </row>
    <row r="1902" spans="1:15" x14ac:dyDescent="0.3">
      <c r="A1902" s="41" t="s">
        <v>2176</v>
      </c>
      <c r="B1902" s="41" t="s">
        <v>2156</v>
      </c>
      <c r="C1902" s="41" t="s">
        <v>2710</v>
      </c>
      <c r="D1902" s="42" t="s">
        <v>2177</v>
      </c>
      <c r="E1902" s="43" t="s">
        <v>2680</v>
      </c>
      <c r="F1902" s="43" t="s">
        <v>2158</v>
      </c>
      <c r="G1902" s="44">
        <f>SUMIF('2014 County Facilities'!$L$2:$L$2435,Emissions!A1902,'2014 County Facilities'!$J$2:$J$2435)</f>
        <v>97039.222222222204</v>
      </c>
      <c r="H1902" s="45" t="s">
        <v>5457</v>
      </c>
      <c r="I1902" s="45">
        <v>515</v>
      </c>
      <c r="J1902" s="41">
        <f>'Emissions Factor'!$A$2</f>
        <v>7439976</v>
      </c>
      <c r="K1902" s="46">
        <f>'Emissions Factor'!$B$2</f>
        <v>5.5099999999999998E-6</v>
      </c>
      <c r="L1902" s="43" t="str">
        <f>'Emissions Factor'!$C$2</f>
        <v xml:space="preserve">LB </v>
      </c>
      <c r="M1902" s="43" t="str">
        <f>'Emissions Factor'!$D$2</f>
        <v>TON</v>
      </c>
      <c r="N1902" s="47">
        <f t="shared" si="29"/>
        <v>0.53468611444444436</v>
      </c>
      <c r="O1902" s="43" t="s">
        <v>5426</v>
      </c>
    </row>
    <row r="1903" spans="1:15" x14ac:dyDescent="0.3">
      <c r="A1903" s="41" t="s">
        <v>2178</v>
      </c>
      <c r="B1903" s="41" t="s">
        <v>2156</v>
      </c>
      <c r="C1903" s="41" t="s">
        <v>2713</v>
      </c>
      <c r="D1903" s="42" t="s">
        <v>5280</v>
      </c>
      <c r="E1903" s="43" t="s">
        <v>2680</v>
      </c>
      <c r="F1903" s="43" t="s">
        <v>2158</v>
      </c>
      <c r="G1903" s="44">
        <f>SUMIF('2014 County Facilities'!$L$2:$L$2435,Emissions!A1903,'2014 County Facilities'!$J$2:$J$2435)</f>
        <v>0</v>
      </c>
      <c r="H1903" s="45" t="s">
        <v>5457</v>
      </c>
      <c r="I1903" s="45">
        <v>515</v>
      </c>
      <c r="J1903" s="41">
        <f>'Emissions Factor'!$A$2</f>
        <v>7439976</v>
      </c>
      <c r="K1903" s="46">
        <f>'Emissions Factor'!$B$2</f>
        <v>5.5099999999999998E-6</v>
      </c>
      <c r="L1903" s="43" t="str">
        <f>'Emissions Factor'!$C$2</f>
        <v xml:space="preserve">LB </v>
      </c>
      <c r="M1903" s="43" t="str">
        <f>'Emissions Factor'!$D$2</f>
        <v>TON</v>
      </c>
      <c r="N1903" s="47">
        <f t="shared" si="29"/>
        <v>0</v>
      </c>
      <c r="O1903" s="43" t="s">
        <v>5426</v>
      </c>
    </row>
    <row r="1904" spans="1:15" x14ac:dyDescent="0.3">
      <c r="A1904" s="41" t="s">
        <v>2179</v>
      </c>
      <c r="B1904" s="41" t="s">
        <v>2156</v>
      </c>
      <c r="C1904" s="41" t="s">
        <v>2716</v>
      </c>
      <c r="D1904" s="42" t="s">
        <v>2180</v>
      </c>
      <c r="E1904" s="43" t="s">
        <v>2680</v>
      </c>
      <c r="F1904" s="43" t="s">
        <v>2158</v>
      </c>
      <c r="G1904" s="44">
        <f>SUMIF('2014 County Facilities'!$L$2:$L$2435,Emissions!A1904,'2014 County Facilities'!$J$2:$J$2435)</f>
        <v>195652.17391304299</v>
      </c>
      <c r="H1904" s="45" t="s">
        <v>5457</v>
      </c>
      <c r="I1904" s="45">
        <v>515</v>
      </c>
      <c r="J1904" s="41">
        <f>'Emissions Factor'!$A$2</f>
        <v>7439976</v>
      </c>
      <c r="K1904" s="46">
        <f>'Emissions Factor'!$B$2</f>
        <v>5.5099999999999998E-6</v>
      </c>
      <c r="L1904" s="43" t="str">
        <f>'Emissions Factor'!$C$2</f>
        <v xml:space="preserve">LB </v>
      </c>
      <c r="M1904" s="43" t="str">
        <f>'Emissions Factor'!$D$2</f>
        <v>TON</v>
      </c>
      <c r="N1904" s="47">
        <f t="shared" si="29"/>
        <v>1.0780434782608668</v>
      </c>
      <c r="O1904" s="43" t="s">
        <v>5426</v>
      </c>
    </row>
    <row r="1905" spans="1:15" x14ac:dyDescent="0.3">
      <c r="A1905" s="41" t="s">
        <v>2181</v>
      </c>
      <c r="B1905" s="41" t="s">
        <v>2156</v>
      </c>
      <c r="C1905" s="41" t="s">
        <v>2719</v>
      </c>
      <c r="D1905" s="42" t="s">
        <v>921</v>
      </c>
      <c r="E1905" s="43" t="s">
        <v>2680</v>
      </c>
      <c r="F1905" s="43" t="s">
        <v>2158</v>
      </c>
      <c r="G1905" s="44">
        <f>SUMIF('2014 County Facilities'!$L$2:$L$2435,Emissions!A1905,'2014 County Facilities'!$J$2:$J$2435)</f>
        <v>60617.647058823502</v>
      </c>
      <c r="H1905" s="45" t="s">
        <v>5457</v>
      </c>
      <c r="I1905" s="45">
        <v>515</v>
      </c>
      <c r="J1905" s="41">
        <f>'Emissions Factor'!$A$2</f>
        <v>7439976</v>
      </c>
      <c r="K1905" s="46">
        <f>'Emissions Factor'!$B$2</f>
        <v>5.5099999999999998E-6</v>
      </c>
      <c r="L1905" s="43" t="str">
        <f>'Emissions Factor'!$C$2</f>
        <v xml:space="preserve">LB </v>
      </c>
      <c r="M1905" s="43" t="str">
        <f>'Emissions Factor'!$D$2</f>
        <v>TON</v>
      </c>
      <c r="N1905" s="47">
        <f t="shared" si="29"/>
        <v>0.33400323529411746</v>
      </c>
      <c r="O1905" s="43" t="s">
        <v>5426</v>
      </c>
    </row>
    <row r="1906" spans="1:15" x14ac:dyDescent="0.3">
      <c r="A1906" s="41" t="s">
        <v>2182</v>
      </c>
      <c r="B1906" s="41" t="s">
        <v>2156</v>
      </c>
      <c r="C1906" s="41" t="s">
        <v>2722</v>
      </c>
      <c r="D1906" s="42" t="s">
        <v>5285</v>
      </c>
      <c r="E1906" s="43" t="s">
        <v>2680</v>
      </c>
      <c r="F1906" s="43" t="s">
        <v>2158</v>
      </c>
      <c r="G1906" s="44">
        <f>SUMIF('2014 County Facilities'!$L$2:$L$2435,Emissions!A1906,'2014 County Facilities'!$J$2:$J$2435)</f>
        <v>0</v>
      </c>
      <c r="H1906" s="45" t="s">
        <v>5457</v>
      </c>
      <c r="I1906" s="45">
        <v>515</v>
      </c>
      <c r="J1906" s="41">
        <f>'Emissions Factor'!$A$2</f>
        <v>7439976</v>
      </c>
      <c r="K1906" s="46">
        <f>'Emissions Factor'!$B$2</f>
        <v>5.5099999999999998E-6</v>
      </c>
      <c r="L1906" s="43" t="str">
        <f>'Emissions Factor'!$C$2</f>
        <v xml:space="preserve">LB </v>
      </c>
      <c r="M1906" s="43" t="str">
        <f>'Emissions Factor'!$D$2</f>
        <v>TON</v>
      </c>
      <c r="N1906" s="47">
        <f t="shared" si="29"/>
        <v>0</v>
      </c>
      <c r="O1906" s="43" t="s">
        <v>5426</v>
      </c>
    </row>
    <row r="1907" spans="1:15" x14ac:dyDescent="0.3">
      <c r="A1907" s="41" t="s">
        <v>2183</v>
      </c>
      <c r="B1907" s="41" t="s">
        <v>2156</v>
      </c>
      <c r="C1907" s="41" t="s">
        <v>2725</v>
      </c>
      <c r="D1907" s="42" t="s">
        <v>2184</v>
      </c>
      <c r="E1907" s="43" t="s">
        <v>2680</v>
      </c>
      <c r="F1907" s="43" t="s">
        <v>2158</v>
      </c>
      <c r="G1907" s="44">
        <f>SUMIF('2014 County Facilities'!$L$2:$L$2435,Emissions!A1907,'2014 County Facilities'!$J$2:$J$2435)</f>
        <v>0</v>
      </c>
      <c r="H1907" s="45" t="s">
        <v>5457</v>
      </c>
      <c r="I1907" s="45">
        <v>515</v>
      </c>
      <c r="J1907" s="41">
        <f>'Emissions Factor'!$A$2</f>
        <v>7439976</v>
      </c>
      <c r="K1907" s="46">
        <f>'Emissions Factor'!$B$2</f>
        <v>5.5099999999999998E-6</v>
      </c>
      <c r="L1907" s="43" t="str">
        <f>'Emissions Factor'!$C$2</f>
        <v xml:space="preserve">LB </v>
      </c>
      <c r="M1907" s="43" t="str">
        <f>'Emissions Factor'!$D$2</f>
        <v>TON</v>
      </c>
      <c r="N1907" s="47">
        <f t="shared" si="29"/>
        <v>0</v>
      </c>
      <c r="O1907" s="43" t="s">
        <v>5426</v>
      </c>
    </row>
    <row r="1908" spans="1:15" x14ac:dyDescent="0.3">
      <c r="A1908" s="41" t="s">
        <v>2185</v>
      </c>
      <c r="B1908" s="41" t="s">
        <v>2156</v>
      </c>
      <c r="C1908" s="41" t="s">
        <v>2728</v>
      </c>
      <c r="D1908" s="42" t="s">
        <v>2186</v>
      </c>
      <c r="E1908" s="43" t="s">
        <v>2680</v>
      </c>
      <c r="F1908" s="43" t="s">
        <v>2158</v>
      </c>
      <c r="G1908" s="44">
        <f>SUMIF('2014 County Facilities'!$L$2:$L$2435,Emissions!A1908,'2014 County Facilities'!$J$2:$J$2435)</f>
        <v>0</v>
      </c>
      <c r="H1908" s="45" t="s">
        <v>5457</v>
      </c>
      <c r="I1908" s="45">
        <v>515</v>
      </c>
      <c r="J1908" s="41">
        <f>'Emissions Factor'!$A$2</f>
        <v>7439976</v>
      </c>
      <c r="K1908" s="46">
        <f>'Emissions Factor'!$B$2</f>
        <v>5.5099999999999998E-6</v>
      </c>
      <c r="L1908" s="43" t="str">
        <f>'Emissions Factor'!$C$2</f>
        <v xml:space="preserve">LB </v>
      </c>
      <c r="M1908" s="43" t="str">
        <f>'Emissions Factor'!$D$2</f>
        <v>TON</v>
      </c>
      <c r="N1908" s="47">
        <f t="shared" si="29"/>
        <v>0</v>
      </c>
      <c r="O1908" s="43" t="s">
        <v>5426</v>
      </c>
    </row>
    <row r="1909" spans="1:15" x14ac:dyDescent="0.3">
      <c r="A1909" s="41" t="s">
        <v>2187</v>
      </c>
      <c r="B1909" s="41" t="s">
        <v>2156</v>
      </c>
      <c r="C1909" s="41" t="s">
        <v>2731</v>
      </c>
      <c r="D1909" s="42" t="s">
        <v>2188</v>
      </c>
      <c r="E1909" s="43" t="s">
        <v>2680</v>
      </c>
      <c r="F1909" s="43" t="s">
        <v>2158</v>
      </c>
      <c r="G1909" s="44">
        <f>SUMIF('2014 County Facilities'!$L$2:$L$2435,Emissions!A1909,'2014 County Facilities'!$J$2:$J$2435)</f>
        <v>76607.142857142899</v>
      </c>
      <c r="H1909" s="45" t="s">
        <v>5457</v>
      </c>
      <c r="I1909" s="45">
        <v>515</v>
      </c>
      <c r="J1909" s="41">
        <f>'Emissions Factor'!$A$2</f>
        <v>7439976</v>
      </c>
      <c r="K1909" s="46">
        <f>'Emissions Factor'!$B$2</f>
        <v>5.5099999999999998E-6</v>
      </c>
      <c r="L1909" s="43" t="str">
        <f>'Emissions Factor'!$C$2</f>
        <v xml:space="preserve">LB </v>
      </c>
      <c r="M1909" s="43" t="str">
        <f>'Emissions Factor'!$D$2</f>
        <v>TON</v>
      </c>
      <c r="N1909" s="47">
        <f t="shared" si="29"/>
        <v>0.42210535714285735</v>
      </c>
      <c r="O1909" s="43" t="s">
        <v>5426</v>
      </c>
    </row>
    <row r="1910" spans="1:15" x14ac:dyDescent="0.3">
      <c r="A1910" s="41" t="s">
        <v>2189</v>
      </c>
      <c r="B1910" s="41" t="s">
        <v>2156</v>
      </c>
      <c r="C1910" s="41" t="s">
        <v>2734</v>
      </c>
      <c r="D1910" s="42" t="s">
        <v>5294</v>
      </c>
      <c r="E1910" s="43" t="s">
        <v>2680</v>
      </c>
      <c r="F1910" s="43" t="s">
        <v>2158</v>
      </c>
      <c r="G1910" s="44">
        <f>SUMIF('2014 County Facilities'!$L$2:$L$2435,Emissions!A1910,'2014 County Facilities'!$J$2:$J$2435)</f>
        <v>0</v>
      </c>
      <c r="H1910" s="45" t="s">
        <v>5457</v>
      </c>
      <c r="I1910" s="45">
        <v>515</v>
      </c>
      <c r="J1910" s="41">
        <f>'Emissions Factor'!$A$2</f>
        <v>7439976</v>
      </c>
      <c r="K1910" s="46">
        <f>'Emissions Factor'!$B$2</f>
        <v>5.5099999999999998E-6</v>
      </c>
      <c r="L1910" s="43" t="str">
        <f>'Emissions Factor'!$C$2</f>
        <v xml:space="preserve">LB </v>
      </c>
      <c r="M1910" s="43" t="str">
        <f>'Emissions Factor'!$D$2</f>
        <v>TON</v>
      </c>
      <c r="N1910" s="47">
        <f t="shared" si="29"/>
        <v>0</v>
      </c>
      <c r="O1910" s="43" t="s">
        <v>5426</v>
      </c>
    </row>
    <row r="1911" spans="1:15" x14ac:dyDescent="0.3">
      <c r="A1911" s="41" t="s">
        <v>2190</v>
      </c>
      <c r="B1911" s="41" t="s">
        <v>2156</v>
      </c>
      <c r="C1911" s="41" t="s">
        <v>2737</v>
      </c>
      <c r="D1911" s="42" t="s">
        <v>2708</v>
      </c>
      <c r="E1911" s="43" t="s">
        <v>2680</v>
      </c>
      <c r="F1911" s="43" t="s">
        <v>2158</v>
      </c>
      <c r="G1911" s="44">
        <f>SUMIF('2014 County Facilities'!$L$2:$L$2435,Emissions!A1911,'2014 County Facilities'!$J$2:$J$2435)</f>
        <v>0</v>
      </c>
      <c r="H1911" s="45" t="s">
        <v>5457</v>
      </c>
      <c r="I1911" s="45">
        <v>515</v>
      </c>
      <c r="J1911" s="41">
        <f>'Emissions Factor'!$A$2</f>
        <v>7439976</v>
      </c>
      <c r="K1911" s="46">
        <f>'Emissions Factor'!$B$2</f>
        <v>5.5099999999999998E-6</v>
      </c>
      <c r="L1911" s="43" t="str">
        <f>'Emissions Factor'!$C$2</f>
        <v xml:space="preserve">LB </v>
      </c>
      <c r="M1911" s="43" t="str">
        <f>'Emissions Factor'!$D$2</f>
        <v>TON</v>
      </c>
      <c r="N1911" s="47">
        <f t="shared" si="29"/>
        <v>0</v>
      </c>
      <c r="O1911" s="43" t="s">
        <v>5426</v>
      </c>
    </row>
    <row r="1912" spans="1:15" x14ac:dyDescent="0.3">
      <c r="A1912" s="41" t="s">
        <v>2191</v>
      </c>
      <c r="B1912" s="41" t="s">
        <v>2156</v>
      </c>
      <c r="C1912" s="41" t="s">
        <v>2740</v>
      </c>
      <c r="D1912" s="42" t="s">
        <v>2192</v>
      </c>
      <c r="E1912" s="43" t="s">
        <v>2680</v>
      </c>
      <c r="F1912" s="43" t="s">
        <v>2158</v>
      </c>
      <c r="G1912" s="44">
        <f>SUMIF('2014 County Facilities'!$L$2:$L$2435,Emissions!A1912,'2014 County Facilities'!$J$2:$J$2435)</f>
        <v>0</v>
      </c>
      <c r="H1912" s="45" t="s">
        <v>5457</v>
      </c>
      <c r="I1912" s="45">
        <v>515</v>
      </c>
      <c r="J1912" s="41">
        <f>'Emissions Factor'!$A$2</f>
        <v>7439976</v>
      </c>
      <c r="K1912" s="46">
        <f>'Emissions Factor'!$B$2</f>
        <v>5.5099999999999998E-6</v>
      </c>
      <c r="L1912" s="43" t="str">
        <f>'Emissions Factor'!$C$2</f>
        <v xml:space="preserve">LB </v>
      </c>
      <c r="M1912" s="43" t="str">
        <f>'Emissions Factor'!$D$2</f>
        <v>TON</v>
      </c>
      <c r="N1912" s="47">
        <f t="shared" si="29"/>
        <v>0</v>
      </c>
      <c r="O1912" s="43" t="s">
        <v>5426</v>
      </c>
    </row>
    <row r="1913" spans="1:15" x14ac:dyDescent="0.3">
      <c r="A1913" s="41" t="s">
        <v>2193</v>
      </c>
      <c r="B1913" s="41" t="s">
        <v>2156</v>
      </c>
      <c r="C1913" s="41" t="s">
        <v>2743</v>
      </c>
      <c r="D1913" s="42" t="s">
        <v>2720</v>
      </c>
      <c r="E1913" s="43" t="s">
        <v>2680</v>
      </c>
      <c r="F1913" s="43" t="s">
        <v>2158</v>
      </c>
      <c r="G1913" s="44">
        <f>SUMIF('2014 County Facilities'!$L$2:$L$2435,Emissions!A1913,'2014 County Facilities'!$J$2:$J$2435)</f>
        <v>0</v>
      </c>
      <c r="H1913" s="45" t="s">
        <v>5457</v>
      </c>
      <c r="I1913" s="45">
        <v>515</v>
      </c>
      <c r="J1913" s="41">
        <f>'Emissions Factor'!$A$2</f>
        <v>7439976</v>
      </c>
      <c r="K1913" s="46">
        <f>'Emissions Factor'!$B$2</f>
        <v>5.5099999999999998E-6</v>
      </c>
      <c r="L1913" s="43" t="str">
        <f>'Emissions Factor'!$C$2</f>
        <v xml:space="preserve">LB </v>
      </c>
      <c r="M1913" s="43" t="str">
        <f>'Emissions Factor'!$D$2</f>
        <v>TON</v>
      </c>
      <c r="N1913" s="47">
        <f t="shared" si="29"/>
        <v>0</v>
      </c>
      <c r="O1913" s="43" t="s">
        <v>5426</v>
      </c>
    </row>
    <row r="1914" spans="1:15" x14ac:dyDescent="0.3">
      <c r="A1914" s="41" t="s">
        <v>2194</v>
      </c>
      <c r="B1914" s="41" t="s">
        <v>2156</v>
      </c>
      <c r="C1914" s="41" t="s">
        <v>2746</v>
      </c>
      <c r="D1914" s="42" t="s">
        <v>4741</v>
      </c>
      <c r="E1914" s="43" t="s">
        <v>2680</v>
      </c>
      <c r="F1914" s="43" t="s">
        <v>2158</v>
      </c>
      <c r="G1914" s="44">
        <f>SUMIF('2014 County Facilities'!$L$2:$L$2435,Emissions!A1914,'2014 County Facilities'!$J$2:$J$2435)</f>
        <v>25798.6363636364</v>
      </c>
      <c r="H1914" s="45" t="s">
        <v>5457</v>
      </c>
      <c r="I1914" s="45">
        <v>515</v>
      </c>
      <c r="J1914" s="41">
        <f>'Emissions Factor'!$A$2</f>
        <v>7439976</v>
      </c>
      <c r="K1914" s="46">
        <f>'Emissions Factor'!$B$2</f>
        <v>5.5099999999999998E-6</v>
      </c>
      <c r="L1914" s="43" t="str">
        <f>'Emissions Factor'!$C$2</f>
        <v xml:space="preserve">LB </v>
      </c>
      <c r="M1914" s="43" t="str">
        <f>'Emissions Factor'!$D$2</f>
        <v>TON</v>
      </c>
      <c r="N1914" s="47">
        <f t="shared" si="29"/>
        <v>0.14215048636363656</v>
      </c>
      <c r="O1914" s="43" t="s">
        <v>5426</v>
      </c>
    </row>
    <row r="1915" spans="1:15" x14ac:dyDescent="0.3">
      <c r="A1915" s="41" t="s">
        <v>2195</v>
      </c>
      <c r="B1915" s="41" t="s">
        <v>2156</v>
      </c>
      <c r="C1915" s="41" t="s">
        <v>2749</v>
      </c>
      <c r="D1915" s="42" t="s">
        <v>2196</v>
      </c>
      <c r="E1915" s="43" t="s">
        <v>2680</v>
      </c>
      <c r="F1915" s="43" t="s">
        <v>2158</v>
      </c>
      <c r="G1915" s="44">
        <f>SUMIF('2014 County Facilities'!$L$2:$L$2435,Emissions!A1915,'2014 County Facilities'!$J$2:$J$2435)</f>
        <v>0</v>
      </c>
      <c r="H1915" s="45" t="s">
        <v>5457</v>
      </c>
      <c r="I1915" s="45">
        <v>515</v>
      </c>
      <c r="J1915" s="41">
        <f>'Emissions Factor'!$A$2</f>
        <v>7439976</v>
      </c>
      <c r="K1915" s="46">
        <f>'Emissions Factor'!$B$2</f>
        <v>5.5099999999999998E-6</v>
      </c>
      <c r="L1915" s="43" t="str">
        <f>'Emissions Factor'!$C$2</f>
        <v xml:space="preserve">LB </v>
      </c>
      <c r="M1915" s="43" t="str">
        <f>'Emissions Factor'!$D$2</f>
        <v>TON</v>
      </c>
      <c r="N1915" s="47">
        <f t="shared" si="29"/>
        <v>0</v>
      </c>
      <c r="O1915" s="43" t="s">
        <v>5426</v>
      </c>
    </row>
    <row r="1916" spans="1:15" x14ac:dyDescent="0.3">
      <c r="A1916" s="41" t="s">
        <v>2197</v>
      </c>
      <c r="B1916" s="41" t="s">
        <v>2156</v>
      </c>
      <c r="C1916" s="41" t="s">
        <v>2752</v>
      </c>
      <c r="D1916" s="42" t="s">
        <v>2198</v>
      </c>
      <c r="E1916" s="43" t="s">
        <v>2680</v>
      </c>
      <c r="F1916" s="43" t="s">
        <v>2158</v>
      </c>
      <c r="G1916" s="44">
        <f>SUMIF('2014 County Facilities'!$L$2:$L$2435,Emissions!A1916,'2014 County Facilities'!$J$2:$J$2435)</f>
        <v>180453.3142857147</v>
      </c>
      <c r="H1916" s="45" t="s">
        <v>5457</v>
      </c>
      <c r="I1916" s="45">
        <v>515</v>
      </c>
      <c r="J1916" s="41">
        <f>'Emissions Factor'!$A$2</f>
        <v>7439976</v>
      </c>
      <c r="K1916" s="46">
        <f>'Emissions Factor'!$B$2</f>
        <v>5.5099999999999998E-6</v>
      </c>
      <c r="L1916" s="43" t="str">
        <f>'Emissions Factor'!$C$2</f>
        <v xml:space="preserve">LB </v>
      </c>
      <c r="M1916" s="43" t="str">
        <f>'Emissions Factor'!$D$2</f>
        <v>TON</v>
      </c>
      <c r="N1916" s="47">
        <f t="shared" si="29"/>
        <v>0.99429776171428796</v>
      </c>
      <c r="O1916" s="43" t="s">
        <v>5426</v>
      </c>
    </row>
    <row r="1917" spans="1:15" x14ac:dyDescent="0.3">
      <c r="A1917" s="41" t="s">
        <v>2199</v>
      </c>
      <c r="B1917" s="41" t="s">
        <v>2156</v>
      </c>
      <c r="C1917" s="41" t="s">
        <v>2755</v>
      </c>
      <c r="D1917" s="42" t="s">
        <v>306</v>
      </c>
      <c r="E1917" s="43" t="s">
        <v>2680</v>
      </c>
      <c r="F1917" s="43" t="s">
        <v>2158</v>
      </c>
      <c r="G1917" s="44">
        <f>SUMIF('2014 County Facilities'!$L$2:$L$2435,Emissions!A1917,'2014 County Facilities'!$J$2:$J$2435)</f>
        <v>47193.599999999999</v>
      </c>
      <c r="H1917" s="45" t="s">
        <v>5457</v>
      </c>
      <c r="I1917" s="45">
        <v>515</v>
      </c>
      <c r="J1917" s="41">
        <f>'Emissions Factor'!$A$2</f>
        <v>7439976</v>
      </c>
      <c r="K1917" s="46">
        <f>'Emissions Factor'!$B$2</f>
        <v>5.5099999999999998E-6</v>
      </c>
      <c r="L1917" s="43" t="str">
        <f>'Emissions Factor'!$C$2</f>
        <v xml:space="preserve">LB </v>
      </c>
      <c r="M1917" s="43" t="str">
        <f>'Emissions Factor'!$D$2</f>
        <v>TON</v>
      </c>
      <c r="N1917" s="47">
        <f t="shared" si="29"/>
        <v>0.26003673599999999</v>
      </c>
      <c r="O1917" s="43" t="s">
        <v>5426</v>
      </c>
    </row>
    <row r="1918" spans="1:15" x14ac:dyDescent="0.3">
      <c r="A1918" s="41" t="s">
        <v>2200</v>
      </c>
      <c r="B1918" s="41" t="s">
        <v>2156</v>
      </c>
      <c r="C1918" s="41" t="s">
        <v>2758</v>
      </c>
      <c r="D1918" s="42" t="s">
        <v>2201</v>
      </c>
      <c r="E1918" s="43" t="s">
        <v>2680</v>
      </c>
      <c r="F1918" s="43" t="s">
        <v>2158</v>
      </c>
      <c r="G1918" s="44">
        <f>SUMIF('2014 County Facilities'!$L$2:$L$2435,Emissions!A1918,'2014 County Facilities'!$J$2:$J$2435)</f>
        <v>0</v>
      </c>
      <c r="H1918" s="45" t="s">
        <v>5457</v>
      </c>
      <c r="I1918" s="45">
        <v>515</v>
      </c>
      <c r="J1918" s="41">
        <f>'Emissions Factor'!$A$2</f>
        <v>7439976</v>
      </c>
      <c r="K1918" s="46">
        <f>'Emissions Factor'!$B$2</f>
        <v>5.5099999999999998E-6</v>
      </c>
      <c r="L1918" s="43" t="str">
        <f>'Emissions Factor'!$C$2</f>
        <v xml:space="preserve">LB </v>
      </c>
      <c r="M1918" s="43" t="str">
        <f>'Emissions Factor'!$D$2</f>
        <v>TON</v>
      </c>
      <c r="N1918" s="47">
        <f t="shared" si="29"/>
        <v>0</v>
      </c>
      <c r="O1918" s="43" t="s">
        <v>5426</v>
      </c>
    </row>
    <row r="1919" spans="1:15" x14ac:dyDescent="0.3">
      <c r="A1919" s="41" t="s">
        <v>2202</v>
      </c>
      <c r="B1919" s="41" t="s">
        <v>2156</v>
      </c>
      <c r="C1919" s="41" t="s">
        <v>2761</v>
      </c>
      <c r="D1919" s="42" t="s">
        <v>2203</v>
      </c>
      <c r="E1919" s="43" t="s">
        <v>2680</v>
      </c>
      <c r="F1919" s="43" t="s">
        <v>2158</v>
      </c>
      <c r="G1919" s="44">
        <f>SUMIF('2014 County Facilities'!$L$2:$L$2435,Emissions!A1919,'2014 County Facilities'!$J$2:$J$2435)</f>
        <v>0</v>
      </c>
      <c r="H1919" s="45" t="s">
        <v>5457</v>
      </c>
      <c r="I1919" s="45">
        <v>515</v>
      </c>
      <c r="J1919" s="41">
        <f>'Emissions Factor'!$A$2</f>
        <v>7439976</v>
      </c>
      <c r="K1919" s="46">
        <f>'Emissions Factor'!$B$2</f>
        <v>5.5099999999999998E-6</v>
      </c>
      <c r="L1919" s="43" t="str">
        <f>'Emissions Factor'!$C$2</f>
        <v xml:space="preserve">LB </v>
      </c>
      <c r="M1919" s="43" t="str">
        <f>'Emissions Factor'!$D$2</f>
        <v>TON</v>
      </c>
      <c r="N1919" s="47">
        <f t="shared" si="29"/>
        <v>0</v>
      </c>
      <c r="O1919" s="43" t="s">
        <v>5426</v>
      </c>
    </row>
    <row r="1920" spans="1:15" x14ac:dyDescent="0.3">
      <c r="A1920" s="41" t="s">
        <v>2204</v>
      </c>
      <c r="B1920" s="41" t="s">
        <v>2156</v>
      </c>
      <c r="C1920" s="41" t="s">
        <v>2764</v>
      </c>
      <c r="D1920" s="42" t="s">
        <v>2205</v>
      </c>
      <c r="E1920" s="43" t="s">
        <v>2680</v>
      </c>
      <c r="F1920" s="43" t="s">
        <v>2158</v>
      </c>
      <c r="G1920" s="44">
        <f>SUMIF('2014 County Facilities'!$L$2:$L$2435,Emissions!A1920,'2014 County Facilities'!$J$2:$J$2435)</f>
        <v>28562</v>
      </c>
      <c r="H1920" s="45" t="s">
        <v>5457</v>
      </c>
      <c r="I1920" s="45">
        <v>515</v>
      </c>
      <c r="J1920" s="41">
        <f>'Emissions Factor'!$A$2</f>
        <v>7439976</v>
      </c>
      <c r="K1920" s="46">
        <f>'Emissions Factor'!$B$2</f>
        <v>5.5099999999999998E-6</v>
      </c>
      <c r="L1920" s="43" t="str">
        <f>'Emissions Factor'!$C$2</f>
        <v xml:space="preserve">LB </v>
      </c>
      <c r="M1920" s="43" t="str">
        <f>'Emissions Factor'!$D$2</f>
        <v>TON</v>
      </c>
      <c r="N1920" s="47">
        <f t="shared" si="29"/>
        <v>0.15737661999999999</v>
      </c>
      <c r="O1920" s="43" t="s">
        <v>5426</v>
      </c>
    </row>
    <row r="1921" spans="1:15" x14ac:dyDescent="0.3">
      <c r="A1921" s="41" t="s">
        <v>2206</v>
      </c>
      <c r="B1921" s="41" t="s">
        <v>2156</v>
      </c>
      <c r="C1921" s="41" t="s">
        <v>2767</v>
      </c>
      <c r="D1921" s="42" t="s">
        <v>2207</v>
      </c>
      <c r="E1921" s="43" t="s">
        <v>2680</v>
      </c>
      <c r="F1921" s="43" t="s">
        <v>2158</v>
      </c>
      <c r="G1921" s="44">
        <f>SUMIF('2014 County Facilities'!$L$2:$L$2435,Emissions!A1921,'2014 County Facilities'!$J$2:$J$2435)</f>
        <v>0</v>
      </c>
      <c r="H1921" s="45" t="s">
        <v>5457</v>
      </c>
      <c r="I1921" s="45">
        <v>515</v>
      </c>
      <c r="J1921" s="41">
        <f>'Emissions Factor'!$A$2</f>
        <v>7439976</v>
      </c>
      <c r="K1921" s="46">
        <f>'Emissions Factor'!$B$2</f>
        <v>5.5099999999999998E-6</v>
      </c>
      <c r="L1921" s="43" t="str">
        <f>'Emissions Factor'!$C$2</f>
        <v xml:space="preserve">LB </v>
      </c>
      <c r="M1921" s="43" t="str">
        <f>'Emissions Factor'!$D$2</f>
        <v>TON</v>
      </c>
      <c r="N1921" s="47">
        <f t="shared" si="29"/>
        <v>0</v>
      </c>
      <c r="O1921" s="43" t="s">
        <v>5426</v>
      </c>
    </row>
    <row r="1922" spans="1:15" x14ac:dyDescent="0.3">
      <c r="A1922" s="41" t="s">
        <v>2208</v>
      </c>
      <c r="B1922" s="41" t="s">
        <v>2156</v>
      </c>
      <c r="C1922" s="41" t="s">
        <v>2770</v>
      </c>
      <c r="D1922" s="42" t="s">
        <v>2209</v>
      </c>
      <c r="E1922" s="43" t="s">
        <v>2680</v>
      </c>
      <c r="F1922" s="43" t="s">
        <v>2158</v>
      </c>
      <c r="G1922" s="44">
        <f>SUMIF('2014 County Facilities'!$L$2:$L$2435,Emissions!A1922,'2014 County Facilities'!$J$2:$J$2435)</f>
        <v>0</v>
      </c>
      <c r="H1922" s="45" t="s">
        <v>5457</v>
      </c>
      <c r="I1922" s="45">
        <v>515</v>
      </c>
      <c r="J1922" s="41">
        <f>'Emissions Factor'!$A$2</f>
        <v>7439976</v>
      </c>
      <c r="K1922" s="46">
        <f>'Emissions Factor'!$B$2</f>
        <v>5.5099999999999998E-6</v>
      </c>
      <c r="L1922" s="43" t="str">
        <f>'Emissions Factor'!$C$2</f>
        <v xml:space="preserve">LB </v>
      </c>
      <c r="M1922" s="43" t="str">
        <f>'Emissions Factor'!$D$2</f>
        <v>TON</v>
      </c>
      <c r="N1922" s="47">
        <f t="shared" si="29"/>
        <v>0</v>
      </c>
      <c r="O1922" s="43" t="s">
        <v>5426</v>
      </c>
    </row>
    <row r="1923" spans="1:15" x14ac:dyDescent="0.3">
      <c r="A1923" s="41" t="s">
        <v>2210</v>
      </c>
      <c r="B1923" s="41" t="s">
        <v>2156</v>
      </c>
      <c r="C1923" s="41" t="s">
        <v>2773</v>
      </c>
      <c r="D1923" s="42" t="s">
        <v>2211</v>
      </c>
      <c r="E1923" s="43" t="s">
        <v>2680</v>
      </c>
      <c r="F1923" s="43" t="s">
        <v>2158</v>
      </c>
      <c r="G1923" s="44">
        <f>SUMIF('2014 County Facilities'!$L$2:$L$2435,Emissions!A1923,'2014 County Facilities'!$J$2:$J$2435)</f>
        <v>0</v>
      </c>
      <c r="H1923" s="45" t="s">
        <v>5457</v>
      </c>
      <c r="I1923" s="45">
        <v>515</v>
      </c>
      <c r="J1923" s="41">
        <f>'Emissions Factor'!$A$2</f>
        <v>7439976</v>
      </c>
      <c r="K1923" s="46">
        <f>'Emissions Factor'!$B$2</f>
        <v>5.5099999999999998E-6</v>
      </c>
      <c r="L1923" s="43" t="str">
        <f>'Emissions Factor'!$C$2</f>
        <v xml:space="preserve">LB </v>
      </c>
      <c r="M1923" s="43" t="str">
        <f>'Emissions Factor'!$D$2</f>
        <v>TON</v>
      </c>
      <c r="N1923" s="47">
        <f t="shared" ref="N1923:N1986" si="30">K1923*G1923</f>
        <v>0</v>
      </c>
      <c r="O1923" s="43" t="s">
        <v>5426</v>
      </c>
    </row>
    <row r="1924" spans="1:15" x14ac:dyDescent="0.3">
      <c r="A1924" s="41" t="s">
        <v>2212</v>
      </c>
      <c r="B1924" s="41" t="s">
        <v>2156</v>
      </c>
      <c r="C1924" s="41" t="s">
        <v>2776</v>
      </c>
      <c r="D1924" s="42" t="s">
        <v>2213</v>
      </c>
      <c r="E1924" s="43" t="s">
        <v>2680</v>
      </c>
      <c r="F1924" s="43" t="s">
        <v>2158</v>
      </c>
      <c r="G1924" s="44">
        <f>SUMIF('2014 County Facilities'!$L$2:$L$2435,Emissions!A1924,'2014 County Facilities'!$J$2:$J$2435)</f>
        <v>51428.571428571398</v>
      </c>
      <c r="H1924" s="45" t="s">
        <v>5457</v>
      </c>
      <c r="I1924" s="45">
        <v>515</v>
      </c>
      <c r="J1924" s="41">
        <f>'Emissions Factor'!$A$2</f>
        <v>7439976</v>
      </c>
      <c r="K1924" s="46">
        <f>'Emissions Factor'!$B$2</f>
        <v>5.5099999999999998E-6</v>
      </c>
      <c r="L1924" s="43" t="str">
        <f>'Emissions Factor'!$C$2</f>
        <v xml:space="preserve">LB </v>
      </c>
      <c r="M1924" s="43" t="str">
        <f>'Emissions Factor'!$D$2</f>
        <v>TON</v>
      </c>
      <c r="N1924" s="47">
        <f t="shared" si="30"/>
        <v>0.28337142857142839</v>
      </c>
      <c r="O1924" s="43" t="s">
        <v>5426</v>
      </c>
    </row>
    <row r="1925" spans="1:15" x14ac:dyDescent="0.3">
      <c r="A1925" s="41" t="s">
        <v>2214</v>
      </c>
      <c r="B1925" s="41" t="s">
        <v>2156</v>
      </c>
      <c r="C1925" s="41" t="s">
        <v>2779</v>
      </c>
      <c r="D1925" s="42" t="s">
        <v>5350</v>
      </c>
      <c r="E1925" s="43" t="s">
        <v>2680</v>
      </c>
      <c r="F1925" s="43" t="s">
        <v>2158</v>
      </c>
      <c r="G1925" s="44">
        <f>SUMIF('2014 County Facilities'!$L$2:$L$2435,Emissions!A1925,'2014 County Facilities'!$J$2:$J$2435)</f>
        <v>122292.34883720901</v>
      </c>
      <c r="H1925" s="45" t="s">
        <v>5457</v>
      </c>
      <c r="I1925" s="45">
        <v>515</v>
      </c>
      <c r="J1925" s="41">
        <f>'Emissions Factor'!$A$2</f>
        <v>7439976</v>
      </c>
      <c r="K1925" s="46">
        <f>'Emissions Factor'!$B$2</f>
        <v>5.5099999999999998E-6</v>
      </c>
      <c r="L1925" s="43" t="str">
        <f>'Emissions Factor'!$C$2</f>
        <v xml:space="preserve">LB </v>
      </c>
      <c r="M1925" s="43" t="str">
        <f>'Emissions Factor'!$D$2</f>
        <v>TON</v>
      </c>
      <c r="N1925" s="47">
        <f t="shared" si="30"/>
        <v>0.67383084209302158</v>
      </c>
      <c r="O1925" s="43" t="s">
        <v>5426</v>
      </c>
    </row>
    <row r="1926" spans="1:15" x14ac:dyDescent="0.3">
      <c r="A1926" s="41" t="s">
        <v>2215</v>
      </c>
      <c r="B1926" s="41" t="s">
        <v>2156</v>
      </c>
      <c r="C1926" s="41" t="s">
        <v>2782</v>
      </c>
      <c r="D1926" s="42" t="s">
        <v>2768</v>
      </c>
      <c r="E1926" s="43" t="s">
        <v>2680</v>
      </c>
      <c r="F1926" s="43" t="s">
        <v>2158</v>
      </c>
      <c r="G1926" s="44">
        <f>SUMIF('2014 County Facilities'!$L$2:$L$2435,Emissions!A1926,'2014 County Facilities'!$J$2:$J$2435)</f>
        <v>0</v>
      </c>
      <c r="H1926" s="45" t="s">
        <v>5457</v>
      </c>
      <c r="I1926" s="45">
        <v>515</v>
      </c>
      <c r="J1926" s="41">
        <f>'Emissions Factor'!$A$2</f>
        <v>7439976</v>
      </c>
      <c r="K1926" s="46">
        <f>'Emissions Factor'!$B$2</f>
        <v>5.5099999999999998E-6</v>
      </c>
      <c r="L1926" s="43" t="str">
        <f>'Emissions Factor'!$C$2</f>
        <v xml:space="preserve">LB </v>
      </c>
      <c r="M1926" s="43" t="str">
        <f>'Emissions Factor'!$D$2</f>
        <v>TON</v>
      </c>
      <c r="N1926" s="47">
        <f t="shared" si="30"/>
        <v>0</v>
      </c>
      <c r="O1926" s="43" t="s">
        <v>5426</v>
      </c>
    </row>
    <row r="1927" spans="1:15" x14ac:dyDescent="0.3">
      <c r="A1927" s="41" t="s">
        <v>2216</v>
      </c>
      <c r="B1927" s="41" t="s">
        <v>2156</v>
      </c>
      <c r="C1927" s="41" t="s">
        <v>2785</v>
      </c>
      <c r="D1927" s="42" t="s">
        <v>2217</v>
      </c>
      <c r="E1927" s="43" t="s">
        <v>2680</v>
      </c>
      <c r="F1927" s="43" t="s">
        <v>2158</v>
      </c>
      <c r="G1927" s="44">
        <f>SUMIF('2014 County Facilities'!$L$2:$L$2435,Emissions!A1927,'2014 County Facilities'!$J$2:$J$2435)</f>
        <v>87770.642857142899</v>
      </c>
      <c r="H1927" s="45" t="s">
        <v>5457</v>
      </c>
      <c r="I1927" s="45">
        <v>515</v>
      </c>
      <c r="J1927" s="41">
        <f>'Emissions Factor'!$A$2</f>
        <v>7439976</v>
      </c>
      <c r="K1927" s="46">
        <f>'Emissions Factor'!$B$2</f>
        <v>5.5099999999999998E-6</v>
      </c>
      <c r="L1927" s="43" t="str">
        <f>'Emissions Factor'!$C$2</f>
        <v xml:space="preserve">LB </v>
      </c>
      <c r="M1927" s="43" t="str">
        <f>'Emissions Factor'!$D$2</f>
        <v>TON</v>
      </c>
      <c r="N1927" s="47">
        <f t="shared" si="30"/>
        <v>0.48361624214285737</v>
      </c>
      <c r="O1927" s="43" t="s">
        <v>5426</v>
      </c>
    </row>
    <row r="1928" spans="1:15" x14ac:dyDescent="0.3">
      <c r="A1928" s="41" t="s">
        <v>2218</v>
      </c>
      <c r="B1928" s="41" t="s">
        <v>2156</v>
      </c>
      <c r="C1928" s="41" t="s">
        <v>2788</v>
      </c>
      <c r="D1928" s="42" t="s">
        <v>2219</v>
      </c>
      <c r="E1928" s="43" t="s">
        <v>2680</v>
      </c>
      <c r="F1928" s="43" t="s">
        <v>2158</v>
      </c>
      <c r="G1928" s="44">
        <f>SUMIF('2014 County Facilities'!$L$2:$L$2435,Emissions!A1928,'2014 County Facilities'!$J$2:$J$2435)</f>
        <v>0</v>
      </c>
      <c r="H1928" s="45" t="s">
        <v>5457</v>
      </c>
      <c r="I1928" s="45">
        <v>515</v>
      </c>
      <c r="J1928" s="41">
        <f>'Emissions Factor'!$A$2</f>
        <v>7439976</v>
      </c>
      <c r="K1928" s="46">
        <f>'Emissions Factor'!$B$2</f>
        <v>5.5099999999999998E-6</v>
      </c>
      <c r="L1928" s="43" t="str">
        <f>'Emissions Factor'!$C$2</f>
        <v xml:space="preserve">LB </v>
      </c>
      <c r="M1928" s="43" t="str">
        <f>'Emissions Factor'!$D$2</f>
        <v>TON</v>
      </c>
      <c r="N1928" s="47">
        <f t="shared" si="30"/>
        <v>0</v>
      </c>
      <c r="O1928" s="43" t="s">
        <v>5426</v>
      </c>
    </row>
    <row r="1929" spans="1:15" x14ac:dyDescent="0.3">
      <c r="A1929" s="41" t="s">
        <v>2220</v>
      </c>
      <c r="B1929" s="41" t="s">
        <v>2156</v>
      </c>
      <c r="C1929" s="41" t="s">
        <v>2791</v>
      </c>
      <c r="D1929" s="42" t="s">
        <v>4695</v>
      </c>
      <c r="E1929" s="43" t="s">
        <v>2680</v>
      </c>
      <c r="F1929" s="43" t="s">
        <v>2158</v>
      </c>
      <c r="G1929" s="44">
        <f>SUMIF('2014 County Facilities'!$L$2:$L$2435,Emissions!A1929,'2014 County Facilities'!$J$2:$J$2435)</f>
        <v>0</v>
      </c>
      <c r="H1929" s="45" t="s">
        <v>5457</v>
      </c>
      <c r="I1929" s="45">
        <v>515</v>
      </c>
      <c r="J1929" s="41">
        <f>'Emissions Factor'!$A$2</f>
        <v>7439976</v>
      </c>
      <c r="K1929" s="46">
        <f>'Emissions Factor'!$B$2</f>
        <v>5.5099999999999998E-6</v>
      </c>
      <c r="L1929" s="43" t="str">
        <f>'Emissions Factor'!$C$2</f>
        <v xml:space="preserve">LB </v>
      </c>
      <c r="M1929" s="43" t="str">
        <f>'Emissions Factor'!$D$2</f>
        <v>TON</v>
      </c>
      <c r="N1929" s="47">
        <f t="shared" si="30"/>
        <v>0</v>
      </c>
      <c r="O1929" s="43" t="s">
        <v>5426</v>
      </c>
    </row>
    <row r="1930" spans="1:15" x14ac:dyDescent="0.3">
      <c r="A1930" s="41" t="s">
        <v>2221</v>
      </c>
      <c r="B1930" s="41" t="s">
        <v>2156</v>
      </c>
      <c r="C1930" s="41" t="s">
        <v>2794</v>
      </c>
      <c r="D1930" s="42" t="s">
        <v>2222</v>
      </c>
      <c r="E1930" s="43" t="s">
        <v>2680</v>
      </c>
      <c r="F1930" s="43" t="s">
        <v>2158</v>
      </c>
      <c r="G1930" s="44">
        <f>SUMIF('2014 County Facilities'!$L$2:$L$2435,Emissions!A1930,'2014 County Facilities'!$J$2:$J$2435)</f>
        <v>0</v>
      </c>
      <c r="H1930" s="45" t="s">
        <v>5457</v>
      </c>
      <c r="I1930" s="45">
        <v>515</v>
      </c>
      <c r="J1930" s="41">
        <f>'Emissions Factor'!$A$2</f>
        <v>7439976</v>
      </c>
      <c r="K1930" s="46">
        <f>'Emissions Factor'!$B$2</f>
        <v>5.5099999999999998E-6</v>
      </c>
      <c r="L1930" s="43" t="str">
        <f>'Emissions Factor'!$C$2</f>
        <v xml:space="preserve">LB </v>
      </c>
      <c r="M1930" s="43" t="str">
        <f>'Emissions Factor'!$D$2</f>
        <v>TON</v>
      </c>
      <c r="N1930" s="47">
        <f t="shared" si="30"/>
        <v>0</v>
      </c>
      <c r="O1930" s="43" t="s">
        <v>5426</v>
      </c>
    </row>
    <row r="1931" spans="1:15" x14ac:dyDescent="0.3">
      <c r="A1931" s="41" t="s">
        <v>2223</v>
      </c>
      <c r="B1931" s="41" t="s">
        <v>2156</v>
      </c>
      <c r="C1931" s="41" t="s">
        <v>2797</v>
      </c>
      <c r="D1931" s="42" t="s">
        <v>2774</v>
      </c>
      <c r="E1931" s="43" t="s">
        <v>2680</v>
      </c>
      <c r="F1931" s="43" t="s">
        <v>2158</v>
      </c>
      <c r="G1931" s="44">
        <f>SUMIF('2014 County Facilities'!$L$2:$L$2435,Emissions!A1931,'2014 County Facilities'!$J$2:$J$2435)</f>
        <v>0</v>
      </c>
      <c r="H1931" s="45" t="s">
        <v>5457</v>
      </c>
      <c r="I1931" s="45">
        <v>515</v>
      </c>
      <c r="J1931" s="41">
        <f>'Emissions Factor'!$A$2</f>
        <v>7439976</v>
      </c>
      <c r="K1931" s="46">
        <f>'Emissions Factor'!$B$2</f>
        <v>5.5099999999999998E-6</v>
      </c>
      <c r="L1931" s="43" t="str">
        <f>'Emissions Factor'!$C$2</f>
        <v xml:space="preserve">LB </v>
      </c>
      <c r="M1931" s="43" t="str">
        <f>'Emissions Factor'!$D$2</f>
        <v>TON</v>
      </c>
      <c r="N1931" s="47">
        <f t="shared" si="30"/>
        <v>0</v>
      </c>
      <c r="O1931" s="43" t="s">
        <v>5426</v>
      </c>
    </row>
    <row r="1932" spans="1:15" x14ac:dyDescent="0.3">
      <c r="A1932" s="41" t="s">
        <v>2224</v>
      </c>
      <c r="B1932" s="41" t="s">
        <v>2156</v>
      </c>
      <c r="C1932" s="41" t="s">
        <v>2800</v>
      </c>
      <c r="D1932" s="42" t="s">
        <v>2225</v>
      </c>
      <c r="E1932" s="43" t="s">
        <v>2680</v>
      </c>
      <c r="F1932" s="43" t="s">
        <v>2158</v>
      </c>
      <c r="G1932" s="44">
        <f>SUMIF('2014 County Facilities'!$L$2:$L$2435,Emissions!A1932,'2014 County Facilities'!$J$2:$J$2435)</f>
        <v>152323.5</v>
      </c>
      <c r="H1932" s="45" t="s">
        <v>5457</v>
      </c>
      <c r="I1932" s="45">
        <v>515</v>
      </c>
      <c r="J1932" s="41">
        <f>'Emissions Factor'!$A$2</f>
        <v>7439976</v>
      </c>
      <c r="K1932" s="46">
        <f>'Emissions Factor'!$B$2</f>
        <v>5.5099999999999998E-6</v>
      </c>
      <c r="L1932" s="43" t="str">
        <f>'Emissions Factor'!$C$2</f>
        <v xml:space="preserve">LB </v>
      </c>
      <c r="M1932" s="43" t="str">
        <f>'Emissions Factor'!$D$2</f>
        <v>TON</v>
      </c>
      <c r="N1932" s="47">
        <f t="shared" si="30"/>
        <v>0.83930248499999993</v>
      </c>
      <c r="O1932" s="43" t="s">
        <v>5426</v>
      </c>
    </row>
    <row r="1933" spans="1:15" x14ac:dyDescent="0.3">
      <c r="A1933" s="41" t="s">
        <v>2226</v>
      </c>
      <c r="B1933" s="41" t="s">
        <v>2156</v>
      </c>
      <c r="C1933" s="41" t="s">
        <v>2803</v>
      </c>
      <c r="D1933" s="42" t="s">
        <v>2227</v>
      </c>
      <c r="E1933" s="43" t="s">
        <v>2680</v>
      </c>
      <c r="F1933" s="43" t="s">
        <v>2158</v>
      </c>
      <c r="G1933" s="44">
        <f>SUMIF('2014 County Facilities'!$L$2:$L$2435,Emissions!A1933,'2014 County Facilities'!$J$2:$J$2435)</f>
        <v>0</v>
      </c>
      <c r="H1933" s="45" t="s">
        <v>5457</v>
      </c>
      <c r="I1933" s="45">
        <v>515</v>
      </c>
      <c r="J1933" s="41">
        <f>'Emissions Factor'!$A$2</f>
        <v>7439976</v>
      </c>
      <c r="K1933" s="46">
        <f>'Emissions Factor'!$B$2</f>
        <v>5.5099999999999998E-6</v>
      </c>
      <c r="L1933" s="43" t="str">
        <f>'Emissions Factor'!$C$2</f>
        <v xml:space="preserve">LB </v>
      </c>
      <c r="M1933" s="43" t="str">
        <f>'Emissions Factor'!$D$2</f>
        <v>TON</v>
      </c>
      <c r="N1933" s="47">
        <f t="shared" si="30"/>
        <v>0</v>
      </c>
      <c r="O1933" s="43" t="s">
        <v>5426</v>
      </c>
    </row>
    <row r="1934" spans="1:15" x14ac:dyDescent="0.3">
      <c r="A1934" s="41" t="s">
        <v>2228</v>
      </c>
      <c r="B1934" s="41" t="s">
        <v>2156</v>
      </c>
      <c r="C1934" s="41" t="s">
        <v>2806</v>
      </c>
      <c r="D1934" s="42" t="s">
        <v>2229</v>
      </c>
      <c r="E1934" s="43" t="s">
        <v>2680</v>
      </c>
      <c r="F1934" s="43" t="s">
        <v>2158</v>
      </c>
      <c r="G1934" s="44">
        <f>SUMIF('2014 County Facilities'!$L$2:$L$2435,Emissions!A1934,'2014 County Facilities'!$J$2:$J$2435)</f>
        <v>0</v>
      </c>
      <c r="H1934" s="45" t="s">
        <v>5457</v>
      </c>
      <c r="I1934" s="45">
        <v>515</v>
      </c>
      <c r="J1934" s="41">
        <f>'Emissions Factor'!$A$2</f>
        <v>7439976</v>
      </c>
      <c r="K1934" s="46">
        <f>'Emissions Factor'!$B$2</f>
        <v>5.5099999999999998E-6</v>
      </c>
      <c r="L1934" s="43" t="str">
        <f>'Emissions Factor'!$C$2</f>
        <v xml:space="preserve">LB </v>
      </c>
      <c r="M1934" s="43" t="str">
        <f>'Emissions Factor'!$D$2</f>
        <v>TON</v>
      </c>
      <c r="N1934" s="47">
        <f t="shared" si="30"/>
        <v>0</v>
      </c>
      <c r="O1934" s="43" t="s">
        <v>5426</v>
      </c>
    </row>
    <row r="1935" spans="1:15" x14ac:dyDescent="0.3">
      <c r="A1935" s="41" t="s">
        <v>2232</v>
      </c>
      <c r="B1935" s="41" t="s">
        <v>2156</v>
      </c>
      <c r="C1935" s="41" t="s">
        <v>2809</v>
      </c>
      <c r="D1935" s="42" t="s">
        <v>2233</v>
      </c>
      <c r="E1935" s="43" t="s">
        <v>2680</v>
      </c>
      <c r="F1935" s="43" t="s">
        <v>2158</v>
      </c>
      <c r="G1935" s="44">
        <f>SUMIF('2014 County Facilities'!$L$2:$L$2435,Emissions!A1935,'2014 County Facilities'!$J$2:$J$2435)</f>
        <v>36831.9545454545</v>
      </c>
      <c r="H1935" s="45" t="s">
        <v>5457</v>
      </c>
      <c r="I1935" s="45">
        <v>515</v>
      </c>
      <c r="J1935" s="41">
        <f>'Emissions Factor'!$A$2</f>
        <v>7439976</v>
      </c>
      <c r="K1935" s="46">
        <f>'Emissions Factor'!$B$2</f>
        <v>5.5099999999999998E-6</v>
      </c>
      <c r="L1935" s="43" t="str">
        <f>'Emissions Factor'!$C$2</f>
        <v xml:space="preserve">LB </v>
      </c>
      <c r="M1935" s="43" t="str">
        <f>'Emissions Factor'!$D$2</f>
        <v>TON</v>
      </c>
      <c r="N1935" s="47">
        <f t="shared" si="30"/>
        <v>0.2029440695454543</v>
      </c>
      <c r="O1935" s="43" t="s">
        <v>5426</v>
      </c>
    </row>
    <row r="1936" spans="1:15" x14ac:dyDescent="0.3">
      <c r="A1936" s="41" t="s">
        <v>2234</v>
      </c>
      <c r="B1936" s="41" t="s">
        <v>2156</v>
      </c>
      <c r="C1936" s="41" t="s">
        <v>2812</v>
      </c>
      <c r="D1936" s="42" t="s">
        <v>333</v>
      </c>
      <c r="E1936" s="43" t="s">
        <v>2680</v>
      </c>
      <c r="F1936" s="43" t="s">
        <v>2158</v>
      </c>
      <c r="G1936" s="44">
        <f>SUMIF('2014 County Facilities'!$L$2:$L$2435,Emissions!A1936,'2014 County Facilities'!$J$2:$J$2435)</f>
        <v>0</v>
      </c>
      <c r="H1936" s="45" t="s">
        <v>5457</v>
      </c>
      <c r="I1936" s="45">
        <v>515</v>
      </c>
      <c r="J1936" s="41">
        <f>'Emissions Factor'!$A$2</f>
        <v>7439976</v>
      </c>
      <c r="K1936" s="46">
        <f>'Emissions Factor'!$B$2</f>
        <v>5.5099999999999998E-6</v>
      </c>
      <c r="L1936" s="43" t="str">
        <f>'Emissions Factor'!$C$2</f>
        <v xml:space="preserve">LB </v>
      </c>
      <c r="M1936" s="43" t="str">
        <f>'Emissions Factor'!$D$2</f>
        <v>TON</v>
      </c>
      <c r="N1936" s="47">
        <f t="shared" si="30"/>
        <v>0</v>
      </c>
      <c r="O1936" s="43" t="s">
        <v>5426</v>
      </c>
    </row>
    <row r="1937" spans="1:15" x14ac:dyDescent="0.3">
      <c r="A1937" s="41" t="s">
        <v>2235</v>
      </c>
      <c r="B1937" s="41" t="s">
        <v>2156</v>
      </c>
      <c r="C1937" s="41" t="s">
        <v>2815</v>
      </c>
      <c r="D1937" s="42" t="s">
        <v>2236</v>
      </c>
      <c r="E1937" s="43" t="s">
        <v>2680</v>
      </c>
      <c r="F1937" s="43" t="s">
        <v>2158</v>
      </c>
      <c r="G1937" s="44">
        <f>SUMIF('2014 County Facilities'!$L$2:$L$2435,Emissions!A1937,'2014 County Facilities'!$J$2:$J$2435)</f>
        <v>0</v>
      </c>
      <c r="H1937" s="45" t="s">
        <v>5457</v>
      </c>
      <c r="I1937" s="45">
        <v>515</v>
      </c>
      <c r="J1937" s="41">
        <f>'Emissions Factor'!$A$2</f>
        <v>7439976</v>
      </c>
      <c r="K1937" s="46">
        <f>'Emissions Factor'!$B$2</f>
        <v>5.5099999999999998E-6</v>
      </c>
      <c r="L1937" s="43" t="str">
        <f>'Emissions Factor'!$C$2</f>
        <v xml:space="preserve">LB </v>
      </c>
      <c r="M1937" s="43" t="str">
        <f>'Emissions Factor'!$D$2</f>
        <v>TON</v>
      </c>
      <c r="N1937" s="47">
        <f t="shared" si="30"/>
        <v>0</v>
      </c>
      <c r="O1937" s="43" t="s">
        <v>5426</v>
      </c>
    </row>
    <row r="1938" spans="1:15" x14ac:dyDescent="0.3">
      <c r="A1938" s="41" t="s">
        <v>2237</v>
      </c>
      <c r="B1938" s="41" t="s">
        <v>2156</v>
      </c>
      <c r="C1938" s="41" t="s">
        <v>2818</v>
      </c>
      <c r="D1938" s="42" t="s">
        <v>2238</v>
      </c>
      <c r="E1938" s="43" t="s">
        <v>2680</v>
      </c>
      <c r="F1938" s="43" t="s">
        <v>2158</v>
      </c>
      <c r="G1938" s="44">
        <f>SUMIF('2014 County Facilities'!$L$2:$L$2435,Emissions!A1938,'2014 County Facilities'!$J$2:$J$2435)</f>
        <v>0</v>
      </c>
      <c r="H1938" s="45" t="s">
        <v>5457</v>
      </c>
      <c r="I1938" s="45">
        <v>515</v>
      </c>
      <c r="J1938" s="41">
        <f>'Emissions Factor'!$A$2</f>
        <v>7439976</v>
      </c>
      <c r="K1938" s="46">
        <f>'Emissions Factor'!$B$2</f>
        <v>5.5099999999999998E-6</v>
      </c>
      <c r="L1938" s="43" t="str">
        <f>'Emissions Factor'!$C$2</f>
        <v xml:space="preserve">LB </v>
      </c>
      <c r="M1938" s="43" t="str">
        <f>'Emissions Factor'!$D$2</f>
        <v>TON</v>
      </c>
      <c r="N1938" s="47">
        <f t="shared" si="30"/>
        <v>0</v>
      </c>
      <c r="O1938" s="43" t="s">
        <v>5426</v>
      </c>
    </row>
    <row r="1939" spans="1:15" x14ac:dyDescent="0.3">
      <c r="A1939" s="41" t="s">
        <v>2239</v>
      </c>
      <c r="B1939" s="41" t="s">
        <v>2156</v>
      </c>
      <c r="C1939" s="41" t="s">
        <v>2821</v>
      </c>
      <c r="D1939" s="42" t="s">
        <v>2240</v>
      </c>
      <c r="E1939" s="43" t="s">
        <v>2680</v>
      </c>
      <c r="F1939" s="43" t="s">
        <v>2158</v>
      </c>
      <c r="G1939" s="44">
        <f>SUMIF('2014 County Facilities'!$L$2:$L$2435,Emissions!A1939,'2014 County Facilities'!$J$2:$J$2435)</f>
        <v>0</v>
      </c>
      <c r="H1939" s="45" t="s">
        <v>5457</v>
      </c>
      <c r="I1939" s="45">
        <v>515</v>
      </c>
      <c r="J1939" s="41">
        <f>'Emissions Factor'!$A$2</f>
        <v>7439976</v>
      </c>
      <c r="K1939" s="46">
        <f>'Emissions Factor'!$B$2</f>
        <v>5.5099999999999998E-6</v>
      </c>
      <c r="L1939" s="43" t="str">
        <f>'Emissions Factor'!$C$2</f>
        <v xml:space="preserve">LB </v>
      </c>
      <c r="M1939" s="43" t="str">
        <f>'Emissions Factor'!$D$2</f>
        <v>TON</v>
      </c>
      <c r="N1939" s="47">
        <f t="shared" si="30"/>
        <v>0</v>
      </c>
      <c r="O1939" s="43" t="s">
        <v>5426</v>
      </c>
    </row>
    <row r="1940" spans="1:15" x14ac:dyDescent="0.3">
      <c r="A1940" s="41" t="s">
        <v>2241</v>
      </c>
      <c r="B1940" s="41" t="s">
        <v>2156</v>
      </c>
      <c r="C1940" s="41" t="s">
        <v>2824</v>
      </c>
      <c r="D1940" s="42" t="s">
        <v>2242</v>
      </c>
      <c r="E1940" s="43" t="s">
        <v>2680</v>
      </c>
      <c r="F1940" s="43" t="s">
        <v>2158</v>
      </c>
      <c r="G1940" s="44">
        <f>SUMIF('2014 County Facilities'!$L$2:$L$2435,Emissions!A1940,'2014 County Facilities'!$J$2:$J$2435)</f>
        <v>61645.945945945903</v>
      </c>
      <c r="H1940" s="45" t="s">
        <v>5457</v>
      </c>
      <c r="I1940" s="45">
        <v>515</v>
      </c>
      <c r="J1940" s="41">
        <f>'Emissions Factor'!$A$2</f>
        <v>7439976</v>
      </c>
      <c r="K1940" s="46">
        <f>'Emissions Factor'!$B$2</f>
        <v>5.5099999999999998E-6</v>
      </c>
      <c r="L1940" s="43" t="str">
        <f>'Emissions Factor'!$C$2</f>
        <v xml:space="preserve">LB </v>
      </c>
      <c r="M1940" s="43" t="str">
        <f>'Emissions Factor'!$D$2</f>
        <v>TON</v>
      </c>
      <c r="N1940" s="47">
        <f t="shared" si="30"/>
        <v>0.33966916216216192</v>
      </c>
      <c r="O1940" s="43" t="s">
        <v>5426</v>
      </c>
    </row>
    <row r="1941" spans="1:15" x14ac:dyDescent="0.3">
      <c r="A1941" s="41" t="s">
        <v>2243</v>
      </c>
      <c r="B1941" s="41" t="s">
        <v>2156</v>
      </c>
      <c r="C1941" s="41" t="s">
        <v>2827</v>
      </c>
      <c r="D1941" s="42" t="s">
        <v>2786</v>
      </c>
      <c r="E1941" s="43" t="s">
        <v>2680</v>
      </c>
      <c r="F1941" s="43" t="s">
        <v>2158</v>
      </c>
      <c r="G1941" s="44">
        <f>SUMIF('2014 County Facilities'!$L$2:$L$2435,Emissions!A1941,'2014 County Facilities'!$J$2:$J$2435)</f>
        <v>0</v>
      </c>
      <c r="H1941" s="45" t="s">
        <v>5457</v>
      </c>
      <c r="I1941" s="45">
        <v>515</v>
      </c>
      <c r="J1941" s="41">
        <f>'Emissions Factor'!$A$2</f>
        <v>7439976</v>
      </c>
      <c r="K1941" s="46">
        <f>'Emissions Factor'!$B$2</f>
        <v>5.5099999999999998E-6</v>
      </c>
      <c r="L1941" s="43" t="str">
        <f>'Emissions Factor'!$C$2</f>
        <v xml:space="preserve">LB </v>
      </c>
      <c r="M1941" s="43" t="str">
        <f>'Emissions Factor'!$D$2</f>
        <v>TON</v>
      </c>
      <c r="N1941" s="47">
        <f t="shared" si="30"/>
        <v>0</v>
      </c>
      <c r="O1941" s="43" t="s">
        <v>5426</v>
      </c>
    </row>
    <row r="1942" spans="1:15" x14ac:dyDescent="0.3">
      <c r="A1942" s="41" t="s">
        <v>2244</v>
      </c>
      <c r="B1942" s="41" t="s">
        <v>2156</v>
      </c>
      <c r="C1942" s="41" t="s">
        <v>2830</v>
      </c>
      <c r="D1942" s="42" t="s">
        <v>2245</v>
      </c>
      <c r="E1942" s="43" t="s">
        <v>2680</v>
      </c>
      <c r="F1942" s="43" t="s">
        <v>2158</v>
      </c>
      <c r="G1942" s="44">
        <f>SUMIF('2014 County Facilities'!$L$2:$L$2435,Emissions!A1942,'2014 County Facilities'!$J$2:$J$2435)</f>
        <v>62695.452380952403</v>
      </c>
      <c r="H1942" s="45" t="s">
        <v>5457</v>
      </c>
      <c r="I1942" s="45">
        <v>515</v>
      </c>
      <c r="J1942" s="41">
        <f>'Emissions Factor'!$A$2</f>
        <v>7439976</v>
      </c>
      <c r="K1942" s="46">
        <f>'Emissions Factor'!$B$2</f>
        <v>5.5099999999999998E-6</v>
      </c>
      <c r="L1942" s="43" t="str">
        <f>'Emissions Factor'!$C$2</f>
        <v xml:space="preserve">LB </v>
      </c>
      <c r="M1942" s="43" t="str">
        <f>'Emissions Factor'!$D$2</f>
        <v>TON</v>
      </c>
      <c r="N1942" s="47">
        <f t="shared" si="30"/>
        <v>0.34545194261904771</v>
      </c>
      <c r="O1942" s="43" t="s">
        <v>5426</v>
      </c>
    </row>
    <row r="1943" spans="1:15" x14ac:dyDescent="0.3">
      <c r="A1943" s="41" t="s">
        <v>2246</v>
      </c>
      <c r="B1943" s="41" t="s">
        <v>2156</v>
      </c>
      <c r="C1943" s="41" t="s">
        <v>2833</v>
      </c>
      <c r="D1943" s="42" t="s">
        <v>5404</v>
      </c>
      <c r="E1943" s="43" t="s">
        <v>2680</v>
      </c>
      <c r="F1943" s="43" t="s">
        <v>2158</v>
      </c>
      <c r="G1943" s="44">
        <f>SUMIF('2014 County Facilities'!$L$2:$L$2435,Emissions!A1943,'2014 County Facilities'!$J$2:$J$2435)</f>
        <v>0</v>
      </c>
      <c r="H1943" s="45" t="s">
        <v>5457</v>
      </c>
      <c r="I1943" s="45">
        <v>515</v>
      </c>
      <c r="J1943" s="41">
        <f>'Emissions Factor'!$A$2</f>
        <v>7439976</v>
      </c>
      <c r="K1943" s="46">
        <f>'Emissions Factor'!$B$2</f>
        <v>5.5099999999999998E-6</v>
      </c>
      <c r="L1943" s="43" t="str">
        <f>'Emissions Factor'!$C$2</f>
        <v xml:space="preserve">LB </v>
      </c>
      <c r="M1943" s="43" t="str">
        <f>'Emissions Factor'!$D$2</f>
        <v>TON</v>
      </c>
      <c r="N1943" s="47">
        <f t="shared" si="30"/>
        <v>0</v>
      </c>
      <c r="O1943" s="43" t="s">
        <v>5426</v>
      </c>
    </row>
    <row r="1944" spans="1:15" x14ac:dyDescent="0.3">
      <c r="A1944" s="41" t="s">
        <v>2247</v>
      </c>
      <c r="B1944" s="41" t="s">
        <v>2156</v>
      </c>
      <c r="C1944" s="41" t="s">
        <v>2836</v>
      </c>
      <c r="D1944" s="42" t="s">
        <v>2801</v>
      </c>
      <c r="E1944" s="43" t="s">
        <v>2680</v>
      </c>
      <c r="F1944" s="43" t="s">
        <v>2158</v>
      </c>
      <c r="G1944" s="44">
        <f>SUMIF('2014 County Facilities'!$L$2:$L$2435,Emissions!A1944,'2014 County Facilities'!$J$2:$J$2435)</f>
        <v>0</v>
      </c>
      <c r="H1944" s="45" t="s">
        <v>5457</v>
      </c>
      <c r="I1944" s="45">
        <v>515</v>
      </c>
      <c r="J1944" s="41">
        <f>'Emissions Factor'!$A$2</f>
        <v>7439976</v>
      </c>
      <c r="K1944" s="46">
        <f>'Emissions Factor'!$B$2</f>
        <v>5.5099999999999998E-6</v>
      </c>
      <c r="L1944" s="43" t="str">
        <f>'Emissions Factor'!$C$2</f>
        <v xml:space="preserve">LB </v>
      </c>
      <c r="M1944" s="43" t="str">
        <f>'Emissions Factor'!$D$2</f>
        <v>TON</v>
      </c>
      <c r="N1944" s="47">
        <f t="shared" si="30"/>
        <v>0</v>
      </c>
      <c r="O1944" s="43" t="s">
        <v>5426</v>
      </c>
    </row>
    <row r="1945" spans="1:15" x14ac:dyDescent="0.3">
      <c r="A1945" s="41" t="s">
        <v>2248</v>
      </c>
      <c r="B1945" s="41" t="s">
        <v>2156</v>
      </c>
      <c r="C1945" s="41" t="s">
        <v>2839</v>
      </c>
      <c r="D1945" s="42" t="s">
        <v>2249</v>
      </c>
      <c r="E1945" s="43" t="s">
        <v>2680</v>
      </c>
      <c r="F1945" s="43" t="s">
        <v>2158</v>
      </c>
      <c r="G1945" s="44">
        <f>SUMIF('2014 County Facilities'!$L$2:$L$2435,Emissions!A1945,'2014 County Facilities'!$J$2:$J$2435)</f>
        <v>0</v>
      </c>
      <c r="H1945" s="45" t="s">
        <v>5457</v>
      </c>
      <c r="I1945" s="45">
        <v>515</v>
      </c>
      <c r="J1945" s="41">
        <f>'Emissions Factor'!$A$2</f>
        <v>7439976</v>
      </c>
      <c r="K1945" s="46">
        <f>'Emissions Factor'!$B$2</f>
        <v>5.5099999999999998E-6</v>
      </c>
      <c r="L1945" s="43" t="str">
        <f>'Emissions Factor'!$C$2</f>
        <v xml:space="preserve">LB </v>
      </c>
      <c r="M1945" s="43" t="str">
        <f>'Emissions Factor'!$D$2</f>
        <v>TON</v>
      </c>
      <c r="N1945" s="47">
        <f t="shared" si="30"/>
        <v>0</v>
      </c>
      <c r="O1945" s="43" t="s">
        <v>5426</v>
      </c>
    </row>
    <row r="1946" spans="1:15" x14ac:dyDescent="0.3">
      <c r="A1946" s="41" t="s">
        <v>2250</v>
      </c>
      <c r="B1946" s="41" t="s">
        <v>2156</v>
      </c>
      <c r="C1946" s="41" t="s">
        <v>2842</v>
      </c>
      <c r="D1946" s="42" t="s">
        <v>4788</v>
      </c>
      <c r="E1946" s="43" t="s">
        <v>2680</v>
      </c>
      <c r="F1946" s="43" t="s">
        <v>2158</v>
      </c>
      <c r="G1946" s="44">
        <f>SUMIF('2014 County Facilities'!$L$2:$L$2435,Emissions!A1946,'2014 County Facilities'!$J$2:$J$2435)</f>
        <v>34314.740740740701</v>
      </c>
      <c r="H1946" s="45" t="s">
        <v>5457</v>
      </c>
      <c r="I1946" s="45">
        <v>515</v>
      </c>
      <c r="J1946" s="41">
        <f>'Emissions Factor'!$A$2</f>
        <v>7439976</v>
      </c>
      <c r="K1946" s="46">
        <f>'Emissions Factor'!$B$2</f>
        <v>5.5099999999999998E-6</v>
      </c>
      <c r="L1946" s="43" t="str">
        <f>'Emissions Factor'!$C$2</f>
        <v xml:space="preserve">LB </v>
      </c>
      <c r="M1946" s="43" t="str">
        <f>'Emissions Factor'!$D$2</f>
        <v>TON</v>
      </c>
      <c r="N1946" s="47">
        <f t="shared" si="30"/>
        <v>0.18907422148148126</v>
      </c>
      <c r="O1946" s="43" t="s">
        <v>5426</v>
      </c>
    </row>
    <row r="1947" spans="1:15" x14ac:dyDescent="0.3">
      <c r="A1947" s="41" t="s">
        <v>2251</v>
      </c>
      <c r="B1947" s="41" t="s">
        <v>2156</v>
      </c>
      <c r="C1947" s="41" t="s">
        <v>2845</v>
      </c>
      <c r="D1947" s="42" t="s">
        <v>2252</v>
      </c>
      <c r="E1947" s="43" t="s">
        <v>2680</v>
      </c>
      <c r="F1947" s="43" t="s">
        <v>2158</v>
      </c>
      <c r="G1947" s="44">
        <f>SUMIF('2014 County Facilities'!$L$2:$L$2435,Emissions!A1947,'2014 County Facilities'!$J$2:$J$2435)</f>
        <v>0</v>
      </c>
      <c r="H1947" s="45" t="s">
        <v>5457</v>
      </c>
      <c r="I1947" s="45">
        <v>515</v>
      </c>
      <c r="J1947" s="41">
        <f>'Emissions Factor'!$A$2</f>
        <v>7439976</v>
      </c>
      <c r="K1947" s="46">
        <f>'Emissions Factor'!$B$2</f>
        <v>5.5099999999999998E-6</v>
      </c>
      <c r="L1947" s="43" t="str">
        <f>'Emissions Factor'!$C$2</f>
        <v xml:space="preserve">LB </v>
      </c>
      <c r="M1947" s="43" t="str">
        <f>'Emissions Factor'!$D$2</f>
        <v>TON</v>
      </c>
      <c r="N1947" s="47">
        <f t="shared" si="30"/>
        <v>0</v>
      </c>
      <c r="O1947" s="43" t="s">
        <v>5426</v>
      </c>
    </row>
    <row r="1948" spans="1:15" x14ac:dyDescent="0.3">
      <c r="A1948" s="41" t="s">
        <v>2253</v>
      </c>
      <c r="B1948" s="41" t="s">
        <v>2156</v>
      </c>
      <c r="C1948" s="41" t="s">
        <v>2848</v>
      </c>
      <c r="D1948" s="42" t="s">
        <v>2810</v>
      </c>
      <c r="E1948" s="43" t="s">
        <v>2680</v>
      </c>
      <c r="F1948" s="43" t="s">
        <v>2158</v>
      </c>
      <c r="G1948" s="44">
        <f>SUMIF('2014 County Facilities'!$L$2:$L$2435,Emissions!A1948,'2014 County Facilities'!$J$2:$J$2435)</f>
        <v>0</v>
      </c>
      <c r="H1948" s="45" t="s">
        <v>5457</v>
      </c>
      <c r="I1948" s="45">
        <v>515</v>
      </c>
      <c r="J1948" s="41">
        <f>'Emissions Factor'!$A$2</f>
        <v>7439976</v>
      </c>
      <c r="K1948" s="46">
        <f>'Emissions Factor'!$B$2</f>
        <v>5.5099999999999998E-6</v>
      </c>
      <c r="L1948" s="43" t="str">
        <f>'Emissions Factor'!$C$2</f>
        <v xml:space="preserve">LB </v>
      </c>
      <c r="M1948" s="43" t="str">
        <f>'Emissions Factor'!$D$2</f>
        <v>TON</v>
      </c>
      <c r="N1948" s="47">
        <f t="shared" si="30"/>
        <v>0</v>
      </c>
      <c r="O1948" s="43" t="s">
        <v>5426</v>
      </c>
    </row>
    <row r="1949" spans="1:15" x14ac:dyDescent="0.3">
      <c r="A1949" s="41" t="s">
        <v>2254</v>
      </c>
      <c r="B1949" s="41" t="s">
        <v>2156</v>
      </c>
      <c r="C1949" s="41" t="s">
        <v>2851</v>
      </c>
      <c r="D1949" s="42" t="s">
        <v>2813</v>
      </c>
      <c r="E1949" s="43" t="s">
        <v>2680</v>
      </c>
      <c r="F1949" s="43" t="s">
        <v>2158</v>
      </c>
      <c r="G1949" s="44">
        <f>SUMIF('2014 County Facilities'!$L$2:$L$2435,Emissions!A1949,'2014 County Facilities'!$J$2:$J$2435)</f>
        <v>0</v>
      </c>
      <c r="H1949" s="45" t="s">
        <v>5457</v>
      </c>
      <c r="I1949" s="45">
        <v>515</v>
      </c>
      <c r="J1949" s="41">
        <f>'Emissions Factor'!$A$2</f>
        <v>7439976</v>
      </c>
      <c r="K1949" s="46">
        <f>'Emissions Factor'!$B$2</f>
        <v>5.5099999999999998E-6</v>
      </c>
      <c r="L1949" s="43" t="str">
        <f>'Emissions Factor'!$C$2</f>
        <v xml:space="preserve">LB </v>
      </c>
      <c r="M1949" s="43" t="str">
        <f>'Emissions Factor'!$D$2</f>
        <v>TON</v>
      </c>
      <c r="N1949" s="47">
        <f t="shared" si="30"/>
        <v>0</v>
      </c>
      <c r="O1949" s="43" t="s">
        <v>5426</v>
      </c>
    </row>
    <row r="1950" spans="1:15" x14ac:dyDescent="0.3">
      <c r="A1950" s="41" t="s">
        <v>2255</v>
      </c>
      <c r="B1950" s="41" t="s">
        <v>2156</v>
      </c>
      <c r="C1950" s="41" t="s">
        <v>2854</v>
      </c>
      <c r="D1950" s="42" t="s">
        <v>5202</v>
      </c>
      <c r="E1950" s="43" t="s">
        <v>2680</v>
      </c>
      <c r="F1950" s="43" t="s">
        <v>2158</v>
      </c>
      <c r="G1950" s="44">
        <f>SUMIF('2014 County Facilities'!$L$2:$L$2435,Emissions!A1950,'2014 County Facilities'!$J$2:$J$2435)</f>
        <v>0</v>
      </c>
      <c r="H1950" s="45" t="s">
        <v>5457</v>
      </c>
      <c r="I1950" s="45">
        <v>515</v>
      </c>
      <c r="J1950" s="41">
        <f>'Emissions Factor'!$A$2</f>
        <v>7439976</v>
      </c>
      <c r="K1950" s="46">
        <f>'Emissions Factor'!$B$2</f>
        <v>5.5099999999999998E-6</v>
      </c>
      <c r="L1950" s="43" t="str">
        <f>'Emissions Factor'!$C$2</f>
        <v xml:space="preserve">LB </v>
      </c>
      <c r="M1950" s="43" t="str">
        <f>'Emissions Factor'!$D$2</f>
        <v>TON</v>
      </c>
      <c r="N1950" s="47">
        <f t="shared" si="30"/>
        <v>0</v>
      </c>
      <c r="O1950" s="43" t="s">
        <v>5426</v>
      </c>
    </row>
    <row r="1951" spans="1:15" x14ac:dyDescent="0.3">
      <c r="A1951" s="41" t="s">
        <v>2256</v>
      </c>
      <c r="B1951" s="41" t="s">
        <v>2156</v>
      </c>
      <c r="C1951" s="41" t="s">
        <v>2857</v>
      </c>
      <c r="D1951" s="42" t="s">
        <v>2257</v>
      </c>
      <c r="E1951" s="43" t="s">
        <v>2680</v>
      </c>
      <c r="F1951" s="43" t="s">
        <v>2158</v>
      </c>
      <c r="G1951" s="44">
        <f>SUMIF('2014 County Facilities'!$L$2:$L$2435,Emissions!A1951,'2014 County Facilities'!$J$2:$J$2435)</f>
        <v>0</v>
      </c>
      <c r="H1951" s="45" t="s">
        <v>5457</v>
      </c>
      <c r="I1951" s="45">
        <v>515</v>
      </c>
      <c r="J1951" s="41">
        <f>'Emissions Factor'!$A$2</f>
        <v>7439976</v>
      </c>
      <c r="K1951" s="46">
        <f>'Emissions Factor'!$B$2</f>
        <v>5.5099999999999998E-6</v>
      </c>
      <c r="L1951" s="43" t="str">
        <f>'Emissions Factor'!$C$2</f>
        <v xml:space="preserve">LB </v>
      </c>
      <c r="M1951" s="43" t="str">
        <f>'Emissions Factor'!$D$2</f>
        <v>TON</v>
      </c>
      <c r="N1951" s="47">
        <f t="shared" si="30"/>
        <v>0</v>
      </c>
      <c r="O1951" s="43" t="s">
        <v>5426</v>
      </c>
    </row>
    <row r="1952" spans="1:15" x14ac:dyDescent="0.3">
      <c r="A1952" s="41" t="s">
        <v>2258</v>
      </c>
      <c r="B1952" s="41" t="s">
        <v>2156</v>
      </c>
      <c r="C1952" s="41" t="s">
        <v>2860</v>
      </c>
      <c r="D1952" s="42" t="s">
        <v>31</v>
      </c>
      <c r="E1952" s="43" t="s">
        <v>2680</v>
      </c>
      <c r="F1952" s="43" t="s">
        <v>2158</v>
      </c>
      <c r="G1952" s="44">
        <f>SUMIF('2014 County Facilities'!$L$2:$L$2435,Emissions!A1952,'2014 County Facilities'!$J$2:$J$2435)</f>
        <v>0</v>
      </c>
      <c r="H1952" s="45" t="s">
        <v>5457</v>
      </c>
      <c r="I1952" s="45">
        <v>515</v>
      </c>
      <c r="J1952" s="41">
        <f>'Emissions Factor'!$A$2</f>
        <v>7439976</v>
      </c>
      <c r="K1952" s="46">
        <f>'Emissions Factor'!$B$2</f>
        <v>5.5099999999999998E-6</v>
      </c>
      <c r="L1952" s="43" t="str">
        <f>'Emissions Factor'!$C$2</f>
        <v xml:space="preserve">LB </v>
      </c>
      <c r="M1952" s="43" t="str">
        <f>'Emissions Factor'!$D$2</f>
        <v>TON</v>
      </c>
      <c r="N1952" s="47">
        <f t="shared" si="30"/>
        <v>0</v>
      </c>
      <c r="O1952" s="43" t="s">
        <v>5426</v>
      </c>
    </row>
    <row r="1953" spans="1:15" x14ac:dyDescent="0.3">
      <c r="A1953" s="41" t="s">
        <v>2259</v>
      </c>
      <c r="B1953" s="41" t="s">
        <v>2156</v>
      </c>
      <c r="C1953" s="41" t="s">
        <v>2863</v>
      </c>
      <c r="D1953" s="42" t="s">
        <v>2831</v>
      </c>
      <c r="E1953" s="43" t="s">
        <v>2680</v>
      </c>
      <c r="F1953" s="43" t="s">
        <v>2158</v>
      </c>
      <c r="G1953" s="44">
        <f>SUMIF('2014 County Facilities'!$L$2:$L$2435,Emissions!A1953,'2014 County Facilities'!$J$2:$J$2435)</f>
        <v>154978.6</v>
      </c>
      <c r="H1953" s="45" t="s">
        <v>5457</v>
      </c>
      <c r="I1953" s="45">
        <v>515</v>
      </c>
      <c r="J1953" s="41">
        <f>'Emissions Factor'!$A$2</f>
        <v>7439976</v>
      </c>
      <c r="K1953" s="46">
        <f>'Emissions Factor'!$B$2</f>
        <v>5.5099999999999998E-6</v>
      </c>
      <c r="L1953" s="43" t="str">
        <f>'Emissions Factor'!$C$2</f>
        <v xml:space="preserve">LB </v>
      </c>
      <c r="M1953" s="43" t="str">
        <f>'Emissions Factor'!$D$2</f>
        <v>TON</v>
      </c>
      <c r="N1953" s="47">
        <f t="shared" si="30"/>
        <v>0.85393208600000003</v>
      </c>
      <c r="O1953" s="43" t="s">
        <v>5426</v>
      </c>
    </row>
    <row r="1954" spans="1:15" x14ac:dyDescent="0.3">
      <c r="A1954" s="41" t="s">
        <v>2260</v>
      </c>
      <c r="B1954" s="41" t="s">
        <v>2156</v>
      </c>
      <c r="C1954" s="41" t="s">
        <v>2866</v>
      </c>
      <c r="D1954" s="42" t="s">
        <v>2261</v>
      </c>
      <c r="E1954" s="43" t="s">
        <v>2680</v>
      </c>
      <c r="F1954" s="43" t="s">
        <v>2158</v>
      </c>
      <c r="G1954" s="44">
        <f>SUMIF('2014 County Facilities'!$L$2:$L$2435,Emissions!A1954,'2014 County Facilities'!$J$2:$J$2435)</f>
        <v>0</v>
      </c>
      <c r="H1954" s="45" t="s">
        <v>5457</v>
      </c>
      <c r="I1954" s="45">
        <v>515</v>
      </c>
      <c r="J1954" s="41">
        <f>'Emissions Factor'!$A$2</f>
        <v>7439976</v>
      </c>
      <c r="K1954" s="46">
        <f>'Emissions Factor'!$B$2</f>
        <v>5.5099999999999998E-6</v>
      </c>
      <c r="L1954" s="43" t="str">
        <f>'Emissions Factor'!$C$2</f>
        <v xml:space="preserve">LB </v>
      </c>
      <c r="M1954" s="43" t="str">
        <f>'Emissions Factor'!$D$2</f>
        <v>TON</v>
      </c>
      <c r="N1954" s="47">
        <f t="shared" si="30"/>
        <v>0</v>
      </c>
      <c r="O1954" s="43" t="s">
        <v>5426</v>
      </c>
    </row>
    <row r="1955" spans="1:15" x14ac:dyDescent="0.3">
      <c r="A1955" s="41" t="s">
        <v>2262</v>
      </c>
      <c r="B1955" s="41" t="s">
        <v>2156</v>
      </c>
      <c r="C1955" s="41" t="s">
        <v>2869</v>
      </c>
      <c r="D1955" s="42" t="s">
        <v>2263</v>
      </c>
      <c r="E1955" s="43" t="s">
        <v>2680</v>
      </c>
      <c r="F1955" s="43" t="s">
        <v>2158</v>
      </c>
      <c r="G1955" s="44">
        <f>SUMIF('2014 County Facilities'!$L$2:$L$2435,Emissions!A1955,'2014 County Facilities'!$J$2:$J$2435)</f>
        <v>0</v>
      </c>
      <c r="H1955" s="45" t="s">
        <v>5457</v>
      </c>
      <c r="I1955" s="45">
        <v>515</v>
      </c>
      <c r="J1955" s="41">
        <f>'Emissions Factor'!$A$2</f>
        <v>7439976</v>
      </c>
      <c r="K1955" s="46">
        <f>'Emissions Factor'!$B$2</f>
        <v>5.5099999999999998E-6</v>
      </c>
      <c r="L1955" s="43" t="str">
        <f>'Emissions Factor'!$C$2</f>
        <v xml:space="preserve">LB </v>
      </c>
      <c r="M1955" s="43" t="str">
        <f>'Emissions Factor'!$D$2</f>
        <v>TON</v>
      </c>
      <c r="N1955" s="47">
        <f t="shared" si="30"/>
        <v>0</v>
      </c>
      <c r="O1955" s="43" t="s">
        <v>5426</v>
      </c>
    </row>
    <row r="1956" spans="1:15" x14ac:dyDescent="0.3">
      <c r="A1956" s="41" t="s">
        <v>2264</v>
      </c>
      <c r="B1956" s="41" t="s">
        <v>2156</v>
      </c>
      <c r="C1956" s="41" t="s">
        <v>2872</v>
      </c>
      <c r="D1956" s="42" t="s">
        <v>2265</v>
      </c>
      <c r="E1956" s="43" t="s">
        <v>2680</v>
      </c>
      <c r="F1956" s="43" t="s">
        <v>2158</v>
      </c>
      <c r="G1956" s="44">
        <f>SUMIF('2014 County Facilities'!$L$2:$L$2435,Emissions!A1956,'2014 County Facilities'!$J$2:$J$2435)</f>
        <v>117368.11111111099</v>
      </c>
      <c r="H1956" s="45" t="s">
        <v>5457</v>
      </c>
      <c r="I1956" s="45">
        <v>515</v>
      </c>
      <c r="J1956" s="41">
        <f>'Emissions Factor'!$A$2</f>
        <v>7439976</v>
      </c>
      <c r="K1956" s="46">
        <f>'Emissions Factor'!$B$2</f>
        <v>5.5099999999999998E-6</v>
      </c>
      <c r="L1956" s="43" t="str">
        <f>'Emissions Factor'!$C$2</f>
        <v xml:space="preserve">LB </v>
      </c>
      <c r="M1956" s="43" t="str">
        <f>'Emissions Factor'!$D$2</f>
        <v>TON</v>
      </c>
      <c r="N1956" s="47">
        <f t="shared" si="30"/>
        <v>0.64669829222222153</v>
      </c>
      <c r="O1956" s="43" t="s">
        <v>5426</v>
      </c>
    </row>
    <row r="1957" spans="1:15" x14ac:dyDescent="0.3">
      <c r="A1957" s="41" t="s">
        <v>2266</v>
      </c>
      <c r="B1957" s="41" t="s">
        <v>2156</v>
      </c>
      <c r="C1957" s="41" t="s">
        <v>2875</v>
      </c>
      <c r="D1957" s="42" t="s">
        <v>2267</v>
      </c>
      <c r="E1957" s="43" t="s">
        <v>2680</v>
      </c>
      <c r="F1957" s="43" t="s">
        <v>2158</v>
      </c>
      <c r="G1957" s="44">
        <f>SUMIF('2014 County Facilities'!$L$2:$L$2435,Emissions!A1957,'2014 County Facilities'!$J$2:$J$2435)</f>
        <v>0</v>
      </c>
      <c r="H1957" s="45" t="s">
        <v>5457</v>
      </c>
      <c r="I1957" s="45">
        <v>515</v>
      </c>
      <c r="J1957" s="41">
        <f>'Emissions Factor'!$A$2</f>
        <v>7439976</v>
      </c>
      <c r="K1957" s="46">
        <f>'Emissions Factor'!$B$2</f>
        <v>5.5099999999999998E-6</v>
      </c>
      <c r="L1957" s="43" t="str">
        <f>'Emissions Factor'!$C$2</f>
        <v xml:space="preserve">LB </v>
      </c>
      <c r="M1957" s="43" t="str">
        <f>'Emissions Factor'!$D$2</f>
        <v>TON</v>
      </c>
      <c r="N1957" s="47">
        <f t="shared" si="30"/>
        <v>0</v>
      </c>
      <c r="O1957" s="43" t="s">
        <v>5426</v>
      </c>
    </row>
    <row r="1958" spans="1:15" x14ac:dyDescent="0.3">
      <c r="A1958" s="41" t="s">
        <v>2268</v>
      </c>
      <c r="B1958" s="41" t="s">
        <v>2156</v>
      </c>
      <c r="C1958" s="41" t="s">
        <v>2878</v>
      </c>
      <c r="D1958" s="42" t="s">
        <v>2269</v>
      </c>
      <c r="E1958" s="43" t="s">
        <v>2680</v>
      </c>
      <c r="F1958" s="43" t="s">
        <v>2158</v>
      </c>
      <c r="G1958" s="44">
        <f>SUMIF('2014 County Facilities'!$L$2:$L$2435,Emissions!A1958,'2014 County Facilities'!$J$2:$J$2435)</f>
        <v>111022.58823529421</v>
      </c>
      <c r="H1958" s="45" t="s">
        <v>5457</v>
      </c>
      <c r="I1958" s="45">
        <v>515</v>
      </c>
      <c r="J1958" s="41">
        <f>'Emissions Factor'!$A$2</f>
        <v>7439976</v>
      </c>
      <c r="K1958" s="46">
        <f>'Emissions Factor'!$B$2</f>
        <v>5.5099999999999998E-6</v>
      </c>
      <c r="L1958" s="43" t="str">
        <f>'Emissions Factor'!$C$2</f>
        <v xml:space="preserve">LB </v>
      </c>
      <c r="M1958" s="43" t="str">
        <f>'Emissions Factor'!$D$2</f>
        <v>TON</v>
      </c>
      <c r="N1958" s="47">
        <f t="shared" si="30"/>
        <v>0.61173446117647112</v>
      </c>
      <c r="O1958" s="43" t="s">
        <v>5426</v>
      </c>
    </row>
    <row r="1959" spans="1:15" x14ac:dyDescent="0.3">
      <c r="A1959" s="41" t="s">
        <v>2270</v>
      </c>
      <c r="B1959" s="41" t="s">
        <v>2156</v>
      </c>
      <c r="C1959" s="41" t="s">
        <v>4837</v>
      </c>
      <c r="D1959" s="42" t="s">
        <v>4919</v>
      </c>
      <c r="E1959" s="43" t="s">
        <v>2680</v>
      </c>
      <c r="F1959" s="43" t="s">
        <v>2158</v>
      </c>
      <c r="G1959" s="44">
        <f>SUMIF('2014 County Facilities'!$L$2:$L$2435,Emissions!A1959,'2014 County Facilities'!$J$2:$J$2435)</f>
        <v>55000</v>
      </c>
      <c r="H1959" s="45" t="s">
        <v>5457</v>
      </c>
      <c r="I1959" s="45">
        <v>515</v>
      </c>
      <c r="J1959" s="41">
        <f>'Emissions Factor'!$A$2</f>
        <v>7439976</v>
      </c>
      <c r="K1959" s="46">
        <f>'Emissions Factor'!$B$2</f>
        <v>5.5099999999999998E-6</v>
      </c>
      <c r="L1959" s="43" t="str">
        <f>'Emissions Factor'!$C$2</f>
        <v xml:space="preserve">LB </v>
      </c>
      <c r="M1959" s="43" t="str">
        <f>'Emissions Factor'!$D$2</f>
        <v>TON</v>
      </c>
      <c r="N1959" s="47">
        <f t="shared" si="30"/>
        <v>0.30304999999999999</v>
      </c>
      <c r="O1959" s="43" t="s">
        <v>5426</v>
      </c>
    </row>
    <row r="1960" spans="1:15" x14ac:dyDescent="0.3">
      <c r="A1960" s="41" t="s">
        <v>2271</v>
      </c>
      <c r="B1960" s="41" t="s">
        <v>2156</v>
      </c>
      <c r="C1960" s="41" t="s">
        <v>4840</v>
      </c>
      <c r="D1960" s="42" t="s">
        <v>2272</v>
      </c>
      <c r="E1960" s="43" t="s">
        <v>2680</v>
      </c>
      <c r="F1960" s="43" t="s">
        <v>2158</v>
      </c>
      <c r="G1960" s="44">
        <f>SUMIF('2014 County Facilities'!$L$2:$L$2435,Emissions!A1960,'2014 County Facilities'!$J$2:$J$2435)</f>
        <v>0</v>
      </c>
      <c r="H1960" s="45" t="s">
        <v>5457</v>
      </c>
      <c r="I1960" s="45">
        <v>515</v>
      </c>
      <c r="J1960" s="41">
        <f>'Emissions Factor'!$A$2</f>
        <v>7439976</v>
      </c>
      <c r="K1960" s="46">
        <f>'Emissions Factor'!$B$2</f>
        <v>5.5099999999999998E-6</v>
      </c>
      <c r="L1960" s="43" t="str">
        <f>'Emissions Factor'!$C$2</f>
        <v xml:space="preserve">LB </v>
      </c>
      <c r="M1960" s="43" t="str">
        <f>'Emissions Factor'!$D$2</f>
        <v>TON</v>
      </c>
      <c r="N1960" s="47">
        <f t="shared" si="30"/>
        <v>0</v>
      </c>
      <c r="O1960" s="43" t="s">
        <v>5426</v>
      </c>
    </row>
    <row r="1961" spans="1:15" x14ac:dyDescent="0.3">
      <c r="A1961" s="41" t="s">
        <v>2273</v>
      </c>
      <c r="B1961" s="41" t="s">
        <v>2156</v>
      </c>
      <c r="C1961" s="41" t="s">
        <v>4843</v>
      </c>
      <c r="D1961" s="42" t="s">
        <v>2274</v>
      </c>
      <c r="E1961" s="43" t="s">
        <v>2680</v>
      </c>
      <c r="F1961" s="43" t="s">
        <v>2158</v>
      </c>
      <c r="G1961" s="44">
        <f>SUMIF('2014 County Facilities'!$L$2:$L$2435,Emissions!A1961,'2014 County Facilities'!$J$2:$J$2435)</f>
        <v>0</v>
      </c>
      <c r="H1961" s="45" t="s">
        <v>5457</v>
      </c>
      <c r="I1961" s="45">
        <v>515</v>
      </c>
      <c r="J1961" s="41">
        <f>'Emissions Factor'!$A$2</f>
        <v>7439976</v>
      </c>
      <c r="K1961" s="46">
        <f>'Emissions Factor'!$B$2</f>
        <v>5.5099999999999998E-6</v>
      </c>
      <c r="L1961" s="43" t="str">
        <f>'Emissions Factor'!$C$2</f>
        <v xml:space="preserve">LB </v>
      </c>
      <c r="M1961" s="43" t="str">
        <f>'Emissions Factor'!$D$2</f>
        <v>TON</v>
      </c>
      <c r="N1961" s="47">
        <f t="shared" si="30"/>
        <v>0</v>
      </c>
      <c r="O1961" s="43" t="s">
        <v>5426</v>
      </c>
    </row>
    <row r="1962" spans="1:15" x14ac:dyDescent="0.3">
      <c r="A1962" s="41" t="s">
        <v>2275</v>
      </c>
      <c r="B1962" s="41" t="s">
        <v>2156</v>
      </c>
      <c r="C1962" s="41" t="s">
        <v>4846</v>
      </c>
      <c r="D1962" s="42" t="s">
        <v>2276</v>
      </c>
      <c r="E1962" s="43" t="s">
        <v>2680</v>
      </c>
      <c r="F1962" s="43" t="s">
        <v>2158</v>
      </c>
      <c r="G1962" s="44">
        <f>SUMIF('2014 County Facilities'!$L$2:$L$2435,Emissions!A1962,'2014 County Facilities'!$J$2:$J$2435)</f>
        <v>0</v>
      </c>
      <c r="H1962" s="45" t="s">
        <v>5457</v>
      </c>
      <c r="I1962" s="45">
        <v>515</v>
      </c>
      <c r="J1962" s="41">
        <f>'Emissions Factor'!$A$2</f>
        <v>7439976</v>
      </c>
      <c r="K1962" s="46">
        <f>'Emissions Factor'!$B$2</f>
        <v>5.5099999999999998E-6</v>
      </c>
      <c r="L1962" s="43" t="str">
        <f>'Emissions Factor'!$C$2</f>
        <v xml:space="preserve">LB </v>
      </c>
      <c r="M1962" s="43" t="str">
        <f>'Emissions Factor'!$D$2</f>
        <v>TON</v>
      </c>
      <c r="N1962" s="47">
        <f t="shared" si="30"/>
        <v>0</v>
      </c>
      <c r="O1962" s="43" t="s">
        <v>5426</v>
      </c>
    </row>
    <row r="1963" spans="1:15" x14ac:dyDescent="0.3">
      <c r="A1963" s="41" t="s">
        <v>2277</v>
      </c>
      <c r="B1963" s="41" t="s">
        <v>2156</v>
      </c>
      <c r="C1963" s="41" t="s">
        <v>4849</v>
      </c>
      <c r="D1963" s="42" t="s">
        <v>2278</v>
      </c>
      <c r="E1963" s="43" t="s">
        <v>2680</v>
      </c>
      <c r="F1963" s="43" t="s">
        <v>2158</v>
      </c>
      <c r="G1963" s="44">
        <f>SUMIF('2014 County Facilities'!$L$2:$L$2435,Emissions!A1963,'2014 County Facilities'!$J$2:$J$2435)</f>
        <v>0</v>
      </c>
      <c r="H1963" s="45" t="s">
        <v>5457</v>
      </c>
      <c r="I1963" s="45">
        <v>515</v>
      </c>
      <c r="J1963" s="41">
        <f>'Emissions Factor'!$A$2</f>
        <v>7439976</v>
      </c>
      <c r="K1963" s="46">
        <f>'Emissions Factor'!$B$2</f>
        <v>5.5099999999999998E-6</v>
      </c>
      <c r="L1963" s="43" t="str">
        <f>'Emissions Factor'!$C$2</f>
        <v xml:space="preserve">LB </v>
      </c>
      <c r="M1963" s="43" t="str">
        <f>'Emissions Factor'!$D$2</f>
        <v>TON</v>
      </c>
      <c r="N1963" s="47">
        <f t="shared" si="30"/>
        <v>0</v>
      </c>
      <c r="O1963" s="43" t="s">
        <v>5426</v>
      </c>
    </row>
    <row r="1964" spans="1:15" x14ac:dyDescent="0.3">
      <c r="A1964" s="41" t="s">
        <v>2279</v>
      </c>
      <c r="B1964" s="41" t="s">
        <v>2156</v>
      </c>
      <c r="C1964" s="41" t="s">
        <v>4851</v>
      </c>
      <c r="D1964" s="42" t="s">
        <v>2280</v>
      </c>
      <c r="E1964" s="43" t="s">
        <v>2680</v>
      </c>
      <c r="F1964" s="43" t="s">
        <v>2158</v>
      </c>
      <c r="G1964" s="44">
        <f>SUMIF('2014 County Facilities'!$L$2:$L$2435,Emissions!A1964,'2014 County Facilities'!$J$2:$J$2435)</f>
        <v>55555.555555555598</v>
      </c>
      <c r="H1964" s="45" t="s">
        <v>5457</v>
      </c>
      <c r="I1964" s="45">
        <v>515</v>
      </c>
      <c r="J1964" s="41">
        <f>'Emissions Factor'!$A$2</f>
        <v>7439976</v>
      </c>
      <c r="K1964" s="46">
        <f>'Emissions Factor'!$B$2</f>
        <v>5.5099999999999998E-6</v>
      </c>
      <c r="L1964" s="43" t="str">
        <f>'Emissions Factor'!$C$2</f>
        <v xml:space="preserve">LB </v>
      </c>
      <c r="M1964" s="43" t="str">
        <f>'Emissions Factor'!$D$2</f>
        <v>TON</v>
      </c>
      <c r="N1964" s="47">
        <f t="shared" si="30"/>
        <v>0.30611111111111133</v>
      </c>
      <c r="O1964" s="43" t="s">
        <v>5426</v>
      </c>
    </row>
    <row r="1965" spans="1:15" x14ac:dyDescent="0.3">
      <c r="A1965" s="41" t="s">
        <v>2281</v>
      </c>
      <c r="B1965" s="41" t="s">
        <v>2156</v>
      </c>
      <c r="C1965" s="41" t="s">
        <v>4854</v>
      </c>
      <c r="D1965" s="42" t="s">
        <v>2282</v>
      </c>
      <c r="E1965" s="43" t="s">
        <v>2680</v>
      </c>
      <c r="F1965" s="43" t="s">
        <v>2158</v>
      </c>
      <c r="G1965" s="44">
        <f>SUMIF('2014 County Facilities'!$L$2:$L$2435,Emissions!A1965,'2014 County Facilities'!$J$2:$J$2435)</f>
        <v>0</v>
      </c>
      <c r="H1965" s="45" t="s">
        <v>5457</v>
      </c>
      <c r="I1965" s="45">
        <v>515</v>
      </c>
      <c r="J1965" s="41">
        <f>'Emissions Factor'!$A$2</f>
        <v>7439976</v>
      </c>
      <c r="K1965" s="46">
        <f>'Emissions Factor'!$B$2</f>
        <v>5.5099999999999998E-6</v>
      </c>
      <c r="L1965" s="43" t="str">
        <f>'Emissions Factor'!$C$2</f>
        <v xml:space="preserve">LB </v>
      </c>
      <c r="M1965" s="43" t="str">
        <f>'Emissions Factor'!$D$2</f>
        <v>TON</v>
      </c>
      <c r="N1965" s="47">
        <f t="shared" si="30"/>
        <v>0</v>
      </c>
      <c r="O1965" s="43" t="s">
        <v>5426</v>
      </c>
    </row>
    <row r="1966" spans="1:15" x14ac:dyDescent="0.3">
      <c r="A1966" s="41" t="s">
        <v>2283</v>
      </c>
      <c r="B1966" s="41" t="s">
        <v>2156</v>
      </c>
      <c r="C1966" s="41" t="s">
        <v>4857</v>
      </c>
      <c r="D1966" s="42" t="s">
        <v>4816</v>
      </c>
      <c r="E1966" s="43" t="s">
        <v>2680</v>
      </c>
      <c r="F1966" s="43" t="s">
        <v>2158</v>
      </c>
      <c r="G1966" s="44">
        <f>SUMIF('2014 County Facilities'!$L$2:$L$2435,Emissions!A1966,'2014 County Facilities'!$J$2:$J$2435)</f>
        <v>0</v>
      </c>
      <c r="H1966" s="45" t="s">
        <v>5457</v>
      </c>
      <c r="I1966" s="45">
        <v>515</v>
      </c>
      <c r="J1966" s="41">
        <f>'Emissions Factor'!$A$2</f>
        <v>7439976</v>
      </c>
      <c r="K1966" s="46">
        <f>'Emissions Factor'!$B$2</f>
        <v>5.5099999999999998E-6</v>
      </c>
      <c r="L1966" s="43" t="str">
        <f>'Emissions Factor'!$C$2</f>
        <v xml:space="preserve">LB </v>
      </c>
      <c r="M1966" s="43" t="str">
        <f>'Emissions Factor'!$D$2</f>
        <v>TON</v>
      </c>
      <c r="N1966" s="47">
        <f t="shared" si="30"/>
        <v>0</v>
      </c>
      <c r="O1966" s="43" t="s">
        <v>5426</v>
      </c>
    </row>
    <row r="1967" spans="1:15" x14ac:dyDescent="0.3">
      <c r="A1967" s="41" t="s">
        <v>2284</v>
      </c>
      <c r="B1967" s="41" t="s">
        <v>2156</v>
      </c>
      <c r="C1967" s="41" t="s">
        <v>5381</v>
      </c>
      <c r="D1967" s="42" t="s">
        <v>2846</v>
      </c>
      <c r="E1967" s="43" t="s">
        <v>2680</v>
      </c>
      <c r="F1967" s="43" t="s">
        <v>2158</v>
      </c>
      <c r="G1967" s="44">
        <f>SUMIF('2014 County Facilities'!$L$2:$L$2435,Emissions!A1967,'2014 County Facilities'!$J$2:$J$2435)</f>
        <v>0</v>
      </c>
      <c r="H1967" s="45" t="s">
        <v>5457</v>
      </c>
      <c r="I1967" s="45">
        <v>515</v>
      </c>
      <c r="J1967" s="41">
        <f>'Emissions Factor'!$A$2</f>
        <v>7439976</v>
      </c>
      <c r="K1967" s="46">
        <f>'Emissions Factor'!$B$2</f>
        <v>5.5099999999999998E-6</v>
      </c>
      <c r="L1967" s="43" t="str">
        <f>'Emissions Factor'!$C$2</f>
        <v xml:space="preserve">LB </v>
      </c>
      <c r="M1967" s="43" t="str">
        <f>'Emissions Factor'!$D$2</f>
        <v>TON</v>
      </c>
      <c r="N1967" s="47">
        <f t="shared" si="30"/>
        <v>0</v>
      </c>
      <c r="O1967" s="43" t="s">
        <v>5426</v>
      </c>
    </row>
    <row r="1968" spans="1:15" x14ac:dyDescent="0.3">
      <c r="A1968" s="41" t="s">
        <v>2285</v>
      </c>
      <c r="B1968" s="41" t="s">
        <v>2156</v>
      </c>
      <c r="C1968" s="41" t="s">
        <v>5383</v>
      </c>
      <c r="D1968" s="42" t="s">
        <v>81</v>
      </c>
      <c r="E1968" s="43" t="s">
        <v>2680</v>
      </c>
      <c r="F1968" s="43" t="s">
        <v>2158</v>
      </c>
      <c r="G1968" s="44">
        <f>SUMIF('2014 County Facilities'!$L$2:$L$2435,Emissions!A1968,'2014 County Facilities'!$J$2:$J$2435)</f>
        <v>0</v>
      </c>
      <c r="H1968" s="45" t="s">
        <v>5457</v>
      </c>
      <c r="I1968" s="45">
        <v>515</v>
      </c>
      <c r="J1968" s="41">
        <f>'Emissions Factor'!$A$2</f>
        <v>7439976</v>
      </c>
      <c r="K1968" s="46">
        <f>'Emissions Factor'!$B$2</f>
        <v>5.5099999999999998E-6</v>
      </c>
      <c r="L1968" s="43" t="str">
        <f>'Emissions Factor'!$C$2</f>
        <v xml:space="preserve">LB </v>
      </c>
      <c r="M1968" s="43" t="str">
        <f>'Emissions Factor'!$D$2</f>
        <v>TON</v>
      </c>
      <c r="N1968" s="47">
        <f t="shared" si="30"/>
        <v>0</v>
      </c>
      <c r="O1968" s="43" t="s">
        <v>5426</v>
      </c>
    </row>
    <row r="1969" spans="1:15" x14ac:dyDescent="0.3">
      <c r="A1969" s="41" t="s">
        <v>2286</v>
      </c>
      <c r="B1969" s="41" t="s">
        <v>2156</v>
      </c>
      <c r="C1969" s="41" t="s">
        <v>5385</v>
      </c>
      <c r="D1969" s="42" t="s">
        <v>2287</v>
      </c>
      <c r="E1969" s="43" t="s">
        <v>2680</v>
      </c>
      <c r="F1969" s="43" t="s">
        <v>2158</v>
      </c>
      <c r="G1969" s="44">
        <f>SUMIF('2014 County Facilities'!$L$2:$L$2435,Emissions!A1969,'2014 County Facilities'!$J$2:$J$2435)</f>
        <v>73333.333333333299</v>
      </c>
      <c r="H1969" s="45" t="s">
        <v>5457</v>
      </c>
      <c r="I1969" s="45">
        <v>515</v>
      </c>
      <c r="J1969" s="41">
        <f>'Emissions Factor'!$A$2</f>
        <v>7439976</v>
      </c>
      <c r="K1969" s="46">
        <f>'Emissions Factor'!$B$2</f>
        <v>5.5099999999999998E-6</v>
      </c>
      <c r="L1969" s="43" t="str">
        <f>'Emissions Factor'!$C$2</f>
        <v xml:space="preserve">LB </v>
      </c>
      <c r="M1969" s="43" t="str">
        <f>'Emissions Factor'!$D$2</f>
        <v>TON</v>
      </c>
      <c r="N1969" s="47">
        <f t="shared" si="30"/>
        <v>0.40406666666666646</v>
      </c>
      <c r="O1969" s="43" t="s">
        <v>5426</v>
      </c>
    </row>
    <row r="1970" spans="1:15" x14ac:dyDescent="0.3">
      <c r="A1970" s="41" t="s">
        <v>2288</v>
      </c>
      <c r="B1970" s="41" t="s">
        <v>2156</v>
      </c>
      <c r="C1970" s="41" t="s">
        <v>5388</v>
      </c>
      <c r="D1970" s="42" t="s">
        <v>1962</v>
      </c>
      <c r="E1970" s="43" t="s">
        <v>2680</v>
      </c>
      <c r="F1970" s="43" t="s">
        <v>2158</v>
      </c>
      <c r="G1970" s="44">
        <f>SUMIF('2014 County Facilities'!$L$2:$L$2435,Emissions!A1970,'2014 County Facilities'!$J$2:$J$2435)</f>
        <v>63423</v>
      </c>
      <c r="H1970" s="45" t="s">
        <v>5457</v>
      </c>
      <c r="I1970" s="45">
        <v>515</v>
      </c>
      <c r="J1970" s="41">
        <f>'Emissions Factor'!$A$2</f>
        <v>7439976</v>
      </c>
      <c r="K1970" s="46">
        <f>'Emissions Factor'!$B$2</f>
        <v>5.5099999999999998E-6</v>
      </c>
      <c r="L1970" s="43" t="str">
        <f>'Emissions Factor'!$C$2</f>
        <v xml:space="preserve">LB </v>
      </c>
      <c r="M1970" s="43" t="str">
        <f>'Emissions Factor'!$D$2</f>
        <v>TON</v>
      </c>
      <c r="N1970" s="47">
        <f t="shared" si="30"/>
        <v>0.34946073</v>
      </c>
      <c r="O1970" s="43" t="s">
        <v>5426</v>
      </c>
    </row>
    <row r="1971" spans="1:15" x14ac:dyDescent="0.3">
      <c r="A1971" s="41" t="s">
        <v>2289</v>
      </c>
      <c r="B1971" s="41" t="s">
        <v>2156</v>
      </c>
      <c r="C1971" s="41" t="s">
        <v>5390</v>
      </c>
      <c r="D1971" s="42" t="s">
        <v>4515</v>
      </c>
      <c r="E1971" s="43" t="s">
        <v>2680</v>
      </c>
      <c r="F1971" s="43" t="s">
        <v>2158</v>
      </c>
      <c r="G1971" s="44">
        <f>SUMIF('2014 County Facilities'!$L$2:$L$2435,Emissions!A1971,'2014 County Facilities'!$J$2:$J$2435)</f>
        <v>53776.9230769231</v>
      </c>
      <c r="H1971" s="45" t="s">
        <v>5457</v>
      </c>
      <c r="I1971" s="45">
        <v>515</v>
      </c>
      <c r="J1971" s="41">
        <f>'Emissions Factor'!$A$2</f>
        <v>7439976</v>
      </c>
      <c r="K1971" s="46">
        <f>'Emissions Factor'!$B$2</f>
        <v>5.5099999999999998E-6</v>
      </c>
      <c r="L1971" s="43" t="str">
        <f>'Emissions Factor'!$C$2</f>
        <v xml:space="preserve">LB </v>
      </c>
      <c r="M1971" s="43" t="str">
        <f>'Emissions Factor'!$D$2</f>
        <v>TON</v>
      </c>
      <c r="N1971" s="47">
        <f t="shared" si="30"/>
        <v>0.29631084615384629</v>
      </c>
      <c r="O1971" s="43" t="s">
        <v>5426</v>
      </c>
    </row>
    <row r="1972" spans="1:15" x14ac:dyDescent="0.3">
      <c r="A1972" s="41" t="s">
        <v>2290</v>
      </c>
      <c r="B1972" s="41" t="s">
        <v>2156</v>
      </c>
      <c r="C1972" s="41" t="s">
        <v>5393</v>
      </c>
      <c r="D1972" s="42" t="s">
        <v>2291</v>
      </c>
      <c r="E1972" s="43" t="s">
        <v>2680</v>
      </c>
      <c r="F1972" s="43" t="s">
        <v>2158</v>
      </c>
      <c r="G1972" s="44">
        <f>SUMIF('2014 County Facilities'!$L$2:$L$2435,Emissions!A1972,'2014 County Facilities'!$J$2:$J$2435)</f>
        <v>0</v>
      </c>
      <c r="H1972" s="45" t="s">
        <v>5457</v>
      </c>
      <c r="I1972" s="45">
        <v>515</v>
      </c>
      <c r="J1972" s="41">
        <f>'Emissions Factor'!$A$2</f>
        <v>7439976</v>
      </c>
      <c r="K1972" s="46">
        <f>'Emissions Factor'!$B$2</f>
        <v>5.5099999999999998E-6</v>
      </c>
      <c r="L1972" s="43" t="str">
        <f>'Emissions Factor'!$C$2</f>
        <v xml:space="preserve">LB </v>
      </c>
      <c r="M1972" s="43" t="str">
        <f>'Emissions Factor'!$D$2</f>
        <v>TON</v>
      </c>
      <c r="N1972" s="47">
        <f t="shared" si="30"/>
        <v>0</v>
      </c>
      <c r="O1972" s="43" t="s">
        <v>5426</v>
      </c>
    </row>
    <row r="1973" spans="1:15" x14ac:dyDescent="0.3">
      <c r="A1973" s="41" t="s">
        <v>2292</v>
      </c>
      <c r="B1973" s="41" t="s">
        <v>2156</v>
      </c>
      <c r="C1973" s="41" t="s">
        <v>5396</v>
      </c>
      <c r="D1973" s="42" t="s">
        <v>2293</v>
      </c>
      <c r="E1973" s="43" t="s">
        <v>2680</v>
      </c>
      <c r="F1973" s="43" t="s">
        <v>2158</v>
      </c>
      <c r="G1973" s="44">
        <f>SUMIF('2014 County Facilities'!$L$2:$L$2435,Emissions!A1973,'2014 County Facilities'!$J$2:$J$2435)</f>
        <v>566666.66666666698</v>
      </c>
      <c r="H1973" s="45" t="s">
        <v>5457</v>
      </c>
      <c r="I1973" s="45">
        <v>515</v>
      </c>
      <c r="J1973" s="41">
        <f>'Emissions Factor'!$A$2</f>
        <v>7439976</v>
      </c>
      <c r="K1973" s="46">
        <f>'Emissions Factor'!$B$2</f>
        <v>5.5099999999999998E-6</v>
      </c>
      <c r="L1973" s="43" t="str">
        <f>'Emissions Factor'!$C$2</f>
        <v xml:space="preserve">LB </v>
      </c>
      <c r="M1973" s="43" t="str">
        <f>'Emissions Factor'!$D$2</f>
        <v>TON</v>
      </c>
      <c r="N1973" s="47">
        <f t="shared" si="30"/>
        <v>3.122333333333335</v>
      </c>
      <c r="O1973" s="43" t="s">
        <v>5426</v>
      </c>
    </row>
    <row r="1974" spans="1:15" x14ac:dyDescent="0.3">
      <c r="A1974" s="41" t="s">
        <v>2294</v>
      </c>
      <c r="B1974" s="41" t="s">
        <v>2156</v>
      </c>
      <c r="C1974" s="41" t="s">
        <v>5398</v>
      </c>
      <c r="D1974" s="42" t="s">
        <v>1666</v>
      </c>
      <c r="E1974" s="43" t="s">
        <v>2680</v>
      </c>
      <c r="F1974" s="43" t="s">
        <v>2158</v>
      </c>
      <c r="G1974" s="44">
        <f>SUMIF('2014 County Facilities'!$L$2:$L$2435,Emissions!A1974,'2014 County Facilities'!$J$2:$J$2435)</f>
        <v>0</v>
      </c>
      <c r="H1974" s="45" t="s">
        <v>5457</v>
      </c>
      <c r="I1974" s="45">
        <v>515</v>
      </c>
      <c r="J1974" s="41">
        <f>'Emissions Factor'!$A$2</f>
        <v>7439976</v>
      </c>
      <c r="K1974" s="46">
        <f>'Emissions Factor'!$B$2</f>
        <v>5.5099999999999998E-6</v>
      </c>
      <c r="L1974" s="43" t="str">
        <f>'Emissions Factor'!$C$2</f>
        <v xml:space="preserve">LB </v>
      </c>
      <c r="M1974" s="43" t="str">
        <f>'Emissions Factor'!$D$2</f>
        <v>TON</v>
      </c>
      <c r="N1974" s="47">
        <f t="shared" si="30"/>
        <v>0</v>
      </c>
      <c r="O1974" s="43" t="s">
        <v>5426</v>
      </c>
    </row>
    <row r="1975" spans="1:15" x14ac:dyDescent="0.3">
      <c r="A1975" s="41" t="s">
        <v>2295</v>
      </c>
      <c r="B1975" s="41" t="s">
        <v>2156</v>
      </c>
      <c r="C1975" s="41" t="s">
        <v>5401</v>
      </c>
      <c r="D1975" s="42" t="s">
        <v>2296</v>
      </c>
      <c r="E1975" s="43" t="s">
        <v>2680</v>
      </c>
      <c r="F1975" s="43" t="s">
        <v>2158</v>
      </c>
      <c r="G1975" s="44">
        <f>SUMIF('2014 County Facilities'!$L$2:$L$2435,Emissions!A1975,'2014 County Facilities'!$J$2:$J$2435)</f>
        <v>37164.292682926804</v>
      </c>
      <c r="H1975" s="45" t="s">
        <v>5457</v>
      </c>
      <c r="I1975" s="45">
        <v>515</v>
      </c>
      <c r="J1975" s="41">
        <f>'Emissions Factor'!$A$2</f>
        <v>7439976</v>
      </c>
      <c r="K1975" s="46">
        <f>'Emissions Factor'!$B$2</f>
        <v>5.5099999999999998E-6</v>
      </c>
      <c r="L1975" s="43" t="str">
        <f>'Emissions Factor'!$C$2</f>
        <v xml:space="preserve">LB </v>
      </c>
      <c r="M1975" s="43" t="str">
        <f>'Emissions Factor'!$D$2</f>
        <v>TON</v>
      </c>
      <c r="N1975" s="47">
        <f t="shared" si="30"/>
        <v>0.20477525268292668</v>
      </c>
      <c r="O1975" s="43" t="s">
        <v>5426</v>
      </c>
    </row>
    <row r="1976" spans="1:15" x14ac:dyDescent="0.3">
      <c r="A1976" s="41" t="s">
        <v>2297</v>
      </c>
      <c r="B1976" s="41" t="s">
        <v>2156</v>
      </c>
      <c r="C1976" s="41" t="s">
        <v>5403</v>
      </c>
      <c r="D1976" s="42" t="s">
        <v>2298</v>
      </c>
      <c r="E1976" s="43" t="s">
        <v>2680</v>
      </c>
      <c r="F1976" s="43" t="s">
        <v>2158</v>
      </c>
      <c r="G1976" s="44">
        <f>SUMIF('2014 County Facilities'!$L$2:$L$2435,Emissions!A1976,'2014 County Facilities'!$J$2:$J$2435)</f>
        <v>0</v>
      </c>
      <c r="H1976" s="45" t="s">
        <v>5457</v>
      </c>
      <c r="I1976" s="45">
        <v>515</v>
      </c>
      <c r="J1976" s="41">
        <f>'Emissions Factor'!$A$2</f>
        <v>7439976</v>
      </c>
      <c r="K1976" s="46">
        <f>'Emissions Factor'!$B$2</f>
        <v>5.5099999999999998E-6</v>
      </c>
      <c r="L1976" s="43" t="str">
        <f>'Emissions Factor'!$C$2</f>
        <v xml:space="preserve">LB </v>
      </c>
      <c r="M1976" s="43" t="str">
        <f>'Emissions Factor'!$D$2</f>
        <v>TON</v>
      </c>
      <c r="N1976" s="47">
        <f t="shared" si="30"/>
        <v>0</v>
      </c>
      <c r="O1976" s="43" t="s">
        <v>5426</v>
      </c>
    </row>
    <row r="1977" spans="1:15" x14ac:dyDescent="0.3">
      <c r="A1977" s="41" t="s">
        <v>2299</v>
      </c>
      <c r="B1977" s="41" t="s">
        <v>2156</v>
      </c>
      <c r="C1977" s="41" t="s">
        <v>5406</v>
      </c>
      <c r="D1977" s="42" t="s">
        <v>2300</v>
      </c>
      <c r="E1977" s="43" t="s">
        <v>2680</v>
      </c>
      <c r="F1977" s="43" t="s">
        <v>2158</v>
      </c>
      <c r="G1977" s="44">
        <f>SUMIF('2014 County Facilities'!$L$2:$L$2435,Emissions!A1977,'2014 County Facilities'!$J$2:$J$2435)</f>
        <v>0</v>
      </c>
      <c r="H1977" s="45" t="s">
        <v>5457</v>
      </c>
      <c r="I1977" s="45">
        <v>515</v>
      </c>
      <c r="J1977" s="41">
        <f>'Emissions Factor'!$A$2</f>
        <v>7439976</v>
      </c>
      <c r="K1977" s="46">
        <f>'Emissions Factor'!$B$2</f>
        <v>5.5099999999999998E-6</v>
      </c>
      <c r="L1977" s="43" t="str">
        <f>'Emissions Factor'!$C$2</f>
        <v xml:space="preserve">LB </v>
      </c>
      <c r="M1977" s="43" t="str">
        <f>'Emissions Factor'!$D$2</f>
        <v>TON</v>
      </c>
      <c r="N1977" s="47">
        <f t="shared" si="30"/>
        <v>0</v>
      </c>
      <c r="O1977" s="43" t="s">
        <v>5426</v>
      </c>
    </row>
    <row r="1978" spans="1:15" x14ac:dyDescent="0.3">
      <c r="A1978" s="41" t="s">
        <v>2301</v>
      </c>
      <c r="B1978" s="41" t="s">
        <v>2156</v>
      </c>
      <c r="C1978" s="41" t="s">
        <v>5408</v>
      </c>
      <c r="D1978" s="42" t="s">
        <v>2302</v>
      </c>
      <c r="E1978" s="43" t="s">
        <v>2680</v>
      </c>
      <c r="F1978" s="43" t="s">
        <v>2158</v>
      </c>
      <c r="G1978" s="44">
        <f>SUMIF('2014 County Facilities'!$L$2:$L$2435,Emissions!A1978,'2014 County Facilities'!$J$2:$J$2435)</f>
        <v>0</v>
      </c>
      <c r="H1978" s="45" t="s">
        <v>5457</v>
      </c>
      <c r="I1978" s="45">
        <v>515</v>
      </c>
      <c r="J1978" s="41">
        <f>'Emissions Factor'!$A$2</f>
        <v>7439976</v>
      </c>
      <c r="K1978" s="46">
        <f>'Emissions Factor'!$B$2</f>
        <v>5.5099999999999998E-6</v>
      </c>
      <c r="L1978" s="43" t="str">
        <f>'Emissions Factor'!$C$2</f>
        <v xml:space="preserve">LB </v>
      </c>
      <c r="M1978" s="43" t="str">
        <f>'Emissions Factor'!$D$2</f>
        <v>TON</v>
      </c>
      <c r="N1978" s="47">
        <f t="shared" si="30"/>
        <v>0</v>
      </c>
      <c r="O1978" s="43" t="s">
        <v>5426</v>
      </c>
    </row>
    <row r="1979" spans="1:15" x14ac:dyDescent="0.3">
      <c r="A1979" s="41" t="s">
        <v>2303</v>
      </c>
      <c r="B1979" s="41" t="s">
        <v>2156</v>
      </c>
      <c r="C1979" s="41" t="s">
        <v>5411</v>
      </c>
      <c r="D1979" s="42" t="s">
        <v>2304</v>
      </c>
      <c r="E1979" s="43" t="s">
        <v>2680</v>
      </c>
      <c r="F1979" s="43" t="s">
        <v>2158</v>
      </c>
      <c r="G1979" s="44">
        <f>SUMIF('2014 County Facilities'!$L$2:$L$2435,Emissions!A1979,'2014 County Facilities'!$J$2:$J$2435)</f>
        <v>12052.391304347801</v>
      </c>
      <c r="H1979" s="45" t="s">
        <v>5457</v>
      </c>
      <c r="I1979" s="45">
        <v>515</v>
      </c>
      <c r="J1979" s="41">
        <f>'Emissions Factor'!$A$2</f>
        <v>7439976</v>
      </c>
      <c r="K1979" s="46">
        <f>'Emissions Factor'!$B$2</f>
        <v>5.5099999999999998E-6</v>
      </c>
      <c r="L1979" s="43" t="str">
        <f>'Emissions Factor'!$C$2</f>
        <v xml:space="preserve">LB </v>
      </c>
      <c r="M1979" s="43" t="str">
        <f>'Emissions Factor'!$D$2</f>
        <v>TON</v>
      </c>
      <c r="N1979" s="47">
        <f t="shared" si="30"/>
        <v>6.6408676086956372E-2</v>
      </c>
      <c r="O1979" s="43" t="s">
        <v>5426</v>
      </c>
    </row>
    <row r="1980" spans="1:15" x14ac:dyDescent="0.3">
      <c r="A1980" s="41" t="s">
        <v>2305</v>
      </c>
      <c r="B1980" s="41" t="s">
        <v>2156</v>
      </c>
      <c r="C1980" s="41" t="s">
        <v>1</v>
      </c>
      <c r="D1980" s="42" t="s">
        <v>2306</v>
      </c>
      <c r="E1980" s="43" t="s">
        <v>2680</v>
      </c>
      <c r="F1980" s="43" t="s">
        <v>2158</v>
      </c>
      <c r="G1980" s="44">
        <f>SUMIF('2014 County Facilities'!$L$2:$L$2435,Emissions!A1980,'2014 County Facilities'!$J$2:$J$2435)</f>
        <v>0</v>
      </c>
      <c r="H1980" s="45" t="s">
        <v>5457</v>
      </c>
      <c r="I1980" s="45">
        <v>515</v>
      </c>
      <c r="J1980" s="41">
        <f>'Emissions Factor'!$A$2</f>
        <v>7439976</v>
      </c>
      <c r="K1980" s="46">
        <f>'Emissions Factor'!$B$2</f>
        <v>5.5099999999999998E-6</v>
      </c>
      <c r="L1980" s="43" t="str">
        <f>'Emissions Factor'!$C$2</f>
        <v xml:space="preserve">LB </v>
      </c>
      <c r="M1980" s="43" t="str">
        <f>'Emissions Factor'!$D$2</f>
        <v>TON</v>
      </c>
      <c r="N1980" s="47">
        <f t="shared" si="30"/>
        <v>0</v>
      </c>
      <c r="O1980" s="43" t="s">
        <v>5426</v>
      </c>
    </row>
    <row r="1981" spans="1:15" x14ac:dyDescent="0.3">
      <c r="A1981" s="41" t="s">
        <v>2307</v>
      </c>
      <c r="B1981" s="41" t="s">
        <v>2156</v>
      </c>
      <c r="C1981" s="41" t="s">
        <v>3</v>
      </c>
      <c r="D1981" s="42" t="s">
        <v>4844</v>
      </c>
      <c r="E1981" s="43" t="s">
        <v>2680</v>
      </c>
      <c r="F1981" s="43" t="s">
        <v>2158</v>
      </c>
      <c r="G1981" s="44">
        <f>SUMIF('2014 County Facilities'!$L$2:$L$2435,Emissions!A1981,'2014 County Facilities'!$J$2:$J$2435)</f>
        <v>0</v>
      </c>
      <c r="H1981" s="45" t="s">
        <v>5457</v>
      </c>
      <c r="I1981" s="45">
        <v>515</v>
      </c>
      <c r="J1981" s="41">
        <f>'Emissions Factor'!$A$2</f>
        <v>7439976</v>
      </c>
      <c r="K1981" s="46">
        <f>'Emissions Factor'!$B$2</f>
        <v>5.5099999999999998E-6</v>
      </c>
      <c r="L1981" s="43" t="str">
        <f>'Emissions Factor'!$C$2</f>
        <v xml:space="preserve">LB </v>
      </c>
      <c r="M1981" s="43" t="str">
        <f>'Emissions Factor'!$D$2</f>
        <v>TON</v>
      </c>
      <c r="N1981" s="47">
        <f t="shared" si="30"/>
        <v>0</v>
      </c>
      <c r="O1981" s="43" t="s">
        <v>5426</v>
      </c>
    </row>
    <row r="1982" spans="1:15" x14ac:dyDescent="0.3">
      <c r="A1982" s="41" t="s">
        <v>2308</v>
      </c>
      <c r="B1982" s="41" t="s">
        <v>2156</v>
      </c>
      <c r="C1982" s="41" t="s">
        <v>5</v>
      </c>
      <c r="D1982" s="42" t="s">
        <v>2309</v>
      </c>
      <c r="E1982" s="43" t="s">
        <v>2680</v>
      </c>
      <c r="F1982" s="43" t="s">
        <v>2158</v>
      </c>
      <c r="G1982" s="44">
        <f>SUMIF('2014 County Facilities'!$L$2:$L$2435,Emissions!A1982,'2014 County Facilities'!$J$2:$J$2435)</f>
        <v>0</v>
      </c>
      <c r="H1982" s="45" t="s">
        <v>5457</v>
      </c>
      <c r="I1982" s="45">
        <v>515</v>
      </c>
      <c r="J1982" s="41">
        <f>'Emissions Factor'!$A$2</f>
        <v>7439976</v>
      </c>
      <c r="K1982" s="46">
        <f>'Emissions Factor'!$B$2</f>
        <v>5.5099999999999998E-6</v>
      </c>
      <c r="L1982" s="43" t="str">
        <f>'Emissions Factor'!$C$2</f>
        <v xml:space="preserve">LB </v>
      </c>
      <c r="M1982" s="43" t="str">
        <f>'Emissions Factor'!$D$2</f>
        <v>TON</v>
      </c>
      <c r="N1982" s="47">
        <f t="shared" si="30"/>
        <v>0</v>
      </c>
      <c r="O1982" s="43" t="s">
        <v>5426</v>
      </c>
    </row>
    <row r="1983" spans="1:15" x14ac:dyDescent="0.3">
      <c r="A1983" s="41" t="s">
        <v>2310</v>
      </c>
      <c r="B1983" s="41" t="s">
        <v>2156</v>
      </c>
      <c r="C1983" s="41" t="s">
        <v>7</v>
      </c>
      <c r="D1983" s="42" t="s">
        <v>2311</v>
      </c>
      <c r="E1983" s="43" t="s">
        <v>2680</v>
      </c>
      <c r="F1983" s="43" t="s">
        <v>2158</v>
      </c>
      <c r="G1983" s="44">
        <f>SUMIF('2014 County Facilities'!$L$2:$L$2435,Emissions!A1983,'2014 County Facilities'!$J$2:$J$2435)</f>
        <v>47402.285714285703</v>
      </c>
      <c r="H1983" s="45" t="s">
        <v>5457</v>
      </c>
      <c r="I1983" s="45">
        <v>515</v>
      </c>
      <c r="J1983" s="41">
        <f>'Emissions Factor'!$A$2</f>
        <v>7439976</v>
      </c>
      <c r="K1983" s="46">
        <f>'Emissions Factor'!$B$2</f>
        <v>5.5099999999999998E-6</v>
      </c>
      <c r="L1983" s="43" t="str">
        <f>'Emissions Factor'!$C$2</f>
        <v xml:space="preserve">LB </v>
      </c>
      <c r="M1983" s="43" t="str">
        <f>'Emissions Factor'!$D$2</f>
        <v>TON</v>
      </c>
      <c r="N1983" s="47">
        <f t="shared" si="30"/>
        <v>0.26118659428571422</v>
      </c>
      <c r="O1983" s="43" t="s">
        <v>5426</v>
      </c>
    </row>
    <row r="1984" spans="1:15" x14ac:dyDescent="0.3">
      <c r="A1984" s="41" t="s">
        <v>2312</v>
      </c>
      <c r="B1984" s="41" t="s">
        <v>2156</v>
      </c>
      <c r="C1984" s="41" t="s">
        <v>4659</v>
      </c>
      <c r="D1984" s="42" t="s">
        <v>158</v>
      </c>
      <c r="E1984" s="43" t="s">
        <v>2680</v>
      </c>
      <c r="F1984" s="43" t="s">
        <v>2158</v>
      </c>
      <c r="G1984" s="44">
        <f>SUMIF('2014 County Facilities'!$L$2:$L$2435,Emissions!A1984,'2014 County Facilities'!$J$2:$J$2435)</f>
        <v>0</v>
      </c>
      <c r="H1984" s="45" t="s">
        <v>5457</v>
      </c>
      <c r="I1984" s="45">
        <v>515</v>
      </c>
      <c r="J1984" s="41">
        <f>'Emissions Factor'!$A$2</f>
        <v>7439976</v>
      </c>
      <c r="K1984" s="46">
        <f>'Emissions Factor'!$B$2</f>
        <v>5.5099999999999998E-6</v>
      </c>
      <c r="L1984" s="43" t="str">
        <f>'Emissions Factor'!$C$2</f>
        <v xml:space="preserve">LB </v>
      </c>
      <c r="M1984" s="43" t="str">
        <f>'Emissions Factor'!$D$2</f>
        <v>TON</v>
      </c>
      <c r="N1984" s="47">
        <f t="shared" si="30"/>
        <v>0</v>
      </c>
      <c r="O1984" s="43" t="s">
        <v>5426</v>
      </c>
    </row>
    <row r="1985" spans="1:15" x14ac:dyDescent="0.3">
      <c r="A1985" s="41" t="s">
        <v>2313</v>
      </c>
      <c r="B1985" s="41" t="s">
        <v>2156</v>
      </c>
      <c r="C1985" s="41" t="s">
        <v>11</v>
      </c>
      <c r="D1985" s="42" t="s">
        <v>2873</v>
      </c>
      <c r="E1985" s="43" t="s">
        <v>2680</v>
      </c>
      <c r="F1985" s="43" t="s">
        <v>2158</v>
      </c>
      <c r="G1985" s="44">
        <f>SUMIF('2014 County Facilities'!$L$2:$L$2435,Emissions!A1985,'2014 County Facilities'!$J$2:$J$2435)</f>
        <v>0</v>
      </c>
      <c r="H1985" s="45" t="s">
        <v>5457</v>
      </c>
      <c r="I1985" s="45">
        <v>515</v>
      </c>
      <c r="J1985" s="41">
        <f>'Emissions Factor'!$A$2</f>
        <v>7439976</v>
      </c>
      <c r="K1985" s="46">
        <f>'Emissions Factor'!$B$2</f>
        <v>5.5099999999999998E-6</v>
      </c>
      <c r="L1985" s="43" t="str">
        <f>'Emissions Factor'!$C$2</f>
        <v xml:space="preserve">LB </v>
      </c>
      <c r="M1985" s="43" t="str">
        <f>'Emissions Factor'!$D$2</f>
        <v>TON</v>
      </c>
      <c r="N1985" s="47">
        <f t="shared" si="30"/>
        <v>0</v>
      </c>
      <c r="O1985" s="43" t="s">
        <v>5426</v>
      </c>
    </row>
    <row r="1986" spans="1:15" x14ac:dyDescent="0.3">
      <c r="A1986" s="41" t="s">
        <v>2314</v>
      </c>
      <c r="B1986" s="41" t="s">
        <v>2156</v>
      </c>
      <c r="C1986" s="41" t="s">
        <v>14</v>
      </c>
      <c r="D1986" s="42" t="s">
        <v>2315</v>
      </c>
      <c r="E1986" s="43" t="s">
        <v>2680</v>
      </c>
      <c r="F1986" s="43" t="s">
        <v>2158</v>
      </c>
      <c r="G1986" s="44">
        <f>SUMIF('2014 County Facilities'!$L$2:$L$2435,Emissions!A1986,'2014 County Facilities'!$J$2:$J$2435)</f>
        <v>0</v>
      </c>
      <c r="H1986" s="45" t="s">
        <v>5457</v>
      </c>
      <c r="I1986" s="45">
        <v>515</v>
      </c>
      <c r="J1986" s="41">
        <f>'Emissions Factor'!$A$2</f>
        <v>7439976</v>
      </c>
      <c r="K1986" s="46">
        <f>'Emissions Factor'!$B$2</f>
        <v>5.5099999999999998E-6</v>
      </c>
      <c r="L1986" s="43" t="str">
        <f>'Emissions Factor'!$C$2</f>
        <v xml:space="preserve">LB </v>
      </c>
      <c r="M1986" s="43" t="str">
        <f>'Emissions Factor'!$D$2</f>
        <v>TON</v>
      </c>
      <c r="N1986" s="47">
        <f t="shared" si="30"/>
        <v>0</v>
      </c>
      <c r="O1986" s="43" t="s">
        <v>5426</v>
      </c>
    </row>
    <row r="1987" spans="1:15" x14ac:dyDescent="0.3">
      <c r="A1987" s="41" t="s">
        <v>2316</v>
      </c>
      <c r="B1987" s="41" t="s">
        <v>2156</v>
      </c>
      <c r="C1987" s="41" t="s">
        <v>17</v>
      </c>
      <c r="D1987" s="42" t="s">
        <v>163</v>
      </c>
      <c r="E1987" s="43" t="s">
        <v>2680</v>
      </c>
      <c r="F1987" s="43" t="s">
        <v>2158</v>
      </c>
      <c r="G1987" s="44">
        <f>SUMIF('2014 County Facilities'!$L$2:$L$2435,Emissions!A1987,'2014 County Facilities'!$J$2:$J$2435)</f>
        <v>58936.097560975599</v>
      </c>
      <c r="H1987" s="45" t="s">
        <v>5457</v>
      </c>
      <c r="I1987" s="45">
        <v>515</v>
      </c>
      <c r="J1987" s="41">
        <f>'Emissions Factor'!$A$2</f>
        <v>7439976</v>
      </c>
      <c r="K1987" s="46">
        <f>'Emissions Factor'!$B$2</f>
        <v>5.5099999999999998E-6</v>
      </c>
      <c r="L1987" s="43" t="str">
        <f>'Emissions Factor'!$C$2</f>
        <v xml:space="preserve">LB </v>
      </c>
      <c r="M1987" s="43" t="str">
        <f>'Emissions Factor'!$D$2</f>
        <v>TON</v>
      </c>
      <c r="N1987" s="47">
        <f t="shared" ref="N1987:N2050" si="31">K1987*G1987</f>
        <v>0.32473789756097554</v>
      </c>
      <c r="O1987" s="43" t="s">
        <v>5426</v>
      </c>
    </row>
    <row r="1988" spans="1:15" x14ac:dyDescent="0.3">
      <c r="A1988" s="41" t="s">
        <v>2317</v>
      </c>
      <c r="B1988" s="41" t="s">
        <v>2156</v>
      </c>
      <c r="C1988" s="41" t="s">
        <v>20</v>
      </c>
      <c r="D1988" s="42" t="s">
        <v>179</v>
      </c>
      <c r="E1988" s="43" t="s">
        <v>2680</v>
      </c>
      <c r="F1988" s="43" t="s">
        <v>2158</v>
      </c>
      <c r="G1988" s="44">
        <f>SUMIF('2014 County Facilities'!$L$2:$L$2435,Emissions!A1988,'2014 County Facilities'!$J$2:$J$2435)</f>
        <v>40147.5454545455</v>
      </c>
      <c r="H1988" s="45" t="s">
        <v>5457</v>
      </c>
      <c r="I1988" s="45">
        <v>515</v>
      </c>
      <c r="J1988" s="41">
        <f>'Emissions Factor'!$A$2</f>
        <v>7439976</v>
      </c>
      <c r="K1988" s="46">
        <f>'Emissions Factor'!$B$2</f>
        <v>5.5099999999999998E-6</v>
      </c>
      <c r="L1988" s="43" t="str">
        <f>'Emissions Factor'!$C$2</f>
        <v xml:space="preserve">LB </v>
      </c>
      <c r="M1988" s="43" t="str">
        <f>'Emissions Factor'!$D$2</f>
        <v>TON</v>
      </c>
      <c r="N1988" s="47">
        <f t="shared" si="31"/>
        <v>0.22121297545454569</v>
      </c>
      <c r="O1988" s="43" t="s">
        <v>5426</v>
      </c>
    </row>
    <row r="1989" spans="1:15" x14ac:dyDescent="0.3">
      <c r="A1989" s="41" t="s">
        <v>2318</v>
      </c>
      <c r="B1989" s="41" t="s">
        <v>2156</v>
      </c>
      <c r="C1989" s="41" t="s">
        <v>22</v>
      </c>
      <c r="D1989" s="42" t="s">
        <v>887</v>
      </c>
      <c r="E1989" s="43" t="s">
        <v>2680</v>
      </c>
      <c r="F1989" s="43" t="s">
        <v>2158</v>
      </c>
      <c r="G1989" s="44">
        <f>SUMIF('2014 County Facilities'!$L$2:$L$2435,Emissions!A1989,'2014 County Facilities'!$J$2:$J$2435)</f>
        <v>0</v>
      </c>
      <c r="H1989" s="45" t="s">
        <v>5457</v>
      </c>
      <c r="I1989" s="45">
        <v>515</v>
      </c>
      <c r="J1989" s="41">
        <f>'Emissions Factor'!$A$2</f>
        <v>7439976</v>
      </c>
      <c r="K1989" s="46">
        <f>'Emissions Factor'!$B$2</f>
        <v>5.5099999999999998E-6</v>
      </c>
      <c r="L1989" s="43" t="str">
        <f>'Emissions Factor'!$C$2</f>
        <v xml:space="preserve">LB </v>
      </c>
      <c r="M1989" s="43" t="str">
        <f>'Emissions Factor'!$D$2</f>
        <v>TON</v>
      </c>
      <c r="N1989" s="47">
        <f t="shared" si="31"/>
        <v>0</v>
      </c>
      <c r="O1989" s="43" t="s">
        <v>5426</v>
      </c>
    </row>
    <row r="1990" spans="1:15" x14ac:dyDescent="0.3">
      <c r="A1990" s="41" t="s">
        <v>2319</v>
      </c>
      <c r="B1990" s="41" t="s">
        <v>2156</v>
      </c>
      <c r="C1990" s="41" t="s">
        <v>24</v>
      </c>
      <c r="D1990" s="42" t="s">
        <v>2320</v>
      </c>
      <c r="E1990" s="43" t="s">
        <v>2680</v>
      </c>
      <c r="F1990" s="43" t="s">
        <v>2158</v>
      </c>
      <c r="G1990" s="44">
        <f>SUMIF('2014 County Facilities'!$L$2:$L$2435,Emissions!A1990,'2014 County Facilities'!$J$2:$J$2435)</f>
        <v>0</v>
      </c>
      <c r="H1990" s="45" t="s">
        <v>5457</v>
      </c>
      <c r="I1990" s="45">
        <v>515</v>
      </c>
      <c r="J1990" s="41">
        <f>'Emissions Factor'!$A$2</f>
        <v>7439976</v>
      </c>
      <c r="K1990" s="46">
        <f>'Emissions Factor'!$B$2</f>
        <v>5.5099999999999998E-6</v>
      </c>
      <c r="L1990" s="43" t="str">
        <f>'Emissions Factor'!$C$2</f>
        <v xml:space="preserve">LB </v>
      </c>
      <c r="M1990" s="43" t="str">
        <f>'Emissions Factor'!$D$2</f>
        <v>TON</v>
      </c>
      <c r="N1990" s="47">
        <f t="shared" si="31"/>
        <v>0</v>
      </c>
      <c r="O1990" s="43" t="s">
        <v>5426</v>
      </c>
    </row>
    <row r="1991" spans="1:15" x14ac:dyDescent="0.3">
      <c r="A1991" s="41" t="s">
        <v>2321</v>
      </c>
      <c r="B1991" s="41" t="s">
        <v>2156</v>
      </c>
      <c r="C1991" s="41" t="s">
        <v>26</v>
      </c>
      <c r="D1991" s="42" t="s">
        <v>2322</v>
      </c>
      <c r="E1991" s="43" t="s">
        <v>2680</v>
      </c>
      <c r="F1991" s="43" t="s">
        <v>2158</v>
      </c>
      <c r="G1991" s="44">
        <f>SUMIF('2014 County Facilities'!$L$2:$L$2435,Emissions!A1991,'2014 County Facilities'!$J$2:$J$2435)</f>
        <v>0</v>
      </c>
      <c r="H1991" s="45" t="s">
        <v>5457</v>
      </c>
      <c r="I1991" s="45">
        <v>515</v>
      </c>
      <c r="J1991" s="41">
        <f>'Emissions Factor'!$A$2</f>
        <v>7439976</v>
      </c>
      <c r="K1991" s="46">
        <f>'Emissions Factor'!$B$2</f>
        <v>5.5099999999999998E-6</v>
      </c>
      <c r="L1991" s="43" t="str">
        <f>'Emissions Factor'!$C$2</f>
        <v xml:space="preserve">LB </v>
      </c>
      <c r="M1991" s="43" t="str">
        <f>'Emissions Factor'!$D$2</f>
        <v>TON</v>
      </c>
      <c r="N1991" s="47">
        <f t="shared" si="31"/>
        <v>0</v>
      </c>
      <c r="O1991" s="43" t="s">
        <v>5426</v>
      </c>
    </row>
    <row r="1992" spans="1:15" x14ac:dyDescent="0.3">
      <c r="A1992" s="41" t="s">
        <v>2323</v>
      </c>
      <c r="B1992" s="41" t="s">
        <v>2324</v>
      </c>
      <c r="C1992" s="41" t="s">
        <v>2678</v>
      </c>
      <c r="D1992" s="42" t="s">
        <v>4977</v>
      </c>
      <c r="E1992" s="43" t="s">
        <v>2680</v>
      </c>
      <c r="F1992" s="43" t="s">
        <v>2325</v>
      </c>
      <c r="G1992" s="44">
        <f>SUMIF('2014 County Facilities'!$L$2:$L$2435,Emissions!A1992,'2014 County Facilities'!$J$2:$J$2435)</f>
        <v>0</v>
      </c>
      <c r="H1992" s="45" t="s">
        <v>5457</v>
      </c>
      <c r="I1992" s="45">
        <v>515</v>
      </c>
      <c r="J1992" s="41">
        <f>'Emissions Factor'!$A$2</f>
        <v>7439976</v>
      </c>
      <c r="K1992" s="46">
        <f>'Emissions Factor'!$B$2</f>
        <v>5.5099999999999998E-6</v>
      </c>
      <c r="L1992" s="43" t="str">
        <f>'Emissions Factor'!$C$2</f>
        <v xml:space="preserve">LB </v>
      </c>
      <c r="M1992" s="43" t="str">
        <f>'Emissions Factor'!$D$2</f>
        <v>TON</v>
      </c>
      <c r="N1992" s="47">
        <f t="shared" si="31"/>
        <v>0</v>
      </c>
      <c r="O1992" s="43" t="s">
        <v>5426</v>
      </c>
    </row>
    <row r="1993" spans="1:15" x14ac:dyDescent="0.3">
      <c r="A1993" s="41" t="s">
        <v>2326</v>
      </c>
      <c r="B1993" s="41" t="s">
        <v>2324</v>
      </c>
      <c r="C1993" s="41" t="s">
        <v>2683</v>
      </c>
      <c r="D1993" s="42" t="s">
        <v>2327</v>
      </c>
      <c r="E1993" s="43" t="s">
        <v>2680</v>
      </c>
      <c r="F1993" s="43" t="s">
        <v>2325</v>
      </c>
      <c r="G1993" s="44">
        <f>SUMIF('2014 County Facilities'!$L$2:$L$2435,Emissions!A1993,'2014 County Facilities'!$J$2:$J$2435)</f>
        <v>0</v>
      </c>
      <c r="H1993" s="45" t="s">
        <v>5457</v>
      </c>
      <c r="I1993" s="45">
        <v>515</v>
      </c>
      <c r="J1993" s="41">
        <f>'Emissions Factor'!$A$2</f>
        <v>7439976</v>
      </c>
      <c r="K1993" s="46">
        <f>'Emissions Factor'!$B$2</f>
        <v>5.5099999999999998E-6</v>
      </c>
      <c r="L1993" s="43" t="str">
        <f>'Emissions Factor'!$C$2</f>
        <v xml:space="preserve">LB </v>
      </c>
      <c r="M1993" s="43" t="str">
        <f>'Emissions Factor'!$D$2</f>
        <v>TON</v>
      </c>
      <c r="N1993" s="47">
        <f t="shared" si="31"/>
        <v>0</v>
      </c>
      <c r="O1993" s="43" t="s">
        <v>5426</v>
      </c>
    </row>
    <row r="1994" spans="1:15" x14ac:dyDescent="0.3">
      <c r="A1994" s="41" t="s">
        <v>2328</v>
      </c>
      <c r="B1994" s="41" t="s">
        <v>2324</v>
      </c>
      <c r="C1994" s="41" t="s">
        <v>2686</v>
      </c>
      <c r="D1994" s="42" t="s">
        <v>2329</v>
      </c>
      <c r="E1994" s="43" t="s">
        <v>2680</v>
      </c>
      <c r="F1994" s="43" t="s">
        <v>2325</v>
      </c>
      <c r="G1994" s="44">
        <f>SUMIF('2014 County Facilities'!$L$2:$L$2435,Emissions!A1994,'2014 County Facilities'!$J$2:$J$2435)</f>
        <v>0</v>
      </c>
      <c r="H1994" s="45" t="s">
        <v>5457</v>
      </c>
      <c r="I1994" s="45">
        <v>515</v>
      </c>
      <c r="J1994" s="41">
        <f>'Emissions Factor'!$A$2</f>
        <v>7439976</v>
      </c>
      <c r="K1994" s="46">
        <f>'Emissions Factor'!$B$2</f>
        <v>5.5099999999999998E-6</v>
      </c>
      <c r="L1994" s="43" t="str">
        <f>'Emissions Factor'!$C$2</f>
        <v xml:space="preserve">LB </v>
      </c>
      <c r="M1994" s="43" t="str">
        <f>'Emissions Factor'!$D$2</f>
        <v>TON</v>
      </c>
      <c r="N1994" s="47">
        <f t="shared" si="31"/>
        <v>0</v>
      </c>
      <c r="O1994" s="43" t="s">
        <v>5426</v>
      </c>
    </row>
    <row r="1995" spans="1:15" x14ac:dyDescent="0.3">
      <c r="A1995" s="41" t="s">
        <v>2330</v>
      </c>
      <c r="B1995" s="41" t="s">
        <v>2324</v>
      </c>
      <c r="C1995" s="41" t="s">
        <v>2689</v>
      </c>
      <c r="D1995" s="42" t="s">
        <v>2331</v>
      </c>
      <c r="E1995" s="43" t="s">
        <v>2680</v>
      </c>
      <c r="F1995" s="43" t="s">
        <v>2325</v>
      </c>
      <c r="G1995" s="44">
        <f>SUMIF('2014 County Facilities'!$L$2:$L$2435,Emissions!A1995,'2014 County Facilities'!$J$2:$J$2435)</f>
        <v>0</v>
      </c>
      <c r="H1995" s="45" t="s">
        <v>5457</v>
      </c>
      <c r="I1995" s="45">
        <v>515</v>
      </c>
      <c r="J1995" s="41">
        <f>'Emissions Factor'!$A$2</f>
        <v>7439976</v>
      </c>
      <c r="K1995" s="46">
        <f>'Emissions Factor'!$B$2</f>
        <v>5.5099999999999998E-6</v>
      </c>
      <c r="L1995" s="43" t="str">
        <f>'Emissions Factor'!$C$2</f>
        <v xml:space="preserve">LB </v>
      </c>
      <c r="M1995" s="43" t="str">
        <f>'Emissions Factor'!$D$2</f>
        <v>TON</v>
      </c>
      <c r="N1995" s="47">
        <f t="shared" si="31"/>
        <v>0</v>
      </c>
      <c r="O1995" s="43" t="s">
        <v>5426</v>
      </c>
    </row>
    <row r="1996" spans="1:15" x14ac:dyDescent="0.3">
      <c r="A1996" s="41" t="s">
        <v>2332</v>
      </c>
      <c r="B1996" s="41" t="s">
        <v>2324</v>
      </c>
      <c r="C1996" s="41" t="s">
        <v>2692</v>
      </c>
      <c r="D1996" s="42" t="s">
        <v>2333</v>
      </c>
      <c r="E1996" s="43" t="s">
        <v>2680</v>
      </c>
      <c r="F1996" s="43" t="s">
        <v>2325</v>
      </c>
      <c r="G1996" s="44">
        <f>SUMIF('2014 County Facilities'!$L$2:$L$2435,Emissions!A1996,'2014 County Facilities'!$J$2:$J$2435)</f>
        <v>0</v>
      </c>
      <c r="H1996" s="45" t="s">
        <v>5457</v>
      </c>
      <c r="I1996" s="45">
        <v>515</v>
      </c>
      <c r="J1996" s="41">
        <f>'Emissions Factor'!$A$2</f>
        <v>7439976</v>
      </c>
      <c r="K1996" s="46">
        <f>'Emissions Factor'!$B$2</f>
        <v>5.5099999999999998E-6</v>
      </c>
      <c r="L1996" s="43" t="str">
        <f>'Emissions Factor'!$C$2</f>
        <v xml:space="preserve">LB </v>
      </c>
      <c r="M1996" s="43" t="str">
        <f>'Emissions Factor'!$D$2</f>
        <v>TON</v>
      </c>
      <c r="N1996" s="47">
        <f t="shared" si="31"/>
        <v>0</v>
      </c>
      <c r="O1996" s="43" t="s">
        <v>5426</v>
      </c>
    </row>
    <row r="1997" spans="1:15" x14ac:dyDescent="0.3">
      <c r="A1997" s="41" t="s">
        <v>2334</v>
      </c>
      <c r="B1997" s="41" t="s">
        <v>2324</v>
      </c>
      <c r="C1997" s="41" t="s">
        <v>2695</v>
      </c>
      <c r="D1997" s="42" t="s">
        <v>2335</v>
      </c>
      <c r="E1997" s="43" t="s">
        <v>2680</v>
      </c>
      <c r="F1997" s="43" t="s">
        <v>2325</v>
      </c>
      <c r="G1997" s="44">
        <f>SUMIF('2014 County Facilities'!$L$2:$L$2435,Emissions!A1997,'2014 County Facilities'!$J$2:$J$2435)</f>
        <v>0</v>
      </c>
      <c r="H1997" s="45" t="s">
        <v>5457</v>
      </c>
      <c r="I1997" s="45">
        <v>515</v>
      </c>
      <c r="J1997" s="41">
        <f>'Emissions Factor'!$A$2</f>
        <v>7439976</v>
      </c>
      <c r="K1997" s="46">
        <f>'Emissions Factor'!$B$2</f>
        <v>5.5099999999999998E-6</v>
      </c>
      <c r="L1997" s="43" t="str">
        <f>'Emissions Factor'!$C$2</f>
        <v xml:space="preserve">LB </v>
      </c>
      <c r="M1997" s="43" t="str">
        <f>'Emissions Factor'!$D$2</f>
        <v>TON</v>
      </c>
      <c r="N1997" s="47">
        <f t="shared" si="31"/>
        <v>0</v>
      </c>
      <c r="O1997" s="43" t="s">
        <v>5426</v>
      </c>
    </row>
    <row r="1998" spans="1:15" x14ac:dyDescent="0.3">
      <c r="A1998" s="41" t="s">
        <v>2336</v>
      </c>
      <c r="B1998" s="41" t="s">
        <v>2324</v>
      </c>
      <c r="C1998" s="41" t="s">
        <v>2698</v>
      </c>
      <c r="D1998" s="42" t="s">
        <v>5280</v>
      </c>
      <c r="E1998" s="43" t="s">
        <v>2680</v>
      </c>
      <c r="F1998" s="43" t="s">
        <v>2325</v>
      </c>
      <c r="G1998" s="44">
        <f>SUMIF('2014 County Facilities'!$L$2:$L$2435,Emissions!A1998,'2014 County Facilities'!$J$2:$J$2435)</f>
        <v>0</v>
      </c>
      <c r="H1998" s="45" t="s">
        <v>5457</v>
      </c>
      <c r="I1998" s="45">
        <v>515</v>
      </c>
      <c r="J1998" s="41">
        <f>'Emissions Factor'!$A$2</f>
        <v>7439976</v>
      </c>
      <c r="K1998" s="46">
        <f>'Emissions Factor'!$B$2</f>
        <v>5.5099999999999998E-6</v>
      </c>
      <c r="L1998" s="43" t="str">
        <f>'Emissions Factor'!$C$2</f>
        <v xml:space="preserve">LB </v>
      </c>
      <c r="M1998" s="43" t="str">
        <f>'Emissions Factor'!$D$2</f>
        <v>TON</v>
      </c>
      <c r="N1998" s="47">
        <f t="shared" si="31"/>
        <v>0</v>
      </c>
      <c r="O1998" s="43" t="s">
        <v>5426</v>
      </c>
    </row>
    <row r="1999" spans="1:15" x14ac:dyDescent="0.3">
      <c r="A1999" s="41" t="s">
        <v>2337</v>
      </c>
      <c r="B1999" s="41" t="s">
        <v>2324</v>
      </c>
      <c r="C1999" s="41" t="s">
        <v>2701</v>
      </c>
      <c r="D1999" s="42" t="s">
        <v>2338</v>
      </c>
      <c r="E1999" s="43" t="s">
        <v>2680</v>
      </c>
      <c r="F1999" s="43" t="s">
        <v>2325</v>
      </c>
      <c r="G1999" s="44">
        <f>SUMIF('2014 County Facilities'!$L$2:$L$2435,Emissions!A1999,'2014 County Facilities'!$J$2:$J$2435)</f>
        <v>0</v>
      </c>
      <c r="H1999" s="45" t="s">
        <v>5457</v>
      </c>
      <c r="I1999" s="45">
        <v>515</v>
      </c>
      <c r="J1999" s="41">
        <f>'Emissions Factor'!$A$2</f>
        <v>7439976</v>
      </c>
      <c r="K1999" s="46">
        <f>'Emissions Factor'!$B$2</f>
        <v>5.5099999999999998E-6</v>
      </c>
      <c r="L1999" s="43" t="str">
        <f>'Emissions Factor'!$C$2</f>
        <v xml:space="preserve">LB </v>
      </c>
      <c r="M1999" s="43" t="str">
        <f>'Emissions Factor'!$D$2</f>
        <v>TON</v>
      </c>
      <c r="N1999" s="47">
        <f t="shared" si="31"/>
        <v>0</v>
      </c>
      <c r="O1999" s="43" t="s">
        <v>5426</v>
      </c>
    </row>
    <row r="2000" spans="1:15" x14ac:dyDescent="0.3">
      <c r="A2000" s="41" t="s">
        <v>2339</v>
      </c>
      <c r="B2000" s="41" t="s">
        <v>2324</v>
      </c>
      <c r="C2000" s="41" t="s">
        <v>2704</v>
      </c>
      <c r="D2000" s="42" t="s">
        <v>292</v>
      </c>
      <c r="E2000" s="43" t="s">
        <v>2680</v>
      </c>
      <c r="F2000" s="43" t="s">
        <v>2325</v>
      </c>
      <c r="G2000" s="44">
        <f>SUMIF('2014 County Facilities'!$L$2:$L$2435,Emissions!A2000,'2014 County Facilities'!$J$2:$J$2435)</f>
        <v>42857.142857142899</v>
      </c>
      <c r="H2000" s="45" t="s">
        <v>5457</v>
      </c>
      <c r="I2000" s="45">
        <v>515</v>
      </c>
      <c r="J2000" s="41">
        <f>'Emissions Factor'!$A$2</f>
        <v>7439976</v>
      </c>
      <c r="K2000" s="46">
        <f>'Emissions Factor'!$B$2</f>
        <v>5.5099999999999998E-6</v>
      </c>
      <c r="L2000" s="43" t="str">
        <f>'Emissions Factor'!$C$2</f>
        <v xml:space="preserve">LB </v>
      </c>
      <c r="M2000" s="43" t="str">
        <f>'Emissions Factor'!$D$2</f>
        <v>TON</v>
      </c>
      <c r="N2000" s="47">
        <f t="shared" si="31"/>
        <v>0.23614285714285735</v>
      </c>
      <c r="O2000" s="43" t="s">
        <v>5426</v>
      </c>
    </row>
    <row r="2001" spans="1:15" x14ac:dyDescent="0.3">
      <c r="A2001" s="41" t="s">
        <v>2340</v>
      </c>
      <c r="B2001" s="41" t="s">
        <v>2324</v>
      </c>
      <c r="C2001" s="41" t="s">
        <v>2707</v>
      </c>
      <c r="D2001" s="42" t="s">
        <v>2341</v>
      </c>
      <c r="E2001" s="43" t="s">
        <v>2680</v>
      </c>
      <c r="F2001" s="43" t="s">
        <v>2325</v>
      </c>
      <c r="G2001" s="44">
        <f>SUMIF('2014 County Facilities'!$L$2:$L$2435,Emissions!A2001,'2014 County Facilities'!$J$2:$J$2435)</f>
        <v>0</v>
      </c>
      <c r="H2001" s="45" t="s">
        <v>5457</v>
      </c>
      <c r="I2001" s="45">
        <v>515</v>
      </c>
      <c r="J2001" s="41">
        <f>'Emissions Factor'!$A$2</f>
        <v>7439976</v>
      </c>
      <c r="K2001" s="46">
        <f>'Emissions Factor'!$B$2</f>
        <v>5.5099999999999998E-6</v>
      </c>
      <c r="L2001" s="43" t="str">
        <f>'Emissions Factor'!$C$2</f>
        <v xml:space="preserve">LB </v>
      </c>
      <c r="M2001" s="43" t="str">
        <f>'Emissions Factor'!$D$2</f>
        <v>TON</v>
      </c>
      <c r="N2001" s="47">
        <f t="shared" si="31"/>
        <v>0</v>
      </c>
      <c r="O2001" s="43" t="s">
        <v>5426</v>
      </c>
    </row>
    <row r="2002" spans="1:15" x14ac:dyDescent="0.3">
      <c r="A2002" s="41" t="s">
        <v>2342</v>
      </c>
      <c r="B2002" s="41" t="s">
        <v>2324</v>
      </c>
      <c r="C2002" s="41" t="s">
        <v>2710</v>
      </c>
      <c r="D2002" s="42" t="s">
        <v>2343</v>
      </c>
      <c r="E2002" s="43" t="s">
        <v>2680</v>
      </c>
      <c r="F2002" s="43" t="s">
        <v>2325</v>
      </c>
      <c r="G2002" s="44">
        <f>SUMIF('2014 County Facilities'!$L$2:$L$2435,Emissions!A2002,'2014 County Facilities'!$J$2:$J$2435)</f>
        <v>0</v>
      </c>
      <c r="H2002" s="45" t="s">
        <v>5457</v>
      </c>
      <c r="I2002" s="45">
        <v>515</v>
      </c>
      <c r="J2002" s="41">
        <f>'Emissions Factor'!$A$2</f>
        <v>7439976</v>
      </c>
      <c r="K2002" s="46">
        <f>'Emissions Factor'!$B$2</f>
        <v>5.5099999999999998E-6</v>
      </c>
      <c r="L2002" s="43" t="str">
        <f>'Emissions Factor'!$C$2</f>
        <v xml:space="preserve">LB </v>
      </c>
      <c r="M2002" s="43" t="str">
        <f>'Emissions Factor'!$D$2</f>
        <v>TON</v>
      </c>
      <c r="N2002" s="47">
        <f t="shared" si="31"/>
        <v>0</v>
      </c>
      <c r="O2002" s="43" t="s">
        <v>5426</v>
      </c>
    </row>
    <row r="2003" spans="1:15" x14ac:dyDescent="0.3">
      <c r="A2003" s="41" t="s">
        <v>2344</v>
      </c>
      <c r="B2003" s="41" t="s">
        <v>2324</v>
      </c>
      <c r="C2003" s="41" t="s">
        <v>2713</v>
      </c>
      <c r="D2003" s="42" t="s">
        <v>2345</v>
      </c>
      <c r="E2003" s="43" t="s">
        <v>2680</v>
      </c>
      <c r="F2003" s="43" t="s">
        <v>2325</v>
      </c>
      <c r="G2003" s="44">
        <f>SUMIF('2014 County Facilities'!$L$2:$L$2435,Emissions!A2003,'2014 County Facilities'!$J$2:$J$2435)</f>
        <v>0</v>
      </c>
      <c r="H2003" s="45" t="s">
        <v>5457</v>
      </c>
      <c r="I2003" s="45">
        <v>515</v>
      </c>
      <c r="J2003" s="41">
        <f>'Emissions Factor'!$A$2</f>
        <v>7439976</v>
      </c>
      <c r="K2003" s="46">
        <f>'Emissions Factor'!$B$2</f>
        <v>5.5099999999999998E-6</v>
      </c>
      <c r="L2003" s="43" t="str">
        <f>'Emissions Factor'!$C$2</f>
        <v xml:space="preserve">LB </v>
      </c>
      <c r="M2003" s="43" t="str">
        <f>'Emissions Factor'!$D$2</f>
        <v>TON</v>
      </c>
      <c r="N2003" s="47">
        <f t="shared" si="31"/>
        <v>0</v>
      </c>
      <c r="O2003" s="43" t="s">
        <v>5426</v>
      </c>
    </row>
    <row r="2004" spans="1:15" x14ac:dyDescent="0.3">
      <c r="A2004" s="41" t="s">
        <v>2346</v>
      </c>
      <c r="B2004" s="41" t="s">
        <v>2324</v>
      </c>
      <c r="C2004" s="41" t="s">
        <v>2716</v>
      </c>
      <c r="D2004" s="42" t="s">
        <v>2347</v>
      </c>
      <c r="E2004" s="43" t="s">
        <v>2680</v>
      </c>
      <c r="F2004" s="43" t="s">
        <v>2325</v>
      </c>
      <c r="G2004" s="44">
        <f>SUMIF('2014 County Facilities'!$L$2:$L$2435,Emissions!A2004,'2014 County Facilities'!$J$2:$J$2435)</f>
        <v>0</v>
      </c>
      <c r="H2004" s="45" t="s">
        <v>5457</v>
      </c>
      <c r="I2004" s="45">
        <v>515</v>
      </c>
      <c r="J2004" s="41">
        <f>'Emissions Factor'!$A$2</f>
        <v>7439976</v>
      </c>
      <c r="K2004" s="46">
        <f>'Emissions Factor'!$B$2</f>
        <v>5.5099999999999998E-6</v>
      </c>
      <c r="L2004" s="43" t="str">
        <f>'Emissions Factor'!$C$2</f>
        <v xml:space="preserve">LB </v>
      </c>
      <c r="M2004" s="43" t="str">
        <f>'Emissions Factor'!$D$2</f>
        <v>TON</v>
      </c>
      <c r="N2004" s="47">
        <f t="shared" si="31"/>
        <v>0</v>
      </c>
      <c r="O2004" s="43" t="s">
        <v>5426</v>
      </c>
    </row>
    <row r="2005" spans="1:15" x14ac:dyDescent="0.3">
      <c r="A2005" s="41" t="s">
        <v>2348</v>
      </c>
      <c r="B2005" s="41" t="s">
        <v>2324</v>
      </c>
      <c r="C2005" s="41" t="s">
        <v>2719</v>
      </c>
      <c r="D2005" s="42" t="s">
        <v>2019</v>
      </c>
      <c r="E2005" s="43" t="s">
        <v>2680</v>
      </c>
      <c r="F2005" s="43" t="s">
        <v>2325</v>
      </c>
      <c r="G2005" s="44">
        <f>SUMIF('2014 County Facilities'!$L$2:$L$2435,Emissions!A2005,'2014 County Facilities'!$J$2:$J$2435)</f>
        <v>0</v>
      </c>
      <c r="H2005" s="45" t="s">
        <v>5457</v>
      </c>
      <c r="I2005" s="45">
        <v>515</v>
      </c>
      <c r="J2005" s="41">
        <f>'Emissions Factor'!$A$2</f>
        <v>7439976</v>
      </c>
      <c r="K2005" s="46">
        <f>'Emissions Factor'!$B$2</f>
        <v>5.5099999999999998E-6</v>
      </c>
      <c r="L2005" s="43" t="str">
        <f>'Emissions Factor'!$C$2</f>
        <v xml:space="preserve">LB </v>
      </c>
      <c r="M2005" s="43" t="str">
        <f>'Emissions Factor'!$D$2</f>
        <v>TON</v>
      </c>
      <c r="N2005" s="47">
        <f t="shared" si="31"/>
        <v>0</v>
      </c>
      <c r="O2005" s="43" t="s">
        <v>5426</v>
      </c>
    </row>
    <row r="2006" spans="1:15" x14ac:dyDescent="0.3">
      <c r="A2006" s="41" t="s">
        <v>2349</v>
      </c>
      <c r="B2006" s="41" t="s">
        <v>2324</v>
      </c>
      <c r="C2006" s="41" t="s">
        <v>2722</v>
      </c>
      <c r="D2006" s="42" t="s">
        <v>2350</v>
      </c>
      <c r="E2006" s="43" t="s">
        <v>2680</v>
      </c>
      <c r="F2006" s="43" t="s">
        <v>2325</v>
      </c>
      <c r="G2006" s="44">
        <f>SUMIF('2014 County Facilities'!$L$2:$L$2435,Emissions!A2006,'2014 County Facilities'!$J$2:$J$2435)</f>
        <v>0</v>
      </c>
      <c r="H2006" s="45" t="s">
        <v>5457</v>
      </c>
      <c r="I2006" s="45">
        <v>515</v>
      </c>
      <c r="J2006" s="41">
        <f>'Emissions Factor'!$A$2</f>
        <v>7439976</v>
      </c>
      <c r="K2006" s="46">
        <f>'Emissions Factor'!$B$2</f>
        <v>5.5099999999999998E-6</v>
      </c>
      <c r="L2006" s="43" t="str">
        <f>'Emissions Factor'!$C$2</f>
        <v xml:space="preserve">LB </v>
      </c>
      <c r="M2006" s="43" t="str">
        <f>'Emissions Factor'!$D$2</f>
        <v>TON</v>
      </c>
      <c r="N2006" s="47">
        <f t="shared" si="31"/>
        <v>0</v>
      </c>
      <c r="O2006" s="43" t="s">
        <v>5426</v>
      </c>
    </row>
    <row r="2007" spans="1:15" x14ac:dyDescent="0.3">
      <c r="A2007" s="41" t="s">
        <v>2351</v>
      </c>
      <c r="B2007" s="41" t="s">
        <v>2324</v>
      </c>
      <c r="C2007" s="41" t="s">
        <v>2725</v>
      </c>
      <c r="D2007" s="42" t="s">
        <v>2352</v>
      </c>
      <c r="E2007" s="43" t="s">
        <v>2680</v>
      </c>
      <c r="F2007" s="43" t="s">
        <v>2325</v>
      </c>
      <c r="G2007" s="44">
        <f>SUMIF('2014 County Facilities'!$L$2:$L$2435,Emissions!A2007,'2014 County Facilities'!$J$2:$J$2435)</f>
        <v>0</v>
      </c>
      <c r="H2007" s="45" t="s">
        <v>5457</v>
      </c>
      <c r="I2007" s="45">
        <v>515</v>
      </c>
      <c r="J2007" s="41">
        <f>'Emissions Factor'!$A$2</f>
        <v>7439976</v>
      </c>
      <c r="K2007" s="46">
        <f>'Emissions Factor'!$B$2</f>
        <v>5.5099999999999998E-6</v>
      </c>
      <c r="L2007" s="43" t="str">
        <f>'Emissions Factor'!$C$2</f>
        <v xml:space="preserve">LB </v>
      </c>
      <c r="M2007" s="43" t="str">
        <f>'Emissions Factor'!$D$2</f>
        <v>TON</v>
      </c>
      <c r="N2007" s="47">
        <f t="shared" si="31"/>
        <v>0</v>
      </c>
      <c r="O2007" s="43" t="s">
        <v>5426</v>
      </c>
    </row>
    <row r="2008" spans="1:15" x14ac:dyDescent="0.3">
      <c r="A2008" s="41" t="s">
        <v>2353</v>
      </c>
      <c r="B2008" s="41" t="s">
        <v>2324</v>
      </c>
      <c r="C2008" s="41" t="s">
        <v>2728</v>
      </c>
      <c r="D2008" s="42" t="s">
        <v>1720</v>
      </c>
      <c r="E2008" s="43" t="s">
        <v>2680</v>
      </c>
      <c r="F2008" s="43" t="s">
        <v>2325</v>
      </c>
      <c r="G2008" s="44">
        <f>SUMIF('2014 County Facilities'!$L$2:$L$2435,Emissions!A2008,'2014 County Facilities'!$J$2:$J$2435)</f>
        <v>0</v>
      </c>
      <c r="H2008" s="45" t="s">
        <v>5457</v>
      </c>
      <c r="I2008" s="45">
        <v>515</v>
      </c>
      <c r="J2008" s="41">
        <f>'Emissions Factor'!$A$2</f>
        <v>7439976</v>
      </c>
      <c r="K2008" s="46">
        <f>'Emissions Factor'!$B$2</f>
        <v>5.5099999999999998E-6</v>
      </c>
      <c r="L2008" s="43" t="str">
        <f>'Emissions Factor'!$C$2</f>
        <v xml:space="preserve">LB </v>
      </c>
      <c r="M2008" s="43" t="str">
        <f>'Emissions Factor'!$D$2</f>
        <v>TON</v>
      </c>
      <c r="N2008" s="47">
        <f t="shared" si="31"/>
        <v>0</v>
      </c>
      <c r="O2008" s="43" t="s">
        <v>5426</v>
      </c>
    </row>
    <row r="2009" spans="1:15" x14ac:dyDescent="0.3">
      <c r="A2009" s="41" t="s">
        <v>2354</v>
      </c>
      <c r="B2009" s="41" t="s">
        <v>2324</v>
      </c>
      <c r="C2009" s="41" t="s">
        <v>2731</v>
      </c>
      <c r="D2009" s="42" t="s">
        <v>2355</v>
      </c>
      <c r="E2009" s="43" t="s">
        <v>2680</v>
      </c>
      <c r="F2009" s="43" t="s">
        <v>2325</v>
      </c>
      <c r="G2009" s="44">
        <f>SUMIF('2014 County Facilities'!$L$2:$L$2435,Emissions!A2009,'2014 County Facilities'!$J$2:$J$2435)</f>
        <v>24021.739130434798</v>
      </c>
      <c r="H2009" s="45" t="s">
        <v>5457</v>
      </c>
      <c r="I2009" s="45">
        <v>515</v>
      </c>
      <c r="J2009" s="41">
        <f>'Emissions Factor'!$A$2</f>
        <v>7439976</v>
      </c>
      <c r="K2009" s="46">
        <f>'Emissions Factor'!$B$2</f>
        <v>5.5099999999999998E-6</v>
      </c>
      <c r="L2009" s="43" t="str">
        <f>'Emissions Factor'!$C$2</f>
        <v xml:space="preserve">LB </v>
      </c>
      <c r="M2009" s="43" t="str">
        <f>'Emissions Factor'!$D$2</f>
        <v>TON</v>
      </c>
      <c r="N2009" s="47">
        <f t="shared" si="31"/>
        <v>0.13235978260869574</v>
      </c>
      <c r="O2009" s="43" t="s">
        <v>5426</v>
      </c>
    </row>
    <row r="2010" spans="1:15" x14ac:dyDescent="0.3">
      <c r="A2010" s="41" t="s">
        <v>2356</v>
      </c>
      <c r="B2010" s="41" t="s">
        <v>2324</v>
      </c>
      <c r="C2010" s="41" t="s">
        <v>2734</v>
      </c>
      <c r="D2010" s="42" t="s">
        <v>4767</v>
      </c>
      <c r="E2010" s="43" t="s">
        <v>2680</v>
      </c>
      <c r="F2010" s="43" t="s">
        <v>2325</v>
      </c>
      <c r="G2010" s="44">
        <f>SUMIF('2014 County Facilities'!$L$2:$L$2435,Emissions!A2010,'2014 County Facilities'!$J$2:$J$2435)</f>
        <v>0</v>
      </c>
      <c r="H2010" s="45" t="s">
        <v>5457</v>
      </c>
      <c r="I2010" s="45">
        <v>515</v>
      </c>
      <c r="J2010" s="41">
        <f>'Emissions Factor'!$A$2</f>
        <v>7439976</v>
      </c>
      <c r="K2010" s="46">
        <f>'Emissions Factor'!$B$2</f>
        <v>5.5099999999999998E-6</v>
      </c>
      <c r="L2010" s="43" t="str">
        <f>'Emissions Factor'!$C$2</f>
        <v xml:space="preserve">LB </v>
      </c>
      <c r="M2010" s="43" t="str">
        <f>'Emissions Factor'!$D$2</f>
        <v>TON</v>
      </c>
      <c r="N2010" s="47">
        <f t="shared" si="31"/>
        <v>0</v>
      </c>
      <c r="O2010" s="43" t="s">
        <v>5426</v>
      </c>
    </row>
    <row r="2011" spans="1:15" x14ac:dyDescent="0.3">
      <c r="A2011" s="41" t="s">
        <v>2357</v>
      </c>
      <c r="B2011" s="41" t="s">
        <v>2324</v>
      </c>
      <c r="C2011" s="41" t="s">
        <v>2737</v>
      </c>
      <c r="D2011" s="42" t="s">
        <v>2358</v>
      </c>
      <c r="E2011" s="43" t="s">
        <v>2680</v>
      </c>
      <c r="F2011" s="43" t="s">
        <v>2325</v>
      </c>
      <c r="G2011" s="44">
        <f>SUMIF('2014 County Facilities'!$L$2:$L$2435,Emissions!A2011,'2014 County Facilities'!$J$2:$J$2435)</f>
        <v>0</v>
      </c>
      <c r="H2011" s="45" t="s">
        <v>5457</v>
      </c>
      <c r="I2011" s="45">
        <v>515</v>
      </c>
      <c r="J2011" s="41">
        <f>'Emissions Factor'!$A$2</f>
        <v>7439976</v>
      </c>
      <c r="K2011" s="46">
        <f>'Emissions Factor'!$B$2</f>
        <v>5.5099999999999998E-6</v>
      </c>
      <c r="L2011" s="43" t="str">
        <f>'Emissions Factor'!$C$2</f>
        <v xml:space="preserve">LB </v>
      </c>
      <c r="M2011" s="43" t="str">
        <f>'Emissions Factor'!$D$2</f>
        <v>TON</v>
      </c>
      <c r="N2011" s="47">
        <f t="shared" si="31"/>
        <v>0</v>
      </c>
      <c r="O2011" s="43" t="s">
        <v>5426</v>
      </c>
    </row>
    <row r="2012" spans="1:15" x14ac:dyDescent="0.3">
      <c r="A2012" s="41" t="s">
        <v>2359</v>
      </c>
      <c r="B2012" s="41" t="s">
        <v>2324</v>
      </c>
      <c r="C2012" s="41" t="s">
        <v>2740</v>
      </c>
      <c r="D2012" s="42" t="s">
        <v>2360</v>
      </c>
      <c r="E2012" s="43" t="s">
        <v>2680</v>
      </c>
      <c r="F2012" s="43" t="s">
        <v>2325</v>
      </c>
      <c r="G2012" s="44">
        <f>SUMIF('2014 County Facilities'!$L$2:$L$2435,Emissions!A2012,'2014 County Facilities'!$J$2:$J$2435)</f>
        <v>0</v>
      </c>
      <c r="H2012" s="45" t="s">
        <v>5457</v>
      </c>
      <c r="I2012" s="45">
        <v>515</v>
      </c>
      <c r="J2012" s="41">
        <f>'Emissions Factor'!$A$2</f>
        <v>7439976</v>
      </c>
      <c r="K2012" s="46">
        <f>'Emissions Factor'!$B$2</f>
        <v>5.5099999999999998E-6</v>
      </c>
      <c r="L2012" s="43" t="str">
        <f>'Emissions Factor'!$C$2</f>
        <v xml:space="preserve">LB </v>
      </c>
      <c r="M2012" s="43" t="str">
        <f>'Emissions Factor'!$D$2</f>
        <v>TON</v>
      </c>
      <c r="N2012" s="47">
        <f t="shared" si="31"/>
        <v>0</v>
      </c>
      <c r="O2012" s="43" t="s">
        <v>5426</v>
      </c>
    </row>
    <row r="2013" spans="1:15" x14ac:dyDescent="0.3">
      <c r="A2013" s="41" t="s">
        <v>2361</v>
      </c>
      <c r="B2013" s="41" t="s">
        <v>2324</v>
      </c>
      <c r="C2013" s="41" t="s">
        <v>2743</v>
      </c>
      <c r="D2013" s="42" t="s">
        <v>2362</v>
      </c>
      <c r="E2013" s="43" t="s">
        <v>2680</v>
      </c>
      <c r="F2013" s="43" t="s">
        <v>2325</v>
      </c>
      <c r="G2013" s="44">
        <f>SUMIF('2014 County Facilities'!$L$2:$L$2435,Emissions!A2013,'2014 County Facilities'!$J$2:$J$2435)</f>
        <v>0</v>
      </c>
      <c r="H2013" s="45" t="s">
        <v>5457</v>
      </c>
      <c r="I2013" s="45">
        <v>515</v>
      </c>
      <c r="J2013" s="41">
        <f>'Emissions Factor'!$A$2</f>
        <v>7439976</v>
      </c>
      <c r="K2013" s="46">
        <f>'Emissions Factor'!$B$2</f>
        <v>5.5099999999999998E-6</v>
      </c>
      <c r="L2013" s="43" t="str">
        <f>'Emissions Factor'!$C$2</f>
        <v xml:space="preserve">LB </v>
      </c>
      <c r="M2013" s="43" t="str">
        <f>'Emissions Factor'!$D$2</f>
        <v>TON</v>
      </c>
      <c r="N2013" s="47">
        <f t="shared" si="31"/>
        <v>0</v>
      </c>
      <c r="O2013" s="43" t="s">
        <v>5426</v>
      </c>
    </row>
    <row r="2014" spans="1:15" x14ac:dyDescent="0.3">
      <c r="A2014" s="41" t="s">
        <v>2363</v>
      </c>
      <c r="B2014" s="41" t="s">
        <v>2324</v>
      </c>
      <c r="C2014" s="41" t="s">
        <v>2746</v>
      </c>
      <c r="D2014" s="42" t="s">
        <v>2364</v>
      </c>
      <c r="E2014" s="43" t="s">
        <v>2680</v>
      </c>
      <c r="F2014" s="43" t="s">
        <v>2325</v>
      </c>
      <c r="G2014" s="44">
        <f>SUMIF('2014 County Facilities'!$L$2:$L$2435,Emissions!A2014,'2014 County Facilities'!$J$2:$J$2435)</f>
        <v>0</v>
      </c>
      <c r="H2014" s="45" t="s">
        <v>5457</v>
      </c>
      <c r="I2014" s="45">
        <v>515</v>
      </c>
      <c r="J2014" s="41">
        <f>'Emissions Factor'!$A$2</f>
        <v>7439976</v>
      </c>
      <c r="K2014" s="46">
        <f>'Emissions Factor'!$B$2</f>
        <v>5.5099999999999998E-6</v>
      </c>
      <c r="L2014" s="43" t="str">
        <f>'Emissions Factor'!$C$2</f>
        <v xml:space="preserve">LB </v>
      </c>
      <c r="M2014" s="43" t="str">
        <f>'Emissions Factor'!$D$2</f>
        <v>TON</v>
      </c>
      <c r="N2014" s="47">
        <f t="shared" si="31"/>
        <v>0</v>
      </c>
      <c r="O2014" s="43" t="s">
        <v>5426</v>
      </c>
    </row>
    <row r="2015" spans="1:15" x14ac:dyDescent="0.3">
      <c r="A2015" s="41" t="s">
        <v>2365</v>
      </c>
      <c r="B2015" s="41" t="s">
        <v>2324</v>
      </c>
      <c r="C2015" s="41" t="s">
        <v>2749</v>
      </c>
      <c r="D2015" s="42" t="s">
        <v>4792</v>
      </c>
      <c r="E2015" s="43" t="s">
        <v>2680</v>
      </c>
      <c r="F2015" s="43" t="s">
        <v>2325</v>
      </c>
      <c r="G2015" s="44">
        <f>SUMIF('2014 County Facilities'!$L$2:$L$2435,Emissions!A2015,'2014 County Facilities'!$J$2:$J$2435)</f>
        <v>0</v>
      </c>
      <c r="H2015" s="45" t="s">
        <v>5457</v>
      </c>
      <c r="I2015" s="45">
        <v>515</v>
      </c>
      <c r="J2015" s="41">
        <f>'Emissions Factor'!$A$2</f>
        <v>7439976</v>
      </c>
      <c r="K2015" s="46">
        <f>'Emissions Factor'!$B$2</f>
        <v>5.5099999999999998E-6</v>
      </c>
      <c r="L2015" s="43" t="str">
        <f>'Emissions Factor'!$C$2</f>
        <v xml:space="preserve">LB </v>
      </c>
      <c r="M2015" s="43" t="str">
        <f>'Emissions Factor'!$D$2</f>
        <v>TON</v>
      </c>
      <c r="N2015" s="47">
        <f t="shared" si="31"/>
        <v>0</v>
      </c>
      <c r="O2015" s="43" t="s">
        <v>5426</v>
      </c>
    </row>
    <row r="2016" spans="1:15" x14ac:dyDescent="0.3">
      <c r="A2016" s="41" t="s">
        <v>2366</v>
      </c>
      <c r="B2016" s="41" t="s">
        <v>2324</v>
      </c>
      <c r="C2016" s="41" t="s">
        <v>2752</v>
      </c>
      <c r="D2016" s="42" t="s">
        <v>364</v>
      </c>
      <c r="E2016" s="43" t="s">
        <v>2680</v>
      </c>
      <c r="F2016" s="43" t="s">
        <v>2325</v>
      </c>
      <c r="G2016" s="44">
        <f>SUMIF('2014 County Facilities'!$L$2:$L$2435,Emissions!A2016,'2014 County Facilities'!$J$2:$J$2435)</f>
        <v>0</v>
      </c>
      <c r="H2016" s="45" t="s">
        <v>5457</v>
      </c>
      <c r="I2016" s="45">
        <v>515</v>
      </c>
      <c r="J2016" s="41">
        <f>'Emissions Factor'!$A$2</f>
        <v>7439976</v>
      </c>
      <c r="K2016" s="46">
        <f>'Emissions Factor'!$B$2</f>
        <v>5.5099999999999998E-6</v>
      </c>
      <c r="L2016" s="43" t="str">
        <f>'Emissions Factor'!$C$2</f>
        <v xml:space="preserve">LB </v>
      </c>
      <c r="M2016" s="43" t="str">
        <f>'Emissions Factor'!$D$2</f>
        <v>TON</v>
      </c>
      <c r="N2016" s="47">
        <f t="shared" si="31"/>
        <v>0</v>
      </c>
      <c r="O2016" s="43" t="s">
        <v>5426</v>
      </c>
    </row>
    <row r="2017" spans="1:15" x14ac:dyDescent="0.3">
      <c r="A2017" s="41" t="s">
        <v>2367</v>
      </c>
      <c r="B2017" s="41" t="s">
        <v>2324</v>
      </c>
      <c r="C2017" s="41" t="s">
        <v>2755</v>
      </c>
      <c r="D2017" s="42" t="s">
        <v>18</v>
      </c>
      <c r="E2017" s="43" t="s">
        <v>2680</v>
      </c>
      <c r="F2017" s="43" t="s">
        <v>2325</v>
      </c>
      <c r="G2017" s="44">
        <f>SUMIF('2014 County Facilities'!$L$2:$L$2435,Emissions!A2017,'2014 County Facilities'!$J$2:$J$2435)</f>
        <v>0</v>
      </c>
      <c r="H2017" s="45" t="s">
        <v>5457</v>
      </c>
      <c r="I2017" s="45">
        <v>515</v>
      </c>
      <c r="J2017" s="41">
        <f>'Emissions Factor'!$A$2</f>
        <v>7439976</v>
      </c>
      <c r="K2017" s="46">
        <f>'Emissions Factor'!$B$2</f>
        <v>5.5099999999999998E-6</v>
      </c>
      <c r="L2017" s="43" t="str">
        <f>'Emissions Factor'!$C$2</f>
        <v xml:space="preserve">LB </v>
      </c>
      <c r="M2017" s="43" t="str">
        <f>'Emissions Factor'!$D$2</f>
        <v>TON</v>
      </c>
      <c r="N2017" s="47">
        <f t="shared" si="31"/>
        <v>0</v>
      </c>
      <c r="O2017" s="43" t="s">
        <v>5426</v>
      </c>
    </row>
    <row r="2018" spans="1:15" x14ac:dyDescent="0.3">
      <c r="A2018" s="41" t="s">
        <v>2368</v>
      </c>
      <c r="B2018" s="41" t="s">
        <v>2324</v>
      </c>
      <c r="C2018" s="41" t="s">
        <v>2758</v>
      </c>
      <c r="D2018" s="42" t="s">
        <v>2369</v>
      </c>
      <c r="E2018" s="43" t="s">
        <v>2680</v>
      </c>
      <c r="F2018" s="43" t="s">
        <v>2325</v>
      </c>
      <c r="G2018" s="44">
        <f>SUMIF('2014 County Facilities'!$L$2:$L$2435,Emissions!A2018,'2014 County Facilities'!$J$2:$J$2435)</f>
        <v>0</v>
      </c>
      <c r="H2018" s="45" t="s">
        <v>5457</v>
      </c>
      <c r="I2018" s="45">
        <v>515</v>
      </c>
      <c r="J2018" s="41">
        <f>'Emissions Factor'!$A$2</f>
        <v>7439976</v>
      </c>
      <c r="K2018" s="46">
        <f>'Emissions Factor'!$B$2</f>
        <v>5.5099999999999998E-6</v>
      </c>
      <c r="L2018" s="43" t="str">
        <f>'Emissions Factor'!$C$2</f>
        <v xml:space="preserve">LB </v>
      </c>
      <c r="M2018" s="43" t="str">
        <f>'Emissions Factor'!$D$2</f>
        <v>TON</v>
      </c>
      <c r="N2018" s="47">
        <f t="shared" si="31"/>
        <v>0</v>
      </c>
      <c r="O2018" s="43" t="s">
        <v>5426</v>
      </c>
    </row>
    <row r="2019" spans="1:15" x14ac:dyDescent="0.3">
      <c r="A2019" s="41" t="s">
        <v>2370</v>
      </c>
      <c r="B2019" s="41" t="s">
        <v>2324</v>
      </c>
      <c r="C2019" s="41" t="s">
        <v>2761</v>
      </c>
      <c r="D2019" s="42" t="s">
        <v>366</v>
      </c>
      <c r="E2019" s="43" t="s">
        <v>2680</v>
      </c>
      <c r="F2019" s="43" t="s">
        <v>2325</v>
      </c>
      <c r="G2019" s="44">
        <f>SUMIF('2014 County Facilities'!$L$2:$L$2435,Emissions!A2019,'2014 County Facilities'!$J$2:$J$2435)</f>
        <v>0</v>
      </c>
      <c r="H2019" s="45" t="s">
        <v>5457</v>
      </c>
      <c r="I2019" s="45">
        <v>515</v>
      </c>
      <c r="J2019" s="41">
        <f>'Emissions Factor'!$A$2</f>
        <v>7439976</v>
      </c>
      <c r="K2019" s="46">
        <f>'Emissions Factor'!$B$2</f>
        <v>5.5099999999999998E-6</v>
      </c>
      <c r="L2019" s="43" t="str">
        <f>'Emissions Factor'!$C$2</f>
        <v xml:space="preserve">LB </v>
      </c>
      <c r="M2019" s="43" t="str">
        <f>'Emissions Factor'!$D$2</f>
        <v>TON</v>
      </c>
      <c r="N2019" s="47">
        <f t="shared" si="31"/>
        <v>0</v>
      </c>
      <c r="O2019" s="43" t="s">
        <v>5426</v>
      </c>
    </row>
    <row r="2020" spans="1:15" x14ac:dyDescent="0.3">
      <c r="A2020" s="41" t="s">
        <v>2371</v>
      </c>
      <c r="B2020" s="41" t="s">
        <v>2324</v>
      </c>
      <c r="C2020" s="41" t="s">
        <v>2764</v>
      </c>
      <c r="D2020" s="42" t="s">
        <v>380</v>
      </c>
      <c r="E2020" s="43" t="s">
        <v>2680</v>
      </c>
      <c r="F2020" s="43" t="s">
        <v>2325</v>
      </c>
      <c r="G2020" s="44">
        <f>SUMIF('2014 County Facilities'!$L$2:$L$2435,Emissions!A2020,'2014 County Facilities'!$J$2:$J$2435)</f>
        <v>0</v>
      </c>
      <c r="H2020" s="45" t="s">
        <v>5457</v>
      </c>
      <c r="I2020" s="45">
        <v>515</v>
      </c>
      <c r="J2020" s="41">
        <f>'Emissions Factor'!$A$2</f>
        <v>7439976</v>
      </c>
      <c r="K2020" s="46">
        <f>'Emissions Factor'!$B$2</f>
        <v>5.5099999999999998E-6</v>
      </c>
      <c r="L2020" s="43" t="str">
        <f>'Emissions Factor'!$C$2</f>
        <v xml:space="preserve">LB </v>
      </c>
      <c r="M2020" s="43" t="str">
        <f>'Emissions Factor'!$D$2</f>
        <v>TON</v>
      </c>
      <c r="N2020" s="47">
        <f t="shared" si="31"/>
        <v>0</v>
      </c>
      <c r="O2020" s="43" t="s">
        <v>5426</v>
      </c>
    </row>
    <row r="2021" spans="1:15" x14ac:dyDescent="0.3">
      <c r="A2021" s="41" t="s">
        <v>2372</v>
      </c>
      <c r="B2021" s="41" t="s">
        <v>2324</v>
      </c>
      <c r="C2021" s="41" t="s">
        <v>2767</v>
      </c>
      <c r="D2021" s="42" t="s">
        <v>819</v>
      </c>
      <c r="E2021" s="43" t="s">
        <v>2680</v>
      </c>
      <c r="F2021" s="43" t="s">
        <v>2325</v>
      </c>
      <c r="G2021" s="44">
        <f>SUMIF('2014 County Facilities'!$L$2:$L$2435,Emissions!A2021,'2014 County Facilities'!$J$2:$J$2435)</f>
        <v>0</v>
      </c>
      <c r="H2021" s="45" t="s">
        <v>5457</v>
      </c>
      <c r="I2021" s="45">
        <v>515</v>
      </c>
      <c r="J2021" s="41">
        <f>'Emissions Factor'!$A$2</f>
        <v>7439976</v>
      </c>
      <c r="K2021" s="46">
        <f>'Emissions Factor'!$B$2</f>
        <v>5.5099999999999998E-6</v>
      </c>
      <c r="L2021" s="43" t="str">
        <f>'Emissions Factor'!$C$2</f>
        <v xml:space="preserve">LB </v>
      </c>
      <c r="M2021" s="43" t="str">
        <f>'Emissions Factor'!$D$2</f>
        <v>TON</v>
      </c>
      <c r="N2021" s="47">
        <f t="shared" si="31"/>
        <v>0</v>
      </c>
      <c r="O2021" s="43" t="s">
        <v>5426</v>
      </c>
    </row>
    <row r="2022" spans="1:15" x14ac:dyDescent="0.3">
      <c r="A2022" s="41" t="s">
        <v>2373</v>
      </c>
      <c r="B2022" s="41" t="s">
        <v>2324</v>
      </c>
      <c r="C2022" s="41" t="s">
        <v>2770</v>
      </c>
      <c r="D2022" s="42" t="s">
        <v>2374</v>
      </c>
      <c r="E2022" s="43" t="s">
        <v>2680</v>
      </c>
      <c r="F2022" s="43" t="s">
        <v>2325</v>
      </c>
      <c r="G2022" s="44">
        <f>SUMIF('2014 County Facilities'!$L$2:$L$2435,Emissions!A2022,'2014 County Facilities'!$J$2:$J$2435)</f>
        <v>0</v>
      </c>
      <c r="H2022" s="45" t="s">
        <v>5457</v>
      </c>
      <c r="I2022" s="45">
        <v>515</v>
      </c>
      <c r="J2022" s="41">
        <f>'Emissions Factor'!$A$2</f>
        <v>7439976</v>
      </c>
      <c r="K2022" s="46">
        <f>'Emissions Factor'!$B$2</f>
        <v>5.5099999999999998E-6</v>
      </c>
      <c r="L2022" s="43" t="str">
        <f>'Emissions Factor'!$C$2</f>
        <v xml:space="preserve">LB </v>
      </c>
      <c r="M2022" s="43" t="str">
        <f>'Emissions Factor'!$D$2</f>
        <v>TON</v>
      </c>
      <c r="N2022" s="47">
        <f t="shared" si="31"/>
        <v>0</v>
      </c>
      <c r="O2022" s="43" t="s">
        <v>5426</v>
      </c>
    </row>
    <row r="2023" spans="1:15" x14ac:dyDescent="0.3">
      <c r="A2023" s="41" t="s">
        <v>2375</v>
      </c>
      <c r="B2023" s="41" t="s">
        <v>2324</v>
      </c>
      <c r="C2023" s="41" t="s">
        <v>2773</v>
      </c>
      <c r="D2023" s="42" t="s">
        <v>4494</v>
      </c>
      <c r="E2023" s="43" t="s">
        <v>2680</v>
      </c>
      <c r="F2023" s="43" t="s">
        <v>2325</v>
      </c>
      <c r="G2023" s="44">
        <f>SUMIF('2014 County Facilities'!$L$2:$L$2435,Emissions!A2023,'2014 County Facilities'!$J$2:$J$2435)</f>
        <v>0</v>
      </c>
      <c r="H2023" s="45" t="s">
        <v>5457</v>
      </c>
      <c r="I2023" s="45">
        <v>515</v>
      </c>
      <c r="J2023" s="41">
        <f>'Emissions Factor'!$A$2</f>
        <v>7439976</v>
      </c>
      <c r="K2023" s="46">
        <f>'Emissions Factor'!$B$2</f>
        <v>5.5099999999999998E-6</v>
      </c>
      <c r="L2023" s="43" t="str">
        <f>'Emissions Factor'!$C$2</f>
        <v xml:space="preserve">LB </v>
      </c>
      <c r="M2023" s="43" t="str">
        <f>'Emissions Factor'!$D$2</f>
        <v>TON</v>
      </c>
      <c r="N2023" s="47">
        <f t="shared" si="31"/>
        <v>0</v>
      </c>
      <c r="O2023" s="43" t="s">
        <v>5426</v>
      </c>
    </row>
    <row r="2024" spans="1:15" x14ac:dyDescent="0.3">
      <c r="A2024" s="41" t="s">
        <v>2376</v>
      </c>
      <c r="B2024" s="41" t="s">
        <v>2324</v>
      </c>
      <c r="C2024" s="41" t="s">
        <v>2776</v>
      </c>
      <c r="D2024" s="42" t="s">
        <v>2377</v>
      </c>
      <c r="E2024" s="43" t="s">
        <v>2680</v>
      </c>
      <c r="F2024" s="43" t="s">
        <v>2325</v>
      </c>
      <c r="G2024" s="44">
        <f>SUMIF('2014 County Facilities'!$L$2:$L$2435,Emissions!A2024,'2014 County Facilities'!$J$2:$J$2435)</f>
        <v>0</v>
      </c>
      <c r="H2024" s="45" t="s">
        <v>5457</v>
      </c>
      <c r="I2024" s="45">
        <v>515</v>
      </c>
      <c r="J2024" s="41">
        <f>'Emissions Factor'!$A$2</f>
        <v>7439976</v>
      </c>
      <c r="K2024" s="46">
        <f>'Emissions Factor'!$B$2</f>
        <v>5.5099999999999998E-6</v>
      </c>
      <c r="L2024" s="43" t="str">
        <f>'Emissions Factor'!$C$2</f>
        <v xml:space="preserve">LB </v>
      </c>
      <c r="M2024" s="43" t="str">
        <f>'Emissions Factor'!$D$2</f>
        <v>TON</v>
      </c>
      <c r="N2024" s="47">
        <f t="shared" si="31"/>
        <v>0</v>
      </c>
      <c r="O2024" s="43" t="s">
        <v>5426</v>
      </c>
    </row>
    <row r="2025" spans="1:15" x14ac:dyDescent="0.3">
      <c r="A2025" s="41" t="s">
        <v>2378</v>
      </c>
      <c r="B2025" s="41" t="s">
        <v>2324</v>
      </c>
      <c r="C2025" s="41" t="s">
        <v>2779</v>
      </c>
      <c r="D2025" s="42" t="s">
        <v>2379</v>
      </c>
      <c r="E2025" s="43" t="s">
        <v>2680</v>
      </c>
      <c r="F2025" s="43" t="s">
        <v>2325</v>
      </c>
      <c r="G2025" s="44">
        <f>SUMIF('2014 County Facilities'!$L$2:$L$2435,Emissions!A2025,'2014 County Facilities'!$J$2:$J$2435)</f>
        <v>0</v>
      </c>
      <c r="H2025" s="45" t="s">
        <v>5457</v>
      </c>
      <c r="I2025" s="45">
        <v>515</v>
      </c>
      <c r="J2025" s="41">
        <f>'Emissions Factor'!$A$2</f>
        <v>7439976</v>
      </c>
      <c r="K2025" s="46">
        <f>'Emissions Factor'!$B$2</f>
        <v>5.5099999999999998E-6</v>
      </c>
      <c r="L2025" s="43" t="str">
        <f>'Emissions Factor'!$C$2</f>
        <v xml:space="preserve">LB </v>
      </c>
      <c r="M2025" s="43" t="str">
        <f>'Emissions Factor'!$D$2</f>
        <v>TON</v>
      </c>
      <c r="N2025" s="47">
        <f t="shared" si="31"/>
        <v>0</v>
      </c>
      <c r="O2025" s="43" t="s">
        <v>5426</v>
      </c>
    </row>
    <row r="2026" spans="1:15" x14ac:dyDescent="0.3">
      <c r="A2026" s="41" t="s">
        <v>2380</v>
      </c>
      <c r="B2026" s="41" t="s">
        <v>2324</v>
      </c>
      <c r="C2026" s="41" t="s">
        <v>2782</v>
      </c>
      <c r="D2026" s="42" t="s">
        <v>62</v>
      </c>
      <c r="E2026" s="43" t="s">
        <v>2680</v>
      </c>
      <c r="F2026" s="43" t="s">
        <v>2325</v>
      </c>
      <c r="G2026" s="44">
        <f>SUMIF('2014 County Facilities'!$L$2:$L$2435,Emissions!A2026,'2014 County Facilities'!$J$2:$J$2435)</f>
        <v>0</v>
      </c>
      <c r="H2026" s="45" t="s">
        <v>5457</v>
      </c>
      <c r="I2026" s="45">
        <v>515</v>
      </c>
      <c r="J2026" s="41">
        <f>'Emissions Factor'!$A$2</f>
        <v>7439976</v>
      </c>
      <c r="K2026" s="46">
        <f>'Emissions Factor'!$B$2</f>
        <v>5.5099999999999998E-6</v>
      </c>
      <c r="L2026" s="43" t="str">
        <f>'Emissions Factor'!$C$2</f>
        <v xml:space="preserve">LB </v>
      </c>
      <c r="M2026" s="43" t="str">
        <f>'Emissions Factor'!$D$2</f>
        <v>TON</v>
      </c>
      <c r="N2026" s="47">
        <f t="shared" si="31"/>
        <v>0</v>
      </c>
      <c r="O2026" s="43" t="s">
        <v>5426</v>
      </c>
    </row>
    <row r="2027" spans="1:15" x14ac:dyDescent="0.3">
      <c r="A2027" s="41" t="s">
        <v>2381</v>
      </c>
      <c r="B2027" s="41" t="s">
        <v>2324</v>
      </c>
      <c r="C2027" s="41" t="s">
        <v>2785</v>
      </c>
      <c r="D2027" s="42" t="s">
        <v>1368</v>
      </c>
      <c r="E2027" s="43" t="s">
        <v>2680</v>
      </c>
      <c r="F2027" s="43" t="s">
        <v>2325</v>
      </c>
      <c r="G2027" s="44">
        <f>SUMIF('2014 County Facilities'!$L$2:$L$2435,Emissions!A2027,'2014 County Facilities'!$J$2:$J$2435)</f>
        <v>0</v>
      </c>
      <c r="H2027" s="45" t="s">
        <v>5457</v>
      </c>
      <c r="I2027" s="45">
        <v>515</v>
      </c>
      <c r="J2027" s="41">
        <f>'Emissions Factor'!$A$2</f>
        <v>7439976</v>
      </c>
      <c r="K2027" s="46">
        <f>'Emissions Factor'!$B$2</f>
        <v>5.5099999999999998E-6</v>
      </c>
      <c r="L2027" s="43" t="str">
        <f>'Emissions Factor'!$C$2</f>
        <v xml:space="preserve">LB </v>
      </c>
      <c r="M2027" s="43" t="str">
        <f>'Emissions Factor'!$D$2</f>
        <v>TON</v>
      </c>
      <c r="N2027" s="47">
        <f t="shared" si="31"/>
        <v>0</v>
      </c>
      <c r="O2027" s="43" t="s">
        <v>5426</v>
      </c>
    </row>
    <row r="2028" spans="1:15" x14ac:dyDescent="0.3">
      <c r="A2028" s="41" t="s">
        <v>2382</v>
      </c>
      <c r="B2028" s="41" t="s">
        <v>2324</v>
      </c>
      <c r="C2028" s="41" t="s">
        <v>2788</v>
      </c>
      <c r="D2028" s="42" t="s">
        <v>2383</v>
      </c>
      <c r="E2028" s="43" t="s">
        <v>2680</v>
      </c>
      <c r="F2028" s="43" t="s">
        <v>2325</v>
      </c>
      <c r="G2028" s="44">
        <f>SUMIF('2014 County Facilities'!$L$2:$L$2435,Emissions!A2028,'2014 County Facilities'!$J$2:$J$2435)</f>
        <v>0</v>
      </c>
      <c r="H2028" s="45" t="s">
        <v>5457</v>
      </c>
      <c r="I2028" s="45">
        <v>515</v>
      </c>
      <c r="J2028" s="41">
        <f>'Emissions Factor'!$A$2</f>
        <v>7439976</v>
      </c>
      <c r="K2028" s="46">
        <f>'Emissions Factor'!$B$2</f>
        <v>5.5099999999999998E-6</v>
      </c>
      <c r="L2028" s="43" t="str">
        <f>'Emissions Factor'!$C$2</f>
        <v xml:space="preserve">LB </v>
      </c>
      <c r="M2028" s="43" t="str">
        <f>'Emissions Factor'!$D$2</f>
        <v>TON</v>
      </c>
      <c r="N2028" s="47">
        <f t="shared" si="31"/>
        <v>0</v>
      </c>
      <c r="O2028" s="43" t="s">
        <v>5426</v>
      </c>
    </row>
    <row r="2029" spans="1:15" x14ac:dyDescent="0.3">
      <c r="A2029" s="41" t="s">
        <v>2384</v>
      </c>
      <c r="B2029" s="41" t="s">
        <v>2324</v>
      </c>
      <c r="C2029" s="41" t="s">
        <v>2791</v>
      </c>
      <c r="D2029" s="42" t="s">
        <v>1374</v>
      </c>
      <c r="E2029" s="43" t="s">
        <v>2680</v>
      </c>
      <c r="F2029" s="43" t="s">
        <v>2325</v>
      </c>
      <c r="G2029" s="44">
        <f>SUMIF('2014 County Facilities'!$L$2:$L$2435,Emissions!A2029,'2014 County Facilities'!$J$2:$J$2435)</f>
        <v>0</v>
      </c>
      <c r="H2029" s="45" t="s">
        <v>5457</v>
      </c>
      <c r="I2029" s="45">
        <v>515</v>
      </c>
      <c r="J2029" s="41">
        <f>'Emissions Factor'!$A$2</f>
        <v>7439976</v>
      </c>
      <c r="K2029" s="46">
        <f>'Emissions Factor'!$B$2</f>
        <v>5.5099999999999998E-6</v>
      </c>
      <c r="L2029" s="43" t="str">
        <f>'Emissions Factor'!$C$2</f>
        <v xml:space="preserve">LB </v>
      </c>
      <c r="M2029" s="43" t="str">
        <f>'Emissions Factor'!$D$2</f>
        <v>TON</v>
      </c>
      <c r="N2029" s="47">
        <f t="shared" si="31"/>
        <v>0</v>
      </c>
      <c r="O2029" s="43" t="s">
        <v>5426</v>
      </c>
    </row>
    <row r="2030" spans="1:15" x14ac:dyDescent="0.3">
      <c r="A2030" s="41" t="s">
        <v>2385</v>
      </c>
      <c r="B2030" s="41" t="s">
        <v>2324</v>
      </c>
      <c r="C2030" s="41" t="s">
        <v>2794</v>
      </c>
      <c r="D2030" s="42" t="s">
        <v>399</v>
      </c>
      <c r="E2030" s="43" t="s">
        <v>2680</v>
      </c>
      <c r="F2030" s="43" t="s">
        <v>2325</v>
      </c>
      <c r="G2030" s="44">
        <f>SUMIF('2014 County Facilities'!$L$2:$L$2435,Emissions!A2030,'2014 County Facilities'!$J$2:$J$2435)</f>
        <v>0</v>
      </c>
      <c r="H2030" s="45" t="s">
        <v>5457</v>
      </c>
      <c r="I2030" s="45">
        <v>515</v>
      </c>
      <c r="J2030" s="41">
        <f>'Emissions Factor'!$A$2</f>
        <v>7439976</v>
      </c>
      <c r="K2030" s="46">
        <f>'Emissions Factor'!$B$2</f>
        <v>5.5099999999999998E-6</v>
      </c>
      <c r="L2030" s="43" t="str">
        <f>'Emissions Factor'!$C$2</f>
        <v xml:space="preserve">LB </v>
      </c>
      <c r="M2030" s="43" t="str">
        <f>'Emissions Factor'!$D$2</f>
        <v>TON</v>
      </c>
      <c r="N2030" s="47">
        <f t="shared" si="31"/>
        <v>0</v>
      </c>
      <c r="O2030" s="43" t="s">
        <v>5426</v>
      </c>
    </row>
    <row r="2031" spans="1:15" x14ac:dyDescent="0.3">
      <c r="A2031" s="41" t="s">
        <v>2386</v>
      </c>
      <c r="B2031" s="41" t="s">
        <v>2324</v>
      </c>
      <c r="C2031" s="41" t="s">
        <v>2797</v>
      </c>
      <c r="D2031" s="42" t="s">
        <v>2387</v>
      </c>
      <c r="E2031" s="43" t="s">
        <v>2680</v>
      </c>
      <c r="F2031" s="43" t="s">
        <v>2325</v>
      </c>
      <c r="G2031" s="44">
        <f>SUMIF('2014 County Facilities'!$L$2:$L$2435,Emissions!A2031,'2014 County Facilities'!$J$2:$J$2435)</f>
        <v>0</v>
      </c>
      <c r="H2031" s="45" t="s">
        <v>5457</v>
      </c>
      <c r="I2031" s="45">
        <v>515</v>
      </c>
      <c r="J2031" s="41">
        <f>'Emissions Factor'!$A$2</f>
        <v>7439976</v>
      </c>
      <c r="K2031" s="46">
        <f>'Emissions Factor'!$B$2</f>
        <v>5.5099999999999998E-6</v>
      </c>
      <c r="L2031" s="43" t="str">
        <f>'Emissions Factor'!$C$2</f>
        <v xml:space="preserve">LB </v>
      </c>
      <c r="M2031" s="43" t="str">
        <f>'Emissions Factor'!$D$2</f>
        <v>TON</v>
      </c>
      <c r="N2031" s="47">
        <f t="shared" si="31"/>
        <v>0</v>
      </c>
      <c r="O2031" s="43" t="s">
        <v>5426</v>
      </c>
    </row>
    <row r="2032" spans="1:15" x14ac:dyDescent="0.3">
      <c r="A2032" s="41" t="s">
        <v>2388</v>
      </c>
      <c r="B2032" s="41" t="s">
        <v>2324</v>
      </c>
      <c r="C2032" s="41" t="s">
        <v>2800</v>
      </c>
      <c r="D2032" s="42" t="s">
        <v>2389</v>
      </c>
      <c r="E2032" s="43" t="s">
        <v>2680</v>
      </c>
      <c r="F2032" s="43" t="s">
        <v>2325</v>
      </c>
      <c r="G2032" s="44">
        <f>SUMIF('2014 County Facilities'!$L$2:$L$2435,Emissions!A2032,'2014 County Facilities'!$J$2:$J$2435)</f>
        <v>16923.0769230769</v>
      </c>
      <c r="H2032" s="45" t="s">
        <v>5457</v>
      </c>
      <c r="I2032" s="45">
        <v>515</v>
      </c>
      <c r="J2032" s="41">
        <f>'Emissions Factor'!$A$2</f>
        <v>7439976</v>
      </c>
      <c r="K2032" s="46">
        <f>'Emissions Factor'!$B$2</f>
        <v>5.5099999999999998E-6</v>
      </c>
      <c r="L2032" s="43" t="str">
        <f>'Emissions Factor'!$C$2</f>
        <v xml:space="preserve">LB </v>
      </c>
      <c r="M2032" s="43" t="str">
        <f>'Emissions Factor'!$D$2</f>
        <v>TON</v>
      </c>
      <c r="N2032" s="47">
        <f t="shared" si="31"/>
        <v>9.3246153846153715E-2</v>
      </c>
      <c r="O2032" s="43" t="s">
        <v>5426</v>
      </c>
    </row>
    <row r="2033" spans="1:15" x14ac:dyDescent="0.3">
      <c r="A2033" s="41" t="s">
        <v>2390</v>
      </c>
      <c r="B2033" s="41" t="s">
        <v>2324</v>
      </c>
      <c r="C2033" s="41" t="s">
        <v>2803</v>
      </c>
      <c r="D2033" s="42" t="s">
        <v>863</v>
      </c>
      <c r="E2033" s="43" t="s">
        <v>2680</v>
      </c>
      <c r="F2033" s="43" t="s">
        <v>2325</v>
      </c>
      <c r="G2033" s="44">
        <f>SUMIF('2014 County Facilities'!$L$2:$L$2435,Emissions!A2033,'2014 County Facilities'!$J$2:$J$2435)</f>
        <v>0</v>
      </c>
      <c r="H2033" s="45" t="s">
        <v>5457</v>
      </c>
      <c r="I2033" s="45">
        <v>515</v>
      </c>
      <c r="J2033" s="41">
        <f>'Emissions Factor'!$A$2</f>
        <v>7439976</v>
      </c>
      <c r="K2033" s="46">
        <f>'Emissions Factor'!$B$2</f>
        <v>5.5099999999999998E-6</v>
      </c>
      <c r="L2033" s="43" t="str">
        <f>'Emissions Factor'!$C$2</f>
        <v xml:space="preserve">LB </v>
      </c>
      <c r="M2033" s="43" t="str">
        <f>'Emissions Factor'!$D$2</f>
        <v>TON</v>
      </c>
      <c r="N2033" s="47">
        <f t="shared" si="31"/>
        <v>0</v>
      </c>
      <c r="O2033" s="43" t="s">
        <v>5426</v>
      </c>
    </row>
    <row r="2034" spans="1:15" x14ac:dyDescent="0.3">
      <c r="A2034" s="41" t="s">
        <v>2391</v>
      </c>
      <c r="B2034" s="41" t="s">
        <v>2324</v>
      </c>
      <c r="C2034" s="41" t="s">
        <v>2806</v>
      </c>
      <c r="D2034" s="42" t="s">
        <v>696</v>
      </c>
      <c r="E2034" s="43" t="s">
        <v>2680</v>
      </c>
      <c r="F2034" s="43" t="s">
        <v>2325</v>
      </c>
      <c r="G2034" s="44">
        <f>SUMIF('2014 County Facilities'!$L$2:$L$2435,Emissions!A2034,'2014 County Facilities'!$J$2:$J$2435)</f>
        <v>0</v>
      </c>
      <c r="H2034" s="45" t="s">
        <v>5457</v>
      </c>
      <c r="I2034" s="45">
        <v>515</v>
      </c>
      <c r="J2034" s="41">
        <f>'Emissions Factor'!$A$2</f>
        <v>7439976</v>
      </c>
      <c r="K2034" s="46">
        <f>'Emissions Factor'!$B$2</f>
        <v>5.5099999999999998E-6</v>
      </c>
      <c r="L2034" s="43" t="str">
        <f>'Emissions Factor'!$C$2</f>
        <v xml:space="preserve">LB </v>
      </c>
      <c r="M2034" s="43" t="str">
        <f>'Emissions Factor'!$D$2</f>
        <v>TON</v>
      </c>
      <c r="N2034" s="47">
        <f t="shared" si="31"/>
        <v>0</v>
      </c>
      <c r="O2034" s="43" t="s">
        <v>5426</v>
      </c>
    </row>
    <row r="2035" spans="1:15" x14ac:dyDescent="0.3">
      <c r="A2035" s="41" t="s">
        <v>2392</v>
      </c>
      <c r="B2035" s="41" t="s">
        <v>2324</v>
      </c>
      <c r="C2035" s="41" t="s">
        <v>2809</v>
      </c>
      <c r="D2035" s="42" t="s">
        <v>2393</v>
      </c>
      <c r="E2035" s="43" t="s">
        <v>2680</v>
      </c>
      <c r="F2035" s="43" t="s">
        <v>2325</v>
      </c>
      <c r="G2035" s="44">
        <f>SUMIF('2014 County Facilities'!$L$2:$L$2435,Emissions!A2035,'2014 County Facilities'!$J$2:$J$2435)</f>
        <v>0</v>
      </c>
      <c r="H2035" s="45" t="s">
        <v>5457</v>
      </c>
      <c r="I2035" s="45">
        <v>515</v>
      </c>
      <c r="J2035" s="41">
        <f>'Emissions Factor'!$A$2</f>
        <v>7439976</v>
      </c>
      <c r="K2035" s="46">
        <f>'Emissions Factor'!$B$2</f>
        <v>5.5099999999999998E-6</v>
      </c>
      <c r="L2035" s="43" t="str">
        <f>'Emissions Factor'!$C$2</f>
        <v xml:space="preserve">LB </v>
      </c>
      <c r="M2035" s="43" t="str">
        <f>'Emissions Factor'!$D$2</f>
        <v>TON</v>
      </c>
      <c r="N2035" s="47">
        <f t="shared" si="31"/>
        <v>0</v>
      </c>
      <c r="O2035" s="43" t="s">
        <v>5426</v>
      </c>
    </row>
    <row r="2036" spans="1:15" x14ac:dyDescent="0.3">
      <c r="A2036" s="41" t="s">
        <v>2394</v>
      </c>
      <c r="B2036" s="41" t="s">
        <v>2324</v>
      </c>
      <c r="C2036" s="41" t="s">
        <v>2812</v>
      </c>
      <c r="D2036" s="42" t="s">
        <v>411</v>
      </c>
      <c r="E2036" s="43" t="s">
        <v>2680</v>
      </c>
      <c r="F2036" s="43" t="s">
        <v>2325</v>
      </c>
      <c r="G2036" s="44">
        <f>SUMIF('2014 County Facilities'!$L$2:$L$2435,Emissions!A2036,'2014 County Facilities'!$J$2:$J$2435)</f>
        <v>0</v>
      </c>
      <c r="H2036" s="45" t="s">
        <v>5457</v>
      </c>
      <c r="I2036" s="45">
        <v>515</v>
      </c>
      <c r="J2036" s="41">
        <f>'Emissions Factor'!$A$2</f>
        <v>7439976</v>
      </c>
      <c r="K2036" s="46">
        <f>'Emissions Factor'!$B$2</f>
        <v>5.5099999999999998E-6</v>
      </c>
      <c r="L2036" s="43" t="str">
        <f>'Emissions Factor'!$C$2</f>
        <v xml:space="preserve">LB </v>
      </c>
      <c r="M2036" s="43" t="str">
        <f>'Emissions Factor'!$D$2</f>
        <v>TON</v>
      </c>
      <c r="N2036" s="47">
        <f t="shared" si="31"/>
        <v>0</v>
      </c>
      <c r="O2036" s="43" t="s">
        <v>5426</v>
      </c>
    </row>
    <row r="2037" spans="1:15" x14ac:dyDescent="0.3">
      <c r="A2037" s="41" t="s">
        <v>2395</v>
      </c>
      <c r="B2037" s="41" t="s">
        <v>2324</v>
      </c>
      <c r="C2037" s="41" t="s">
        <v>2815</v>
      </c>
      <c r="D2037" s="42" t="s">
        <v>1390</v>
      </c>
      <c r="E2037" s="43" t="s">
        <v>2680</v>
      </c>
      <c r="F2037" s="43" t="s">
        <v>2325</v>
      </c>
      <c r="G2037" s="44">
        <f>SUMIF('2014 County Facilities'!$L$2:$L$2435,Emissions!A2037,'2014 County Facilities'!$J$2:$J$2435)</f>
        <v>0</v>
      </c>
      <c r="H2037" s="45" t="s">
        <v>5457</v>
      </c>
      <c r="I2037" s="45">
        <v>515</v>
      </c>
      <c r="J2037" s="41">
        <f>'Emissions Factor'!$A$2</f>
        <v>7439976</v>
      </c>
      <c r="K2037" s="46">
        <f>'Emissions Factor'!$B$2</f>
        <v>5.5099999999999998E-6</v>
      </c>
      <c r="L2037" s="43" t="str">
        <f>'Emissions Factor'!$C$2</f>
        <v xml:space="preserve">LB </v>
      </c>
      <c r="M2037" s="43" t="str">
        <f>'Emissions Factor'!$D$2</f>
        <v>TON</v>
      </c>
      <c r="N2037" s="47">
        <f t="shared" si="31"/>
        <v>0</v>
      </c>
      <c r="O2037" s="43" t="s">
        <v>5426</v>
      </c>
    </row>
    <row r="2038" spans="1:15" x14ac:dyDescent="0.3">
      <c r="A2038" s="41" t="s">
        <v>2396</v>
      </c>
      <c r="B2038" s="41" t="s">
        <v>2324</v>
      </c>
      <c r="C2038" s="41" t="s">
        <v>2818</v>
      </c>
      <c r="D2038" s="42" t="s">
        <v>2397</v>
      </c>
      <c r="E2038" s="43" t="s">
        <v>2680</v>
      </c>
      <c r="F2038" s="43" t="s">
        <v>2325</v>
      </c>
      <c r="G2038" s="44">
        <f>SUMIF('2014 County Facilities'!$L$2:$L$2435,Emissions!A2038,'2014 County Facilities'!$J$2:$J$2435)</f>
        <v>0</v>
      </c>
      <c r="H2038" s="45" t="s">
        <v>5457</v>
      </c>
      <c r="I2038" s="45">
        <v>515</v>
      </c>
      <c r="J2038" s="41">
        <f>'Emissions Factor'!$A$2</f>
        <v>7439976</v>
      </c>
      <c r="K2038" s="46">
        <f>'Emissions Factor'!$B$2</f>
        <v>5.5099999999999998E-6</v>
      </c>
      <c r="L2038" s="43" t="str">
        <f>'Emissions Factor'!$C$2</f>
        <v xml:space="preserve">LB </v>
      </c>
      <c r="M2038" s="43" t="str">
        <f>'Emissions Factor'!$D$2</f>
        <v>TON</v>
      </c>
      <c r="N2038" s="47">
        <f t="shared" si="31"/>
        <v>0</v>
      </c>
      <c r="O2038" s="43" t="s">
        <v>5426</v>
      </c>
    </row>
    <row r="2039" spans="1:15" x14ac:dyDescent="0.3">
      <c r="A2039" s="41" t="s">
        <v>2398</v>
      </c>
      <c r="B2039" s="41" t="s">
        <v>2324</v>
      </c>
      <c r="C2039" s="41" t="s">
        <v>2821</v>
      </c>
      <c r="D2039" s="42" t="s">
        <v>2399</v>
      </c>
      <c r="E2039" s="43" t="s">
        <v>2680</v>
      </c>
      <c r="F2039" s="43" t="s">
        <v>2325</v>
      </c>
      <c r="G2039" s="44">
        <f>SUMIF('2014 County Facilities'!$L$2:$L$2435,Emissions!A2039,'2014 County Facilities'!$J$2:$J$2435)</f>
        <v>0</v>
      </c>
      <c r="H2039" s="45" t="s">
        <v>5457</v>
      </c>
      <c r="I2039" s="45">
        <v>515</v>
      </c>
      <c r="J2039" s="41">
        <f>'Emissions Factor'!$A$2</f>
        <v>7439976</v>
      </c>
      <c r="K2039" s="46">
        <f>'Emissions Factor'!$B$2</f>
        <v>5.5099999999999998E-6</v>
      </c>
      <c r="L2039" s="43" t="str">
        <f>'Emissions Factor'!$C$2</f>
        <v xml:space="preserve">LB </v>
      </c>
      <c r="M2039" s="43" t="str">
        <f>'Emissions Factor'!$D$2</f>
        <v>TON</v>
      </c>
      <c r="N2039" s="47">
        <f t="shared" si="31"/>
        <v>0</v>
      </c>
      <c r="O2039" s="43" t="s">
        <v>5426</v>
      </c>
    </row>
    <row r="2040" spans="1:15" x14ac:dyDescent="0.3">
      <c r="A2040" s="41" t="s">
        <v>2400</v>
      </c>
      <c r="B2040" s="41" t="s">
        <v>2324</v>
      </c>
      <c r="C2040" s="41" t="s">
        <v>2824</v>
      </c>
      <c r="D2040" s="42" t="s">
        <v>2401</v>
      </c>
      <c r="E2040" s="43" t="s">
        <v>2680</v>
      </c>
      <c r="F2040" s="43" t="s">
        <v>2325</v>
      </c>
      <c r="G2040" s="44">
        <f>SUMIF('2014 County Facilities'!$L$2:$L$2435,Emissions!A2040,'2014 County Facilities'!$J$2:$J$2435)</f>
        <v>0</v>
      </c>
      <c r="H2040" s="45" t="s">
        <v>5457</v>
      </c>
      <c r="I2040" s="45">
        <v>515</v>
      </c>
      <c r="J2040" s="41">
        <f>'Emissions Factor'!$A$2</f>
        <v>7439976</v>
      </c>
      <c r="K2040" s="46">
        <f>'Emissions Factor'!$B$2</f>
        <v>5.5099999999999998E-6</v>
      </c>
      <c r="L2040" s="43" t="str">
        <f>'Emissions Factor'!$C$2</f>
        <v xml:space="preserve">LB </v>
      </c>
      <c r="M2040" s="43" t="str">
        <f>'Emissions Factor'!$D$2</f>
        <v>TON</v>
      </c>
      <c r="N2040" s="47">
        <f t="shared" si="31"/>
        <v>0</v>
      </c>
      <c r="O2040" s="43" t="s">
        <v>5426</v>
      </c>
    </row>
    <row r="2041" spans="1:15" x14ac:dyDescent="0.3">
      <c r="A2041" s="41" t="s">
        <v>2402</v>
      </c>
      <c r="B2041" s="41" t="s">
        <v>2324</v>
      </c>
      <c r="C2041" s="41" t="s">
        <v>2827</v>
      </c>
      <c r="D2041" s="42" t="s">
        <v>2403</v>
      </c>
      <c r="E2041" s="43" t="s">
        <v>2680</v>
      </c>
      <c r="F2041" s="43" t="s">
        <v>2325</v>
      </c>
      <c r="G2041" s="44">
        <f>SUMIF('2014 County Facilities'!$L$2:$L$2435,Emissions!A2041,'2014 County Facilities'!$J$2:$J$2435)</f>
        <v>0</v>
      </c>
      <c r="H2041" s="45" t="s">
        <v>5457</v>
      </c>
      <c r="I2041" s="45">
        <v>515</v>
      </c>
      <c r="J2041" s="41">
        <f>'Emissions Factor'!$A$2</f>
        <v>7439976</v>
      </c>
      <c r="K2041" s="46">
        <f>'Emissions Factor'!$B$2</f>
        <v>5.5099999999999998E-6</v>
      </c>
      <c r="L2041" s="43" t="str">
        <f>'Emissions Factor'!$C$2</f>
        <v xml:space="preserve">LB </v>
      </c>
      <c r="M2041" s="43" t="str">
        <f>'Emissions Factor'!$D$2</f>
        <v>TON</v>
      </c>
      <c r="N2041" s="47">
        <f t="shared" si="31"/>
        <v>0</v>
      </c>
      <c r="O2041" s="43" t="s">
        <v>5426</v>
      </c>
    </row>
    <row r="2042" spans="1:15" x14ac:dyDescent="0.3">
      <c r="A2042" s="41" t="s">
        <v>2404</v>
      </c>
      <c r="B2042" s="41" t="s">
        <v>2324</v>
      </c>
      <c r="C2042" s="41" t="s">
        <v>2830</v>
      </c>
      <c r="D2042" s="42" t="s">
        <v>2405</v>
      </c>
      <c r="E2042" s="43" t="s">
        <v>2680</v>
      </c>
      <c r="F2042" s="43" t="s">
        <v>2325</v>
      </c>
      <c r="G2042" s="44">
        <f>SUMIF('2014 County Facilities'!$L$2:$L$2435,Emissions!A2042,'2014 County Facilities'!$J$2:$J$2435)</f>
        <v>30063.4545454545</v>
      </c>
      <c r="H2042" s="45" t="s">
        <v>5457</v>
      </c>
      <c r="I2042" s="45">
        <v>515</v>
      </c>
      <c r="J2042" s="41">
        <f>'Emissions Factor'!$A$2</f>
        <v>7439976</v>
      </c>
      <c r="K2042" s="46">
        <f>'Emissions Factor'!$B$2</f>
        <v>5.5099999999999998E-6</v>
      </c>
      <c r="L2042" s="43" t="str">
        <f>'Emissions Factor'!$C$2</f>
        <v xml:space="preserve">LB </v>
      </c>
      <c r="M2042" s="43" t="str">
        <f>'Emissions Factor'!$D$2</f>
        <v>TON</v>
      </c>
      <c r="N2042" s="47">
        <f t="shared" si="31"/>
        <v>0.16564963454545428</v>
      </c>
      <c r="O2042" s="43" t="s">
        <v>5426</v>
      </c>
    </row>
    <row r="2043" spans="1:15" x14ac:dyDescent="0.3">
      <c r="A2043" s="41" t="s">
        <v>2406</v>
      </c>
      <c r="B2043" s="41" t="s">
        <v>2324</v>
      </c>
      <c r="C2043" s="41" t="s">
        <v>2833</v>
      </c>
      <c r="D2043" s="42" t="s">
        <v>568</v>
      </c>
      <c r="E2043" s="43" t="s">
        <v>2680</v>
      </c>
      <c r="F2043" s="43" t="s">
        <v>2325</v>
      </c>
      <c r="G2043" s="44">
        <f>SUMIF('2014 County Facilities'!$L$2:$L$2435,Emissions!A2043,'2014 County Facilities'!$J$2:$J$2435)</f>
        <v>0</v>
      </c>
      <c r="H2043" s="45" t="s">
        <v>5457</v>
      </c>
      <c r="I2043" s="45">
        <v>515</v>
      </c>
      <c r="J2043" s="41">
        <f>'Emissions Factor'!$A$2</f>
        <v>7439976</v>
      </c>
      <c r="K2043" s="46">
        <f>'Emissions Factor'!$B$2</f>
        <v>5.5099999999999998E-6</v>
      </c>
      <c r="L2043" s="43" t="str">
        <f>'Emissions Factor'!$C$2</f>
        <v xml:space="preserve">LB </v>
      </c>
      <c r="M2043" s="43" t="str">
        <f>'Emissions Factor'!$D$2</f>
        <v>TON</v>
      </c>
      <c r="N2043" s="47">
        <f t="shared" si="31"/>
        <v>0</v>
      </c>
      <c r="O2043" s="43" t="s">
        <v>5426</v>
      </c>
    </row>
    <row r="2044" spans="1:15" x14ac:dyDescent="0.3">
      <c r="A2044" s="41" t="s">
        <v>2407</v>
      </c>
      <c r="B2044" s="41" t="s">
        <v>2324</v>
      </c>
      <c r="C2044" s="41" t="s">
        <v>2836</v>
      </c>
      <c r="D2044" s="42" t="s">
        <v>2408</v>
      </c>
      <c r="E2044" s="43" t="s">
        <v>2680</v>
      </c>
      <c r="F2044" s="43" t="s">
        <v>2325</v>
      </c>
      <c r="G2044" s="44">
        <f>SUMIF('2014 County Facilities'!$L$2:$L$2435,Emissions!A2044,'2014 County Facilities'!$J$2:$J$2435)</f>
        <v>0</v>
      </c>
      <c r="H2044" s="45" t="s">
        <v>5457</v>
      </c>
      <c r="I2044" s="45">
        <v>515</v>
      </c>
      <c r="J2044" s="41">
        <f>'Emissions Factor'!$A$2</f>
        <v>7439976</v>
      </c>
      <c r="K2044" s="46">
        <f>'Emissions Factor'!$B$2</f>
        <v>5.5099999999999998E-6</v>
      </c>
      <c r="L2044" s="43" t="str">
        <f>'Emissions Factor'!$C$2</f>
        <v xml:space="preserve">LB </v>
      </c>
      <c r="M2044" s="43" t="str">
        <f>'Emissions Factor'!$D$2</f>
        <v>TON</v>
      </c>
      <c r="N2044" s="47">
        <f t="shared" si="31"/>
        <v>0</v>
      </c>
      <c r="O2044" s="43" t="s">
        <v>5426</v>
      </c>
    </row>
    <row r="2045" spans="1:15" x14ac:dyDescent="0.3">
      <c r="A2045" s="41" t="s">
        <v>2409</v>
      </c>
      <c r="B2045" s="41" t="s">
        <v>2410</v>
      </c>
      <c r="C2045" s="41" t="s">
        <v>2678</v>
      </c>
      <c r="D2045" s="42" t="s">
        <v>4977</v>
      </c>
      <c r="E2045" s="43" t="s">
        <v>2680</v>
      </c>
      <c r="F2045" s="43" t="s">
        <v>2411</v>
      </c>
      <c r="G2045" s="44">
        <f>SUMIF('2014 County Facilities'!$L$2:$L$2435,Emissions!A2045,'2014 County Facilities'!$J$2:$J$2435)</f>
        <v>0</v>
      </c>
      <c r="H2045" s="45" t="s">
        <v>5457</v>
      </c>
      <c r="I2045" s="45">
        <v>515</v>
      </c>
      <c r="J2045" s="41">
        <f>'Emissions Factor'!$A$2</f>
        <v>7439976</v>
      </c>
      <c r="K2045" s="46">
        <f>'Emissions Factor'!$B$2</f>
        <v>5.5099999999999998E-6</v>
      </c>
      <c r="L2045" s="43" t="str">
        <f>'Emissions Factor'!$C$2</f>
        <v xml:space="preserve">LB </v>
      </c>
      <c r="M2045" s="43" t="str">
        <f>'Emissions Factor'!$D$2</f>
        <v>TON</v>
      </c>
      <c r="N2045" s="47">
        <f t="shared" si="31"/>
        <v>0</v>
      </c>
      <c r="O2045" s="43" t="s">
        <v>5426</v>
      </c>
    </row>
    <row r="2046" spans="1:15" x14ac:dyDescent="0.3">
      <c r="A2046" s="41" t="s">
        <v>2412</v>
      </c>
      <c r="B2046" s="41" t="s">
        <v>2410</v>
      </c>
      <c r="C2046" s="41" t="s">
        <v>2683</v>
      </c>
      <c r="D2046" s="42" t="s">
        <v>440</v>
      </c>
      <c r="E2046" s="43" t="s">
        <v>2680</v>
      </c>
      <c r="F2046" s="43" t="s">
        <v>2411</v>
      </c>
      <c r="G2046" s="44">
        <f>SUMIF('2014 County Facilities'!$L$2:$L$2435,Emissions!A2046,'2014 County Facilities'!$J$2:$J$2435)</f>
        <v>0</v>
      </c>
      <c r="H2046" s="45" t="s">
        <v>5457</v>
      </c>
      <c r="I2046" s="45">
        <v>515</v>
      </c>
      <c r="J2046" s="41">
        <f>'Emissions Factor'!$A$2</f>
        <v>7439976</v>
      </c>
      <c r="K2046" s="46">
        <f>'Emissions Factor'!$B$2</f>
        <v>5.5099999999999998E-6</v>
      </c>
      <c r="L2046" s="43" t="str">
        <f>'Emissions Factor'!$C$2</f>
        <v xml:space="preserve">LB </v>
      </c>
      <c r="M2046" s="43" t="str">
        <f>'Emissions Factor'!$D$2</f>
        <v>TON</v>
      </c>
      <c r="N2046" s="47">
        <f t="shared" si="31"/>
        <v>0</v>
      </c>
      <c r="O2046" s="43" t="s">
        <v>5426</v>
      </c>
    </row>
    <row r="2047" spans="1:15" x14ac:dyDescent="0.3">
      <c r="A2047" s="41" t="s">
        <v>2413</v>
      </c>
      <c r="B2047" s="41" t="s">
        <v>2410</v>
      </c>
      <c r="C2047" s="41" t="s">
        <v>2686</v>
      </c>
      <c r="D2047" s="42" t="s">
        <v>2414</v>
      </c>
      <c r="E2047" s="43" t="s">
        <v>2680</v>
      </c>
      <c r="F2047" s="43" t="s">
        <v>2411</v>
      </c>
      <c r="G2047" s="44">
        <f>SUMIF('2014 County Facilities'!$L$2:$L$2435,Emissions!A2047,'2014 County Facilities'!$J$2:$J$2435)</f>
        <v>0</v>
      </c>
      <c r="H2047" s="45" t="s">
        <v>5457</v>
      </c>
      <c r="I2047" s="45">
        <v>515</v>
      </c>
      <c r="J2047" s="41">
        <f>'Emissions Factor'!$A$2</f>
        <v>7439976</v>
      </c>
      <c r="K2047" s="46">
        <f>'Emissions Factor'!$B$2</f>
        <v>5.5099999999999998E-6</v>
      </c>
      <c r="L2047" s="43" t="str">
        <f>'Emissions Factor'!$C$2</f>
        <v xml:space="preserve">LB </v>
      </c>
      <c r="M2047" s="43" t="str">
        <f>'Emissions Factor'!$D$2</f>
        <v>TON</v>
      </c>
      <c r="N2047" s="47">
        <f t="shared" si="31"/>
        <v>0</v>
      </c>
      <c r="O2047" s="43" t="s">
        <v>5426</v>
      </c>
    </row>
    <row r="2048" spans="1:15" x14ac:dyDescent="0.3">
      <c r="A2048" s="41" t="s">
        <v>2415</v>
      </c>
      <c r="B2048" s="41" t="s">
        <v>2410</v>
      </c>
      <c r="C2048" s="41" t="s">
        <v>2689</v>
      </c>
      <c r="D2048" s="42" t="s">
        <v>2416</v>
      </c>
      <c r="E2048" s="43" t="s">
        <v>2680</v>
      </c>
      <c r="F2048" s="43" t="s">
        <v>2411</v>
      </c>
      <c r="G2048" s="44">
        <f>SUMIF('2014 County Facilities'!$L$2:$L$2435,Emissions!A2048,'2014 County Facilities'!$J$2:$J$2435)</f>
        <v>102776.029411765</v>
      </c>
      <c r="H2048" s="45" t="s">
        <v>5457</v>
      </c>
      <c r="I2048" s="45">
        <v>515</v>
      </c>
      <c r="J2048" s="41">
        <f>'Emissions Factor'!$A$2</f>
        <v>7439976</v>
      </c>
      <c r="K2048" s="46">
        <f>'Emissions Factor'!$B$2</f>
        <v>5.5099999999999998E-6</v>
      </c>
      <c r="L2048" s="43" t="str">
        <f>'Emissions Factor'!$C$2</f>
        <v xml:space="preserve">LB </v>
      </c>
      <c r="M2048" s="43" t="str">
        <f>'Emissions Factor'!$D$2</f>
        <v>TON</v>
      </c>
      <c r="N2048" s="47">
        <f t="shared" si="31"/>
        <v>0.56629592205882517</v>
      </c>
      <c r="O2048" s="43" t="s">
        <v>5426</v>
      </c>
    </row>
    <row r="2049" spans="1:15" x14ac:dyDescent="0.3">
      <c r="A2049" s="41" t="s">
        <v>2417</v>
      </c>
      <c r="B2049" s="41" t="s">
        <v>2410</v>
      </c>
      <c r="C2049" s="41" t="s">
        <v>2692</v>
      </c>
      <c r="D2049" s="42" t="s">
        <v>2418</v>
      </c>
      <c r="E2049" s="43" t="s">
        <v>2680</v>
      </c>
      <c r="F2049" s="43" t="s">
        <v>2411</v>
      </c>
      <c r="G2049" s="44">
        <f>SUMIF('2014 County Facilities'!$L$2:$L$2435,Emissions!A2049,'2014 County Facilities'!$J$2:$J$2435)</f>
        <v>116666.66666666701</v>
      </c>
      <c r="H2049" s="45" t="s">
        <v>5457</v>
      </c>
      <c r="I2049" s="45">
        <v>515</v>
      </c>
      <c r="J2049" s="41">
        <f>'Emissions Factor'!$A$2</f>
        <v>7439976</v>
      </c>
      <c r="K2049" s="46">
        <f>'Emissions Factor'!$B$2</f>
        <v>5.5099999999999998E-6</v>
      </c>
      <c r="L2049" s="43" t="str">
        <f>'Emissions Factor'!$C$2</f>
        <v xml:space="preserve">LB </v>
      </c>
      <c r="M2049" s="43" t="str">
        <f>'Emissions Factor'!$D$2</f>
        <v>TON</v>
      </c>
      <c r="N2049" s="47">
        <f t="shared" si="31"/>
        <v>0.64283333333333514</v>
      </c>
      <c r="O2049" s="43" t="s">
        <v>5426</v>
      </c>
    </row>
    <row r="2050" spans="1:15" x14ac:dyDescent="0.3">
      <c r="A2050" s="41" t="s">
        <v>2419</v>
      </c>
      <c r="B2050" s="41" t="s">
        <v>2410</v>
      </c>
      <c r="C2050" s="41" t="s">
        <v>2695</v>
      </c>
      <c r="D2050" s="42" t="s">
        <v>2420</v>
      </c>
      <c r="E2050" s="43" t="s">
        <v>2680</v>
      </c>
      <c r="F2050" s="43" t="s">
        <v>2411</v>
      </c>
      <c r="G2050" s="44">
        <f>SUMIF('2014 County Facilities'!$L$2:$L$2435,Emissions!A2050,'2014 County Facilities'!$J$2:$J$2435)</f>
        <v>0</v>
      </c>
      <c r="H2050" s="45" t="s">
        <v>5457</v>
      </c>
      <c r="I2050" s="45">
        <v>515</v>
      </c>
      <c r="J2050" s="41">
        <f>'Emissions Factor'!$A$2</f>
        <v>7439976</v>
      </c>
      <c r="K2050" s="46">
        <f>'Emissions Factor'!$B$2</f>
        <v>5.5099999999999998E-6</v>
      </c>
      <c r="L2050" s="43" t="str">
        <f>'Emissions Factor'!$C$2</f>
        <v xml:space="preserve">LB </v>
      </c>
      <c r="M2050" s="43" t="str">
        <f>'Emissions Factor'!$D$2</f>
        <v>TON</v>
      </c>
      <c r="N2050" s="47">
        <f t="shared" si="31"/>
        <v>0</v>
      </c>
      <c r="O2050" s="43" t="s">
        <v>5426</v>
      </c>
    </row>
    <row r="2051" spans="1:15" x14ac:dyDescent="0.3">
      <c r="A2051" s="41" t="s">
        <v>2421</v>
      </c>
      <c r="B2051" s="41" t="s">
        <v>2410</v>
      </c>
      <c r="C2051" s="41" t="s">
        <v>2698</v>
      </c>
      <c r="D2051" s="42" t="s">
        <v>2422</v>
      </c>
      <c r="E2051" s="43" t="s">
        <v>2680</v>
      </c>
      <c r="F2051" s="43" t="s">
        <v>2411</v>
      </c>
      <c r="G2051" s="44">
        <f>SUMIF('2014 County Facilities'!$L$2:$L$2435,Emissions!A2051,'2014 County Facilities'!$J$2:$J$2435)</f>
        <v>0</v>
      </c>
      <c r="H2051" s="45" t="s">
        <v>5457</v>
      </c>
      <c r="I2051" s="45">
        <v>515</v>
      </c>
      <c r="J2051" s="41">
        <f>'Emissions Factor'!$A$2</f>
        <v>7439976</v>
      </c>
      <c r="K2051" s="46">
        <f>'Emissions Factor'!$B$2</f>
        <v>5.5099999999999998E-6</v>
      </c>
      <c r="L2051" s="43" t="str">
        <f>'Emissions Factor'!$C$2</f>
        <v xml:space="preserve">LB </v>
      </c>
      <c r="M2051" s="43" t="str">
        <f>'Emissions Factor'!$D$2</f>
        <v>TON</v>
      </c>
      <c r="N2051" s="47">
        <f t="shared" ref="N2051:N2114" si="32">K2051*G2051</f>
        <v>0</v>
      </c>
      <c r="O2051" s="43" t="s">
        <v>5426</v>
      </c>
    </row>
    <row r="2052" spans="1:15" x14ac:dyDescent="0.3">
      <c r="A2052" s="41" t="s">
        <v>2423</v>
      </c>
      <c r="B2052" s="41" t="s">
        <v>2410</v>
      </c>
      <c r="C2052" s="41" t="s">
        <v>2701</v>
      </c>
      <c r="D2052" s="42" t="s">
        <v>286</v>
      </c>
      <c r="E2052" s="43" t="s">
        <v>2680</v>
      </c>
      <c r="F2052" s="43" t="s">
        <v>2411</v>
      </c>
      <c r="G2052" s="44">
        <f>SUMIF('2014 County Facilities'!$L$2:$L$2435,Emissions!A2052,'2014 County Facilities'!$J$2:$J$2435)</f>
        <v>61345.775510204097</v>
      </c>
      <c r="H2052" s="45" t="s">
        <v>5457</v>
      </c>
      <c r="I2052" s="45">
        <v>515</v>
      </c>
      <c r="J2052" s="41">
        <f>'Emissions Factor'!$A$2</f>
        <v>7439976</v>
      </c>
      <c r="K2052" s="46">
        <f>'Emissions Factor'!$B$2</f>
        <v>5.5099999999999998E-6</v>
      </c>
      <c r="L2052" s="43" t="str">
        <f>'Emissions Factor'!$C$2</f>
        <v xml:space="preserve">LB </v>
      </c>
      <c r="M2052" s="43" t="str">
        <f>'Emissions Factor'!$D$2</f>
        <v>TON</v>
      </c>
      <c r="N2052" s="47">
        <f t="shared" si="32"/>
        <v>0.33801522306122456</v>
      </c>
      <c r="O2052" s="43" t="s">
        <v>5426</v>
      </c>
    </row>
    <row r="2053" spans="1:15" x14ac:dyDescent="0.3">
      <c r="A2053" s="41" t="s">
        <v>2424</v>
      </c>
      <c r="B2053" s="41" t="s">
        <v>2410</v>
      </c>
      <c r="C2053" s="41" t="s">
        <v>2704</v>
      </c>
      <c r="D2053" s="42" t="s">
        <v>2699</v>
      </c>
      <c r="E2053" s="43" t="s">
        <v>2680</v>
      </c>
      <c r="F2053" s="43" t="s">
        <v>2411</v>
      </c>
      <c r="G2053" s="44">
        <f>SUMIF('2014 County Facilities'!$L$2:$L$2435,Emissions!A2053,'2014 County Facilities'!$J$2:$J$2435)</f>
        <v>0</v>
      </c>
      <c r="H2053" s="45" t="s">
        <v>5457</v>
      </c>
      <c r="I2053" s="45">
        <v>515</v>
      </c>
      <c r="J2053" s="41">
        <f>'Emissions Factor'!$A$2</f>
        <v>7439976</v>
      </c>
      <c r="K2053" s="46">
        <f>'Emissions Factor'!$B$2</f>
        <v>5.5099999999999998E-6</v>
      </c>
      <c r="L2053" s="43" t="str">
        <f>'Emissions Factor'!$C$2</f>
        <v xml:space="preserve">LB </v>
      </c>
      <c r="M2053" s="43" t="str">
        <f>'Emissions Factor'!$D$2</f>
        <v>TON</v>
      </c>
      <c r="N2053" s="47">
        <f t="shared" si="32"/>
        <v>0</v>
      </c>
      <c r="O2053" s="43" t="s">
        <v>5426</v>
      </c>
    </row>
    <row r="2054" spans="1:15" x14ac:dyDescent="0.3">
      <c r="A2054" s="41" t="s">
        <v>2425</v>
      </c>
      <c r="B2054" s="41" t="s">
        <v>2410</v>
      </c>
      <c r="C2054" s="41" t="s">
        <v>2707</v>
      </c>
      <c r="D2054" s="42" t="s">
        <v>4733</v>
      </c>
      <c r="E2054" s="43" t="s">
        <v>2680</v>
      </c>
      <c r="F2054" s="43" t="s">
        <v>2411</v>
      </c>
      <c r="G2054" s="44">
        <f>SUMIF('2014 County Facilities'!$L$2:$L$2435,Emissions!A2054,'2014 County Facilities'!$J$2:$J$2435)</f>
        <v>0</v>
      </c>
      <c r="H2054" s="45" t="s">
        <v>5457</v>
      </c>
      <c r="I2054" s="45">
        <v>515</v>
      </c>
      <c r="J2054" s="41">
        <f>'Emissions Factor'!$A$2</f>
        <v>7439976</v>
      </c>
      <c r="K2054" s="46">
        <f>'Emissions Factor'!$B$2</f>
        <v>5.5099999999999998E-6</v>
      </c>
      <c r="L2054" s="43" t="str">
        <f>'Emissions Factor'!$C$2</f>
        <v xml:space="preserve">LB </v>
      </c>
      <c r="M2054" s="43" t="str">
        <f>'Emissions Factor'!$D$2</f>
        <v>TON</v>
      </c>
      <c r="N2054" s="47">
        <f t="shared" si="32"/>
        <v>0</v>
      </c>
      <c r="O2054" s="43" t="s">
        <v>5426</v>
      </c>
    </row>
    <row r="2055" spans="1:15" x14ac:dyDescent="0.3">
      <c r="A2055" s="41" t="s">
        <v>2426</v>
      </c>
      <c r="B2055" s="41" t="s">
        <v>2410</v>
      </c>
      <c r="C2055" s="41" t="s">
        <v>2710</v>
      </c>
      <c r="D2055" s="42" t="s">
        <v>294</v>
      </c>
      <c r="E2055" s="43" t="s">
        <v>2680</v>
      </c>
      <c r="F2055" s="43" t="s">
        <v>2411</v>
      </c>
      <c r="G2055" s="44">
        <f>SUMIF('2014 County Facilities'!$L$2:$L$2435,Emissions!A2055,'2014 County Facilities'!$J$2:$J$2435)</f>
        <v>0</v>
      </c>
      <c r="H2055" s="45" t="s">
        <v>5457</v>
      </c>
      <c r="I2055" s="45">
        <v>515</v>
      </c>
      <c r="J2055" s="41">
        <f>'Emissions Factor'!$A$2</f>
        <v>7439976</v>
      </c>
      <c r="K2055" s="46">
        <f>'Emissions Factor'!$B$2</f>
        <v>5.5099999999999998E-6</v>
      </c>
      <c r="L2055" s="43" t="str">
        <f>'Emissions Factor'!$C$2</f>
        <v xml:space="preserve">LB </v>
      </c>
      <c r="M2055" s="43" t="str">
        <f>'Emissions Factor'!$D$2</f>
        <v>TON</v>
      </c>
      <c r="N2055" s="47">
        <f t="shared" si="32"/>
        <v>0</v>
      </c>
      <c r="O2055" s="43" t="s">
        <v>5426</v>
      </c>
    </row>
    <row r="2056" spans="1:15" x14ac:dyDescent="0.3">
      <c r="A2056" s="41" t="s">
        <v>2427</v>
      </c>
      <c r="B2056" s="41" t="s">
        <v>2410</v>
      </c>
      <c r="C2056" s="41" t="s">
        <v>2713</v>
      </c>
      <c r="D2056" s="42" t="s">
        <v>4737</v>
      </c>
      <c r="E2056" s="43" t="s">
        <v>2680</v>
      </c>
      <c r="F2056" s="43" t="s">
        <v>2411</v>
      </c>
      <c r="G2056" s="44">
        <f>SUMIF('2014 County Facilities'!$L$2:$L$2435,Emissions!A2056,'2014 County Facilities'!$J$2:$J$2435)</f>
        <v>0</v>
      </c>
      <c r="H2056" s="45" t="s">
        <v>5457</v>
      </c>
      <c r="I2056" s="45">
        <v>515</v>
      </c>
      <c r="J2056" s="41">
        <f>'Emissions Factor'!$A$2</f>
        <v>7439976</v>
      </c>
      <c r="K2056" s="46">
        <f>'Emissions Factor'!$B$2</f>
        <v>5.5099999999999998E-6</v>
      </c>
      <c r="L2056" s="43" t="str">
        <f>'Emissions Factor'!$C$2</f>
        <v xml:space="preserve">LB </v>
      </c>
      <c r="M2056" s="43" t="str">
        <f>'Emissions Factor'!$D$2</f>
        <v>TON</v>
      </c>
      <c r="N2056" s="47">
        <f t="shared" si="32"/>
        <v>0</v>
      </c>
      <c r="O2056" s="43" t="s">
        <v>5426</v>
      </c>
    </row>
    <row r="2057" spans="1:15" x14ac:dyDescent="0.3">
      <c r="A2057" s="41" t="s">
        <v>2428</v>
      </c>
      <c r="B2057" s="41" t="s">
        <v>2410</v>
      </c>
      <c r="C2057" s="41" t="s">
        <v>2716</v>
      </c>
      <c r="D2057" s="42" t="s">
        <v>2429</v>
      </c>
      <c r="E2057" s="43" t="s">
        <v>2680</v>
      </c>
      <c r="F2057" s="43" t="s">
        <v>2411</v>
      </c>
      <c r="G2057" s="44">
        <f>SUMIF('2014 County Facilities'!$L$2:$L$2435,Emissions!A2057,'2014 County Facilities'!$J$2:$J$2435)</f>
        <v>0</v>
      </c>
      <c r="H2057" s="45" t="s">
        <v>5457</v>
      </c>
      <c r="I2057" s="45">
        <v>515</v>
      </c>
      <c r="J2057" s="41">
        <f>'Emissions Factor'!$A$2</f>
        <v>7439976</v>
      </c>
      <c r="K2057" s="46">
        <f>'Emissions Factor'!$B$2</f>
        <v>5.5099999999999998E-6</v>
      </c>
      <c r="L2057" s="43" t="str">
        <f>'Emissions Factor'!$C$2</f>
        <v xml:space="preserve">LB </v>
      </c>
      <c r="M2057" s="43" t="str">
        <f>'Emissions Factor'!$D$2</f>
        <v>TON</v>
      </c>
      <c r="N2057" s="47">
        <f t="shared" si="32"/>
        <v>0</v>
      </c>
      <c r="O2057" s="43" t="s">
        <v>5426</v>
      </c>
    </row>
    <row r="2058" spans="1:15" x14ac:dyDescent="0.3">
      <c r="A2058" s="41" t="s">
        <v>2430</v>
      </c>
      <c r="B2058" s="41" t="s">
        <v>2410</v>
      </c>
      <c r="C2058" s="41" t="s">
        <v>2719</v>
      </c>
      <c r="D2058" s="42" t="s">
        <v>300</v>
      </c>
      <c r="E2058" s="43" t="s">
        <v>2680</v>
      </c>
      <c r="F2058" s="43" t="s">
        <v>2411</v>
      </c>
      <c r="G2058" s="44">
        <f>SUMIF('2014 County Facilities'!$L$2:$L$2435,Emissions!A2058,'2014 County Facilities'!$J$2:$J$2435)</f>
        <v>13356.5636363636</v>
      </c>
      <c r="H2058" s="45" t="s">
        <v>5457</v>
      </c>
      <c r="I2058" s="45">
        <v>515</v>
      </c>
      <c r="J2058" s="41">
        <f>'Emissions Factor'!$A$2</f>
        <v>7439976</v>
      </c>
      <c r="K2058" s="46">
        <f>'Emissions Factor'!$B$2</f>
        <v>5.5099999999999998E-6</v>
      </c>
      <c r="L2058" s="43" t="str">
        <f>'Emissions Factor'!$C$2</f>
        <v xml:space="preserve">LB </v>
      </c>
      <c r="M2058" s="43" t="str">
        <f>'Emissions Factor'!$D$2</f>
        <v>TON</v>
      </c>
      <c r="N2058" s="47">
        <f t="shared" si="32"/>
        <v>7.3594665636363438E-2</v>
      </c>
      <c r="O2058" s="43" t="s">
        <v>5426</v>
      </c>
    </row>
    <row r="2059" spans="1:15" x14ac:dyDescent="0.3">
      <c r="A2059" s="41" t="s">
        <v>2431</v>
      </c>
      <c r="B2059" s="41" t="s">
        <v>2410</v>
      </c>
      <c r="C2059" s="41" t="s">
        <v>2722</v>
      </c>
      <c r="D2059" s="42" t="s">
        <v>2432</v>
      </c>
      <c r="E2059" s="43" t="s">
        <v>2680</v>
      </c>
      <c r="F2059" s="43" t="s">
        <v>2411</v>
      </c>
      <c r="G2059" s="44">
        <f>SUMIF('2014 County Facilities'!$L$2:$L$2435,Emissions!A2059,'2014 County Facilities'!$J$2:$J$2435)</f>
        <v>0</v>
      </c>
      <c r="H2059" s="45" t="s">
        <v>5457</v>
      </c>
      <c r="I2059" s="45">
        <v>515</v>
      </c>
      <c r="J2059" s="41">
        <f>'Emissions Factor'!$A$2</f>
        <v>7439976</v>
      </c>
      <c r="K2059" s="46">
        <f>'Emissions Factor'!$B$2</f>
        <v>5.5099999999999998E-6</v>
      </c>
      <c r="L2059" s="43" t="str">
        <f>'Emissions Factor'!$C$2</f>
        <v xml:space="preserve">LB </v>
      </c>
      <c r="M2059" s="43" t="str">
        <f>'Emissions Factor'!$D$2</f>
        <v>TON</v>
      </c>
      <c r="N2059" s="47">
        <f t="shared" si="32"/>
        <v>0</v>
      </c>
      <c r="O2059" s="43" t="s">
        <v>5426</v>
      </c>
    </row>
    <row r="2060" spans="1:15" x14ac:dyDescent="0.3">
      <c r="A2060" s="41" t="s">
        <v>2433</v>
      </c>
      <c r="B2060" s="41" t="s">
        <v>2410</v>
      </c>
      <c r="C2060" s="41" t="s">
        <v>2725</v>
      </c>
      <c r="D2060" s="42" t="s">
        <v>2434</v>
      </c>
      <c r="E2060" s="43" t="s">
        <v>2680</v>
      </c>
      <c r="F2060" s="43" t="s">
        <v>2411</v>
      </c>
      <c r="G2060" s="44">
        <f>SUMIF('2014 County Facilities'!$L$2:$L$2435,Emissions!A2060,'2014 County Facilities'!$J$2:$J$2435)</f>
        <v>50961.388888888898</v>
      </c>
      <c r="H2060" s="45" t="s">
        <v>5457</v>
      </c>
      <c r="I2060" s="45">
        <v>515</v>
      </c>
      <c r="J2060" s="41">
        <f>'Emissions Factor'!$A$2</f>
        <v>7439976</v>
      </c>
      <c r="K2060" s="46">
        <f>'Emissions Factor'!$B$2</f>
        <v>5.5099999999999998E-6</v>
      </c>
      <c r="L2060" s="43" t="str">
        <f>'Emissions Factor'!$C$2</f>
        <v xml:space="preserve">LB </v>
      </c>
      <c r="M2060" s="43" t="str">
        <f>'Emissions Factor'!$D$2</f>
        <v>TON</v>
      </c>
      <c r="N2060" s="47">
        <f t="shared" si="32"/>
        <v>0.28079725277777784</v>
      </c>
      <c r="O2060" s="43" t="s">
        <v>5426</v>
      </c>
    </row>
    <row r="2061" spans="1:15" x14ac:dyDescent="0.3">
      <c r="A2061" s="41" t="s">
        <v>2435</v>
      </c>
      <c r="B2061" s="41" t="s">
        <v>2410</v>
      </c>
      <c r="C2061" s="41" t="s">
        <v>2728</v>
      </c>
      <c r="D2061" s="42" t="s">
        <v>4749</v>
      </c>
      <c r="E2061" s="43" t="s">
        <v>2680</v>
      </c>
      <c r="F2061" s="43" t="s">
        <v>2411</v>
      </c>
      <c r="G2061" s="44">
        <f>SUMIF('2014 County Facilities'!$L$2:$L$2435,Emissions!A2061,'2014 County Facilities'!$J$2:$J$2435)</f>
        <v>65217.391304347802</v>
      </c>
      <c r="H2061" s="45" t="s">
        <v>5457</v>
      </c>
      <c r="I2061" s="45">
        <v>515</v>
      </c>
      <c r="J2061" s="41">
        <f>'Emissions Factor'!$A$2</f>
        <v>7439976</v>
      </c>
      <c r="K2061" s="46">
        <f>'Emissions Factor'!$B$2</f>
        <v>5.5099999999999998E-6</v>
      </c>
      <c r="L2061" s="43" t="str">
        <f>'Emissions Factor'!$C$2</f>
        <v xml:space="preserve">LB </v>
      </c>
      <c r="M2061" s="43" t="str">
        <f>'Emissions Factor'!$D$2</f>
        <v>TON</v>
      </c>
      <c r="N2061" s="47">
        <f t="shared" si="32"/>
        <v>0.35934782608695637</v>
      </c>
      <c r="O2061" s="43" t="s">
        <v>5426</v>
      </c>
    </row>
    <row r="2062" spans="1:15" x14ac:dyDescent="0.3">
      <c r="A2062" s="41" t="s">
        <v>2436</v>
      </c>
      <c r="B2062" s="41" t="s">
        <v>2410</v>
      </c>
      <c r="C2062" s="41" t="s">
        <v>2731</v>
      </c>
      <c r="D2062" s="42" t="s">
        <v>2437</v>
      </c>
      <c r="E2062" s="43" t="s">
        <v>2680</v>
      </c>
      <c r="F2062" s="43" t="s">
        <v>2411</v>
      </c>
      <c r="G2062" s="44">
        <f>SUMIF('2014 County Facilities'!$L$2:$L$2435,Emissions!A2062,'2014 County Facilities'!$J$2:$J$2435)</f>
        <v>171768.24956166005</v>
      </c>
      <c r="H2062" s="45" t="s">
        <v>5457</v>
      </c>
      <c r="I2062" s="45">
        <v>515</v>
      </c>
      <c r="J2062" s="41">
        <f>'Emissions Factor'!$A$2</f>
        <v>7439976</v>
      </c>
      <c r="K2062" s="46">
        <f>'Emissions Factor'!$B$2</f>
        <v>5.5099999999999998E-6</v>
      </c>
      <c r="L2062" s="43" t="str">
        <f>'Emissions Factor'!$C$2</f>
        <v xml:space="preserve">LB </v>
      </c>
      <c r="M2062" s="43" t="str">
        <f>'Emissions Factor'!$D$2</f>
        <v>TON</v>
      </c>
      <c r="N2062" s="47">
        <f t="shared" si="32"/>
        <v>0.9464430550847468</v>
      </c>
      <c r="O2062" s="43" t="s">
        <v>5426</v>
      </c>
    </row>
    <row r="2063" spans="1:15" x14ac:dyDescent="0.3">
      <c r="A2063" s="41" t="s">
        <v>2438</v>
      </c>
      <c r="B2063" s="41" t="s">
        <v>2410</v>
      </c>
      <c r="C2063" s="41" t="s">
        <v>2734</v>
      </c>
      <c r="D2063" s="42" t="s">
        <v>2439</v>
      </c>
      <c r="E2063" s="43" t="s">
        <v>2680</v>
      </c>
      <c r="F2063" s="43" t="s">
        <v>2411</v>
      </c>
      <c r="G2063" s="44">
        <f>SUMIF('2014 County Facilities'!$L$2:$L$2435,Emissions!A2063,'2014 County Facilities'!$J$2:$J$2435)</f>
        <v>0</v>
      </c>
      <c r="H2063" s="45" t="s">
        <v>5457</v>
      </c>
      <c r="I2063" s="45">
        <v>515</v>
      </c>
      <c r="J2063" s="41">
        <f>'Emissions Factor'!$A$2</f>
        <v>7439976</v>
      </c>
      <c r="K2063" s="46">
        <f>'Emissions Factor'!$B$2</f>
        <v>5.5099999999999998E-6</v>
      </c>
      <c r="L2063" s="43" t="str">
        <f>'Emissions Factor'!$C$2</f>
        <v xml:space="preserve">LB </v>
      </c>
      <c r="M2063" s="43" t="str">
        <f>'Emissions Factor'!$D$2</f>
        <v>TON</v>
      </c>
      <c r="N2063" s="47">
        <f t="shared" si="32"/>
        <v>0</v>
      </c>
      <c r="O2063" s="43" t="s">
        <v>5426</v>
      </c>
    </row>
    <row r="2064" spans="1:15" x14ac:dyDescent="0.3">
      <c r="A2064" s="41" t="s">
        <v>2440</v>
      </c>
      <c r="B2064" s="41" t="s">
        <v>2410</v>
      </c>
      <c r="C2064" s="41" t="s">
        <v>2737</v>
      </c>
      <c r="D2064" s="42" t="s">
        <v>2441</v>
      </c>
      <c r="E2064" s="43" t="s">
        <v>2680</v>
      </c>
      <c r="F2064" s="43" t="s">
        <v>2411</v>
      </c>
      <c r="G2064" s="44">
        <f>SUMIF('2014 County Facilities'!$L$2:$L$2435,Emissions!A2064,'2014 County Facilities'!$J$2:$J$2435)</f>
        <v>0</v>
      </c>
      <c r="H2064" s="45" t="s">
        <v>5457</v>
      </c>
      <c r="I2064" s="45">
        <v>515</v>
      </c>
      <c r="J2064" s="41">
        <f>'Emissions Factor'!$A$2</f>
        <v>7439976</v>
      </c>
      <c r="K2064" s="46">
        <f>'Emissions Factor'!$B$2</f>
        <v>5.5099999999999998E-6</v>
      </c>
      <c r="L2064" s="43" t="str">
        <f>'Emissions Factor'!$C$2</f>
        <v xml:space="preserve">LB </v>
      </c>
      <c r="M2064" s="43" t="str">
        <f>'Emissions Factor'!$D$2</f>
        <v>TON</v>
      </c>
      <c r="N2064" s="47">
        <f t="shared" si="32"/>
        <v>0</v>
      </c>
      <c r="O2064" s="43" t="s">
        <v>5426</v>
      </c>
    </row>
    <row r="2065" spans="1:15" x14ac:dyDescent="0.3">
      <c r="A2065" s="41" t="s">
        <v>2442</v>
      </c>
      <c r="B2065" s="41" t="s">
        <v>2410</v>
      </c>
      <c r="C2065" s="41" t="s">
        <v>2740</v>
      </c>
      <c r="D2065" s="42" t="s">
        <v>462</v>
      </c>
      <c r="E2065" s="43" t="s">
        <v>2680</v>
      </c>
      <c r="F2065" s="43" t="s">
        <v>2411</v>
      </c>
      <c r="G2065" s="44">
        <f>SUMIF('2014 County Facilities'!$L$2:$L$2435,Emissions!A2065,'2014 County Facilities'!$J$2:$J$2435)</f>
        <v>0</v>
      </c>
      <c r="H2065" s="45" t="s">
        <v>5457</v>
      </c>
      <c r="I2065" s="45">
        <v>515</v>
      </c>
      <c r="J2065" s="41">
        <f>'Emissions Factor'!$A$2</f>
        <v>7439976</v>
      </c>
      <c r="K2065" s="46">
        <f>'Emissions Factor'!$B$2</f>
        <v>5.5099999999999998E-6</v>
      </c>
      <c r="L2065" s="43" t="str">
        <f>'Emissions Factor'!$C$2</f>
        <v xml:space="preserve">LB </v>
      </c>
      <c r="M2065" s="43" t="str">
        <f>'Emissions Factor'!$D$2</f>
        <v>TON</v>
      </c>
      <c r="N2065" s="47">
        <f t="shared" si="32"/>
        <v>0</v>
      </c>
      <c r="O2065" s="43" t="s">
        <v>5426</v>
      </c>
    </row>
    <row r="2066" spans="1:15" x14ac:dyDescent="0.3">
      <c r="A2066" s="41" t="s">
        <v>2443</v>
      </c>
      <c r="B2066" s="41" t="s">
        <v>2410</v>
      </c>
      <c r="C2066" s="41" t="s">
        <v>2743</v>
      </c>
      <c r="D2066" s="42" t="s">
        <v>2087</v>
      </c>
      <c r="E2066" s="43" t="s">
        <v>2680</v>
      </c>
      <c r="F2066" s="43" t="s">
        <v>2411</v>
      </c>
      <c r="G2066" s="44">
        <f>SUMIF('2014 County Facilities'!$L$2:$L$2435,Emissions!A2066,'2014 County Facilities'!$J$2:$J$2435)</f>
        <v>88346.137931034493</v>
      </c>
      <c r="H2066" s="45" t="s">
        <v>5457</v>
      </c>
      <c r="I2066" s="45">
        <v>515</v>
      </c>
      <c r="J2066" s="41">
        <f>'Emissions Factor'!$A$2</f>
        <v>7439976</v>
      </c>
      <c r="K2066" s="46">
        <f>'Emissions Factor'!$B$2</f>
        <v>5.5099999999999998E-6</v>
      </c>
      <c r="L2066" s="43" t="str">
        <f>'Emissions Factor'!$C$2</f>
        <v xml:space="preserve">LB </v>
      </c>
      <c r="M2066" s="43" t="str">
        <f>'Emissions Factor'!$D$2</f>
        <v>TON</v>
      </c>
      <c r="N2066" s="47">
        <f t="shared" si="32"/>
        <v>0.48678722000000002</v>
      </c>
      <c r="O2066" s="43" t="s">
        <v>5426</v>
      </c>
    </row>
    <row r="2067" spans="1:15" x14ac:dyDescent="0.3">
      <c r="A2067" s="41" t="s">
        <v>2444</v>
      </c>
      <c r="B2067" s="41" t="s">
        <v>2410</v>
      </c>
      <c r="C2067" s="41" t="s">
        <v>2746</v>
      </c>
      <c r="D2067" s="42" t="s">
        <v>5100</v>
      </c>
      <c r="E2067" s="43" t="s">
        <v>2680</v>
      </c>
      <c r="F2067" s="43" t="s">
        <v>2411</v>
      </c>
      <c r="G2067" s="44">
        <f>SUMIF('2014 County Facilities'!$L$2:$L$2435,Emissions!A2067,'2014 County Facilities'!$J$2:$J$2435)</f>
        <v>80380.970588235301</v>
      </c>
      <c r="H2067" s="45" t="s">
        <v>5457</v>
      </c>
      <c r="I2067" s="45">
        <v>515</v>
      </c>
      <c r="J2067" s="41">
        <f>'Emissions Factor'!$A$2</f>
        <v>7439976</v>
      </c>
      <c r="K2067" s="46">
        <f>'Emissions Factor'!$B$2</f>
        <v>5.5099999999999998E-6</v>
      </c>
      <c r="L2067" s="43" t="str">
        <f>'Emissions Factor'!$C$2</f>
        <v xml:space="preserve">LB </v>
      </c>
      <c r="M2067" s="43" t="str">
        <f>'Emissions Factor'!$D$2</f>
        <v>TON</v>
      </c>
      <c r="N2067" s="47">
        <f t="shared" si="32"/>
        <v>0.44289914794117646</v>
      </c>
      <c r="O2067" s="43" t="s">
        <v>5426</v>
      </c>
    </row>
    <row r="2068" spans="1:15" x14ac:dyDescent="0.3">
      <c r="A2068" s="41" t="s">
        <v>2445</v>
      </c>
      <c r="B2068" s="41" t="s">
        <v>2410</v>
      </c>
      <c r="C2068" s="41" t="s">
        <v>2749</v>
      </c>
      <c r="D2068" s="42" t="s">
        <v>2765</v>
      </c>
      <c r="E2068" s="43" t="s">
        <v>2680</v>
      </c>
      <c r="F2068" s="43" t="s">
        <v>2411</v>
      </c>
      <c r="G2068" s="44">
        <f>SUMIF('2014 County Facilities'!$L$2:$L$2435,Emissions!A2068,'2014 County Facilities'!$J$2:$J$2435)</f>
        <v>0</v>
      </c>
      <c r="H2068" s="45" t="s">
        <v>5457</v>
      </c>
      <c r="I2068" s="45">
        <v>515</v>
      </c>
      <c r="J2068" s="41">
        <f>'Emissions Factor'!$A$2</f>
        <v>7439976</v>
      </c>
      <c r="K2068" s="46">
        <f>'Emissions Factor'!$B$2</f>
        <v>5.5099999999999998E-6</v>
      </c>
      <c r="L2068" s="43" t="str">
        <f>'Emissions Factor'!$C$2</f>
        <v xml:space="preserve">LB </v>
      </c>
      <c r="M2068" s="43" t="str">
        <f>'Emissions Factor'!$D$2</f>
        <v>TON</v>
      </c>
      <c r="N2068" s="47">
        <f t="shared" si="32"/>
        <v>0</v>
      </c>
      <c r="O2068" s="43" t="s">
        <v>5426</v>
      </c>
    </row>
    <row r="2069" spans="1:15" x14ac:dyDescent="0.3">
      <c r="A2069" s="41" t="s">
        <v>2446</v>
      </c>
      <c r="B2069" s="41" t="s">
        <v>2410</v>
      </c>
      <c r="C2069" s="41" t="s">
        <v>2752</v>
      </c>
      <c r="D2069" s="42" t="s">
        <v>2768</v>
      </c>
      <c r="E2069" s="43" t="s">
        <v>2680</v>
      </c>
      <c r="F2069" s="43" t="s">
        <v>2411</v>
      </c>
      <c r="G2069" s="44">
        <f>SUMIF('2014 County Facilities'!$L$2:$L$2435,Emissions!A2069,'2014 County Facilities'!$J$2:$J$2435)</f>
        <v>556692.066666667</v>
      </c>
      <c r="H2069" s="45" t="s">
        <v>5457</v>
      </c>
      <c r="I2069" s="45">
        <v>515</v>
      </c>
      <c r="J2069" s="41">
        <f>'Emissions Factor'!$A$2</f>
        <v>7439976</v>
      </c>
      <c r="K2069" s="46">
        <f>'Emissions Factor'!$B$2</f>
        <v>5.5099999999999998E-6</v>
      </c>
      <c r="L2069" s="43" t="str">
        <f>'Emissions Factor'!$C$2</f>
        <v xml:space="preserve">LB </v>
      </c>
      <c r="M2069" s="43" t="str">
        <f>'Emissions Factor'!$D$2</f>
        <v>TON</v>
      </c>
      <c r="N2069" s="47">
        <f t="shared" si="32"/>
        <v>3.0673732873333353</v>
      </c>
      <c r="O2069" s="43" t="s">
        <v>5426</v>
      </c>
    </row>
    <row r="2070" spans="1:15" x14ac:dyDescent="0.3">
      <c r="A2070" s="41" t="s">
        <v>2447</v>
      </c>
      <c r="B2070" s="41" t="s">
        <v>2410</v>
      </c>
      <c r="C2070" s="41" t="s">
        <v>2755</v>
      </c>
      <c r="D2070" s="42" t="s">
        <v>4763</v>
      </c>
      <c r="E2070" s="43" t="s">
        <v>2680</v>
      </c>
      <c r="F2070" s="43" t="s">
        <v>2411</v>
      </c>
      <c r="G2070" s="44">
        <f>SUMIF('2014 County Facilities'!$L$2:$L$2435,Emissions!A2070,'2014 County Facilities'!$J$2:$J$2435)</f>
        <v>0</v>
      </c>
      <c r="H2070" s="45" t="s">
        <v>5457</v>
      </c>
      <c r="I2070" s="45">
        <v>515</v>
      </c>
      <c r="J2070" s="41">
        <f>'Emissions Factor'!$A$2</f>
        <v>7439976</v>
      </c>
      <c r="K2070" s="46">
        <f>'Emissions Factor'!$B$2</f>
        <v>5.5099999999999998E-6</v>
      </c>
      <c r="L2070" s="43" t="str">
        <f>'Emissions Factor'!$C$2</f>
        <v xml:space="preserve">LB </v>
      </c>
      <c r="M2070" s="43" t="str">
        <f>'Emissions Factor'!$D$2</f>
        <v>TON</v>
      </c>
      <c r="N2070" s="47">
        <f t="shared" si="32"/>
        <v>0</v>
      </c>
      <c r="O2070" s="43" t="s">
        <v>5426</v>
      </c>
    </row>
    <row r="2071" spans="1:15" x14ac:dyDescent="0.3">
      <c r="A2071" s="41" t="s">
        <v>2448</v>
      </c>
      <c r="B2071" s="41" t="s">
        <v>2410</v>
      </c>
      <c r="C2071" s="41" t="s">
        <v>2758</v>
      </c>
      <c r="D2071" s="42" t="s">
        <v>2449</v>
      </c>
      <c r="E2071" s="43" t="s">
        <v>2680</v>
      </c>
      <c r="F2071" s="43" t="s">
        <v>2411</v>
      </c>
      <c r="G2071" s="44">
        <f>SUMIF('2014 County Facilities'!$L$2:$L$2435,Emissions!A2071,'2014 County Facilities'!$J$2:$J$2435)</f>
        <v>24330.1351351351</v>
      </c>
      <c r="H2071" s="45" t="s">
        <v>5457</v>
      </c>
      <c r="I2071" s="45">
        <v>515</v>
      </c>
      <c r="J2071" s="41">
        <f>'Emissions Factor'!$A$2</f>
        <v>7439976</v>
      </c>
      <c r="K2071" s="46">
        <f>'Emissions Factor'!$B$2</f>
        <v>5.5099999999999998E-6</v>
      </c>
      <c r="L2071" s="43" t="str">
        <f>'Emissions Factor'!$C$2</f>
        <v xml:space="preserve">LB </v>
      </c>
      <c r="M2071" s="43" t="str">
        <f>'Emissions Factor'!$D$2</f>
        <v>TON</v>
      </c>
      <c r="N2071" s="47">
        <f t="shared" si="32"/>
        <v>0.13405904459459439</v>
      </c>
      <c r="O2071" s="43" t="s">
        <v>5426</v>
      </c>
    </row>
    <row r="2072" spans="1:15" x14ac:dyDescent="0.3">
      <c r="A2072" s="41" t="s">
        <v>2450</v>
      </c>
      <c r="B2072" s="41" t="s">
        <v>2410</v>
      </c>
      <c r="C2072" s="41" t="s">
        <v>2761</v>
      </c>
      <c r="D2072" s="42" t="s">
        <v>2451</v>
      </c>
      <c r="E2072" s="43" t="s">
        <v>2680</v>
      </c>
      <c r="F2072" s="43" t="s">
        <v>2411</v>
      </c>
      <c r="G2072" s="44">
        <f>SUMIF('2014 County Facilities'!$L$2:$L$2435,Emissions!A2072,'2014 County Facilities'!$J$2:$J$2435)</f>
        <v>0</v>
      </c>
      <c r="H2072" s="45" t="s">
        <v>5457</v>
      </c>
      <c r="I2072" s="45">
        <v>515</v>
      </c>
      <c r="J2072" s="41">
        <f>'Emissions Factor'!$A$2</f>
        <v>7439976</v>
      </c>
      <c r="K2072" s="46">
        <f>'Emissions Factor'!$B$2</f>
        <v>5.5099999999999998E-6</v>
      </c>
      <c r="L2072" s="43" t="str">
        <f>'Emissions Factor'!$C$2</f>
        <v xml:space="preserve">LB </v>
      </c>
      <c r="M2072" s="43" t="str">
        <f>'Emissions Factor'!$D$2</f>
        <v>TON</v>
      </c>
      <c r="N2072" s="47">
        <f t="shared" si="32"/>
        <v>0</v>
      </c>
      <c r="O2072" s="43" t="s">
        <v>5426</v>
      </c>
    </row>
    <row r="2073" spans="1:15" x14ac:dyDescent="0.3">
      <c r="A2073" s="41" t="s">
        <v>2452</v>
      </c>
      <c r="B2073" s="41" t="s">
        <v>2410</v>
      </c>
      <c r="C2073" s="41" t="s">
        <v>2764</v>
      </c>
      <c r="D2073" s="42" t="s">
        <v>2774</v>
      </c>
      <c r="E2073" s="43" t="s">
        <v>2680</v>
      </c>
      <c r="F2073" s="43" t="s">
        <v>2411</v>
      </c>
      <c r="G2073" s="44">
        <f>SUMIF('2014 County Facilities'!$L$2:$L$2435,Emissions!A2073,'2014 County Facilities'!$J$2:$J$2435)</f>
        <v>0</v>
      </c>
      <c r="H2073" s="45" t="s">
        <v>5457</v>
      </c>
      <c r="I2073" s="45">
        <v>515</v>
      </c>
      <c r="J2073" s="41">
        <f>'Emissions Factor'!$A$2</f>
        <v>7439976</v>
      </c>
      <c r="K2073" s="46">
        <f>'Emissions Factor'!$B$2</f>
        <v>5.5099999999999998E-6</v>
      </c>
      <c r="L2073" s="43" t="str">
        <f>'Emissions Factor'!$C$2</f>
        <v xml:space="preserve">LB </v>
      </c>
      <c r="M2073" s="43" t="str">
        <f>'Emissions Factor'!$D$2</f>
        <v>TON</v>
      </c>
      <c r="N2073" s="47">
        <f t="shared" si="32"/>
        <v>0</v>
      </c>
      <c r="O2073" s="43" t="s">
        <v>5426</v>
      </c>
    </row>
    <row r="2074" spans="1:15" x14ac:dyDescent="0.3">
      <c r="A2074" s="41" t="s">
        <v>2453</v>
      </c>
      <c r="B2074" s="41" t="s">
        <v>2410</v>
      </c>
      <c r="C2074" s="41" t="s">
        <v>2767</v>
      </c>
      <c r="D2074" s="42" t="s">
        <v>2454</v>
      </c>
      <c r="E2074" s="43" t="s">
        <v>2680</v>
      </c>
      <c r="F2074" s="43" t="s">
        <v>2411</v>
      </c>
      <c r="G2074" s="44">
        <f>SUMIF('2014 County Facilities'!$L$2:$L$2435,Emissions!A2074,'2014 County Facilities'!$J$2:$J$2435)</f>
        <v>0</v>
      </c>
      <c r="H2074" s="45" t="s">
        <v>5457</v>
      </c>
      <c r="I2074" s="45">
        <v>515</v>
      </c>
      <c r="J2074" s="41">
        <f>'Emissions Factor'!$A$2</f>
        <v>7439976</v>
      </c>
      <c r="K2074" s="46">
        <f>'Emissions Factor'!$B$2</f>
        <v>5.5099999999999998E-6</v>
      </c>
      <c r="L2074" s="43" t="str">
        <f>'Emissions Factor'!$C$2</f>
        <v xml:space="preserve">LB </v>
      </c>
      <c r="M2074" s="43" t="str">
        <f>'Emissions Factor'!$D$2</f>
        <v>TON</v>
      </c>
      <c r="N2074" s="47">
        <f t="shared" si="32"/>
        <v>0</v>
      </c>
      <c r="O2074" s="43" t="s">
        <v>5426</v>
      </c>
    </row>
    <row r="2075" spans="1:15" x14ac:dyDescent="0.3">
      <c r="A2075" s="41" t="s">
        <v>2455</v>
      </c>
      <c r="B2075" s="41" t="s">
        <v>2410</v>
      </c>
      <c r="C2075" s="41" t="s">
        <v>2770</v>
      </c>
      <c r="D2075" s="42" t="s">
        <v>5171</v>
      </c>
      <c r="E2075" s="43" t="s">
        <v>2680</v>
      </c>
      <c r="F2075" s="43" t="s">
        <v>2411</v>
      </c>
      <c r="G2075" s="44">
        <f>SUMIF('2014 County Facilities'!$L$2:$L$2435,Emissions!A2075,'2014 County Facilities'!$J$2:$J$2435)</f>
        <v>518105.314285714</v>
      </c>
      <c r="H2075" s="45" t="s">
        <v>5457</v>
      </c>
      <c r="I2075" s="45">
        <v>515</v>
      </c>
      <c r="J2075" s="41">
        <f>'Emissions Factor'!$A$2</f>
        <v>7439976</v>
      </c>
      <c r="K2075" s="46">
        <f>'Emissions Factor'!$B$2</f>
        <v>5.5099999999999998E-6</v>
      </c>
      <c r="L2075" s="43" t="str">
        <f>'Emissions Factor'!$C$2</f>
        <v xml:space="preserve">LB </v>
      </c>
      <c r="M2075" s="43" t="str">
        <f>'Emissions Factor'!$D$2</f>
        <v>TON</v>
      </c>
      <c r="N2075" s="47">
        <f t="shared" si="32"/>
        <v>2.8547602817142841</v>
      </c>
      <c r="O2075" s="43" t="s">
        <v>5426</v>
      </c>
    </row>
    <row r="2076" spans="1:15" x14ac:dyDescent="0.3">
      <c r="A2076" s="41" t="s">
        <v>2456</v>
      </c>
      <c r="B2076" s="41" t="s">
        <v>2410</v>
      </c>
      <c r="C2076" s="41" t="s">
        <v>2773</v>
      </c>
      <c r="D2076" s="42" t="s">
        <v>5371</v>
      </c>
      <c r="E2076" s="43" t="s">
        <v>2680</v>
      </c>
      <c r="F2076" s="43" t="s">
        <v>2411</v>
      </c>
      <c r="G2076" s="44">
        <f>SUMIF('2014 County Facilities'!$L$2:$L$2435,Emissions!A2076,'2014 County Facilities'!$J$2:$J$2435)</f>
        <v>65217.391304347802</v>
      </c>
      <c r="H2076" s="45" t="s">
        <v>5457</v>
      </c>
      <c r="I2076" s="45">
        <v>515</v>
      </c>
      <c r="J2076" s="41">
        <f>'Emissions Factor'!$A$2</f>
        <v>7439976</v>
      </c>
      <c r="K2076" s="46">
        <f>'Emissions Factor'!$B$2</f>
        <v>5.5099999999999998E-6</v>
      </c>
      <c r="L2076" s="43" t="str">
        <f>'Emissions Factor'!$C$2</f>
        <v xml:space="preserve">LB </v>
      </c>
      <c r="M2076" s="43" t="str">
        <f>'Emissions Factor'!$D$2</f>
        <v>TON</v>
      </c>
      <c r="N2076" s="47">
        <f t="shared" si="32"/>
        <v>0.35934782608695637</v>
      </c>
      <c r="O2076" s="43" t="s">
        <v>5426</v>
      </c>
    </row>
    <row r="2077" spans="1:15" x14ac:dyDescent="0.3">
      <c r="A2077" s="41" t="s">
        <v>2457</v>
      </c>
      <c r="B2077" s="41" t="s">
        <v>2410</v>
      </c>
      <c r="C2077" s="41" t="s">
        <v>2776</v>
      </c>
      <c r="D2077" s="42" t="s">
        <v>331</v>
      </c>
      <c r="E2077" s="43" t="s">
        <v>2680</v>
      </c>
      <c r="F2077" s="43" t="s">
        <v>2411</v>
      </c>
      <c r="G2077" s="44">
        <f>SUMIF('2014 County Facilities'!$L$2:$L$2435,Emissions!A2077,'2014 County Facilities'!$J$2:$J$2435)</f>
        <v>0</v>
      </c>
      <c r="H2077" s="45" t="s">
        <v>5457</v>
      </c>
      <c r="I2077" s="45">
        <v>515</v>
      </c>
      <c r="J2077" s="41">
        <f>'Emissions Factor'!$A$2</f>
        <v>7439976</v>
      </c>
      <c r="K2077" s="46">
        <f>'Emissions Factor'!$B$2</f>
        <v>5.5099999999999998E-6</v>
      </c>
      <c r="L2077" s="43" t="str">
        <f>'Emissions Factor'!$C$2</f>
        <v xml:space="preserve">LB </v>
      </c>
      <c r="M2077" s="43" t="str">
        <f>'Emissions Factor'!$D$2</f>
        <v>TON</v>
      </c>
      <c r="N2077" s="47">
        <f t="shared" si="32"/>
        <v>0</v>
      </c>
      <c r="O2077" s="43" t="s">
        <v>5426</v>
      </c>
    </row>
    <row r="2078" spans="1:15" x14ac:dyDescent="0.3">
      <c r="A2078" s="41" t="s">
        <v>2458</v>
      </c>
      <c r="B2078" s="41" t="s">
        <v>2410</v>
      </c>
      <c r="C2078" s="41" t="s">
        <v>2779</v>
      </c>
      <c r="D2078" s="42" t="s">
        <v>480</v>
      </c>
      <c r="E2078" s="43" t="s">
        <v>2680</v>
      </c>
      <c r="F2078" s="43" t="s">
        <v>2411</v>
      </c>
      <c r="G2078" s="44">
        <f>SUMIF('2014 County Facilities'!$L$2:$L$2435,Emissions!A2078,'2014 County Facilities'!$J$2:$J$2435)</f>
        <v>0</v>
      </c>
      <c r="H2078" s="45" t="s">
        <v>5457</v>
      </c>
      <c r="I2078" s="45">
        <v>515</v>
      </c>
      <c r="J2078" s="41">
        <f>'Emissions Factor'!$A$2</f>
        <v>7439976</v>
      </c>
      <c r="K2078" s="46">
        <f>'Emissions Factor'!$B$2</f>
        <v>5.5099999999999998E-6</v>
      </c>
      <c r="L2078" s="43" t="str">
        <f>'Emissions Factor'!$C$2</f>
        <v xml:space="preserve">LB </v>
      </c>
      <c r="M2078" s="43" t="str">
        <f>'Emissions Factor'!$D$2</f>
        <v>TON</v>
      </c>
      <c r="N2078" s="47">
        <f t="shared" si="32"/>
        <v>0</v>
      </c>
      <c r="O2078" s="43" t="s">
        <v>5426</v>
      </c>
    </row>
    <row r="2079" spans="1:15" x14ac:dyDescent="0.3">
      <c r="A2079" s="41" t="s">
        <v>2459</v>
      </c>
      <c r="B2079" s="41" t="s">
        <v>2410</v>
      </c>
      <c r="C2079" s="41" t="s">
        <v>2782</v>
      </c>
      <c r="D2079" s="42" t="s">
        <v>2780</v>
      </c>
      <c r="E2079" s="43" t="s">
        <v>2680</v>
      </c>
      <c r="F2079" s="43" t="s">
        <v>2411</v>
      </c>
      <c r="G2079" s="44">
        <f>SUMIF('2014 County Facilities'!$L$2:$L$2435,Emissions!A2079,'2014 County Facilities'!$J$2:$J$2435)</f>
        <v>16000</v>
      </c>
      <c r="H2079" s="45" t="s">
        <v>5457</v>
      </c>
      <c r="I2079" s="45">
        <v>515</v>
      </c>
      <c r="J2079" s="41">
        <f>'Emissions Factor'!$A$2</f>
        <v>7439976</v>
      </c>
      <c r="K2079" s="46">
        <f>'Emissions Factor'!$B$2</f>
        <v>5.5099999999999998E-6</v>
      </c>
      <c r="L2079" s="43" t="str">
        <f>'Emissions Factor'!$C$2</f>
        <v xml:space="preserve">LB </v>
      </c>
      <c r="M2079" s="43" t="str">
        <f>'Emissions Factor'!$D$2</f>
        <v>TON</v>
      </c>
      <c r="N2079" s="47">
        <f t="shared" si="32"/>
        <v>8.8160000000000002E-2</v>
      </c>
      <c r="O2079" s="43" t="s">
        <v>5426</v>
      </c>
    </row>
    <row r="2080" spans="1:15" x14ac:dyDescent="0.3">
      <c r="A2080" s="41" t="s">
        <v>2460</v>
      </c>
      <c r="B2080" s="41" t="s">
        <v>2410</v>
      </c>
      <c r="C2080" s="41" t="s">
        <v>2785</v>
      </c>
      <c r="D2080" s="42" t="s">
        <v>2461</v>
      </c>
      <c r="E2080" s="43" t="s">
        <v>2680</v>
      </c>
      <c r="F2080" s="43" t="s">
        <v>2411</v>
      </c>
      <c r="G2080" s="44">
        <f>SUMIF('2014 County Facilities'!$L$2:$L$2435,Emissions!A2080,'2014 County Facilities'!$J$2:$J$2435)</f>
        <v>0</v>
      </c>
      <c r="H2080" s="45" t="s">
        <v>5457</v>
      </c>
      <c r="I2080" s="45">
        <v>515</v>
      </c>
      <c r="J2080" s="41">
        <f>'Emissions Factor'!$A$2</f>
        <v>7439976</v>
      </c>
      <c r="K2080" s="46">
        <f>'Emissions Factor'!$B$2</f>
        <v>5.5099999999999998E-6</v>
      </c>
      <c r="L2080" s="43" t="str">
        <f>'Emissions Factor'!$C$2</f>
        <v xml:space="preserve">LB </v>
      </c>
      <c r="M2080" s="43" t="str">
        <f>'Emissions Factor'!$D$2</f>
        <v>TON</v>
      </c>
      <c r="N2080" s="47">
        <f t="shared" si="32"/>
        <v>0</v>
      </c>
      <c r="O2080" s="43" t="s">
        <v>5426</v>
      </c>
    </row>
    <row r="2081" spans="1:15" x14ac:dyDescent="0.3">
      <c r="A2081" s="41" t="s">
        <v>2462</v>
      </c>
      <c r="B2081" s="41" t="s">
        <v>2410</v>
      </c>
      <c r="C2081" s="41" t="s">
        <v>2788</v>
      </c>
      <c r="D2081" s="42" t="s">
        <v>2463</v>
      </c>
      <c r="E2081" s="43" t="s">
        <v>2680</v>
      </c>
      <c r="F2081" s="43" t="s">
        <v>2411</v>
      </c>
      <c r="G2081" s="44">
        <f>SUMIF('2014 County Facilities'!$L$2:$L$2435,Emissions!A2081,'2014 County Facilities'!$J$2:$J$2435)</f>
        <v>0</v>
      </c>
      <c r="H2081" s="45" t="s">
        <v>5457</v>
      </c>
      <c r="I2081" s="45">
        <v>515</v>
      </c>
      <c r="J2081" s="41">
        <f>'Emissions Factor'!$A$2</f>
        <v>7439976</v>
      </c>
      <c r="K2081" s="46">
        <f>'Emissions Factor'!$B$2</f>
        <v>5.5099999999999998E-6</v>
      </c>
      <c r="L2081" s="43" t="str">
        <f>'Emissions Factor'!$C$2</f>
        <v xml:space="preserve">LB </v>
      </c>
      <c r="M2081" s="43" t="str">
        <f>'Emissions Factor'!$D$2</f>
        <v>TON</v>
      </c>
      <c r="N2081" s="47">
        <f t="shared" si="32"/>
        <v>0</v>
      </c>
      <c r="O2081" s="43" t="s">
        <v>5426</v>
      </c>
    </row>
    <row r="2082" spans="1:15" x14ac:dyDescent="0.3">
      <c r="A2082" s="41" t="s">
        <v>2464</v>
      </c>
      <c r="B2082" s="41" t="s">
        <v>2410</v>
      </c>
      <c r="C2082" s="41" t="s">
        <v>2791</v>
      </c>
      <c r="D2082" s="42" t="s">
        <v>5183</v>
      </c>
      <c r="E2082" s="43" t="s">
        <v>2680</v>
      </c>
      <c r="F2082" s="43" t="s">
        <v>2411</v>
      </c>
      <c r="G2082" s="44">
        <f>SUMIF('2014 County Facilities'!$L$2:$L$2435,Emissions!A2082,'2014 County Facilities'!$J$2:$J$2435)</f>
        <v>0</v>
      </c>
      <c r="H2082" s="45" t="s">
        <v>5457</v>
      </c>
      <c r="I2082" s="45">
        <v>515</v>
      </c>
      <c r="J2082" s="41">
        <f>'Emissions Factor'!$A$2</f>
        <v>7439976</v>
      </c>
      <c r="K2082" s="46">
        <f>'Emissions Factor'!$B$2</f>
        <v>5.5099999999999998E-6</v>
      </c>
      <c r="L2082" s="43" t="str">
        <f>'Emissions Factor'!$C$2</f>
        <v xml:space="preserve">LB </v>
      </c>
      <c r="M2082" s="43" t="str">
        <f>'Emissions Factor'!$D$2</f>
        <v>TON</v>
      </c>
      <c r="N2082" s="47">
        <f t="shared" si="32"/>
        <v>0</v>
      </c>
      <c r="O2082" s="43" t="s">
        <v>5426</v>
      </c>
    </row>
    <row r="2083" spans="1:15" x14ac:dyDescent="0.3">
      <c r="A2083" s="41" t="s">
        <v>2465</v>
      </c>
      <c r="B2083" s="41" t="s">
        <v>2410</v>
      </c>
      <c r="C2083" s="41" t="s">
        <v>2794</v>
      </c>
      <c r="D2083" s="42" t="s">
        <v>1172</v>
      </c>
      <c r="E2083" s="43" t="s">
        <v>2680</v>
      </c>
      <c r="F2083" s="43" t="s">
        <v>2411</v>
      </c>
      <c r="G2083" s="44">
        <f>SUMIF('2014 County Facilities'!$L$2:$L$2435,Emissions!A2083,'2014 County Facilities'!$J$2:$J$2435)</f>
        <v>0</v>
      </c>
      <c r="H2083" s="45" t="s">
        <v>5457</v>
      </c>
      <c r="I2083" s="45">
        <v>515</v>
      </c>
      <c r="J2083" s="41">
        <f>'Emissions Factor'!$A$2</f>
        <v>7439976</v>
      </c>
      <c r="K2083" s="46">
        <f>'Emissions Factor'!$B$2</f>
        <v>5.5099999999999998E-6</v>
      </c>
      <c r="L2083" s="43" t="str">
        <f>'Emissions Factor'!$C$2</f>
        <v xml:space="preserve">LB </v>
      </c>
      <c r="M2083" s="43" t="str">
        <f>'Emissions Factor'!$D$2</f>
        <v>TON</v>
      </c>
      <c r="N2083" s="47">
        <f t="shared" si="32"/>
        <v>0</v>
      </c>
      <c r="O2083" s="43" t="s">
        <v>5426</v>
      </c>
    </row>
    <row r="2084" spans="1:15" x14ac:dyDescent="0.3">
      <c r="A2084" s="41" t="s">
        <v>2466</v>
      </c>
      <c r="B2084" s="41" t="s">
        <v>2410</v>
      </c>
      <c r="C2084" s="41" t="s">
        <v>2797</v>
      </c>
      <c r="D2084" s="42" t="s">
        <v>2786</v>
      </c>
      <c r="E2084" s="43" t="s">
        <v>2680</v>
      </c>
      <c r="F2084" s="43" t="s">
        <v>2411</v>
      </c>
      <c r="G2084" s="44">
        <f>SUMIF('2014 County Facilities'!$L$2:$L$2435,Emissions!A2084,'2014 County Facilities'!$J$2:$J$2435)</f>
        <v>147000</v>
      </c>
      <c r="H2084" s="45" t="s">
        <v>5457</v>
      </c>
      <c r="I2084" s="45">
        <v>515</v>
      </c>
      <c r="J2084" s="41">
        <f>'Emissions Factor'!$A$2</f>
        <v>7439976</v>
      </c>
      <c r="K2084" s="46">
        <f>'Emissions Factor'!$B$2</f>
        <v>5.5099999999999998E-6</v>
      </c>
      <c r="L2084" s="43" t="str">
        <f>'Emissions Factor'!$C$2</f>
        <v xml:space="preserve">LB </v>
      </c>
      <c r="M2084" s="43" t="str">
        <f>'Emissions Factor'!$D$2</f>
        <v>TON</v>
      </c>
      <c r="N2084" s="47">
        <f t="shared" si="32"/>
        <v>0.80996999999999997</v>
      </c>
      <c r="O2084" s="43" t="s">
        <v>5426</v>
      </c>
    </row>
    <row r="2085" spans="1:15" x14ac:dyDescent="0.3">
      <c r="A2085" s="41" t="s">
        <v>2467</v>
      </c>
      <c r="B2085" s="41" t="s">
        <v>2410</v>
      </c>
      <c r="C2085" s="41" t="s">
        <v>2800</v>
      </c>
      <c r="D2085" s="42" t="s">
        <v>2789</v>
      </c>
      <c r="E2085" s="43" t="s">
        <v>2680</v>
      </c>
      <c r="F2085" s="43" t="s">
        <v>2411</v>
      </c>
      <c r="G2085" s="44">
        <f>SUMIF('2014 County Facilities'!$L$2:$L$2435,Emissions!A2085,'2014 County Facilities'!$J$2:$J$2435)</f>
        <v>670000</v>
      </c>
      <c r="H2085" s="45" t="s">
        <v>5457</v>
      </c>
      <c r="I2085" s="45">
        <v>515</v>
      </c>
      <c r="J2085" s="41">
        <f>'Emissions Factor'!$A$2</f>
        <v>7439976</v>
      </c>
      <c r="K2085" s="46">
        <f>'Emissions Factor'!$B$2</f>
        <v>5.5099999999999998E-6</v>
      </c>
      <c r="L2085" s="43" t="str">
        <f>'Emissions Factor'!$C$2</f>
        <v xml:space="preserve">LB </v>
      </c>
      <c r="M2085" s="43" t="str">
        <f>'Emissions Factor'!$D$2</f>
        <v>TON</v>
      </c>
      <c r="N2085" s="47">
        <f t="shared" si="32"/>
        <v>3.6917</v>
      </c>
      <c r="O2085" s="43" t="s">
        <v>5426</v>
      </c>
    </row>
    <row r="2086" spans="1:15" x14ac:dyDescent="0.3">
      <c r="A2086" s="41" t="s">
        <v>2468</v>
      </c>
      <c r="B2086" s="41" t="s">
        <v>2410</v>
      </c>
      <c r="C2086" s="41" t="s">
        <v>2803</v>
      </c>
      <c r="D2086" s="42" t="s">
        <v>352</v>
      </c>
      <c r="E2086" s="43" t="s">
        <v>2680</v>
      </c>
      <c r="F2086" s="43" t="s">
        <v>2411</v>
      </c>
      <c r="G2086" s="44">
        <f>SUMIF('2014 County Facilities'!$L$2:$L$2435,Emissions!A2086,'2014 County Facilities'!$J$2:$J$2435)</f>
        <v>0</v>
      </c>
      <c r="H2086" s="45" t="s">
        <v>5457</v>
      </c>
      <c r="I2086" s="45">
        <v>515</v>
      </c>
      <c r="J2086" s="41">
        <f>'Emissions Factor'!$A$2</f>
        <v>7439976</v>
      </c>
      <c r="K2086" s="46">
        <f>'Emissions Factor'!$B$2</f>
        <v>5.5099999999999998E-6</v>
      </c>
      <c r="L2086" s="43" t="str">
        <f>'Emissions Factor'!$C$2</f>
        <v xml:space="preserve">LB </v>
      </c>
      <c r="M2086" s="43" t="str">
        <f>'Emissions Factor'!$D$2</f>
        <v>TON</v>
      </c>
      <c r="N2086" s="47">
        <f t="shared" si="32"/>
        <v>0</v>
      </c>
      <c r="O2086" s="43" t="s">
        <v>5426</v>
      </c>
    </row>
    <row r="2087" spans="1:15" x14ac:dyDescent="0.3">
      <c r="A2087" s="41" t="s">
        <v>2469</v>
      </c>
      <c r="B2087" s="41" t="s">
        <v>2410</v>
      </c>
      <c r="C2087" s="41" t="s">
        <v>2806</v>
      </c>
      <c r="D2087" s="42" t="s">
        <v>4894</v>
      </c>
      <c r="E2087" s="43" t="s">
        <v>2680</v>
      </c>
      <c r="F2087" s="43" t="s">
        <v>2411</v>
      </c>
      <c r="G2087" s="44">
        <f>SUMIF('2014 County Facilities'!$L$2:$L$2435,Emissions!A2087,'2014 County Facilities'!$J$2:$J$2435)</f>
        <v>166666.66666666701</v>
      </c>
      <c r="H2087" s="45" t="s">
        <v>5457</v>
      </c>
      <c r="I2087" s="45">
        <v>515</v>
      </c>
      <c r="J2087" s="41">
        <f>'Emissions Factor'!$A$2</f>
        <v>7439976</v>
      </c>
      <c r="K2087" s="46">
        <f>'Emissions Factor'!$B$2</f>
        <v>5.5099999999999998E-6</v>
      </c>
      <c r="L2087" s="43" t="str">
        <f>'Emissions Factor'!$C$2</f>
        <v xml:space="preserve">LB </v>
      </c>
      <c r="M2087" s="43" t="str">
        <f>'Emissions Factor'!$D$2</f>
        <v>TON</v>
      </c>
      <c r="N2087" s="47">
        <f t="shared" si="32"/>
        <v>0.91833333333333511</v>
      </c>
      <c r="O2087" s="43" t="s">
        <v>5426</v>
      </c>
    </row>
    <row r="2088" spans="1:15" x14ac:dyDescent="0.3">
      <c r="A2088" s="41" t="s">
        <v>2470</v>
      </c>
      <c r="B2088" s="41" t="s">
        <v>2410</v>
      </c>
      <c r="C2088" s="41" t="s">
        <v>2809</v>
      </c>
      <c r="D2088" s="42" t="s">
        <v>2798</v>
      </c>
      <c r="E2088" s="43" t="s">
        <v>2680</v>
      </c>
      <c r="F2088" s="43" t="s">
        <v>2411</v>
      </c>
      <c r="G2088" s="44">
        <f>SUMIF('2014 County Facilities'!$L$2:$L$2435,Emissions!A2088,'2014 County Facilities'!$J$2:$J$2435)</f>
        <v>0</v>
      </c>
      <c r="H2088" s="45" t="s">
        <v>5457</v>
      </c>
      <c r="I2088" s="45">
        <v>515</v>
      </c>
      <c r="J2088" s="41">
        <f>'Emissions Factor'!$A$2</f>
        <v>7439976</v>
      </c>
      <c r="K2088" s="46">
        <f>'Emissions Factor'!$B$2</f>
        <v>5.5099999999999998E-6</v>
      </c>
      <c r="L2088" s="43" t="str">
        <f>'Emissions Factor'!$C$2</f>
        <v xml:space="preserve">LB </v>
      </c>
      <c r="M2088" s="43" t="str">
        <f>'Emissions Factor'!$D$2</f>
        <v>TON</v>
      </c>
      <c r="N2088" s="47">
        <f t="shared" si="32"/>
        <v>0</v>
      </c>
      <c r="O2088" s="43" t="s">
        <v>5426</v>
      </c>
    </row>
    <row r="2089" spans="1:15" x14ac:dyDescent="0.3">
      <c r="A2089" s="41" t="s">
        <v>2471</v>
      </c>
      <c r="B2089" s="41" t="s">
        <v>2410</v>
      </c>
      <c r="C2089" s="41" t="s">
        <v>2812</v>
      </c>
      <c r="D2089" s="42" t="s">
        <v>2472</v>
      </c>
      <c r="E2089" s="43" t="s">
        <v>2680</v>
      </c>
      <c r="F2089" s="43" t="s">
        <v>2411</v>
      </c>
      <c r="G2089" s="44">
        <f>SUMIF('2014 County Facilities'!$L$2:$L$2435,Emissions!A2089,'2014 County Facilities'!$J$2:$J$2435)</f>
        <v>0</v>
      </c>
      <c r="H2089" s="45" t="s">
        <v>5457</v>
      </c>
      <c r="I2089" s="45">
        <v>515</v>
      </c>
      <c r="J2089" s="41">
        <f>'Emissions Factor'!$A$2</f>
        <v>7439976</v>
      </c>
      <c r="K2089" s="46">
        <f>'Emissions Factor'!$B$2</f>
        <v>5.5099999999999998E-6</v>
      </c>
      <c r="L2089" s="43" t="str">
        <f>'Emissions Factor'!$C$2</f>
        <v xml:space="preserve">LB </v>
      </c>
      <c r="M2089" s="43" t="str">
        <f>'Emissions Factor'!$D$2</f>
        <v>TON</v>
      </c>
      <c r="N2089" s="47">
        <f t="shared" si="32"/>
        <v>0</v>
      </c>
      <c r="O2089" s="43" t="s">
        <v>5426</v>
      </c>
    </row>
    <row r="2090" spans="1:15" x14ac:dyDescent="0.3">
      <c r="A2090" s="41" t="s">
        <v>2473</v>
      </c>
      <c r="B2090" s="41" t="s">
        <v>2410</v>
      </c>
      <c r="C2090" s="41" t="s">
        <v>2815</v>
      </c>
      <c r="D2090" s="42" t="s">
        <v>4792</v>
      </c>
      <c r="E2090" s="43" t="s">
        <v>2680</v>
      </c>
      <c r="F2090" s="43" t="s">
        <v>2411</v>
      </c>
      <c r="G2090" s="44">
        <f>SUMIF('2014 County Facilities'!$L$2:$L$2435,Emissions!A2090,'2014 County Facilities'!$J$2:$J$2435)</f>
        <v>172266.162790698</v>
      </c>
      <c r="H2090" s="45" t="s">
        <v>5457</v>
      </c>
      <c r="I2090" s="45">
        <v>515</v>
      </c>
      <c r="J2090" s="41">
        <f>'Emissions Factor'!$A$2</f>
        <v>7439976</v>
      </c>
      <c r="K2090" s="46">
        <f>'Emissions Factor'!$B$2</f>
        <v>5.5099999999999998E-6</v>
      </c>
      <c r="L2090" s="43" t="str">
        <f>'Emissions Factor'!$C$2</f>
        <v xml:space="preserve">LB </v>
      </c>
      <c r="M2090" s="43" t="str">
        <f>'Emissions Factor'!$D$2</f>
        <v>TON</v>
      </c>
      <c r="N2090" s="47">
        <f t="shared" si="32"/>
        <v>0.94918655697674592</v>
      </c>
      <c r="O2090" s="43" t="s">
        <v>5426</v>
      </c>
    </row>
    <row r="2091" spans="1:15" x14ac:dyDescent="0.3">
      <c r="A2091" s="41" t="s">
        <v>2474</v>
      </c>
      <c r="B2091" s="41" t="s">
        <v>2410</v>
      </c>
      <c r="C2091" s="41" t="s">
        <v>2818</v>
      </c>
      <c r="D2091" s="42" t="s">
        <v>2475</v>
      </c>
      <c r="E2091" s="43" t="s">
        <v>2680</v>
      </c>
      <c r="F2091" s="43" t="s">
        <v>2411</v>
      </c>
      <c r="G2091" s="44">
        <f>SUMIF('2014 County Facilities'!$L$2:$L$2435,Emissions!A2091,'2014 County Facilities'!$J$2:$J$2435)</f>
        <v>481407.46666666702</v>
      </c>
      <c r="H2091" s="45" t="s">
        <v>5457</v>
      </c>
      <c r="I2091" s="45">
        <v>515</v>
      </c>
      <c r="J2091" s="41">
        <f>'Emissions Factor'!$A$2</f>
        <v>7439976</v>
      </c>
      <c r="K2091" s="46">
        <f>'Emissions Factor'!$B$2</f>
        <v>5.5099999999999998E-6</v>
      </c>
      <c r="L2091" s="43" t="str">
        <f>'Emissions Factor'!$C$2</f>
        <v xml:space="preserve">LB </v>
      </c>
      <c r="M2091" s="43" t="str">
        <f>'Emissions Factor'!$D$2</f>
        <v>TON</v>
      </c>
      <c r="N2091" s="47">
        <f t="shared" si="32"/>
        <v>2.6525551413333353</v>
      </c>
      <c r="O2091" s="43" t="s">
        <v>5426</v>
      </c>
    </row>
    <row r="2092" spans="1:15" x14ac:dyDescent="0.3">
      <c r="A2092" s="41" t="s">
        <v>2476</v>
      </c>
      <c r="B2092" s="41" t="s">
        <v>2410</v>
      </c>
      <c r="C2092" s="41" t="s">
        <v>2821</v>
      </c>
      <c r="D2092" s="42" t="s">
        <v>656</v>
      </c>
      <c r="E2092" s="43" t="s">
        <v>2680</v>
      </c>
      <c r="F2092" s="43" t="s">
        <v>2411</v>
      </c>
      <c r="G2092" s="44">
        <f>SUMIF('2014 County Facilities'!$L$2:$L$2435,Emissions!A2092,'2014 County Facilities'!$J$2:$J$2435)</f>
        <v>137898.70000000001</v>
      </c>
      <c r="H2092" s="45" t="s">
        <v>5457</v>
      </c>
      <c r="I2092" s="45">
        <v>515</v>
      </c>
      <c r="J2092" s="41">
        <f>'Emissions Factor'!$A$2</f>
        <v>7439976</v>
      </c>
      <c r="K2092" s="46">
        <f>'Emissions Factor'!$B$2</f>
        <v>5.5099999999999998E-6</v>
      </c>
      <c r="L2092" s="43" t="str">
        <f>'Emissions Factor'!$C$2</f>
        <v xml:space="preserve">LB </v>
      </c>
      <c r="M2092" s="43" t="str">
        <f>'Emissions Factor'!$D$2</f>
        <v>TON</v>
      </c>
      <c r="N2092" s="47">
        <f t="shared" si="32"/>
        <v>0.75982183700000006</v>
      </c>
      <c r="O2092" s="43" t="s">
        <v>5426</v>
      </c>
    </row>
    <row r="2093" spans="1:15" x14ac:dyDescent="0.3">
      <c r="A2093" s="41" t="s">
        <v>2477</v>
      </c>
      <c r="B2093" s="41" t="s">
        <v>2410</v>
      </c>
      <c r="C2093" s="41" t="s">
        <v>2824</v>
      </c>
      <c r="D2093" s="42" t="s">
        <v>2813</v>
      </c>
      <c r="E2093" s="43" t="s">
        <v>2680</v>
      </c>
      <c r="F2093" s="43" t="s">
        <v>2411</v>
      </c>
      <c r="G2093" s="44">
        <f>SUMIF('2014 County Facilities'!$L$2:$L$2435,Emissions!A2093,'2014 County Facilities'!$J$2:$J$2435)</f>
        <v>0</v>
      </c>
      <c r="H2093" s="45" t="s">
        <v>5457</v>
      </c>
      <c r="I2093" s="45">
        <v>515</v>
      </c>
      <c r="J2093" s="41">
        <f>'Emissions Factor'!$A$2</f>
        <v>7439976</v>
      </c>
      <c r="K2093" s="46">
        <f>'Emissions Factor'!$B$2</f>
        <v>5.5099999999999998E-6</v>
      </c>
      <c r="L2093" s="43" t="str">
        <f>'Emissions Factor'!$C$2</f>
        <v xml:space="preserve">LB </v>
      </c>
      <c r="M2093" s="43" t="str">
        <f>'Emissions Factor'!$D$2</f>
        <v>TON</v>
      </c>
      <c r="N2093" s="47">
        <f t="shared" si="32"/>
        <v>0</v>
      </c>
      <c r="O2093" s="43" t="s">
        <v>5426</v>
      </c>
    </row>
    <row r="2094" spans="1:15" x14ac:dyDescent="0.3">
      <c r="A2094" s="41" t="s">
        <v>2478</v>
      </c>
      <c r="B2094" s="41" t="s">
        <v>2410</v>
      </c>
      <c r="C2094" s="41" t="s">
        <v>2827</v>
      </c>
      <c r="D2094" s="42" t="s">
        <v>2479</v>
      </c>
      <c r="E2094" s="43" t="s">
        <v>2680</v>
      </c>
      <c r="F2094" s="43" t="s">
        <v>2411</v>
      </c>
      <c r="G2094" s="44">
        <f>SUMIF('2014 County Facilities'!$L$2:$L$2435,Emissions!A2094,'2014 County Facilities'!$J$2:$J$2435)</f>
        <v>545987.10367892892</v>
      </c>
      <c r="H2094" s="45" t="s">
        <v>5457</v>
      </c>
      <c r="I2094" s="45">
        <v>515</v>
      </c>
      <c r="J2094" s="41">
        <f>'Emissions Factor'!$A$2</f>
        <v>7439976</v>
      </c>
      <c r="K2094" s="46">
        <f>'Emissions Factor'!$B$2</f>
        <v>5.5099999999999998E-6</v>
      </c>
      <c r="L2094" s="43" t="str">
        <f>'Emissions Factor'!$C$2</f>
        <v xml:space="preserve">LB </v>
      </c>
      <c r="M2094" s="43" t="str">
        <f>'Emissions Factor'!$D$2</f>
        <v>TON</v>
      </c>
      <c r="N2094" s="47">
        <f t="shared" si="32"/>
        <v>3.0083889412708982</v>
      </c>
      <c r="O2094" s="43" t="s">
        <v>5426</v>
      </c>
    </row>
    <row r="2095" spans="1:15" x14ac:dyDescent="0.3">
      <c r="A2095" s="41" t="s">
        <v>2480</v>
      </c>
      <c r="B2095" s="41" t="s">
        <v>2410</v>
      </c>
      <c r="C2095" s="41" t="s">
        <v>2830</v>
      </c>
      <c r="D2095" s="42" t="s">
        <v>2819</v>
      </c>
      <c r="E2095" s="43" t="s">
        <v>2680</v>
      </c>
      <c r="F2095" s="43" t="s">
        <v>2411</v>
      </c>
      <c r="G2095" s="44">
        <f>SUMIF('2014 County Facilities'!$L$2:$L$2435,Emissions!A2095,'2014 County Facilities'!$J$2:$J$2435)</f>
        <v>0</v>
      </c>
      <c r="H2095" s="45" t="s">
        <v>5457</v>
      </c>
      <c r="I2095" s="45">
        <v>515</v>
      </c>
      <c r="J2095" s="41">
        <f>'Emissions Factor'!$A$2</f>
        <v>7439976</v>
      </c>
      <c r="K2095" s="46">
        <f>'Emissions Factor'!$B$2</f>
        <v>5.5099999999999998E-6</v>
      </c>
      <c r="L2095" s="43" t="str">
        <f>'Emissions Factor'!$C$2</f>
        <v xml:space="preserve">LB </v>
      </c>
      <c r="M2095" s="43" t="str">
        <f>'Emissions Factor'!$D$2</f>
        <v>TON</v>
      </c>
      <c r="N2095" s="47">
        <f t="shared" si="32"/>
        <v>0</v>
      </c>
      <c r="O2095" s="43" t="s">
        <v>5426</v>
      </c>
    </row>
    <row r="2096" spans="1:15" x14ac:dyDescent="0.3">
      <c r="A2096" s="41" t="s">
        <v>2481</v>
      </c>
      <c r="B2096" s="41" t="s">
        <v>2410</v>
      </c>
      <c r="C2096" s="41" t="s">
        <v>2833</v>
      </c>
      <c r="D2096" s="42" t="s">
        <v>2482</v>
      </c>
      <c r="E2096" s="43" t="s">
        <v>2680</v>
      </c>
      <c r="F2096" s="43" t="s">
        <v>2411</v>
      </c>
      <c r="G2096" s="44">
        <f>SUMIF('2014 County Facilities'!$L$2:$L$2435,Emissions!A2096,'2014 County Facilities'!$J$2:$J$2435)</f>
        <v>0</v>
      </c>
      <c r="H2096" s="45" t="s">
        <v>5457</v>
      </c>
      <c r="I2096" s="45">
        <v>515</v>
      </c>
      <c r="J2096" s="41">
        <f>'Emissions Factor'!$A$2</f>
        <v>7439976</v>
      </c>
      <c r="K2096" s="46">
        <f>'Emissions Factor'!$B$2</f>
        <v>5.5099999999999998E-6</v>
      </c>
      <c r="L2096" s="43" t="str">
        <f>'Emissions Factor'!$C$2</f>
        <v xml:space="preserve">LB </v>
      </c>
      <c r="M2096" s="43" t="str">
        <f>'Emissions Factor'!$D$2</f>
        <v>TON</v>
      </c>
      <c r="N2096" s="47">
        <f t="shared" si="32"/>
        <v>0</v>
      </c>
      <c r="O2096" s="43" t="s">
        <v>5426</v>
      </c>
    </row>
    <row r="2097" spans="1:15" x14ac:dyDescent="0.3">
      <c r="A2097" s="41" t="s">
        <v>2483</v>
      </c>
      <c r="B2097" s="41" t="s">
        <v>2410</v>
      </c>
      <c r="C2097" s="41" t="s">
        <v>2836</v>
      </c>
      <c r="D2097" s="42" t="s">
        <v>2484</v>
      </c>
      <c r="E2097" s="43" t="s">
        <v>2680</v>
      </c>
      <c r="F2097" s="43" t="s">
        <v>2411</v>
      </c>
      <c r="G2097" s="44">
        <f>SUMIF('2014 County Facilities'!$L$2:$L$2435,Emissions!A2097,'2014 County Facilities'!$J$2:$J$2435)</f>
        <v>0</v>
      </c>
      <c r="H2097" s="45" t="s">
        <v>5457</v>
      </c>
      <c r="I2097" s="45">
        <v>515</v>
      </c>
      <c r="J2097" s="41">
        <f>'Emissions Factor'!$A$2</f>
        <v>7439976</v>
      </c>
      <c r="K2097" s="46">
        <f>'Emissions Factor'!$B$2</f>
        <v>5.5099999999999998E-6</v>
      </c>
      <c r="L2097" s="43" t="str">
        <f>'Emissions Factor'!$C$2</f>
        <v xml:space="preserve">LB </v>
      </c>
      <c r="M2097" s="43" t="str">
        <f>'Emissions Factor'!$D$2</f>
        <v>TON</v>
      </c>
      <c r="N2097" s="47">
        <f t="shared" si="32"/>
        <v>0</v>
      </c>
      <c r="O2097" s="43" t="s">
        <v>5426</v>
      </c>
    </row>
    <row r="2098" spans="1:15" x14ac:dyDescent="0.3">
      <c r="A2098" s="41" t="s">
        <v>2485</v>
      </c>
      <c r="B2098" s="41" t="s">
        <v>2410</v>
      </c>
      <c r="C2098" s="41" t="s">
        <v>2839</v>
      </c>
      <c r="D2098" s="42" t="s">
        <v>380</v>
      </c>
      <c r="E2098" s="43" t="s">
        <v>2680</v>
      </c>
      <c r="F2098" s="43" t="s">
        <v>2411</v>
      </c>
      <c r="G2098" s="44">
        <f>SUMIF('2014 County Facilities'!$L$2:$L$2435,Emissions!A2098,'2014 County Facilities'!$J$2:$J$2435)</f>
        <v>15545.4545454545</v>
      </c>
      <c r="H2098" s="45" t="s">
        <v>5457</v>
      </c>
      <c r="I2098" s="45">
        <v>515</v>
      </c>
      <c r="J2098" s="41">
        <f>'Emissions Factor'!$A$2</f>
        <v>7439976</v>
      </c>
      <c r="K2098" s="46">
        <f>'Emissions Factor'!$B$2</f>
        <v>5.5099999999999998E-6</v>
      </c>
      <c r="L2098" s="43" t="str">
        <f>'Emissions Factor'!$C$2</f>
        <v xml:space="preserve">LB </v>
      </c>
      <c r="M2098" s="43" t="str">
        <f>'Emissions Factor'!$D$2</f>
        <v>TON</v>
      </c>
      <c r="N2098" s="47">
        <f t="shared" si="32"/>
        <v>8.5655454545454299E-2</v>
      </c>
      <c r="O2098" s="43" t="s">
        <v>5426</v>
      </c>
    </row>
    <row r="2099" spans="1:15" x14ac:dyDescent="0.3">
      <c r="A2099" s="41" t="s">
        <v>2486</v>
      </c>
      <c r="B2099" s="41" t="s">
        <v>2410</v>
      </c>
      <c r="C2099" s="41" t="s">
        <v>2842</v>
      </c>
      <c r="D2099" s="42" t="s">
        <v>509</v>
      </c>
      <c r="E2099" s="43" t="s">
        <v>2680</v>
      </c>
      <c r="F2099" s="43" t="s">
        <v>2411</v>
      </c>
      <c r="G2099" s="44">
        <f>SUMIF('2014 County Facilities'!$L$2:$L$2435,Emissions!A2099,'2014 County Facilities'!$J$2:$J$2435)</f>
        <v>0</v>
      </c>
      <c r="H2099" s="45" t="s">
        <v>5457</v>
      </c>
      <c r="I2099" s="45">
        <v>515</v>
      </c>
      <c r="J2099" s="41">
        <f>'Emissions Factor'!$A$2</f>
        <v>7439976</v>
      </c>
      <c r="K2099" s="46">
        <f>'Emissions Factor'!$B$2</f>
        <v>5.5099999999999998E-6</v>
      </c>
      <c r="L2099" s="43" t="str">
        <f>'Emissions Factor'!$C$2</f>
        <v xml:space="preserve">LB </v>
      </c>
      <c r="M2099" s="43" t="str">
        <f>'Emissions Factor'!$D$2</f>
        <v>TON</v>
      </c>
      <c r="N2099" s="47">
        <f t="shared" si="32"/>
        <v>0</v>
      </c>
      <c r="O2099" s="43" t="s">
        <v>5426</v>
      </c>
    </row>
    <row r="2100" spans="1:15" x14ac:dyDescent="0.3">
      <c r="A2100" s="41" t="s">
        <v>2487</v>
      </c>
      <c r="B2100" s="41" t="s">
        <v>2410</v>
      </c>
      <c r="C2100" s="41" t="s">
        <v>2845</v>
      </c>
      <c r="D2100" s="42" t="s">
        <v>2828</v>
      </c>
      <c r="E2100" s="43" t="s">
        <v>2680</v>
      </c>
      <c r="F2100" s="43" t="s">
        <v>2411</v>
      </c>
      <c r="G2100" s="44">
        <f>SUMIF('2014 County Facilities'!$L$2:$L$2435,Emissions!A2100,'2014 County Facilities'!$J$2:$J$2435)</f>
        <v>0</v>
      </c>
      <c r="H2100" s="45" t="s">
        <v>5457</v>
      </c>
      <c r="I2100" s="45">
        <v>515</v>
      </c>
      <c r="J2100" s="41">
        <f>'Emissions Factor'!$A$2</f>
        <v>7439976</v>
      </c>
      <c r="K2100" s="46">
        <f>'Emissions Factor'!$B$2</f>
        <v>5.5099999999999998E-6</v>
      </c>
      <c r="L2100" s="43" t="str">
        <f>'Emissions Factor'!$C$2</f>
        <v xml:space="preserve">LB </v>
      </c>
      <c r="M2100" s="43" t="str">
        <f>'Emissions Factor'!$D$2</f>
        <v>TON</v>
      </c>
      <c r="N2100" s="47">
        <f t="shared" si="32"/>
        <v>0</v>
      </c>
      <c r="O2100" s="43" t="s">
        <v>5426</v>
      </c>
    </row>
    <row r="2101" spans="1:15" x14ac:dyDescent="0.3">
      <c r="A2101" s="41" t="s">
        <v>2488</v>
      </c>
      <c r="B2101" s="41" t="s">
        <v>2410</v>
      </c>
      <c r="C2101" s="41" t="s">
        <v>2848</v>
      </c>
      <c r="D2101" s="42" t="s">
        <v>2831</v>
      </c>
      <c r="E2101" s="43" t="s">
        <v>2680</v>
      </c>
      <c r="F2101" s="43" t="s">
        <v>2411</v>
      </c>
      <c r="G2101" s="44">
        <f>SUMIF('2014 County Facilities'!$L$2:$L$2435,Emissions!A2101,'2014 County Facilities'!$J$2:$J$2435)</f>
        <v>402149.73684210499</v>
      </c>
      <c r="H2101" s="45" t="s">
        <v>5457</v>
      </c>
      <c r="I2101" s="45">
        <v>515</v>
      </c>
      <c r="J2101" s="41">
        <f>'Emissions Factor'!$A$2</f>
        <v>7439976</v>
      </c>
      <c r="K2101" s="46">
        <f>'Emissions Factor'!$B$2</f>
        <v>5.5099999999999998E-6</v>
      </c>
      <c r="L2101" s="43" t="str">
        <f>'Emissions Factor'!$C$2</f>
        <v xml:space="preserve">LB </v>
      </c>
      <c r="M2101" s="43" t="str">
        <f>'Emissions Factor'!$D$2</f>
        <v>TON</v>
      </c>
      <c r="N2101" s="47">
        <f t="shared" si="32"/>
        <v>2.2158450499999982</v>
      </c>
      <c r="O2101" s="43" t="s">
        <v>5426</v>
      </c>
    </row>
    <row r="2102" spans="1:15" x14ac:dyDescent="0.3">
      <c r="A2102" s="41" t="s">
        <v>2489</v>
      </c>
      <c r="B2102" s="41" t="s">
        <v>2410</v>
      </c>
      <c r="C2102" s="41" t="s">
        <v>2851</v>
      </c>
      <c r="D2102" s="42" t="s">
        <v>2834</v>
      </c>
      <c r="E2102" s="43" t="s">
        <v>2680</v>
      </c>
      <c r="F2102" s="43" t="s">
        <v>2411</v>
      </c>
      <c r="G2102" s="44">
        <f>SUMIF('2014 County Facilities'!$L$2:$L$2435,Emissions!A2102,'2014 County Facilities'!$J$2:$J$2435)</f>
        <v>0</v>
      </c>
      <c r="H2102" s="45" t="s">
        <v>5457</v>
      </c>
      <c r="I2102" s="45">
        <v>515</v>
      </c>
      <c r="J2102" s="41">
        <f>'Emissions Factor'!$A$2</f>
        <v>7439976</v>
      </c>
      <c r="K2102" s="46">
        <f>'Emissions Factor'!$B$2</f>
        <v>5.5099999999999998E-6</v>
      </c>
      <c r="L2102" s="43" t="str">
        <f>'Emissions Factor'!$C$2</f>
        <v xml:space="preserve">LB </v>
      </c>
      <c r="M2102" s="43" t="str">
        <f>'Emissions Factor'!$D$2</f>
        <v>TON</v>
      </c>
      <c r="N2102" s="47">
        <f t="shared" si="32"/>
        <v>0</v>
      </c>
      <c r="O2102" s="43" t="s">
        <v>5426</v>
      </c>
    </row>
    <row r="2103" spans="1:15" x14ac:dyDescent="0.3">
      <c r="A2103" s="41" t="s">
        <v>2490</v>
      </c>
      <c r="B2103" s="41" t="s">
        <v>2410</v>
      </c>
      <c r="C2103" s="41" t="s">
        <v>2854</v>
      </c>
      <c r="D2103" s="42" t="s">
        <v>2491</v>
      </c>
      <c r="E2103" s="43" t="s">
        <v>2680</v>
      </c>
      <c r="F2103" s="43" t="s">
        <v>2411</v>
      </c>
      <c r="G2103" s="44">
        <f>SUMIF('2014 County Facilities'!$L$2:$L$2435,Emissions!A2103,'2014 County Facilities'!$J$2:$J$2435)</f>
        <v>0</v>
      </c>
      <c r="H2103" s="45" t="s">
        <v>5457</v>
      </c>
      <c r="I2103" s="45">
        <v>515</v>
      </c>
      <c r="J2103" s="41">
        <f>'Emissions Factor'!$A$2</f>
        <v>7439976</v>
      </c>
      <c r="K2103" s="46">
        <f>'Emissions Factor'!$B$2</f>
        <v>5.5099999999999998E-6</v>
      </c>
      <c r="L2103" s="43" t="str">
        <f>'Emissions Factor'!$C$2</f>
        <v xml:space="preserve">LB </v>
      </c>
      <c r="M2103" s="43" t="str">
        <f>'Emissions Factor'!$D$2</f>
        <v>TON</v>
      </c>
      <c r="N2103" s="47">
        <f t="shared" si="32"/>
        <v>0</v>
      </c>
      <c r="O2103" s="43" t="s">
        <v>5426</v>
      </c>
    </row>
    <row r="2104" spans="1:15" x14ac:dyDescent="0.3">
      <c r="A2104" s="41" t="s">
        <v>2492</v>
      </c>
      <c r="B2104" s="41" t="s">
        <v>2410</v>
      </c>
      <c r="C2104" s="41" t="s">
        <v>2857</v>
      </c>
      <c r="D2104" s="42" t="s">
        <v>2493</v>
      </c>
      <c r="E2104" s="43" t="s">
        <v>2680</v>
      </c>
      <c r="F2104" s="43" t="s">
        <v>2411</v>
      </c>
      <c r="G2104" s="44">
        <f>SUMIF('2014 County Facilities'!$L$2:$L$2435,Emissions!A2104,'2014 County Facilities'!$J$2:$J$2435)</f>
        <v>0</v>
      </c>
      <c r="H2104" s="45" t="s">
        <v>5457</v>
      </c>
      <c r="I2104" s="45">
        <v>515</v>
      </c>
      <c r="J2104" s="41">
        <f>'Emissions Factor'!$A$2</f>
        <v>7439976</v>
      </c>
      <c r="K2104" s="46">
        <f>'Emissions Factor'!$B$2</f>
        <v>5.5099999999999998E-6</v>
      </c>
      <c r="L2104" s="43" t="str">
        <f>'Emissions Factor'!$C$2</f>
        <v xml:space="preserve">LB </v>
      </c>
      <c r="M2104" s="43" t="str">
        <f>'Emissions Factor'!$D$2</f>
        <v>TON</v>
      </c>
      <c r="N2104" s="47">
        <f t="shared" si="32"/>
        <v>0</v>
      </c>
      <c r="O2104" s="43" t="s">
        <v>5426</v>
      </c>
    </row>
    <row r="2105" spans="1:15" x14ac:dyDescent="0.3">
      <c r="A2105" s="41" t="s">
        <v>2494</v>
      </c>
      <c r="B2105" s="41" t="s">
        <v>2410</v>
      </c>
      <c r="C2105" s="41" t="s">
        <v>2860</v>
      </c>
      <c r="D2105" s="42" t="s">
        <v>515</v>
      </c>
      <c r="E2105" s="43" t="s">
        <v>2680</v>
      </c>
      <c r="F2105" s="43" t="s">
        <v>2411</v>
      </c>
      <c r="G2105" s="44">
        <f>SUMIF('2014 County Facilities'!$L$2:$L$2435,Emissions!A2105,'2014 County Facilities'!$J$2:$J$2435)</f>
        <v>0</v>
      </c>
      <c r="H2105" s="45" t="s">
        <v>5457</v>
      </c>
      <c r="I2105" s="45">
        <v>515</v>
      </c>
      <c r="J2105" s="41">
        <f>'Emissions Factor'!$A$2</f>
        <v>7439976</v>
      </c>
      <c r="K2105" s="46">
        <f>'Emissions Factor'!$B$2</f>
        <v>5.5099999999999998E-6</v>
      </c>
      <c r="L2105" s="43" t="str">
        <f>'Emissions Factor'!$C$2</f>
        <v xml:space="preserve">LB </v>
      </c>
      <c r="M2105" s="43" t="str">
        <f>'Emissions Factor'!$D$2</f>
        <v>TON</v>
      </c>
      <c r="N2105" s="47">
        <f t="shared" si="32"/>
        <v>0</v>
      </c>
      <c r="O2105" s="43" t="s">
        <v>5426</v>
      </c>
    </row>
    <row r="2106" spans="1:15" x14ac:dyDescent="0.3">
      <c r="A2106" s="41" t="s">
        <v>2495</v>
      </c>
      <c r="B2106" s="41" t="s">
        <v>2410</v>
      </c>
      <c r="C2106" s="41" t="s">
        <v>2863</v>
      </c>
      <c r="D2106" s="42" t="s">
        <v>833</v>
      </c>
      <c r="E2106" s="43" t="s">
        <v>2680</v>
      </c>
      <c r="F2106" s="43" t="s">
        <v>2411</v>
      </c>
      <c r="G2106" s="44">
        <f>SUMIF('2014 County Facilities'!$L$2:$L$2435,Emissions!A2106,'2014 County Facilities'!$J$2:$J$2435)</f>
        <v>193328.63414634101</v>
      </c>
      <c r="H2106" s="45" t="s">
        <v>5457</v>
      </c>
      <c r="I2106" s="45">
        <v>515</v>
      </c>
      <c r="J2106" s="41">
        <f>'Emissions Factor'!$A$2</f>
        <v>7439976</v>
      </c>
      <c r="K2106" s="46">
        <f>'Emissions Factor'!$B$2</f>
        <v>5.5099999999999998E-6</v>
      </c>
      <c r="L2106" s="43" t="str">
        <f>'Emissions Factor'!$C$2</f>
        <v xml:space="preserve">LB </v>
      </c>
      <c r="M2106" s="43" t="str">
        <f>'Emissions Factor'!$D$2</f>
        <v>TON</v>
      </c>
      <c r="N2106" s="47">
        <f t="shared" si="32"/>
        <v>1.065240774146339</v>
      </c>
      <c r="O2106" s="43" t="s">
        <v>5426</v>
      </c>
    </row>
    <row r="2107" spans="1:15" x14ac:dyDescent="0.3">
      <c r="A2107" s="41" t="s">
        <v>2496</v>
      </c>
      <c r="B2107" s="41" t="s">
        <v>2410</v>
      </c>
      <c r="C2107" s="41" t="s">
        <v>2866</v>
      </c>
      <c r="D2107" s="42" t="s">
        <v>54</v>
      </c>
      <c r="E2107" s="43" t="s">
        <v>2680</v>
      </c>
      <c r="F2107" s="43" t="s">
        <v>2411</v>
      </c>
      <c r="G2107" s="44">
        <f>SUMIF('2014 County Facilities'!$L$2:$L$2435,Emissions!A2107,'2014 County Facilities'!$J$2:$J$2435)</f>
        <v>0</v>
      </c>
      <c r="H2107" s="45" t="s">
        <v>5457</v>
      </c>
      <c r="I2107" s="45">
        <v>515</v>
      </c>
      <c r="J2107" s="41">
        <f>'Emissions Factor'!$A$2</f>
        <v>7439976</v>
      </c>
      <c r="K2107" s="46">
        <f>'Emissions Factor'!$B$2</f>
        <v>5.5099999999999998E-6</v>
      </c>
      <c r="L2107" s="43" t="str">
        <f>'Emissions Factor'!$C$2</f>
        <v xml:space="preserve">LB </v>
      </c>
      <c r="M2107" s="43" t="str">
        <f>'Emissions Factor'!$D$2</f>
        <v>TON</v>
      </c>
      <c r="N2107" s="47">
        <f t="shared" si="32"/>
        <v>0</v>
      </c>
      <c r="O2107" s="43" t="s">
        <v>5426</v>
      </c>
    </row>
    <row r="2108" spans="1:15" x14ac:dyDescent="0.3">
      <c r="A2108" s="41" t="s">
        <v>2497</v>
      </c>
      <c r="B2108" s="41" t="s">
        <v>2410</v>
      </c>
      <c r="C2108" s="41" t="s">
        <v>2869</v>
      </c>
      <c r="D2108" s="42" t="s">
        <v>2837</v>
      </c>
      <c r="E2108" s="43" t="s">
        <v>2680</v>
      </c>
      <c r="F2108" s="43" t="s">
        <v>2411</v>
      </c>
      <c r="G2108" s="44">
        <f>SUMIF('2014 County Facilities'!$L$2:$L$2435,Emissions!A2108,'2014 County Facilities'!$J$2:$J$2435)</f>
        <v>228957.84848484799</v>
      </c>
      <c r="H2108" s="45" t="s">
        <v>5457</v>
      </c>
      <c r="I2108" s="45">
        <v>515</v>
      </c>
      <c r="J2108" s="41">
        <f>'Emissions Factor'!$A$2</f>
        <v>7439976</v>
      </c>
      <c r="K2108" s="46">
        <f>'Emissions Factor'!$B$2</f>
        <v>5.5099999999999998E-6</v>
      </c>
      <c r="L2108" s="43" t="str">
        <f>'Emissions Factor'!$C$2</f>
        <v xml:space="preserve">LB </v>
      </c>
      <c r="M2108" s="43" t="str">
        <f>'Emissions Factor'!$D$2</f>
        <v>TON</v>
      </c>
      <c r="N2108" s="47">
        <f t="shared" si="32"/>
        <v>1.2615577451515123</v>
      </c>
      <c r="O2108" s="43" t="s">
        <v>5426</v>
      </c>
    </row>
    <row r="2109" spans="1:15" x14ac:dyDescent="0.3">
      <c r="A2109" s="41" t="s">
        <v>2498</v>
      </c>
      <c r="B2109" s="41" t="s">
        <v>2410</v>
      </c>
      <c r="C2109" s="41" t="s">
        <v>2872</v>
      </c>
      <c r="D2109" s="42" t="s">
        <v>2499</v>
      </c>
      <c r="E2109" s="43" t="s">
        <v>2680</v>
      </c>
      <c r="F2109" s="43" t="s">
        <v>2411</v>
      </c>
      <c r="G2109" s="44">
        <f>SUMIF('2014 County Facilities'!$L$2:$L$2435,Emissions!A2109,'2014 County Facilities'!$J$2:$J$2435)</f>
        <v>0</v>
      </c>
      <c r="H2109" s="45" t="s">
        <v>5457</v>
      </c>
      <c r="I2109" s="45">
        <v>515</v>
      </c>
      <c r="J2109" s="41">
        <f>'Emissions Factor'!$A$2</f>
        <v>7439976</v>
      </c>
      <c r="K2109" s="46">
        <f>'Emissions Factor'!$B$2</f>
        <v>5.5099999999999998E-6</v>
      </c>
      <c r="L2109" s="43" t="str">
        <f>'Emissions Factor'!$C$2</f>
        <v xml:space="preserve">LB </v>
      </c>
      <c r="M2109" s="43" t="str">
        <f>'Emissions Factor'!$D$2</f>
        <v>TON</v>
      </c>
      <c r="N2109" s="47">
        <f t="shared" si="32"/>
        <v>0</v>
      </c>
      <c r="O2109" s="43" t="s">
        <v>5426</v>
      </c>
    </row>
    <row r="2110" spans="1:15" x14ac:dyDescent="0.3">
      <c r="A2110" s="41" t="s">
        <v>2500</v>
      </c>
      <c r="B2110" s="41" t="s">
        <v>2410</v>
      </c>
      <c r="C2110" s="41" t="s">
        <v>2875</v>
      </c>
      <c r="D2110" s="42" t="s">
        <v>2843</v>
      </c>
      <c r="E2110" s="43" t="s">
        <v>2680</v>
      </c>
      <c r="F2110" s="43" t="s">
        <v>2411</v>
      </c>
      <c r="G2110" s="44">
        <f>SUMIF('2014 County Facilities'!$L$2:$L$2435,Emissions!A2110,'2014 County Facilities'!$J$2:$J$2435)</f>
        <v>84250</v>
      </c>
      <c r="H2110" s="45" t="s">
        <v>5457</v>
      </c>
      <c r="I2110" s="45">
        <v>515</v>
      </c>
      <c r="J2110" s="41">
        <f>'Emissions Factor'!$A$2</f>
        <v>7439976</v>
      </c>
      <c r="K2110" s="46">
        <f>'Emissions Factor'!$B$2</f>
        <v>5.5099999999999998E-6</v>
      </c>
      <c r="L2110" s="43" t="str">
        <f>'Emissions Factor'!$C$2</f>
        <v xml:space="preserve">LB </v>
      </c>
      <c r="M2110" s="43" t="str">
        <f>'Emissions Factor'!$D$2</f>
        <v>TON</v>
      </c>
      <c r="N2110" s="47">
        <f t="shared" si="32"/>
        <v>0.46421750000000001</v>
      </c>
      <c r="O2110" s="43" t="s">
        <v>5426</v>
      </c>
    </row>
    <row r="2111" spans="1:15" x14ac:dyDescent="0.3">
      <c r="A2111" s="41" t="s">
        <v>2501</v>
      </c>
      <c r="B2111" s="41" t="s">
        <v>2410</v>
      </c>
      <c r="C2111" s="41" t="s">
        <v>2878</v>
      </c>
      <c r="D2111" s="42" t="s">
        <v>2502</v>
      </c>
      <c r="E2111" s="43" t="s">
        <v>2680</v>
      </c>
      <c r="F2111" s="43" t="s">
        <v>2411</v>
      </c>
      <c r="G2111" s="44">
        <f>SUMIF('2014 County Facilities'!$L$2:$L$2435,Emissions!A2111,'2014 County Facilities'!$J$2:$J$2435)</f>
        <v>0</v>
      </c>
      <c r="H2111" s="45" t="s">
        <v>5457</v>
      </c>
      <c r="I2111" s="45">
        <v>515</v>
      </c>
      <c r="J2111" s="41">
        <f>'Emissions Factor'!$A$2</f>
        <v>7439976</v>
      </c>
      <c r="K2111" s="46">
        <f>'Emissions Factor'!$B$2</f>
        <v>5.5099999999999998E-6</v>
      </c>
      <c r="L2111" s="43" t="str">
        <f>'Emissions Factor'!$C$2</f>
        <v xml:space="preserve">LB </v>
      </c>
      <c r="M2111" s="43" t="str">
        <f>'Emissions Factor'!$D$2</f>
        <v>TON</v>
      </c>
      <c r="N2111" s="47">
        <f t="shared" si="32"/>
        <v>0</v>
      </c>
      <c r="O2111" s="43" t="s">
        <v>5426</v>
      </c>
    </row>
    <row r="2112" spans="1:15" x14ac:dyDescent="0.3">
      <c r="A2112" s="41" t="s">
        <v>2503</v>
      </c>
      <c r="B2112" s="41" t="s">
        <v>2410</v>
      </c>
      <c r="C2112" s="41" t="s">
        <v>4837</v>
      </c>
      <c r="D2112" s="42" t="s">
        <v>2504</v>
      </c>
      <c r="E2112" s="43" t="s">
        <v>2680</v>
      </c>
      <c r="F2112" s="43" t="s">
        <v>2411</v>
      </c>
      <c r="G2112" s="44">
        <f>SUMIF('2014 County Facilities'!$L$2:$L$2435,Emissions!A2112,'2014 County Facilities'!$J$2:$J$2435)</f>
        <v>20454.5454545455</v>
      </c>
      <c r="H2112" s="45" t="s">
        <v>5457</v>
      </c>
      <c r="I2112" s="45">
        <v>515</v>
      </c>
      <c r="J2112" s="41">
        <f>'Emissions Factor'!$A$2</f>
        <v>7439976</v>
      </c>
      <c r="K2112" s="46">
        <f>'Emissions Factor'!$B$2</f>
        <v>5.5099999999999998E-6</v>
      </c>
      <c r="L2112" s="43" t="str">
        <f>'Emissions Factor'!$C$2</f>
        <v xml:space="preserve">LB </v>
      </c>
      <c r="M2112" s="43" t="str">
        <f>'Emissions Factor'!$D$2</f>
        <v>TON</v>
      </c>
      <c r="N2112" s="47">
        <f t="shared" si="32"/>
        <v>0.1127045454545457</v>
      </c>
      <c r="O2112" s="43" t="s">
        <v>5426</v>
      </c>
    </row>
    <row r="2113" spans="1:15" x14ac:dyDescent="0.3">
      <c r="A2113" s="41" t="s">
        <v>2505</v>
      </c>
      <c r="B2113" s="41" t="s">
        <v>2410</v>
      </c>
      <c r="C2113" s="41" t="s">
        <v>4840</v>
      </c>
      <c r="D2113" s="42" t="s">
        <v>5224</v>
      </c>
      <c r="E2113" s="43" t="s">
        <v>2680</v>
      </c>
      <c r="F2113" s="43" t="s">
        <v>2411</v>
      </c>
      <c r="G2113" s="44">
        <f>SUMIF('2014 County Facilities'!$L$2:$L$2435,Emissions!A2113,'2014 County Facilities'!$J$2:$J$2435)</f>
        <v>0</v>
      </c>
      <c r="H2113" s="45" t="s">
        <v>5457</v>
      </c>
      <c r="I2113" s="45">
        <v>515</v>
      </c>
      <c r="J2113" s="41">
        <f>'Emissions Factor'!$A$2</f>
        <v>7439976</v>
      </c>
      <c r="K2113" s="46">
        <f>'Emissions Factor'!$B$2</f>
        <v>5.5099999999999998E-6</v>
      </c>
      <c r="L2113" s="43" t="str">
        <f>'Emissions Factor'!$C$2</f>
        <v xml:space="preserve">LB </v>
      </c>
      <c r="M2113" s="43" t="str">
        <f>'Emissions Factor'!$D$2</f>
        <v>TON</v>
      </c>
      <c r="N2113" s="47">
        <f t="shared" si="32"/>
        <v>0</v>
      </c>
      <c r="O2113" s="43" t="s">
        <v>5426</v>
      </c>
    </row>
    <row r="2114" spans="1:15" x14ac:dyDescent="0.3">
      <c r="A2114" s="41" t="s">
        <v>2506</v>
      </c>
      <c r="B2114" s="41" t="s">
        <v>2410</v>
      </c>
      <c r="C2114" s="41" t="s">
        <v>4843</v>
      </c>
      <c r="D2114" s="42" t="s">
        <v>399</v>
      </c>
      <c r="E2114" s="43" t="s">
        <v>2680</v>
      </c>
      <c r="F2114" s="43" t="s">
        <v>2411</v>
      </c>
      <c r="G2114" s="44">
        <f>SUMIF('2014 County Facilities'!$L$2:$L$2435,Emissions!A2114,'2014 County Facilities'!$J$2:$J$2435)</f>
        <v>103616.61111111099</v>
      </c>
      <c r="H2114" s="45" t="s">
        <v>5457</v>
      </c>
      <c r="I2114" s="45">
        <v>515</v>
      </c>
      <c r="J2114" s="41">
        <f>'Emissions Factor'!$A$2</f>
        <v>7439976</v>
      </c>
      <c r="K2114" s="46">
        <f>'Emissions Factor'!$B$2</f>
        <v>5.5099999999999998E-6</v>
      </c>
      <c r="L2114" s="43" t="str">
        <f>'Emissions Factor'!$C$2</f>
        <v xml:space="preserve">LB </v>
      </c>
      <c r="M2114" s="43" t="str">
        <f>'Emissions Factor'!$D$2</f>
        <v>TON</v>
      </c>
      <c r="N2114" s="47">
        <f t="shared" si="32"/>
        <v>0.57092752722222151</v>
      </c>
      <c r="O2114" s="43" t="s">
        <v>5426</v>
      </c>
    </row>
    <row r="2115" spans="1:15" x14ac:dyDescent="0.3">
      <c r="A2115" s="41" t="s">
        <v>2507</v>
      </c>
      <c r="B2115" s="41" t="s">
        <v>2410</v>
      </c>
      <c r="C2115" s="41" t="s">
        <v>4846</v>
      </c>
      <c r="D2115" s="42" t="s">
        <v>2508</v>
      </c>
      <c r="E2115" s="43" t="s">
        <v>2680</v>
      </c>
      <c r="F2115" s="43" t="s">
        <v>2411</v>
      </c>
      <c r="G2115" s="44">
        <f>SUMIF('2014 County Facilities'!$L$2:$L$2435,Emissions!A2115,'2014 County Facilities'!$J$2:$J$2435)</f>
        <v>0</v>
      </c>
      <c r="H2115" s="45" t="s">
        <v>5457</v>
      </c>
      <c r="I2115" s="45">
        <v>515</v>
      </c>
      <c r="J2115" s="41">
        <f>'Emissions Factor'!$A$2</f>
        <v>7439976</v>
      </c>
      <c r="K2115" s="46">
        <f>'Emissions Factor'!$B$2</f>
        <v>5.5099999999999998E-6</v>
      </c>
      <c r="L2115" s="43" t="str">
        <f>'Emissions Factor'!$C$2</f>
        <v xml:space="preserve">LB </v>
      </c>
      <c r="M2115" s="43" t="str">
        <f>'Emissions Factor'!$D$2</f>
        <v>TON</v>
      </c>
      <c r="N2115" s="47">
        <f t="shared" ref="N2115:N2178" si="33">K2115*G2115</f>
        <v>0</v>
      </c>
      <c r="O2115" s="43" t="s">
        <v>5426</v>
      </c>
    </row>
    <row r="2116" spans="1:15" x14ac:dyDescent="0.3">
      <c r="A2116" s="41" t="s">
        <v>2509</v>
      </c>
      <c r="B2116" s="41" t="s">
        <v>2410</v>
      </c>
      <c r="C2116" s="41" t="s">
        <v>4849</v>
      </c>
      <c r="D2116" s="42" t="s">
        <v>2510</v>
      </c>
      <c r="E2116" s="43" t="s">
        <v>2680</v>
      </c>
      <c r="F2116" s="43" t="s">
        <v>2411</v>
      </c>
      <c r="G2116" s="44">
        <f>SUMIF('2014 County Facilities'!$L$2:$L$2435,Emissions!A2116,'2014 County Facilities'!$J$2:$J$2435)</f>
        <v>0</v>
      </c>
      <c r="H2116" s="45" t="s">
        <v>5457</v>
      </c>
      <c r="I2116" s="45">
        <v>515</v>
      </c>
      <c r="J2116" s="41">
        <f>'Emissions Factor'!$A$2</f>
        <v>7439976</v>
      </c>
      <c r="K2116" s="46">
        <f>'Emissions Factor'!$B$2</f>
        <v>5.5099999999999998E-6</v>
      </c>
      <c r="L2116" s="43" t="str">
        <f>'Emissions Factor'!$C$2</f>
        <v xml:space="preserve">LB </v>
      </c>
      <c r="M2116" s="43" t="str">
        <f>'Emissions Factor'!$D$2</f>
        <v>TON</v>
      </c>
      <c r="N2116" s="47">
        <f t="shared" si="33"/>
        <v>0</v>
      </c>
      <c r="O2116" s="43" t="s">
        <v>5426</v>
      </c>
    </row>
    <row r="2117" spans="1:15" x14ac:dyDescent="0.3">
      <c r="A2117" s="41" t="s">
        <v>2511</v>
      </c>
      <c r="B2117" s="41" t="s">
        <v>2410</v>
      </c>
      <c r="C2117" s="41" t="s">
        <v>4851</v>
      </c>
      <c r="D2117" s="42" t="s">
        <v>2512</v>
      </c>
      <c r="E2117" s="43" t="s">
        <v>2680</v>
      </c>
      <c r="F2117" s="43" t="s">
        <v>2411</v>
      </c>
      <c r="G2117" s="44">
        <f>SUMIF('2014 County Facilities'!$L$2:$L$2435,Emissions!A2117,'2014 County Facilities'!$J$2:$J$2435)</f>
        <v>0</v>
      </c>
      <c r="H2117" s="45" t="s">
        <v>5457</v>
      </c>
      <c r="I2117" s="45">
        <v>515</v>
      </c>
      <c r="J2117" s="41">
        <f>'Emissions Factor'!$A$2</f>
        <v>7439976</v>
      </c>
      <c r="K2117" s="46">
        <f>'Emissions Factor'!$B$2</f>
        <v>5.5099999999999998E-6</v>
      </c>
      <c r="L2117" s="43" t="str">
        <f>'Emissions Factor'!$C$2</f>
        <v xml:space="preserve">LB </v>
      </c>
      <c r="M2117" s="43" t="str">
        <f>'Emissions Factor'!$D$2</f>
        <v>TON</v>
      </c>
      <c r="N2117" s="47">
        <f t="shared" si="33"/>
        <v>0</v>
      </c>
      <c r="O2117" s="43" t="s">
        <v>5426</v>
      </c>
    </row>
    <row r="2118" spans="1:15" x14ac:dyDescent="0.3">
      <c r="A2118" s="41" t="s">
        <v>2513</v>
      </c>
      <c r="B2118" s="41" t="s">
        <v>2410</v>
      </c>
      <c r="C2118" s="41" t="s">
        <v>4854</v>
      </c>
      <c r="D2118" s="42" t="s">
        <v>2136</v>
      </c>
      <c r="E2118" s="43" t="s">
        <v>2680</v>
      </c>
      <c r="F2118" s="43" t="s">
        <v>2411</v>
      </c>
      <c r="G2118" s="44">
        <f>SUMIF('2014 County Facilities'!$L$2:$L$2435,Emissions!A2118,'2014 County Facilities'!$J$2:$J$2435)</f>
        <v>0</v>
      </c>
      <c r="H2118" s="45" t="s">
        <v>5457</v>
      </c>
      <c r="I2118" s="45">
        <v>515</v>
      </c>
      <c r="J2118" s="41">
        <f>'Emissions Factor'!$A$2</f>
        <v>7439976</v>
      </c>
      <c r="K2118" s="46">
        <f>'Emissions Factor'!$B$2</f>
        <v>5.5099999999999998E-6</v>
      </c>
      <c r="L2118" s="43" t="str">
        <f>'Emissions Factor'!$C$2</f>
        <v xml:space="preserve">LB </v>
      </c>
      <c r="M2118" s="43" t="str">
        <f>'Emissions Factor'!$D$2</f>
        <v>TON</v>
      </c>
      <c r="N2118" s="47">
        <f t="shared" si="33"/>
        <v>0</v>
      </c>
      <c r="O2118" s="43" t="s">
        <v>5426</v>
      </c>
    </row>
    <row r="2119" spans="1:15" x14ac:dyDescent="0.3">
      <c r="A2119" s="41" t="s">
        <v>2514</v>
      </c>
      <c r="B2119" s="41" t="s">
        <v>2410</v>
      </c>
      <c r="C2119" s="41" t="s">
        <v>4857</v>
      </c>
      <c r="D2119" s="42" t="s">
        <v>2855</v>
      </c>
      <c r="E2119" s="43" t="s">
        <v>2680</v>
      </c>
      <c r="F2119" s="43" t="s">
        <v>2411</v>
      </c>
      <c r="G2119" s="44">
        <f>SUMIF('2014 County Facilities'!$L$2:$L$2435,Emissions!A2119,'2014 County Facilities'!$J$2:$J$2435)</f>
        <v>0</v>
      </c>
      <c r="H2119" s="45" t="s">
        <v>5457</v>
      </c>
      <c r="I2119" s="45">
        <v>515</v>
      </c>
      <c r="J2119" s="41">
        <f>'Emissions Factor'!$A$2</f>
        <v>7439976</v>
      </c>
      <c r="K2119" s="46">
        <f>'Emissions Factor'!$B$2</f>
        <v>5.5099999999999998E-6</v>
      </c>
      <c r="L2119" s="43" t="str">
        <f>'Emissions Factor'!$C$2</f>
        <v xml:space="preserve">LB </v>
      </c>
      <c r="M2119" s="43" t="str">
        <f>'Emissions Factor'!$D$2</f>
        <v>TON</v>
      </c>
      <c r="N2119" s="47">
        <f t="shared" si="33"/>
        <v>0</v>
      </c>
      <c r="O2119" s="43" t="s">
        <v>5426</v>
      </c>
    </row>
    <row r="2120" spans="1:15" x14ac:dyDescent="0.3">
      <c r="A2120" s="41" t="s">
        <v>2515</v>
      </c>
      <c r="B2120" s="41" t="s">
        <v>2410</v>
      </c>
      <c r="C2120" s="41" t="s">
        <v>5381</v>
      </c>
      <c r="D2120" s="42" t="s">
        <v>411</v>
      </c>
      <c r="E2120" s="43" t="s">
        <v>2680</v>
      </c>
      <c r="F2120" s="43" t="s">
        <v>2411</v>
      </c>
      <c r="G2120" s="44">
        <f>SUMIF('2014 County Facilities'!$L$2:$L$2435,Emissions!A2120,'2014 County Facilities'!$J$2:$J$2435)</f>
        <v>1145073.381410257</v>
      </c>
      <c r="H2120" s="45" t="s">
        <v>5457</v>
      </c>
      <c r="I2120" s="45">
        <v>515</v>
      </c>
      <c r="J2120" s="41">
        <f>'Emissions Factor'!$A$2</f>
        <v>7439976</v>
      </c>
      <c r="K2120" s="46">
        <f>'Emissions Factor'!$B$2</f>
        <v>5.5099999999999998E-6</v>
      </c>
      <c r="L2120" s="43" t="str">
        <f>'Emissions Factor'!$C$2</f>
        <v xml:space="preserve">LB </v>
      </c>
      <c r="M2120" s="43" t="str">
        <f>'Emissions Factor'!$D$2</f>
        <v>TON</v>
      </c>
      <c r="N2120" s="47">
        <f t="shared" si="33"/>
        <v>6.3093543315705158</v>
      </c>
      <c r="O2120" s="43" t="s">
        <v>5426</v>
      </c>
    </row>
    <row r="2121" spans="1:15" x14ac:dyDescent="0.3">
      <c r="A2121" s="41" t="s">
        <v>2516</v>
      </c>
      <c r="B2121" s="41" t="s">
        <v>2410</v>
      </c>
      <c r="C2121" s="41" t="s">
        <v>5383</v>
      </c>
      <c r="D2121" s="42" t="s">
        <v>5091</v>
      </c>
      <c r="E2121" s="43" t="s">
        <v>2680</v>
      </c>
      <c r="F2121" s="43" t="s">
        <v>2411</v>
      </c>
      <c r="G2121" s="44">
        <f>SUMIF('2014 County Facilities'!$L$2:$L$2435,Emissions!A2121,'2014 County Facilities'!$J$2:$J$2435)</f>
        <v>0</v>
      </c>
      <c r="H2121" s="45" t="s">
        <v>5457</v>
      </c>
      <c r="I2121" s="45">
        <v>515</v>
      </c>
      <c r="J2121" s="41">
        <f>'Emissions Factor'!$A$2</f>
        <v>7439976</v>
      </c>
      <c r="K2121" s="46">
        <f>'Emissions Factor'!$B$2</f>
        <v>5.5099999999999998E-6</v>
      </c>
      <c r="L2121" s="43" t="str">
        <f>'Emissions Factor'!$C$2</f>
        <v xml:space="preserve">LB </v>
      </c>
      <c r="M2121" s="43" t="str">
        <f>'Emissions Factor'!$D$2</f>
        <v>TON</v>
      </c>
      <c r="N2121" s="47">
        <f t="shared" si="33"/>
        <v>0</v>
      </c>
      <c r="O2121" s="43" t="s">
        <v>5426</v>
      </c>
    </row>
    <row r="2122" spans="1:15" x14ac:dyDescent="0.3">
      <c r="A2122" s="41" t="s">
        <v>2517</v>
      </c>
      <c r="B2122" s="41" t="s">
        <v>2410</v>
      </c>
      <c r="C2122" s="41" t="s">
        <v>5385</v>
      </c>
      <c r="D2122" s="42" t="s">
        <v>2518</v>
      </c>
      <c r="E2122" s="43" t="s">
        <v>2680</v>
      </c>
      <c r="F2122" s="43" t="s">
        <v>2411</v>
      </c>
      <c r="G2122" s="44">
        <f>SUMIF('2014 County Facilities'!$L$2:$L$2435,Emissions!A2122,'2014 County Facilities'!$J$2:$J$2435)</f>
        <v>0</v>
      </c>
      <c r="H2122" s="45" t="s">
        <v>5457</v>
      </c>
      <c r="I2122" s="45">
        <v>515</v>
      </c>
      <c r="J2122" s="41">
        <f>'Emissions Factor'!$A$2</f>
        <v>7439976</v>
      </c>
      <c r="K2122" s="46">
        <f>'Emissions Factor'!$B$2</f>
        <v>5.5099999999999998E-6</v>
      </c>
      <c r="L2122" s="43" t="str">
        <f>'Emissions Factor'!$C$2</f>
        <v xml:space="preserve">LB </v>
      </c>
      <c r="M2122" s="43" t="str">
        <f>'Emissions Factor'!$D$2</f>
        <v>TON</v>
      </c>
      <c r="N2122" s="47">
        <f t="shared" si="33"/>
        <v>0</v>
      </c>
      <c r="O2122" s="43" t="s">
        <v>5426</v>
      </c>
    </row>
    <row r="2123" spans="1:15" x14ac:dyDescent="0.3">
      <c r="A2123" s="41" t="s">
        <v>2519</v>
      </c>
      <c r="B2123" s="41" t="s">
        <v>2410</v>
      </c>
      <c r="C2123" s="41" t="s">
        <v>5388</v>
      </c>
      <c r="D2123" s="42" t="s">
        <v>2520</v>
      </c>
      <c r="E2123" s="43" t="s">
        <v>2680</v>
      </c>
      <c r="F2123" s="43" t="s">
        <v>2411</v>
      </c>
      <c r="G2123" s="44">
        <f>SUMIF('2014 County Facilities'!$L$2:$L$2435,Emissions!A2123,'2014 County Facilities'!$J$2:$J$2435)</f>
        <v>179372.727272727</v>
      </c>
      <c r="H2123" s="45" t="s">
        <v>5457</v>
      </c>
      <c r="I2123" s="45">
        <v>515</v>
      </c>
      <c r="J2123" s="41">
        <f>'Emissions Factor'!$A$2</f>
        <v>7439976</v>
      </c>
      <c r="K2123" s="46">
        <f>'Emissions Factor'!$B$2</f>
        <v>5.5099999999999998E-6</v>
      </c>
      <c r="L2123" s="43" t="str">
        <f>'Emissions Factor'!$C$2</f>
        <v xml:space="preserve">LB </v>
      </c>
      <c r="M2123" s="43" t="str">
        <f>'Emissions Factor'!$D$2</f>
        <v>TON</v>
      </c>
      <c r="N2123" s="47">
        <f t="shared" si="33"/>
        <v>0.98834372727272579</v>
      </c>
      <c r="O2123" s="43" t="s">
        <v>5426</v>
      </c>
    </row>
    <row r="2124" spans="1:15" x14ac:dyDescent="0.3">
      <c r="A2124" s="41" t="s">
        <v>2521</v>
      </c>
      <c r="B2124" s="41" t="s">
        <v>2410</v>
      </c>
      <c r="C2124" s="41" t="s">
        <v>5390</v>
      </c>
      <c r="D2124" s="42" t="s">
        <v>4844</v>
      </c>
      <c r="E2124" s="43" t="s">
        <v>2680</v>
      </c>
      <c r="F2124" s="43" t="s">
        <v>2411</v>
      </c>
      <c r="G2124" s="44">
        <f>SUMIF('2014 County Facilities'!$L$2:$L$2435,Emissions!A2124,'2014 County Facilities'!$J$2:$J$2435)</f>
        <v>0</v>
      </c>
      <c r="H2124" s="45" t="s">
        <v>5457</v>
      </c>
      <c r="I2124" s="45">
        <v>515</v>
      </c>
      <c r="J2124" s="41">
        <f>'Emissions Factor'!$A$2</f>
        <v>7439976</v>
      </c>
      <c r="K2124" s="46">
        <f>'Emissions Factor'!$B$2</f>
        <v>5.5099999999999998E-6</v>
      </c>
      <c r="L2124" s="43" t="str">
        <f>'Emissions Factor'!$C$2</f>
        <v xml:space="preserve">LB </v>
      </c>
      <c r="M2124" s="43" t="str">
        <f>'Emissions Factor'!$D$2</f>
        <v>TON</v>
      </c>
      <c r="N2124" s="47">
        <f t="shared" si="33"/>
        <v>0</v>
      </c>
      <c r="O2124" s="43" t="s">
        <v>5426</v>
      </c>
    </row>
    <row r="2125" spans="1:15" x14ac:dyDescent="0.3">
      <c r="A2125" s="41" t="s">
        <v>2522</v>
      </c>
      <c r="B2125" s="41" t="s">
        <v>2410</v>
      </c>
      <c r="C2125" s="41" t="s">
        <v>5393</v>
      </c>
      <c r="D2125" s="42" t="s">
        <v>2523</v>
      </c>
      <c r="E2125" s="43" t="s">
        <v>2680</v>
      </c>
      <c r="F2125" s="43" t="s">
        <v>2411</v>
      </c>
      <c r="G2125" s="44">
        <f>SUMIF('2014 County Facilities'!$L$2:$L$2435,Emissions!A2125,'2014 County Facilities'!$J$2:$J$2435)</f>
        <v>0</v>
      </c>
      <c r="H2125" s="45" t="s">
        <v>5457</v>
      </c>
      <c r="I2125" s="45">
        <v>515</v>
      </c>
      <c r="J2125" s="41">
        <f>'Emissions Factor'!$A$2</f>
        <v>7439976</v>
      </c>
      <c r="K2125" s="46">
        <f>'Emissions Factor'!$B$2</f>
        <v>5.5099999999999998E-6</v>
      </c>
      <c r="L2125" s="43" t="str">
        <f>'Emissions Factor'!$C$2</f>
        <v xml:space="preserve">LB </v>
      </c>
      <c r="M2125" s="43" t="str">
        <f>'Emissions Factor'!$D$2</f>
        <v>TON</v>
      </c>
      <c r="N2125" s="47">
        <f t="shared" si="33"/>
        <v>0</v>
      </c>
      <c r="O2125" s="43" t="s">
        <v>5426</v>
      </c>
    </row>
    <row r="2126" spans="1:15" x14ac:dyDescent="0.3">
      <c r="A2126" s="41" t="s">
        <v>2524</v>
      </c>
      <c r="B2126" s="41" t="s">
        <v>2410</v>
      </c>
      <c r="C2126" s="41" t="s">
        <v>5396</v>
      </c>
      <c r="D2126" s="42" t="s">
        <v>2525</v>
      </c>
      <c r="E2126" s="43" t="s">
        <v>2680</v>
      </c>
      <c r="F2126" s="43" t="s">
        <v>2411</v>
      </c>
      <c r="G2126" s="44">
        <f>SUMIF('2014 County Facilities'!$L$2:$L$2435,Emissions!A2126,'2014 County Facilities'!$J$2:$J$2435)</f>
        <v>0</v>
      </c>
      <c r="H2126" s="45" t="s">
        <v>5457</v>
      </c>
      <c r="I2126" s="45">
        <v>515</v>
      </c>
      <c r="J2126" s="41">
        <f>'Emissions Factor'!$A$2</f>
        <v>7439976</v>
      </c>
      <c r="K2126" s="46">
        <f>'Emissions Factor'!$B$2</f>
        <v>5.5099999999999998E-6</v>
      </c>
      <c r="L2126" s="43" t="str">
        <f>'Emissions Factor'!$C$2</f>
        <v xml:space="preserve">LB </v>
      </c>
      <c r="M2126" s="43" t="str">
        <f>'Emissions Factor'!$D$2</f>
        <v>TON</v>
      </c>
      <c r="N2126" s="47">
        <f t="shared" si="33"/>
        <v>0</v>
      </c>
      <c r="O2126" s="43" t="s">
        <v>5426</v>
      </c>
    </row>
    <row r="2127" spans="1:15" x14ac:dyDescent="0.3">
      <c r="A2127" s="41" t="s">
        <v>2526</v>
      </c>
      <c r="B2127" s="41" t="s">
        <v>2410</v>
      </c>
      <c r="C2127" s="41" t="s">
        <v>5398</v>
      </c>
      <c r="D2127" s="42" t="s">
        <v>158</v>
      </c>
      <c r="E2127" s="43" t="s">
        <v>2680</v>
      </c>
      <c r="F2127" s="43" t="s">
        <v>2411</v>
      </c>
      <c r="G2127" s="44">
        <f>SUMIF('2014 County Facilities'!$L$2:$L$2435,Emissions!A2127,'2014 County Facilities'!$J$2:$J$2435)</f>
        <v>0</v>
      </c>
      <c r="H2127" s="45" t="s">
        <v>5457</v>
      </c>
      <c r="I2127" s="45">
        <v>515</v>
      </c>
      <c r="J2127" s="41">
        <f>'Emissions Factor'!$A$2</f>
        <v>7439976</v>
      </c>
      <c r="K2127" s="46">
        <f>'Emissions Factor'!$B$2</f>
        <v>5.5099999999999998E-6</v>
      </c>
      <c r="L2127" s="43" t="str">
        <f>'Emissions Factor'!$C$2</f>
        <v xml:space="preserve">LB </v>
      </c>
      <c r="M2127" s="43" t="str">
        <f>'Emissions Factor'!$D$2</f>
        <v>TON</v>
      </c>
      <c r="N2127" s="47">
        <f t="shared" si="33"/>
        <v>0</v>
      </c>
      <c r="O2127" s="43" t="s">
        <v>5426</v>
      </c>
    </row>
    <row r="2128" spans="1:15" x14ac:dyDescent="0.3">
      <c r="A2128" s="41" t="s">
        <v>2527</v>
      </c>
      <c r="B2128" s="41" t="s">
        <v>2410</v>
      </c>
      <c r="C2128" s="41" t="s">
        <v>5401</v>
      </c>
      <c r="D2128" s="42" t="s">
        <v>2873</v>
      </c>
      <c r="E2128" s="43" t="s">
        <v>2680</v>
      </c>
      <c r="F2128" s="43" t="s">
        <v>2411</v>
      </c>
      <c r="G2128" s="44">
        <f>SUMIF('2014 County Facilities'!$L$2:$L$2435,Emissions!A2128,'2014 County Facilities'!$J$2:$J$2435)</f>
        <v>0</v>
      </c>
      <c r="H2128" s="45" t="s">
        <v>5457</v>
      </c>
      <c r="I2128" s="45">
        <v>515</v>
      </c>
      <c r="J2128" s="41">
        <f>'Emissions Factor'!$A$2</f>
        <v>7439976</v>
      </c>
      <c r="K2128" s="46">
        <f>'Emissions Factor'!$B$2</f>
        <v>5.5099999999999998E-6</v>
      </c>
      <c r="L2128" s="43" t="str">
        <f>'Emissions Factor'!$C$2</f>
        <v xml:space="preserve">LB </v>
      </c>
      <c r="M2128" s="43" t="str">
        <f>'Emissions Factor'!$D$2</f>
        <v>TON</v>
      </c>
      <c r="N2128" s="47">
        <f t="shared" si="33"/>
        <v>0</v>
      </c>
      <c r="O2128" s="43" t="s">
        <v>5426</v>
      </c>
    </row>
    <row r="2129" spans="1:15" x14ac:dyDescent="0.3">
      <c r="A2129" s="41" t="s">
        <v>2528</v>
      </c>
      <c r="B2129" s="41" t="s">
        <v>2410</v>
      </c>
      <c r="C2129" s="41" t="s">
        <v>5403</v>
      </c>
      <c r="D2129" s="42" t="s">
        <v>163</v>
      </c>
      <c r="E2129" s="43" t="s">
        <v>2680</v>
      </c>
      <c r="F2129" s="43" t="s">
        <v>2411</v>
      </c>
      <c r="G2129" s="44">
        <f>SUMIF('2014 County Facilities'!$L$2:$L$2435,Emissions!A2129,'2014 County Facilities'!$J$2:$J$2435)</f>
        <v>0</v>
      </c>
      <c r="H2129" s="45" t="s">
        <v>5457</v>
      </c>
      <c r="I2129" s="45">
        <v>515</v>
      </c>
      <c r="J2129" s="41">
        <f>'Emissions Factor'!$A$2</f>
        <v>7439976</v>
      </c>
      <c r="K2129" s="46">
        <f>'Emissions Factor'!$B$2</f>
        <v>5.5099999999999998E-6</v>
      </c>
      <c r="L2129" s="43" t="str">
        <f>'Emissions Factor'!$C$2</f>
        <v xml:space="preserve">LB </v>
      </c>
      <c r="M2129" s="43" t="str">
        <f>'Emissions Factor'!$D$2</f>
        <v>TON</v>
      </c>
      <c r="N2129" s="47">
        <f t="shared" si="33"/>
        <v>0</v>
      </c>
      <c r="O2129" s="43" t="s">
        <v>5426</v>
      </c>
    </row>
    <row r="2130" spans="1:15" x14ac:dyDescent="0.3">
      <c r="A2130" s="41" t="s">
        <v>2529</v>
      </c>
      <c r="B2130" s="41" t="s">
        <v>2410</v>
      </c>
      <c r="C2130" s="41" t="s">
        <v>5406</v>
      </c>
      <c r="D2130" s="42" t="s">
        <v>2408</v>
      </c>
      <c r="E2130" s="43" t="s">
        <v>2680</v>
      </c>
      <c r="F2130" s="43" t="s">
        <v>2411</v>
      </c>
      <c r="G2130" s="44">
        <f>SUMIF('2014 County Facilities'!$L$2:$L$2435,Emissions!A2130,'2014 County Facilities'!$J$2:$J$2435)</f>
        <v>83739.4130434783</v>
      </c>
      <c r="H2130" s="45" t="s">
        <v>5457</v>
      </c>
      <c r="I2130" s="45">
        <v>515</v>
      </c>
      <c r="J2130" s="41">
        <f>'Emissions Factor'!$A$2</f>
        <v>7439976</v>
      </c>
      <c r="K2130" s="46">
        <f>'Emissions Factor'!$B$2</f>
        <v>5.5099999999999998E-6</v>
      </c>
      <c r="L2130" s="43" t="str">
        <f>'Emissions Factor'!$C$2</f>
        <v xml:space="preserve">LB </v>
      </c>
      <c r="M2130" s="43" t="str">
        <f>'Emissions Factor'!$D$2</f>
        <v>TON</v>
      </c>
      <c r="N2130" s="47">
        <f t="shared" si="33"/>
        <v>0.4614041658695654</v>
      </c>
      <c r="O2130" s="43" t="s">
        <v>5426</v>
      </c>
    </row>
    <row r="2131" spans="1:15" x14ac:dyDescent="0.3">
      <c r="A2131" s="41" t="s">
        <v>2530</v>
      </c>
      <c r="B2131" s="41" t="s">
        <v>2410</v>
      </c>
      <c r="C2131" s="41" t="s">
        <v>5408</v>
      </c>
      <c r="D2131" s="42" t="s">
        <v>2531</v>
      </c>
      <c r="E2131" s="43" t="s">
        <v>2680</v>
      </c>
      <c r="F2131" s="43" t="s">
        <v>2411</v>
      </c>
      <c r="G2131" s="44">
        <f>SUMIF('2014 County Facilities'!$L$2:$L$2435,Emissions!A2131,'2014 County Facilities'!$J$2:$J$2435)</f>
        <v>318970.86821705394</v>
      </c>
      <c r="H2131" s="45" t="s">
        <v>5457</v>
      </c>
      <c r="I2131" s="45">
        <v>515</v>
      </c>
      <c r="J2131" s="41">
        <f>'Emissions Factor'!$A$2</f>
        <v>7439976</v>
      </c>
      <c r="K2131" s="46">
        <f>'Emissions Factor'!$B$2</f>
        <v>5.5099999999999998E-6</v>
      </c>
      <c r="L2131" s="43" t="str">
        <f>'Emissions Factor'!$C$2</f>
        <v xml:space="preserve">LB </v>
      </c>
      <c r="M2131" s="43" t="str">
        <f>'Emissions Factor'!$D$2</f>
        <v>TON</v>
      </c>
      <c r="N2131" s="47">
        <f t="shared" si="33"/>
        <v>1.7575294838759672</v>
      </c>
      <c r="O2131" s="43" t="s">
        <v>5426</v>
      </c>
    </row>
    <row r="2132" spans="1:15" x14ac:dyDescent="0.3">
      <c r="A2132" s="41" t="s">
        <v>2532</v>
      </c>
      <c r="B2132" s="41" t="s">
        <v>2410</v>
      </c>
      <c r="C2132" s="41" t="s">
        <v>5411</v>
      </c>
      <c r="D2132" s="42" t="s">
        <v>2533</v>
      </c>
      <c r="E2132" s="43" t="s">
        <v>2680</v>
      </c>
      <c r="F2132" s="43" t="s">
        <v>2411</v>
      </c>
      <c r="G2132" s="44">
        <f>SUMIF('2014 County Facilities'!$L$2:$L$2435,Emissions!A2132,'2014 County Facilities'!$J$2:$J$2435)</f>
        <v>88860</v>
      </c>
      <c r="H2132" s="45" t="s">
        <v>5457</v>
      </c>
      <c r="I2132" s="45">
        <v>515</v>
      </c>
      <c r="J2132" s="41">
        <f>'Emissions Factor'!$A$2</f>
        <v>7439976</v>
      </c>
      <c r="K2132" s="46">
        <f>'Emissions Factor'!$B$2</f>
        <v>5.5099999999999998E-6</v>
      </c>
      <c r="L2132" s="43" t="str">
        <f>'Emissions Factor'!$C$2</f>
        <v xml:space="preserve">LB </v>
      </c>
      <c r="M2132" s="43" t="str">
        <f>'Emissions Factor'!$D$2</f>
        <v>TON</v>
      </c>
      <c r="N2132" s="47">
        <f t="shared" si="33"/>
        <v>0.48961859999999996</v>
      </c>
      <c r="O2132" s="43" t="s">
        <v>5426</v>
      </c>
    </row>
    <row r="2133" spans="1:15" x14ac:dyDescent="0.3">
      <c r="A2133" s="41" t="s">
        <v>2534</v>
      </c>
      <c r="B2133" s="41" t="s">
        <v>2535</v>
      </c>
      <c r="C2133" s="41" t="s">
        <v>2678</v>
      </c>
      <c r="D2133" s="42" t="s">
        <v>574</v>
      </c>
      <c r="E2133" s="43" t="s">
        <v>2680</v>
      </c>
      <c r="F2133" s="43" t="s">
        <v>2536</v>
      </c>
      <c r="G2133" s="44">
        <f>SUMIF('2014 County Facilities'!$L$2:$L$2435,Emissions!A2133,'2014 County Facilities'!$J$2:$J$2435)</f>
        <v>0</v>
      </c>
      <c r="H2133" s="45" t="s">
        <v>5457</v>
      </c>
      <c r="I2133" s="45">
        <v>515</v>
      </c>
      <c r="J2133" s="41">
        <f>'Emissions Factor'!$A$2</f>
        <v>7439976</v>
      </c>
      <c r="K2133" s="46">
        <f>'Emissions Factor'!$B$2</f>
        <v>5.5099999999999998E-6</v>
      </c>
      <c r="L2133" s="43" t="str">
        <f>'Emissions Factor'!$C$2</f>
        <v xml:space="preserve">LB </v>
      </c>
      <c r="M2133" s="43" t="str">
        <f>'Emissions Factor'!$D$2</f>
        <v>TON</v>
      </c>
      <c r="N2133" s="47">
        <f t="shared" si="33"/>
        <v>0</v>
      </c>
      <c r="O2133" s="43" t="s">
        <v>5426</v>
      </c>
    </row>
    <row r="2134" spans="1:15" x14ac:dyDescent="0.3">
      <c r="A2134" s="41" t="s">
        <v>2537</v>
      </c>
      <c r="B2134" s="41" t="s">
        <v>2535</v>
      </c>
      <c r="C2134" s="41" t="s">
        <v>2683</v>
      </c>
      <c r="D2134" s="42" t="s">
        <v>2538</v>
      </c>
      <c r="E2134" s="43" t="s">
        <v>2680</v>
      </c>
      <c r="F2134" s="43" t="s">
        <v>2536</v>
      </c>
      <c r="G2134" s="44">
        <f>SUMIF('2014 County Facilities'!$L$2:$L$2435,Emissions!A2134,'2014 County Facilities'!$J$2:$J$2435)</f>
        <v>0</v>
      </c>
      <c r="H2134" s="45" t="s">
        <v>5457</v>
      </c>
      <c r="I2134" s="45">
        <v>515</v>
      </c>
      <c r="J2134" s="41">
        <f>'Emissions Factor'!$A$2</f>
        <v>7439976</v>
      </c>
      <c r="K2134" s="46">
        <f>'Emissions Factor'!$B$2</f>
        <v>5.5099999999999998E-6</v>
      </c>
      <c r="L2134" s="43" t="str">
        <f>'Emissions Factor'!$C$2</f>
        <v xml:space="preserve">LB </v>
      </c>
      <c r="M2134" s="43" t="str">
        <f>'Emissions Factor'!$D$2</f>
        <v>TON</v>
      </c>
      <c r="N2134" s="47">
        <f t="shared" si="33"/>
        <v>0</v>
      </c>
      <c r="O2134" s="43" t="s">
        <v>5426</v>
      </c>
    </row>
    <row r="2135" spans="1:15" x14ac:dyDescent="0.3">
      <c r="A2135" s="41" t="s">
        <v>2539</v>
      </c>
      <c r="B2135" s="41" t="s">
        <v>2535</v>
      </c>
      <c r="C2135" s="41" t="s">
        <v>2686</v>
      </c>
      <c r="D2135" s="42" t="s">
        <v>2540</v>
      </c>
      <c r="E2135" s="43" t="s">
        <v>2680</v>
      </c>
      <c r="F2135" s="43" t="s">
        <v>2536</v>
      </c>
      <c r="G2135" s="44">
        <f>SUMIF('2014 County Facilities'!$L$2:$L$2435,Emissions!A2135,'2014 County Facilities'!$J$2:$J$2435)</f>
        <v>0</v>
      </c>
      <c r="H2135" s="45" t="s">
        <v>5457</v>
      </c>
      <c r="I2135" s="45">
        <v>515</v>
      </c>
      <c r="J2135" s="41">
        <f>'Emissions Factor'!$A$2</f>
        <v>7439976</v>
      </c>
      <c r="K2135" s="46">
        <f>'Emissions Factor'!$B$2</f>
        <v>5.5099999999999998E-6</v>
      </c>
      <c r="L2135" s="43" t="str">
        <f>'Emissions Factor'!$C$2</f>
        <v xml:space="preserve">LB </v>
      </c>
      <c r="M2135" s="43" t="str">
        <f>'Emissions Factor'!$D$2</f>
        <v>TON</v>
      </c>
      <c r="N2135" s="47">
        <f t="shared" si="33"/>
        <v>0</v>
      </c>
      <c r="O2135" s="43" t="s">
        <v>5426</v>
      </c>
    </row>
    <row r="2136" spans="1:15" x14ac:dyDescent="0.3">
      <c r="A2136" s="41" t="s">
        <v>2541</v>
      </c>
      <c r="B2136" s="41" t="s">
        <v>2535</v>
      </c>
      <c r="C2136" s="41" t="s">
        <v>2689</v>
      </c>
      <c r="D2136" s="42" t="s">
        <v>2542</v>
      </c>
      <c r="E2136" s="43" t="s">
        <v>2680</v>
      </c>
      <c r="F2136" s="43" t="s">
        <v>2536</v>
      </c>
      <c r="G2136" s="44">
        <f>SUMIF('2014 County Facilities'!$L$2:$L$2435,Emissions!A2136,'2014 County Facilities'!$J$2:$J$2435)</f>
        <v>0</v>
      </c>
      <c r="H2136" s="45" t="s">
        <v>5457</v>
      </c>
      <c r="I2136" s="45">
        <v>515</v>
      </c>
      <c r="J2136" s="41">
        <f>'Emissions Factor'!$A$2</f>
        <v>7439976</v>
      </c>
      <c r="K2136" s="46">
        <f>'Emissions Factor'!$B$2</f>
        <v>5.5099999999999998E-6</v>
      </c>
      <c r="L2136" s="43" t="str">
        <f>'Emissions Factor'!$C$2</f>
        <v xml:space="preserve">LB </v>
      </c>
      <c r="M2136" s="43" t="str">
        <f>'Emissions Factor'!$D$2</f>
        <v>TON</v>
      </c>
      <c r="N2136" s="47">
        <f t="shared" si="33"/>
        <v>0</v>
      </c>
      <c r="O2136" s="43" t="s">
        <v>5426</v>
      </c>
    </row>
    <row r="2137" spans="1:15" x14ac:dyDescent="0.3">
      <c r="A2137" s="41" t="s">
        <v>2543</v>
      </c>
      <c r="B2137" s="41" t="s">
        <v>2535</v>
      </c>
      <c r="C2137" s="41" t="s">
        <v>2692</v>
      </c>
      <c r="D2137" s="42" t="s">
        <v>2544</v>
      </c>
      <c r="E2137" s="43" t="s">
        <v>2680</v>
      </c>
      <c r="F2137" s="43" t="s">
        <v>2536</v>
      </c>
      <c r="G2137" s="44">
        <f>SUMIF('2014 County Facilities'!$L$2:$L$2435,Emissions!A2137,'2014 County Facilities'!$J$2:$J$2435)</f>
        <v>0</v>
      </c>
      <c r="H2137" s="45" t="s">
        <v>5457</v>
      </c>
      <c r="I2137" s="45">
        <v>515</v>
      </c>
      <c r="J2137" s="41">
        <f>'Emissions Factor'!$A$2</f>
        <v>7439976</v>
      </c>
      <c r="K2137" s="46">
        <f>'Emissions Factor'!$B$2</f>
        <v>5.5099999999999998E-6</v>
      </c>
      <c r="L2137" s="43" t="str">
        <f>'Emissions Factor'!$C$2</f>
        <v xml:space="preserve">LB </v>
      </c>
      <c r="M2137" s="43" t="str">
        <f>'Emissions Factor'!$D$2</f>
        <v>TON</v>
      </c>
      <c r="N2137" s="47">
        <f t="shared" si="33"/>
        <v>0</v>
      </c>
      <c r="O2137" s="43" t="s">
        <v>5426</v>
      </c>
    </row>
    <row r="2138" spans="1:15" x14ac:dyDescent="0.3">
      <c r="A2138" s="41" t="s">
        <v>2545</v>
      </c>
      <c r="B2138" s="41" t="s">
        <v>2535</v>
      </c>
      <c r="C2138" s="41" t="s">
        <v>2695</v>
      </c>
      <c r="D2138" s="42" t="s">
        <v>212</v>
      </c>
      <c r="E2138" s="43" t="s">
        <v>2680</v>
      </c>
      <c r="F2138" s="43" t="s">
        <v>2536</v>
      </c>
      <c r="G2138" s="44">
        <f>SUMIF('2014 County Facilities'!$L$2:$L$2435,Emissions!A2138,'2014 County Facilities'!$J$2:$J$2435)</f>
        <v>0</v>
      </c>
      <c r="H2138" s="45" t="s">
        <v>5457</v>
      </c>
      <c r="I2138" s="45">
        <v>515</v>
      </c>
      <c r="J2138" s="41">
        <f>'Emissions Factor'!$A$2</f>
        <v>7439976</v>
      </c>
      <c r="K2138" s="46">
        <f>'Emissions Factor'!$B$2</f>
        <v>5.5099999999999998E-6</v>
      </c>
      <c r="L2138" s="43" t="str">
        <f>'Emissions Factor'!$C$2</f>
        <v xml:space="preserve">LB </v>
      </c>
      <c r="M2138" s="43" t="str">
        <f>'Emissions Factor'!$D$2</f>
        <v>TON</v>
      </c>
      <c r="N2138" s="47">
        <f t="shared" si="33"/>
        <v>0</v>
      </c>
      <c r="O2138" s="43" t="s">
        <v>5426</v>
      </c>
    </row>
    <row r="2139" spans="1:15" x14ac:dyDescent="0.3">
      <c r="A2139" s="41" t="s">
        <v>2546</v>
      </c>
      <c r="B2139" s="41" t="s">
        <v>2535</v>
      </c>
      <c r="C2139" s="41" t="s">
        <v>2698</v>
      </c>
      <c r="D2139" s="42" t="s">
        <v>5276</v>
      </c>
      <c r="E2139" s="43" t="s">
        <v>2680</v>
      </c>
      <c r="F2139" s="43" t="s">
        <v>2536</v>
      </c>
      <c r="G2139" s="44">
        <f>SUMIF('2014 County Facilities'!$L$2:$L$2435,Emissions!A2139,'2014 County Facilities'!$J$2:$J$2435)</f>
        <v>0</v>
      </c>
      <c r="H2139" s="45" t="s">
        <v>5457</v>
      </c>
      <c r="I2139" s="45">
        <v>515</v>
      </c>
      <c r="J2139" s="41">
        <f>'Emissions Factor'!$A$2</f>
        <v>7439976</v>
      </c>
      <c r="K2139" s="46">
        <f>'Emissions Factor'!$B$2</f>
        <v>5.5099999999999998E-6</v>
      </c>
      <c r="L2139" s="43" t="str">
        <f>'Emissions Factor'!$C$2</f>
        <v xml:space="preserve">LB </v>
      </c>
      <c r="M2139" s="43" t="str">
        <f>'Emissions Factor'!$D$2</f>
        <v>TON</v>
      </c>
      <c r="N2139" s="47">
        <f t="shared" si="33"/>
        <v>0</v>
      </c>
      <c r="O2139" s="43" t="s">
        <v>5426</v>
      </c>
    </row>
    <row r="2140" spans="1:15" x14ac:dyDescent="0.3">
      <c r="A2140" s="41" t="s">
        <v>2547</v>
      </c>
      <c r="B2140" s="41" t="s">
        <v>2535</v>
      </c>
      <c r="C2140" s="41" t="s">
        <v>2701</v>
      </c>
      <c r="D2140" s="42" t="s">
        <v>4557</v>
      </c>
      <c r="E2140" s="43" t="s">
        <v>2680</v>
      </c>
      <c r="F2140" s="43" t="s">
        <v>2536</v>
      </c>
      <c r="G2140" s="44">
        <f>SUMIF('2014 County Facilities'!$L$2:$L$2435,Emissions!A2140,'2014 County Facilities'!$J$2:$J$2435)</f>
        <v>0</v>
      </c>
      <c r="H2140" s="45" t="s">
        <v>5457</v>
      </c>
      <c r="I2140" s="45">
        <v>515</v>
      </c>
      <c r="J2140" s="41">
        <f>'Emissions Factor'!$A$2</f>
        <v>7439976</v>
      </c>
      <c r="K2140" s="46">
        <f>'Emissions Factor'!$B$2</f>
        <v>5.5099999999999998E-6</v>
      </c>
      <c r="L2140" s="43" t="str">
        <f>'Emissions Factor'!$C$2</f>
        <v xml:space="preserve">LB </v>
      </c>
      <c r="M2140" s="43" t="str">
        <f>'Emissions Factor'!$D$2</f>
        <v>TON</v>
      </c>
      <c r="N2140" s="47">
        <f t="shared" si="33"/>
        <v>0</v>
      </c>
      <c r="O2140" s="43" t="s">
        <v>5426</v>
      </c>
    </row>
    <row r="2141" spans="1:15" x14ac:dyDescent="0.3">
      <c r="A2141" s="41" t="s">
        <v>2548</v>
      </c>
      <c r="B2141" s="41" t="s">
        <v>2535</v>
      </c>
      <c r="C2141" s="41" t="s">
        <v>2704</v>
      </c>
      <c r="D2141" s="42" t="s">
        <v>2549</v>
      </c>
      <c r="E2141" s="43" t="s">
        <v>2680</v>
      </c>
      <c r="F2141" s="43" t="s">
        <v>2536</v>
      </c>
      <c r="G2141" s="44">
        <f>SUMIF('2014 County Facilities'!$L$2:$L$2435,Emissions!A2141,'2014 County Facilities'!$J$2:$J$2435)</f>
        <v>43902.439024390202</v>
      </c>
      <c r="H2141" s="45" t="s">
        <v>5457</v>
      </c>
      <c r="I2141" s="45">
        <v>515</v>
      </c>
      <c r="J2141" s="41">
        <f>'Emissions Factor'!$A$2</f>
        <v>7439976</v>
      </c>
      <c r="K2141" s="46">
        <f>'Emissions Factor'!$B$2</f>
        <v>5.5099999999999998E-6</v>
      </c>
      <c r="L2141" s="43" t="str">
        <f>'Emissions Factor'!$C$2</f>
        <v xml:space="preserve">LB </v>
      </c>
      <c r="M2141" s="43" t="str">
        <f>'Emissions Factor'!$D$2</f>
        <v>TON</v>
      </c>
      <c r="N2141" s="47">
        <f t="shared" si="33"/>
        <v>0.24190243902438999</v>
      </c>
      <c r="O2141" s="43" t="s">
        <v>5426</v>
      </c>
    </row>
    <row r="2142" spans="1:15" x14ac:dyDescent="0.3">
      <c r="A2142" s="41" t="s">
        <v>2550</v>
      </c>
      <c r="B2142" s="41" t="s">
        <v>2535</v>
      </c>
      <c r="C2142" s="41" t="s">
        <v>2707</v>
      </c>
      <c r="D2142" s="42" t="s">
        <v>930</v>
      </c>
      <c r="E2142" s="43" t="s">
        <v>2680</v>
      </c>
      <c r="F2142" s="43" t="s">
        <v>2536</v>
      </c>
      <c r="G2142" s="44">
        <f>SUMIF('2014 County Facilities'!$L$2:$L$2435,Emissions!A2142,'2014 County Facilities'!$J$2:$J$2435)</f>
        <v>62162.162162162203</v>
      </c>
      <c r="H2142" s="45" t="s">
        <v>5457</v>
      </c>
      <c r="I2142" s="45">
        <v>515</v>
      </c>
      <c r="J2142" s="41">
        <f>'Emissions Factor'!$A$2</f>
        <v>7439976</v>
      </c>
      <c r="K2142" s="46">
        <f>'Emissions Factor'!$B$2</f>
        <v>5.5099999999999998E-6</v>
      </c>
      <c r="L2142" s="43" t="str">
        <f>'Emissions Factor'!$C$2</f>
        <v xml:space="preserve">LB </v>
      </c>
      <c r="M2142" s="43" t="str">
        <f>'Emissions Factor'!$D$2</f>
        <v>TON</v>
      </c>
      <c r="N2142" s="47">
        <f t="shared" si="33"/>
        <v>0.34251351351351372</v>
      </c>
      <c r="O2142" s="43" t="s">
        <v>5426</v>
      </c>
    </row>
    <row r="2143" spans="1:15" x14ac:dyDescent="0.3">
      <c r="A2143" s="41" t="s">
        <v>2551</v>
      </c>
      <c r="B2143" s="41" t="s">
        <v>2535</v>
      </c>
      <c r="C2143" s="41" t="s">
        <v>2710</v>
      </c>
      <c r="D2143" s="42" t="s">
        <v>2708</v>
      </c>
      <c r="E2143" s="43" t="s">
        <v>2680</v>
      </c>
      <c r="F2143" s="43" t="s">
        <v>2536</v>
      </c>
      <c r="G2143" s="44">
        <f>SUMIF('2014 County Facilities'!$L$2:$L$2435,Emissions!A2143,'2014 County Facilities'!$J$2:$J$2435)</f>
        <v>0</v>
      </c>
      <c r="H2143" s="45" t="s">
        <v>5457</v>
      </c>
      <c r="I2143" s="45">
        <v>515</v>
      </c>
      <c r="J2143" s="41">
        <f>'Emissions Factor'!$A$2</f>
        <v>7439976</v>
      </c>
      <c r="K2143" s="46">
        <f>'Emissions Factor'!$B$2</f>
        <v>5.5099999999999998E-6</v>
      </c>
      <c r="L2143" s="43" t="str">
        <f>'Emissions Factor'!$C$2</f>
        <v xml:space="preserve">LB </v>
      </c>
      <c r="M2143" s="43" t="str">
        <f>'Emissions Factor'!$D$2</f>
        <v>TON</v>
      </c>
      <c r="N2143" s="47">
        <f t="shared" si="33"/>
        <v>0</v>
      </c>
      <c r="O2143" s="43" t="s">
        <v>5426</v>
      </c>
    </row>
    <row r="2144" spans="1:15" x14ac:dyDescent="0.3">
      <c r="A2144" s="41" t="s">
        <v>2552</v>
      </c>
      <c r="B2144" s="41" t="s">
        <v>2535</v>
      </c>
      <c r="C2144" s="41" t="s">
        <v>2713</v>
      </c>
      <c r="D2144" s="42" t="s">
        <v>2714</v>
      </c>
      <c r="E2144" s="43" t="s">
        <v>2680</v>
      </c>
      <c r="F2144" s="43" t="s">
        <v>2536</v>
      </c>
      <c r="G2144" s="44">
        <f>SUMIF('2014 County Facilities'!$L$2:$L$2435,Emissions!A2144,'2014 County Facilities'!$J$2:$J$2435)</f>
        <v>0</v>
      </c>
      <c r="H2144" s="45" t="s">
        <v>5457</v>
      </c>
      <c r="I2144" s="45">
        <v>515</v>
      </c>
      <c r="J2144" s="41">
        <f>'Emissions Factor'!$A$2</f>
        <v>7439976</v>
      </c>
      <c r="K2144" s="46">
        <f>'Emissions Factor'!$B$2</f>
        <v>5.5099999999999998E-6</v>
      </c>
      <c r="L2144" s="43" t="str">
        <f>'Emissions Factor'!$C$2</f>
        <v xml:space="preserve">LB </v>
      </c>
      <c r="M2144" s="43" t="str">
        <f>'Emissions Factor'!$D$2</f>
        <v>TON</v>
      </c>
      <c r="N2144" s="47">
        <f t="shared" si="33"/>
        <v>0</v>
      </c>
      <c r="O2144" s="43" t="s">
        <v>5426</v>
      </c>
    </row>
    <row r="2145" spans="1:15" x14ac:dyDescent="0.3">
      <c r="A2145" s="41" t="s">
        <v>2553</v>
      </c>
      <c r="B2145" s="41" t="s">
        <v>2535</v>
      </c>
      <c r="C2145" s="41" t="s">
        <v>2716</v>
      </c>
      <c r="D2145" s="42" t="s">
        <v>2554</v>
      </c>
      <c r="E2145" s="43" t="s">
        <v>2680</v>
      </c>
      <c r="F2145" s="43" t="s">
        <v>2536</v>
      </c>
      <c r="G2145" s="44">
        <f>SUMIF('2014 County Facilities'!$L$2:$L$2435,Emissions!A2145,'2014 County Facilities'!$J$2:$J$2435)</f>
        <v>0</v>
      </c>
      <c r="H2145" s="45" t="s">
        <v>5457</v>
      </c>
      <c r="I2145" s="45">
        <v>515</v>
      </c>
      <c r="J2145" s="41">
        <f>'Emissions Factor'!$A$2</f>
        <v>7439976</v>
      </c>
      <c r="K2145" s="46">
        <f>'Emissions Factor'!$B$2</f>
        <v>5.5099999999999998E-6</v>
      </c>
      <c r="L2145" s="43" t="str">
        <f>'Emissions Factor'!$C$2</f>
        <v xml:space="preserve">LB </v>
      </c>
      <c r="M2145" s="43" t="str">
        <f>'Emissions Factor'!$D$2</f>
        <v>TON</v>
      </c>
      <c r="N2145" s="47">
        <f t="shared" si="33"/>
        <v>0</v>
      </c>
      <c r="O2145" s="43" t="s">
        <v>5426</v>
      </c>
    </row>
    <row r="2146" spans="1:15" x14ac:dyDescent="0.3">
      <c r="A2146" s="41" t="s">
        <v>2555</v>
      </c>
      <c r="B2146" s="41" t="s">
        <v>2535</v>
      </c>
      <c r="C2146" s="41" t="s">
        <v>2719</v>
      </c>
      <c r="D2146" s="42" t="s">
        <v>4741</v>
      </c>
      <c r="E2146" s="43" t="s">
        <v>2680</v>
      </c>
      <c r="F2146" s="43" t="s">
        <v>2536</v>
      </c>
      <c r="G2146" s="44">
        <f>SUMIF('2014 County Facilities'!$L$2:$L$2435,Emissions!A2146,'2014 County Facilities'!$J$2:$J$2435)</f>
        <v>0</v>
      </c>
      <c r="H2146" s="45" t="s">
        <v>5457</v>
      </c>
      <c r="I2146" s="45">
        <v>515</v>
      </c>
      <c r="J2146" s="41">
        <f>'Emissions Factor'!$A$2</f>
        <v>7439976</v>
      </c>
      <c r="K2146" s="46">
        <f>'Emissions Factor'!$B$2</f>
        <v>5.5099999999999998E-6</v>
      </c>
      <c r="L2146" s="43" t="str">
        <f>'Emissions Factor'!$C$2</f>
        <v xml:space="preserve">LB </v>
      </c>
      <c r="M2146" s="43" t="str">
        <f>'Emissions Factor'!$D$2</f>
        <v>TON</v>
      </c>
      <c r="N2146" s="47">
        <f t="shared" si="33"/>
        <v>0</v>
      </c>
      <c r="O2146" s="43" t="s">
        <v>5426</v>
      </c>
    </row>
    <row r="2147" spans="1:15" x14ac:dyDescent="0.3">
      <c r="A2147" s="41" t="s">
        <v>2556</v>
      </c>
      <c r="B2147" s="41" t="s">
        <v>2535</v>
      </c>
      <c r="C2147" s="41" t="s">
        <v>2722</v>
      </c>
      <c r="D2147" s="42" t="s">
        <v>2557</v>
      </c>
      <c r="E2147" s="43" t="s">
        <v>2680</v>
      </c>
      <c r="F2147" s="43" t="s">
        <v>2536</v>
      </c>
      <c r="G2147" s="44">
        <f>SUMIF('2014 County Facilities'!$L$2:$L$2435,Emissions!A2147,'2014 County Facilities'!$J$2:$J$2435)</f>
        <v>0</v>
      </c>
      <c r="H2147" s="45" t="s">
        <v>5457</v>
      </c>
      <c r="I2147" s="45">
        <v>515</v>
      </c>
      <c r="J2147" s="41">
        <f>'Emissions Factor'!$A$2</f>
        <v>7439976</v>
      </c>
      <c r="K2147" s="46">
        <f>'Emissions Factor'!$B$2</f>
        <v>5.5099999999999998E-6</v>
      </c>
      <c r="L2147" s="43" t="str">
        <f>'Emissions Factor'!$C$2</f>
        <v xml:space="preserve">LB </v>
      </c>
      <c r="M2147" s="43" t="str">
        <f>'Emissions Factor'!$D$2</f>
        <v>TON</v>
      </c>
      <c r="N2147" s="47">
        <f t="shared" si="33"/>
        <v>0</v>
      </c>
      <c r="O2147" s="43" t="s">
        <v>5426</v>
      </c>
    </row>
    <row r="2148" spans="1:15" x14ac:dyDescent="0.3">
      <c r="A2148" s="41" t="s">
        <v>2558</v>
      </c>
      <c r="B2148" s="41" t="s">
        <v>2535</v>
      </c>
      <c r="C2148" s="41" t="s">
        <v>2725</v>
      </c>
      <c r="D2148" s="42" t="s">
        <v>746</v>
      </c>
      <c r="E2148" s="43" t="s">
        <v>2680</v>
      </c>
      <c r="F2148" s="43" t="s">
        <v>2536</v>
      </c>
      <c r="G2148" s="44">
        <f>SUMIF('2014 County Facilities'!$L$2:$L$2435,Emissions!A2148,'2014 County Facilities'!$J$2:$J$2435)</f>
        <v>86046.511627907006</v>
      </c>
      <c r="H2148" s="45" t="s">
        <v>5457</v>
      </c>
      <c r="I2148" s="45">
        <v>515</v>
      </c>
      <c r="J2148" s="41">
        <f>'Emissions Factor'!$A$2</f>
        <v>7439976</v>
      </c>
      <c r="K2148" s="46">
        <f>'Emissions Factor'!$B$2</f>
        <v>5.5099999999999998E-6</v>
      </c>
      <c r="L2148" s="43" t="str">
        <f>'Emissions Factor'!$C$2</f>
        <v xml:space="preserve">LB </v>
      </c>
      <c r="M2148" s="43" t="str">
        <f>'Emissions Factor'!$D$2</f>
        <v>TON</v>
      </c>
      <c r="N2148" s="47">
        <f t="shared" si="33"/>
        <v>0.47411627906976761</v>
      </c>
      <c r="O2148" s="43" t="s">
        <v>5426</v>
      </c>
    </row>
    <row r="2149" spans="1:15" x14ac:dyDescent="0.3">
      <c r="A2149" s="41" t="s">
        <v>2559</v>
      </c>
      <c r="B2149" s="41" t="s">
        <v>2535</v>
      </c>
      <c r="C2149" s="41" t="s">
        <v>2728</v>
      </c>
      <c r="D2149" s="42" t="s">
        <v>2560</v>
      </c>
      <c r="E2149" s="43" t="s">
        <v>2680</v>
      </c>
      <c r="F2149" s="43" t="s">
        <v>2536</v>
      </c>
      <c r="G2149" s="44">
        <f>SUMIF('2014 County Facilities'!$L$2:$L$2435,Emissions!A2149,'2014 County Facilities'!$J$2:$J$2435)</f>
        <v>0</v>
      </c>
      <c r="H2149" s="45" t="s">
        <v>5457</v>
      </c>
      <c r="I2149" s="45">
        <v>515</v>
      </c>
      <c r="J2149" s="41">
        <f>'Emissions Factor'!$A$2</f>
        <v>7439976</v>
      </c>
      <c r="K2149" s="46">
        <f>'Emissions Factor'!$B$2</f>
        <v>5.5099999999999998E-6</v>
      </c>
      <c r="L2149" s="43" t="str">
        <f>'Emissions Factor'!$C$2</f>
        <v xml:space="preserve">LB </v>
      </c>
      <c r="M2149" s="43" t="str">
        <f>'Emissions Factor'!$D$2</f>
        <v>TON</v>
      </c>
      <c r="N2149" s="47">
        <f t="shared" si="33"/>
        <v>0</v>
      </c>
      <c r="O2149" s="43" t="s">
        <v>5426</v>
      </c>
    </row>
    <row r="2150" spans="1:15" x14ac:dyDescent="0.3">
      <c r="A2150" s="41" t="s">
        <v>2561</v>
      </c>
      <c r="B2150" s="41" t="s">
        <v>2535</v>
      </c>
      <c r="C2150" s="41" t="s">
        <v>2731</v>
      </c>
      <c r="D2150" s="42" t="s">
        <v>2562</v>
      </c>
      <c r="E2150" s="43" t="s">
        <v>2680</v>
      </c>
      <c r="F2150" s="43" t="s">
        <v>2536</v>
      </c>
      <c r="G2150" s="44">
        <f>SUMIF('2014 County Facilities'!$L$2:$L$2435,Emissions!A2150,'2014 County Facilities'!$J$2:$J$2435)</f>
        <v>0</v>
      </c>
      <c r="H2150" s="45" t="s">
        <v>5457</v>
      </c>
      <c r="I2150" s="45">
        <v>515</v>
      </c>
      <c r="J2150" s="41">
        <f>'Emissions Factor'!$A$2</f>
        <v>7439976</v>
      </c>
      <c r="K2150" s="46">
        <f>'Emissions Factor'!$B$2</f>
        <v>5.5099999999999998E-6</v>
      </c>
      <c r="L2150" s="43" t="str">
        <f>'Emissions Factor'!$C$2</f>
        <v xml:space="preserve">LB </v>
      </c>
      <c r="M2150" s="43" t="str">
        <f>'Emissions Factor'!$D$2</f>
        <v>TON</v>
      </c>
      <c r="N2150" s="47">
        <f t="shared" si="33"/>
        <v>0</v>
      </c>
      <c r="O2150" s="43" t="s">
        <v>5426</v>
      </c>
    </row>
    <row r="2151" spans="1:15" x14ac:dyDescent="0.3">
      <c r="A2151" s="41" t="s">
        <v>2563</v>
      </c>
      <c r="B2151" s="41" t="s">
        <v>2535</v>
      </c>
      <c r="C2151" s="41" t="s">
        <v>2734</v>
      </c>
      <c r="D2151" s="42" t="s">
        <v>2564</v>
      </c>
      <c r="E2151" s="43" t="s">
        <v>2680</v>
      </c>
      <c r="F2151" s="43" t="s">
        <v>2536</v>
      </c>
      <c r="G2151" s="44">
        <f>SUMIF('2014 County Facilities'!$L$2:$L$2435,Emissions!A2151,'2014 County Facilities'!$J$2:$J$2435)</f>
        <v>0</v>
      </c>
      <c r="H2151" s="45" t="s">
        <v>5457</v>
      </c>
      <c r="I2151" s="45">
        <v>515</v>
      </c>
      <c r="J2151" s="41">
        <f>'Emissions Factor'!$A$2</f>
        <v>7439976</v>
      </c>
      <c r="K2151" s="46">
        <f>'Emissions Factor'!$B$2</f>
        <v>5.5099999999999998E-6</v>
      </c>
      <c r="L2151" s="43" t="str">
        <f>'Emissions Factor'!$C$2</f>
        <v xml:space="preserve">LB </v>
      </c>
      <c r="M2151" s="43" t="str">
        <f>'Emissions Factor'!$D$2</f>
        <v>TON</v>
      </c>
      <c r="N2151" s="47">
        <f t="shared" si="33"/>
        <v>0</v>
      </c>
      <c r="O2151" s="43" t="s">
        <v>5426</v>
      </c>
    </row>
    <row r="2152" spans="1:15" x14ac:dyDescent="0.3">
      <c r="A2152" s="41" t="s">
        <v>2565</v>
      </c>
      <c r="B2152" s="41" t="s">
        <v>2535</v>
      </c>
      <c r="C2152" s="41" t="s">
        <v>2737</v>
      </c>
      <c r="D2152" s="42" t="s">
        <v>5007</v>
      </c>
      <c r="E2152" s="43" t="s">
        <v>2680</v>
      </c>
      <c r="F2152" s="43" t="s">
        <v>2536</v>
      </c>
      <c r="G2152" s="44">
        <f>SUMIF('2014 County Facilities'!$L$2:$L$2435,Emissions!A2152,'2014 County Facilities'!$J$2:$J$2435)</f>
        <v>0</v>
      </c>
      <c r="H2152" s="45" t="s">
        <v>5457</v>
      </c>
      <c r="I2152" s="45">
        <v>515</v>
      </c>
      <c r="J2152" s="41">
        <f>'Emissions Factor'!$A$2</f>
        <v>7439976</v>
      </c>
      <c r="K2152" s="46">
        <f>'Emissions Factor'!$B$2</f>
        <v>5.5099999999999998E-6</v>
      </c>
      <c r="L2152" s="43" t="str">
        <f>'Emissions Factor'!$C$2</f>
        <v xml:space="preserve">LB </v>
      </c>
      <c r="M2152" s="43" t="str">
        <f>'Emissions Factor'!$D$2</f>
        <v>TON</v>
      </c>
      <c r="N2152" s="47">
        <f t="shared" si="33"/>
        <v>0</v>
      </c>
      <c r="O2152" s="43" t="s">
        <v>5426</v>
      </c>
    </row>
    <row r="2153" spans="1:15" x14ac:dyDescent="0.3">
      <c r="A2153" s="41" t="s">
        <v>2566</v>
      </c>
      <c r="B2153" s="41" t="s">
        <v>2535</v>
      </c>
      <c r="C2153" s="41" t="s">
        <v>2740</v>
      </c>
      <c r="D2153" s="42" t="s">
        <v>462</v>
      </c>
      <c r="E2153" s="43" t="s">
        <v>2680</v>
      </c>
      <c r="F2153" s="43" t="s">
        <v>2536</v>
      </c>
      <c r="G2153" s="44">
        <f>SUMIF('2014 County Facilities'!$L$2:$L$2435,Emissions!A2153,'2014 County Facilities'!$J$2:$J$2435)</f>
        <v>0</v>
      </c>
      <c r="H2153" s="45" t="s">
        <v>5457</v>
      </c>
      <c r="I2153" s="45">
        <v>515</v>
      </c>
      <c r="J2153" s="41">
        <f>'Emissions Factor'!$A$2</f>
        <v>7439976</v>
      </c>
      <c r="K2153" s="46">
        <f>'Emissions Factor'!$B$2</f>
        <v>5.5099999999999998E-6</v>
      </c>
      <c r="L2153" s="43" t="str">
        <f>'Emissions Factor'!$C$2</f>
        <v xml:space="preserve">LB </v>
      </c>
      <c r="M2153" s="43" t="str">
        <f>'Emissions Factor'!$D$2</f>
        <v>TON</v>
      </c>
      <c r="N2153" s="47">
        <f t="shared" si="33"/>
        <v>0</v>
      </c>
      <c r="O2153" s="43" t="s">
        <v>5426</v>
      </c>
    </row>
    <row r="2154" spans="1:15" x14ac:dyDescent="0.3">
      <c r="A2154" s="41" t="s">
        <v>2567</v>
      </c>
      <c r="B2154" s="41" t="s">
        <v>2535</v>
      </c>
      <c r="C2154" s="41" t="s">
        <v>2743</v>
      </c>
      <c r="D2154" s="42" t="s">
        <v>2568</v>
      </c>
      <c r="E2154" s="43" t="s">
        <v>2680</v>
      </c>
      <c r="F2154" s="43" t="s">
        <v>2536</v>
      </c>
      <c r="G2154" s="44">
        <f>SUMIF('2014 County Facilities'!$L$2:$L$2435,Emissions!A2154,'2014 County Facilities'!$J$2:$J$2435)</f>
        <v>0</v>
      </c>
      <c r="H2154" s="45" t="s">
        <v>5457</v>
      </c>
      <c r="I2154" s="45">
        <v>515</v>
      </c>
      <c r="J2154" s="41">
        <f>'Emissions Factor'!$A$2</f>
        <v>7439976</v>
      </c>
      <c r="K2154" s="46">
        <f>'Emissions Factor'!$B$2</f>
        <v>5.5099999999999998E-6</v>
      </c>
      <c r="L2154" s="43" t="str">
        <f>'Emissions Factor'!$C$2</f>
        <v xml:space="preserve">LB </v>
      </c>
      <c r="M2154" s="43" t="str">
        <f>'Emissions Factor'!$D$2</f>
        <v>TON</v>
      </c>
      <c r="N2154" s="47">
        <f t="shared" si="33"/>
        <v>0</v>
      </c>
      <c r="O2154" s="43" t="s">
        <v>5426</v>
      </c>
    </row>
    <row r="2155" spans="1:15" x14ac:dyDescent="0.3">
      <c r="A2155" s="41" t="s">
        <v>2569</v>
      </c>
      <c r="B2155" s="41" t="s">
        <v>2535</v>
      </c>
      <c r="C2155" s="41" t="s">
        <v>2746</v>
      </c>
      <c r="D2155" s="42" t="s">
        <v>759</v>
      </c>
      <c r="E2155" s="43" t="s">
        <v>2680</v>
      </c>
      <c r="F2155" s="43" t="s">
        <v>2536</v>
      </c>
      <c r="G2155" s="44">
        <f>SUMIF('2014 County Facilities'!$L$2:$L$2435,Emissions!A2155,'2014 County Facilities'!$J$2:$J$2435)</f>
        <v>0</v>
      </c>
      <c r="H2155" s="45" t="s">
        <v>5457</v>
      </c>
      <c r="I2155" s="45">
        <v>515</v>
      </c>
      <c r="J2155" s="41">
        <f>'Emissions Factor'!$A$2</f>
        <v>7439976</v>
      </c>
      <c r="K2155" s="46">
        <f>'Emissions Factor'!$B$2</f>
        <v>5.5099999999999998E-6</v>
      </c>
      <c r="L2155" s="43" t="str">
        <f>'Emissions Factor'!$C$2</f>
        <v xml:space="preserve">LB </v>
      </c>
      <c r="M2155" s="43" t="str">
        <f>'Emissions Factor'!$D$2</f>
        <v>TON</v>
      </c>
      <c r="N2155" s="47">
        <f t="shared" si="33"/>
        <v>0</v>
      </c>
      <c r="O2155" s="43" t="s">
        <v>5426</v>
      </c>
    </row>
    <row r="2156" spans="1:15" x14ac:dyDescent="0.3">
      <c r="A2156" s="41" t="s">
        <v>2570</v>
      </c>
      <c r="B2156" s="41" t="s">
        <v>2535</v>
      </c>
      <c r="C2156" s="41" t="s">
        <v>2749</v>
      </c>
      <c r="D2156" s="42" t="s">
        <v>5025</v>
      </c>
      <c r="E2156" s="43" t="s">
        <v>2680</v>
      </c>
      <c r="F2156" s="43" t="s">
        <v>2536</v>
      </c>
      <c r="G2156" s="44">
        <f>SUMIF('2014 County Facilities'!$L$2:$L$2435,Emissions!A2156,'2014 County Facilities'!$J$2:$J$2435)</f>
        <v>65412.962962963</v>
      </c>
      <c r="H2156" s="45" t="s">
        <v>5457</v>
      </c>
      <c r="I2156" s="45">
        <v>515</v>
      </c>
      <c r="J2156" s="41">
        <f>'Emissions Factor'!$A$2</f>
        <v>7439976</v>
      </c>
      <c r="K2156" s="46">
        <f>'Emissions Factor'!$B$2</f>
        <v>5.5099999999999998E-6</v>
      </c>
      <c r="L2156" s="43" t="str">
        <f>'Emissions Factor'!$C$2</f>
        <v xml:space="preserve">LB </v>
      </c>
      <c r="M2156" s="43" t="str">
        <f>'Emissions Factor'!$D$2</f>
        <v>TON</v>
      </c>
      <c r="N2156" s="47">
        <f t="shared" si="33"/>
        <v>0.36042542592592614</v>
      </c>
      <c r="O2156" s="43" t="s">
        <v>5426</v>
      </c>
    </row>
    <row r="2157" spans="1:15" x14ac:dyDescent="0.3">
      <c r="A2157" s="41" t="s">
        <v>2571</v>
      </c>
      <c r="B2157" s="41" t="s">
        <v>2535</v>
      </c>
      <c r="C2157" s="41" t="s">
        <v>2752</v>
      </c>
      <c r="D2157" s="42" t="s">
        <v>2572</v>
      </c>
      <c r="E2157" s="43" t="s">
        <v>2680</v>
      </c>
      <c r="F2157" s="43" t="s">
        <v>2536</v>
      </c>
      <c r="G2157" s="44">
        <f>SUMIF('2014 County Facilities'!$L$2:$L$2435,Emissions!A2157,'2014 County Facilities'!$J$2:$J$2435)</f>
        <v>0</v>
      </c>
      <c r="H2157" s="45" t="s">
        <v>5457</v>
      </c>
      <c r="I2157" s="45">
        <v>515</v>
      </c>
      <c r="J2157" s="41">
        <f>'Emissions Factor'!$A$2</f>
        <v>7439976</v>
      </c>
      <c r="K2157" s="46">
        <f>'Emissions Factor'!$B$2</f>
        <v>5.5099999999999998E-6</v>
      </c>
      <c r="L2157" s="43" t="str">
        <f>'Emissions Factor'!$C$2</f>
        <v xml:space="preserve">LB </v>
      </c>
      <c r="M2157" s="43" t="str">
        <f>'Emissions Factor'!$D$2</f>
        <v>TON</v>
      </c>
      <c r="N2157" s="47">
        <f t="shared" si="33"/>
        <v>0</v>
      </c>
      <c r="O2157" s="43" t="s">
        <v>5426</v>
      </c>
    </row>
    <row r="2158" spans="1:15" x14ac:dyDescent="0.3">
      <c r="A2158" s="41" t="s">
        <v>2573</v>
      </c>
      <c r="B2158" s="41" t="s">
        <v>2535</v>
      </c>
      <c r="C2158" s="41" t="s">
        <v>2755</v>
      </c>
      <c r="D2158" s="42" t="s">
        <v>5362</v>
      </c>
      <c r="E2158" s="43" t="s">
        <v>2680</v>
      </c>
      <c r="F2158" s="43" t="s">
        <v>2536</v>
      </c>
      <c r="G2158" s="44">
        <f>SUMIF('2014 County Facilities'!$L$2:$L$2435,Emissions!A2158,'2014 County Facilities'!$J$2:$J$2435)</f>
        <v>42900</v>
      </c>
      <c r="H2158" s="45" t="s">
        <v>5457</v>
      </c>
      <c r="I2158" s="45">
        <v>515</v>
      </c>
      <c r="J2158" s="41">
        <f>'Emissions Factor'!$A$2</f>
        <v>7439976</v>
      </c>
      <c r="K2158" s="46">
        <f>'Emissions Factor'!$B$2</f>
        <v>5.5099999999999998E-6</v>
      </c>
      <c r="L2158" s="43" t="str">
        <f>'Emissions Factor'!$C$2</f>
        <v xml:space="preserve">LB </v>
      </c>
      <c r="M2158" s="43" t="str">
        <f>'Emissions Factor'!$D$2</f>
        <v>TON</v>
      </c>
      <c r="N2158" s="47">
        <f t="shared" si="33"/>
        <v>0.23637899999999998</v>
      </c>
      <c r="O2158" s="43" t="s">
        <v>5426</v>
      </c>
    </row>
    <row r="2159" spans="1:15" x14ac:dyDescent="0.3">
      <c r="A2159" s="41" t="s">
        <v>2574</v>
      </c>
      <c r="B2159" s="41" t="s">
        <v>2535</v>
      </c>
      <c r="C2159" s="41" t="s">
        <v>2758</v>
      </c>
      <c r="D2159" s="42" t="s">
        <v>4767</v>
      </c>
      <c r="E2159" s="43" t="s">
        <v>2680</v>
      </c>
      <c r="F2159" s="43" t="s">
        <v>2536</v>
      </c>
      <c r="G2159" s="44">
        <f>SUMIF('2014 County Facilities'!$L$2:$L$2435,Emissions!A2159,'2014 County Facilities'!$J$2:$J$2435)</f>
        <v>0</v>
      </c>
      <c r="H2159" s="45" t="s">
        <v>5457</v>
      </c>
      <c r="I2159" s="45">
        <v>515</v>
      </c>
      <c r="J2159" s="41">
        <f>'Emissions Factor'!$A$2</f>
        <v>7439976</v>
      </c>
      <c r="K2159" s="46">
        <f>'Emissions Factor'!$B$2</f>
        <v>5.5099999999999998E-6</v>
      </c>
      <c r="L2159" s="43" t="str">
        <f>'Emissions Factor'!$C$2</f>
        <v xml:space="preserve">LB </v>
      </c>
      <c r="M2159" s="43" t="str">
        <f>'Emissions Factor'!$D$2</f>
        <v>TON</v>
      </c>
      <c r="N2159" s="47">
        <f t="shared" si="33"/>
        <v>0</v>
      </c>
      <c r="O2159" s="43" t="s">
        <v>5426</v>
      </c>
    </row>
    <row r="2160" spans="1:15" x14ac:dyDescent="0.3">
      <c r="A2160" s="41" t="s">
        <v>2575</v>
      </c>
      <c r="B2160" s="41" t="s">
        <v>2535</v>
      </c>
      <c r="C2160" s="41" t="s">
        <v>2761</v>
      </c>
      <c r="D2160" s="42" t="s">
        <v>2576</v>
      </c>
      <c r="E2160" s="43" t="s">
        <v>2680</v>
      </c>
      <c r="F2160" s="43" t="s">
        <v>2536</v>
      </c>
      <c r="G2160" s="44">
        <f>SUMIF('2014 County Facilities'!$L$2:$L$2435,Emissions!A2160,'2014 County Facilities'!$J$2:$J$2435)</f>
        <v>0</v>
      </c>
      <c r="H2160" s="45" t="s">
        <v>5457</v>
      </c>
      <c r="I2160" s="45">
        <v>515</v>
      </c>
      <c r="J2160" s="41">
        <f>'Emissions Factor'!$A$2</f>
        <v>7439976</v>
      </c>
      <c r="K2160" s="46">
        <f>'Emissions Factor'!$B$2</f>
        <v>5.5099999999999998E-6</v>
      </c>
      <c r="L2160" s="43" t="str">
        <f>'Emissions Factor'!$C$2</f>
        <v xml:space="preserve">LB </v>
      </c>
      <c r="M2160" s="43" t="str">
        <f>'Emissions Factor'!$D$2</f>
        <v>TON</v>
      </c>
      <c r="N2160" s="47">
        <f t="shared" si="33"/>
        <v>0</v>
      </c>
      <c r="O2160" s="43" t="s">
        <v>5426</v>
      </c>
    </row>
    <row r="2161" spans="1:15" x14ac:dyDescent="0.3">
      <c r="A2161" s="41" t="s">
        <v>2577</v>
      </c>
      <c r="B2161" s="41" t="s">
        <v>2535</v>
      </c>
      <c r="C2161" s="41" t="s">
        <v>2764</v>
      </c>
      <c r="D2161" s="42" t="s">
        <v>2578</v>
      </c>
      <c r="E2161" s="43" t="s">
        <v>2680</v>
      </c>
      <c r="F2161" s="43" t="s">
        <v>2536</v>
      </c>
      <c r="G2161" s="44">
        <f>SUMIF('2014 County Facilities'!$L$2:$L$2435,Emissions!A2161,'2014 County Facilities'!$J$2:$J$2435)</f>
        <v>0</v>
      </c>
      <c r="H2161" s="45" t="s">
        <v>5457</v>
      </c>
      <c r="I2161" s="45">
        <v>515</v>
      </c>
      <c r="J2161" s="41">
        <f>'Emissions Factor'!$A$2</f>
        <v>7439976</v>
      </c>
      <c r="K2161" s="46">
        <f>'Emissions Factor'!$B$2</f>
        <v>5.5099999999999998E-6</v>
      </c>
      <c r="L2161" s="43" t="str">
        <f>'Emissions Factor'!$C$2</f>
        <v xml:space="preserve">LB </v>
      </c>
      <c r="M2161" s="43" t="str">
        <f>'Emissions Factor'!$D$2</f>
        <v>TON</v>
      </c>
      <c r="N2161" s="47">
        <f t="shared" si="33"/>
        <v>0</v>
      </c>
      <c r="O2161" s="43" t="s">
        <v>5426</v>
      </c>
    </row>
    <row r="2162" spans="1:15" x14ac:dyDescent="0.3">
      <c r="A2162" s="41" t="s">
        <v>2579</v>
      </c>
      <c r="B2162" s="41" t="s">
        <v>2535</v>
      </c>
      <c r="C2162" s="41" t="s">
        <v>2767</v>
      </c>
      <c r="D2162" s="42" t="s">
        <v>780</v>
      </c>
      <c r="E2162" s="43" t="s">
        <v>2680</v>
      </c>
      <c r="F2162" s="43" t="s">
        <v>2536</v>
      </c>
      <c r="G2162" s="44">
        <f>SUMIF('2014 County Facilities'!$L$2:$L$2435,Emissions!A2162,'2014 County Facilities'!$J$2:$J$2435)</f>
        <v>0</v>
      </c>
      <c r="H2162" s="45" t="s">
        <v>5457</v>
      </c>
      <c r="I2162" s="45">
        <v>515</v>
      </c>
      <c r="J2162" s="41">
        <f>'Emissions Factor'!$A$2</f>
        <v>7439976</v>
      </c>
      <c r="K2162" s="46">
        <f>'Emissions Factor'!$B$2</f>
        <v>5.5099999999999998E-6</v>
      </c>
      <c r="L2162" s="43" t="str">
        <f>'Emissions Factor'!$C$2</f>
        <v xml:space="preserve">LB </v>
      </c>
      <c r="M2162" s="43" t="str">
        <f>'Emissions Factor'!$D$2</f>
        <v>TON</v>
      </c>
      <c r="N2162" s="47">
        <f t="shared" si="33"/>
        <v>0</v>
      </c>
      <c r="O2162" s="43" t="s">
        <v>5426</v>
      </c>
    </row>
    <row r="2163" spans="1:15" x14ac:dyDescent="0.3">
      <c r="A2163" s="41" t="s">
        <v>2580</v>
      </c>
      <c r="B2163" s="41" t="s">
        <v>2535</v>
      </c>
      <c r="C2163" s="41" t="s">
        <v>2770</v>
      </c>
      <c r="D2163" s="42" t="s">
        <v>784</v>
      </c>
      <c r="E2163" s="43" t="s">
        <v>2680</v>
      </c>
      <c r="F2163" s="43" t="s">
        <v>2536</v>
      </c>
      <c r="G2163" s="44">
        <f>SUMIF('2014 County Facilities'!$L$2:$L$2435,Emissions!A2163,'2014 County Facilities'!$J$2:$J$2435)</f>
        <v>0</v>
      </c>
      <c r="H2163" s="45" t="s">
        <v>5457</v>
      </c>
      <c r="I2163" s="45">
        <v>515</v>
      </c>
      <c r="J2163" s="41">
        <f>'Emissions Factor'!$A$2</f>
        <v>7439976</v>
      </c>
      <c r="K2163" s="46">
        <f>'Emissions Factor'!$B$2</f>
        <v>5.5099999999999998E-6</v>
      </c>
      <c r="L2163" s="43" t="str">
        <f>'Emissions Factor'!$C$2</f>
        <v xml:space="preserve">LB </v>
      </c>
      <c r="M2163" s="43" t="str">
        <f>'Emissions Factor'!$D$2</f>
        <v>TON</v>
      </c>
      <c r="N2163" s="47">
        <f t="shared" si="33"/>
        <v>0</v>
      </c>
      <c r="O2163" s="43" t="s">
        <v>5426</v>
      </c>
    </row>
    <row r="2164" spans="1:15" x14ac:dyDescent="0.3">
      <c r="A2164" s="41" t="s">
        <v>2581</v>
      </c>
      <c r="B2164" s="41" t="s">
        <v>2535</v>
      </c>
      <c r="C2164" s="41" t="s">
        <v>2773</v>
      </c>
      <c r="D2164" s="42" t="s">
        <v>2582</v>
      </c>
      <c r="E2164" s="43" t="s">
        <v>2680</v>
      </c>
      <c r="F2164" s="43" t="s">
        <v>2536</v>
      </c>
      <c r="G2164" s="44">
        <f>SUMIF('2014 County Facilities'!$L$2:$L$2435,Emissions!A2164,'2014 County Facilities'!$J$2:$J$2435)</f>
        <v>0</v>
      </c>
      <c r="H2164" s="45" t="s">
        <v>5457</v>
      </c>
      <c r="I2164" s="45">
        <v>515</v>
      </c>
      <c r="J2164" s="41">
        <f>'Emissions Factor'!$A$2</f>
        <v>7439976</v>
      </c>
      <c r="K2164" s="46">
        <f>'Emissions Factor'!$B$2</f>
        <v>5.5099999999999998E-6</v>
      </c>
      <c r="L2164" s="43" t="str">
        <f>'Emissions Factor'!$C$2</f>
        <v xml:space="preserve">LB </v>
      </c>
      <c r="M2164" s="43" t="str">
        <f>'Emissions Factor'!$D$2</f>
        <v>TON</v>
      </c>
      <c r="N2164" s="47">
        <f t="shared" si="33"/>
        <v>0</v>
      </c>
      <c r="O2164" s="43" t="s">
        <v>5426</v>
      </c>
    </row>
    <row r="2165" spans="1:15" x14ac:dyDescent="0.3">
      <c r="A2165" s="41" t="s">
        <v>2583</v>
      </c>
      <c r="B2165" s="41" t="s">
        <v>2535</v>
      </c>
      <c r="C2165" s="41" t="s">
        <v>2776</v>
      </c>
      <c r="D2165" s="42" t="s">
        <v>2786</v>
      </c>
      <c r="E2165" s="43" t="s">
        <v>2680</v>
      </c>
      <c r="F2165" s="43" t="s">
        <v>2536</v>
      </c>
      <c r="G2165" s="44">
        <f>SUMIF('2014 County Facilities'!$L$2:$L$2435,Emissions!A2165,'2014 County Facilities'!$J$2:$J$2435)</f>
        <v>0</v>
      </c>
      <c r="H2165" s="45" t="s">
        <v>5457</v>
      </c>
      <c r="I2165" s="45">
        <v>515</v>
      </c>
      <c r="J2165" s="41">
        <f>'Emissions Factor'!$A$2</f>
        <v>7439976</v>
      </c>
      <c r="K2165" s="46">
        <f>'Emissions Factor'!$B$2</f>
        <v>5.5099999999999998E-6</v>
      </c>
      <c r="L2165" s="43" t="str">
        <f>'Emissions Factor'!$C$2</f>
        <v xml:space="preserve">LB </v>
      </c>
      <c r="M2165" s="43" t="str">
        <f>'Emissions Factor'!$D$2</f>
        <v>TON</v>
      </c>
      <c r="N2165" s="47">
        <f t="shared" si="33"/>
        <v>0</v>
      </c>
      <c r="O2165" s="43" t="s">
        <v>5426</v>
      </c>
    </row>
    <row r="2166" spans="1:15" x14ac:dyDescent="0.3">
      <c r="A2166" s="41" t="s">
        <v>2584</v>
      </c>
      <c r="B2166" s="41" t="s">
        <v>2535</v>
      </c>
      <c r="C2166" s="41" t="s">
        <v>2779</v>
      </c>
      <c r="D2166" s="42" t="s">
        <v>2789</v>
      </c>
      <c r="E2166" s="43" t="s">
        <v>2680</v>
      </c>
      <c r="F2166" s="43" t="s">
        <v>2536</v>
      </c>
      <c r="G2166" s="44">
        <f>SUMIF('2014 County Facilities'!$L$2:$L$2435,Emissions!A2166,'2014 County Facilities'!$J$2:$J$2435)</f>
        <v>0</v>
      </c>
      <c r="H2166" s="45" t="s">
        <v>5457</v>
      </c>
      <c r="I2166" s="45">
        <v>515</v>
      </c>
      <c r="J2166" s="41">
        <f>'Emissions Factor'!$A$2</f>
        <v>7439976</v>
      </c>
      <c r="K2166" s="46">
        <f>'Emissions Factor'!$B$2</f>
        <v>5.5099999999999998E-6</v>
      </c>
      <c r="L2166" s="43" t="str">
        <f>'Emissions Factor'!$C$2</f>
        <v xml:space="preserve">LB </v>
      </c>
      <c r="M2166" s="43" t="str">
        <f>'Emissions Factor'!$D$2</f>
        <v>TON</v>
      </c>
      <c r="N2166" s="47">
        <f t="shared" si="33"/>
        <v>0</v>
      </c>
      <c r="O2166" s="43" t="s">
        <v>5426</v>
      </c>
    </row>
    <row r="2167" spans="1:15" x14ac:dyDescent="0.3">
      <c r="A2167" s="41" t="s">
        <v>2585</v>
      </c>
      <c r="B2167" s="41" t="s">
        <v>2535</v>
      </c>
      <c r="C2167" s="41" t="s">
        <v>2782</v>
      </c>
      <c r="D2167" s="42" t="s">
        <v>2245</v>
      </c>
      <c r="E2167" s="43" t="s">
        <v>2680</v>
      </c>
      <c r="F2167" s="43" t="s">
        <v>2536</v>
      </c>
      <c r="G2167" s="44">
        <f>SUMIF('2014 County Facilities'!$L$2:$L$2435,Emissions!A2167,'2014 County Facilities'!$J$2:$J$2435)</f>
        <v>0</v>
      </c>
      <c r="H2167" s="45" t="s">
        <v>5457</v>
      </c>
      <c r="I2167" s="45">
        <v>515</v>
      </c>
      <c r="J2167" s="41">
        <f>'Emissions Factor'!$A$2</f>
        <v>7439976</v>
      </c>
      <c r="K2167" s="46">
        <f>'Emissions Factor'!$B$2</f>
        <v>5.5099999999999998E-6</v>
      </c>
      <c r="L2167" s="43" t="str">
        <f>'Emissions Factor'!$C$2</f>
        <v xml:space="preserve">LB </v>
      </c>
      <c r="M2167" s="43" t="str">
        <f>'Emissions Factor'!$D$2</f>
        <v>TON</v>
      </c>
      <c r="N2167" s="47">
        <f t="shared" si="33"/>
        <v>0</v>
      </c>
      <c r="O2167" s="43" t="s">
        <v>5426</v>
      </c>
    </row>
    <row r="2168" spans="1:15" x14ac:dyDescent="0.3">
      <c r="A2168" s="41" t="s">
        <v>2586</v>
      </c>
      <c r="B2168" s="41" t="s">
        <v>2535</v>
      </c>
      <c r="C2168" s="41" t="s">
        <v>2785</v>
      </c>
      <c r="D2168" s="42" t="s">
        <v>2587</v>
      </c>
      <c r="E2168" s="43" t="s">
        <v>2680</v>
      </c>
      <c r="F2168" s="43" t="s">
        <v>2536</v>
      </c>
      <c r="G2168" s="44">
        <f>SUMIF('2014 County Facilities'!$L$2:$L$2435,Emissions!A2168,'2014 County Facilities'!$J$2:$J$2435)</f>
        <v>0</v>
      </c>
      <c r="H2168" s="45" t="s">
        <v>5457</v>
      </c>
      <c r="I2168" s="45">
        <v>515</v>
      </c>
      <c r="J2168" s="41">
        <f>'Emissions Factor'!$A$2</f>
        <v>7439976</v>
      </c>
      <c r="K2168" s="46">
        <f>'Emissions Factor'!$B$2</f>
        <v>5.5099999999999998E-6</v>
      </c>
      <c r="L2168" s="43" t="str">
        <f>'Emissions Factor'!$C$2</f>
        <v xml:space="preserve">LB </v>
      </c>
      <c r="M2168" s="43" t="str">
        <f>'Emissions Factor'!$D$2</f>
        <v>TON</v>
      </c>
      <c r="N2168" s="47">
        <f t="shared" si="33"/>
        <v>0</v>
      </c>
      <c r="O2168" s="43" t="s">
        <v>5426</v>
      </c>
    </row>
    <row r="2169" spans="1:15" x14ac:dyDescent="0.3">
      <c r="A2169" s="41" t="s">
        <v>2588</v>
      </c>
      <c r="B2169" s="41" t="s">
        <v>2535</v>
      </c>
      <c r="C2169" s="41" t="s">
        <v>2788</v>
      </c>
      <c r="D2169" s="42" t="s">
        <v>2589</v>
      </c>
      <c r="E2169" s="43" t="s">
        <v>2680</v>
      </c>
      <c r="F2169" s="43" t="s">
        <v>2536</v>
      </c>
      <c r="G2169" s="44">
        <f>SUMIF('2014 County Facilities'!$L$2:$L$2435,Emissions!A2169,'2014 County Facilities'!$J$2:$J$2435)</f>
        <v>0</v>
      </c>
      <c r="H2169" s="45" t="s">
        <v>5457</v>
      </c>
      <c r="I2169" s="45">
        <v>515</v>
      </c>
      <c r="J2169" s="41">
        <f>'Emissions Factor'!$A$2</f>
        <v>7439976</v>
      </c>
      <c r="K2169" s="46">
        <f>'Emissions Factor'!$B$2</f>
        <v>5.5099999999999998E-6</v>
      </c>
      <c r="L2169" s="43" t="str">
        <f>'Emissions Factor'!$C$2</f>
        <v xml:space="preserve">LB </v>
      </c>
      <c r="M2169" s="43" t="str">
        <f>'Emissions Factor'!$D$2</f>
        <v>TON</v>
      </c>
      <c r="N2169" s="47">
        <f t="shared" si="33"/>
        <v>0</v>
      </c>
      <c r="O2169" s="43" t="s">
        <v>5426</v>
      </c>
    </row>
    <row r="2170" spans="1:15" x14ac:dyDescent="0.3">
      <c r="A2170" s="41" t="s">
        <v>2590</v>
      </c>
      <c r="B2170" s="41" t="s">
        <v>2535</v>
      </c>
      <c r="C2170" s="41" t="s">
        <v>2791</v>
      </c>
      <c r="D2170" s="42" t="s">
        <v>5040</v>
      </c>
      <c r="E2170" s="43" t="s">
        <v>2680</v>
      </c>
      <c r="F2170" s="43" t="s">
        <v>2536</v>
      </c>
      <c r="G2170" s="44">
        <f>SUMIF('2014 County Facilities'!$L$2:$L$2435,Emissions!A2170,'2014 County Facilities'!$J$2:$J$2435)</f>
        <v>0</v>
      </c>
      <c r="H2170" s="45" t="s">
        <v>5457</v>
      </c>
      <c r="I2170" s="45">
        <v>515</v>
      </c>
      <c r="J2170" s="41">
        <f>'Emissions Factor'!$A$2</f>
        <v>7439976</v>
      </c>
      <c r="K2170" s="46">
        <f>'Emissions Factor'!$B$2</f>
        <v>5.5099999999999998E-6</v>
      </c>
      <c r="L2170" s="43" t="str">
        <f>'Emissions Factor'!$C$2</f>
        <v xml:space="preserve">LB </v>
      </c>
      <c r="M2170" s="43" t="str">
        <f>'Emissions Factor'!$D$2</f>
        <v>TON</v>
      </c>
      <c r="N2170" s="47">
        <f t="shared" si="33"/>
        <v>0</v>
      </c>
      <c r="O2170" s="43" t="s">
        <v>5426</v>
      </c>
    </row>
    <row r="2171" spans="1:15" x14ac:dyDescent="0.3">
      <c r="A2171" s="41" t="s">
        <v>2591</v>
      </c>
      <c r="B2171" s="41" t="s">
        <v>2535</v>
      </c>
      <c r="C2171" s="41" t="s">
        <v>2794</v>
      </c>
      <c r="D2171" s="42" t="s">
        <v>2592</v>
      </c>
      <c r="E2171" s="43" t="s">
        <v>2680</v>
      </c>
      <c r="F2171" s="43" t="s">
        <v>2536</v>
      </c>
      <c r="G2171" s="44">
        <f>SUMIF('2014 County Facilities'!$L$2:$L$2435,Emissions!A2171,'2014 County Facilities'!$J$2:$J$2435)</f>
        <v>0</v>
      </c>
      <c r="H2171" s="45" t="s">
        <v>5457</v>
      </c>
      <c r="I2171" s="45">
        <v>515</v>
      </c>
      <c r="J2171" s="41">
        <f>'Emissions Factor'!$A$2</f>
        <v>7439976</v>
      </c>
      <c r="K2171" s="46">
        <f>'Emissions Factor'!$B$2</f>
        <v>5.5099999999999998E-6</v>
      </c>
      <c r="L2171" s="43" t="str">
        <f>'Emissions Factor'!$C$2</f>
        <v xml:space="preserve">LB </v>
      </c>
      <c r="M2171" s="43" t="str">
        <f>'Emissions Factor'!$D$2</f>
        <v>TON</v>
      </c>
      <c r="N2171" s="47">
        <f t="shared" si="33"/>
        <v>0</v>
      </c>
      <c r="O2171" s="43" t="s">
        <v>5426</v>
      </c>
    </row>
    <row r="2172" spans="1:15" x14ac:dyDescent="0.3">
      <c r="A2172" s="41" t="s">
        <v>2593</v>
      </c>
      <c r="B2172" s="41" t="s">
        <v>2535</v>
      </c>
      <c r="C2172" s="41" t="s">
        <v>2797</v>
      </c>
      <c r="D2172" s="42" t="s">
        <v>2594</v>
      </c>
      <c r="E2172" s="43" t="s">
        <v>2680</v>
      </c>
      <c r="F2172" s="43" t="s">
        <v>2536</v>
      </c>
      <c r="G2172" s="44">
        <f>SUMIF('2014 County Facilities'!$L$2:$L$2435,Emissions!A2172,'2014 County Facilities'!$J$2:$J$2435)</f>
        <v>0</v>
      </c>
      <c r="H2172" s="45" t="s">
        <v>5457</v>
      </c>
      <c r="I2172" s="45">
        <v>515</v>
      </c>
      <c r="J2172" s="41">
        <f>'Emissions Factor'!$A$2</f>
        <v>7439976</v>
      </c>
      <c r="K2172" s="46">
        <f>'Emissions Factor'!$B$2</f>
        <v>5.5099999999999998E-6</v>
      </c>
      <c r="L2172" s="43" t="str">
        <f>'Emissions Factor'!$C$2</f>
        <v xml:space="preserve">LB </v>
      </c>
      <c r="M2172" s="43" t="str">
        <f>'Emissions Factor'!$D$2</f>
        <v>TON</v>
      </c>
      <c r="N2172" s="47">
        <f t="shared" si="33"/>
        <v>0</v>
      </c>
      <c r="O2172" s="43" t="s">
        <v>5426</v>
      </c>
    </row>
    <row r="2173" spans="1:15" x14ac:dyDescent="0.3">
      <c r="A2173" s="41" t="s">
        <v>2595</v>
      </c>
      <c r="B2173" s="41" t="s">
        <v>2535</v>
      </c>
      <c r="C2173" s="41" t="s">
        <v>2800</v>
      </c>
      <c r="D2173" s="42" t="s">
        <v>4788</v>
      </c>
      <c r="E2173" s="43" t="s">
        <v>2680</v>
      </c>
      <c r="F2173" s="43" t="s">
        <v>2536</v>
      </c>
      <c r="G2173" s="44">
        <f>SUMIF('2014 County Facilities'!$L$2:$L$2435,Emissions!A2173,'2014 County Facilities'!$J$2:$J$2435)</f>
        <v>0</v>
      </c>
      <c r="H2173" s="45" t="s">
        <v>5457</v>
      </c>
      <c r="I2173" s="45">
        <v>515</v>
      </c>
      <c r="J2173" s="41">
        <f>'Emissions Factor'!$A$2</f>
        <v>7439976</v>
      </c>
      <c r="K2173" s="46">
        <f>'Emissions Factor'!$B$2</f>
        <v>5.5099999999999998E-6</v>
      </c>
      <c r="L2173" s="43" t="str">
        <f>'Emissions Factor'!$C$2</f>
        <v xml:space="preserve">LB </v>
      </c>
      <c r="M2173" s="43" t="str">
        <f>'Emissions Factor'!$D$2</f>
        <v>TON</v>
      </c>
      <c r="N2173" s="47">
        <f t="shared" si="33"/>
        <v>0</v>
      </c>
      <c r="O2173" s="43" t="s">
        <v>5426</v>
      </c>
    </row>
    <row r="2174" spans="1:15" x14ac:dyDescent="0.3">
      <c r="A2174" s="41" t="s">
        <v>2596</v>
      </c>
      <c r="B2174" s="41" t="s">
        <v>2535</v>
      </c>
      <c r="C2174" s="41" t="s">
        <v>2803</v>
      </c>
      <c r="D2174" s="42" t="s">
        <v>4792</v>
      </c>
      <c r="E2174" s="43" t="s">
        <v>2680</v>
      </c>
      <c r="F2174" s="43" t="s">
        <v>2536</v>
      </c>
      <c r="G2174" s="44">
        <f>SUMIF('2014 County Facilities'!$L$2:$L$2435,Emissions!A2174,'2014 County Facilities'!$J$2:$J$2435)</f>
        <v>0</v>
      </c>
      <c r="H2174" s="45" t="s">
        <v>5457</v>
      </c>
      <c r="I2174" s="45">
        <v>515</v>
      </c>
      <c r="J2174" s="41">
        <f>'Emissions Factor'!$A$2</f>
        <v>7439976</v>
      </c>
      <c r="K2174" s="46">
        <f>'Emissions Factor'!$B$2</f>
        <v>5.5099999999999998E-6</v>
      </c>
      <c r="L2174" s="43" t="str">
        <f>'Emissions Factor'!$C$2</f>
        <v xml:space="preserve">LB </v>
      </c>
      <c r="M2174" s="43" t="str">
        <f>'Emissions Factor'!$D$2</f>
        <v>TON</v>
      </c>
      <c r="N2174" s="47">
        <f t="shared" si="33"/>
        <v>0</v>
      </c>
      <c r="O2174" s="43" t="s">
        <v>5426</v>
      </c>
    </row>
    <row r="2175" spans="1:15" x14ac:dyDescent="0.3">
      <c r="A2175" s="41" t="s">
        <v>2597</v>
      </c>
      <c r="B2175" s="41" t="s">
        <v>2535</v>
      </c>
      <c r="C2175" s="41" t="s">
        <v>2806</v>
      </c>
      <c r="D2175" s="42" t="s">
        <v>2598</v>
      </c>
      <c r="E2175" s="43" t="s">
        <v>2680</v>
      </c>
      <c r="F2175" s="43" t="s">
        <v>2536</v>
      </c>
      <c r="G2175" s="44">
        <f>SUMIF('2014 County Facilities'!$L$2:$L$2435,Emissions!A2175,'2014 County Facilities'!$J$2:$J$2435)</f>
        <v>0</v>
      </c>
      <c r="H2175" s="45" t="s">
        <v>5457</v>
      </c>
      <c r="I2175" s="45">
        <v>515</v>
      </c>
      <c r="J2175" s="41">
        <f>'Emissions Factor'!$A$2</f>
        <v>7439976</v>
      </c>
      <c r="K2175" s="46">
        <f>'Emissions Factor'!$B$2</f>
        <v>5.5099999999999998E-6</v>
      </c>
      <c r="L2175" s="43" t="str">
        <f>'Emissions Factor'!$C$2</f>
        <v xml:space="preserve">LB </v>
      </c>
      <c r="M2175" s="43" t="str">
        <f>'Emissions Factor'!$D$2</f>
        <v>TON</v>
      </c>
      <c r="N2175" s="47">
        <f t="shared" si="33"/>
        <v>0</v>
      </c>
      <c r="O2175" s="43" t="s">
        <v>5426</v>
      </c>
    </row>
    <row r="2176" spans="1:15" x14ac:dyDescent="0.3">
      <c r="A2176" s="41" t="s">
        <v>2599</v>
      </c>
      <c r="B2176" s="41" t="s">
        <v>2535</v>
      </c>
      <c r="C2176" s="41" t="s">
        <v>2809</v>
      </c>
      <c r="D2176" s="42" t="s">
        <v>2600</v>
      </c>
      <c r="E2176" s="43" t="s">
        <v>2680</v>
      </c>
      <c r="F2176" s="43" t="s">
        <v>2536</v>
      </c>
      <c r="G2176" s="44">
        <f>SUMIF('2014 County Facilities'!$L$2:$L$2435,Emissions!A2176,'2014 County Facilities'!$J$2:$J$2435)</f>
        <v>128954.137931034</v>
      </c>
      <c r="H2176" s="45" t="s">
        <v>5457</v>
      </c>
      <c r="I2176" s="45">
        <v>515</v>
      </c>
      <c r="J2176" s="41">
        <f>'Emissions Factor'!$A$2</f>
        <v>7439976</v>
      </c>
      <c r="K2176" s="46">
        <f>'Emissions Factor'!$B$2</f>
        <v>5.5099999999999998E-6</v>
      </c>
      <c r="L2176" s="43" t="str">
        <f>'Emissions Factor'!$C$2</f>
        <v xml:space="preserve">LB </v>
      </c>
      <c r="M2176" s="43" t="str">
        <f>'Emissions Factor'!$D$2</f>
        <v>TON</v>
      </c>
      <c r="N2176" s="47">
        <f t="shared" si="33"/>
        <v>0.71053729999999726</v>
      </c>
      <c r="O2176" s="43" t="s">
        <v>5426</v>
      </c>
    </row>
    <row r="2177" spans="1:15" x14ac:dyDescent="0.3">
      <c r="A2177" s="41" t="s">
        <v>2601</v>
      </c>
      <c r="B2177" s="41" t="s">
        <v>2535</v>
      </c>
      <c r="C2177" s="41" t="s">
        <v>2812</v>
      </c>
      <c r="D2177" s="42" t="s">
        <v>2602</v>
      </c>
      <c r="E2177" s="43" t="s">
        <v>2680</v>
      </c>
      <c r="F2177" s="43" t="s">
        <v>2536</v>
      </c>
      <c r="G2177" s="44">
        <f>SUMIF('2014 County Facilities'!$L$2:$L$2435,Emissions!A2177,'2014 County Facilities'!$J$2:$J$2435)</f>
        <v>0</v>
      </c>
      <c r="H2177" s="45" t="s">
        <v>5457</v>
      </c>
      <c r="I2177" s="45">
        <v>515</v>
      </c>
      <c r="J2177" s="41">
        <f>'Emissions Factor'!$A$2</f>
        <v>7439976</v>
      </c>
      <c r="K2177" s="46">
        <f>'Emissions Factor'!$B$2</f>
        <v>5.5099999999999998E-6</v>
      </c>
      <c r="L2177" s="43" t="str">
        <f>'Emissions Factor'!$C$2</f>
        <v xml:space="preserve">LB </v>
      </c>
      <c r="M2177" s="43" t="str">
        <f>'Emissions Factor'!$D$2</f>
        <v>TON</v>
      </c>
      <c r="N2177" s="47">
        <f t="shared" si="33"/>
        <v>0</v>
      </c>
      <c r="O2177" s="43" t="s">
        <v>5426</v>
      </c>
    </row>
    <row r="2178" spans="1:15" x14ac:dyDescent="0.3">
      <c r="A2178" s="41" t="s">
        <v>2603</v>
      </c>
      <c r="B2178" s="41" t="s">
        <v>2535</v>
      </c>
      <c r="C2178" s="41" t="s">
        <v>2815</v>
      </c>
      <c r="D2178" s="42" t="s">
        <v>18</v>
      </c>
      <c r="E2178" s="43" t="s">
        <v>2680</v>
      </c>
      <c r="F2178" s="43" t="s">
        <v>2536</v>
      </c>
      <c r="G2178" s="44">
        <f>SUMIF('2014 County Facilities'!$L$2:$L$2435,Emissions!A2178,'2014 County Facilities'!$J$2:$J$2435)</f>
        <v>0</v>
      </c>
      <c r="H2178" s="45" t="s">
        <v>5457</v>
      </c>
      <c r="I2178" s="45">
        <v>515</v>
      </c>
      <c r="J2178" s="41">
        <f>'Emissions Factor'!$A$2</f>
        <v>7439976</v>
      </c>
      <c r="K2178" s="46">
        <f>'Emissions Factor'!$B$2</f>
        <v>5.5099999999999998E-6</v>
      </c>
      <c r="L2178" s="43" t="str">
        <f>'Emissions Factor'!$C$2</f>
        <v xml:space="preserve">LB </v>
      </c>
      <c r="M2178" s="43" t="str">
        <f>'Emissions Factor'!$D$2</f>
        <v>TON</v>
      </c>
      <c r="N2178" s="47">
        <f t="shared" si="33"/>
        <v>0</v>
      </c>
      <c r="O2178" s="43" t="s">
        <v>5426</v>
      </c>
    </row>
    <row r="2179" spans="1:15" x14ac:dyDescent="0.3">
      <c r="A2179" s="41" t="s">
        <v>2604</v>
      </c>
      <c r="B2179" s="41" t="s">
        <v>2535</v>
      </c>
      <c r="C2179" s="41" t="s">
        <v>2818</v>
      </c>
      <c r="D2179" s="42" t="s">
        <v>2605</v>
      </c>
      <c r="E2179" s="43" t="s">
        <v>2680</v>
      </c>
      <c r="F2179" s="43" t="s">
        <v>2536</v>
      </c>
      <c r="G2179" s="44">
        <f>SUMIF('2014 County Facilities'!$L$2:$L$2435,Emissions!A2179,'2014 County Facilities'!$J$2:$J$2435)</f>
        <v>22880</v>
      </c>
      <c r="H2179" s="45" t="s">
        <v>5457</v>
      </c>
      <c r="I2179" s="45">
        <v>515</v>
      </c>
      <c r="J2179" s="41">
        <f>'Emissions Factor'!$A$2</f>
        <v>7439976</v>
      </c>
      <c r="K2179" s="46">
        <f>'Emissions Factor'!$B$2</f>
        <v>5.5099999999999998E-6</v>
      </c>
      <c r="L2179" s="43" t="str">
        <f>'Emissions Factor'!$C$2</f>
        <v xml:space="preserve">LB </v>
      </c>
      <c r="M2179" s="43" t="str">
        <f>'Emissions Factor'!$D$2</f>
        <v>TON</v>
      </c>
      <c r="N2179" s="47">
        <f t="shared" ref="N2179:N2242" si="34">K2179*G2179</f>
        <v>0.12606879999999998</v>
      </c>
      <c r="O2179" s="43" t="s">
        <v>5426</v>
      </c>
    </row>
    <row r="2180" spans="1:15" x14ac:dyDescent="0.3">
      <c r="A2180" s="41" t="s">
        <v>2606</v>
      </c>
      <c r="B2180" s="41" t="s">
        <v>2535</v>
      </c>
      <c r="C2180" s="41" t="s">
        <v>2821</v>
      </c>
      <c r="D2180" s="42" t="s">
        <v>2822</v>
      </c>
      <c r="E2180" s="43" t="s">
        <v>2680</v>
      </c>
      <c r="F2180" s="43" t="s">
        <v>2536</v>
      </c>
      <c r="G2180" s="44">
        <f>SUMIF('2014 County Facilities'!$L$2:$L$2435,Emissions!A2180,'2014 County Facilities'!$J$2:$J$2435)</f>
        <v>0</v>
      </c>
      <c r="H2180" s="45" t="s">
        <v>5457</v>
      </c>
      <c r="I2180" s="45">
        <v>515</v>
      </c>
      <c r="J2180" s="41">
        <f>'Emissions Factor'!$A$2</f>
        <v>7439976</v>
      </c>
      <c r="K2180" s="46">
        <f>'Emissions Factor'!$B$2</f>
        <v>5.5099999999999998E-6</v>
      </c>
      <c r="L2180" s="43" t="str">
        <f>'Emissions Factor'!$C$2</f>
        <v xml:space="preserve">LB </v>
      </c>
      <c r="M2180" s="43" t="str">
        <f>'Emissions Factor'!$D$2</f>
        <v>TON</v>
      </c>
      <c r="N2180" s="47">
        <f t="shared" si="34"/>
        <v>0</v>
      </c>
      <c r="O2180" s="43" t="s">
        <v>5426</v>
      </c>
    </row>
    <row r="2181" spans="1:15" x14ac:dyDescent="0.3">
      <c r="A2181" s="41" t="s">
        <v>2607</v>
      </c>
      <c r="B2181" s="41" t="s">
        <v>2535</v>
      </c>
      <c r="C2181" s="41" t="s">
        <v>2824</v>
      </c>
      <c r="D2181" s="42" t="s">
        <v>2608</v>
      </c>
      <c r="E2181" s="43" t="s">
        <v>2680</v>
      </c>
      <c r="F2181" s="43" t="s">
        <v>2536</v>
      </c>
      <c r="G2181" s="44">
        <f>SUMIF('2014 County Facilities'!$L$2:$L$2435,Emissions!A2181,'2014 County Facilities'!$J$2:$J$2435)</f>
        <v>0</v>
      </c>
      <c r="H2181" s="45" t="s">
        <v>5457</v>
      </c>
      <c r="I2181" s="45">
        <v>515</v>
      </c>
      <c r="J2181" s="41">
        <f>'Emissions Factor'!$A$2</f>
        <v>7439976</v>
      </c>
      <c r="K2181" s="46">
        <f>'Emissions Factor'!$B$2</f>
        <v>5.5099999999999998E-6</v>
      </c>
      <c r="L2181" s="43" t="str">
        <f>'Emissions Factor'!$C$2</f>
        <v xml:space="preserve">LB </v>
      </c>
      <c r="M2181" s="43" t="str">
        <f>'Emissions Factor'!$D$2</f>
        <v>TON</v>
      </c>
      <c r="N2181" s="47">
        <f t="shared" si="34"/>
        <v>0</v>
      </c>
      <c r="O2181" s="43" t="s">
        <v>5426</v>
      </c>
    </row>
    <row r="2182" spans="1:15" x14ac:dyDescent="0.3">
      <c r="A2182" s="41" t="s">
        <v>2609</v>
      </c>
      <c r="B2182" s="41" t="s">
        <v>2535</v>
      </c>
      <c r="C2182" s="41" t="s">
        <v>2827</v>
      </c>
      <c r="D2182" s="42" t="s">
        <v>40</v>
      </c>
      <c r="E2182" s="43" t="s">
        <v>2680</v>
      </c>
      <c r="F2182" s="43" t="s">
        <v>2536</v>
      </c>
      <c r="G2182" s="44">
        <f>SUMIF('2014 County Facilities'!$L$2:$L$2435,Emissions!A2182,'2014 County Facilities'!$J$2:$J$2435)</f>
        <v>0</v>
      </c>
      <c r="H2182" s="45" t="s">
        <v>5457</v>
      </c>
      <c r="I2182" s="45">
        <v>515</v>
      </c>
      <c r="J2182" s="41">
        <f>'Emissions Factor'!$A$2</f>
        <v>7439976</v>
      </c>
      <c r="K2182" s="46">
        <f>'Emissions Factor'!$B$2</f>
        <v>5.5099999999999998E-6</v>
      </c>
      <c r="L2182" s="43" t="str">
        <f>'Emissions Factor'!$C$2</f>
        <v xml:space="preserve">LB </v>
      </c>
      <c r="M2182" s="43" t="str">
        <f>'Emissions Factor'!$D$2</f>
        <v>TON</v>
      </c>
      <c r="N2182" s="47">
        <f t="shared" si="34"/>
        <v>0</v>
      </c>
      <c r="O2182" s="43" t="s">
        <v>5426</v>
      </c>
    </row>
    <row r="2183" spans="1:15" x14ac:dyDescent="0.3">
      <c r="A2183" s="41" t="s">
        <v>2610</v>
      </c>
      <c r="B2183" s="41" t="s">
        <v>2535</v>
      </c>
      <c r="C2183" s="41" t="s">
        <v>2830</v>
      </c>
      <c r="D2183" s="42" t="s">
        <v>2611</v>
      </c>
      <c r="E2183" s="43" t="s">
        <v>2680</v>
      </c>
      <c r="F2183" s="43" t="s">
        <v>2536</v>
      </c>
      <c r="G2183" s="44">
        <f>SUMIF('2014 County Facilities'!$L$2:$L$2435,Emissions!A2183,'2014 County Facilities'!$J$2:$J$2435)</f>
        <v>74769.321428571406</v>
      </c>
      <c r="H2183" s="45" t="s">
        <v>5457</v>
      </c>
      <c r="I2183" s="45">
        <v>515</v>
      </c>
      <c r="J2183" s="41">
        <f>'Emissions Factor'!$A$2</f>
        <v>7439976</v>
      </c>
      <c r="K2183" s="46">
        <f>'Emissions Factor'!$B$2</f>
        <v>5.5099999999999998E-6</v>
      </c>
      <c r="L2183" s="43" t="str">
        <f>'Emissions Factor'!$C$2</f>
        <v xml:space="preserve">LB </v>
      </c>
      <c r="M2183" s="43" t="str">
        <f>'Emissions Factor'!$D$2</f>
        <v>TON</v>
      </c>
      <c r="N2183" s="47">
        <f t="shared" si="34"/>
        <v>0.41197896107142845</v>
      </c>
      <c r="O2183" s="43" t="s">
        <v>5426</v>
      </c>
    </row>
    <row r="2184" spans="1:15" x14ac:dyDescent="0.3">
      <c r="A2184" s="41" t="s">
        <v>2612</v>
      </c>
      <c r="B2184" s="41" t="s">
        <v>2535</v>
      </c>
      <c r="C2184" s="41" t="s">
        <v>2833</v>
      </c>
      <c r="D2184" s="42" t="s">
        <v>515</v>
      </c>
      <c r="E2184" s="43" t="s">
        <v>2680</v>
      </c>
      <c r="F2184" s="43" t="s">
        <v>2536</v>
      </c>
      <c r="G2184" s="44">
        <f>SUMIF('2014 County Facilities'!$L$2:$L$2435,Emissions!A2184,'2014 County Facilities'!$J$2:$J$2435)</f>
        <v>0</v>
      </c>
      <c r="H2184" s="45" t="s">
        <v>5457</v>
      </c>
      <c r="I2184" s="45">
        <v>515</v>
      </c>
      <c r="J2184" s="41">
        <f>'Emissions Factor'!$A$2</f>
        <v>7439976</v>
      </c>
      <c r="K2184" s="46">
        <f>'Emissions Factor'!$B$2</f>
        <v>5.5099999999999998E-6</v>
      </c>
      <c r="L2184" s="43" t="str">
        <f>'Emissions Factor'!$C$2</f>
        <v xml:space="preserve">LB </v>
      </c>
      <c r="M2184" s="43" t="str">
        <f>'Emissions Factor'!$D$2</f>
        <v>TON</v>
      </c>
      <c r="N2184" s="47">
        <f t="shared" si="34"/>
        <v>0</v>
      </c>
      <c r="O2184" s="43" t="s">
        <v>5426</v>
      </c>
    </row>
    <row r="2185" spans="1:15" x14ac:dyDescent="0.3">
      <c r="A2185" s="41" t="s">
        <v>2613</v>
      </c>
      <c r="B2185" s="41" t="s">
        <v>2535</v>
      </c>
      <c r="C2185" s="41" t="s">
        <v>2836</v>
      </c>
      <c r="D2185" s="42" t="s">
        <v>2614</v>
      </c>
      <c r="E2185" s="43" t="s">
        <v>2680</v>
      </c>
      <c r="F2185" s="43" t="s">
        <v>2536</v>
      </c>
      <c r="G2185" s="44">
        <f>SUMIF('2014 County Facilities'!$L$2:$L$2435,Emissions!A2185,'2014 County Facilities'!$J$2:$J$2435)</f>
        <v>0</v>
      </c>
      <c r="H2185" s="45" t="s">
        <v>5457</v>
      </c>
      <c r="I2185" s="45">
        <v>515</v>
      </c>
      <c r="J2185" s="41">
        <f>'Emissions Factor'!$A$2</f>
        <v>7439976</v>
      </c>
      <c r="K2185" s="46">
        <f>'Emissions Factor'!$B$2</f>
        <v>5.5099999999999998E-6</v>
      </c>
      <c r="L2185" s="43" t="str">
        <f>'Emissions Factor'!$C$2</f>
        <v xml:space="preserve">LB </v>
      </c>
      <c r="M2185" s="43" t="str">
        <f>'Emissions Factor'!$D$2</f>
        <v>TON</v>
      </c>
      <c r="N2185" s="47">
        <f t="shared" si="34"/>
        <v>0</v>
      </c>
      <c r="O2185" s="43" t="s">
        <v>5426</v>
      </c>
    </row>
    <row r="2186" spans="1:15" x14ac:dyDescent="0.3">
      <c r="A2186" s="41" t="s">
        <v>2615</v>
      </c>
      <c r="B2186" s="41" t="s">
        <v>2535</v>
      </c>
      <c r="C2186" s="41" t="s">
        <v>2839</v>
      </c>
      <c r="D2186" s="42" t="s">
        <v>2616</v>
      </c>
      <c r="E2186" s="43" t="s">
        <v>2680</v>
      </c>
      <c r="F2186" s="43" t="s">
        <v>2536</v>
      </c>
      <c r="G2186" s="44">
        <f>SUMIF('2014 County Facilities'!$L$2:$L$2435,Emissions!A2186,'2014 County Facilities'!$J$2:$J$2435)</f>
        <v>0</v>
      </c>
      <c r="H2186" s="45" t="s">
        <v>5457</v>
      </c>
      <c r="I2186" s="45">
        <v>515</v>
      </c>
      <c r="J2186" s="41">
        <f>'Emissions Factor'!$A$2</f>
        <v>7439976</v>
      </c>
      <c r="K2186" s="46">
        <f>'Emissions Factor'!$B$2</f>
        <v>5.5099999999999998E-6</v>
      </c>
      <c r="L2186" s="43" t="str">
        <f>'Emissions Factor'!$C$2</f>
        <v xml:space="preserve">LB </v>
      </c>
      <c r="M2186" s="43" t="str">
        <f>'Emissions Factor'!$D$2</f>
        <v>TON</v>
      </c>
      <c r="N2186" s="47">
        <f t="shared" si="34"/>
        <v>0</v>
      </c>
      <c r="O2186" s="43" t="s">
        <v>5426</v>
      </c>
    </row>
    <row r="2187" spans="1:15" x14ac:dyDescent="0.3">
      <c r="A2187" s="41" t="s">
        <v>2617</v>
      </c>
      <c r="B2187" s="41" t="s">
        <v>2535</v>
      </c>
      <c r="C2187" s="41" t="s">
        <v>2842</v>
      </c>
      <c r="D2187" s="42" t="s">
        <v>2618</v>
      </c>
      <c r="E2187" s="43" t="s">
        <v>2680</v>
      </c>
      <c r="F2187" s="43" t="s">
        <v>2536</v>
      </c>
      <c r="G2187" s="44">
        <f>SUMIF('2014 County Facilities'!$L$2:$L$2435,Emissions!A2187,'2014 County Facilities'!$J$2:$J$2435)</f>
        <v>462807.96218487399</v>
      </c>
      <c r="H2187" s="45" t="s">
        <v>5457</v>
      </c>
      <c r="I2187" s="45">
        <v>515</v>
      </c>
      <c r="J2187" s="41">
        <f>'Emissions Factor'!$A$2</f>
        <v>7439976</v>
      </c>
      <c r="K2187" s="46">
        <f>'Emissions Factor'!$B$2</f>
        <v>5.5099999999999998E-6</v>
      </c>
      <c r="L2187" s="43" t="str">
        <f>'Emissions Factor'!$C$2</f>
        <v xml:space="preserve">LB </v>
      </c>
      <c r="M2187" s="43" t="str">
        <f>'Emissions Factor'!$D$2</f>
        <v>TON</v>
      </c>
      <c r="N2187" s="47">
        <f t="shared" si="34"/>
        <v>2.5500718716386555</v>
      </c>
      <c r="O2187" s="43" t="s">
        <v>5426</v>
      </c>
    </row>
    <row r="2188" spans="1:15" x14ac:dyDescent="0.3">
      <c r="A2188" s="41" t="s">
        <v>2619</v>
      </c>
      <c r="B2188" s="41" t="s">
        <v>2535</v>
      </c>
      <c r="C2188" s="41" t="s">
        <v>2845</v>
      </c>
      <c r="D2188" s="42" t="s">
        <v>2620</v>
      </c>
      <c r="E2188" s="43" t="s">
        <v>2680</v>
      </c>
      <c r="F2188" s="43" t="s">
        <v>2536</v>
      </c>
      <c r="G2188" s="44">
        <f>SUMIF('2014 County Facilities'!$L$2:$L$2435,Emissions!A2188,'2014 County Facilities'!$J$2:$J$2435)</f>
        <v>0</v>
      </c>
      <c r="H2188" s="45" t="s">
        <v>5457</v>
      </c>
      <c r="I2188" s="45">
        <v>515</v>
      </c>
      <c r="J2188" s="41">
        <f>'Emissions Factor'!$A$2</f>
        <v>7439976</v>
      </c>
      <c r="K2188" s="46">
        <f>'Emissions Factor'!$B$2</f>
        <v>5.5099999999999998E-6</v>
      </c>
      <c r="L2188" s="43" t="str">
        <f>'Emissions Factor'!$C$2</f>
        <v xml:space="preserve">LB </v>
      </c>
      <c r="M2188" s="43" t="str">
        <f>'Emissions Factor'!$D$2</f>
        <v>TON</v>
      </c>
      <c r="N2188" s="47">
        <f t="shared" si="34"/>
        <v>0</v>
      </c>
      <c r="O2188" s="43" t="s">
        <v>5426</v>
      </c>
    </row>
    <row r="2189" spans="1:15" x14ac:dyDescent="0.3">
      <c r="A2189" s="41" t="s">
        <v>2621</v>
      </c>
      <c r="B2189" s="41" t="s">
        <v>2535</v>
      </c>
      <c r="C2189" s="41" t="s">
        <v>2848</v>
      </c>
      <c r="D2189" s="42" t="s">
        <v>829</v>
      </c>
      <c r="E2189" s="43" t="s">
        <v>2680</v>
      </c>
      <c r="F2189" s="43" t="s">
        <v>2536</v>
      </c>
      <c r="G2189" s="44">
        <f>SUMIF('2014 County Facilities'!$L$2:$L$2435,Emissions!A2189,'2014 County Facilities'!$J$2:$J$2435)</f>
        <v>30303.0303030303</v>
      </c>
      <c r="H2189" s="45" t="s">
        <v>5457</v>
      </c>
      <c r="I2189" s="45">
        <v>515</v>
      </c>
      <c r="J2189" s="41">
        <f>'Emissions Factor'!$A$2</f>
        <v>7439976</v>
      </c>
      <c r="K2189" s="46">
        <f>'Emissions Factor'!$B$2</f>
        <v>5.5099999999999998E-6</v>
      </c>
      <c r="L2189" s="43" t="str">
        <f>'Emissions Factor'!$C$2</f>
        <v xml:space="preserve">LB </v>
      </c>
      <c r="M2189" s="43" t="str">
        <f>'Emissions Factor'!$D$2</f>
        <v>TON</v>
      </c>
      <c r="N2189" s="47">
        <f t="shared" si="34"/>
        <v>0.16696969696969693</v>
      </c>
      <c r="O2189" s="43" t="s">
        <v>5426</v>
      </c>
    </row>
    <row r="2190" spans="1:15" x14ac:dyDescent="0.3">
      <c r="A2190" s="41" t="s">
        <v>2622</v>
      </c>
      <c r="B2190" s="41" t="s">
        <v>2535</v>
      </c>
      <c r="C2190" s="41" t="s">
        <v>2851</v>
      </c>
      <c r="D2190" s="42" t="s">
        <v>833</v>
      </c>
      <c r="E2190" s="43" t="s">
        <v>2680</v>
      </c>
      <c r="F2190" s="43" t="s">
        <v>2536</v>
      </c>
      <c r="G2190" s="44">
        <f>SUMIF('2014 County Facilities'!$L$2:$L$2435,Emissions!A2190,'2014 County Facilities'!$J$2:$J$2435)</f>
        <v>0</v>
      </c>
      <c r="H2190" s="45" t="s">
        <v>5457</v>
      </c>
      <c r="I2190" s="45">
        <v>515</v>
      </c>
      <c r="J2190" s="41">
        <f>'Emissions Factor'!$A$2</f>
        <v>7439976</v>
      </c>
      <c r="K2190" s="46">
        <f>'Emissions Factor'!$B$2</f>
        <v>5.5099999999999998E-6</v>
      </c>
      <c r="L2190" s="43" t="str">
        <f>'Emissions Factor'!$C$2</f>
        <v xml:space="preserve">LB </v>
      </c>
      <c r="M2190" s="43" t="str">
        <f>'Emissions Factor'!$D$2</f>
        <v>TON</v>
      </c>
      <c r="N2190" s="47">
        <f t="shared" si="34"/>
        <v>0</v>
      </c>
      <c r="O2190" s="43" t="s">
        <v>5426</v>
      </c>
    </row>
    <row r="2191" spans="1:15" x14ac:dyDescent="0.3">
      <c r="A2191" s="41" t="s">
        <v>2623</v>
      </c>
      <c r="B2191" s="41" t="s">
        <v>2535</v>
      </c>
      <c r="C2191" s="41" t="s">
        <v>2854</v>
      </c>
      <c r="D2191" s="42" t="s">
        <v>835</v>
      </c>
      <c r="E2191" s="43" t="s">
        <v>2680</v>
      </c>
      <c r="F2191" s="43" t="s">
        <v>2536</v>
      </c>
      <c r="G2191" s="44">
        <f>SUMIF('2014 County Facilities'!$L$2:$L$2435,Emissions!A2191,'2014 County Facilities'!$J$2:$J$2435)</f>
        <v>0</v>
      </c>
      <c r="H2191" s="45" t="s">
        <v>5457</v>
      </c>
      <c r="I2191" s="45">
        <v>515</v>
      </c>
      <c r="J2191" s="41">
        <f>'Emissions Factor'!$A$2</f>
        <v>7439976</v>
      </c>
      <c r="K2191" s="46">
        <f>'Emissions Factor'!$B$2</f>
        <v>5.5099999999999998E-6</v>
      </c>
      <c r="L2191" s="43" t="str">
        <f>'Emissions Factor'!$C$2</f>
        <v xml:space="preserve">LB </v>
      </c>
      <c r="M2191" s="43" t="str">
        <f>'Emissions Factor'!$D$2</f>
        <v>TON</v>
      </c>
      <c r="N2191" s="47">
        <f t="shared" si="34"/>
        <v>0</v>
      </c>
      <c r="O2191" s="43" t="s">
        <v>5426</v>
      </c>
    </row>
    <row r="2192" spans="1:15" x14ac:dyDescent="0.3">
      <c r="A2192" s="41" t="s">
        <v>2624</v>
      </c>
      <c r="B2192" s="41" t="s">
        <v>2535</v>
      </c>
      <c r="C2192" s="41" t="s">
        <v>2857</v>
      </c>
      <c r="D2192" s="42" t="s">
        <v>2625</v>
      </c>
      <c r="E2192" s="43" t="s">
        <v>2680</v>
      </c>
      <c r="F2192" s="43" t="s">
        <v>2536</v>
      </c>
      <c r="G2192" s="44">
        <f>SUMIF('2014 County Facilities'!$L$2:$L$2435,Emissions!A2192,'2014 County Facilities'!$J$2:$J$2435)</f>
        <v>62068.965517241399</v>
      </c>
      <c r="H2192" s="45" t="s">
        <v>5457</v>
      </c>
      <c r="I2192" s="45">
        <v>515</v>
      </c>
      <c r="J2192" s="41">
        <f>'Emissions Factor'!$A$2</f>
        <v>7439976</v>
      </c>
      <c r="K2192" s="46">
        <f>'Emissions Factor'!$B$2</f>
        <v>5.5099999999999998E-6</v>
      </c>
      <c r="L2192" s="43" t="str">
        <f>'Emissions Factor'!$C$2</f>
        <v xml:space="preserve">LB </v>
      </c>
      <c r="M2192" s="43" t="str">
        <f>'Emissions Factor'!$D$2</f>
        <v>TON</v>
      </c>
      <c r="N2192" s="47">
        <f t="shared" si="34"/>
        <v>0.34200000000000008</v>
      </c>
      <c r="O2192" s="43" t="s">
        <v>5426</v>
      </c>
    </row>
    <row r="2193" spans="1:15" x14ac:dyDescent="0.3">
      <c r="A2193" s="41" t="s">
        <v>2626</v>
      </c>
      <c r="B2193" s="41" t="s">
        <v>2535</v>
      </c>
      <c r="C2193" s="41" t="s">
        <v>2860</v>
      </c>
      <c r="D2193" s="42" t="s">
        <v>2627</v>
      </c>
      <c r="E2193" s="43" t="s">
        <v>2680</v>
      </c>
      <c r="F2193" s="43" t="s">
        <v>2536</v>
      </c>
      <c r="G2193" s="44">
        <f>SUMIF('2014 County Facilities'!$L$2:$L$2435,Emissions!A2193,'2014 County Facilities'!$J$2:$J$2435)</f>
        <v>0</v>
      </c>
      <c r="H2193" s="45" t="s">
        <v>5457</v>
      </c>
      <c r="I2193" s="45">
        <v>515</v>
      </c>
      <c r="J2193" s="41">
        <f>'Emissions Factor'!$A$2</f>
        <v>7439976</v>
      </c>
      <c r="K2193" s="46">
        <f>'Emissions Factor'!$B$2</f>
        <v>5.5099999999999998E-6</v>
      </c>
      <c r="L2193" s="43" t="str">
        <f>'Emissions Factor'!$C$2</f>
        <v xml:space="preserve">LB </v>
      </c>
      <c r="M2193" s="43" t="str">
        <f>'Emissions Factor'!$D$2</f>
        <v>TON</v>
      </c>
      <c r="N2193" s="47">
        <f t="shared" si="34"/>
        <v>0</v>
      </c>
      <c r="O2193" s="43" t="s">
        <v>5426</v>
      </c>
    </row>
    <row r="2194" spans="1:15" x14ac:dyDescent="0.3">
      <c r="A2194" s="41" t="s">
        <v>2628</v>
      </c>
      <c r="B2194" s="41" t="s">
        <v>2535</v>
      </c>
      <c r="C2194" s="41" t="s">
        <v>2863</v>
      </c>
      <c r="D2194" s="42" t="s">
        <v>1494</v>
      </c>
      <c r="E2194" s="43" t="s">
        <v>2680</v>
      </c>
      <c r="F2194" s="43" t="s">
        <v>2536</v>
      </c>
      <c r="G2194" s="44">
        <f>SUMIF('2014 County Facilities'!$L$2:$L$2435,Emissions!A2194,'2014 County Facilities'!$J$2:$J$2435)</f>
        <v>0</v>
      </c>
      <c r="H2194" s="45" t="s">
        <v>5457</v>
      </c>
      <c r="I2194" s="45">
        <v>515</v>
      </c>
      <c r="J2194" s="41">
        <f>'Emissions Factor'!$A$2</f>
        <v>7439976</v>
      </c>
      <c r="K2194" s="46">
        <f>'Emissions Factor'!$B$2</f>
        <v>5.5099999999999998E-6</v>
      </c>
      <c r="L2194" s="43" t="str">
        <f>'Emissions Factor'!$C$2</f>
        <v xml:space="preserve">LB </v>
      </c>
      <c r="M2194" s="43" t="str">
        <f>'Emissions Factor'!$D$2</f>
        <v>TON</v>
      </c>
      <c r="N2194" s="47">
        <f t="shared" si="34"/>
        <v>0</v>
      </c>
      <c r="O2194" s="43" t="s">
        <v>5426</v>
      </c>
    </row>
    <row r="2195" spans="1:15" x14ac:dyDescent="0.3">
      <c r="A2195" s="41" t="s">
        <v>2629</v>
      </c>
      <c r="B2195" s="41" t="s">
        <v>2535</v>
      </c>
      <c r="C2195" s="41" t="s">
        <v>2866</v>
      </c>
      <c r="D2195" s="42" t="s">
        <v>838</v>
      </c>
      <c r="E2195" s="43" t="s">
        <v>2680</v>
      </c>
      <c r="F2195" s="43" t="s">
        <v>2536</v>
      </c>
      <c r="G2195" s="44">
        <f>SUMIF('2014 County Facilities'!$L$2:$L$2435,Emissions!A2195,'2014 County Facilities'!$J$2:$J$2435)</f>
        <v>49233.064516129001</v>
      </c>
      <c r="H2195" s="45" t="s">
        <v>5457</v>
      </c>
      <c r="I2195" s="45">
        <v>515</v>
      </c>
      <c r="J2195" s="41">
        <f>'Emissions Factor'!$A$2</f>
        <v>7439976</v>
      </c>
      <c r="K2195" s="46">
        <f>'Emissions Factor'!$B$2</f>
        <v>5.5099999999999998E-6</v>
      </c>
      <c r="L2195" s="43" t="str">
        <f>'Emissions Factor'!$C$2</f>
        <v xml:space="preserve">LB </v>
      </c>
      <c r="M2195" s="43" t="str">
        <f>'Emissions Factor'!$D$2</f>
        <v>TON</v>
      </c>
      <c r="N2195" s="47">
        <f t="shared" si="34"/>
        <v>0.27127418548387078</v>
      </c>
      <c r="O2195" s="43" t="s">
        <v>5426</v>
      </c>
    </row>
    <row r="2196" spans="1:15" x14ac:dyDescent="0.3">
      <c r="A2196" s="41" t="s">
        <v>2630</v>
      </c>
      <c r="B2196" s="41" t="s">
        <v>2535</v>
      </c>
      <c r="C2196" s="41" t="s">
        <v>2869</v>
      </c>
      <c r="D2196" s="42" t="s">
        <v>2632</v>
      </c>
      <c r="E2196" s="43" t="s">
        <v>2680</v>
      </c>
      <c r="F2196" s="43" t="s">
        <v>2536</v>
      </c>
      <c r="G2196" s="44">
        <f>SUMIF('2014 County Facilities'!$L$2:$L$2435,Emissions!A2196,'2014 County Facilities'!$J$2:$J$2435)</f>
        <v>0</v>
      </c>
      <c r="H2196" s="45" t="s">
        <v>5457</v>
      </c>
      <c r="I2196" s="45">
        <v>515</v>
      </c>
      <c r="J2196" s="41">
        <f>'Emissions Factor'!$A$2</f>
        <v>7439976</v>
      </c>
      <c r="K2196" s="46">
        <f>'Emissions Factor'!$B$2</f>
        <v>5.5099999999999998E-6</v>
      </c>
      <c r="L2196" s="43" t="str">
        <f>'Emissions Factor'!$C$2</f>
        <v xml:space="preserve">LB </v>
      </c>
      <c r="M2196" s="43" t="str">
        <f>'Emissions Factor'!$D$2</f>
        <v>TON</v>
      </c>
      <c r="N2196" s="47">
        <f t="shared" si="34"/>
        <v>0</v>
      </c>
      <c r="O2196" s="43" t="s">
        <v>5426</v>
      </c>
    </row>
    <row r="2197" spans="1:15" x14ac:dyDescent="0.3">
      <c r="A2197" s="41" t="s">
        <v>2633</v>
      </c>
      <c r="B2197" s="41" t="s">
        <v>2535</v>
      </c>
      <c r="C2197" s="41" t="s">
        <v>2872</v>
      </c>
      <c r="D2197" s="42" t="s">
        <v>2634</v>
      </c>
      <c r="E2197" s="43" t="s">
        <v>2680</v>
      </c>
      <c r="F2197" s="43" t="s">
        <v>2536</v>
      </c>
      <c r="G2197" s="44">
        <f>SUMIF('2014 County Facilities'!$L$2:$L$2435,Emissions!A2197,'2014 County Facilities'!$J$2:$J$2435)</f>
        <v>0</v>
      </c>
      <c r="H2197" s="45" t="s">
        <v>5457</v>
      </c>
      <c r="I2197" s="45">
        <v>515</v>
      </c>
      <c r="J2197" s="41">
        <f>'Emissions Factor'!$A$2</f>
        <v>7439976</v>
      </c>
      <c r="K2197" s="46">
        <f>'Emissions Factor'!$B$2</f>
        <v>5.5099999999999998E-6</v>
      </c>
      <c r="L2197" s="43" t="str">
        <f>'Emissions Factor'!$C$2</f>
        <v xml:space="preserve">LB </v>
      </c>
      <c r="M2197" s="43" t="str">
        <f>'Emissions Factor'!$D$2</f>
        <v>TON</v>
      </c>
      <c r="N2197" s="47">
        <f t="shared" si="34"/>
        <v>0</v>
      </c>
      <c r="O2197" s="43" t="s">
        <v>5426</v>
      </c>
    </row>
    <row r="2198" spans="1:15" x14ac:dyDescent="0.3">
      <c r="A2198" s="41" t="s">
        <v>2635</v>
      </c>
      <c r="B2198" s="41" t="s">
        <v>2535</v>
      </c>
      <c r="C2198" s="41" t="s">
        <v>2875</v>
      </c>
      <c r="D2198" s="42" t="s">
        <v>2636</v>
      </c>
      <c r="E2198" s="43" t="s">
        <v>2680</v>
      </c>
      <c r="F2198" s="43" t="s">
        <v>2536</v>
      </c>
      <c r="G2198" s="44">
        <f>SUMIF('2014 County Facilities'!$L$2:$L$2435,Emissions!A2198,'2014 County Facilities'!$J$2:$J$2435)</f>
        <v>0</v>
      </c>
      <c r="H2198" s="45" t="s">
        <v>5457</v>
      </c>
      <c r="I2198" s="45">
        <v>515</v>
      </c>
      <c r="J2198" s="41">
        <f>'Emissions Factor'!$A$2</f>
        <v>7439976</v>
      </c>
      <c r="K2198" s="46">
        <f>'Emissions Factor'!$B$2</f>
        <v>5.5099999999999998E-6</v>
      </c>
      <c r="L2198" s="43" t="str">
        <f>'Emissions Factor'!$C$2</f>
        <v xml:space="preserve">LB </v>
      </c>
      <c r="M2198" s="43" t="str">
        <f>'Emissions Factor'!$D$2</f>
        <v>TON</v>
      </c>
      <c r="N2198" s="47">
        <f t="shared" si="34"/>
        <v>0</v>
      </c>
      <c r="O2198" s="43" t="s">
        <v>5426</v>
      </c>
    </row>
    <row r="2199" spans="1:15" x14ac:dyDescent="0.3">
      <c r="A2199" s="41" t="s">
        <v>2637</v>
      </c>
      <c r="B2199" s="41" t="s">
        <v>2535</v>
      </c>
      <c r="C2199" s="41" t="s">
        <v>2878</v>
      </c>
      <c r="D2199" s="42" t="s">
        <v>5234</v>
      </c>
      <c r="E2199" s="43" t="s">
        <v>2680</v>
      </c>
      <c r="F2199" s="43" t="s">
        <v>2536</v>
      </c>
      <c r="G2199" s="44">
        <f>SUMIF('2014 County Facilities'!$L$2:$L$2435,Emissions!A2199,'2014 County Facilities'!$J$2:$J$2435)</f>
        <v>17111.111111111099</v>
      </c>
      <c r="H2199" s="45" t="s">
        <v>5457</v>
      </c>
      <c r="I2199" s="45">
        <v>515</v>
      </c>
      <c r="J2199" s="41">
        <f>'Emissions Factor'!$A$2</f>
        <v>7439976</v>
      </c>
      <c r="K2199" s="46">
        <f>'Emissions Factor'!$B$2</f>
        <v>5.5099999999999998E-6</v>
      </c>
      <c r="L2199" s="43" t="str">
        <f>'Emissions Factor'!$C$2</f>
        <v xml:space="preserve">LB </v>
      </c>
      <c r="M2199" s="43" t="str">
        <f>'Emissions Factor'!$D$2</f>
        <v>TON</v>
      </c>
      <c r="N2199" s="47">
        <f t="shared" si="34"/>
        <v>9.4282222222222142E-2</v>
      </c>
      <c r="O2199" s="43" t="s">
        <v>5426</v>
      </c>
    </row>
    <row r="2200" spans="1:15" x14ac:dyDescent="0.3">
      <c r="A2200" s="41" t="s">
        <v>2638</v>
      </c>
      <c r="B2200" s="41" t="s">
        <v>2535</v>
      </c>
      <c r="C2200" s="41" t="s">
        <v>4837</v>
      </c>
      <c r="D2200" s="42" t="s">
        <v>2639</v>
      </c>
      <c r="E2200" s="43" t="s">
        <v>2680</v>
      </c>
      <c r="F2200" s="43" t="s">
        <v>2536</v>
      </c>
      <c r="G2200" s="44">
        <f>SUMIF('2014 County Facilities'!$L$2:$L$2435,Emissions!A2200,'2014 County Facilities'!$J$2:$J$2435)</f>
        <v>0</v>
      </c>
      <c r="H2200" s="45" t="s">
        <v>5457</v>
      </c>
      <c r="I2200" s="45">
        <v>515</v>
      </c>
      <c r="J2200" s="41">
        <f>'Emissions Factor'!$A$2</f>
        <v>7439976</v>
      </c>
      <c r="K2200" s="46">
        <f>'Emissions Factor'!$B$2</f>
        <v>5.5099999999999998E-6</v>
      </c>
      <c r="L2200" s="43" t="str">
        <f>'Emissions Factor'!$C$2</f>
        <v xml:space="preserve">LB </v>
      </c>
      <c r="M2200" s="43" t="str">
        <f>'Emissions Factor'!$D$2</f>
        <v>TON</v>
      </c>
      <c r="N2200" s="47">
        <f t="shared" si="34"/>
        <v>0</v>
      </c>
      <c r="O2200" s="43" t="s">
        <v>5426</v>
      </c>
    </row>
    <row r="2201" spans="1:15" x14ac:dyDescent="0.3">
      <c r="A2201" s="41" t="s">
        <v>2640</v>
      </c>
      <c r="B2201" s="41" t="s">
        <v>2535</v>
      </c>
      <c r="C2201" s="41" t="s">
        <v>4840</v>
      </c>
      <c r="D2201" s="42" t="s">
        <v>98</v>
      </c>
      <c r="E2201" s="43" t="s">
        <v>2680</v>
      </c>
      <c r="F2201" s="43" t="s">
        <v>2536</v>
      </c>
      <c r="G2201" s="44">
        <f>SUMIF('2014 County Facilities'!$L$2:$L$2435,Emissions!A2201,'2014 County Facilities'!$J$2:$J$2435)</f>
        <v>0</v>
      </c>
      <c r="H2201" s="45" t="s">
        <v>5457</v>
      </c>
      <c r="I2201" s="45">
        <v>515</v>
      </c>
      <c r="J2201" s="41">
        <f>'Emissions Factor'!$A$2</f>
        <v>7439976</v>
      </c>
      <c r="K2201" s="46">
        <f>'Emissions Factor'!$B$2</f>
        <v>5.5099999999999998E-6</v>
      </c>
      <c r="L2201" s="43" t="str">
        <f>'Emissions Factor'!$C$2</f>
        <v xml:space="preserve">LB </v>
      </c>
      <c r="M2201" s="43" t="str">
        <f>'Emissions Factor'!$D$2</f>
        <v>TON</v>
      </c>
      <c r="N2201" s="47">
        <f t="shared" si="34"/>
        <v>0</v>
      </c>
      <c r="O2201" s="43" t="s">
        <v>5426</v>
      </c>
    </row>
    <row r="2202" spans="1:15" x14ac:dyDescent="0.3">
      <c r="A2202" s="41" t="s">
        <v>2641</v>
      </c>
      <c r="B2202" s="41" t="s">
        <v>2535</v>
      </c>
      <c r="C2202" s="41" t="s">
        <v>4843</v>
      </c>
      <c r="D2202" s="42" t="s">
        <v>1678</v>
      </c>
      <c r="E2202" s="43" t="s">
        <v>2680</v>
      </c>
      <c r="F2202" s="43" t="s">
        <v>2536</v>
      </c>
      <c r="G2202" s="44">
        <f>SUMIF('2014 County Facilities'!$L$2:$L$2435,Emissions!A2202,'2014 County Facilities'!$J$2:$J$2435)</f>
        <v>0</v>
      </c>
      <c r="H2202" s="45" t="s">
        <v>5457</v>
      </c>
      <c r="I2202" s="45">
        <v>515</v>
      </c>
      <c r="J2202" s="41">
        <f>'Emissions Factor'!$A$2</f>
        <v>7439976</v>
      </c>
      <c r="K2202" s="46">
        <f>'Emissions Factor'!$B$2</f>
        <v>5.5099999999999998E-6</v>
      </c>
      <c r="L2202" s="43" t="str">
        <f>'Emissions Factor'!$C$2</f>
        <v xml:space="preserve">LB </v>
      </c>
      <c r="M2202" s="43" t="str">
        <f>'Emissions Factor'!$D$2</f>
        <v>TON</v>
      </c>
      <c r="N2202" s="47">
        <f t="shared" si="34"/>
        <v>0</v>
      </c>
      <c r="O2202" s="43" t="s">
        <v>5426</v>
      </c>
    </row>
    <row r="2203" spans="1:15" x14ac:dyDescent="0.3">
      <c r="A2203" s="41" t="s">
        <v>2642</v>
      </c>
      <c r="B2203" s="41" t="s">
        <v>2535</v>
      </c>
      <c r="C2203" s="41" t="s">
        <v>4846</v>
      </c>
      <c r="D2203" s="42" t="s">
        <v>2643</v>
      </c>
      <c r="E2203" s="43" t="s">
        <v>2680</v>
      </c>
      <c r="F2203" s="43" t="s">
        <v>2536</v>
      </c>
      <c r="G2203" s="44">
        <f>SUMIF('2014 County Facilities'!$L$2:$L$2435,Emissions!A2203,'2014 County Facilities'!$J$2:$J$2435)</f>
        <v>0</v>
      </c>
      <c r="H2203" s="45" t="s">
        <v>5457</v>
      </c>
      <c r="I2203" s="45">
        <v>515</v>
      </c>
      <c r="J2203" s="41">
        <f>'Emissions Factor'!$A$2</f>
        <v>7439976</v>
      </c>
      <c r="K2203" s="46">
        <f>'Emissions Factor'!$B$2</f>
        <v>5.5099999999999998E-6</v>
      </c>
      <c r="L2203" s="43" t="str">
        <f>'Emissions Factor'!$C$2</f>
        <v xml:space="preserve">LB </v>
      </c>
      <c r="M2203" s="43" t="str">
        <f>'Emissions Factor'!$D$2</f>
        <v>TON</v>
      </c>
      <c r="N2203" s="47">
        <f t="shared" si="34"/>
        <v>0</v>
      </c>
      <c r="O2203" s="43" t="s">
        <v>5426</v>
      </c>
    </row>
    <row r="2204" spans="1:15" x14ac:dyDescent="0.3">
      <c r="A2204" s="41" t="s">
        <v>2644</v>
      </c>
      <c r="B2204" s="41" t="s">
        <v>2535</v>
      </c>
      <c r="C2204" s="41" t="s">
        <v>4849</v>
      </c>
      <c r="D2204" s="42" t="s">
        <v>2645</v>
      </c>
      <c r="E2204" s="43" t="s">
        <v>2680</v>
      </c>
      <c r="F2204" s="43" t="s">
        <v>2536</v>
      </c>
      <c r="G2204" s="44">
        <f>SUMIF('2014 County Facilities'!$L$2:$L$2435,Emissions!A2204,'2014 County Facilities'!$J$2:$J$2435)</f>
        <v>167466.384615385</v>
      </c>
      <c r="H2204" s="45" t="s">
        <v>5457</v>
      </c>
      <c r="I2204" s="45">
        <v>515</v>
      </c>
      <c r="J2204" s="41">
        <f>'Emissions Factor'!$A$2</f>
        <v>7439976</v>
      </c>
      <c r="K2204" s="46">
        <f>'Emissions Factor'!$B$2</f>
        <v>5.5099999999999998E-6</v>
      </c>
      <c r="L2204" s="43" t="str">
        <f>'Emissions Factor'!$C$2</f>
        <v xml:space="preserve">LB </v>
      </c>
      <c r="M2204" s="43" t="str">
        <f>'Emissions Factor'!$D$2</f>
        <v>TON</v>
      </c>
      <c r="N2204" s="47">
        <f t="shared" si="34"/>
        <v>0.92273977923077133</v>
      </c>
      <c r="O2204" s="43" t="s">
        <v>5426</v>
      </c>
    </row>
    <row r="2205" spans="1:15" x14ac:dyDescent="0.3">
      <c r="A2205" s="41" t="s">
        <v>2646</v>
      </c>
      <c r="B2205" s="41" t="s">
        <v>2535</v>
      </c>
      <c r="C2205" s="41" t="s">
        <v>4851</v>
      </c>
      <c r="D2205" s="42" t="s">
        <v>2647</v>
      </c>
      <c r="E2205" s="43" t="s">
        <v>2680</v>
      </c>
      <c r="F2205" s="43" t="s">
        <v>2536</v>
      </c>
      <c r="G2205" s="44">
        <f>SUMIF('2014 County Facilities'!$L$2:$L$2435,Emissions!A2205,'2014 County Facilities'!$J$2:$J$2435)</f>
        <v>138375.22222222199</v>
      </c>
      <c r="H2205" s="45" t="s">
        <v>5457</v>
      </c>
      <c r="I2205" s="45">
        <v>515</v>
      </c>
      <c r="J2205" s="41">
        <f>'Emissions Factor'!$A$2</f>
        <v>7439976</v>
      </c>
      <c r="K2205" s="46">
        <f>'Emissions Factor'!$B$2</f>
        <v>5.5099999999999998E-6</v>
      </c>
      <c r="L2205" s="43" t="str">
        <f>'Emissions Factor'!$C$2</f>
        <v xml:space="preserve">LB </v>
      </c>
      <c r="M2205" s="43" t="str">
        <f>'Emissions Factor'!$D$2</f>
        <v>TON</v>
      </c>
      <c r="N2205" s="47">
        <f t="shared" si="34"/>
        <v>0.76244747444444316</v>
      </c>
      <c r="O2205" s="43" t="s">
        <v>5426</v>
      </c>
    </row>
    <row r="2206" spans="1:15" x14ac:dyDescent="0.3">
      <c r="A2206" s="41" t="s">
        <v>2648</v>
      </c>
      <c r="B2206" s="41" t="s">
        <v>2535</v>
      </c>
      <c r="C2206" s="41" t="s">
        <v>4854</v>
      </c>
      <c r="D2206" s="42" t="s">
        <v>2873</v>
      </c>
      <c r="E2206" s="43" t="s">
        <v>2680</v>
      </c>
      <c r="F2206" s="43" t="s">
        <v>2536</v>
      </c>
      <c r="G2206" s="44">
        <f>SUMIF('2014 County Facilities'!$L$2:$L$2435,Emissions!A2206,'2014 County Facilities'!$J$2:$J$2435)</f>
        <v>0</v>
      </c>
      <c r="H2206" s="45" t="s">
        <v>5457</v>
      </c>
      <c r="I2206" s="45">
        <v>515</v>
      </c>
      <c r="J2206" s="41">
        <f>'Emissions Factor'!$A$2</f>
        <v>7439976</v>
      </c>
      <c r="K2206" s="46">
        <f>'Emissions Factor'!$B$2</f>
        <v>5.5099999999999998E-6</v>
      </c>
      <c r="L2206" s="43" t="str">
        <f>'Emissions Factor'!$C$2</f>
        <v xml:space="preserve">LB </v>
      </c>
      <c r="M2206" s="43" t="str">
        <f>'Emissions Factor'!$D$2</f>
        <v>TON</v>
      </c>
      <c r="N2206" s="47">
        <f t="shared" si="34"/>
        <v>0</v>
      </c>
      <c r="O2206" s="43" t="s">
        <v>5426</v>
      </c>
    </row>
    <row r="2207" spans="1:15" x14ac:dyDescent="0.3">
      <c r="A2207" s="41" t="s">
        <v>2649</v>
      </c>
      <c r="B2207" s="41" t="s">
        <v>2535</v>
      </c>
      <c r="C2207" s="41" t="s">
        <v>4857</v>
      </c>
      <c r="D2207" s="42" t="s">
        <v>2650</v>
      </c>
      <c r="E2207" s="43" t="s">
        <v>2680</v>
      </c>
      <c r="F2207" s="43" t="s">
        <v>2536</v>
      </c>
      <c r="G2207" s="44">
        <f>SUMIF('2014 County Facilities'!$L$2:$L$2435,Emissions!A2207,'2014 County Facilities'!$J$2:$J$2435)</f>
        <v>0</v>
      </c>
      <c r="H2207" s="45" t="s">
        <v>5457</v>
      </c>
      <c r="I2207" s="45">
        <v>515</v>
      </c>
      <c r="J2207" s="41">
        <f>'Emissions Factor'!$A$2</f>
        <v>7439976</v>
      </c>
      <c r="K2207" s="46">
        <f>'Emissions Factor'!$B$2</f>
        <v>5.5099999999999998E-6</v>
      </c>
      <c r="L2207" s="43" t="str">
        <f>'Emissions Factor'!$C$2</f>
        <v xml:space="preserve">LB </v>
      </c>
      <c r="M2207" s="43" t="str">
        <f>'Emissions Factor'!$D$2</f>
        <v>TON</v>
      </c>
      <c r="N2207" s="47">
        <f t="shared" si="34"/>
        <v>0</v>
      </c>
      <c r="O2207" s="43" t="s">
        <v>5426</v>
      </c>
    </row>
    <row r="2208" spans="1:15" x14ac:dyDescent="0.3">
      <c r="A2208" s="41" t="s">
        <v>2651</v>
      </c>
      <c r="B2208" s="41" t="s">
        <v>2535</v>
      </c>
      <c r="C2208" s="41" t="s">
        <v>5381</v>
      </c>
      <c r="D2208" s="42" t="s">
        <v>2652</v>
      </c>
      <c r="E2208" s="43" t="s">
        <v>2680</v>
      </c>
      <c r="F2208" s="43" t="s">
        <v>2536</v>
      </c>
      <c r="G2208" s="44">
        <f>SUMIF('2014 County Facilities'!$L$2:$L$2435,Emissions!A2208,'2014 County Facilities'!$J$2:$J$2435)</f>
        <v>0</v>
      </c>
      <c r="H2208" s="45" t="s">
        <v>5457</v>
      </c>
      <c r="I2208" s="45">
        <v>515</v>
      </c>
      <c r="J2208" s="41">
        <f>'Emissions Factor'!$A$2</f>
        <v>7439976</v>
      </c>
      <c r="K2208" s="46">
        <f>'Emissions Factor'!$B$2</f>
        <v>5.5099999999999998E-6</v>
      </c>
      <c r="L2208" s="43" t="str">
        <f>'Emissions Factor'!$C$2</f>
        <v xml:space="preserve">LB </v>
      </c>
      <c r="M2208" s="43" t="str">
        <f>'Emissions Factor'!$D$2</f>
        <v>TON</v>
      </c>
      <c r="N2208" s="47">
        <f t="shared" si="34"/>
        <v>0</v>
      </c>
      <c r="O2208" s="43" t="s">
        <v>5426</v>
      </c>
    </row>
    <row r="2209" spans="1:15" x14ac:dyDescent="0.3">
      <c r="A2209" s="41" t="s">
        <v>2653</v>
      </c>
      <c r="B2209" s="41" t="s">
        <v>2535</v>
      </c>
      <c r="C2209" s="41" t="s">
        <v>5383</v>
      </c>
      <c r="D2209" s="42" t="s">
        <v>2654</v>
      </c>
      <c r="E2209" s="43" t="s">
        <v>2680</v>
      </c>
      <c r="F2209" s="43" t="s">
        <v>2536</v>
      </c>
      <c r="G2209" s="44">
        <f>SUMIF('2014 County Facilities'!$L$2:$L$2435,Emissions!A2209,'2014 County Facilities'!$J$2:$J$2435)</f>
        <v>0</v>
      </c>
      <c r="H2209" s="45" t="s">
        <v>5457</v>
      </c>
      <c r="I2209" s="45">
        <v>515</v>
      </c>
      <c r="J2209" s="41">
        <f>'Emissions Factor'!$A$2</f>
        <v>7439976</v>
      </c>
      <c r="K2209" s="46">
        <f>'Emissions Factor'!$B$2</f>
        <v>5.5099999999999998E-6</v>
      </c>
      <c r="L2209" s="43" t="str">
        <f>'Emissions Factor'!$C$2</f>
        <v xml:space="preserve">LB </v>
      </c>
      <c r="M2209" s="43" t="str">
        <f>'Emissions Factor'!$D$2</f>
        <v>TON</v>
      </c>
      <c r="N2209" s="47">
        <f t="shared" si="34"/>
        <v>0</v>
      </c>
      <c r="O2209" s="43" t="s">
        <v>5426</v>
      </c>
    </row>
    <row r="2210" spans="1:15" x14ac:dyDescent="0.3">
      <c r="A2210" s="41" t="s">
        <v>2655</v>
      </c>
      <c r="B2210" s="41" t="s">
        <v>2656</v>
      </c>
      <c r="C2210" s="41" t="s">
        <v>2678</v>
      </c>
      <c r="D2210" s="42" t="s">
        <v>5134</v>
      </c>
      <c r="E2210" s="43" t="s">
        <v>2680</v>
      </c>
      <c r="F2210" s="43" t="s">
        <v>2657</v>
      </c>
      <c r="G2210" s="44">
        <f>SUMIF('2014 County Facilities'!$L$2:$L$2435,Emissions!A2210,'2014 County Facilities'!$J$2:$J$2435)</f>
        <v>0</v>
      </c>
      <c r="H2210" s="45" t="s">
        <v>5457</v>
      </c>
      <c r="I2210" s="45">
        <v>515</v>
      </c>
      <c r="J2210" s="41">
        <f>'Emissions Factor'!$A$2</f>
        <v>7439976</v>
      </c>
      <c r="K2210" s="46">
        <f>'Emissions Factor'!$B$2</f>
        <v>5.5099999999999998E-6</v>
      </c>
      <c r="L2210" s="43" t="str">
        <f>'Emissions Factor'!$C$2</f>
        <v xml:space="preserve">LB </v>
      </c>
      <c r="M2210" s="43" t="str">
        <f>'Emissions Factor'!$D$2</f>
        <v>TON</v>
      </c>
      <c r="N2210" s="47">
        <f t="shared" si="34"/>
        <v>0</v>
      </c>
      <c r="O2210" s="43" t="s">
        <v>5426</v>
      </c>
    </row>
    <row r="2211" spans="1:15" x14ac:dyDescent="0.3">
      <c r="A2211" s="41" t="s">
        <v>2658</v>
      </c>
      <c r="B2211" s="41" t="s">
        <v>2656</v>
      </c>
      <c r="C2211" s="41" t="s">
        <v>2683</v>
      </c>
      <c r="D2211" s="42" t="s">
        <v>4726</v>
      </c>
      <c r="E2211" s="43" t="s">
        <v>2680</v>
      </c>
      <c r="F2211" s="43" t="s">
        <v>2657</v>
      </c>
      <c r="G2211" s="44">
        <f>SUMIF('2014 County Facilities'!$L$2:$L$2435,Emissions!A2211,'2014 County Facilities'!$J$2:$J$2435)</f>
        <v>121621.62162162201</v>
      </c>
      <c r="H2211" s="45" t="s">
        <v>5457</v>
      </c>
      <c r="I2211" s="45">
        <v>515</v>
      </c>
      <c r="J2211" s="41">
        <f>'Emissions Factor'!$A$2</f>
        <v>7439976</v>
      </c>
      <c r="K2211" s="46">
        <f>'Emissions Factor'!$B$2</f>
        <v>5.5099999999999998E-6</v>
      </c>
      <c r="L2211" s="43" t="str">
        <f>'Emissions Factor'!$C$2</f>
        <v xml:space="preserve">LB </v>
      </c>
      <c r="M2211" s="43" t="str">
        <f>'Emissions Factor'!$D$2</f>
        <v>TON</v>
      </c>
      <c r="N2211" s="47">
        <f t="shared" si="34"/>
        <v>0.67013513513513723</v>
      </c>
      <c r="O2211" s="43" t="s">
        <v>5426</v>
      </c>
    </row>
    <row r="2212" spans="1:15" x14ac:dyDescent="0.3">
      <c r="A2212" s="41" t="s">
        <v>2659</v>
      </c>
      <c r="B2212" s="41" t="s">
        <v>2656</v>
      </c>
      <c r="C2212" s="41" t="s">
        <v>2686</v>
      </c>
      <c r="D2212" s="42" t="s">
        <v>2660</v>
      </c>
      <c r="E2212" s="43" t="s">
        <v>2680</v>
      </c>
      <c r="F2212" s="43" t="s">
        <v>2657</v>
      </c>
      <c r="G2212" s="44">
        <f>SUMIF('2014 County Facilities'!$L$2:$L$2435,Emissions!A2212,'2014 County Facilities'!$J$2:$J$2435)</f>
        <v>0</v>
      </c>
      <c r="H2212" s="45" t="s">
        <v>5457</v>
      </c>
      <c r="I2212" s="45">
        <v>515</v>
      </c>
      <c r="J2212" s="41">
        <f>'Emissions Factor'!$A$2</f>
        <v>7439976</v>
      </c>
      <c r="K2212" s="46">
        <f>'Emissions Factor'!$B$2</f>
        <v>5.5099999999999998E-6</v>
      </c>
      <c r="L2212" s="43" t="str">
        <f>'Emissions Factor'!$C$2</f>
        <v xml:space="preserve">LB </v>
      </c>
      <c r="M2212" s="43" t="str">
        <f>'Emissions Factor'!$D$2</f>
        <v>TON</v>
      </c>
      <c r="N2212" s="47">
        <f t="shared" si="34"/>
        <v>0</v>
      </c>
      <c r="O2212" s="43" t="s">
        <v>5426</v>
      </c>
    </row>
    <row r="2213" spans="1:15" x14ac:dyDescent="0.3">
      <c r="A2213" s="41" t="s">
        <v>2661</v>
      </c>
      <c r="B2213" s="41" t="s">
        <v>2656</v>
      </c>
      <c r="C2213" s="41" t="s">
        <v>2689</v>
      </c>
      <c r="D2213" s="42" t="s">
        <v>2662</v>
      </c>
      <c r="E2213" s="43" t="s">
        <v>2680</v>
      </c>
      <c r="F2213" s="43" t="s">
        <v>2657</v>
      </c>
      <c r="G2213" s="44">
        <f>SUMIF('2014 County Facilities'!$L$2:$L$2435,Emissions!A2213,'2014 County Facilities'!$J$2:$J$2435)</f>
        <v>0</v>
      </c>
      <c r="H2213" s="45" t="s">
        <v>5457</v>
      </c>
      <c r="I2213" s="45">
        <v>515</v>
      </c>
      <c r="J2213" s="41">
        <f>'Emissions Factor'!$A$2</f>
        <v>7439976</v>
      </c>
      <c r="K2213" s="46">
        <f>'Emissions Factor'!$B$2</f>
        <v>5.5099999999999998E-6</v>
      </c>
      <c r="L2213" s="43" t="str">
        <f>'Emissions Factor'!$C$2</f>
        <v xml:space="preserve">LB </v>
      </c>
      <c r="M2213" s="43" t="str">
        <f>'Emissions Factor'!$D$2</f>
        <v>TON</v>
      </c>
      <c r="N2213" s="47">
        <f t="shared" si="34"/>
        <v>0</v>
      </c>
      <c r="O2213" s="43" t="s">
        <v>5426</v>
      </c>
    </row>
    <row r="2214" spans="1:15" x14ac:dyDescent="0.3">
      <c r="A2214" s="41" t="s">
        <v>2663</v>
      </c>
      <c r="B2214" s="41" t="s">
        <v>2656</v>
      </c>
      <c r="C2214" s="41" t="s">
        <v>2692</v>
      </c>
      <c r="D2214" s="42" t="s">
        <v>4743</v>
      </c>
      <c r="E2214" s="43" t="s">
        <v>2680</v>
      </c>
      <c r="F2214" s="43" t="s">
        <v>2657</v>
      </c>
      <c r="G2214" s="44">
        <f>SUMIF('2014 County Facilities'!$L$2:$L$2435,Emissions!A2214,'2014 County Facilities'!$J$2:$J$2435)</f>
        <v>0</v>
      </c>
      <c r="H2214" s="45" t="s">
        <v>5457</v>
      </c>
      <c r="I2214" s="45">
        <v>515</v>
      </c>
      <c r="J2214" s="41">
        <f>'Emissions Factor'!$A$2</f>
        <v>7439976</v>
      </c>
      <c r="K2214" s="46">
        <f>'Emissions Factor'!$B$2</f>
        <v>5.5099999999999998E-6</v>
      </c>
      <c r="L2214" s="43" t="str">
        <f>'Emissions Factor'!$C$2</f>
        <v xml:space="preserve">LB </v>
      </c>
      <c r="M2214" s="43" t="str">
        <f>'Emissions Factor'!$D$2</f>
        <v>TON</v>
      </c>
      <c r="N2214" s="47">
        <f t="shared" si="34"/>
        <v>0</v>
      </c>
      <c r="O2214" s="43" t="s">
        <v>5426</v>
      </c>
    </row>
    <row r="2215" spans="1:15" x14ac:dyDescent="0.3">
      <c r="A2215" s="41" t="s">
        <v>2664</v>
      </c>
      <c r="B2215" s="41" t="s">
        <v>2656</v>
      </c>
      <c r="C2215" s="41" t="s">
        <v>2695</v>
      </c>
      <c r="D2215" s="42" t="s">
        <v>1955</v>
      </c>
      <c r="E2215" s="43" t="s">
        <v>2680</v>
      </c>
      <c r="F2215" s="43" t="s">
        <v>2657</v>
      </c>
      <c r="G2215" s="44">
        <f>SUMIF('2014 County Facilities'!$L$2:$L$2435,Emissions!A2215,'2014 County Facilities'!$J$2:$J$2435)</f>
        <v>0</v>
      </c>
      <c r="H2215" s="45" t="s">
        <v>5457</v>
      </c>
      <c r="I2215" s="45">
        <v>515</v>
      </c>
      <c r="J2215" s="41">
        <f>'Emissions Factor'!$A$2</f>
        <v>7439976</v>
      </c>
      <c r="K2215" s="46">
        <f>'Emissions Factor'!$B$2</f>
        <v>5.5099999999999998E-6</v>
      </c>
      <c r="L2215" s="43" t="str">
        <f>'Emissions Factor'!$C$2</f>
        <v xml:space="preserve">LB </v>
      </c>
      <c r="M2215" s="43" t="str">
        <f>'Emissions Factor'!$D$2</f>
        <v>TON</v>
      </c>
      <c r="N2215" s="47">
        <f t="shared" si="34"/>
        <v>0</v>
      </c>
      <c r="O2215" s="43" t="s">
        <v>5426</v>
      </c>
    </row>
    <row r="2216" spans="1:15" x14ac:dyDescent="0.3">
      <c r="A2216" s="41" t="s">
        <v>2665</v>
      </c>
      <c r="B2216" s="41" t="s">
        <v>2656</v>
      </c>
      <c r="C2216" s="41" t="s">
        <v>2698</v>
      </c>
      <c r="D2216" s="42" t="s">
        <v>2666</v>
      </c>
      <c r="E2216" s="43" t="s">
        <v>2680</v>
      </c>
      <c r="F2216" s="43" t="s">
        <v>2657</v>
      </c>
      <c r="G2216" s="44">
        <f>SUMIF('2014 County Facilities'!$L$2:$L$2435,Emissions!A2216,'2014 County Facilities'!$J$2:$J$2435)</f>
        <v>0</v>
      </c>
      <c r="H2216" s="45" t="s">
        <v>5457</v>
      </c>
      <c r="I2216" s="45">
        <v>515</v>
      </c>
      <c r="J2216" s="41">
        <f>'Emissions Factor'!$A$2</f>
        <v>7439976</v>
      </c>
      <c r="K2216" s="46">
        <f>'Emissions Factor'!$B$2</f>
        <v>5.5099999999999998E-6</v>
      </c>
      <c r="L2216" s="43" t="str">
        <f>'Emissions Factor'!$C$2</f>
        <v xml:space="preserve">LB </v>
      </c>
      <c r="M2216" s="43" t="str">
        <f>'Emissions Factor'!$D$2</f>
        <v>TON</v>
      </c>
      <c r="N2216" s="47">
        <f t="shared" si="34"/>
        <v>0</v>
      </c>
      <c r="O2216" s="43" t="s">
        <v>5426</v>
      </c>
    </row>
    <row r="2217" spans="1:15" x14ac:dyDescent="0.3">
      <c r="A2217" s="41" t="s">
        <v>2667</v>
      </c>
      <c r="B2217" s="41" t="s">
        <v>2656</v>
      </c>
      <c r="C2217" s="41" t="s">
        <v>2701</v>
      </c>
      <c r="D2217" s="42" t="s">
        <v>2013</v>
      </c>
      <c r="E2217" s="43" t="s">
        <v>2680</v>
      </c>
      <c r="F2217" s="43" t="s">
        <v>2657</v>
      </c>
      <c r="G2217" s="44">
        <f>SUMIF('2014 County Facilities'!$L$2:$L$2435,Emissions!A2217,'2014 County Facilities'!$J$2:$J$2435)</f>
        <v>0</v>
      </c>
      <c r="H2217" s="45" t="s">
        <v>5457</v>
      </c>
      <c r="I2217" s="45">
        <v>515</v>
      </c>
      <c r="J2217" s="41">
        <f>'Emissions Factor'!$A$2</f>
        <v>7439976</v>
      </c>
      <c r="K2217" s="46">
        <f>'Emissions Factor'!$B$2</f>
        <v>5.5099999999999998E-6</v>
      </c>
      <c r="L2217" s="43" t="str">
        <f>'Emissions Factor'!$C$2</f>
        <v xml:space="preserve">LB </v>
      </c>
      <c r="M2217" s="43" t="str">
        <f>'Emissions Factor'!$D$2</f>
        <v>TON</v>
      </c>
      <c r="N2217" s="47">
        <f t="shared" si="34"/>
        <v>0</v>
      </c>
      <c r="O2217" s="43" t="s">
        <v>5426</v>
      </c>
    </row>
    <row r="2218" spans="1:15" x14ac:dyDescent="0.3">
      <c r="A2218" s="41" t="s">
        <v>2668</v>
      </c>
      <c r="B2218" s="41" t="s">
        <v>2656</v>
      </c>
      <c r="C2218" s="41" t="s">
        <v>2704</v>
      </c>
      <c r="D2218" s="42" t="s">
        <v>2669</v>
      </c>
      <c r="E2218" s="43" t="s">
        <v>2680</v>
      </c>
      <c r="F2218" s="43" t="s">
        <v>2657</v>
      </c>
      <c r="G2218" s="44">
        <f>SUMIF('2014 County Facilities'!$L$2:$L$2435,Emissions!A2218,'2014 County Facilities'!$J$2:$J$2435)</f>
        <v>55182.4418604651</v>
      </c>
      <c r="H2218" s="45" t="s">
        <v>5457</v>
      </c>
      <c r="I2218" s="45">
        <v>515</v>
      </c>
      <c r="J2218" s="41">
        <f>'Emissions Factor'!$A$2</f>
        <v>7439976</v>
      </c>
      <c r="K2218" s="46">
        <f>'Emissions Factor'!$B$2</f>
        <v>5.5099999999999998E-6</v>
      </c>
      <c r="L2218" s="43" t="str">
        <f>'Emissions Factor'!$C$2</f>
        <v xml:space="preserve">LB </v>
      </c>
      <c r="M2218" s="43" t="str">
        <f>'Emissions Factor'!$D$2</f>
        <v>TON</v>
      </c>
      <c r="N2218" s="47">
        <f t="shared" si="34"/>
        <v>0.30405525465116268</v>
      </c>
      <c r="O2218" s="43" t="s">
        <v>5426</v>
      </c>
    </row>
    <row r="2219" spans="1:15" x14ac:dyDescent="0.3">
      <c r="A2219" s="41" t="s">
        <v>2670</v>
      </c>
      <c r="B2219" s="41" t="s">
        <v>2656</v>
      </c>
      <c r="C2219" s="41" t="s">
        <v>2707</v>
      </c>
      <c r="D2219" s="42" t="s">
        <v>5015</v>
      </c>
      <c r="E2219" s="43" t="s">
        <v>2680</v>
      </c>
      <c r="F2219" s="43" t="s">
        <v>2657</v>
      </c>
      <c r="G2219" s="44">
        <f>SUMIF('2014 County Facilities'!$L$2:$L$2435,Emissions!A2219,'2014 County Facilities'!$J$2:$J$2435)</f>
        <v>18823.529411764699</v>
      </c>
      <c r="H2219" s="45" t="s">
        <v>5457</v>
      </c>
      <c r="I2219" s="45">
        <v>515</v>
      </c>
      <c r="J2219" s="41">
        <f>'Emissions Factor'!$A$2</f>
        <v>7439976</v>
      </c>
      <c r="K2219" s="46">
        <f>'Emissions Factor'!$B$2</f>
        <v>5.5099999999999998E-6</v>
      </c>
      <c r="L2219" s="43" t="str">
        <f>'Emissions Factor'!$C$2</f>
        <v xml:space="preserve">LB </v>
      </c>
      <c r="M2219" s="43" t="str">
        <f>'Emissions Factor'!$D$2</f>
        <v>TON</v>
      </c>
      <c r="N2219" s="47">
        <f t="shared" si="34"/>
        <v>0.10371764705882348</v>
      </c>
      <c r="O2219" s="43" t="s">
        <v>5426</v>
      </c>
    </row>
    <row r="2220" spans="1:15" x14ac:dyDescent="0.3">
      <c r="A2220" s="41" t="s">
        <v>2885</v>
      </c>
      <c r="B2220" s="41" t="s">
        <v>2656</v>
      </c>
      <c r="C2220" s="41" t="s">
        <v>2710</v>
      </c>
      <c r="D2220" s="42" t="s">
        <v>2886</v>
      </c>
      <c r="E2220" s="43" t="s">
        <v>2680</v>
      </c>
      <c r="F2220" s="43" t="s">
        <v>2657</v>
      </c>
      <c r="G2220" s="44">
        <f>SUMIF('2014 County Facilities'!$L$2:$L$2435,Emissions!A2220,'2014 County Facilities'!$J$2:$J$2435)</f>
        <v>1431345.32</v>
      </c>
      <c r="H2220" s="45" t="s">
        <v>5457</v>
      </c>
      <c r="I2220" s="45">
        <v>515</v>
      </c>
      <c r="J2220" s="41">
        <f>'Emissions Factor'!$A$2</f>
        <v>7439976</v>
      </c>
      <c r="K2220" s="46">
        <f>'Emissions Factor'!$B$2</f>
        <v>5.5099999999999998E-6</v>
      </c>
      <c r="L2220" s="43" t="str">
        <f>'Emissions Factor'!$C$2</f>
        <v xml:space="preserve">LB </v>
      </c>
      <c r="M2220" s="43" t="str">
        <f>'Emissions Factor'!$D$2</f>
        <v>TON</v>
      </c>
      <c r="N2220" s="47">
        <f t="shared" si="34"/>
        <v>7.8867127131999997</v>
      </c>
      <c r="O2220" s="43" t="s">
        <v>5426</v>
      </c>
    </row>
    <row r="2221" spans="1:15" x14ac:dyDescent="0.3">
      <c r="A2221" s="41" t="s">
        <v>2887</v>
      </c>
      <c r="B2221" s="41" t="s">
        <v>2656</v>
      </c>
      <c r="C2221" s="41" t="s">
        <v>2713</v>
      </c>
      <c r="D2221" s="42" t="s">
        <v>4767</v>
      </c>
      <c r="E2221" s="43" t="s">
        <v>2680</v>
      </c>
      <c r="F2221" s="43" t="s">
        <v>2657</v>
      </c>
      <c r="G2221" s="44">
        <f>SUMIF('2014 County Facilities'!$L$2:$L$2435,Emissions!A2221,'2014 County Facilities'!$J$2:$J$2435)</f>
        <v>0</v>
      </c>
      <c r="H2221" s="45" t="s">
        <v>5457</v>
      </c>
      <c r="I2221" s="45">
        <v>515</v>
      </c>
      <c r="J2221" s="41">
        <f>'Emissions Factor'!$A$2</f>
        <v>7439976</v>
      </c>
      <c r="K2221" s="46">
        <f>'Emissions Factor'!$B$2</f>
        <v>5.5099999999999998E-6</v>
      </c>
      <c r="L2221" s="43" t="str">
        <f>'Emissions Factor'!$C$2</f>
        <v xml:space="preserve">LB </v>
      </c>
      <c r="M2221" s="43" t="str">
        <f>'Emissions Factor'!$D$2</f>
        <v>TON</v>
      </c>
      <c r="N2221" s="47">
        <f t="shared" si="34"/>
        <v>0</v>
      </c>
      <c r="O2221" s="43" t="s">
        <v>5426</v>
      </c>
    </row>
    <row r="2222" spans="1:15" x14ac:dyDescent="0.3">
      <c r="A2222" s="41" t="s">
        <v>2888</v>
      </c>
      <c r="B2222" s="41" t="s">
        <v>2656</v>
      </c>
      <c r="C2222" s="41" t="s">
        <v>2716</v>
      </c>
      <c r="D2222" s="42" t="s">
        <v>2889</v>
      </c>
      <c r="E2222" s="43" t="s">
        <v>2680</v>
      </c>
      <c r="F2222" s="43" t="s">
        <v>2657</v>
      </c>
      <c r="G2222" s="44">
        <f>SUMIF('2014 County Facilities'!$L$2:$L$2435,Emissions!A2222,'2014 County Facilities'!$J$2:$J$2435)</f>
        <v>0</v>
      </c>
      <c r="H2222" s="45" t="s">
        <v>5457</v>
      </c>
      <c r="I2222" s="45">
        <v>515</v>
      </c>
      <c r="J2222" s="41">
        <f>'Emissions Factor'!$A$2</f>
        <v>7439976</v>
      </c>
      <c r="K2222" s="46">
        <f>'Emissions Factor'!$B$2</f>
        <v>5.5099999999999998E-6</v>
      </c>
      <c r="L2222" s="43" t="str">
        <f>'Emissions Factor'!$C$2</f>
        <v xml:space="preserve">LB </v>
      </c>
      <c r="M2222" s="43" t="str">
        <f>'Emissions Factor'!$D$2</f>
        <v>TON</v>
      </c>
      <c r="N2222" s="47">
        <f t="shared" si="34"/>
        <v>0</v>
      </c>
      <c r="O2222" s="43" t="s">
        <v>5426</v>
      </c>
    </row>
    <row r="2223" spans="1:15" x14ac:dyDescent="0.3">
      <c r="A2223" s="41" t="s">
        <v>2890</v>
      </c>
      <c r="B2223" s="41" t="s">
        <v>2656</v>
      </c>
      <c r="C2223" s="41" t="s">
        <v>2719</v>
      </c>
      <c r="D2223" s="42" t="s">
        <v>2891</v>
      </c>
      <c r="E2223" s="43" t="s">
        <v>2680</v>
      </c>
      <c r="F2223" s="43" t="s">
        <v>2657</v>
      </c>
      <c r="G2223" s="44">
        <f>SUMIF('2014 County Facilities'!$L$2:$L$2435,Emissions!A2223,'2014 County Facilities'!$J$2:$J$2435)</f>
        <v>0</v>
      </c>
      <c r="H2223" s="45" t="s">
        <v>5457</v>
      </c>
      <c r="I2223" s="45">
        <v>515</v>
      </c>
      <c r="J2223" s="41">
        <f>'Emissions Factor'!$A$2</f>
        <v>7439976</v>
      </c>
      <c r="K2223" s="46">
        <f>'Emissions Factor'!$B$2</f>
        <v>5.5099999999999998E-6</v>
      </c>
      <c r="L2223" s="43" t="str">
        <f>'Emissions Factor'!$C$2</f>
        <v xml:space="preserve">LB </v>
      </c>
      <c r="M2223" s="43" t="str">
        <f>'Emissions Factor'!$D$2</f>
        <v>TON</v>
      </c>
      <c r="N2223" s="47">
        <f t="shared" si="34"/>
        <v>0</v>
      </c>
      <c r="O2223" s="43" t="s">
        <v>5426</v>
      </c>
    </row>
    <row r="2224" spans="1:15" x14ac:dyDescent="0.3">
      <c r="A2224" s="41" t="s">
        <v>2892</v>
      </c>
      <c r="B2224" s="41" t="s">
        <v>2656</v>
      </c>
      <c r="C2224" s="41" t="s">
        <v>2722</v>
      </c>
      <c r="D2224" s="42" t="s">
        <v>2786</v>
      </c>
      <c r="E2224" s="43" t="s">
        <v>2680</v>
      </c>
      <c r="F2224" s="43" t="s">
        <v>2657</v>
      </c>
      <c r="G2224" s="44">
        <f>SUMIF('2014 County Facilities'!$L$2:$L$2435,Emissions!A2224,'2014 County Facilities'!$J$2:$J$2435)</f>
        <v>46511.627906976697</v>
      </c>
      <c r="H2224" s="45" t="s">
        <v>5457</v>
      </c>
      <c r="I2224" s="45">
        <v>515</v>
      </c>
      <c r="J2224" s="41">
        <f>'Emissions Factor'!$A$2</f>
        <v>7439976</v>
      </c>
      <c r="K2224" s="46">
        <f>'Emissions Factor'!$B$2</f>
        <v>5.5099999999999998E-6</v>
      </c>
      <c r="L2224" s="43" t="str">
        <f>'Emissions Factor'!$C$2</f>
        <v xml:space="preserve">LB </v>
      </c>
      <c r="M2224" s="43" t="str">
        <f>'Emissions Factor'!$D$2</f>
        <v>TON</v>
      </c>
      <c r="N2224" s="47">
        <f t="shared" si="34"/>
        <v>0.25627906976744158</v>
      </c>
      <c r="O2224" s="43" t="s">
        <v>5426</v>
      </c>
    </row>
    <row r="2225" spans="1:15" x14ac:dyDescent="0.3">
      <c r="A2225" s="41" t="s">
        <v>2893</v>
      </c>
      <c r="B2225" s="41" t="s">
        <v>2656</v>
      </c>
      <c r="C2225" s="41" t="s">
        <v>2725</v>
      </c>
      <c r="D2225" s="42" t="s">
        <v>2789</v>
      </c>
      <c r="E2225" s="43" t="s">
        <v>2680</v>
      </c>
      <c r="F2225" s="43" t="s">
        <v>2657</v>
      </c>
      <c r="G2225" s="44">
        <f>SUMIF('2014 County Facilities'!$L$2:$L$2435,Emissions!A2225,'2014 County Facilities'!$J$2:$J$2435)</f>
        <v>0</v>
      </c>
      <c r="H2225" s="45" t="s">
        <v>5457</v>
      </c>
      <c r="I2225" s="45">
        <v>515</v>
      </c>
      <c r="J2225" s="41">
        <f>'Emissions Factor'!$A$2</f>
        <v>7439976</v>
      </c>
      <c r="K2225" s="46">
        <f>'Emissions Factor'!$B$2</f>
        <v>5.5099999999999998E-6</v>
      </c>
      <c r="L2225" s="43" t="str">
        <f>'Emissions Factor'!$C$2</f>
        <v xml:space="preserve">LB </v>
      </c>
      <c r="M2225" s="43" t="str">
        <f>'Emissions Factor'!$D$2</f>
        <v>TON</v>
      </c>
      <c r="N2225" s="47">
        <f t="shared" si="34"/>
        <v>0</v>
      </c>
      <c r="O2225" s="43" t="s">
        <v>5426</v>
      </c>
    </row>
    <row r="2226" spans="1:15" x14ac:dyDescent="0.3">
      <c r="A2226" s="41" t="s">
        <v>2894</v>
      </c>
      <c r="B2226" s="41" t="s">
        <v>2656</v>
      </c>
      <c r="C2226" s="41" t="s">
        <v>2728</v>
      </c>
      <c r="D2226" s="42" t="s">
        <v>2895</v>
      </c>
      <c r="E2226" s="43" t="s">
        <v>2680</v>
      </c>
      <c r="F2226" s="43" t="s">
        <v>2657</v>
      </c>
      <c r="G2226" s="44">
        <f>SUMIF('2014 County Facilities'!$L$2:$L$2435,Emissions!A2226,'2014 County Facilities'!$J$2:$J$2435)</f>
        <v>0</v>
      </c>
      <c r="H2226" s="45" t="s">
        <v>5457</v>
      </c>
      <c r="I2226" s="45">
        <v>515</v>
      </c>
      <c r="J2226" s="41">
        <f>'Emissions Factor'!$A$2</f>
        <v>7439976</v>
      </c>
      <c r="K2226" s="46">
        <f>'Emissions Factor'!$B$2</f>
        <v>5.5099999999999998E-6</v>
      </c>
      <c r="L2226" s="43" t="str">
        <f>'Emissions Factor'!$C$2</f>
        <v xml:space="preserve">LB </v>
      </c>
      <c r="M2226" s="43" t="str">
        <f>'Emissions Factor'!$D$2</f>
        <v>TON</v>
      </c>
      <c r="N2226" s="47">
        <f t="shared" si="34"/>
        <v>0</v>
      </c>
      <c r="O2226" s="43" t="s">
        <v>5426</v>
      </c>
    </row>
    <row r="2227" spans="1:15" x14ac:dyDescent="0.3">
      <c r="A2227" s="41" t="s">
        <v>2896</v>
      </c>
      <c r="B2227" s="41" t="s">
        <v>2656</v>
      </c>
      <c r="C2227" s="41" t="s">
        <v>2731</v>
      </c>
      <c r="D2227" s="42" t="s">
        <v>2897</v>
      </c>
      <c r="E2227" s="43" t="s">
        <v>2680</v>
      </c>
      <c r="F2227" s="43" t="s">
        <v>2657</v>
      </c>
      <c r="G2227" s="44">
        <f>SUMIF('2014 County Facilities'!$L$2:$L$2435,Emissions!A2227,'2014 County Facilities'!$J$2:$J$2435)</f>
        <v>0</v>
      </c>
      <c r="H2227" s="45" t="s">
        <v>5457</v>
      </c>
      <c r="I2227" s="45">
        <v>515</v>
      </c>
      <c r="J2227" s="41">
        <f>'Emissions Factor'!$A$2</f>
        <v>7439976</v>
      </c>
      <c r="K2227" s="46">
        <f>'Emissions Factor'!$B$2</f>
        <v>5.5099999999999998E-6</v>
      </c>
      <c r="L2227" s="43" t="str">
        <f>'Emissions Factor'!$C$2</f>
        <v xml:space="preserve">LB </v>
      </c>
      <c r="M2227" s="43" t="str">
        <f>'Emissions Factor'!$D$2</f>
        <v>TON</v>
      </c>
      <c r="N2227" s="47">
        <f t="shared" si="34"/>
        <v>0</v>
      </c>
      <c r="O2227" s="43" t="s">
        <v>5426</v>
      </c>
    </row>
    <row r="2228" spans="1:15" x14ac:dyDescent="0.3">
      <c r="A2228" s="41" t="s">
        <v>2898</v>
      </c>
      <c r="B2228" s="41" t="s">
        <v>2656</v>
      </c>
      <c r="C2228" s="41" t="s">
        <v>2734</v>
      </c>
      <c r="D2228" s="42" t="s">
        <v>4894</v>
      </c>
      <c r="E2228" s="43" t="s">
        <v>2680</v>
      </c>
      <c r="F2228" s="43" t="s">
        <v>2657</v>
      </c>
      <c r="G2228" s="44">
        <f>SUMIF('2014 County Facilities'!$L$2:$L$2435,Emissions!A2228,'2014 County Facilities'!$J$2:$J$2435)</f>
        <v>0</v>
      </c>
      <c r="H2228" s="45" t="s">
        <v>5457</v>
      </c>
      <c r="I2228" s="45">
        <v>515</v>
      </c>
      <c r="J2228" s="41">
        <f>'Emissions Factor'!$A$2</f>
        <v>7439976</v>
      </c>
      <c r="K2228" s="46">
        <f>'Emissions Factor'!$B$2</f>
        <v>5.5099999999999998E-6</v>
      </c>
      <c r="L2228" s="43" t="str">
        <f>'Emissions Factor'!$C$2</f>
        <v xml:space="preserve">LB </v>
      </c>
      <c r="M2228" s="43" t="str">
        <f>'Emissions Factor'!$D$2</f>
        <v>TON</v>
      </c>
      <c r="N2228" s="47">
        <f t="shared" si="34"/>
        <v>0</v>
      </c>
      <c r="O2228" s="43" t="s">
        <v>5426</v>
      </c>
    </row>
    <row r="2229" spans="1:15" x14ac:dyDescent="0.3">
      <c r="A2229" s="41" t="s">
        <v>2899</v>
      </c>
      <c r="B2229" s="41" t="s">
        <v>2656</v>
      </c>
      <c r="C2229" s="41" t="s">
        <v>2737</v>
      </c>
      <c r="D2229" s="42" t="s">
        <v>800</v>
      </c>
      <c r="E2229" s="43" t="s">
        <v>2680</v>
      </c>
      <c r="F2229" s="43" t="s">
        <v>2657</v>
      </c>
      <c r="G2229" s="44">
        <f>SUMIF('2014 County Facilities'!$L$2:$L$2435,Emissions!A2229,'2014 County Facilities'!$J$2:$J$2435)</f>
        <v>87435.897435897394</v>
      </c>
      <c r="H2229" s="45" t="s">
        <v>5457</v>
      </c>
      <c r="I2229" s="45">
        <v>515</v>
      </c>
      <c r="J2229" s="41">
        <f>'Emissions Factor'!$A$2</f>
        <v>7439976</v>
      </c>
      <c r="K2229" s="46">
        <f>'Emissions Factor'!$B$2</f>
        <v>5.5099999999999998E-6</v>
      </c>
      <c r="L2229" s="43" t="str">
        <f>'Emissions Factor'!$C$2</f>
        <v xml:space="preserve">LB </v>
      </c>
      <c r="M2229" s="43" t="str">
        <f>'Emissions Factor'!$D$2</f>
        <v>TON</v>
      </c>
      <c r="N2229" s="47">
        <f t="shared" si="34"/>
        <v>0.48177179487179461</v>
      </c>
      <c r="O2229" s="43" t="s">
        <v>5426</v>
      </c>
    </row>
    <row r="2230" spans="1:15" x14ac:dyDescent="0.3">
      <c r="A2230" s="41" t="s">
        <v>2900</v>
      </c>
      <c r="B2230" s="41" t="s">
        <v>2656</v>
      </c>
      <c r="C2230" s="41" t="s">
        <v>2740</v>
      </c>
      <c r="D2230" s="42" t="s">
        <v>4788</v>
      </c>
      <c r="E2230" s="43" t="s">
        <v>2680</v>
      </c>
      <c r="F2230" s="43" t="s">
        <v>2657</v>
      </c>
      <c r="G2230" s="44">
        <f>SUMIF('2014 County Facilities'!$L$2:$L$2435,Emissions!A2230,'2014 County Facilities'!$J$2:$J$2435)</f>
        <v>0</v>
      </c>
      <c r="H2230" s="45" t="s">
        <v>5457</v>
      </c>
      <c r="I2230" s="45">
        <v>515</v>
      </c>
      <c r="J2230" s="41">
        <f>'Emissions Factor'!$A$2</f>
        <v>7439976</v>
      </c>
      <c r="K2230" s="46">
        <f>'Emissions Factor'!$B$2</f>
        <v>5.5099999999999998E-6</v>
      </c>
      <c r="L2230" s="43" t="str">
        <f>'Emissions Factor'!$C$2</f>
        <v xml:space="preserve">LB </v>
      </c>
      <c r="M2230" s="43" t="str">
        <f>'Emissions Factor'!$D$2</f>
        <v>TON</v>
      </c>
      <c r="N2230" s="47">
        <f t="shared" si="34"/>
        <v>0</v>
      </c>
      <c r="O2230" s="43" t="s">
        <v>5426</v>
      </c>
    </row>
    <row r="2231" spans="1:15" x14ac:dyDescent="0.3">
      <c r="A2231" s="41" t="s">
        <v>2901</v>
      </c>
      <c r="B2231" s="41" t="s">
        <v>2656</v>
      </c>
      <c r="C2231" s="41" t="s">
        <v>2743</v>
      </c>
      <c r="D2231" s="42" t="s">
        <v>652</v>
      </c>
      <c r="E2231" s="43" t="s">
        <v>2680</v>
      </c>
      <c r="F2231" s="43" t="s">
        <v>2657</v>
      </c>
      <c r="G2231" s="44">
        <f>SUMIF('2014 County Facilities'!$L$2:$L$2435,Emissions!A2231,'2014 County Facilities'!$J$2:$J$2435)</f>
        <v>0</v>
      </c>
      <c r="H2231" s="45" t="s">
        <v>5457</v>
      </c>
      <c r="I2231" s="45">
        <v>515</v>
      </c>
      <c r="J2231" s="41">
        <f>'Emissions Factor'!$A$2</f>
        <v>7439976</v>
      </c>
      <c r="K2231" s="46">
        <f>'Emissions Factor'!$B$2</f>
        <v>5.5099999999999998E-6</v>
      </c>
      <c r="L2231" s="43" t="str">
        <f>'Emissions Factor'!$C$2</f>
        <v xml:space="preserve">LB </v>
      </c>
      <c r="M2231" s="43" t="str">
        <f>'Emissions Factor'!$D$2</f>
        <v>TON</v>
      </c>
      <c r="N2231" s="47">
        <f t="shared" si="34"/>
        <v>0</v>
      </c>
      <c r="O2231" s="43" t="s">
        <v>5426</v>
      </c>
    </row>
    <row r="2232" spans="1:15" x14ac:dyDescent="0.3">
      <c r="A2232" s="41" t="s">
        <v>2902</v>
      </c>
      <c r="B2232" s="41" t="s">
        <v>2656</v>
      </c>
      <c r="C2232" s="41" t="s">
        <v>2746</v>
      </c>
      <c r="D2232" s="42" t="s">
        <v>2903</v>
      </c>
      <c r="E2232" s="43" t="s">
        <v>2680</v>
      </c>
      <c r="F2232" s="43" t="s">
        <v>2657</v>
      </c>
      <c r="G2232" s="44">
        <f>SUMIF('2014 County Facilities'!$L$2:$L$2435,Emissions!A2232,'2014 County Facilities'!$J$2:$J$2435)</f>
        <v>0</v>
      </c>
      <c r="H2232" s="45" t="s">
        <v>5457</v>
      </c>
      <c r="I2232" s="45">
        <v>515</v>
      </c>
      <c r="J2232" s="41">
        <f>'Emissions Factor'!$A$2</f>
        <v>7439976</v>
      </c>
      <c r="K2232" s="46">
        <f>'Emissions Factor'!$B$2</f>
        <v>5.5099999999999998E-6</v>
      </c>
      <c r="L2232" s="43" t="str">
        <f>'Emissions Factor'!$C$2</f>
        <v xml:space="preserve">LB </v>
      </c>
      <c r="M2232" s="43" t="str">
        <f>'Emissions Factor'!$D$2</f>
        <v>TON</v>
      </c>
      <c r="N2232" s="47">
        <f t="shared" si="34"/>
        <v>0</v>
      </c>
      <c r="O2232" s="43" t="s">
        <v>5426</v>
      </c>
    </row>
    <row r="2233" spans="1:15" x14ac:dyDescent="0.3">
      <c r="A2233" s="41" t="s">
        <v>2904</v>
      </c>
      <c r="B2233" s="41" t="s">
        <v>2656</v>
      </c>
      <c r="C2233" s="41" t="s">
        <v>2749</v>
      </c>
      <c r="D2233" s="42" t="s">
        <v>2819</v>
      </c>
      <c r="E2233" s="43" t="s">
        <v>2680</v>
      </c>
      <c r="F2233" s="43" t="s">
        <v>2657</v>
      </c>
      <c r="G2233" s="44">
        <f>SUMIF('2014 County Facilities'!$L$2:$L$2435,Emissions!A2233,'2014 County Facilities'!$J$2:$J$2435)</f>
        <v>0</v>
      </c>
      <c r="H2233" s="45" t="s">
        <v>5457</v>
      </c>
      <c r="I2233" s="45">
        <v>515</v>
      </c>
      <c r="J2233" s="41">
        <f>'Emissions Factor'!$A$2</f>
        <v>7439976</v>
      </c>
      <c r="K2233" s="46">
        <f>'Emissions Factor'!$B$2</f>
        <v>5.5099999999999998E-6</v>
      </c>
      <c r="L2233" s="43" t="str">
        <f>'Emissions Factor'!$C$2</f>
        <v xml:space="preserve">LB </v>
      </c>
      <c r="M2233" s="43" t="str">
        <f>'Emissions Factor'!$D$2</f>
        <v>TON</v>
      </c>
      <c r="N2233" s="47">
        <f t="shared" si="34"/>
        <v>0</v>
      </c>
      <c r="O2233" s="43" t="s">
        <v>5426</v>
      </c>
    </row>
    <row r="2234" spans="1:15" x14ac:dyDescent="0.3">
      <c r="A2234" s="41" t="s">
        <v>2905</v>
      </c>
      <c r="B2234" s="41" t="s">
        <v>2656</v>
      </c>
      <c r="C2234" s="41" t="s">
        <v>2752</v>
      </c>
      <c r="D2234" s="42" t="s">
        <v>2491</v>
      </c>
      <c r="E2234" s="43" t="s">
        <v>2680</v>
      </c>
      <c r="F2234" s="43" t="s">
        <v>2657</v>
      </c>
      <c r="G2234" s="44">
        <f>SUMIF('2014 County Facilities'!$L$2:$L$2435,Emissions!A2234,'2014 County Facilities'!$J$2:$J$2435)</f>
        <v>160000</v>
      </c>
      <c r="H2234" s="45" t="s">
        <v>5457</v>
      </c>
      <c r="I2234" s="45">
        <v>515</v>
      </c>
      <c r="J2234" s="41">
        <f>'Emissions Factor'!$A$2</f>
        <v>7439976</v>
      </c>
      <c r="K2234" s="46">
        <f>'Emissions Factor'!$B$2</f>
        <v>5.5099999999999998E-6</v>
      </c>
      <c r="L2234" s="43" t="str">
        <f>'Emissions Factor'!$C$2</f>
        <v xml:space="preserve">LB </v>
      </c>
      <c r="M2234" s="43" t="str">
        <f>'Emissions Factor'!$D$2</f>
        <v>TON</v>
      </c>
      <c r="N2234" s="47">
        <f t="shared" si="34"/>
        <v>0.88159999999999994</v>
      </c>
      <c r="O2234" s="43" t="s">
        <v>5426</v>
      </c>
    </row>
    <row r="2235" spans="1:15" x14ac:dyDescent="0.3">
      <c r="A2235" s="41" t="s">
        <v>2906</v>
      </c>
      <c r="B2235" s="41" t="s">
        <v>2656</v>
      </c>
      <c r="C2235" s="41" t="s">
        <v>2755</v>
      </c>
      <c r="D2235" s="42" t="s">
        <v>2907</v>
      </c>
      <c r="E2235" s="43" t="s">
        <v>2680</v>
      </c>
      <c r="F2235" s="43" t="s">
        <v>2657</v>
      </c>
      <c r="G2235" s="44">
        <f>SUMIF('2014 County Facilities'!$L$2:$L$2435,Emissions!A2235,'2014 County Facilities'!$J$2:$J$2435)</f>
        <v>0</v>
      </c>
      <c r="H2235" s="45" t="s">
        <v>5457</v>
      </c>
      <c r="I2235" s="45">
        <v>515</v>
      </c>
      <c r="J2235" s="41">
        <f>'Emissions Factor'!$A$2</f>
        <v>7439976</v>
      </c>
      <c r="K2235" s="46">
        <f>'Emissions Factor'!$B$2</f>
        <v>5.5099999999999998E-6</v>
      </c>
      <c r="L2235" s="43" t="str">
        <f>'Emissions Factor'!$C$2</f>
        <v xml:space="preserve">LB </v>
      </c>
      <c r="M2235" s="43" t="str">
        <f>'Emissions Factor'!$D$2</f>
        <v>TON</v>
      </c>
      <c r="N2235" s="47">
        <f t="shared" si="34"/>
        <v>0</v>
      </c>
      <c r="O2235" s="43" t="s">
        <v>5426</v>
      </c>
    </row>
    <row r="2236" spans="1:15" x14ac:dyDescent="0.3">
      <c r="A2236" s="41" t="s">
        <v>2908</v>
      </c>
      <c r="B2236" s="41" t="s">
        <v>2656</v>
      </c>
      <c r="C2236" s="41" t="s">
        <v>2758</v>
      </c>
      <c r="D2236" s="42" t="s">
        <v>4816</v>
      </c>
      <c r="E2236" s="43" t="s">
        <v>2680</v>
      </c>
      <c r="F2236" s="43" t="s">
        <v>2657</v>
      </c>
      <c r="G2236" s="44">
        <f>SUMIF('2014 County Facilities'!$L$2:$L$2435,Emissions!A2236,'2014 County Facilities'!$J$2:$J$2435)</f>
        <v>0</v>
      </c>
      <c r="H2236" s="45" t="s">
        <v>5457</v>
      </c>
      <c r="I2236" s="45">
        <v>515</v>
      </c>
      <c r="J2236" s="41">
        <f>'Emissions Factor'!$A$2</f>
        <v>7439976</v>
      </c>
      <c r="K2236" s="46">
        <f>'Emissions Factor'!$B$2</f>
        <v>5.5099999999999998E-6</v>
      </c>
      <c r="L2236" s="43" t="str">
        <f>'Emissions Factor'!$C$2</f>
        <v xml:space="preserve">LB </v>
      </c>
      <c r="M2236" s="43" t="str">
        <f>'Emissions Factor'!$D$2</f>
        <v>TON</v>
      </c>
      <c r="N2236" s="47">
        <f t="shared" si="34"/>
        <v>0</v>
      </c>
      <c r="O2236" s="43" t="s">
        <v>5426</v>
      </c>
    </row>
    <row r="2237" spans="1:15" x14ac:dyDescent="0.3">
      <c r="A2237" s="41" t="s">
        <v>2909</v>
      </c>
      <c r="B2237" s="41" t="s">
        <v>2656</v>
      </c>
      <c r="C2237" s="41" t="s">
        <v>2761</v>
      </c>
      <c r="D2237" s="42" t="s">
        <v>865</v>
      </c>
      <c r="E2237" s="43" t="s">
        <v>2680</v>
      </c>
      <c r="F2237" s="43" t="s">
        <v>2657</v>
      </c>
      <c r="G2237" s="44">
        <f>SUMIF('2014 County Facilities'!$L$2:$L$2435,Emissions!A2237,'2014 County Facilities'!$J$2:$J$2435)</f>
        <v>0</v>
      </c>
      <c r="H2237" s="45" t="s">
        <v>5457</v>
      </c>
      <c r="I2237" s="45">
        <v>515</v>
      </c>
      <c r="J2237" s="41">
        <f>'Emissions Factor'!$A$2</f>
        <v>7439976</v>
      </c>
      <c r="K2237" s="46">
        <f>'Emissions Factor'!$B$2</f>
        <v>5.5099999999999998E-6</v>
      </c>
      <c r="L2237" s="43" t="str">
        <f>'Emissions Factor'!$C$2</f>
        <v xml:space="preserve">LB </v>
      </c>
      <c r="M2237" s="43" t="str">
        <f>'Emissions Factor'!$D$2</f>
        <v>TON</v>
      </c>
      <c r="N2237" s="47">
        <f t="shared" si="34"/>
        <v>0</v>
      </c>
      <c r="O2237" s="43" t="s">
        <v>5426</v>
      </c>
    </row>
    <row r="2238" spans="1:15" x14ac:dyDescent="0.3">
      <c r="A2238" s="41" t="s">
        <v>2910</v>
      </c>
      <c r="B2238" s="41" t="s">
        <v>2656</v>
      </c>
      <c r="C2238" s="41" t="s">
        <v>2764</v>
      </c>
      <c r="D2238" s="42" t="s">
        <v>2911</v>
      </c>
      <c r="E2238" s="43" t="s">
        <v>2680</v>
      </c>
      <c r="F2238" s="43" t="s">
        <v>2657</v>
      </c>
      <c r="G2238" s="44">
        <f>SUMIF('2014 County Facilities'!$L$2:$L$2435,Emissions!A2238,'2014 County Facilities'!$J$2:$J$2435)</f>
        <v>0</v>
      </c>
      <c r="H2238" s="45" t="s">
        <v>5457</v>
      </c>
      <c r="I2238" s="45">
        <v>515</v>
      </c>
      <c r="J2238" s="41">
        <f>'Emissions Factor'!$A$2</f>
        <v>7439976</v>
      </c>
      <c r="K2238" s="46">
        <f>'Emissions Factor'!$B$2</f>
        <v>5.5099999999999998E-6</v>
      </c>
      <c r="L2238" s="43" t="str">
        <f>'Emissions Factor'!$C$2</f>
        <v xml:space="preserve">LB </v>
      </c>
      <c r="M2238" s="43" t="str">
        <f>'Emissions Factor'!$D$2</f>
        <v>TON</v>
      </c>
      <c r="N2238" s="47">
        <f t="shared" si="34"/>
        <v>0</v>
      </c>
      <c r="O2238" s="43" t="s">
        <v>5426</v>
      </c>
    </row>
    <row r="2239" spans="1:15" x14ac:dyDescent="0.3">
      <c r="A2239" s="41" t="s">
        <v>2912</v>
      </c>
      <c r="B2239" s="41" t="s">
        <v>2656</v>
      </c>
      <c r="C2239" s="41" t="s">
        <v>2767</v>
      </c>
      <c r="D2239" s="42" t="s">
        <v>2913</v>
      </c>
      <c r="E2239" s="43" t="s">
        <v>2680</v>
      </c>
      <c r="F2239" s="43" t="s">
        <v>2657</v>
      </c>
      <c r="G2239" s="44">
        <f>SUMIF('2014 County Facilities'!$L$2:$L$2435,Emissions!A2239,'2014 County Facilities'!$J$2:$J$2435)</f>
        <v>2906.9767441860499</v>
      </c>
      <c r="H2239" s="45" t="s">
        <v>5457</v>
      </c>
      <c r="I2239" s="45">
        <v>515</v>
      </c>
      <c r="J2239" s="41">
        <f>'Emissions Factor'!$A$2</f>
        <v>7439976</v>
      </c>
      <c r="K2239" s="46">
        <f>'Emissions Factor'!$B$2</f>
        <v>5.5099999999999998E-6</v>
      </c>
      <c r="L2239" s="43" t="str">
        <f>'Emissions Factor'!$C$2</f>
        <v xml:space="preserve">LB </v>
      </c>
      <c r="M2239" s="43" t="str">
        <f>'Emissions Factor'!$D$2</f>
        <v>TON</v>
      </c>
      <c r="N2239" s="47">
        <f t="shared" si="34"/>
        <v>1.6017441860465133E-2</v>
      </c>
      <c r="O2239" s="43" t="s">
        <v>5426</v>
      </c>
    </row>
    <row r="2240" spans="1:15" x14ac:dyDescent="0.3">
      <c r="A2240" s="41" t="s">
        <v>2914</v>
      </c>
      <c r="B2240" s="41" t="s">
        <v>2656</v>
      </c>
      <c r="C2240" s="41" t="s">
        <v>2770</v>
      </c>
      <c r="D2240" s="42" t="s">
        <v>4844</v>
      </c>
      <c r="E2240" s="43" t="s">
        <v>2680</v>
      </c>
      <c r="F2240" s="43" t="s">
        <v>2657</v>
      </c>
      <c r="G2240" s="44">
        <f>SUMIF('2014 County Facilities'!$L$2:$L$2435,Emissions!A2240,'2014 County Facilities'!$J$2:$J$2435)</f>
        <v>0</v>
      </c>
      <c r="H2240" s="45" t="s">
        <v>5457</v>
      </c>
      <c r="I2240" s="45">
        <v>515</v>
      </c>
      <c r="J2240" s="41">
        <f>'Emissions Factor'!$A$2</f>
        <v>7439976</v>
      </c>
      <c r="K2240" s="46">
        <f>'Emissions Factor'!$B$2</f>
        <v>5.5099999999999998E-6</v>
      </c>
      <c r="L2240" s="43" t="str">
        <f>'Emissions Factor'!$C$2</f>
        <v xml:space="preserve">LB </v>
      </c>
      <c r="M2240" s="43" t="str">
        <f>'Emissions Factor'!$D$2</f>
        <v>TON</v>
      </c>
      <c r="N2240" s="47">
        <f t="shared" si="34"/>
        <v>0</v>
      </c>
      <c r="O2240" s="43" t="s">
        <v>5426</v>
      </c>
    </row>
    <row r="2241" spans="1:15" x14ac:dyDescent="0.3">
      <c r="A2241" s="41" t="s">
        <v>2915</v>
      </c>
      <c r="B2241" s="41" t="s">
        <v>2656</v>
      </c>
      <c r="C2241" s="41" t="s">
        <v>2773</v>
      </c>
      <c r="D2241" s="42" t="s">
        <v>2916</v>
      </c>
      <c r="E2241" s="43" t="s">
        <v>2680</v>
      </c>
      <c r="F2241" s="43" t="s">
        <v>2657</v>
      </c>
      <c r="G2241" s="44">
        <f>SUMIF('2014 County Facilities'!$L$2:$L$2435,Emissions!A2241,'2014 County Facilities'!$J$2:$J$2435)</f>
        <v>0</v>
      </c>
      <c r="H2241" s="45" t="s">
        <v>5457</v>
      </c>
      <c r="I2241" s="45">
        <v>515</v>
      </c>
      <c r="J2241" s="41">
        <f>'Emissions Factor'!$A$2</f>
        <v>7439976</v>
      </c>
      <c r="K2241" s="46">
        <f>'Emissions Factor'!$B$2</f>
        <v>5.5099999999999998E-6</v>
      </c>
      <c r="L2241" s="43" t="str">
        <f>'Emissions Factor'!$C$2</f>
        <v xml:space="preserve">LB </v>
      </c>
      <c r="M2241" s="43" t="str">
        <f>'Emissions Factor'!$D$2</f>
        <v>TON</v>
      </c>
      <c r="N2241" s="47">
        <f t="shared" si="34"/>
        <v>0</v>
      </c>
      <c r="O2241" s="43" t="s">
        <v>5426</v>
      </c>
    </row>
    <row r="2242" spans="1:15" x14ac:dyDescent="0.3">
      <c r="A2242" s="41" t="s">
        <v>2917</v>
      </c>
      <c r="B2242" s="41" t="s">
        <v>2656</v>
      </c>
      <c r="C2242" s="41" t="s">
        <v>2776</v>
      </c>
      <c r="D2242" s="42" t="s">
        <v>2918</v>
      </c>
      <c r="E2242" s="43" t="s">
        <v>2680</v>
      </c>
      <c r="F2242" s="43" t="s">
        <v>2657</v>
      </c>
      <c r="G2242" s="44">
        <f>SUMIF('2014 County Facilities'!$L$2:$L$2435,Emissions!A2242,'2014 County Facilities'!$J$2:$J$2435)</f>
        <v>38095.238095238099</v>
      </c>
      <c r="H2242" s="45" t="s">
        <v>5457</v>
      </c>
      <c r="I2242" s="45">
        <v>515</v>
      </c>
      <c r="J2242" s="41">
        <f>'Emissions Factor'!$A$2</f>
        <v>7439976</v>
      </c>
      <c r="K2242" s="46">
        <f>'Emissions Factor'!$B$2</f>
        <v>5.5099999999999998E-6</v>
      </c>
      <c r="L2242" s="43" t="str">
        <f>'Emissions Factor'!$C$2</f>
        <v xml:space="preserve">LB </v>
      </c>
      <c r="M2242" s="43" t="str">
        <f>'Emissions Factor'!$D$2</f>
        <v>TON</v>
      </c>
      <c r="N2242" s="47">
        <f t="shared" si="34"/>
        <v>0.20990476190476193</v>
      </c>
      <c r="O2242" s="43" t="s">
        <v>5426</v>
      </c>
    </row>
    <row r="2243" spans="1:15" x14ac:dyDescent="0.3">
      <c r="A2243" s="41" t="s">
        <v>2919</v>
      </c>
      <c r="B2243" s="41" t="s">
        <v>2656</v>
      </c>
      <c r="C2243" s="41" t="s">
        <v>2779</v>
      </c>
      <c r="D2243" s="42" t="s">
        <v>2873</v>
      </c>
      <c r="E2243" s="43" t="s">
        <v>2680</v>
      </c>
      <c r="F2243" s="43" t="s">
        <v>2657</v>
      </c>
      <c r="G2243" s="44">
        <f>SUMIF('2014 County Facilities'!$L$2:$L$2435,Emissions!A2243,'2014 County Facilities'!$J$2:$J$2435)</f>
        <v>0</v>
      </c>
      <c r="H2243" s="45" t="s">
        <v>5457</v>
      </c>
      <c r="I2243" s="45">
        <v>515</v>
      </c>
      <c r="J2243" s="41">
        <f>'Emissions Factor'!$A$2</f>
        <v>7439976</v>
      </c>
      <c r="K2243" s="46">
        <f>'Emissions Factor'!$B$2</f>
        <v>5.5099999999999998E-6</v>
      </c>
      <c r="L2243" s="43" t="str">
        <f>'Emissions Factor'!$C$2</f>
        <v xml:space="preserve">LB </v>
      </c>
      <c r="M2243" s="43" t="str">
        <f>'Emissions Factor'!$D$2</f>
        <v>TON</v>
      </c>
      <c r="N2243" s="47">
        <f t="shared" ref="N2243:N2306" si="35">K2243*G2243</f>
        <v>0</v>
      </c>
      <c r="O2243" s="43" t="s">
        <v>5426</v>
      </c>
    </row>
    <row r="2244" spans="1:15" x14ac:dyDescent="0.3">
      <c r="A2244" s="41" t="s">
        <v>2920</v>
      </c>
      <c r="B2244" s="41" t="s">
        <v>2656</v>
      </c>
      <c r="C2244" s="41" t="s">
        <v>2782</v>
      </c>
      <c r="D2244" s="42" t="s">
        <v>169</v>
      </c>
      <c r="E2244" s="43" t="s">
        <v>2680</v>
      </c>
      <c r="F2244" s="43" t="s">
        <v>2657</v>
      </c>
      <c r="G2244" s="44">
        <f>SUMIF('2014 County Facilities'!$L$2:$L$2435,Emissions!A2244,'2014 County Facilities'!$J$2:$J$2435)</f>
        <v>0</v>
      </c>
      <c r="H2244" s="45" t="s">
        <v>5457</v>
      </c>
      <c r="I2244" s="45">
        <v>515</v>
      </c>
      <c r="J2244" s="41">
        <f>'Emissions Factor'!$A$2</f>
        <v>7439976</v>
      </c>
      <c r="K2244" s="46">
        <f>'Emissions Factor'!$B$2</f>
        <v>5.5099999999999998E-6</v>
      </c>
      <c r="L2244" s="43" t="str">
        <f>'Emissions Factor'!$C$2</f>
        <v xml:space="preserve">LB </v>
      </c>
      <c r="M2244" s="43" t="str">
        <f>'Emissions Factor'!$D$2</f>
        <v>TON</v>
      </c>
      <c r="N2244" s="47">
        <f t="shared" si="35"/>
        <v>0</v>
      </c>
      <c r="O2244" s="43" t="s">
        <v>5426</v>
      </c>
    </row>
    <row r="2245" spans="1:15" x14ac:dyDescent="0.3">
      <c r="A2245" s="41" t="s">
        <v>2921</v>
      </c>
      <c r="B2245" s="41" t="s">
        <v>2656</v>
      </c>
      <c r="C2245" s="41" t="s">
        <v>2785</v>
      </c>
      <c r="D2245" s="42" t="s">
        <v>2922</v>
      </c>
      <c r="E2245" s="43" t="s">
        <v>2680</v>
      </c>
      <c r="F2245" s="43" t="s">
        <v>2657</v>
      </c>
      <c r="G2245" s="44">
        <f>SUMIF('2014 County Facilities'!$L$2:$L$2435,Emissions!A2245,'2014 County Facilities'!$J$2:$J$2435)</f>
        <v>75757.575757575803</v>
      </c>
      <c r="H2245" s="45" t="s">
        <v>5457</v>
      </c>
      <c r="I2245" s="45">
        <v>515</v>
      </c>
      <c r="J2245" s="41">
        <f>'Emissions Factor'!$A$2</f>
        <v>7439976</v>
      </c>
      <c r="K2245" s="46">
        <f>'Emissions Factor'!$B$2</f>
        <v>5.5099999999999998E-6</v>
      </c>
      <c r="L2245" s="43" t="str">
        <f>'Emissions Factor'!$C$2</f>
        <v xml:space="preserve">LB </v>
      </c>
      <c r="M2245" s="43" t="str">
        <f>'Emissions Factor'!$D$2</f>
        <v>TON</v>
      </c>
      <c r="N2245" s="47">
        <f t="shared" si="35"/>
        <v>0.41742424242424264</v>
      </c>
      <c r="O2245" s="43" t="s">
        <v>5426</v>
      </c>
    </row>
    <row r="2246" spans="1:15" x14ac:dyDescent="0.3">
      <c r="A2246" s="41" t="s">
        <v>2923</v>
      </c>
      <c r="B2246" s="41" t="s">
        <v>2924</v>
      </c>
      <c r="C2246" s="41" t="s">
        <v>2678</v>
      </c>
      <c r="D2246" s="42" t="s">
        <v>4977</v>
      </c>
      <c r="E2246" s="43" t="s">
        <v>2680</v>
      </c>
      <c r="F2246" s="43" t="s">
        <v>2925</v>
      </c>
      <c r="G2246" s="44">
        <f>SUMIF('2014 County Facilities'!$L$2:$L$2435,Emissions!A2246,'2014 County Facilities'!$J$2:$J$2435)</f>
        <v>0</v>
      </c>
      <c r="H2246" s="45" t="s">
        <v>5457</v>
      </c>
      <c r="I2246" s="45">
        <v>515</v>
      </c>
      <c r="J2246" s="41">
        <f>'Emissions Factor'!$A$2</f>
        <v>7439976</v>
      </c>
      <c r="K2246" s="46">
        <f>'Emissions Factor'!$B$2</f>
        <v>5.5099999999999998E-6</v>
      </c>
      <c r="L2246" s="43" t="str">
        <f>'Emissions Factor'!$C$2</f>
        <v xml:space="preserve">LB </v>
      </c>
      <c r="M2246" s="43" t="str">
        <f>'Emissions Factor'!$D$2</f>
        <v>TON</v>
      </c>
      <c r="N2246" s="47">
        <f t="shared" si="35"/>
        <v>0</v>
      </c>
      <c r="O2246" s="43" t="s">
        <v>5426</v>
      </c>
    </row>
    <row r="2247" spans="1:15" x14ac:dyDescent="0.3">
      <c r="A2247" s="41" t="s">
        <v>2926</v>
      </c>
      <c r="B2247" s="41" t="s">
        <v>2924</v>
      </c>
      <c r="C2247" s="41" t="s">
        <v>2683</v>
      </c>
      <c r="D2247" s="42" t="s">
        <v>2927</v>
      </c>
      <c r="E2247" s="43" t="s">
        <v>2680</v>
      </c>
      <c r="F2247" s="43" t="s">
        <v>2925</v>
      </c>
      <c r="G2247" s="44">
        <f>SUMIF('2014 County Facilities'!$L$2:$L$2435,Emissions!A2247,'2014 County Facilities'!$J$2:$J$2435)</f>
        <v>391038.50832950836</v>
      </c>
      <c r="H2247" s="45" t="s">
        <v>5457</v>
      </c>
      <c r="I2247" s="45">
        <v>515</v>
      </c>
      <c r="J2247" s="41">
        <f>'Emissions Factor'!$A$2</f>
        <v>7439976</v>
      </c>
      <c r="K2247" s="46">
        <f>'Emissions Factor'!$B$2</f>
        <v>5.5099999999999998E-6</v>
      </c>
      <c r="L2247" s="43" t="str">
        <f>'Emissions Factor'!$C$2</f>
        <v xml:space="preserve">LB </v>
      </c>
      <c r="M2247" s="43" t="str">
        <f>'Emissions Factor'!$D$2</f>
        <v>TON</v>
      </c>
      <c r="N2247" s="47">
        <f t="shared" si="35"/>
        <v>2.1546221808955908</v>
      </c>
      <c r="O2247" s="43" t="s">
        <v>5426</v>
      </c>
    </row>
    <row r="2248" spans="1:15" x14ac:dyDescent="0.3">
      <c r="A2248" s="41" t="s">
        <v>2928</v>
      </c>
      <c r="B2248" s="41" t="s">
        <v>2924</v>
      </c>
      <c r="C2248" s="41" t="s">
        <v>2686</v>
      </c>
      <c r="D2248" s="42" t="s">
        <v>2929</v>
      </c>
      <c r="E2248" s="43" t="s">
        <v>2680</v>
      </c>
      <c r="F2248" s="43" t="s">
        <v>2925</v>
      </c>
      <c r="G2248" s="44">
        <f>SUMIF('2014 County Facilities'!$L$2:$L$2435,Emissions!A2248,'2014 County Facilities'!$J$2:$J$2435)</f>
        <v>0</v>
      </c>
      <c r="H2248" s="45" t="s">
        <v>5457</v>
      </c>
      <c r="I2248" s="45">
        <v>515</v>
      </c>
      <c r="J2248" s="41">
        <f>'Emissions Factor'!$A$2</f>
        <v>7439976</v>
      </c>
      <c r="K2248" s="46">
        <f>'Emissions Factor'!$B$2</f>
        <v>5.5099999999999998E-6</v>
      </c>
      <c r="L2248" s="43" t="str">
        <f>'Emissions Factor'!$C$2</f>
        <v xml:space="preserve">LB </v>
      </c>
      <c r="M2248" s="43" t="str">
        <f>'Emissions Factor'!$D$2</f>
        <v>TON</v>
      </c>
      <c r="N2248" s="47">
        <f t="shared" si="35"/>
        <v>0</v>
      </c>
      <c r="O2248" s="43" t="s">
        <v>5426</v>
      </c>
    </row>
    <row r="2249" spans="1:15" x14ac:dyDescent="0.3">
      <c r="A2249" s="41" t="s">
        <v>2930</v>
      </c>
      <c r="B2249" s="41" t="s">
        <v>2924</v>
      </c>
      <c r="C2249" s="41" t="s">
        <v>2689</v>
      </c>
      <c r="D2249" s="42" t="s">
        <v>2542</v>
      </c>
      <c r="E2249" s="43" t="s">
        <v>2680</v>
      </c>
      <c r="F2249" s="43" t="s">
        <v>2925</v>
      </c>
      <c r="G2249" s="44">
        <f>SUMIF('2014 County Facilities'!$L$2:$L$2435,Emissions!A2249,'2014 County Facilities'!$J$2:$J$2435)</f>
        <v>54579</v>
      </c>
      <c r="H2249" s="45" t="s">
        <v>5457</v>
      </c>
      <c r="I2249" s="45">
        <v>515</v>
      </c>
      <c r="J2249" s="41">
        <f>'Emissions Factor'!$A$2</f>
        <v>7439976</v>
      </c>
      <c r="K2249" s="46">
        <f>'Emissions Factor'!$B$2</f>
        <v>5.5099999999999998E-6</v>
      </c>
      <c r="L2249" s="43" t="str">
        <f>'Emissions Factor'!$C$2</f>
        <v xml:space="preserve">LB </v>
      </c>
      <c r="M2249" s="43" t="str">
        <f>'Emissions Factor'!$D$2</f>
        <v>TON</v>
      </c>
      <c r="N2249" s="47">
        <f t="shared" si="35"/>
        <v>0.30073029000000001</v>
      </c>
      <c r="O2249" s="43" t="s">
        <v>5426</v>
      </c>
    </row>
    <row r="2250" spans="1:15" x14ac:dyDescent="0.3">
      <c r="A2250" s="41" t="s">
        <v>2931</v>
      </c>
      <c r="B2250" s="41" t="s">
        <v>2924</v>
      </c>
      <c r="C2250" s="41" t="s">
        <v>2692</v>
      </c>
      <c r="D2250" s="42" t="s">
        <v>2932</v>
      </c>
      <c r="E2250" s="43" t="s">
        <v>2680</v>
      </c>
      <c r="F2250" s="43" t="s">
        <v>2925</v>
      </c>
      <c r="G2250" s="44">
        <f>SUMIF('2014 County Facilities'!$L$2:$L$2435,Emissions!A2250,'2014 County Facilities'!$J$2:$J$2435)</f>
        <v>62872.92</v>
      </c>
      <c r="H2250" s="45" t="s">
        <v>5457</v>
      </c>
      <c r="I2250" s="45">
        <v>515</v>
      </c>
      <c r="J2250" s="41">
        <f>'Emissions Factor'!$A$2</f>
        <v>7439976</v>
      </c>
      <c r="K2250" s="46">
        <f>'Emissions Factor'!$B$2</f>
        <v>5.5099999999999998E-6</v>
      </c>
      <c r="L2250" s="43" t="str">
        <f>'Emissions Factor'!$C$2</f>
        <v xml:space="preserve">LB </v>
      </c>
      <c r="M2250" s="43" t="str">
        <f>'Emissions Factor'!$D$2</f>
        <v>TON</v>
      </c>
      <c r="N2250" s="47">
        <f t="shared" si="35"/>
        <v>0.34642978919999995</v>
      </c>
      <c r="O2250" s="43" t="s">
        <v>5426</v>
      </c>
    </row>
    <row r="2251" spans="1:15" x14ac:dyDescent="0.3">
      <c r="A2251" s="41" t="s">
        <v>2933</v>
      </c>
      <c r="B2251" s="41" t="s">
        <v>2924</v>
      </c>
      <c r="C2251" s="41" t="s">
        <v>2695</v>
      </c>
      <c r="D2251" s="42" t="s">
        <v>2934</v>
      </c>
      <c r="E2251" s="43" t="s">
        <v>2680</v>
      </c>
      <c r="F2251" s="43" t="s">
        <v>2925</v>
      </c>
      <c r="G2251" s="44">
        <f>SUMIF('2014 County Facilities'!$L$2:$L$2435,Emissions!A2251,'2014 County Facilities'!$J$2:$J$2435)</f>
        <v>1404063.7434095577</v>
      </c>
      <c r="H2251" s="45" t="s">
        <v>5457</v>
      </c>
      <c r="I2251" s="45">
        <v>515</v>
      </c>
      <c r="J2251" s="41">
        <f>'Emissions Factor'!$A$2</f>
        <v>7439976</v>
      </c>
      <c r="K2251" s="46">
        <f>'Emissions Factor'!$B$2</f>
        <v>5.5099999999999998E-6</v>
      </c>
      <c r="L2251" s="43" t="str">
        <f>'Emissions Factor'!$C$2</f>
        <v xml:space="preserve">LB </v>
      </c>
      <c r="M2251" s="43" t="str">
        <f>'Emissions Factor'!$D$2</f>
        <v>TON</v>
      </c>
      <c r="N2251" s="47">
        <f t="shared" si="35"/>
        <v>7.7363912261866625</v>
      </c>
      <c r="O2251" s="43" t="s">
        <v>5426</v>
      </c>
    </row>
    <row r="2252" spans="1:15" x14ac:dyDescent="0.3">
      <c r="A2252" s="41" t="s">
        <v>2935</v>
      </c>
      <c r="B2252" s="41" t="s">
        <v>2924</v>
      </c>
      <c r="C2252" s="41" t="s">
        <v>2698</v>
      </c>
      <c r="D2252" s="42" t="s">
        <v>2936</v>
      </c>
      <c r="E2252" s="43" t="s">
        <v>2680</v>
      </c>
      <c r="F2252" s="43" t="s">
        <v>2925</v>
      </c>
      <c r="G2252" s="44">
        <f>SUMIF('2014 County Facilities'!$L$2:$L$2435,Emissions!A2252,'2014 County Facilities'!$J$2:$J$2435)</f>
        <v>0</v>
      </c>
      <c r="H2252" s="45" t="s">
        <v>5457</v>
      </c>
      <c r="I2252" s="45">
        <v>515</v>
      </c>
      <c r="J2252" s="41">
        <f>'Emissions Factor'!$A$2</f>
        <v>7439976</v>
      </c>
      <c r="K2252" s="46">
        <f>'Emissions Factor'!$B$2</f>
        <v>5.5099999999999998E-6</v>
      </c>
      <c r="L2252" s="43" t="str">
        <f>'Emissions Factor'!$C$2</f>
        <v xml:space="preserve">LB </v>
      </c>
      <c r="M2252" s="43" t="str">
        <f>'Emissions Factor'!$D$2</f>
        <v>TON</v>
      </c>
      <c r="N2252" s="47">
        <f t="shared" si="35"/>
        <v>0</v>
      </c>
      <c r="O2252" s="43" t="s">
        <v>5426</v>
      </c>
    </row>
    <row r="2253" spans="1:15" x14ac:dyDescent="0.3">
      <c r="A2253" s="41" t="s">
        <v>2937</v>
      </c>
      <c r="B2253" s="41" t="s">
        <v>2924</v>
      </c>
      <c r="C2253" s="41" t="s">
        <v>2701</v>
      </c>
      <c r="D2253" s="42" t="s">
        <v>5138</v>
      </c>
      <c r="E2253" s="43" t="s">
        <v>2680</v>
      </c>
      <c r="F2253" s="43" t="s">
        <v>2925</v>
      </c>
      <c r="G2253" s="44">
        <f>SUMIF('2014 County Facilities'!$L$2:$L$2435,Emissions!A2253,'2014 County Facilities'!$J$2:$J$2435)</f>
        <v>84375</v>
      </c>
      <c r="H2253" s="45" t="s">
        <v>5457</v>
      </c>
      <c r="I2253" s="45">
        <v>515</v>
      </c>
      <c r="J2253" s="41">
        <f>'Emissions Factor'!$A$2</f>
        <v>7439976</v>
      </c>
      <c r="K2253" s="46">
        <f>'Emissions Factor'!$B$2</f>
        <v>5.5099999999999998E-6</v>
      </c>
      <c r="L2253" s="43" t="str">
        <f>'Emissions Factor'!$C$2</f>
        <v xml:space="preserve">LB </v>
      </c>
      <c r="M2253" s="43" t="str">
        <f>'Emissions Factor'!$D$2</f>
        <v>TON</v>
      </c>
      <c r="N2253" s="47">
        <f t="shared" si="35"/>
        <v>0.46490624999999997</v>
      </c>
      <c r="O2253" s="43" t="s">
        <v>5426</v>
      </c>
    </row>
    <row r="2254" spans="1:15" x14ac:dyDescent="0.3">
      <c r="A2254" s="41" t="s">
        <v>2938</v>
      </c>
      <c r="B2254" s="41" t="s">
        <v>2924</v>
      </c>
      <c r="C2254" s="41" t="s">
        <v>2704</v>
      </c>
      <c r="D2254" s="42" t="s">
        <v>2939</v>
      </c>
      <c r="E2254" s="43" t="s">
        <v>2680</v>
      </c>
      <c r="F2254" s="43" t="s">
        <v>2925</v>
      </c>
      <c r="G2254" s="44">
        <f>SUMIF('2014 County Facilities'!$L$2:$L$2435,Emissions!A2254,'2014 County Facilities'!$J$2:$J$2435)</f>
        <v>1690820.0952380989</v>
      </c>
      <c r="H2254" s="45" t="s">
        <v>5457</v>
      </c>
      <c r="I2254" s="45">
        <v>515</v>
      </c>
      <c r="J2254" s="41">
        <f>'Emissions Factor'!$A$2</f>
        <v>7439976</v>
      </c>
      <c r="K2254" s="46">
        <f>'Emissions Factor'!$B$2</f>
        <v>5.5099999999999998E-6</v>
      </c>
      <c r="L2254" s="43" t="str">
        <f>'Emissions Factor'!$C$2</f>
        <v xml:space="preserve">LB </v>
      </c>
      <c r="M2254" s="43" t="str">
        <f>'Emissions Factor'!$D$2</f>
        <v>TON</v>
      </c>
      <c r="N2254" s="47">
        <f t="shared" si="35"/>
        <v>9.3164187247619239</v>
      </c>
      <c r="O2254" s="43" t="s">
        <v>5426</v>
      </c>
    </row>
    <row r="2255" spans="1:15" x14ac:dyDescent="0.3">
      <c r="A2255" s="41" t="s">
        <v>2940</v>
      </c>
      <c r="B2255" s="41" t="s">
        <v>2924</v>
      </c>
      <c r="C2255" s="41" t="s">
        <v>2707</v>
      </c>
      <c r="D2255" s="42" t="s">
        <v>2699</v>
      </c>
      <c r="E2255" s="43" t="s">
        <v>2680</v>
      </c>
      <c r="F2255" s="43" t="s">
        <v>2925</v>
      </c>
      <c r="G2255" s="44">
        <f>SUMIF('2014 County Facilities'!$L$2:$L$2435,Emissions!A2255,'2014 County Facilities'!$J$2:$J$2435)</f>
        <v>240290.95666666701</v>
      </c>
      <c r="H2255" s="45" t="s">
        <v>5457</v>
      </c>
      <c r="I2255" s="45">
        <v>515</v>
      </c>
      <c r="J2255" s="41">
        <f>'Emissions Factor'!$A$2</f>
        <v>7439976</v>
      </c>
      <c r="K2255" s="46">
        <f>'Emissions Factor'!$B$2</f>
        <v>5.5099999999999998E-6</v>
      </c>
      <c r="L2255" s="43" t="str">
        <f>'Emissions Factor'!$C$2</f>
        <v xml:space="preserve">LB </v>
      </c>
      <c r="M2255" s="43" t="str">
        <f>'Emissions Factor'!$D$2</f>
        <v>TON</v>
      </c>
      <c r="N2255" s="47">
        <f t="shared" si="35"/>
        <v>1.3240031712333351</v>
      </c>
      <c r="O2255" s="43" t="s">
        <v>5426</v>
      </c>
    </row>
    <row r="2256" spans="1:15" x14ac:dyDescent="0.3">
      <c r="A2256" s="41" t="s">
        <v>2941</v>
      </c>
      <c r="B2256" s="41" t="s">
        <v>2924</v>
      </c>
      <c r="C2256" s="41" t="s">
        <v>2710</v>
      </c>
      <c r="D2256" s="42" t="s">
        <v>2942</v>
      </c>
      <c r="E2256" s="43" t="s">
        <v>2680</v>
      </c>
      <c r="F2256" s="43" t="s">
        <v>2925</v>
      </c>
      <c r="G2256" s="44">
        <f>SUMIF('2014 County Facilities'!$L$2:$L$2435,Emissions!A2256,'2014 County Facilities'!$J$2:$J$2435)</f>
        <v>202418.06896551701</v>
      </c>
      <c r="H2256" s="45" t="s">
        <v>5457</v>
      </c>
      <c r="I2256" s="45">
        <v>515</v>
      </c>
      <c r="J2256" s="41">
        <f>'Emissions Factor'!$A$2</f>
        <v>7439976</v>
      </c>
      <c r="K2256" s="46">
        <f>'Emissions Factor'!$B$2</f>
        <v>5.5099999999999998E-6</v>
      </c>
      <c r="L2256" s="43" t="str">
        <f>'Emissions Factor'!$C$2</f>
        <v xml:space="preserve">LB </v>
      </c>
      <c r="M2256" s="43" t="str">
        <f>'Emissions Factor'!$D$2</f>
        <v>TON</v>
      </c>
      <c r="N2256" s="47">
        <f t="shared" si="35"/>
        <v>1.1153235599999987</v>
      </c>
      <c r="O2256" s="43" t="s">
        <v>5426</v>
      </c>
    </row>
    <row r="2257" spans="1:15" x14ac:dyDescent="0.3">
      <c r="A2257" s="41" t="s">
        <v>2943</v>
      </c>
      <c r="B2257" s="41" t="s">
        <v>2924</v>
      </c>
      <c r="C2257" s="41" t="s">
        <v>2713</v>
      </c>
      <c r="D2257" s="42" t="s">
        <v>4562</v>
      </c>
      <c r="E2257" s="43" t="s">
        <v>2680</v>
      </c>
      <c r="F2257" s="43" t="s">
        <v>2925</v>
      </c>
      <c r="G2257" s="44">
        <f>SUMIF('2014 County Facilities'!$L$2:$L$2435,Emissions!A2257,'2014 County Facilities'!$J$2:$J$2435)</f>
        <v>0</v>
      </c>
      <c r="H2257" s="45" t="s">
        <v>5457</v>
      </c>
      <c r="I2257" s="45">
        <v>515</v>
      </c>
      <c r="J2257" s="41">
        <f>'Emissions Factor'!$A$2</f>
        <v>7439976</v>
      </c>
      <c r="K2257" s="46">
        <f>'Emissions Factor'!$B$2</f>
        <v>5.5099999999999998E-6</v>
      </c>
      <c r="L2257" s="43" t="str">
        <f>'Emissions Factor'!$C$2</f>
        <v xml:space="preserve">LB </v>
      </c>
      <c r="M2257" s="43" t="str">
        <f>'Emissions Factor'!$D$2</f>
        <v>TON</v>
      </c>
      <c r="N2257" s="47">
        <f t="shared" si="35"/>
        <v>0</v>
      </c>
      <c r="O2257" s="43" t="s">
        <v>5426</v>
      </c>
    </row>
    <row r="2258" spans="1:15" x14ac:dyDescent="0.3">
      <c r="A2258" s="41" t="s">
        <v>2944</v>
      </c>
      <c r="B2258" s="41" t="s">
        <v>2924</v>
      </c>
      <c r="C2258" s="41" t="s">
        <v>2716</v>
      </c>
      <c r="D2258" s="42" t="s">
        <v>1697</v>
      </c>
      <c r="E2258" s="43" t="s">
        <v>2680</v>
      </c>
      <c r="F2258" s="43" t="s">
        <v>2925</v>
      </c>
      <c r="G2258" s="44">
        <f>SUMIF('2014 County Facilities'!$L$2:$L$2435,Emissions!A2258,'2014 County Facilities'!$J$2:$J$2435)</f>
        <v>0</v>
      </c>
      <c r="H2258" s="45" t="s">
        <v>5457</v>
      </c>
      <c r="I2258" s="45">
        <v>515</v>
      </c>
      <c r="J2258" s="41">
        <f>'Emissions Factor'!$A$2</f>
        <v>7439976</v>
      </c>
      <c r="K2258" s="46">
        <f>'Emissions Factor'!$B$2</f>
        <v>5.5099999999999998E-6</v>
      </c>
      <c r="L2258" s="43" t="str">
        <f>'Emissions Factor'!$C$2</f>
        <v xml:space="preserve">LB </v>
      </c>
      <c r="M2258" s="43" t="str">
        <f>'Emissions Factor'!$D$2</f>
        <v>TON</v>
      </c>
      <c r="N2258" s="47">
        <f t="shared" si="35"/>
        <v>0</v>
      </c>
      <c r="O2258" s="43" t="s">
        <v>5426</v>
      </c>
    </row>
    <row r="2259" spans="1:15" x14ac:dyDescent="0.3">
      <c r="A2259" s="41" t="s">
        <v>2945</v>
      </c>
      <c r="B2259" s="41" t="s">
        <v>2924</v>
      </c>
      <c r="C2259" s="41" t="s">
        <v>2719</v>
      </c>
      <c r="D2259" s="42" t="s">
        <v>2946</v>
      </c>
      <c r="E2259" s="43" t="s">
        <v>2680</v>
      </c>
      <c r="F2259" s="43" t="s">
        <v>2925</v>
      </c>
      <c r="G2259" s="44">
        <f>SUMIF('2014 County Facilities'!$L$2:$L$2435,Emissions!A2259,'2014 County Facilities'!$J$2:$J$2435)</f>
        <v>0</v>
      </c>
      <c r="H2259" s="45" t="s">
        <v>5457</v>
      </c>
      <c r="I2259" s="45">
        <v>515</v>
      </c>
      <c r="J2259" s="41">
        <f>'Emissions Factor'!$A$2</f>
        <v>7439976</v>
      </c>
      <c r="K2259" s="46">
        <f>'Emissions Factor'!$B$2</f>
        <v>5.5099999999999998E-6</v>
      </c>
      <c r="L2259" s="43" t="str">
        <f>'Emissions Factor'!$C$2</f>
        <v xml:space="preserve">LB </v>
      </c>
      <c r="M2259" s="43" t="str">
        <f>'Emissions Factor'!$D$2</f>
        <v>TON</v>
      </c>
      <c r="N2259" s="47">
        <f t="shared" si="35"/>
        <v>0</v>
      </c>
      <c r="O2259" s="43" t="s">
        <v>5426</v>
      </c>
    </row>
    <row r="2260" spans="1:15" x14ac:dyDescent="0.3">
      <c r="A2260" s="41" t="s">
        <v>2947</v>
      </c>
      <c r="B2260" s="41" t="s">
        <v>2924</v>
      </c>
      <c r="C2260" s="41" t="s">
        <v>2722</v>
      </c>
      <c r="D2260" s="42" t="s">
        <v>2948</v>
      </c>
      <c r="E2260" s="43" t="s">
        <v>2680</v>
      </c>
      <c r="F2260" s="43" t="s">
        <v>2925</v>
      </c>
      <c r="G2260" s="44">
        <f>SUMIF('2014 County Facilities'!$L$2:$L$2435,Emissions!A2260,'2014 County Facilities'!$J$2:$J$2435)</f>
        <v>71182.851851851898</v>
      </c>
      <c r="H2260" s="45" t="s">
        <v>5457</v>
      </c>
      <c r="I2260" s="45">
        <v>515</v>
      </c>
      <c r="J2260" s="41">
        <f>'Emissions Factor'!$A$2</f>
        <v>7439976</v>
      </c>
      <c r="K2260" s="46">
        <f>'Emissions Factor'!$B$2</f>
        <v>5.5099999999999998E-6</v>
      </c>
      <c r="L2260" s="43" t="str">
        <f>'Emissions Factor'!$C$2</f>
        <v xml:space="preserve">LB </v>
      </c>
      <c r="M2260" s="43" t="str">
        <f>'Emissions Factor'!$D$2</f>
        <v>TON</v>
      </c>
      <c r="N2260" s="47">
        <f t="shared" si="35"/>
        <v>0.39221751370370395</v>
      </c>
      <c r="O2260" s="43" t="s">
        <v>5426</v>
      </c>
    </row>
    <row r="2261" spans="1:15" x14ac:dyDescent="0.3">
      <c r="A2261" s="41" t="s">
        <v>2949</v>
      </c>
      <c r="B2261" s="41" t="s">
        <v>2924</v>
      </c>
      <c r="C2261" s="41" t="s">
        <v>2725</v>
      </c>
      <c r="D2261" s="42" t="s">
        <v>2950</v>
      </c>
      <c r="E2261" s="43" t="s">
        <v>2680</v>
      </c>
      <c r="F2261" s="43" t="s">
        <v>2925</v>
      </c>
      <c r="G2261" s="44">
        <f>SUMIF('2014 County Facilities'!$L$2:$L$2435,Emissions!A2261,'2014 County Facilities'!$J$2:$J$2435)</f>
        <v>0</v>
      </c>
      <c r="H2261" s="45" t="s">
        <v>5457</v>
      </c>
      <c r="I2261" s="45">
        <v>515</v>
      </c>
      <c r="J2261" s="41">
        <f>'Emissions Factor'!$A$2</f>
        <v>7439976</v>
      </c>
      <c r="K2261" s="46">
        <f>'Emissions Factor'!$B$2</f>
        <v>5.5099999999999998E-6</v>
      </c>
      <c r="L2261" s="43" t="str">
        <f>'Emissions Factor'!$C$2</f>
        <v xml:space="preserve">LB </v>
      </c>
      <c r="M2261" s="43" t="str">
        <f>'Emissions Factor'!$D$2</f>
        <v>TON</v>
      </c>
      <c r="N2261" s="47">
        <f t="shared" si="35"/>
        <v>0</v>
      </c>
      <c r="O2261" s="43" t="s">
        <v>5426</v>
      </c>
    </row>
    <row r="2262" spans="1:15" x14ac:dyDescent="0.3">
      <c r="A2262" s="41" t="s">
        <v>2951</v>
      </c>
      <c r="B2262" s="41" t="s">
        <v>2924</v>
      </c>
      <c r="C2262" s="41" t="s">
        <v>2728</v>
      </c>
      <c r="D2262" s="42" t="s">
        <v>2952</v>
      </c>
      <c r="E2262" s="43" t="s">
        <v>2680</v>
      </c>
      <c r="F2262" s="43" t="s">
        <v>2925</v>
      </c>
      <c r="G2262" s="44">
        <f>SUMIF('2014 County Facilities'!$L$2:$L$2435,Emissions!A2262,'2014 County Facilities'!$J$2:$J$2435)</f>
        <v>0</v>
      </c>
      <c r="H2262" s="45" t="s">
        <v>5457</v>
      </c>
      <c r="I2262" s="45">
        <v>515</v>
      </c>
      <c r="J2262" s="41">
        <f>'Emissions Factor'!$A$2</f>
        <v>7439976</v>
      </c>
      <c r="K2262" s="46">
        <f>'Emissions Factor'!$B$2</f>
        <v>5.5099999999999998E-6</v>
      </c>
      <c r="L2262" s="43" t="str">
        <f>'Emissions Factor'!$C$2</f>
        <v xml:space="preserve">LB </v>
      </c>
      <c r="M2262" s="43" t="str">
        <f>'Emissions Factor'!$D$2</f>
        <v>TON</v>
      </c>
      <c r="N2262" s="47">
        <f t="shared" si="35"/>
        <v>0</v>
      </c>
      <c r="O2262" s="43" t="s">
        <v>5426</v>
      </c>
    </row>
    <row r="2263" spans="1:15" x14ac:dyDescent="0.3">
      <c r="A2263" s="41" t="s">
        <v>2953</v>
      </c>
      <c r="B2263" s="41" t="s">
        <v>2924</v>
      </c>
      <c r="C2263" s="41" t="s">
        <v>2731</v>
      </c>
      <c r="D2263" s="42" t="s">
        <v>300</v>
      </c>
      <c r="E2263" s="43" t="s">
        <v>2680</v>
      </c>
      <c r="F2263" s="43" t="s">
        <v>2925</v>
      </c>
      <c r="G2263" s="44">
        <f>SUMIF('2014 County Facilities'!$L$2:$L$2435,Emissions!A2263,'2014 County Facilities'!$J$2:$J$2435)</f>
        <v>61562.05</v>
      </c>
      <c r="H2263" s="45" t="s">
        <v>5457</v>
      </c>
      <c r="I2263" s="45">
        <v>515</v>
      </c>
      <c r="J2263" s="41">
        <f>'Emissions Factor'!$A$2</f>
        <v>7439976</v>
      </c>
      <c r="K2263" s="46">
        <f>'Emissions Factor'!$B$2</f>
        <v>5.5099999999999998E-6</v>
      </c>
      <c r="L2263" s="43" t="str">
        <f>'Emissions Factor'!$C$2</f>
        <v xml:space="preserve">LB </v>
      </c>
      <c r="M2263" s="43" t="str">
        <f>'Emissions Factor'!$D$2</f>
        <v>TON</v>
      </c>
      <c r="N2263" s="47">
        <f t="shared" si="35"/>
        <v>0.33920689549999999</v>
      </c>
      <c r="O2263" s="43" t="s">
        <v>5426</v>
      </c>
    </row>
    <row r="2264" spans="1:15" x14ac:dyDescent="0.3">
      <c r="A2264" s="41" t="s">
        <v>2954</v>
      </c>
      <c r="B2264" s="41" t="s">
        <v>2924</v>
      </c>
      <c r="C2264" s="41" t="s">
        <v>2734</v>
      </c>
      <c r="D2264" s="42" t="s">
        <v>4743</v>
      </c>
      <c r="E2264" s="43" t="s">
        <v>2680</v>
      </c>
      <c r="F2264" s="43" t="s">
        <v>2925</v>
      </c>
      <c r="G2264" s="44">
        <f>SUMIF('2014 County Facilities'!$L$2:$L$2435,Emissions!A2264,'2014 County Facilities'!$J$2:$J$2435)</f>
        <v>0</v>
      </c>
      <c r="H2264" s="45" t="s">
        <v>5457</v>
      </c>
      <c r="I2264" s="45">
        <v>515</v>
      </c>
      <c r="J2264" s="41">
        <f>'Emissions Factor'!$A$2</f>
        <v>7439976</v>
      </c>
      <c r="K2264" s="46">
        <f>'Emissions Factor'!$B$2</f>
        <v>5.5099999999999998E-6</v>
      </c>
      <c r="L2264" s="43" t="str">
        <f>'Emissions Factor'!$C$2</f>
        <v xml:space="preserve">LB </v>
      </c>
      <c r="M2264" s="43" t="str">
        <f>'Emissions Factor'!$D$2</f>
        <v>TON</v>
      </c>
      <c r="N2264" s="47">
        <f t="shared" si="35"/>
        <v>0</v>
      </c>
      <c r="O2264" s="43" t="s">
        <v>5426</v>
      </c>
    </row>
    <row r="2265" spans="1:15" x14ac:dyDescent="0.3">
      <c r="A2265" s="41" t="s">
        <v>2955</v>
      </c>
      <c r="B2265" s="41" t="s">
        <v>2924</v>
      </c>
      <c r="C2265" s="41" t="s">
        <v>2737</v>
      </c>
      <c r="D2265" s="42" t="s">
        <v>4749</v>
      </c>
      <c r="E2265" s="43" t="s">
        <v>2680</v>
      </c>
      <c r="F2265" s="43" t="s">
        <v>2925</v>
      </c>
      <c r="G2265" s="44">
        <f>SUMIF('2014 County Facilities'!$L$2:$L$2435,Emissions!A2265,'2014 County Facilities'!$J$2:$J$2435)</f>
        <v>0</v>
      </c>
      <c r="H2265" s="45" t="s">
        <v>5457</v>
      </c>
      <c r="I2265" s="45">
        <v>515</v>
      </c>
      <c r="J2265" s="41">
        <f>'Emissions Factor'!$A$2</f>
        <v>7439976</v>
      </c>
      <c r="K2265" s="46">
        <f>'Emissions Factor'!$B$2</f>
        <v>5.5099999999999998E-6</v>
      </c>
      <c r="L2265" s="43" t="str">
        <f>'Emissions Factor'!$C$2</f>
        <v xml:space="preserve">LB </v>
      </c>
      <c r="M2265" s="43" t="str">
        <f>'Emissions Factor'!$D$2</f>
        <v>TON</v>
      </c>
      <c r="N2265" s="47">
        <f t="shared" si="35"/>
        <v>0</v>
      </c>
      <c r="O2265" s="43" t="s">
        <v>5426</v>
      </c>
    </row>
    <row r="2266" spans="1:15" x14ac:dyDescent="0.3">
      <c r="A2266" s="41" t="s">
        <v>2956</v>
      </c>
      <c r="B2266" s="41" t="s">
        <v>2924</v>
      </c>
      <c r="C2266" s="41" t="s">
        <v>2740</v>
      </c>
      <c r="D2266" s="42" t="s">
        <v>306</v>
      </c>
      <c r="E2266" s="43" t="s">
        <v>2680</v>
      </c>
      <c r="F2266" s="43" t="s">
        <v>2925</v>
      </c>
      <c r="G2266" s="44">
        <f>SUMIF('2014 County Facilities'!$L$2:$L$2435,Emissions!A2266,'2014 County Facilities'!$J$2:$J$2435)</f>
        <v>187804.87804878</v>
      </c>
      <c r="H2266" s="45" t="s">
        <v>5457</v>
      </c>
      <c r="I2266" s="45">
        <v>515</v>
      </c>
      <c r="J2266" s="41">
        <f>'Emissions Factor'!$A$2</f>
        <v>7439976</v>
      </c>
      <c r="K2266" s="46">
        <f>'Emissions Factor'!$B$2</f>
        <v>5.5099999999999998E-6</v>
      </c>
      <c r="L2266" s="43" t="str">
        <f>'Emissions Factor'!$C$2</f>
        <v xml:space="preserve">LB </v>
      </c>
      <c r="M2266" s="43" t="str">
        <f>'Emissions Factor'!$D$2</f>
        <v>TON</v>
      </c>
      <c r="N2266" s="47">
        <f t="shared" si="35"/>
        <v>1.0348048780487777</v>
      </c>
      <c r="O2266" s="43" t="s">
        <v>5426</v>
      </c>
    </row>
    <row r="2267" spans="1:15" x14ac:dyDescent="0.3">
      <c r="A2267" s="41" t="s">
        <v>2957</v>
      </c>
      <c r="B2267" s="41" t="s">
        <v>2924</v>
      </c>
      <c r="C2267" s="41" t="s">
        <v>2743</v>
      </c>
      <c r="D2267" s="42" t="s">
        <v>2958</v>
      </c>
      <c r="E2267" s="43" t="s">
        <v>2680</v>
      </c>
      <c r="F2267" s="43" t="s">
        <v>2925</v>
      </c>
      <c r="G2267" s="44">
        <f>SUMIF('2014 County Facilities'!$L$2:$L$2435,Emissions!A2267,'2014 County Facilities'!$J$2:$J$2435)</f>
        <v>0</v>
      </c>
      <c r="H2267" s="45" t="s">
        <v>5457</v>
      </c>
      <c r="I2267" s="45">
        <v>515</v>
      </c>
      <c r="J2267" s="41">
        <f>'Emissions Factor'!$A$2</f>
        <v>7439976</v>
      </c>
      <c r="K2267" s="46">
        <f>'Emissions Factor'!$B$2</f>
        <v>5.5099999999999998E-6</v>
      </c>
      <c r="L2267" s="43" t="str">
        <f>'Emissions Factor'!$C$2</f>
        <v xml:space="preserve">LB </v>
      </c>
      <c r="M2267" s="43" t="str">
        <f>'Emissions Factor'!$D$2</f>
        <v>TON</v>
      </c>
      <c r="N2267" s="47">
        <f t="shared" si="35"/>
        <v>0</v>
      </c>
      <c r="O2267" s="43" t="s">
        <v>5426</v>
      </c>
    </row>
    <row r="2268" spans="1:15" x14ac:dyDescent="0.3">
      <c r="A2268" s="41" t="s">
        <v>2959</v>
      </c>
      <c r="B2268" s="41" t="s">
        <v>2924</v>
      </c>
      <c r="C2268" s="41" t="s">
        <v>2746</v>
      </c>
      <c r="D2268" s="42" t="s">
        <v>462</v>
      </c>
      <c r="E2268" s="43" t="s">
        <v>2680</v>
      </c>
      <c r="F2268" s="43" t="s">
        <v>2925</v>
      </c>
      <c r="G2268" s="44">
        <f>SUMIF('2014 County Facilities'!$L$2:$L$2435,Emissions!A2268,'2014 County Facilities'!$J$2:$J$2435)</f>
        <v>0</v>
      </c>
      <c r="H2268" s="45" t="s">
        <v>5457</v>
      </c>
      <c r="I2268" s="45">
        <v>515</v>
      </c>
      <c r="J2268" s="41">
        <f>'Emissions Factor'!$A$2</f>
        <v>7439976</v>
      </c>
      <c r="K2268" s="46">
        <f>'Emissions Factor'!$B$2</f>
        <v>5.5099999999999998E-6</v>
      </c>
      <c r="L2268" s="43" t="str">
        <f>'Emissions Factor'!$C$2</f>
        <v xml:space="preserve">LB </v>
      </c>
      <c r="M2268" s="43" t="str">
        <f>'Emissions Factor'!$D$2</f>
        <v>TON</v>
      </c>
      <c r="N2268" s="47">
        <f t="shared" si="35"/>
        <v>0</v>
      </c>
      <c r="O2268" s="43" t="s">
        <v>5426</v>
      </c>
    </row>
    <row r="2269" spans="1:15" x14ac:dyDescent="0.3">
      <c r="A2269" s="41" t="s">
        <v>2960</v>
      </c>
      <c r="B2269" s="41" t="s">
        <v>2924</v>
      </c>
      <c r="C2269" s="41" t="s">
        <v>2749</v>
      </c>
      <c r="D2269" s="42" t="s">
        <v>757</v>
      </c>
      <c r="E2269" s="43" t="s">
        <v>2680</v>
      </c>
      <c r="F2269" s="43" t="s">
        <v>2925</v>
      </c>
      <c r="G2269" s="44">
        <f>SUMIF('2014 County Facilities'!$L$2:$L$2435,Emissions!A2269,'2014 County Facilities'!$J$2:$J$2435)</f>
        <v>600244.72413793101</v>
      </c>
      <c r="H2269" s="45" t="s">
        <v>5457</v>
      </c>
      <c r="I2269" s="45">
        <v>515</v>
      </c>
      <c r="J2269" s="41">
        <f>'Emissions Factor'!$A$2</f>
        <v>7439976</v>
      </c>
      <c r="K2269" s="46">
        <f>'Emissions Factor'!$B$2</f>
        <v>5.5099999999999998E-6</v>
      </c>
      <c r="L2269" s="43" t="str">
        <f>'Emissions Factor'!$C$2</f>
        <v xml:space="preserve">LB </v>
      </c>
      <c r="M2269" s="43" t="str">
        <f>'Emissions Factor'!$D$2</f>
        <v>TON</v>
      </c>
      <c r="N2269" s="47">
        <f t="shared" si="35"/>
        <v>3.3073484299999998</v>
      </c>
      <c r="O2269" s="43" t="s">
        <v>5426</v>
      </c>
    </row>
    <row r="2270" spans="1:15" x14ac:dyDescent="0.3">
      <c r="A2270" s="41" t="s">
        <v>2961</v>
      </c>
      <c r="B2270" s="41" t="s">
        <v>2924</v>
      </c>
      <c r="C2270" s="41" t="s">
        <v>2752</v>
      </c>
      <c r="D2270" s="42" t="s">
        <v>2087</v>
      </c>
      <c r="E2270" s="43" t="s">
        <v>2680</v>
      </c>
      <c r="F2270" s="43" t="s">
        <v>2925</v>
      </c>
      <c r="G2270" s="44">
        <f>SUMIF('2014 County Facilities'!$L$2:$L$2435,Emissions!A2270,'2014 County Facilities'!$J$2:$J$2435)</f>
        <v>376064.58181818202</v>
      </c>
      <c r="H2270" s="45" t="s">
        <v>5457</v>
      </c>
      <c r="I2270" s="45">
        <v>515</v>
      </c>
      <c r="J2270" s="41">
        <f>'Emissions Factor'!$A$2</f>
        <v>7439976</v>
      </c>
      <c r="K2270" s="46">
        <f>'Emissions Factor'!$B$2</f>
        <v>5.5099999999999998E-6</v>
      </c>
      <c r="L2270" s="43" t="str">
        <f>'Emissions Factor'!$C$2</f>
        <v xml:space="preserve">LB </v>
      </c>
      <c r="M2270" s="43" t="str">
        <f>'Emissions Factor'!$D$2</f>
        <v>TON</v>
      </c>
      <c r="N2270" s="47">
        <f t="shared" si="35"/>
        <v>2.0721158458181828</v>
      </c>
      <c r="O2270" s="43" t="s">
        <v>5426</v>
      </c>
    </row>
    <row r="2271" spans="1:15" x14ac:dyDescent="0.3">
      <c r="A2271" s="41" t="s">
        <v>2962</v>
      </c>
      <c r="B2271" s="41" t="s">
        <v>2924</v>
      </c>
      <c r="C2271" s="41" t="s">
        <v>2755</v>
      </c>
      <c r="D2271" s="42" t="s">
        <v>2765</v>
      </c>
      <c r="E2271" s="43" t="s">
        <v>2680</v>
      </c>
      <c r="F2271" s="43" t="s">
        <v>2925</v>
      </c>
      <c r="G2271" s="44">
        <f>SUMIF('2014 County Facilities'!$L$2:$L$2435,Emissions!A2271,'2014 County Facilities'!$J$2:$J$2435)</f>
        <v>35074.517857142899</v>
      </c>
      <c r="H2271" s="45" t="s">
        <v>5457</v>
      </c>
      <c r="I2271" s="45">
        <v>515</v>
      </c>
      <c r="J2271" s="41">
        <f>'Emissions Factor'!$A$2</f>
        <v>7439976</v>
      </c>
      <c r="K2271" s="46">
        <f>'Emissions Factor'!$B$2</f>
        <v>5.5099999999999998E-6</v>
      </c>
      <c r="L2271" s="43" t="str">
        <f>'Emissions Factor'!$C$2</f>
        <v xml:space="preserve">LB </v>
      </c>
      <c r="M2271" s="43" t="str">
        <f>'Emissions Factor'!$D$2</f>
        <v>TON</v>
      </c>
      <c r="N2271" s="47">
        <f t="shared" si="35"/>
        <v>0.19326059339285737</v>
      </c>
      <c r="O2271" s="43" t="s">
        <v>5426</v>
      </c>
    </row>
    <row r="2272" spans="1:15" x14ac:dyDescent="0.3">
      <c r="A2272" s="41" t="s">
        <v>2963</v>
      </c>
      <c r="B2272" s="41" t="s">
        <v>2924</v>
      </c>
      <c r="C2272" s="41" t="s">
        <v>2758</v>
      </c>
      <c r="D2272" s="42" t="s">
        <v>2964</v>
      </c>
      <c r="E2272" s="43" t="s">
        <v>2680</v>
      </c>
      <c r="F2272" s="43" t="s">
        <v>2925</v>
      </c>
      <c r="G2272" s="44">
        <f>SUMIF('2014 County Facilities'!$L$2:$L$2435,Emissions!A2272,'2014 County Facilities'!$J$2:$J$2435)</f>
        <v>0</v>
      </c>
      <c r="H2272" s="45" t="s">
        <v>5457</v>
      </c>
      <c r="I2272" s="45">
        <v>515</v>
      </c>
      <c r="J2272" s="41">
        <f>'Emissions Factor'!$A$2</f>
        <v>7439976</v>
      </c>
      <c r="K2272" s="46">
        <f>'Emissions Factor'!$B$2</f>
        <v>5.5099999999999998E-6</v>
      </c>
      <c r="L2272" s="43" t="str">
        <f>'Emissions Factor'!$C$2</f>
        <v xml:space="preserve">LB </v>
      </c>
      <c r="M2272" s="43" t="str">
        <f>'Emissions Factor'!$D$2</f>
        <v>TON</v>
      </c>
      <c r="N2272" s="47">
        <f t="shared" si="35"/>
        <v>0</v>
      </c>
      <c r="O2272" s="43" t="s">
        <v>5426</v>
      </c>
    </row>
    <row r="2273" spans="1:15" x14ac:dyDescent="0.3">
      <c r="A2273" s="41" t="s">
        <v>2965</v>
      </c>
      <c r="B2273" s="41" t="s">
        <v>2924</v>
      </c>
      <c r="C2273" s="41" t="s">
        <v>2761</v>
      </c>
      <c r="D2273" s="42" t="s">
        <v>2768</v>
      </c>
      <c r="E2273" s="43" t="s">
        <v>2680</v>
      </c>
      <c r="F2273" s="43" t="s">
        <v>2925</v>
      </c>
      <c r="G2273" s="44">
        <f>SUMIF('2014 County Facilities'!$L$2:$L$2435,Emissions!A2273,'2014 County Facilities'!$J$2:$J$2435)</f>
        <v>425403.30200501299</v>
      </c>
      <c r="H2273" s="45" t="s">
        <v>5457</v>
      </c>
      <c r="I2273" s="45">
        <v>515</v>
      </c>
      <c r="J2273" s="41">
        <f>'Emissions Factor'!$A$2</f>
        <v>7439976</v>
      </c>
      <c r="K2273" s="46">
        <f>'Emissions Factor'!$B$2</f>
        <v>5.5099999999999998E-6</v>
      </c>
      <c r="L2273" s="43" t="str">
        <f>'Emissions Factor'!$C$2</f>
        <v xml:space="preserve">LB </v>
      </c>
      <c r="M2273" s="43" t="str">
        <f>'Emissions Factor'!$D$2</f>
        <v>TON</v>
      </c>
      <c r="N2273" s="47">
        <f t="shared" si="35"/>
        <v>2.3439721940476215</v>
      </c>
      <c r="O2273" s="43" t="s">
        <v>5426</v>
      </c>
    </row>
    <row r="2274" spans="1:15" x14ac:dyDescent="0.3">
      <c r="A2274" s="41" t="s">
        <v>2966</v>
      </c>
      <c r="B2274" s="41" t="s">
        <v>2924</v>
      </c>
      <c r="C2274" s="41" t="s">
        <v>2764</v>
      </c>
      <c r="D2274" s="42" t="s">
        <v>4763</v>
      </c>
      <c r="E2274" s="43" t="s">
        <v>2680</v>
      </c>
      <c r="F2274" s="43" t="s">
        <v>2925</v>
      </c>
      <c r="G2274" s="44">
        <f>SUMIF('2014 County Facilities'!$L$2:$L$2435,Emissions!A2274,'2014 County Facilities'!$J$2:$J$2435)</f>
        <v>0</v>
      </c>
      <c r="H2274" s="45" t="s">
        <v>5457</v>
      </c>
      <c r="I2274" s="45">
        <v>515</v>
      </c>
      <c r="J2274" s="41">
        <f>'Emissions Factor'!$A$2</f>
        <v>7439976</v>
      </c>
      <c r="K2274" s="46">
        <f>'Emissions Factor'!$B$2</f>
        <v>5.5099999999999998E-6</v>
      </c>
      <c r="L2274" s="43" t="str">
        <f>'Emissions Factor'!$C$2</f>
        <v xml:space="preserve">LB </v>
      </c>
      <c r="M2274" s="43" t="str">
        <f>'Emissions Factor'!$D$2</f>
        <v>TON</v>
      </c>
      <c r="N2274" s="47">
        <f t="shared" si="35"/>
        <v>0</v>
      </c>
      <c r="O2274" s="43" t="s">
        <v>5426</v>
      </c>
    </row>
    <row r="2275" spans="1:15" x14ac:dyDescent="0.3">
      <c r="A2275" s="41" t="s">
        <v>2967</v>
      </c>
      <c r="B2275" s="41" t="s">
        <v>2924</v>
      </c>
      <c r="C2275" s="41" t="s">
        <v>2767</v>
      </c>
      <c r="D2275" s="42" t="s">
        <v>2774</v>
      </c>
      <c r="E2275" s="43" t="s">
        <v>2680</v>
      </c>
      <c r="F2275" s="43" t="s">
        <v>2925</v>
      </c>
      <c r="G2275" s="44">
        <f>SUMIF('2014 County Facilities'!$L$2:$L$2435,Emissions!A2275,'2014 County Facilities'!$J$2:$J$2435)</f>
        <v>0</v>
      </c>
      <c r="H2275" s="45" t="s">
        <v>5457</v>
      </c>
      <c r="I2275" s="45">
        <v>515</v>
      </c>
      <c r="J2275" s="41">
        <f>'Emissions Factor'!$A$2</f>
        <v>7439976</v>
      </c>
      <c r="K2275" s="46">
        <f>'Emissions Factor'!$B$2</f>
        <v>5.5099999999999998E-6</v>
      </c>
      <c r="L2275" s="43" t="str">
        <f>'Emissions Factor'!$C$2</f>
        <v xml:space="preserve">LB </v>
      </c>
      <c r="M2275" s="43" t="str">
        <f>'Emissions Factor'!$D$2</f>
        <v>TON</v>
      </c>
      <c r="N2275" s="47">
        <f t="shared" si="35"/>
        <v>0</v>
      </c>
      <c r="O2275" s="43" t="s">
        <v>5426</v>
      </c>
    </row>
    <row r="2276" spans="1:15" x14ac:dyDescent="0.3">
      <c r="A2276" s="41" t="s">
        <v>2968</v>
      </c>
      <c r="B2276" s="41" t="s">
        <v>2924</v>
      </c>
      <c r="C2276" s="41" t="s">
        <v>2770</v>
      </c>
      <c r="D2276" s="42" t="s">
        <v>2969</v>
      </c>
      <c r="E2276" s="43" t="s">
        <v>2680</v>
      </c>
      <c r="F2276" s="43" t="s">
        <v>2925</v>
      </c>
      <c r="G2276" s="44">
        <f>SUMIF('2014 County Facilities'!$L$2:$L$2435,Emissions!A2276,'2014 County Facilities'!$J$2:$J$2435)</f>
        <v>0</v>
      </c>
      <c r="H2276" s="45" t="s">
        <v>5457</v>
      </c>
      <c r="I2276" s="45">
        <v>515</v>
      </c>
      <c r="J2276" s="41">
        <f>'Emissions Factor'!$A$2</f>
        <v>7439976</v>
      </c>
      <c r="K2276" s="46">
        <f>'Emissions Factor'!$B$2</f>
        <v>5.5099999999999998E-6</v>
      </c>
      <c r="L2276" s="43" t="str">
        <f>'Emissions Factor'!$C$2</f>
        <v xml:space="preserve">LB </v>
      </c>
      <c r="M2276" s="43" t="str">
        <f>'Emissions Factor'!$D$2</f>
        <v>TON</v>
      </c>
      <c r="N2276" s="47">
        <f t="shared" si="35"/>
        <v>0</v>
      </c>
      <c r="O2276" s="43" t="s">
        <v>5426</v>
      </c>
    </row>
    <row r="2277" spans="1:15" x14ac:dyDescent="0.3">
      <c r="A2277" s="41" t="s">
        <v>2970</v>
      </c>
      <c r="B2277" s="41" t="s">
        <v>2924</v>
      </c>
      <c r="C2277" s="41" t="s">
        <v>2773</v>
      </c>
      <c r="D2277" s="42" t="s">
        <v>2971</v>
      </c>
      <c r="E2277" s="43" t="s">
        <v>2680</v>
      </c>
      <c r="F2277" s="43" t="s">
        <v>2925</v>
      </c>
      <c r="G2277" s="44">
        <f>SUMIF('2014 County Facilities'!$L$2:$L$2435,Emissions!A2277,'2014 County Facilities'!$J$2:$J$2435)</f>
        <v>39541.425531914902</v>
      </c>
      <c r="H2277" s="45" t="s">
        <v>5457</v>
      </c>
      <c r="I2277" s="45">
        <v>515</v>
      </c>
      <c r="J2277" s="41">
        <f>'Emissions Factor'!$A$2</f>
        <v>7439976</v>
      </c>
      <c r="K2277" s="46">
        <f>'Emissions Factor'!$B$2</f>
        <v>5.5099999999999998E-6</v>
      </c>
      <c r="L2277" s="43" t="str">
        <f>'Emissions Factor'!$C$2</f>
        <v xml:space="preserve">LB </v>
      </c>
      <c r="M2277" s="43" t="str">
        <f>'Emissions Factor'!$D$2</f>
        <v>TON</v>
      </c>
      <c r="N2277" s="47">
        <f t="shared" si="35"/>
        <v>0.21787325468085109</v>
      </c>
      <c r="O2277" s="43" t="s">
        <v>5426</v>
      </c>
    </row>
    <row r="2278" spans="1:15" x14ac:dyDescent="0.3">
      <c r="A2278" s="41" t="s">
        <v>2972</v>
      </c>
      <c r="B2278" s="41" t="s">
        <v>2924</v>
      </c>
      <c r="C2278" s="41" t="s">
        <v>2776</v>
      </c>
      <c r="D2278" s="42" t="s">
        <v>2789</v>
      </c>
      <c r="E2278" s="43" t="s">
        <v>2680</v>
      </c>
      <c r="F2278" s="43" t="s">
        <v>2925</v>
      </c>
      <c r="G2278" s="44">
        <f>SUMIF('2014 County Facilities'!$L$2:$L$2435,Emissions!A2278,'2014 County Facilities'!$J$2:$J$2435)</f>
        <v>0</v>
      </c>
      <c r="H2278" s="45" t="s">
        <v>5457</v>
      </c>
      <c r="I2278" s="45">
        <v>515</v>
      </c>
      <c r="J2278" s="41">
        <f>'Emissions Factor'!$A$2</f>
        <v>7439976</v>
      </c>
      <c r="K2278" s="46">
        <f>'Emissions Factor'!$B$2</f>
        <v>5.5099999999999998E-6</v>
      </c>
      <c r="L2278" s="43" t="str">
        <f>'Emissions Factor'!$C$2</f>
        <v xml:space="preserve">LB </v>
      </c>
      <c r="M2278" s="43" t="str">
        <f>'Emissions Factor'!$D$2</f>
        <v>TON</v>
      </c>
      <c r="N2278" s="47">
        <f t="shared" si="35"/>
        <v>0</v>
      </c>
      <c r="O2278" s="43" t="s">
        <v>5426</v>
      </c>
    </row>
    <row r="2279" spans="1:15" x14ac:dyDescent="0.3">
      <c r="A2279" s="41" t="s">
        <v>2973</v>
      </c>
      <c r="B2279" s="41" t="s">
        <v>2924</v>
      </c>
      <c r="C2279" s="41" t="s">
        <v>2779</v>
      </c>
      <c r="D2279" s="42" t="s">
        <v>2974</v>
      </c>
      <c r="E2279" s="43" t="s">
        <v>2680</v>
      </c>
      <c r="F2279" s="43" t="s">
        <v>2925</v>
      </c>
      <c r="G2279" s="44">
        <f>SUMIF('2014 County Facilities'!$L$2:$L$2435,Emissions!A2279,'2014 County Facilities'!$J$2:$J$2435)</f>
        <v>0</v>
      </c>
      <c r="H2279" s="45" t="s">
        <v>5457</v>
      </c>
      <c r="I2279" s="45">
        <v>515</v>
      </c>
      <c r="J2279" s="41">
        <f>'Emissions Factor'!$A$2</f>
        <v>7439976</v>
      </c>
      <c r="K2279" s="46">
        <f>'Emissions Factor'!$B$2</f>
        <v>5.5099999999999998E-6</v>
      </c>
      <c r="L2279" s="43" t="str">
        <f>'Emissions Factor'!$C$2</f>
        <v xml:space="preserve">LB </v>
      </c>
      <c r="M2279" s="43" t="str">
        <f>'Emissions Factor'!$D$2</f>
        <v>TON</v>
      </c>
      <c r="N2279" s="47">
        <f t="shared" si="35"/>
        <v>0</v>
      </c>
      <c r="O2279" s="43" t="s">
        <v>5426</v>
      </c>
    </row>
    <row r="2280" spans="1:15" x14ac:dyDescent="0.3">
      <c r="A2280" s="41" t="s">
        <v>2975</v>
      </c>
      <c r="B2280" s="41" t="s">
        <v>2924</v>
      </c>
      <c r="C2280" s="41" t="s">
        <v>2782</v>
      </c>
      <c r="D2280" s="42" t="s">
        <v>2976</v>
      </c>
      <c r="E2280" s="43" t="s">
        <v>2680</v>
      </c>
      <c r="F2280" s="43" t="s">
        <v>2925</v>
      </c>
      <c r="G2280" s="44">
        <f>SUMIF('2014 County Facilities'!$L$2:$L$2435,Emissions!A2280,'2014 County Facilities'!$J$2:$J$2435)</f>
        <v>1263173.6677740859</v>
      </c>
      <c r="H2280" s="45" t="s">
        <v>5457</v>
      </c>
      <c r="I2280" s="45">
        <v>515</v>
      </c>
      <c r="J2280" s="41">
        <f>'Emissions Factor'!$A$2</f>
        <v>7439976</v>
      </c>
      <c r="K2280" s="46">
        <f>'Emissions Factor'!$B$2</f>
        <v>5.5099999999999998E-6</v>
      </c>
      <c r="L2280" s="43" t="str">
        <f>'Emissions Factor'!$C$2</f>
        <v xml:space="preserve">LB </v>
      </c>
      <c r="M2280" s="43" t="str">
        <f>'Emissions Factor'!$D$2</f>
        <v>TON</v>
      </c>
      <c r="N2280" s="47">
        <f t="shared" si="35"/>
        <v>6.9600869094352129</v>
      </c>
      <c r="O2280" s="43" t="s">
        <v>5426</v>
      </c>
    </row>
    <row r="2281" spans="1:15" x14ac:dyDescent="0.3">
      <c r="A2281" s="41" t="s">
        <v>2977</v>
      </c>
      <c r="B2281" s="41" t="s">
        <v>2924</v>
      </c>
      <c r="C2281" s="41" t="s">
        <v>2785</v>
      </c>
      <c r="D2281" s="42" t="s">
        <v>1864</v>
      </c>
      <c r="E2281" s="43" t="s">
        <v>2680</v>
      </c>
      <c r="F2281" s="43" t="s">
        <v>2925</v>
      </c>
      <c r="G2281" s="44">
        <f>SUMIF('2014 County Facilities'!$L$2:$L$2435,Emissions!A2281,'2014 County Facilities'!$J$2:$J$2435)</f>
        <v>553624.13055555604</v>
      </c>
      <c r="H2281" s="45" t="s">
        <v>5457</v>
      </c>
      <c r="I2281" s="45">
        <v>515</v>
      </c>
      <c r="J2281" s="41">
        <f>'Emissions Factor'!$A$2</f>
        <v>7439976</v>
      </c>
      <c r="K2281" s="46">
        <f>'Emissions Factor'!$B$2</f>
        <v>5.5099999999999998E-6</v>
      </c>
      <c r="L2281" s="43" t="str">
        <f>'Emissions Factor'!$C$2</f>
        <v xml:space="preserve">LB </v>
      </c>
      <c r="M2281" s="43" t="str">
        <f>'Emissions Factor'!$D$2</f>
        <v>TON</v>
      </c>
      <c r="N2281" s="47">
        <f t="shared" si="35"/>
        <v>3.0504689593611136</v>
      </c>
      <c r="O2281" s="43" t="s">
        <v>5426</v>
      </c>
    </row>
    <row r="2282" spans="1:15" x14ac:dyDescent="0.3">
      <c r="A2282" s="41" t="s">
        <v>2978</v>
      </c>
      <c r="B2282" s="41" t="s">
        <v>2924</v>
      </c>
      <c r="C2282" s="41" t="s">
        <v>2788</v>
      </c>
      <c r="D2282" s="42" t="s">
        <v>2798</v>
      </c>
      <c r="E2282" s="43" t="s">
        <v>2680</v>
      </c>
      <c r="F2282" s="43" t="s">
        <v>2925</v>
      </c>
      <c r="G2282" s="44">
        <f>SUMIF('2014 County Facilities'!$L$2:$L$2435,Emissions!A2282,'2014 County Facilities'!$J$2:$J$2435)</f>
        <v>0</v>
      </c>
      <c r="H2282" s="45" t="s">
        <v>5457</v>
      </c>
      <c r="I2282" s="45">
        <v>515</v>
      </c>
      <c r="J2282" s="41">
        <f>'Emissions Factor'!$A$2</f>
        <v>7439976</v>
      </c>
      <c r="K2282" s="46">
        <f>'Emissions Factor'!$B$2</f>
        <v>5.5099999999999998E-6</v>
      </c>
      <c r="L2282" s="43" t="str">
        <f>'Emissions Factor'!$C$2</f>
        <v xml:space="preserve">LB </v>
      </c>
      <c r="M2282" s="43" t="str">
        <f>'Emissions Factor'!$D$2</f>
        <v>TON</v>
      </c>
      <c r="N2282" s="47">
        <f t="shared" si="35"/>
        <v>0</v>
      </c>
      <c r="O2282" s="43" t="s">
        <v>5426</v>
      </c>
    </row>
    <row r="2283" spans="1:15" x14ac:dyDescent="0.3">
      <c r="A2283" s="41" t="s">
        <v>2979</v>
      </c>
      <c r="B2283" s="41" t="s">
        <v>2924</v>
      </c>
      <c r="C2283" s="41" t="s">
        <v>2791</v>
      </c>
      <c r="D2283" s="42" t="s">
        <v>2980</v>
      </c>
      <c r="E2283" s="43" t="s">
        <v>2680</v>
      </c>
      <c r="F2283" s="43" t="s">
        <v>2925</v>
      </c>
      <c r="G2283" s="44">
        <f>SUMIF('2014 County Facilities'!$L$2:$L$2435,Emissions!A2283,'2014 County Facilities'!$J$2:$J$2435)</f>
        <v>36250</v>
      </c>
      <c r="H2283" s="45" t="s">
        <v>5457</v>
      </c>
      <c r="I2283" s="45">
        <v>515</v>
      </c>
      <c r="J2283" s="41">
        <f>'Emissions Factor'!$A$2</f>
        <v>7439976</v>
      </c>
      <c r="K2283" s="46">
        <f>'Emissions Factor'!$B$2</f>
        <v>5.5099999999999998E-6</v>
      </c>
      <c r="L2283" s="43" t="str">
        <f>'Emissions Factor'!$C$2</f>
        <v xml:space="preserve">LB </v>
      </c>
      <c r="M2283" s="43" t="str">
        <f>'Emissions Factor'!$D$2</f>
        <v>TON</v>
      </c>
      <c r="N2283" s="47">
        <f t="shared" si="35"/>
        <v>0.19973749999999998</v>
      </c>
      <c r="O2283" s="43" t="s">
        <v>5426</v>
      </c>
    </row>
    <row r="2284" spans="1:15" x14ac:dyDescent="0.3">
      <c r="A2284" s="41" t="s">
        <v>2981</v>
      </c>
      <c r="B2284" s="41" t="s">
        <v>2924</v>
      </c>
      <c r="C2284" s="41" t="s">
        <v>2794</v>
      </c>
      <c r="D2284" s="42" t="s">
        <v>2982</v>
      </c>
      <c r="E2284" s="43" t="s">
        <v>2680</v>
      </c>
      <c r="F2284" s="43" t="s">
        <v>2925</v>
      </c>
      <c r="G2284" s="44">
        <f>SUMIF('2014 County Facilities'!$L$2:$L$2435,Emissions!A2284,'2014 County Facilities'!$J$2:$J$2435)</f>
        <v>0</v>
      </c>
      <c r="H2284" s="45" t="s">
        <v>5457</v>
      </c>
      <c r="I2284" s="45">
        <v>515</v>
      </c>
      <c r="J2284" s="41">
        <f>'Emissions Factor'!$A$2</f>
        <v>7439976</v>
      </c>
      <c r="K2284" s="46">
        <f>'Emissions Factor'!$B$2</f>
        <v>5.5099999999999998E-6</v>
      </c>
      <c r="L2284" s="43" t="str">
        <f>'Emissions Factor'!$C$2</f>
        <v xml:space="preserve">LB </v>
      </c>
      <c r="M2284" s="43" t="str">
        <f>'Emissions Factor'!$D$2</f>
        <v>TON</v>
      </c>
      <c r="N2284" s="47">
        <f t="shared" si="35"/>
        <v>0</v>
      </c>
      <c r="O2284" s="43" t="s">
        <v>5426</v>
      </c>
    </row>
    <row r="2285" spans="1:15" x14ac:dyDescent="0.3">
      <c r="A2285" s="41" t="s">
        <v>2983</v>
      </c>
      <c r="B2285" s="41" t="s">
        <v>2924</v>
      </c>
      <c r="C2285" s="41" t="s">
        <v>2797</v>
      </c>
      <c r="D2285" s="42" t="s">
        <v>2984</v>
      </c>
      <c r="E2285" s="43" t="s">
        <v>2680</v>
      </c>
      <c r="F2285" s="43" t="s">
        <v>2925</v>
      </c>
      <c r="G2285" s="44">
        <f>SUMIF('2014 County Facilities'!$L$2:$L$2435,Emissions!A2285,'2014 County Facilities'!$J$2:$J$2435)</f>
        <v>0</v>
      </c>
      <c r="H2285" s="45" t="s">
        <v>5457</v>
      </c>
      <c r="I2285" s="45">
        <v>515</v>
      </c>
      <c r="J2285" s="41">
        <f>'Emissions Factor'!$A$2</f>
        <v>7439976</v>
      </c>
      <c r="K2285" s="46">
        <f>'Emissions Factor'!$B$2</f>
        <v>5.5099999999999998E-6</v>
      </c>
      <c r="L2285" s="43" t="str">
        <f>'Emissions Factor'!$C$2</f>
        <v xml:space="preserve">LB </v>
      </c>
      <c r="M2285" s="43" t="str">
        <f>'Emissions Factor'!$D$2</f>
        <v>TON</v>
      </c>
      <c r="N2285" s="47">
        <f t="shared" si="35"/>
        <v>0</v>
      </c>
      <c r="O2285" s="43" t="s">
        <v>5426</v>
      </c>
    </row>
    <row r="2286" spans="1:15" x14ac:dyDescent="0.3">
      <c r="A2286" s="41" t="s">
        <v>2985</v>
      </c>
      <c r="B2286" s="41" t="s">
        <v>2924</v>
      </c>
      <c r="C2286" s="41" t="s">
        <v>2800</v>
      </c>
      <c r="D2286" s="42" t="s">
        <v>2986</v>
      </c>
      <c r="E2286" s="43" t="s">
        <v>2680</v>
      </c>
      <c r="F2286" s="43" t="s">
        <v>2925</v>
      </c>
      <c r="G2286" s="44">
        <f>SUMIF('2014 County Facilities'!$L$2:$L$2435,Emissions!A2286,'2014 County Facilities'!$J$2:$J$2435)</f>
        <v>251351.35135135101</v>
      </c>
      <c r="H2286" s="45" t="s">
        <v>5457</v>
      </c>
      <c r="I2286" s="45">
        <v>515</v>
      </c>
      <c r="J2286" s="41">
        <f>'Emissions Factor'!$A$2</f>
        <v>7439976</v>
      </c>
      <c r="K2286" s="46">
        <f>'Emissions Factor'!$B$2</f>
        <v>5.5099999999999998E-6</v>
      </c>
      <c r="L2286" s="43" t="str">
        <f>'Emissions Factor'!$C$2</f>
        <v xml:space="preserve">LB </v>
      </c>
      <c r="M2286" s="43" t="str">
        <f>'Emissions Factor'!$D$2</f>
        <v>TON</v>
      </c>
      <c r="N2286" s="47">
        <f t="shared" si="35"/>
        <v>1.3849459459459441</v>
      </c>
      <c r="O2286" s="43" t="s">
        <v>5426</v>
      </c>
    </row>
    <row r="2287" spans="1:15" x14ac:dyDescent="0.3">
      <c r="A2287" s="41" t="s">
        <v>2987</v>
      </c>
      <c r="B2287" s="41" t="s">
        <v>2924</v>
      </c>
      <c r="C2287" s="41" t="s">
        <v>2803</v>
      </c>
      <c r="D2287" s="42" t="s">
        <v>2988</v>
      </c>
      <c r="E2287" s="43" t="s">
        <v>2680</v>
      </c>
      <c r="F2287" s="43" t="s">
        <v>2925</v>
      </c>
      <c r="G2287" s="44">
        <f>SUMIF('2014 County Facilities'!$L$2:$L$2435,Emissions!A2287,'2014 County Facilities'!$J$2:$J$2435)</f>
        <v>33580.472727272703</v>
      </c>
      <c r="H2287" s="45" t="s">
        <v>5457</v>
      </c>
      <c r="I2287" s="45">
        <v>515</v>
      </c>
      <c r="J2287" s="41">
        <f>'Emissions Factor'!$A$2</f>
        <v>7439976</v>
      </c>
      <c r="K2287" s="46">
        <f>'Emissions Factor'!$B$2</f>
        <v>5.5099999999999998E-6</v>
      </c>
      <c r="L2287" s="43" t="str">
        <f>'Emissions Factor'!$C$2</f>
        <v xml:space="preserve">LB </v>
      </c>
      <c r="M2287" s="43" t="str">
        <f>'Emissions Factor'!$D$2</f>
        <v>TON</v>
      </c>
      <c r="N2287" s="47">
        <f t="shared" si="35"/>
        <v>0.18502840472727258</v>
      </c>
      <c r="O2287" s="43" t="s">
        <v>5426</v>
      </c>
    </row>
    <row r="2288" spans="1:15" x14ac:dyDescent="0.3">
      <c r="A2288" s="41" t="s">
        <v>2989</v>
      </c>
      <c r="B2288" s="41" t="s">
        <v>2924</v>
      </c>
      <c r="C2288" s="41" t="s">
        <v>2806</v>
      </c>
      <c r="D2288" s="42" t="s">
        <v>380</v>
      </c>
      <c r="E2288" s="43" t="s">
        <v>2680</v>
      </c>
      <c r="F2288" s="43" t="s">
        <v>2925</v>
      </c>
      <c r="G2288" s="44">
        <f>SUMIF('2014 County Facilities'!$L$2:$L$2435,Emissions!A2288,'2014 County Facilities'!$J$2:$J$2435)</f>
        <v>0</v>
      </c>
      <c r="H2288" s="45" t="s">
        <v>5457</v>
      </c>
      <c r="I2288" s="45">
        <v>515</v>
      </c>
      <c r="J2288" s="41">
        <f>'Emissions Factor'!$A$2</f>
        <v>7439976</v>
      </c>
      <c r="K2288" s="46">
        <f>'Emissions Factor'!$B$2</f>
        <v>5.5099999999999998E-6</v>
      </c>
      <c r="L2288" s="43" t="str">
        <f>'Emissions Factor'!$C$2</f>
        <v xml:space="preserve">LB </v>
      </c>
      <c r="M2288" s="43" t="str">
        <f>'Emissions Factor'!$D$2</f>
        <v>TON</v>
      </c>
      <c r="N2288" s="47">
        <f t="shared" si="35"/>
        <v>0</v>
      </c>
      <c r="O2288" s="43" t="s">
        <v>5426</v>
      </c>
    </row>
    <row r="2289" spans="1:15" x14ac:dyDescent="0.3">
      <c r="A2289" s="41" t="s">
        <v>2990</v>
      </c>
      <c r="B2289" s="41" t="s">
        <v>2924</v>
      </c>
      <c r="C2289" s="41" t="s">
        <v>2809</v>
      </c>
      <c r="D2289" s="42" t="s">
        <v>2991</v>
      </c>
      <c r="E2289" s="43" t="s">
        <v>2680</v>
      </c>
      <c r="F2289" s="43" t="s">
        <v>2925</v>
      </c>
      <c r="G2289" s="44">
        <f>SUMIF('2014 County Facilities'!$L$2:$L$2435,Emissions!A2289,'2014 County Facilities'!$J$2:$J$2435)</f>
        <v>0</v>
      </c>
      <c r="H2289" s="45" t="s">
        <v>5457</v>
      </c>
      <c r="I2289" s="45">
        <v>515</v>
      </c>
      <c r="J2289" s="41">
        <f>'Emissions Factor'!$A$2</f>
        <v>7439976</v>
      </c>
      <c r="K2289" s="46">
        <f>'Emissions Factor'!$B$2</f>
        <v>5.5099999999999998E-6</v>
      </c>
      <c r="L2289" s="43" t="str">
        <f>'Emissions Factor'!$C$2</f>
        <v xml:space="preserve">LB </v>
      </c>
      <c r="M2289" s="43" t="str">
        <f>'Emissions Factor'!$D$2</f>
        <v>TON</v>
      </c>
      <c r="N2289" s="47">
        <f t="shared" si="35"/>
        <v>0</v>
      </c>
      <c r="O2289" s="43" t="s">
        <v>5426</v>
      </c>
    </row>
    <row r="2290" spans="1:15" x14ac:dyDescent="0.3">
      <c r="A2290" s="41" t="s">
        <v>2992</v>
      </c>
      <c r="B2290" s="41" t="s">
        <v>2924</v>
      </c>
      <c r="C2290" s="41" t="s">
        <v>2812</v>
      </c>
      <c r="D2290" s="42" t="s">
        <v>2828</v>
      </c>
      <c r="E2290" s="43" t="s">
        <v>2680</v>
      </c>
      <c r="F2290" s="43" t="s">
        <v>2925</v>
      </c>
      <c r="G2290" s="44">
        <f>SUMIF('2014 County Facilities'!$L$2:$L$2435,Emissions!A2290,'2014 County Facilities'!$J$2:$J$2435)</f>
        <v>0</v>
      </c>
      <c r="H2290" s="45" t="s">
        <v>5457</v>
      </c>
      <c r="I2290" s="45">
        <v>515</v>
      </c>
      <c r="J2290" s="41">
        <f>'Emissions Factor'!$A$2</f>
        <v>7439976</v>
      </c>
      <c r="K2290" s="46">
        <f>'Emissions Factor'!$B$2</f>
        <v>5.5099999999999998E-6</v>
      </c>
      <c r="L2290" s="43" t="str">
        <f>'Emissions Factor'!$C$2</f>
        <v xml:space="preserve">LB </v>
      </c>
      <c r="M2290" s="43" t="str">
        <f>'Emissions Factor'!$D$2</f>
        <v>TON</v>
      </c>
      <c r="N2290" s="47">
        <f t="shared" si="35"/>
        <v>0</v>
      </c>
      <c r="O2290" s="43" t="s">
        <v>5426</v>
      </c>
    </row>
    <row r="2291" spans="1:15" x14ac:dyDescent="0.3">
      <c r="A2291" s="41" t="s">
        <v>2993</v>
      </c>
      <c r="B2291" s="41" t="s">
        <v>2924</v>
      </c>
      <c r="C2291" s="41" t="s">
        <v>2815</v>
      </c>
      <c r="D2291" s="42" t="s">
        <v>2831</v>
      </c>
      <c r="E2291" s="43" t="s">
        <v>2680</v>
      </c>
      <c r="F2291" s="43" t="s">
        <v>2925</v>
      </c>
      <c r="G2291" s="44">
        <f>SUMIF('2014 County Facilities'!$L$2:$L$2435,Emissions!A2291,'2014 County Facilities'!$J$2:$J$2435)</f>
        <v>0</v>
      </c>
      <c r="H2291" s="45" t="s">
        <v>5457</v>
      </c>
      <c r="I2291" s="45">
        <v>515</v>
      </c>
      <c r="J2291" s="41">
        <f>'Emissions Factor'!$A$2</f>
        <v>7439976</v>
      </c>
      <c r="K2291" s="46">
        <f>'Emissions Factor'!$B$2</f>
        <v>5.5099999999999998E-6</v>
      </c>
      <c r="L2291" s="43" t="str">
        <f>'Emissions Factor'!$C$2</f>
        <v xml:space="preserve">LB </v>
      </c>
      <c r="M2291" s="43" t="str">
        <f>'Emissions Factor'!$D$2</f>
        <v>TON</v>
      </c>
      <c r="N2291" s="47">
        <f t="shared" si="35"/>
        <v>0</v>
      </c>
      <c r="O2291" s="43" t="s">
        <v>5426</v>
      </c>
    </row>
    <row r="2292" spans="1:15" x14ac:dyDescent="0.3">
      <c r="A2292" s="41" t="s">
        <v>2994</v>
      </c>
      <c r="B2292" s="41" t="s">
        <v>2924</v>
      </c>
      <c r="C2292" s="41" t="s">
        <v>2818</v>
      </c>
      <c r="D2292" s="42" t="s">
        <v>2995</v>
      </c>
      <c r="E2292" s="43" t="s">
        <v>2680</v>
      </c>
      <c r="F2292" s="43" t="s">
        <v>2925</v>
      </c>
      <c r="G2292" s="44">
        <f>SUMIF('2014 County Facilities'!$L$2:$L$2435,Emissions!A2292,'2014 County Facilities'!$J$2:$J$2435)</f>
        <v>0</v>
      </c>
      <c r="H2292" s="45" t="s">
        <v>5457</v>
      </c>
      <c r="I2292" s="45">
        <v>515</v>
      </c>
      <c r="J2292" s="41">
        <f>'Emissions Factor'!$A$2</f>
        <v>7439976</v>
      </c>
      <c r="K2292" s="46">
        <f>'Emissions Factor'!$B$2</f>
        <v>5.5099999999999998E-6</v>
      </c>
      <c r="L2292" s="43" t="str">
        <f>'Emissions Factor'!$C$2</f>
        <v xml:space="preserve">LB </v>
      </c>
      <c r="M2292" s="43" t="str">
        <f>'Emissions Factor'!$D$2</f>
        <v>TON</v>
      </c>
      <c r="N2292" s="47">
        <f t="shared" si="35"/>
        <v>0</v>
      </c>
      <c r="O2292" s="43" t="s">
        <v>5426</v>
      </c>
    </row>
    <row r="2293" spans="1:15" x14ac:dyDescent="0.3">
      <c r="A2293" s="41" t="s">
        <v>2996</v>
      </c>
      <c r="B2293" s="41" t="s">
        <v>2924</v>
      </c>
      <c r="C2293" s="41" t="s">
        <v>2821</v>
      </c>
      <c r="D2293" s="42" t="s">
        <v>2267</v>
      </c>
      <c r="E2293" s="43" t="s">
        <v>2680</v>
      </c>
      <c r="F2293" s="43" t="s">
        <v>2925</v>
      </c>
      <c r="G2293" s="44">
        <f>SUMIF('2014 County Facilities'!$L$2:$L$2435,Emissions!A2293,'2014 County Facilities'!$J$2:$J$2435)</f>
        <v>464716.11890331854</v>
      </c>
      <c r="H2293" s="45" t="s">
        <v>5457</v>
      </c>
      <c r="I2293" s="45">
        <v>515</v>
      </c>
      <c r="J2293" s="41">
        <f>'Emissions Factor'!$A$2</f>
        <v>7439976</v>
      </c>
      <c r="K2293" s="46">
        <f>'Emissions Factor'!$B$2</f>
        <v>5.5099999999999998E-6</v>
      </c>
      <c r="L2293" s="43" t="str">
        <f>'Emissions Factor'!$C$2</f>
        <v xml:space="preserve">LB </v>
      </c>
      <c r="M2293" s="43" t="str">
        <f>'Emissions Factor'!$D$2</f>
        <v>TON</v>
      </c>
      <c r="N2293" s="47">
        <f t="shared" si="35"/>
        <v>2.5605858151572849</v>
      </c>
      <c r="O2293" s="43" t="s">
        <v>5426</v>
      </c>
    </row>
    <row r="2294" spans="1:15" x14ac:dyDescent="0.3">
      <c r="A2294" s="41" t="s">
        <v>2997</v>
      </c>
      <c r="B2294" s="41" t="s">
        <v>2924</v>
      </c>
      <c r="C2294" s="41" t="s">
        <v>2824</v>
      </c>
      <c r="D2294" s="42" t="s">
        <v>2998</v>
      </c>
      <c r="E2294" s="43" t="s">
        <v>2680</v>
      </c>
      <c r="F2294" s="43" t="s">
        <v>2925</v>
      </c>
      <c r="G2294" s="44">
        <f>SUMIF('2014 County Facilities'!$L$2:$L$2435,Emissions!A2294,'2014 County Facilities'!$J$2:$J$2435)</f>
        <v>0</v>
      </c>
      <c r="H2294" s="45" t="s">
        <v>5457</v>
      </c>
      <c r="I2294" s="45">
        <v>515</v>
      </c>
      <c r="J2294" s="41">
        <f>'Emissions Factor'!$A$2</f>
        <v>7439976</v>
      </c>
      <c r="K2294" s="46">
        <f>'Emissions Factor'!$B$2</f>
        <v>5.5099999999999998E-6</v>
      </c>
      <c r="L2294" s="43" t="str">
        <f>'Emissions Factor'!$C$2</f>
        <v xml:space="preserve">LB </v>
      </c>
      <c r="M2294" s="43" t="str">
        <f>'Emissions Factor'!$D$2</f>
        <v>TON</v>
      </c>
      <c r="N2294" s="47">
        <f t="shared" si="35"/>
        <v>0</v>
      </c>
      <c r="O2294" s="43" t="s">
        <v>5426</v>
      </c>
    </row>
    <row r="2295" spans="1:15" x14ac:dyDescent="0.3">
      <c r="A2295" s="41" t="s">
        <v>2999</v>
      </c>
      <c r="B2295" s="41" t="s">
        <v>2924</v>
      </c>
      <c r="C2295" s="41" t="s">
        <v>2827</v>
      </c>
      <c r="D2295" s="42" t="s">
        <v>2837</v>
      </c>
      <c r="E2295" s="43" t="s">
        <v>2680</v>
      </c>
      <c r="F2295" s="43" t="s">
        <v>2925</v>
      </c>
      <c r="G2295" s="44">
        <f>SUMIF('2014 County Facilities'!$L$2:$L$2435,Emissions!A2295,'2014 County Facilities'!$J$2:$J$2435)</f>
        <v>0</v>
      </c>
      <c r="H2295" s="45" t="s">
        <v>5457</v>
      </c>
      <c r="I2295" s="45">
        <v>515</v>
      </c>
      <c r="J2295" s="41">
        <f>'Emissions Factor'!$A$2</f>
        <v>7439976</v>
      </c>
      <c r="K2295" s="46">
        <f>'Emissions Factor'!$B$2</f>
        <v>5.5099999999999998E-6</v>
      </c>
      <c r="L2295" s="43" t="str">
        <f>'Emissions Factor'!$C$2</f>
        <v xml:space="preserve">LB </v>
      </c>
      <c r="M2295" s="43" t="str">
        <f>'Emissions Factor'!$D$2</f>
        <v>TON</v>
      </c>
      <c r="N2295" s="47">
        <f t="shared" si="35"/>
        <v>0</v>
      </c>
      <c r="O2295" s="43" t="s">
        <v>5426</v>
      </c>
    </row>
    <row r="2296" spans="1:15" x14ac:dyDescent="0.3">
      <c r="A2296" s="41" t="s">
        <v>3000</v>
      </c>
      <c r="B2296" s="41" t="s">
        <v>2924</v>
      </c>
      <c r="C2296" s="41" t="s">
        <v>2830</v>
      </c>
      <c r="D2296" s="42" t="s">
        <v>3001</v>
      </c>
      <c r="E2296" s="43" t="s">
        <v>2680</v>
      </c>
      <c r="F2296" s="43" t="s">
        <v>2925</v>
      </c>
      <c r="G2296" s="44">
        <f>SUMIF('2014 County Facilities'!$L$2:$L$2435,Emissions!A2296,'2014 County Facilities'!$J$2:$J$2435)</f>
        <v>0</v>
      </c>
      <c r="H2296" s="45" t="s">
        <v>5457</v>
      </c>
      <c r="I2296" s="45">
        <v>515</v>
      </c>
      <c r="J2296" s="41">
        <f>'Emissions Factor'!$A$2</f>
        <v>7439976</v>
      </c>
      <c r="K2296" s="46">
        <f>'Emissions Factor'!$B$2</f>
        <v>5.5099999999999998E-6</v>
      </c>
      <c r="L2296" s="43" t="str">
        <f>'Emissions Factor'!$C$2</f>
        <v xml:space="preserve">LB </v>
      </c>
      <c r="M2296" s="43" t="str">
        <f>'Emissions Factor'!$D$2</f>
        <v>TON</v>
      </c>
      <c r="N2296" s="47">
        <f t="shared" si="35"/>
        <v>0</v>
      </c>
      <c r="O2296" s="43" t="s">
        <v>5426</v>
      </c>
    </row>
    <row r="2297" spans="1:15" x14ac:dyDescent="0.3">
      <c r="A2297" s="41" t="s">
        <v>3002</v>
      </c>
      <c r="B2297" s="41" t="s">
        <v>2924</v>
      </c>
      <c r="C2297" s="41" t="s">
        <v>2833</v>
      </c>
      <c r="D2297" s="42" t="s">
        <v>2843</v>
      </c>
      <c r="E2297" s="43" t="s">
        <v>2680</v>
      </c>
      <c r="F2297" s="43" t="s">
        <v>2925</v>
      </c>
      <c r="G2297" s="44">
        <f>SUMIF('2014 County Facilities'!$L$2:$L$2435,Emissions!A2297,'2014 County Facilities'!$J$2:$J$2435)</f>
        <v>0</v>
      </c>
      <c r="H2297" s="45" t="s">
        <v>5457</v>
      </c>
      <c r="I2297" s="45">
        <v>515</v>
      </c>
      <c r="J2297" s="41">
        <f>'Emissions Factor'!$A$2</f>
        <v>7439976</v>
      </c>
      <c r="K2297" s="46">
        <f>'Emissions Factor'!$B$2</f>
        <v>5.5099999999999998E-6</v>
      </c>
      <c r="L2297" s="43" t="str">
        <f>'Emissions Factor'!$C$2</f>
        <v xml:space="preserve">LB </v>
      </c>
      <c r="M2297" s="43" t="str">
        <f>'Emissions Factor'!$D$2</f>
        <v>TON</v>
      </c>
      <c r="N2297" s="47">
        <f t="shared" si="35"/>
        <v>0</v>
      </c>
      <c r="O2297" s="43" t="s">
        <v>5426</v>
      </c>
    </row>
    <row r="2298" spans="1:15" x14ac:dyDescent="0.3">
      <c r="A2298" s="41" t="s">
        <v>3003</v>
      </c>
      <c r="B2298" s="41" t="s">
        <v>2924</v>
      </c>
      <c r="C2298" s="41" t="s">
        <v>2836</v>
      </c>
      <c r="D2298" s="42" t="s">
        <v>3004</v>
      </c>
      <c r="E2298" s="43" t="s">
        <v>2680</v>
      </c>
      <c r="F2298" s="43" t="s">
        <v>2925</v>
      </c>
      <c r="G2298" s="44">
        <f>SUMIF('2014 County Facilities'!$L$2:$L$2435,Emissions!A2298,'2014 County Facilities'!$J$2:$J$2435)</f>
        <v>0</v>
      </c>
      <c r="H2298" s="45" t="s">
        <v>5457</v>
      </c>
      <c r="I2298" s="45">
        <v>515</v>
      </c>
      <c r="J2298" s="41">
        <f>'Emissions Factor'!$A$2</f>
        <v>7439976</v>
      </c>
      <c r="K2298" s="46">
        <f>'Emissions Factor'!$B$2</f>
        <v>5.5099999999999998E-6</v>
      </c>
      <c r="L2298" s="43" t="str">
        <f>'Emissions Factor'!$C$2</f>
        <v xml:space="preserve">LB </v>
      </c>
      <c r="M2298" s="43" t="str">
        <f>'Emissions Factor'!$D$2</f>
        <v>TON</v>
      </c>
      <c r="N2298" s="47">
        <f t="shared" si="35"/>
        <v>0</v>
      </c>
      <c r="O2298" s="43" t="s">
        <v>5426</v>
      </c>
    </row>
    <row r="2299" spans="1:15" x14ac:dyDescent="0.3">
      <c r="A2299" s="41" t="s">
        <v>3005</v>
      </c>
      <c r="B2299" s="41" t="s">
        <v>2924</v>
      </c>
      <c r="C2299" s="41" t="s">
        <v>2839</v>
      </c>
      <c r="D2299" s="42" t="s">
        <v>3006</v>
      </c>
      <c r="E2299" s="43" t="s">
        <v>2680</v>
      </c>
      <c r="F2299" s="43" t="s">
        <v>2925</v>
      </c>
      <c r="G2299" s="44">
        <f>SUMIF('2014 County Facilities'!$L$2:$L$2435,Emissions!A2299,'2014 County Facilities'!$J$2:$J$2435)</f>
        <v>486457.96031746105</v>
      </c>
      <c r="H2299" s="45" t="s">
        <v>5457</v>
      </c>
      <c r="I2299" s="45">
        <v>515</v>
      </c>
      <c r="J2299" s="41">
        <f>'Emissions Factor'!$A$2</f>
        <v>7439976</v>
      </c>
      <c r="K2299" s="46">
        <f>'Emissions Factor'!$B$2</f>
        <v>5.5099999999999998E-6</v>
      </c>
      <c r="L2299" s="43" t="str">
        <f>'Emissions Factor'!$C$2</f>
        <v xml:space="preserve">LB </v>
      </c>
      <c r="M2299" s="43" t="str">
        <f>'Emissions Factor'!$D$2</f>
        <v>TON</v>
      </c>
      <c r="N2299" s="47">
        <f t="shared" si="35"/>
        <v>2.6803833613492101</v>
      </c>
      <c r="O2299" s="43" t="s">
        <v>5426</v>
      </c>
    </row>
    <row r="2300" spans="1:15" x14ac:dyDescent="0.3">
      <c r="A2300" s="41" t="s">
        <v>3007</v>
      </c>
      <c r="B2300" s="41" t="s">
        <v>2924</v>
      </c>
      <c r="C2300" s="41" t="s">
        <v>2842</v>
      </c>
      <c r="D2300" s="42" t="s">
        <v>3008</v>
      </c>
      <c r="E2300" s="43" t="s">
        <v>2680</v>
      </c>
      <c r="F2300" s="43" t="s">
        <v>2925</v>
      </c>
      <c r="G2300" s="44">
        <f>SUMIF('2014 County Facilities'!$L$2:$L$2435,Emissions!A2300,'2014 County Facilities'!$J$2:$J$2435)</f>
        <v>0</v>
      </c>
      <c r="H2300" s="45" t="s">
        <v>5457</v>
      </c>
      <c r="I2300" s="45">
        <v>515</v>
      </c>
      <c r="J2300" s="41">
        <f>'Emissions Factor'!$A$2</f>
        <v>7439976</v>
      </c>
      <c r="K2300" s="46">
        <f>'Emissions Factor'!$B$2</f>
        <v>5.5099999999999998E-6</v>
      </c>
      <c r="L2300" s="43" t="str">
        <f>'Emissions Factor'!$C$2</f>
        <v xml:space="preserve">LB </v>
      </c>
      <c r="M2300" s="43" t="str">
        <f>'Emissions Factor'!$D$2</f>
        <v>TON</v>
      </c>
      <c r="N2300" s="47">
        <f t="shared" si="35"/>
        <v>0</v>
      </c>
      <c r="O2300" s="43" t="s">
        <v>5426</v>
      </c>
    </row>
    <row r="2301" spans="1:15" x14ac:dyDescent="0.3">
      <c r="A2301" s="41" t="s">
        <v>3009</v>
      </c>
      <c r="B2301" s="41" t="s">
        <v>2924</v>
      </c>
      <c r="C2301" s="41" t="s">
        <v>2845</v>
      </c>
      <c r="D2301" s="42" t="s">
        <v>1041</v>
      </c>
      <c r="E2301" s="43" t="s">
        <v>2680</v>
      </c>
      <c r="F2301" s="43" t="s">
        <v>2925</v>
      </c>
      <c r="G2301" s="44">
        <f>SUMIF('2014 County Facilities'!$L$2:$L$2435,Emissions!A2301,'2014 County Facilities'!$J$2:$J$2435)</f>
        <v>818222.25404040399</v>
      </c>
      <c r="H2301" s="45" t="s">
        <v>5457</v>
      </c>
      <c r="I2301" s="45">
        <v>515</v>
      </c>
      <c r="J2301" s="41">
        <f>'Emissions Factor'!$A$2</f>
        <v>7439976</v>
      </c>
      <c r="K2301" s="46">
        <f>'Emissions Factor'!$B$2</f>
        <v>5.5099999999999998E-6</v>
      </c>
      <c r="L2301" s="43" t="str">
        <f>'Emissions Factor'!$C$2</f>
        <v xml:space="preserve">LB </v>
      </c>
      <c r="M2301" s="43" t="str">
        <f>'Emissions Factor'!$D$2</f>
        <v>TON</v>
      </c>
      <c r="N2301" s="47">
        <f t="shared" si="35"/>
        <v>4.5084046197626257</v>
      </c>
      <c r="O2301" s="43" t="s">
        <v>5426</v>
      </c>
    </row>
    <row r="2302" spans="1:15" x14ac:dyDescent="0.3">
      <c r="A2302" s="41" t="s">
        <v>3010</v>
      </c>
      <c r="B2302" s="41" t="s">
        <v>2924</v>
      </c>
      <c r="C2302" s="41" t="s">
        <v>2848</v>
      </c>
      <c r="D2302" s="42" t="s">
        <v>547</v>
      </c>
      <c r="E2302" s="43" t="s">
        <v>2680</v>
      </c>
      <c r="F2302" s="43" t="s">
        <v>2925</v>
      </c>
      <c r="G2302" s="44">
        <f>SUMIF('2014 County Facilities'!$L$2:$L$2435,Emissions!A2302,'2014 County Facilities'!$J$2:$J$2435)</f>
        <v>0</v>
      </c>
      <c r="H2302" s="45" t="s">
        <v>5457</v>
      </c>
      <c r="I2302" s="45">
        <v>515</v>
      </c>
      <c r="J2302" s="41">
        <f>'Emissions Factor'!$A$2</f>
        <v>7439976</v>
      </c>
      <c r="K2302" s="46">
        <f>'Emissions Factor'!$B$2</f>
        <v>5.5099999999999998E-6</v>
      </c>
      <c r="L2302" s="43" t="str">
        <f>'Emissions Factor'!$C$2</f>
        <v xml:space="preserve">LB </v>
      </c>
      <c r="M2302" s="43" t="str">
        <f>'Emissions Factor'!$D$2</f>
        <v>TON</v>
      </c>
      <c r="N2302" s="47">
        <f t="shared" si="35"/>
        <v>0</v>
      </c>
      <c r="O2302" s="43" t="s">
        <v>5426</v>
      </c>
    </row>
    <row r="2303" spans="1:15" x14ac:dyDescent="0.3">
      <c r="A2303" s="41" t="s">
        <v>3011</v>
      </c>
      <c r="B2303" s="41" t="s">
        <v>2924</v>
      </c>
      <c r="C2303" s="41" t="s">
        <v>2851</v>
      </c>
      <c r="D2303" s="42" t="s">
        <v>3012</v>
      </c>
      <c r="E2303" s="43" t="s">
        <v>2680</v>
      </c>
      <c r="F2303" s="43" t="s">
        <v>2925</v>
      </c>
      <c r="G2303" s="44">
        <f>SUMIF('2014 County Facilities'!$L$2:$L$2435,Emissions!A2303,'2014 County Facilities'!$J$2:$J$2435)</f>
        <v>0</v>
      </c>
      <c r="H2303" s="45" t="s">
        <v>5457</v>
      </c>
      <c r="I2303" s="45">
        <v>515</v>
      </c>
      <c r="J2303" s="41">
        <f>'Emissions Factor'!$A$2</f>
        <v>7439976</v>
      </c>
      <c r="K2303" s="46">
        <f>'Emissions Factor'!$B$2</f>
        <v>5.5099999999999998E-6</v>
      </c>
      <c r="L2303" s="43" t="str">
        <f>'Emissions Factor'!$C$2</f>
        <v xml:space="preserve">LB </v>
      </c>
      <c r="M2303" s="43" t="str">
        <f>'Emissions Factor'!$D$2</f>
        <v>TON</v>
      </c>
      <c r="N2303" s="47">
        <f t="shared" si="35"/>
        <v>0</v>
      </c>
      <c r="O2303" s="43" t="s">
        <v>5426</v>
      </c>
    </row>
    <row r="2304" spans="1:15" x14ac:dyDescent="0.3">
      <c r="A2304" s="41" t="s">
        <v>3013</v>
      </c>
      <c r="B2304" s="41" t="s">
        <v>2924</v>
      </c>
      <c r="C2304" s="41" t="s">
        <v>2854</v>
      </c>
      <c r="D2304" s="42" t="s">
        <v>2141</v>
      </c>
      <c r="E2304" s="43" t="s">
        <v>2680</v>
      </c>
      <c r="F2304" s="43" t="s">
        <v>2925</v>
      </c>
      <c r="G2304" s="44">
        <f>SUMIF('2014 County Facilities'!$L$2:$L$2435,Emissions!A2304,'2014 County Facilities'!$J$2:$J$2435)</f>
        <v>0</v>
      </c>
      <c r="H2304" s="45" t="s">
        <v>5457</v>
      </c>
      <c r="I2304" s="45">
        <v>515</v>
      </c>
      <c r="J2304" s="41">
        <f>'Emissions Factor'!$A$2</f>
        <v>7439976</v>
      </c>
      <c r="K2304" s="46">
        <f>'Emissions Factor'!$B$2</f>
        <v>5.5099999999999998E-6</v>
      </c>
      <c r="L2304" s="43" t="str">
        <f>'Emissions Factor'!$C$2</f>
        <v xml:space="preserve">LB </v>
      </c>
      <c r="M2304" s="43" t="str">
        <f>'Emissions Factor'!$D$2</f>
        <v>TON</v>
      </c>
      <c r="N2304" s="47">
        <f t="shared" si="35"/>
        <v>0</v>
      </c>
      <c r="O2304" s="43" t="s">
        <v>5426</v>
      </c>
    </row>
    <row r="2305" spans="1:15" x14ac:dyDescent="0.3">
      <c r="A2305" s="41" t="s">
        <v>3014</v>
      </c>
      <c r="B2305" s="41" t="s">
        <v>2924</v>
      </c>
      <c r="C2305" s="41" t="s">
        <v>2857</v>
      </c>
      <c r="D2305" s="42" t="s">
        <v>4844</v>
      </c>
      <c r="E2305" s="43" t="s">
        <v>2680</v>
      </c>
      <c r="F2305" s="43" t="s">
        <v>2925</v>
      </c>
      <c r="G2305" s="44">
        <f>SUMIF('2014 County Facilities'!$L$2:$L$2435,Emissions!A2305,'2014 County Facilities'!$J$2:$J$2435)</f>
        <v>0</v>
      </c>
      <c r="H2305" s="45" t="s">
        <v>5457</v>
      </c>
      <c r="I2305" s="45">
        <v>515</v>
      </c>
      <c r="J2305" s="41">
        <f>'Emissions Factor'!$A$2</f>
        <v>7439976</v>
      </c>
      <c r="K2305" s="46">
        <f>'Emissions Factor'!$B$2</f>
        <v>5.5099999999999998E-6</v>
      </c>
      <c r="L2305" s="43" t="str">
        <f>'Emissions Factor'!$C$2</f>
        <v xml:space="preserve">LB </v>
      </c>
      <c r="M2305" s="43" t="str">
        <f>'Emissions Factor'!$D$2</f>
        <v>TON</v>
      </c>
      <c r="N2305" s="47">
        <f t="shared" si="35"/>
        <v>0</v>
      </c>
      <c r="O2305" s="43" t="s">
        <v>5426</v>
      </c>
    </row>
    <row r="2306" spans="1:15" x14ac:dyDescent="0.3">
      <c r="A2306" s="41" t="s">
        <v>3015</v>
      </c>
      <c r="B2306" s="41" t="s">
        <v>2924</v>
      </c>
      <c r="C2306" s="41" t="s">
        <v>2860</v>
      </c>
      <c r="D2306" s="42" t="s">
        <v>3016</v>
      </c>
      <c r="E2306" s="43" t="s">
        <v>2680</v>
      </c>
      <c r="F2306" s="43" t="s">
        <v>2925</v>
      </c>
      <c r="G2306" s="44">
        <f>SUMIF('2014 County Facilities'!$L$2:$L$2435,Emissions!A2306,'2014 County Facilities'!$J$2:$J$2435)</f>
        <v>0</v>
      </c>
      <c r="H2306" s="45" t="s">
        <v>5457</v>
      </c>
      <c r="I2306" s="45">
        <v>515</v>
      </c>
      <c r="J2306" s="41">
        <f>'Emissions Factor'!$A$2</f>
        <v>7439976</v>
      </c>
      <c r="K2306" s="46">
        <f>'Emissions Factor'!$B$2</f>
        <v>5.5099999999999998E-6</v>
      </c>
      <c r="L2306" s="43" t="str">
        <f>'Emissions Factor'!$C$2</f>
        <v xml:space="preserve">LB </v>
      </c>
      <c r="M2306" s="43" t="str">
        <f>'Emissions Factor'!$D$2</f>
        <v>TON</v>
      </c>
      <c r="N2306" s="47">
        <f t="shared" si="35"/>
        <v>0</v>
      </c>
      <c r="O2306" s="43" t="s">
        <v>5426</v>
      </c>
    </row>
    <row r="2307" spans="1:15" x14ac:dyDescent="0.3">
      <c r="A2307" s="41" t="s">
        <v>3017</v>
      </c>
      <c r="B2307" s="41" t="s">
        <v>2924</v>
      </c>
      <c r="C2307" s="41" t="s">
        <v>2863</v>
      </c>
      <c r="D2307" s="42" t="s">
        <v>158</v>
      </c>
      <c r="E2307" s="43" t="s">
        <v>2680</v>
      </c>
      <c r="F2307" s="43" t="s">
        <v>2925</v>
      </c>
      <c r="G2307" s="44">
        <f>SUMIF('2014 County Facilities'!$L$2:$L$2435,Emissions!A2307,'2014 County Facilities'!$J$2:$J$2435)</f>
        <v>0</v>
      </c>
      <c r="H2307" s="45" t="s">
        <v>5457</v>
      </c>
      <c r="I2307" s="45">
        <v>515</v>
      </c>
      <c r="J2307" s="41">
        <f>'Emissions Factor'!$A$2</f>
        <v>7439976</v>
      </c>
      <c r="K2307" s="46">
        <f>'Emissions Factor'!$B$2</f>
        <v>5.5099999999999998E-6</v>
      </c>
      <c r="L2307" s="43" t="str">
        <f>'Emissions Factor'!$C$2</f>
        <v xml:space="preserve">LB </v>
      </c>
      <c r="M2307" s="43" t="str">
        <f>'Emissions Factor'!$D$2</f>
        <v>TON</v>
      </c>
      <c r="N2307" s="47">
        <f t="shared" ref="N2307:N2370" si="36">K2307*G2307</f>
        <v>0</v>
      </c>
      <c r="O2307" s="43" t="s">
        <v>5426</v>
      </c>
    </row>
    <row r="2308" spans="1:15" x14ac:dyDescent="0.3">
      <c r="A2308" s="41" t="s">
        <v>3018</v>
      </c>
      <c r="B2308" s="41" t="s">
        <v>2924</v>
      </c>
      <c r="C2308" s="41" t="s">
        <v>2866</v>
      </c>
      <c r="D2308" s="42" t="s">
        <v>2873</v>
      </c>
      <c r="E2308" s="43" t="s">
        <v>2680</v>
      </c>
      <c r="F2308" s="43" t="s">
        <v>2925</v>
      </c>
      <c r="G2308" s="44">
        <f>SUMIF('2014 County Facilities'!$L$2:$L$2435,Emissions!A2308,'2014 County Facilities'!$J$2:$J$2435)</f>
        <v>56546.139534883703</v>
      </c>
      <c r="H2308" s="45" t="s">
        <v>5457</v>
      </c>
      <c r="I2308" s="45">
        <v>515</v>
      </c>
      <c r="J2308" s="41">
        <f>'Emissions Factor'!$A$2</f>
        <v>7439976</v>
      </c>
      <c r="K2308" s="46">
        <f>'Emissions Factor'!$B$2</f>
        <v>5.5099999999999998E-6</v>
      </c>
      <c r="L2308" s="43" t="str">
        <f>'Emissions Factor'!$C$2</f>
        <v xml:space="preserve">LB </v>
      </c>
      <c r="M2308" s="43" t="str">
        <f>'Emissions Factor'!$D$2</f>
        <v>TON</v>
      </c>
      <c r="N2308" s="47">
        <f t="shared" si="36"/>
        <v>0.31156922883720917</v>
      </c>
      <c r="O2308" s="43" t="s">
        <v>5426</v>
      </c>
    </row>
    <row r="2309" spans="1:15" x14ac:dyDescent="0.3">
      <c r="A2309" s="41" t="s">
        <v>3019</v>
      </c>
      <c r="B2309" s="41" t="s">
        <v>2924</v>
      </c>
      <c r="C2309" s="41" t="s">
        <v>2869</v>
      </c>
      <c r="D2309" s="42" t="s">
        <v>163</v>
      </c>
      <c r="E2309" s="43" t="s">
        <v>2680</v>
      </c>
      <c r="F2309" s="43" t="s">
        <v>2925</v>
      </c>
      <c r="G2309" s="44">
        <f>SUMIF('2014 County Facilities'!$L$2:$L$2435,Emissions!A2309,'2014 County Facilities'!$J$2:$J$2435)</f>
        <v>0</v>
      </c>
      <c r="H2309" s="45" t="s">
        <v>5457</v>
      </c>
      <c r="I2309" s="45">
        <v>515</v>
      </c>
      <c r="J2309" s="41">
        <f>'Emissions Factor'!$A$2</f>
        <v>7439976</v>
      </c>
      <c r="K2309" s="46">
        <f>'Emissions Factor'!$B$2</f>
        <v>5.5099999999999998E-6</v>
      </c>
      <c r="L2309" s="43" t="str">
        <f>'Emissions Factor'!$C$2</f>
        <v xml:space="preserve">LB </v>
      </c>
      <c r="M2309" s="43" t="str">
        <f>'Emissions Factor'!$D$2</f>
        <v>TON</v>
      </c>
      <c r="N2309" s="47">
        <f t="shared" si="36"/>
        <v>0</v>
      </c>
      <c r="O2309" s="43" t="s">
        <v>5426</v>
      </c>
    </row>
    <row r="2310" spans="1:15" x14ac:dyDescent="0.3">
      <c r="A2310" s="41" t="s">
        <v>3020</v>
      </c>
      <c r="B2310" s="41" t="s">
        <v>2924</v>
      </c>
      <c r="C2310" s="41" t="s">
        <v>2872</v>
      </c>
      <c r="D2310" s="42" t="s">
        <v>3021</v>
      </c>
      <c r="E2310" s="43" t="s">
        <v>2680</v>
      </c>
      <c r="F2310" s="43" t="s">
        <v>2925</v>
      </c>
      <c r="G2310" s="44">
        <f>SUMIF('2014 County Facilities'!$L$2:$L$2435,Emissions!A2310,'2014 County Facilities'!$J$2:$J$2435)</f>
        <v>377561.93303030299</v>
      </c>
      <c r="H2310" s="45" t="s">
        <v>5457</v>
      </c>
      <c r="I2310" s="45">
        <v>515</v>
      </c>
      <c r="J2310" s="41">
        <f>'Emissions Factor'!$A$2</f>
        <v>7439976</v>
      </c>
      <c r="K2310" s="46">
        <f>'Emissions Factor'!$B$2</f>
        <v>5.5099999999999998E-6</v>
      </c>
      <c r="L2310" s="43" t="str">
        <f>'Emissions Factor'!$C$2</f>
        <v xml:space="preserve">LB </v>
      </c>
      <c r="M2310" s="43" t="str">
        <f>'Emissions Factor'!$D$2</f>
        <v>TON</v>
      </c>
      <c r="N2310" s="47">
        <f t="shared" si="36"/>
        <v>2.0803662509969691</v>
      </c>
      <c r="O2310" s="43" t="s">
        <v>5426</v>
      </c>
    </row>
    <row r="2311" spans="1:15" x14ac:dyDescent="0.3">
      <c r="A2311" s="41" t="s">
        <v>3022</v>
      </c>
      <c r="B2311" s="41" t="s">
        <v>2924</v>
      </c>
      <c r="C2311" s="41" t="s">
        <v>2875</v>
      </c>
      <c r="D2311" s="42" t="s">
        <v>2152</v>
      </c>
      <c r="E2311" s="43" t="s">
        <v>2680</v>
      </c>
      <c r="F2311" s="43" t="s">
        <v>2925</v>
      </c>
      <c r="G2311" s="44">
        <f>SUMIF('2014 County Facilities'!$L$2:$L$2435,Emissions!A2311,'2014 County Facilities'!$J$2:$J$2435)</f>
        <v>0</v>
      </c>
      <c r="H2311" s="45" t="s">
        <v>5457</v>
      </c>
      <c r="I2311" s="45">
        <v>515</v>
      </c>
      <c r="J2311" s="41">
        <f>'Emissions Factor'!$A$2</f>
        <v>7439976</v>
      </c>
      <c r="K2311" s="46">
        <f>'Emissions Factor'!$B$2</f>
        <v>5.5099999999999998E-6</v>
      </c>
      <c r="L2311" s="43" t="str">
        <f>'Emissions Factor'!$C$2</f>
        <v xml:space="preserve">LB </v>
      </c>
      <c r="M2311" s="43" t="str">
        <f>'Emissions Factor'!$D$2</f>
        <v>TON</v>
      </c>
      <c r="N2311" s="47">
        <f t="shared" si="36"/>
        <v>0</v>
      </c>
      <c r="O2311" s="43" t="s">
        <v>5426</v>
      </c>
    </row>
    <row r="2312" spans="1:15" x14ac:dyDescent="0.3">
      <c r="A2312" s="41" t="s">
        <v>3023</v>
      </c>
      <c r="B2312" s="41" t="s">
        <v>2924</v>
      </c>
      <c r="C2312" s="41" t="s">
        <v>2878</v>
      </c>
      <c r="D2312" s="42" t="s">
        <v>1046</v>
      </c>
      <c r="E2312" s="43" t="s">
        <v>2680</v>
      </c>
      <c r="F2312" s="43" t="s">
        <v>2925</v>
      </c>
      <c r="G2312" s="44">
        <f>SUMIF('2014 County Facilities'!$L$2:$L$2435,Emissions!A2312,'2014 County Facilities'!$J$2:$J$2435)</f>
        <v>313655.24242424202</v>
      </c>
      <c r="H2312" s="45" t="s">
        <v>5457</v>
      </c>
      <c r="I2312" s="45">
        <v>515</v>
      </c>
      <c r="J2312" s="41">
        <f>'Emissions Factor'!$A$2</f>
        <v>7439976</v>
      </c>
      <c r="K2312" s="46">
        <f>'Emissions Factor'!$B$2</f>
        <v>5.5099999999999998E-6</v>
      </c>
      <c r="L2312" s="43" t="str">
        <f>'Emissions Factor'!$C$2</f>
        <v xml:space="preserve">LB </v>
      </c>
      <c r="M2312" s="43" t="str">
        <f>'Emissions Factor'!$D$2</f>
        <v>TON</v>
      </c>
      <c r="N2312" s="47">
        <f t="shared" si="36"/>
        <v>1.7282403857575734</v>
      </c>
      <c r="O2312" s="43" t="s">
        <v>5426</v>
      </c>
    </row>
    <row r="2313" spans="1:15" x14ac:dyDescent="0.3">
      <c r="A2313" s="41" t="s">
        <v>3024</v>
      </c>
      <c r="B2313" s="41" t="s">
        <v>3025</v>
      </c>
      <c r="C2313" s="41" t="s">
        <v>2678</v>
      </c>
      <c r="D2313" s="42" t="s">
        <v>1097</v>
      </c>
      <c r="E2313" s="43" t="s">
        <v>2680</v>
      </c>
      <c r="F2313" s="43" t="s">
        <v>3026</v>
      </c>
      <c r="G2313" s="44">
        <f>SUMIF('2014 County Facilities'!$L$2:$L$2435,Emissions!A2313,'2014 County Facilities'!$J$2:$J$2435)</f>
        <v>0</v>
      </c>
      <c r="H2313" s="45" t="s">
        <v>5457</v>
      </c>
      <c r="I2313" s="45">
        <v>515</v>
      </c>
      <c r="J2313" s="41">
        <f>'Emissions Factor'!$A$2</f>
        <v>7439976</v>
      </c>
      <c r="K2313" s="46">
        <f>'Emissions Factor'!$B$2</f>
        <v>5.5099999999999998E-6</v>
      </c>
      <c r="L2313" s="43" t="str">
        <f>'Emissions Factor'!$C$2</f>
        <v xml:space="preserve">LB </v>
      </c>
      <c r="M2313" s="43" t="str">
        <f>'Emissions Factor'!$D$2</f>
        <v>TON</v>
      </c>
      <c r="N2313" s="47">
        <f t="shared" si="36"/>
        <v>0</v>
      </c>
      <c r="O2313" s="43" t="s">
        <v>5426</v>
      </c>
    </row>
    <row r="2314" spans="1:15" x14ac:dyDescent="0.3">
      <c r="A2314" s="41" t="s">
        <v>3027</v>
      </c>
      <c r="B2314" s="41" t="s">
        <v>3025</v>
      </c>
      <c r="C2314" s="41" t="s">
        <v>2683</v>
      </c>
      <c r="D2314" s="42" t="s">
        <v>5118</v>
      </c>
      <c r="E2314" s="43" t="s">
        <v>2680</v>
      </c>
      <c r="F2314" s="43" t="s">
        <v>3026</v>
      </c>
      <c r="G2314" s="44">
        <f>SUMIF('2014 County Facilities'!$L$2:$L$2435,Emissions!A2314,'2014 County Facilities'!$J$2:$J$2435)</f>
        <v>0</v>
      </c>
      <c r="H2314" s="45" t="s">
        <v>5457</v>
      </c>
      <c r="I2314" s="45">
        <v>515</v>
      </c>
      <c r="J2314" s="41">
        <f>'Emissions Factor'!$A$2</f>
        <v>7439976</v>
      </c>
      <c r="K2314" s="46">
        <f>'Emissions Factor'!$B$2</f>
        <v>5.5099999999999998E-6</v>
      </c>
      <c r="L2314" s="43" t="str">
        <f>'Emissions Factor'!$C$2</f>
        <v xml:space="preserve">LB </v>
      </c>
      <c r="M2314" s="43" t="str">
        <f>'Emissions Factor'!$D$2</f>
        <v>TON</v>
      </c>
      <c r="N2314" s="47">
        <f t="shared" si="36"/>
        <v>0</v>
      </c>
      <c r="O2314" s="43" t="s">
        <v>5426</v>
      </c>
    </row>
    <row r="2315" spans="1:15" x14ac:dyDescent="0.3">
      <c r="A2315" s="41" t="s">
        <v>3028</v>
      </c>
      <c r="B2315" s="41" t="s">
        <v>3025</v>
      </c>
      <c r="C2315" s="41" t="s">
        <v>2686</v>
      </c>
      <c r="D2315" s="42" t="s">
        <v>3029</v>
      </c>
      <c r="E2315" s="43" t="s">
        <v>2680</v>
      </c>
      <c r="F2315" s="43" t="s">
        <v>3026</v>
      </c>
      <c r="G2315" s="44">
        <f>SUMIF('2014 County Facilities'!$L$2:$L$2435,Emissions!A2315,'2014 County Facilities'!$J$2:$J$2435)</f>
        <v>0</v>
      </c>
      <c r="H2315" s="45" t="s">
        <v>5457</v>
      </c>
      <c r="I2315" s="45">
        <v>515</v>
      </c>
      <c r="J2315" s="41">
        <f>'Emissions Factor'!$A$2</f>
        <v>7439976</v>
      </c>
      <c r="K2315" s="46">
        <f>'Emissions Factor'!$B$2</f>
        <v>5.5099999999999998E-6</v>
      </c>
      <c r="L2315" s="43" t="str">
        <f>'Emissions Factor'!$C$2</f>
        <v xml:space="preserve">LB </v>
      </c>
      <c r="M2315" s="43" t="str">
        <f>'Emissions Factor'!$D$2</f>
        <v>TON</v>
      </c>
      <c r="N2315" s="47">
        <f t="shared" si="36"/>
        <v>0</v>
      </c>
      <c r="O2315" s="43" t="s">
        <v>5426</v>
      </c>
    </row>
    <row r="2316" spans="1:15" x14ac:dyDescent="0.3">
      <c r="A2316" s="41" t="s">
        <v>3030</v>
      </c>
      <c r="B2316" s="41" t="s">
        <v>3025</v>
      </c>
      <c r="C2316" s="41" t="s">
        <v>2689</v>
      </c>
      <c r="D2316" s="42" t="s">
        <v>3031</v>
      </c>
      <c r="E2316" s="43" t="s">
        <v>2680</v>
      </c>
      <c r="F2316" s="43" t="s">
        <v>3026</v>
      </c>
      <c r="G2316" s="44">
        <f>SUMIF('2014 County Facilities'!$L$2:$L$2435,Emissions!A2316,'2014 County Facilities'!$J$2:$J$2435)</f>
        <v>200000</v>
      </c>
      <c r="H2316" s="45" t="s">
        <v>5457</v>
      </c>
      <c r="I2316" s="45">
        <v>515</v>
      </c>
      <c r="J2316" s="41">
        <f>'Emissions Factor'!$A$2</f>
        <v>7439976</v>
      </c>
      <c r="K2316" s="46">
        <f>'Emissions Factor'!$B$2</f>
        <v>5.5099999999999998E-6</v>
      </c>
      <c r="L2316" s="43" t="str">
        <f>'Emissions Factor'!$C$2</f>
        <v xml:space="preserve">LB </v>
      </c>
      <c r="M2316" s="43" t="str">
        <f>'Emissions Factor'!$D$2</f>
        <v>TON</v>
      </c>
      <c r="N2316" s="47">
        <f t="shared" si="36"/>
        <v>1.1019999999999999</v>
      </c>
      <c r="O2316" s="43" t="s">
        <v>5426</v>
      </c>
    </row>
    <row r="2317" spans="1:15" x14ac:dyDescent="0.3">
      <c r="A2317" s="41" t="s">
        <v>3032</v>
      </c>
      <c r="B2317" s="41" t="s">
        <v>3025</v>
      </c>
      <c r="C2317" s="41" t="s">
        <v>2692</v>
      </c>
      <c r="D2317" s="42" t="s">
        <v>2873</v>
      </c>
      <c r="E2317" s="43" t="s">
        <v>2680</v>
      </c>
      <c r="F2317" s="43" t="s">
        <v>3026</v>
      </c>
      <c r="G2317" s="44">
        <f>SUMIF('2014 County Facilities'!$L$2:$L$2435,Emissions!A2317,'2014 County Facilities'!$J$2:$J$2435)</f>
        <v>0</v>
      </c>
      <c r="H2317" s="45" t="s">
        <v>5457</v>
      </c>
      <c r="I2317" s="45">
        <v>515</v>
      </c>
      <c r="J2317" s="41">
        <f>'Emissions Factor'!$A$2</f>
        <v>7439976</v>
      </c>
      <c r="K2317" s="46">
        <f>'Emissions Factor'!$B$2</f>
        <v>5.5099999999999998E-6</v>
      </c>
      <c r="L2317" s="43" t="str">
        <f>'Emissions Factor'!$C$2</f>
        <v xml:space="preserve">LB </v>
      </c>
      <c r="M2317" s="43" t="str">
        <f>'Emissions Factor'!$D$2</f>
        <v>TON</v>
      </c>
      <c r="N2317" s="47">
        <f t="shared" si="36"/>
        <v>0</v>
      </c>
      <c r="O2317" s="43" t="s">
        <v>5426</v>
      </c>
    </row>
    <row r="2318" spans="1:15" x14ac:dyDescent="0.3">
      <c r="A2318" s="41" t="s">
        <v>3033</v>
      </c>
      <c r="B2318" s="41" t="s">
        <v>3034</v>
      </c>
      <c r="C2318" s="41" t="s">
        <v>2678</v>
      </c>
      <c r="D2318" s="42" t="s">
        <v>3035</v>
      </c>
      <c r="E2318" s="43" t="s">
        <v>2680</v>
      </c>
      <c r="F2318" s="43" t="s">
        <v>3036</v>
      </c>
      <c r="G2318" s="44">
        <f>SUMIF('2014 County Facilities'!$L$2:$L$2435,Emissions!A2318,'2014 County Facilities'!$J$2:$J$2435)</f>
        <v>0</v>
      </c>
      <c r="H2318" s="45" t="s">
        <v>5457</v>
      </c>
      <c r="I2318" s="45">
        <v>515</v>
      </c>
      <c r="J2318" s="41">
        <f>'Emissions Factor'!$A$2</f>
        <v>7439976</v>
      </c>
      <c r="K2318" s="46">
        <f>'Emissions Factor'!$B$2</f>
        <v>5.5099999999999998E-6</v>
      </c>
      <c r="L2318" s="43" t="str">
        <f>'Emissions Factor'!$C$2</f>
        <v xml:space="preserve">LB </v>
      </c>
      <c r="M2318" s="43" t="str">
        <f>'Emissions Factor'!$D$2</f>
        <v>TON</v>
      </c>
      <c r="N2318" s="47">
        <f t="shared" si="36"/>
        <v>0</v>
      </c>
      <c r="O2318" s="43" t="s">
        <v>5426</v>
      </c>
    </row>
    <row r="2319" spans="1:15" x14ac:dyDescent="0.3">
      <c r="A2319" s="41" t="s">
        <v>3037</v>
      </c>
      <c r="B2319" s="41" t="s">
        <v>3034</v>
      </c>
      <c r="C2319" s="41" t="s">
        <v>2683</v>
      </c>
      <c r="D2319" s="42" t="s">
        <v>3038</v>
      </c>
      <c r="E2319" s="43" t="s">
        <v>2680</v>
      </c>
      <c r="F2319" s="43" t="s">
        <v>3036</v>
      </c>
      <c r="G2319" s="44">
        <f>SUMIF('2014 County Facilities'!$L$2:$L$2435,Emissions!A2319,'2014 County Facilities'!$J$2:$J$2435)</f>
        <v>170041.17647058799</v>
      </c>
      <c r="H2319" s="45" t="s">
        <v>5457</v>
      </c>
      <c r="I2319" s="45">
        <v>515</v>
      </c>
      <c r="J2319" s="41">
        <f>'Emissions Factor'!$A$2</f>
        <v>7439976</v>
      </c>
      <c r="K2319" s="46">
        <f>'Emissions Factor'!$B$2</f>
        <v>5.5099999999999998E-6</v>
      </c>
      <c r="L2319" s="43" t="str">
        <f>'Emissions Factor'!$C$2</f>
        <v xml:space="preserve">LB </v>
      </c>
      <c r="M2319" s="43" t="str">
        <f>'Emissions Factor'!$D$2</f>
        <v>TON</v>
      </c>
      <c r="N2319" s="47">
        <f t="shared" si="36"/>
        <v>0.93692688235293975</v>
      </c>
      <c r="O2319" s="43" t="s">
        <v>5426</v>
      </c>
    </row>
    <row r="2320" spans="1:15" x14ac:dyDescent="0.3">
      <c r="A2320" s="41" t="s">
        <v>3039</v>
      </c>
      <c r="B2320" s="41" t="s">
        <v>3034</v>
      </c>
      <c r="C2320" s="41" t="s">
        <v>2686</v>
      </c>
      <c r="D2320" s="42" t="s">
        <v>3040</v>
      </c>
      <c r="E2320" s="43" t="s">
        <v>2680</v>
      </c>
      <c r="F2320" s="43" t="s">
        <v>3036</v>
      </c>
      <c r="G2320" s="44">
        <f>SUMIF('2014 County Facilities'!$L$2:$L$2435,Emissions!A2320,'2014 County Facilities'!$J$2:$J$2435)</f>
        <v>0</v>
      </c>
      <c r="H2320" s="45" t="s">
        <v>5457</v>
      </c>
      <c r="I2320" s="45">
        <v>515</v>
      </c>
      <c r="J2320" s="41">
        <f>'Emissions Factor'!$A$2</f>
        <v>7439976</v>
      </c>
      <c r="K2320" s="46">
        <f>'Emissions Factor'!$B$2</f>
        <v>5.5099999999999998E-6</v>
      </c>
      <c r="L2320" s="43" t="str">
        <f>'Emissions Factor'!$C$2</f>
        <v xml:space="preserve">LB </v>
      </c>
      <c r="M2320" s="43" t="str">
        <f>'Emissions Factor'!$D$2</f>
        <v>TON</v>
      </c>
      <c r="N2320" s="47">
        <f t="shared" si="36"/>
        <v>0</v>
      </c>
      <c r="O2320" s="43" t="s">
        <v>5426</v>
      </c>
    </row>
    <row r="2321" spans="1:15" x14ac:dyDescent="0.3">
      <c r="A2321" s="41" t="s">
        <v>3041</v>
      </c>
      <c r="B2321" s="41" t="s">
        <v>3034</v>
      </c>
      <c r="C2321" s="41" t="s">
        <v>2689</v>
      </c>
      <c r="D2321" s="42" t="s">
        <v>722</v>
      </c>
      <c r="E2321" s="43" t="s">
        <v>2680</v>
      </c>
      <c r="F2321" s="43" t="s">
        <v>3036</v>
      </c>
      <c r="G2321" s="44">
        <f>SUMIF('2014 County Facilities'!$L$2:$L$2435,Emissions!A2321,'2014 County Facilities'!$J$2:$J$2435)</f>
        <v>34813.953488372099</v>
      </c>
      <c r="H2321" s="45" t="s">
        <v>5457</v>
      </c>
      <c r="I2321" s="45">
        <v>515</v>
      </c>
      <c r="J2321" s="41">
        <f>'Emissions Factor'!$A$2</f>
        <v>7439976</v>
      </c>
      <c r="K2321" s="46">
        <f>'Emissions Factor'!$B$2</f>
        <v>5.5099999999999998E-6</v>
      </c>
      <c r="L2321" s="43" t="str">
        <f>'Emissions Factor'!$C$2</f>
        <v xml:space="preserve">LB </v>
      </c>
      <c r="M2321" s="43" t="str">
        <f>'Emissions Factor'!$D$2</f>
        <v>TON</v>
      </c>
      <c r="N2321" s="47">
        <f t="shared" si="36"/>
        <v>0.19182488372093026</v>
      </c>
      <c r="O2321" s="43" t="s">
        <v>5426</v>
      </c>
    </row>
    <row r="2322" spans="1:15" x14ac:dyDescent="0.3">
      <c r="A2322" s="41" t="s">
        <v>3042</v>
      </c>
      <c r="B2322" s="41" t="s">
        <v>3034</v>
      </c>
      <c r="C2322" s="41" t="s">
        <v>2692</v>
      </c>
      <c r="D2322" s="42" t="s">
        <v>3043</v>
      </c>
      <c r="E2322" s="43" t="s">
        <v>2680</v>
      </c>
      <c r="F2322" s="43" t="s">
        <v>3036</v>
      </c>
      <c r="G2322" s="44">
        <f>SUMIF('2014 County Facilities'!$L$2:$L$2435,Emissions!A2322,'2014 County Facilities'!$J$2:$J$2435)</f>
        <v>0</v>
      </c>
      <c r="H2322" s="45" t="s">
        <v>5457</v>
      </c>
      <c r="I2322" s="45">
        <v>515</v>
      </c>
      <c r="J2322" s="41">
        <f>'Emissions Factor'!$A$2</f>
        <v>7439976</v>
      </c>
      <c r="K2322" s="46">
        <f>'Emissions Factor'!$B$2</f>
        <v>5.5099999999999998E-6</v>
      </c>
      <c r="L2322" s="43" t="str">
        <f>'Emissions Factor'!$C$2</f>
        <v xml:space="preserve">LB </v>
      </c>
      <c r="M2322" s="43" t="str">
        <f>'Emissions Factor'!$D$2</f>
        <v>TON</v>
      </c>
      <c r="N2322" s="47">
        <f t="shared" si="36"/>
        <v>0</v>
      </c>
      <c r="O2322" s="43" t="s">
        <v>5426</v>
      </c>
    </row>
    <row r="2323" spans="1:15" x14ac:dyDescent="0.3">
      <c r="A2323" s="41" t="s">
        <v>3044</v>
      </c>
      <c r="B2323" s="41" t="s">
        <v>3034</v>
      </c>
      <c r="C2323" s="41" t="s">
        <v>2695</v>
      </c>
      <c r="D2323" s="42" t="s">
        <v>3045</v>
      </c>
      <c r="E2323" s="43" t="s">
        <v>2680</v>
      </c>
      <c r="F2323" s="43" t="s">
        <v>3036</v>
      </c>
      <c r="G2323" s="44">
        <f>SUMIF('2014 County Facilities'!$L$2:$L$2435,Emissions!A2323,'2014 County Facilities'!$J$2:$J$2435)</f>
        <v>0</v>
      </c>
      <c r="H2323" s="45" t="s">
        <v>5457</v>
      </c>
      <c r="I2323" s="45">
        <v>515</v>
      </c>
      <c r="J2323" s="41">
        <f>'Emissions Factor'!$A$2</f>
        <v>7439976</v>
      </c>
      <c r="K2323" s="46">
        <f>'Emissions Factor'!$B$2</f>
        <v>5.5099999999999998E-6</v>
      </c>
      <c r="L2323" s="43" t="str">
        <f>'Emissions Factor'!$C$2</f>
        <v xml:space="preserve">LB </v>
      </c>
      <c r="M2323" s="43" t="str">
        <f>'Emissions Factor'!$D$2</f>
        <v>TON</v>
      </c>
      <c r="N2323" s="47">
        <f t="shared" si="36"/>
        <v>0</v>
      </c>
      <c r="O2323" s="43" t="s">
        <v>5426</v>
      </c>
    </row>
    <row r="2324" spans="1:15" x14ac:dyDescent="0.3">
      <c r="A2324" s="41" t="s">
        <v>3046</v>
      </c>
      <c r="B2324" s="41" t="s">
        <v>3034</v>
      </c>
      <c r="C2324" s="41" t="s">
        <v>2698</v>
      </c>
      <c r="D2324" s="42" t="s">
        <v>2169</v>
      </c>
      <c r="E2324" s="43" t="s">
        <v>2680</v>
      </c>
      <c r="F2324" s="43" t="s">
        <v>3036</v>
      </c>
      <c r="G2324" s="44">
        <f>SUMIF('2014 County Facilities'!$L$2:$L$2435,Emissions!A2324,'2014 County Facilities'!$J$2:$J$2435)</f>
        <v>0</v>
      </c>
      <c r="H2324" s="45" t="s">
        <v>5457</v>
      </c>
      <c r="I2324" s="45">
        <v>515</v>
      </c>
      <c r="J2324" s="41">
        <f>'Emissions Factor'!$A$2</f>
        <v>7439976</v>
      </c>
      <c r="K2324" s="46">
        <f>'Emissions Factor'!$B$2</f>
        <v>5.5099999999999998E-6</v>
      </c>
      <c r="L2324" s="43" t="str">
        <f>'Emissions Factor'!$C$2</f>
        <v xml:space="preserve">LB </v>
      </c>
      <c r="M2324" s="43" t="str">
        <f>'Emissions Factor'!$D$2</f>
        <v>TON</v>
      </c>
      <c r="N2324" s="47">
        <f t="shared" si="36"/>
        <v>0</v>
      </c>
      <c r="O2324" s="43" t="s">
        <v>5426</v>
      </c>
    </row>
    <row r="2325" spans="1:15" x14ac:dyDescent="0.3">
      <c r="A2325" s="41" t="s">
        <v>3047</v>
      </c>
      <c r="B2325" s="41" t="s">
        <v>3034</v>
      </c>
      <c r="C2325" s="41" t="s">
        <v>2701</v>
      </c>
      <c r="D2325" s="42" t="s">
        <v>3048</v>
      </c>
      <c r="E2325" s="43" t="s">
        <v>2680</v>
      </c>
      <c r="F2325" s="43" t="s">
        <v>3036</v>
      </c>
      <c r="G2325" s="44">
        <f>SUMIF('2014 County Facilities'!$L$2:$L$2435,Emissions!A2325,'2014 County Facilities'!$J$2:$J$2435)</f>
        <v>100000</v>
      </c>
      <c r="H2325" s="45" t="s">
        <v>5457</v>
      </c>
      <c r="I2325" s="45">
        <v>515</v>
      </c>
      <c r="J2325" s="41">
        <f>'Emissions Factor'!$A$2</f>
        <v>7439976</v>
      </c>
      <c r="K2325" s="46">
        <f>'Emissions Factor'!$B$2</f>
        <v>5.5099999999999998E-6</v>
      </c>
      <c r="L2325" s="43" t="str">
        <f>'Emissions Factor'!$C$2</f>
        <v xml:space="preserve">LB </v>
      </c>
      <c r="M2325" s="43" t="str">
        <f>'Emissions Factor'!$D$2</f>
        <v>TON</v>
      </c>
      <c r="N2325" s="47">
        <f t="shared" si="36"/>
        <v>0.55099999999999993</v>
      </c>
      <c r="O2325" s="43" t="s">
        <v>5426</v>
      </c>
    </row>
    <row r="2326" spans="1:15" x14ac:dyDescent="0.3">
      <c r="A2326" s="41" t="s">
        <v>3049</v>
      </c>
      <c r="B2326" s="41" t="s">
        <v>3034</v>
      </c>
      <c r="C2326" s="41" t="s">
        <v>2704</v>
      </c>
      <c r="D2326" s="42" t="s">
        <v>2702</v>
      </c>
      <c r="E2326" s="43" t="s">
        <v>2680</v>
      </c>
      <c r="F2326" s="43" t="s">
        <v>3036</v>
      </c>
      <c r="G2326" s="44">
        <f>SUMIF('2014 County Facilities'!$L$2:$L$2435,Emissions!A2326,'2014 County Facilities'!$J$2:$J$2435)</f>
        <v>0</v>
      </c>
      <c r="H2326" s="45" t="s">
        <v>5457</v>
      </c>
      <c r="I2326" s="45">
        <v>515</v>
      </c>
      <c r="J2326" s="41">
        <f>'Emissions Factor'!$A$2</f>
        <v>7439976</v>
      </c>
      <c r="K2326" s="46">
        <f>'Emissions Factor'!$B$2</f>
        <v>5.5099999999999998E-6</v>
      </c>
      <c r="L2326" s="43" t="str">
        <f>'Emissions Factor'!$C$2</f>
        <v xml:space="preserve">LB </v>
      </c>
      <c r="M2326" s="43" t="str">
        <f>'Emissions Factor'!$D$2</f>
        <v>TON</v>
      </c>
      <c r="N2326" s="47">
        <f t="shared" si="36"/>
        <v>0</v>
      </c>
      <c r="O2326" s="43" t="s">
        <v>5426</v>
      </c>
    </row>
    <row r="2327" spans="1:15" x14ac:dyDescent="0.3">
      <c r="A2327" s="41" t="s">
        <v>3050</v>
      </c>
      <c r="B2327" s="41" t="s">
        <v>3034</v>
      </c>
      <c r="C2327" s="41" t="s">
        <v>2707</v>
      </c>
      <c r="D2327" s="42" t="s">
        <v>3051</v>
      </c>
      <c r="E2327" s="43" t="s">
        <v>2680</v>
      </c>
      <c r="F2327" s="43" t="s">
        <v>3036</v>
      </c>
      <c r="G2327" s="44">
        <f>SUMIF('2014 County Facilities'!$L$2:$L$2435,Emissions!A2327,'2014 County Facilities'!$J$2:$J$2435)</f>
        <v>34662.777777777803</v>
      </c>
      <c r="H2327" s="45" t="s">
        <v>5457</v>
      </c>
      <c r="I2327" s="45">
        <v>515</v>
      </c>
      <c r="J2327" s="41">
        <f>'Emissions Factor'!$A$2</f>
        <v>7439976</v>
      </c>
      <c r="K2327" s="46">
        <f>'Emissions Factor'!$B$2</f>
        <v>5.5099999999999998E-6</v>
      </c>
      <c r="L2327" s="43" t="str">
        <f>'Emissions Factor'!$C$2</f>
        <v xml:space="preserve">LB </v>
      </c>
      <c r="M2327" s="43" t="str">
        <f>'Emissions Factor'!$D$2</f>
        <v>TON</v>
      </c>
      <c r="N2327" s="47">
        <f t="shared" si="36"/>
        <v>0.19099190555555567</v>
      </c>
      <c r="O2327" s="43" t="s">
        <v>5426</v>
      </c>
    </row>
    <row r="2328" spans="1:15" x14ac:dyDescent="0.3">
      <c r="A2328" s="41" t="s">
        <v>3052</v>
      </c>
      <c r="B2328" s="41" t="s">
        <v>3034</v>
      </c>
      <c r="C2328" s="41" t="s">
        <v>2710</v>
      </c>
      <c r="D2328" s="42" t="s">
        <v>2708</v>
      </c>
      <c r="E2328" s="43" t="s">
        <v>2680</v>
      </c>
      <c r="F2328" s="43" t="s">
        <v>3036</v>
      </c>
      <c r="G2328" s="44">
        <f>SUMIF('2014 County Facilities'!$L$2:$L$2435,Emissions!A2328,'2014 County Facilities'!$J$2:$J$2435)</f>
        <v>0</v>
      </c>
      <c r="H2328" s="45" t="s">
        <v>5457</v>
      </c>
      <c r="I2328" s="45">
        <v>515</v>
      </c>
      <c r="J2328" s="41">
        <f>'Emissions Factor'!$A$2</f>
        <v>7439976</v>
      </c>
      <c r="K2328" s="46">
        <f>'Emissions Factor'!$B$2</f>
        <v>5.5099999999999998E-6</v>
      </c>
      <c r="L2328" s="43" t="str">
        <f>'Emissions Factor'!$C$2</f>
        <v xml:space="preserve">LB </v>
      </c>
      <c r="M2328" s="43" t="str">
        <f>'Emissions Factor'!$D$2</f>
        <v>TON</v>
      </c>
      <c r="N2328" s="47">
        <f t="shared" si="36"/>
        <v>0</v>
      </c>
      <c r="O2328" s="43" t="s">
        <v>5426</v>
      </c>
    </row>
    <row r="2329" spans="1:15" x14ac:dyDescent="0.3">
      <c r="A2329" s="41" t="s">
        <v>3053</v>
      </c>
      <c r="B2329" s="41" t="s">
        <v>3034</v>
      </c>
      <c r="C2329" s="41" t="s">
        <v>2713</v>
      </c>
      <c r="D2329" s="42" t="s">
        <v>2948</v>
      </c>
      <c r="E2329" s="43" t="s">
        <v>2680</v>
      </c>
      <c r="F2329" s="43" t="s">
        <v>3036</v>
      </c>
      <c r="G2329" s="44">
        <f>SUMIF('2014 County Facilities'!$L$2:$L$2435,Emissions!A2329,'2014 County Facilities'!$J$2:$J$2435)</f>
        <v>0</v>
      </c>
      <c r="H2329" s="45" t="s">
        <v>5457</v>
      </c>
      <c r="I2329" s="45">
        <v>515</v>
      </c>
      <c r="J2329" s="41">
        <f>'Emissions Factor'!$A$2</f>
        <v>7439976</v>
      </c>
      <c r="K2329" s="46">
        <f>'Emissions Factor'!$B$2</f>
        <v>5.5099999999999998E-6</v>
      </c>
      <c r="L2329" s="43" t="str">
        <f>'Emissions Factor'!$C$2</f>
        <v xml:space="preserve">LB </v>
      </c>
      <c r="M2329" s="43" t="str">
        <f>'Emissions Factor'!$D$2</f>
        <v>TON</v>
      </c>
      <c r="N2329" s="47">
        <f t="shared" si="36"/>
        <v>0</v>
      </c>
      <c r="O2329" s="43" t="s">
        <v>5426</v>
      </c>
    </row>
    <row r="2330" spans="1:15" x14ac:dyDescent="0.3">
      <c r="A2330" s="41" t="s">
        <v>3054</v>
      </c>
      <c r="B2330" s="41" t="s">
        <v>3034</v>
      </c>
      <c r="C2330" s="41" t="s">
        <v>2716</v>
      </c>
      <c r="D2330" s="42" t="s">
        <v>3055</v>
      </c>
      <c r="E2330" s="43" t="s">
        <v>2680</v>
      </c>
      <c r="F2330" s="43" t="s">
        <v>3036</v>
      </c>
      <c r="G2330" s="44">
        <f>SUMIF('2014 County Facilities'!$L$2:$L$2435,Emissions!A2330,'2014 County Facilities'!$J$2:$J$2435)</f>
        <v>0</v>
      </c>
      <c r="H2330" s="45" t="s">
        <v>5457</v>
      </c>
      <c r="I2330" s="45">
        <v>515</v>
      </c>
      <c r="J2330" s="41">
        <f>'Emissions Factor'!$A$2</f>
        <v>7439976</v>
      </c>
      <c r="K2330" s="46">
        <f>'Emissions Factor'!$B$2</f>
        <v>5.5099999999999998E-6</v>
      </c>
      <c r="L2330" s="43" t="str">
        <f>'Emissions Factor'!$C$2</f>
        <v xml:space="preserve">LB </v>
      </c>
      <c r="M2330" s="43" t="str">
        <f>'Emissions Factor'!$D$2</f>
        <v>TON</v>
      </c>
      <c r="N2330" s="47">
        <f t="shared" si="36"/>
        <v>0</v>
      </c>
      <c r="O2330" s="43" t="s">
        <v>5426</v>
      </c>
    </row>
    <row r="2331" spans="1:15" x14ac:dyDescent="0.3">
      <c r="A2331" s="41" t="s">
        <v>3056</v>
      </c>
      <c r="B2331" s="41" t="s">
        <v>3034</v>
      </c>
      <c r="C2331" s="41" t="s">
        <v>2719</v>
      </c>
      <c r="D2331" s="42" t="s">
        <v>3057</v>
      </c>
      <c r="E2331" s="43" t="s">
        <v>2680</v>
      </c>
      <c r="F2331" s="43" t="s">
        <v>3036</v>
      </c>
      <c r="G2331" s="44">
        <f>SUMIF('2014 County Facilities'!$L$2:$L$2435,Emissions!A2331,'2014 County Facilities'!$J$2:$J$2435)</f>
        <v>0</v>
      </c>
      <c r="H2331" s="45" t="s">
        <v>5457</v>
      </c>
      <c r="I2331" s="45">
        <v>515</v>
      </c>
      <c r="J2331" s="41">
        <f>'Emissions Factor'!$A$2</f>
        <v>7439976</v>
      </c>
      <c r="K2331" s="46">
        <f>'Emissions Factor'!$B$2</f>
        <v>5.5099999999999998E-6</v>
      </c>
      <c r="L2331" s="43" t="str">
        <f>'Emissions Factor'!$C$2</f>
        <v xml:space="preserve">LB </v>
      </c>
      <c r="M2331" s="43" t="str">
        <f>'Emissions Factor'!$D$2</f>
        <v>TON</v>
      </c>
      <c r="N2331" s="47">
        <f t="shared" si="36"/>
        <v>0</v>
      </c>
      <c r="O2331" s="43" t="s">
        <v>5426</v>
      </c>
    </row>
    <row r="2332" spans="1:15" x14ac:dyDescent="0.3">
      <c r="A2332" s="41" t="s">
        <v>3058</v>
      </c>
      <c r="B2332" s="41" t="s">
        <v>3034</v>
      </c>
      <c r="C2332" s="41" t="s">
        <v>2722</v>
      </c>
      <c r="D2332" s="42" t="s">
        <v>3059</v>
      </c>
      <c r="E2332" s="43" t="s">
        <v>2680</v>
      </c>
      <c r="F2332" s="43" t="s">
        <v>3036</v>
      </c>
      <c r="G2332" s="44">
        <f>SUMIF('2014 County Facilities'!$L$2:$L$2435,Emissions!A2332,'2014 County Facilities'!$J$2:$J$2435)</f>
        <v>0</v>
      </c>
      <c r="H2332" s="45" t="s">
        <v>5457</v>
      </c>
      <c r="I2332" s="45">
        <v>515</v>
      </c>
      <c r="J2332" s="41">
        <f>'Emissions Factor'!$A$2</f>
        <v>7439976</v>
      </c>
      <c r="K2332" s="46">
        <f>'Emissions Factor'!$B$2</f>
        <v>5.5099999999999998E-6</v>
      </c>
      <c r="L2332" s="43" t="str">
        <f>'Emissions Factor'!$C$2</f>
        <v xml:space="preserve">LB </v>
      </c>
      <c r="M2332" s="43" t="str">
        <f>'Emissions Factor'!$D$2</f>
        <v>TON</v>
      </c>
      <c r="N2332" s="47">
        <f t="shared" si="36"/>
        <v>0</v>
      </c>
      <c r="O2332" s="43" t="s">
        <v>5426</v>
      </c>
    </row>
    <row r="2333" spans="1:15" x14ac:dyDescent="0.3">
      <c r="A2333" s="41" t="s">
        <v>3060</v>
      </c>
      <c r="B2333" s="41" t="s">
        <v>3034</v>
      </c>
      <c r="C2333" s="41" t="s">
        <v>2725</v>
      </c>
      <c r="D2333" s="42" t="s">
        <v>3061</v>
      </c>
      <c r="E2333" s="43" t="s">
        <v>2680</v>
      </c>
      <c r="F2333" s="43" t="s">
        <v>3036</v>
      </c>
      <c r="G2333" s="44">
        <f>SUMIF('2014 County Facilities'!$L$2:$L$2435,Emissions!A2333,'2014 County Facilities'!$J$2:$J$2435)</f>
        <v>0</v>
      </c>
      <c r="H2333" s="45" t="s">
        <v>5457</v>
      </c>
      <c r="I2333" s="45">
        <v>515</v>
      </c>
      <c r="J2333" s="41">
        <f>'Emissions Factor'!$A$2</f>
        <v>7439976</v>
      </c>
      <c r="K2333" s="46">
        <f>'Emissions Factor'!$B$2</f>
        <v>5.5099999999999998E-6</v>
      </c>
      <c r="L2333" s="43" t="str">
        <f>'Emissions Factor'!$C$2</f>
        <v xml:space="preserve">LB </v>
      </c>
      <c r="M2333" s="43" t="str">
        <f>'Emissions Factor'!$D$2</f>
        <v>TON</v>
      </c>
      <c r="N2333" s="47">
        <f t="shared" si="36"/>
        <v>0</v>
      </c>
      <c r="O2333" s="43" t="s">
        <v>5426</v>
      </c>
    </row>
    <row r="2334" spans="1:15" x14ac:dyDescent="0.3">
      <c r="A2334" s="41" t="s">
        <v>3062</v>
      </c>
      <c r="B2334" s="41" t="s">
        <v>3034</v>
      </c>
      <c r="C2334" s="41" t="s">
        <v>2728</v>
      </c>
      <c r="D2334" s="42" t="s">
        <v>3063</v>
      </c>
      <c r="E2334" s="43" t="s">
        <v>2680</v>
      </c>
      <c r="F2334" s="43" t="s">
        <v>3036</v>
      </c>
      <c r="G2334" s="44">
        <f>SUMIF('2014 County Facilities'!$L$2:$L$2435,Emissions!A2334,'2014 County Facilities'!$J$2:$J$2435)</f>
        <v>0</v>
      </c>
      <c r="H2334" s="45" t="s">
        <v>5457</v>
      </c>
      <c r="I2334" s="45">
        <v>515</v>
      </c>
      <c r="J2334" s="41">
        <f>'Emissions Factor'!$A$2</f>
        <v>7439976</v>
      </c>
      <c r="K2334" s="46">
        <f>'Emissions Factor'!$B$2</f>
        <v>5.5099999999999998E-6</v>
      </c>
      <c r="L2334" s="43" t="str">
        <f>'Emissions Factor'!$C$2</f>
        <v xml:space="preserve">LB </v>
      </c>
      <c r="M2334" s="43" t="str">
        <f>'Emissions Factor'!$D$2</f>
        <v>TON</v>
      </c>
      <c r="N2334" s="47">
        <f t="shared" si="36"/>
        <v>0</v>
      </c>
      <c r="O2334" s="43" t="s">
        <v>5426</v>
      </c>
    </row>
    <row r="2335" spans="1:15" x14ac:dyDescent="0.3">
      <c r="A2335" s="41" t="s">
        <v>3064</v>
      </c>
      <c r="B2335" s="41" t="s">
        <v>3034</v>
      </c>
      <c r="C2335" s="41" t="s">
        <v>2731</v>
      </c>
      <c r="D2335" s="42" t="s">
        <v>1065</v>
      </c>
      <c r="E2335" s="43" t="s">
        <v>2680</v>
      </c>
      <c r="F2335" s="43" t="s">
        <v>3036</v>
      </c>
      <c r="G2335" s="44">
        <f>SUMIF('2014 County Facilities'!$L$2:$L$2435,Emissions!A2335,'2014 County Facilities'!$J$2:$J$2435)</f>
        <v>113699.821428571</v>
      </c>
      <c r="H2335" s="45" t="s">
        <v>5457</v>
      </c>
      <c r="I2335" s="45">
        <v>515</v>
      </c>
      <c r="J2335" s="41">
        <f>'Emissions Factor'!$A$2</f>
        <v>7439976</v>
      </c>
      <c r="K2335" s="46">
        <f>'Emissions Factor'!$B$2</f>
        <v>5.5099999999999998E-6</v>
      </c>
      <c r="L2335" s="43" t="str">
        <f>'Emissions Factor'!$C$2</f>
        <v xml:space="preserve">LB </v>
      </c>
      <c r="M2335" s="43" t="str">
        <f>'Emissions Factor'!$D$2</f>
        <v>TON</v>
      </c>
      <c r="N2335" s="47">
        <f t="shared" si="36"/>
        <v>0.62648601607142618</v>
      </c>
      <c r="O2335" s="43" t="s">
        <v>5426</v>
      </c>
    </row>
    <row r="2336" spans="1:15" x14ac:dyDescent="0.3">
      <c r="A2336" s="41" t="s">
        <v>3065</v>
      </c>
      <c r="B2336" s="41" t="s">
        <v>3034</v>
      </c>
      <c r="C2336" s="41" t="s">
        <v>2734</v>
      </c>
      <c r="D2336" s="42" t="s">
        <v>3066</v>
      </c>
      <c r="E2336" s="43" t="s">
        <v>2680</v>
      </c>
      <c r="F2336" s="43" t="s">
        <v>3036</v>
      </c>
      <c r="G2336" s="44">
        <f>SUMIF('2014 County Facilities'!$L$2:$L$2435,Emissions!A2336,'2014 County Facilities'!$J$2:$J$2435)</f>
        <v>0</v>
      </c>
      <c r="H2336" s="45" t="s">
        <v>5457</v>
      </c>
      <c r="I2336" s="45">
        <v>515</v>
      </c>
      <c r="J2336" s="41">
        <f>'Emissions Factor'!$A$2</f>
        <v>7439976</v>
      </c>
      <c r="K2336" s="46">
        <f>'Emissions Factor'!$B$2</f>
        <v>5.5099999999999998E-6</v>
      </c>
      <c r="L2336" s="43" t="str">
        <f>'Emissions Factor'!$C$2</f>
        <v xml:space="preserve">LB </v>
      </c>
      <c r="M2336" s="43" t="str">
        <f>'Emissions Factor'!$D$2</f>
        <v>TON</v>
      </c>
      <c r="N2336" s="47">
        <f t="shared" si="36"/>
        <v>0</v>
      </c>
      <c r="O2336" s="43" t="s">
        <v>5426</v>
      </c>
    </row>
    <row r="2337" spans="1:15" x14ac:dyDescent="0.3">
      <c r="A2337" s="41" t="s">
        <v>3067</v>
      </c>
      <c r="B2337" s="41" t="s">
        <v>3034</v>
      </c>
      <c r="C2337" s="41" t="s">
        <v>2737</v>
      </c>
      <c r="D2337" s="42" t="s">
        <v>5100</v>
      </c>
      <c r="E2337" s="43" t="s">
        <v>2680</v>
      </c>
      <c r="F2337" s="43" t="s">
        <v>3036</v>
      </c>
      <c r="G2337" s="44">
        <f>SUMIF('2014 County Facilities'!$L$2:$L$2435,Emissions!A2337,'2014 County Facilities'!$J$2:$J$2435)</f>
        <v>0</v>
      </c>
      <c r="H2337" s="45" t="s">
        <v>5457</v>
      </c>
      <c r="I2337" s="45">
        <v>515</v>
      </c>
      <c r="J2337" s="41">
        <f>'Emissions Factor'!$A$2</f>
        <v>7439976</v>
      </c>
      <c r="K2337" s="46">
        <f>'Emissions Factor'!$B$2</f>
        <v>5.5099999999999998E-6</v>
      </c>
      <c r="L2337" s="43" t="str">
        <f>'Emissions Factor'!$C$2</f>
        <v xml:space="preserve">LB </v>
      </c>
      <c r="M2337" s="43" t="str">
        <f>'Emissions Factor'!$D$2</f>
        <v>TON</v>
      </c>
      <c r="N2337" s="47">
        <f t="shared" si="36"/>
        <v>0</v>
      </c>
      <c r="O2337" s="43" t="s">
        <v>5426</v>
      </c>
    </row>
    <row r="2338" spans="1:15" x14ac:dyDescent="0.3">
      <c r="A2338" s="41" t="s">
        <v>3068</v>
      </c>
      <c r="B2338" s="41" t="s">
        <v>3034</v>
      </c>
      <c r="C2338" s="41" t="s">
        <v>2740</v>
      </c>
      <c r="D2338" s="42" t="s">
        <v>3069</v>
      </c>
      <c r="E2338" s="43" t="s">
        <v>2680</v>
      </c>
      <c r="F2338" s="43" t="s">
        <v>3036</v>
      </c>
      <c r="G2338" s="44">
        <f>SUMIF('2014 County Facilities'!$L$2:$L$2435,Emissions!A2338,'2014 County Facilities'!$J$2:$J$2435)</f>
        <v>0</v>
      </c>
      <c r="H2338" s="45" t="s">
        <v>5457</v>
      </c>
      <c r="I2338" s="45">
        <v>515</v>
      </c>
      <c r="J2338" s="41">
        <f>'Emissions Factor'!$A$2</f>
        <v>7439976</v>
      </c>
      <c r="K2338" s="46">
        <f>'Emissions Factor'!$B$2</f>
        <v>5.5099999999999998E-6</v>
      </c>
      <c r="L2338" s="43" t="str">
        <f>'Emissions Factor'!$C$2</f>
        <v xml:space="preserve">LB </v>
      </c>
      <c r="M2338" s="43" t="str">
        <f>'Emissions Factor'!$D$2</f>
        <v>TON</v>
      </c>
      <c r="N2338" s="47">
        <f t="shared" si="36"/>
        <v>0</v>
      </c>
      <c r="O2338" s="43" t="s">
        <v>5426</v>
      </c>
    </row>
    <row r="2339" spans="1:15" x14ac:dyDescent="0.3">
      <c r="A2339" s="41" t="s">
        <v>3070</v>
      </c>
      <c r="B2339" s="41" t="s">
        <v>3034</v>
      </c>
      <c r="C2339" s="41" t="s">
        <v>2743</v>
      </c>
      <c r="D2339" s="42" t="s">
        <v>3071</v>
      </c>
      <c r="E2339" s="43" t="s">
        <v>2680</v>
      </c>
      <c r="F2339" s="43" t="s">
        <v>3036</v>
      </c>
      <c r="G2339" s="44">
        <f>SUMIF('2014 County Facilities'!$L$2:$L$2435,Emissions!A2339,'2014 County Facilities'!$J$2:$J$2435)</f>
        <v>12268.529411764701</v>
      </c>
      <c r="H2339" s="45" t="s">
        <v>5457</v>
      </c>
      <c r="I2339" s="45">
        <v>515</v>
      </c>
      <c r="J2339" s="41">
        <f>'Emissions Factor'!$A$2</f>
        <v>7439976</v>
      </c>
      <c r="K2339" s="46">
        <f>'Emissions Factor'!$B$2</f>
        <v>5.5099999999999998E-6</v>
      </c>
      <c r="L2339" s="43" t="str">
        <f>'Emissions Factor'!$C$2</f>
        <v xml:space="preserve">LB </v>
      </c>
      <c r="M2339" s="43" t="str">
        <f>'Emissions Factor'!$D$2</f>
        <v>TON</v>
      </c>
      <c r="N2339" s="47">
        <f t="shared" si="36"/>
        <v>6.7599597058823499E-2</v>
      </c>
      <c r="O2339" s="43" t="s">
        <v>5426</v>
      </c>
    </row>
    <row r="2340" spans="1:15" x14ac:dyDescent="0.3">
      <c r="A2340" s="41" t="s">
        <v>3072</v>
      </c>
      <c r="B2340" s="41" t="s">
        <v>3034</v>
      </c>
      <c r="C2340" s="41" t="s">
        <v>2746</v>
      </c>
      <c r="D2340" s="42" t="s">
        <v>3073</v>
      </c>
      <c r="E2340" s="43" t="s">
        <v>2680</v>
      </c>
      <c r="F2340" s="43" t="s">
        <v>3036</v>
      </c>
      <c r="G2340" s="44">
        <f>SUMIF('2014 County Facilities'!$L$2:$L$2435,Emissions!A2340,'2014 County Facilities'!$J$2:$J$2435)</f>
        <v>71875</v>
      </c>
      <c r="H2340" s="45" t="s">
        <v>5457</v>
      </c>
      <c r="I2340" s="45">
        <v>515</v>
      </c>
      <c r="J2340" s="41">
        <f>'Emissions Factor'!$A$2</f>
        <v>7439976</v>
      </c>
      <c r="K2340" s="46">
        <f>'Emissions Factor'!$B$2</f>
        <v>5.5099999999999998E-6</v>
      </c>
      <c r="L2340" s="43" t="str">
        <f>'Emissions Factor'!$C$2</f>
        <v xml:space="preserve">LB </v>
      </c>
      <c r="M2340" s="43" t="str">
        <f>'Emissions Factor'!$D$2</f>
        <v>TON</v>
      </c>
      <c r="N2340" s="47">
        <f t="shared" si="36"/>
        <v>0.39603125</v>
      </c>
      <c r="O2340" s="43" t="s">
        <v>5426</v>
      </c>
    </row>
    <row r="2341" spans="1:15" x14ac:dyDescent="0.3">
      <c r="A2341" s="41" t="s">
        <v>3074</v>
      </c>
      <c r="B2341" s="41" t="s">
        <v>3034</v>
      </c>
      <c r="C2341" s="41" t="s">
        <v>2749</v>
      </c>
      <c r="D2341" s="42" t="s">
        <v>777</v>
      </c>
      <c r="E2341" s="43" t="s">
        <v>2680</v>
      </c>
      <c r="F2341" s="43" t="s">
        <v>3036</v>
      </c>
      <c r="G2341" s="44">
        <f>SUMIF('2014 County Facilities'!$L$2:$L$2435,Emissions!A2341,'2014 County Facilities'!$J$2:$J$2435)</f>
        <v>52445.5454545455</v>
      </c>
      <c r="H2341" s="45" t="s">
        <v>5457</v>
      </c>
      <c r="I2341" s="45">
        <v>515</v>
      </c>
      <c r="J2341" s="41">
        <f>'Emissions Factor'!$A$2</f>
        <v>7439976</v>
      </c>
      <c r="K2341" s="46">
        <f>'Emissions Factor'!$B$2</f>
        <v>5.5099999999999998E-6</v>
      </c>
      <c r="L2341" s="43" t="str">
        <f>'Emissions Factor'!$C$2</f>
        <v xml:space="preserve">LB </v>
      </c>
      <c r="M2341" s="43" t="str">
        <f>'Emissions Factor'!$D$2</f>
        <v>TON</v>
      </c>
      <c r="N2341" s="47">
        <f t="shared" si="36"/>
        <v>0.28897495545454571</v>
      </c>
      <c r="O2341" s="43" t="s">
        <v>5426</v>
      </c>
    </row>
    <row r="2342" spans="1:15" x14ac:dyDescent="0.3">
      <c r="A2342" s="41" t="s">
        <v>3075</v>
      </c>
      <c r="B2342" s="41" t="s">
        <v>3034</v>
      </c>
      <c r="C2342" s="41" t="s">
        <v>2752</v>
      </c>
      <c r="D2342" s="42" t="s">
        <v>3076</v>
      </c>
      <c r="E2342" s="43" t="s">
        <v>2680</v>
      </c>
      <c r="F2342" s="43" t="s">
        <v>3036</v>
      </c>
      <c r="G2342" s="44">
        <f>SUMIF('2014 County Facilities'!$L$2:$L$2435,Emissions!A2342,'2014 County Facilities'!$J$2:$J$2435)</f>
        <v>0</v>
      </c>
      <c r="H2342" s="45" t="s">
        <v>5457</v>
      </c>
      <c r="I2342" s="45">
        <v>515</v>
      </c>
      <c r="J2342" s="41">
        <f>'Emissions Factor'!$A$2</f>
        <v>7439976</v>
      </c>
      <c r="K2342" s="46">
        <f>'Emissions Factor'!$B$2</f>
        <v>5.5099999999999998E-6</v>
      </c>
      <c r="L2342" s="43" t="str">
        <f>'Emissions Factor'!$C$2</f>
        <v xml:space="preserve">LB </v>
      </c>
      <c r="M2342" s="43" t="str">
        <f>'Emissions Factor'!$D$2</f>
        <v>TON</v>
      </c>
      <c r="N2342" s="47">
        <f t="shared" si="36"/>
        <v>0</v>
      </c>
      <c r="O2342" s="43" t="s">
        <v>5426</v>
      </c>
    </row>
    <row r="2343" spans="1:15" x14ac:dyDescent="0.3">
      <c r="A2343" s="41" t="s">
        <v>3077</v>
      </c>
      <c r="B2343" s="41" t="s">
        <v>3034</v>
      </c>
      <c r="C2343" s="41" t="s">
        <v>2755</v>
      </c>
      <c r="D2343" s="42" t="s">
        <v>3078</v>
      </c>
      <c r="E2343" s="43" t="s">
        <v>2680</v>
      </c>
      <c r="F2343" s="43" t="s">
        <v>3036</v>
      </c>
      <c r="G2343" s="44">
        <f>SUMIF('2014 County Facilities'!$L$2:$L$2435,Emissions!A2343,'2014 County Facilities'!$J$2:$J$2435)</f>
        <v>93634.96</v>
      </c>
      <c r="H2343" s="45" t="s">
        <v>5457</v>
      </c>
      <c r="I2343" s="45">
        <v>515</v>
      </c>
      <c r="J2343" s="41">
        <f>'Emissions Factor'!$A$2</f>
        <v>7439976</v>
      </c>
      <c r="K2343" s="46">
        <f>'Emissions Factor'!$B$2</f>
        <v>5.5099999999999998E-6</v>
      </c>
      <c r="L2343" s="43" t="str">
        <f>'Emissions Factor'!$C$2</f>
        <v xml:space="preserve">LB </v>
      </c>
      <c r="M2343" s="43" t="str">
        <f>'Emissions Factor'!$D$2</f>
        <v>TON</v>
      </c>
      <c r="N2343" s="47">
        <f t="shared" si="36"/>
        <v>0.51592862959999997</v>
      </c>
      <c r="O2343" s="43" t="s">
        <v>5426</v>
      </c>
    </row>
    <row r="2344" spans="1:15" x14ac:dyDescent="0.3">
      <c r="A2344" s="41" t="s">
        <v>3079</v>
      </c>
      <c r="B2344" s="41" t="s">
        <v>3034</v>
      </c>
      <c r="C2344" s="41" t="s">
        <v>2758</v>
      </c>
      <c r="D2344" s="42" t="s">
        <v>5391</v>
      </c>
      <c r="E2344" s="43" t="s">
        <v>2680</v>
      </c>
      <c r="F2344" s="43" t="s">
        <v>3036</v>
      </c>
      <c r="G2344" s="44">
        <f>SUMIF('2014 County Facilities'!$L$2:$L$2435,Emissions!A2344,'2014 County Facilities'!$J$2:$J$2435)</f>
        <v>165371.272727273</v>
      </c>
      <c r="H2344" s="45" t="s">
        <v>5457</v>
      </c>
      <c r="I2344" s="45">
        <v>515</v>
      </c>
      <c r="J2344" s="41">
        <f>'Emissions Factor'!$A$2</f>
        <v>7439976</v>
      </c>
      <c r="K2344" s="46">
        <f>'Emissions Factor'!$B$2</f>
        <v>5.5099999999999998E-6</v>
      </c>
      <c r="L2344" s="43" t="str">
        <f>'Emissions Factor'!$C$2</f>
        <v xml:space="preserve">LB </v>
      </c>
      <c r="M2344" s="43" t="str">
        <f>'Emissions Factor'!$D$2</f>
        <v>TON</v>
      </c>
      <c r="N2344" s="47">
        <f t="shared" si="36"/>
        <v>0.91119571272727418</v>
      </c>
      <c r="O2344" s="43" t="s">
        <v>5426</v>
      </c>
    </row>
    <row r="2345" spans="1:15" x14ac:dyDescent="0.3">
      <c r="A2345" s="41" t="s">
        <v>3080</v>
      </c>
      <c r="B2345" s="41" t="s">
        <v>3034</v>
      </c>
      <c r="C2345" s="41" t="s">
        <v>2761</v>
      </c>
      <c r="D2345" s="42" t="s">
        <v>3081</v>
      </c>
      <c r="E2345" s="43" t="s">
        <v>2680</v>
      </c>
      <c r="F2345" s="43" t="s">
        <v>3036</v>
      </c>
      <c r="G2345" s="44">
        <f>SUMIF('2014 County Facilities'!$L$2:$L$2435,Emissions!A2345,'2014 County Facilities'!$J$2:$J$2435)</f>
        <v>0</v>
      </c>
      <c r="H2345" s="45" t="s">
        <v>5457</v>
      </c>
      <c r="I2345" s="45">
        <v>515</v>
      </c>
      <c r="J2345" s="41">
        <f>'Emissions Factor'!$A$2</f>
        <v>7439976</v>
      </c>
      <c r="K2345" s="46">
        <f>'Emissions Factor'!$B$2</f>
        <v>5.5099999999999998E-6</v>
      </c>
      <c r="L2345" s="43" t="str">
        <f>'Emissions Factor'!$C$2</f>
        <v xml:space="preserve">LB </v>
      </c>
      <c r="M2345" s="43" t="str">
        <f>'Emissions Factor'!$D$2</f>
        <v>TON</v>
      </c>
      <c r="N2345" s="47">
        <f t="shared" si="36"/>
        <v>0</v>
      </c>
      <c r="O2345" s="43" t="s">
        <v>5426</v>
      </c>
    </row>
    <row r="2346" spans="1:15" x14ac:dyDescent="0.3">
      <c r="A2346" s="41" t="s">
        <v>3082</v>
      </c>
      <c r="B2346" s="41" t="s">
        <v>3034</v>
      </c>
      <c r="C2346" s="41" t="s">
        <v>2764</v>
      </c>
      <c r="D2346" s="42" t="s">
        <v>1864</v>
      </c>
      <c r="E2346" s="43" t="s">
        <v>2680</v>
      </c>
      <c r="F2346" s="43" t="s">
        <v>3036</v>
      </c>
      <c r="G2346" s="44">
        <f>SUMIF('2014 County Facilities'!$L$2:$L$2435,Emissions!A2346,'2014 County Facilities'!$J$2:$J$2435)</f>
        <v>0</v>
      </c>
      <c r="H2346" s="45" t="s">
        <v>5457</v>
      </c>
      <c r="I2346" s="45">
        <v>515</v>
      </c>
      <c r="J2346" s="41">
        <f>'Emissions Factor'!$A$2</f>
        <v>7439976</v>
      </c>
      <c r="K2346" s="46">
        <f>'Emissions Factor'!$B$2</f>
        <v>5.5099999999999998E-6</v>
      </c>
      <c r="L2346" s="43" t="str">
        <f>'Emissions Factor'!$C$2</f>
        <v xml:space="preserve">LB </v>
      </c>
      <c r="M2346" s="43" t="str">
        <f>'Emissions Factor'!$D$2</f>
        <v>TON</v>
      </c>
      <c r="N2346" s="47">
        <f t="shared" si="36"/>
        <v>0</v>
      </c>
      <c r="O2346" s="43" t="s">
        <v>5426</v>
      </c>
    </row>
    <row r="2347" spans="1:15" x14ac:dyDescent="0.3">
      <c r="A2347" s="41" t="s">
        <v>3083</v>
      </c>
      <c r="B2347" s="41" t="s">
        <v>3034</v>
      </c>
      <c r="C2347" s="41" t="s">
        <v>2767</v>
      </c>
      <c r="D2347" s="42" t="s">
        <v>5412</v>
      </c>
      <c r="E2347" s="43" t="s">
        <v>2680</v>
      </c>
      <c r="F2347" s="43" t="s">
        <v>3036</v>
      </c>
      <c r="G2347" s="44">
        <f>SUMIF('2014 County Facilities'!$L$2:$L$2435,Emissions!A2347,'2014 County Facilities'!$J$2:$J$2435)</f>
        <v>0</v>
      </c>
      <c r="H2347" s="45" t="s">
        <v>5457</v>
      </c>
      <c r="I2347" s="45">
        <v>515</v>
      </c>
      <c r="J2347" s="41">
        <f>'Emissions Factor'!$A$2</f>
        <v>7439976</v>
      </c>
      <c r="K2347" s="46">
        <f>'Emissions Factor'!$B$2</f>
        <v>5.5099999999999998E-6</v>
      </c>
      <c r="L2347" s="43" t="str">
        <f>'Emissions Factor'!$C$2</f>
        <v xml:space="preserve">LB </v>
      </c>
      <c r="M2347" s="43" t="str">
        <f>'Emissions Factor'!$D$2</f>
        <v>TON</v>
      </c>
      <c r="N2347" s="47">
        <f t="shared" si="36"/>
        <v>0</v>
      </c>
      <c r="O2347" s="43" t="s">
        <v>5426</v>
      </c>
    </row>
    <row r="2348" spans="1:15" x14ac:dyDescent="0.3">
      <c r="A2348" s="41" t="s">
        <v>3084</v>
      </c>
      <c r="B2348" s="41" t="s">
        <v>3034</v>
      </c>
      <c r="C2348" s="41" t="s">
        <v>2770</v>
      </c>
      <c r="D2348" s="42" t="s">
        <v>2801</v>
      </c>
      <c r="E2348" s="43" t="s">
        <v>2680</v>
      </c>
      <c r="F2348" s="43" t="s">
        <v>3036</v>
      </c>
      <c r="G2348" s="44">
        <f>SUMIF('2014 County Facilities'!$L$2:$L$2435,Emissions!A2348,'2014 County Facilities'!$J$2:$J$2435)</f>
        <v>174989.285714286</v>
      </c>
      <c r="H2348" s="45" t="s">
        <v>5457</v>
      </c>
      <c r="I2348" s="45">
        <v>515</v>
      </c>
      <c r="J2348" s="41">
        <f>'Emissions Factor'!$A$2</f>
        <v>7439976</v>
      </c>
      <c r="K2348" s="46">
        <f>'Emissions Factor'!$B$2</f>
        <v>5.5099999999999998E-6</v>
      </c>
      <c r="L2348" s="43" t="str">
        <f>'Emissions Factor'!$C$2</f>
        <v xml:space="preserve">LB </v>
      </c>
      <c r="M2348" s="43" t="str">
        <f>'Emissions Factor'!$D$2</f>
        <v>TON</v>
      </c>
      <c r="N2348" s="47">
        <f t="shared" si="36"/>
        <v>0.96419096428571582</v>
      </c>
      <c r="O2348" s="43" t="s">
        <v>5426</v>
      </c>
    </row>
    <row r="2349" spans="1:15" x14ac:dyDescent="0.3">
      <c r="A2349" s="41" t="s">
        <v>3085</v>
      </c>
      <c r="B2349" s="41" t="s">
        <v>3034</v>
      </c>
      <c r="C2349" s="41" t="s">
        <v>2773</v>
      </c>
      <c r="D2349" s="42" t="s">
        <v>3086</v>
      </c>
      <c r="E2349" s="43" t="s">
        <v>2680</v>
      </c>
      <c r="F2349" s="43" t="s">
        <v>3036</v>
      </c>
      <c r="G2349" s="44">
        <f>SUMIF('2014 County Facilities'!$L$2:$L$2435,Emissions!A2349,'2014 County Facilities'!$J$2:$J$2435)</f>
        <v>0</v>
      </c>
      <c r="H2349" s="45" t="s">
        <v>5457</v>
      </c>
      <c r="I2349" s="45">
        <v>515</v>
      </c>
      <c r="J2349" s="41">
        <f>'Emissions Factor'!$A$2</f>
        <v>7439976</v>
      </c>
      <c r="K2349" s="46">
        <f>'Emissions Factor'!$B$2</f>
        <v>5.5099999999999998E-6</v>
      </c>
      <c r="L2349" s="43" t="str">
        <f>'Emissions Factor'!$C$2</f>
        <v xml:space="preserve">LB </v>
      </c>
      <c r="M2349" s="43" t="str">
        <f>'Emissions Factor'!$D$2</f>
        <v>TON</v>
      </c>
      <c r="N2349" s="47">
        <f t="shared" si="36"/>
        <v>0</v>
      </c>
      <c r="O2349" s="43" t="s">
        <v>5426</v>
      </c>
    </row>
    <row r="2350" spans="1:15" x14ac:dyDescent="0.3">
      <c r="A2350" s="41" t="s">
        <v>3087</v>
      </c>
      <c r="B2350" s="41" t="s">
        <v>3034</v>
      </c>
      <c r="C2350" s="41" t="s">
        <v>2776</v>
      </c>
      <c r="D2350" s="42" t="s">
        <v>3088</v>
      </c>
      <c r="E2350" s="43" t="s">
        <v>2680</v>
      </c>
      <c r="F2350" s="43" t="s">
        <v>3036</v>
      </c>
      <c r="G2350" s="44">
        <f>SUMIF('2014 County Facilities'!$L$2:$L$2435,Emissions!A2350,'2014 County Facilities'!$J$2:$J$2435)</f>
        <v>0</v>
      </c>
      <c r="H2350" s="45" t="s">
        <v>5457</v>
      </c>
      <c r="I2350" s="45">
        <v>515</v>
      </c>
      <c r="J2350" s="41">
        <f>'Emissions Factor'!$A$2</f>
        <v>7439976</v>
      </c>
      <c r="K2350" s="46">
        <f>'Emissions Factor'!$B$2</f>
        <v>5.5099999999999998E-6</v>
      </c>
      <c r="L2350" s="43" t="str">
        <f>'Emissions Factor'!$C$2</f>
        <v xml:space="preserve">LB </v>
      </c>
      <c r="M2350" s="43" t="str">
        <f>'Emissions Factor'!$D$2</f>
        <v>TON</v>
      </c>
      <c r="N2350" s="47">
        <f t="shared" si="36"/>
        <v>0</v>
      </c>
      <c r="O2350" s="43" t="s">
        <v>5426</v>
      </c>
    </row>
    <row r="2351" spans="1:15" x14ac:dyDescent="0.3">
      <c r="A2351" s="41" t="s">
        <v>3089</v>
      </c>
      <c r="B2351" s="41" t="s">
        <v>3034</v>
      </c>
      <c r="C2351" s="41" t="s">
        <v>2779</v>
      </c>
      <c r="D2351" s="42" t="s">
        <v>2819</v>
      </c>
      <c r="E2351" s="43" t="s">
        <v>2680</v>
      </c>
      <c r="F2351" s="43" t="s">
        <v>3036</v>
      </c>
      <c r="G2351" s="44">
        <f>SUMIF('2014 County Facilities'!$L$2:$L$2435,Emissions!A2351,'2014 County Facilities'!$J$2:$J$2435)</f>
        <v>0</v>
      </c>
      <c r="H2351" s="45" t="s">
        <v>5457</v>
      </c>
      <c r="I2351" s="45">
        <v>515</v>
      </c>
      <c r="J2351" s="41">
        <f>'Emissions Factor'!$A$2</f>
        <v>7439976</v>
      </c>
      <c r="K2351" s="46">
        <f>'Emissions Factor'!$B$2</f>
        <v>5.5099999999999998E-6</v>
      </c>
      <c r="L2351" s="43" t="str">
        <f>'Emissions Factor'!$C$2</f>
        <v xml:space="preserve">LB </v>
      </c>
      <c r="M2351" s="43" t="str">
        <f>'Emissions Factor'!$D$2</f>
        <v>TON</v>
      </c>
      <c r="N2351" s="47">
        <f t="shared" si="36"/>
        <v>0</v>
      </c>
      <c r="O2351" s="43" t="s">
        <v>5426</v>
      </c>
    </row>
    <row r="2352" spans="1:15" x14ac:dyDescent="0.3">
      <c r="A2352" s="41" t="s">
        <v>3090</v>
      </c>
      <c r="B2352" s="41" t="s">
        <v>3034</v>
      </c>
      <c r="C2352" s="41" t="s">
        <v>2782</v>
      </c>
      <c r="D2352" s="42" t="s">
        <v>3091</v>
      </c>
      <c r="E2352" s="43" t="s">
        <v>2680</v>
      </c>
      <c r="F2352" s="43" t="s">
        <v>3036</v>
      </c>
      <c r="G2352" s="44">
        <f>SUMIF('2014 County Facilities'!$L$2:$L$2435,Emissions!A2352,'2014 County Facilities'!$J$2:$J$2435)</f>
        <v>0</v>
      </c>
      <c r="H2352" s="45" t="s">
        <v>5457</v>
      </c>
      <c r="I2352" s="45">
        <v>515</v>
      </c>
      <c r="J2352" s="41">
        <f>'Emissions Factor'!$A$2</f>
        <v>7439976</v>
      </c>
      <c r="K2352" s="46">
        <f>'Emissions Factor'!$B$2</f>
        <v>5.5099999999999998E-6</v>
      </c>
      <c r="L2352" s="43" t="str">
        <f>'Emissions Factor'!$C$2</f>
        <v xml:space="preserve">LB </v>
      </c>
      <c r="M2352" s="43" t="str">
        <f>'Emissions Factor'!$D$2</f>
        <v>TON</v>
      </c>
      <c r="N2352" s="47">
        <f t="shared" si="36"/>
        <v>0</v>
      </c>
      <c r="O2352" s="43" t="s">
        <v>5426</v>
      </c>
    </row>
    <row r="2353" spans="1:15" x14ac:dyDescent="0.3">
      <c r="A2353" s="41" t="s">
        <v>3092</v>
      </c>
      <c r="B2353" s="41" t="s">
        <v>3034</v>
      </c>
      <c r="C2353" s="41" t="s">
        <v>2785</v>
      </c>
      <c r="D2353" s="42" t="s">
        <v>3093</v>
      </c>
      <c r="E2353" s="43" t="s">
        <v>2680</v>
      </c>
      <c r="F2353" s="43" t="s">
        <v>3036</v>
      </c>
      <c r="G2353" s="44">
        <f>SUMIF('2014 County Facilities'!$L$2:$L$2435,Emissions!A2353,'2014 County Facilities'!$J$2:$J$2435)</f>
        <v>0</v>
      </c>
      <c r="H2353" s="45" t="s">
        <v>5457</v>
      </c>
      <c r="I2353" s="45">
        <v>515</v>
      </c>
      <c r="J2353" s="41">
        <f>'Emissions Factor'!$A$2</f>
        <v>7439976</v>
      </c>
      <c r="K2353" s="46">
        <f>'Emissions Factor'!$B$2</f>
        <v>5.5099999999999998E-6</v>
      </c>
      <c r="L2353" s="43" t="str">
        <f>'Emissions Factor'!$C$2</f>
        <v xml:space="preserve">LB </v>
      </c>
      <c r="M2353" s="43" t="str">
        <f>'Emissions Factor'!$D$2</f>
        <v>TON</v>
      </c>
      <c r="N2353" s="47">
        <f t="shared" si="36"/>
        <v>0</v>
      </c>
      <c r="O2353" s="43" t="s">
        <v>5426</v>
      </c>
    </row>
    <row r="2354" spans="1:15" x14ac:dyDescent="0.3">
      <c r="A2354" s="41" t="s">
        <v>3094</v>
      </c>
      <c r="B2354" s="41" t="s">
        <v>3034</v>
      </c>
      <c r="C2354" s="41" t="s">
        <v>2788</v>
      </c>
      <c r="D2354" s="42" t="s">
        <v>48</v>
      </c>
      <c r="E2354" s="43" t="s">
        <v>2680</v>
      </c>
      <c r="F2354" s="43" t="s">
        <v>3036</v>
      </c>
      <c r="G2354" s="44">
        <f>SUMIF('2014 County Facilities'!$L$2:$L$2435,Emissions!A2354,'2014 County Facilities'!$J$2:$J$2435)</f>
        <v>0</v>
      </c>
      <c r="H2354" s="45" t="s">
        <v>5457</v>
      </c>
      <c r="I2354" s="45">
        <v>515</v>
      </c>
      <c r="J2354" s="41">
        <f>'Emissions Factor'!$A$2</f>
        <v>7439976</v>
      </c>
      <c r="K2354" s="46">
        <f>'Emissions Factor'!$B$2</f>
        <v>5.5099999999999998E-6</v>
      </c>
      <c r="L2354" s="43" t="str">
        <f>'Emissions Factor'!$C$2</f>
        <v xml:space="preserve">LB </v>
      </c>
      <c r="M2354" s="43" t="str">
        <f>'Emissions Factor'!$D$2</f>
        <v>TON</v>
      </c>
      <c r="N2354" s="47">
        <f t="shared" si="36"/>
        <v>0</v>
      </c>
      <c r="O2354" s="43" t="s">
        <v>5426</v>
      </c>
    </row>
    <row r="2355" spans="1:15" x14ac:dyDescent="0.3">
      <c r="A2355" s="41" t="s">
        <v>3095</v>
      </c>
      <c r="B2355" s="41" t="s">
        <v>3034</v>
      </c>
      <c r="C2355" s="41" t="s">
        <v>2791</v>
      </c>
      <c r="D2355" s="42" t="s">
        <v>3096</v>
      </c>
      <c r="E2355" s="43" t="s">
        <v>2680</v>
      </c>
      <c r="F2355" s="43" t="s">
        <v>3036</v>
      </c>
      <c r="G2355" s="44">
        <f>SUMIF('2014 County Facilities'!$L$2:$L$2435,Emissions!A2355,'2014 County Facilities'!$J$2:$J$2435)</f>
        <v>0</v>
      </c>
      <c r="H2355" s="45" t="s">
        <v>5457</v>
      </c>
      <c r="I2355" s="45">
        <v>515</v>
      </c>
      <c r="J2355" s="41">
        <f>'Emissions Factor'!$A$2</f>
        <v>7439976</v>
      </c>
      <c r="K2355" s="46">
        <f>'Emissions Factor'!$B$2</f>
        <v>5.5099999999999998E-6</v>
      </c>
      <c r="L2355" s="43" t="str">
        <f>'Emissions Factor'!$C$2</f>
        <v xml:space="preserve">LB </v>
      </c>
      <c r="M2355" s="43" t="str">
        <f>'Emissions Factor'!$D$2</f>
        <v>TON</v>
      </c>
      <c r="N2355" s="47">
        <f t="shared" si="36"/>
        <v>0</v>
      </c>
      <c r="O2355" s="43" t="s">
        <v>5426</v>
      </c>
    </row>
    <row r="2356" spans="1:15" x14ac:dyDescent="0.3">
      <c r="A2356" s="41" t="s">
        <v>3097</v>
      </c>
      <c r="B2356" s="41" t="s">
        <v>3034</v>
      </c>
      <c r="C2356" s="41" t="s">
        <v>2794</v>
      </c>
      <c r="D2356" s="42" t="s">
        <v>2840</v>
      </c>
      <c r="E2356" s="43" t="s">
        <v>2680</v>
      </c>
      <c r="F2356" s="43" t="s">
        <v>3036</v>
      </c>
      <c r="G2356" s="44">
        <f>SUMIF('2014 County Facilities'!$L$2:$L$2435,Emissions!A2356,'2014 County Facilities'!$J$2:$J$2435)</f>
        <v>0</v>
      </c>
      <c r="H2356" s="45" t="s">
        <v>5457</v>
      </c>
      <c r="I2356" s="45">
        <v>515</v>
      </c>
      <c r="J2356" s="41">
        <f>'Emissions Factor'!$A$2</f>
        <v>7439976</v>
      </c>
      <c r="K2356" s="46">
        <f>'Emissions Factor'!$B$2</f>
        <v>5.5099999999999998E-6</v>
      </c>
      <c r="L2356" s="43" t="str">
        <f>'Emissions Factor'!$C$2</f>
        <v xml:space="preserve">LB </v>
      </c>
      <c r="M2356" s="43" t="str">
        <f>'Emissions Factor'!$D$2</f>
        <v>TON</v>
      </c>
      <c r="N2356" s="47">
        <f t="shared" si="36"/>
        <v>0</v>
      </c>
      <c r="O2356" s="43" t="s">
        <v>5426</v>
      </c>
    </row>
    <row r="2357" spans="1:15" x14ac:dyDescent="0.3">
      <c r="A2357" s="41" t="s">
        <v>3098</v>
      </c>
      <c r="B2357" s="41" t="s">
        <v>3034</v>
      </c>
      <c r="C2357" s="41" t="s">
        <v>2797</v>
      </c>
      <c r="D2357" s="42" t="s">
        <v>399</v>
      </c>
      <c r="E2357" s="43" t="s">
        <v>2680</v>
      </c>
      <c r="F2357" s="43" t="s">
        <v>3036</v>
      </c>
      <c r="G2357" s="44">
        <f>SUMIF('2014 County Facilities'!$L$2:$L$2435,Emissions!A2357,'2014 County Facilities'!$J$2:$J$2435)</f>
        <v>428276.71834625362</v>
      </c>
      <c r="H2357" s="45" t="s">
        <v>5457</v>
      </c>
      <c r="I2357" s="45">
        <v>515</v>
      </c>
      <c r="J2357" s="41">
        <f>'Emissions Factor'!$A$2</f>
        <v>7439976</v>
      </c>
      <c r="K2357" s="46">
        <f>'Emissions Factor'!$B$2</f>
        <v>5.5099999999999998E-6</v>
      </c>
      <c r="L2357" s="43" t="str">
        <f>'Emissions Factor'!$C$2</f>
        <v xml:space="preserve">LB </v>
      </c>
      <c r="M2357" s="43" t="str">
        <f>'Emissions Factor'!$D$2</f>
        <v>TON</v>
      </c>
      <c r="N2357" s="47">
        <f t="shared" si="36"/>
        <v>2.3598047180878572</v>
      </c>
      <c r="O2357" s="43" t="s">
        <v>5426</v>
      </c>
    </row>
    <row r="2358" spans="1:15" x14ac:dyDescent="0.3">
      <c r="A2358" s="41" t="s">
        <v>3099</v>
      </c>
      <c r="B2358" s="41" t="s">
        <v>3034</v>
      </c>
      <c r="C2358" s="41" t="s">
        <v>2800</v>
      </c>
      <c r="D2358" s="42" t="s">
        <v>3100</v>
      </c>
      <c r="E2358" s="43" t="s">
        <v>2680</v>
      </c>
      <c r="F2358" s="43" t="s">
        <v>3036</v>
      </c>
      <c r="G2358" s="44">
        <f>SUMIF('2014 County Facilities'!$L$2:$L$2435,Emissions!A2358,'2014 County Facilities'!$J$2:$J$2435)</f>
        <v>0</v>
      </c>
      <c r="H2358" s="45" t="s">
        <v>5457</v>
      </c>
      <c r="I2358" s="45">
        <v>515</v>
      </c>
      <c r="J2358" s="41">
        <f>'Emissions Factor'!$A$2</f>
        <v>7439976</v>
      </c>
      <c r="K2358" s="46">
        <f>'Emissions Factor'!$B$2</f>
        <v>5.5099999999999998E-6</v>
      </c>
      <c r="L2358" s="43" t="str">
        <f>'Emissions Factor'!$C$2</f>
        <v xml:space="preserve">LB </v>
      </c>
      <c r="M2358" s="43" t="str">
        <f>'Emissions Factor'!$D$2</f>
        <v>TON</v>
      </c>
      <c r="N2358" s="47">
        <f t="shared" si="36"/>
        <v>0</v>
      </c>
      <c r="O2358" s="43" t="s">
        <v>5426</v>
      </c>
    </row>
    <row r="2359" spans="1:15" x14ac:dyDescent="0.3">
      <c r="A2359" s="41" t="s">
        <v>3101</v>
      </c>
      <c r="B2359" s="41" t="s">
        <v>3034</v>
      </c>
      <c r="C2359" s="41" t="s">
        <v>2803</v>
      </c>
      <c r="D2359" s="42" t="s">
        <v>3102</v>
      </c>
      <c r="E2359" s="43" t="s">
        <v>2680</v>
      </c>
      <c r="F2359" s="43" t="s">
        <v>3036</v>
      </c>
      <c r="G2359" s="44">
        <f>SUMIF('2014 County Facilities'!$L$2:$L$2435,Emissions!A2359,'2014 County Facilities'!$J$2:$J$2435)</f>
        <v>613758.35380116943</v>
      </c>
      <c r="H2359" s="45" t="s">
        <v>5457</v>
      </c>
      <c r="I2359" s="45">
        <v>515</v>
      </c>
      <c r="J2359" s="41">
        <f>'Emissions Factor'!$A$2</f>
        <v>7439976</v>
      </c>
      <c r="K2359" s="46">
        <f>'Emissions Factor'!$B$2</f>
        <v>5.5099999999999998E-6</v>
      </c>
      <c r="L2359" s="43" t="str">
        <f>'Emissions Factor'!$C$2</f>
        <v xml:space="preserve">LB </v>
      </c>
      <c r="M2359" s="43" t="str">
        <f>'Emissions Factor'!$D$2</f>
        <v>TON</v>
      </c>
      <c r="N2359" s="47">
        <f t="shared" si="36"/>
        <v>3.3818085294444433</v>
      </c>
      <c r="O2359" s="43" t="s">
        <v>5426</v>
      </c>
    </row>
    <row r="2360" spans="1:15" x14ac:dyDescent="0.3">
      <c r="A2360" s="41" t="s">
        <v>3103</v>
      </c>
      <c r="B2360" s="41" t="s">
        <v>3034</v>
      </c>
      <c r="C2360" s="41" t="s">
        <v>2806</v>
      </c>
      <c r="D2360" s="42" t="s">
        <v>2858</v>
      </c>
      <c r="E2360" s="43" t="s">
        <v>2680</v>
      </c>
      <c r="F2360" s="43" t="s">
        <v>3036</v>
      </c>
      <c r="G2360" s="44">
        <f>SUMIF('2014 County Facilities'!$L$2:$L$2435,Emissions!A2360,'2014 County Facilities'!$J$2:$J$2435)</f>
        <v>0</v>
      </c>
      <c r="H2360" s="45" t="s">
        <v>5457</v>
      </c>
      <c r="I2360" s="45">
        <v>515</v>
      </c>
      <c r="J2360" s="41">
        <f>'Emissions Factor'!$A$2</f>
        <v>7439976</v>
      </c>
      <c r="K2360" s="46">
        <f>'Emissions Factor'!$B$2</f>
        <v>5.5099999999999998E-6</v>
      </c>
      <c r="L2360" s="43" t="str">
        <f>'Emissions Factor'!$C$2</f>
        <v xml:space="preserve">LB </v>
      </c>
      <c r="M2360" s="43" t="str">
        <f>'Emissions Factor'!$D$2</f>
        <v>TON</v>
      </c>
      <c r="N2360" s="47">
        <f t="shared" si="36"/>
        <v>0</v>
      </c>
      <c r="O2360" s="43" t="s">
        <v>5426</v>
      </c>
    </row>
    <row r="2361" spans="1:15" x14ac:dyDescent="0.3">
      <c r="A2361" s="41" t="s">
        <v>3104</v>
      </c>
      <c r="B2361" s="41" t="s">
        <v>3034</v>
      </c>
      <c r="C2361" s="41" t="s">
        <v>2809</v>
      </c>
      <c r="D2361" s="42" t="s">
        <v>4844</v>
      </c>
      <c r="E2361" s="43" t="s">
        <v>2680</v>
      </c>
      <c r="F2361" s="43" t="s">
        <v>3036</v>
      </c>
      <c r="G2361" s="44">
        <f>SUMIF('2014 County Facilities'!$L$2:$L$2435,Emissions!A2361,'2014 County Facilities'!$J$2:$J$2435)</f>
        <v>0</v>
      </c>
      <c r="H2361" s="45" t="s">
        <v>5457</v>
      </c>
      <c r="I2361" s="45">
        <v>515</v>
      </c>
      <c r="J2361" s="41">
        <f>'Emissions Factor'!$A$2</f>
        <v>7439976</v>
      </c>
      <c r="K2361" s="46">
        <f>'Emissions Factor'!$B$2</f>
        <v>5.5099999999999998E-6</v>
      </c>
      <c r="L2361" s="43" t="str">
        <f>'Emissions Factor'!$C$2</f>
        <v xml:space="preserve">LB </v>
      </c>
      <c r="M2361" s="43" t="str">
        <f>'Emissions Factor'!$D$2</f>
        <v>TON</v>
      </c>
      <c r="N2361" s="47">
        <f t="shared" si="36"/>
        <v>0</v>
      </c>
      <c r="O2361" s="43" t="s">
        <v>5426</v>
      </c>
    </row>
    <row r="2362" spans="1:15" x14ac:dyDescent="0.3">
      <c r="A2362" s="41" t="s">
        <v>3105</v>
      </c>
      <c r="B2362" s="41" t="s">
        <v>3034</v>
      </c>
      <c r="C2362" s="41" t="s">
        <v>2812</v>
      </c>
      <c r="D2362" s="42" t="s">
        <v>3106</v>
      </c>
      <c r="E2362" s="43" t="s">
        <v>2680</v>
      </c>
      <c r="F2362" s="43" t="s">
        <v>3036</v>
      </c>
      <c r="G2362" s="44">
        <f>SUMIF('2014 County Facilities'!$L$2:$L$2435,Emissions!A2362,'2014 County Facilities'!$J$2:$J$2435)</f>
        <v>0</v>
      </c>
      <c r="H2362" s="45" t="s">
        <v>5457</v>
      </c>
      <c r="I2362" s="45">
        <v>515</v>
      </c>
      <c r="J2362" s="41">
        <f>'Emissions Factor'!$A$2</f>
        <v>7439976</v>
      </c>
      <c r="K2362" s="46">
        <f>'Emissions Factor'!$B$2</f>
        <v>5.5099999999999998E-6</v>
      </c>
      <c r="L2362" s="43" t="str">
        <f>'Emissions Factor'!$C$2</f>
        <v xml:space="preserve">LB </v>
      </c>
      <c r="M2362" s="43" t="str">
        <f>'Emissions Factor'!$D$2</f>
        <v>TON</v>
      </c>
      <c r="N2362" s="47">
        <f t="shared" si="36"/>
        <v>0</v>
      </c>
      <c r="O2362" s="43" t="s">
        <v>5426</v>
      </c>
    </row>
    <row r="2363" spans="1:15" x14ac:dyDescent="0.3">
      <c r="A2363" s="41" t="s">
        <v>3107</v>
      </c>
      <c r="B2363" s="41" t="s">
        <v>3034</v>
      </c>
      <c r="C2363" s="41" t="s">
        <v>2815</v>
      </c>
      <c r="D2363" s="42" t="s">
        <v>1046</v>
      </c>
      <c r="E2363" s="43" t="s">
        <v>2680</v>
      </c>
      <c r="F2363" s="43" t="s">
        <v>3036</v>
      </c>
      <c r="G2363" s="44">
        <f>SUMIF('2014 County Facilities'!$L$2:$L$2435,Emissions!A2363,'2014 County Facilities'!$J$2:$J$2435)</f>
        <v>0</v>
      </c>
      <c r="H2363" s="45" t="s">
        <v>5457</v>
      </c>
      <c r="I2363" s="45">
        <v>515</v>
      </c>
      <c r="J2363" s="41">
        <f>'Emissions Factor'!$A$2</f>
        <v>7439976</v>
      </c>
      <c r="K2363" s="46">
        <f>'Emissions Factor'!$B$2</f>
        <v>5.5099999999999998E-6</v>
      </c>
      <c r="L2363" s="43" t="str">
        <f>'Emissions Factor'!$C$2</f>
        <v xml:space="preserve">LB </v>
      </c>
      <c r="M2363" s="43" t="str">
        <f>'Emissions Factor'!$D$2</f>
        <v>TON</v>
      </c>
      <c r="N2363" s="47">
        <f t="shared" si="36"/>
        <v>0</v>
      </c>
      <c r="O2363" s="43" t="s">
        <v>5426</v>
      </c>
    </row>
    <row r="2364" spans="1:15" x14ac:dyDescent="0.3">
      <c r="A2364" s="41" t="s">
        <v>3108</v>
      </c>
      <c r="B2364" s="41" t="s">
        <v>3109</v>
      </c>
      <c r="C2364" s="41" t="s">
        <v>2683</v>
      </c>
      <c r="D2364" s="42" t="s">
        <v>3110</v>
      </c>
      <c r="E2364" s="43" t="s">
        <v>2680</v>
      </c>
      <c r="F2364" s="43" t="s">
        <v>3111</v>
      </c>
      <c r="G2364" s="44">
        <f>SUMIF('2014 County Facilities'!$L$2:$L$2435,Emissions!A2364,'2014 County Facilities'!$J$2:$J$2435)</f>
        <v>0</v>
      </c>
      <c r="H2364" s="45" t="s">
        <v>5457</v>
      </c>
      <c r="I2364" s="45">
        <v>515</v>
      </c>
      <c r="J2364" s="41">
        <f>'Emissions Factor'!$A$2</f>
        <v>7439976</v>
      </c>
      <c r="K2364" s="46">
        <f>'Emissions Factor'!$B$2</f>
        <v>5.5099999999999998E-6</v>
      </c>
      <c r="L2364" s="43" t="str">
        <f>'Emissions Factor'!$C$2</f>
        <v xml:space="preserve">LB </v>
      </c>
      <c r="M2364" s="43" t="str">
        <f>'Emissions Factor'!$D$2</f>
        <v>TON</v>
      </c>
      <c r="N2364" s="47">
        <f t="shared" si="36"/>
        <v>0</v>
      </c>
      <c r="O2364" s="43" t="s">
        <v>5426</v>
      </c>
    </row>
    <row r="2365" spans="1:15" x14ac:dyDescent="0.3">
      <c r="A2365" s="41" t="s">
        <v>3112</v>
      </c>
      <c r="B2365" s="41" t="s">
        <v>3109</v>
      </c>
      <c r="C2365" s="41" t="s">
        <v>2686</v>
      </c>
      <c r="D2365" s="42" t="s">
        <v>3113</v>
      </c>
      <c r="E2365" s="43" t="s">
        <v>2680</v>
      </c>
      <c r="F2365" s="43" t="s">
        <v>3111</v>
      </c>
      <c r="G2365" s="44">
        <f>SUMIF('2014 County Facilities'!$L$2:$L$2435,Emissions!A2365,'2014 County Facilities'!$J$2:$J$2435)</f>
        <v>0</v>
      </c>
      <c r="H2365" s="45" t="s">
        <v>5457</v>
      </c>
      <c r="I2365" s="45">
        <v>515</v>
      </c>
      <c r="J2365" s="41">
        <f>'Emissions Factor'!$A$2</f>
        <v>7439976</v>
      </c>
      <c r="K2365" s="46">
        <f>'Emissions Factor'!$B$2</f>
        <v>5.5099999999999998E-6</v>
      </c>
      <c r="L2365" s="43" t="str">
        <f>'Emissions Factor'!$C$2</f>
        <v xml:space="preserve">LB </v>
      </c>
      <c r="M2365" s="43" t="str">
        <f>'Emissions Factor'!$D$2</f>
        <v>TON</v>
      </c>
      <c r="N2365" s="47">
        <f t="shared" si="36"/>
        <v>0</v>
      </c>
      <c r="O2365" s="43" t="s">
        <v>5426</v>
      </c>
    </row>
    <row r="2366" spans="1:15" x14ac:dyDescent="0.3">
      <c r="A2366" s="41" t="s">
        <v>3114</v>
      </c>
      <c r="B2366" s="41" t="s">
        <v>3109</v>
      </c>
      <c r="C2366" s="41" t="s">
        <v>2689</v>
      </c>
      <c r="D2366" s="42" t="s">
        <v>3115</v>
      </c>
      <c r="E2366" s="43" t="s">
        <v>2680</v>
      </c>
      <c r="F2366" s="43" t="s">
        <v>3111</v>
      </c>
      <c r="G2366" s="44">
        <f>SUMIF('2014 County Facilities'!$L$2:$L$2435,Emissions!A2366,'2014 County Facilities'!$J$2:$J$2435)</f>
        <v>0</v>
      </c>
      <c r="H2366" s="45" t="s">
        <v>5457</v>
      </c>
      <c r="I2366" s="45">
        <v>515</v>
      </c>
      <c r="J2366" s="41">
        <f>'Emissions Factor'!$A$2</f>
        <v>7439976</v>
      </c>
      <c r="K2366" s="46">
        <f>'Emissions Factor'!$B$2</f>
        <v>5.5099999999999998E-6</v>
      </c>
      <c r="L2366" s="43" t="str">
        <f>'Emissions Factor'!$C$2</f>
        <v xml:space="preserve">LB </v>
      </c>
      <c r="M2366" s="43" t="str">
        <f>'Emissions Factor'!$D$2</f>
        <v>TON</v>
      </c>
      <c r="N2366" s="47">
        <f t="shared" si="36"/>
        <v>0</v>
      </c>
      <c r="O2366" s="43" t="s">
        <v>5426</v>
      </c>
    </row>
    <row r="2367" spans="1:15" x14ac:dyDescent="0.3">
      <c r="A2367" s="41" t="s">
        <v>3116</v>
      </c>
      <c r="B2367" s="41" t="s">
        <v>3109</v>
      </c>
      <c r="C2367" s="41" t="s">
        <v>2692</v>
      </c>
      <c r="D2367" s="42" t="s">
        <v>3117</v>
      </c>
      <c r="E2367" s="43" t="s">
        <v>2680</v>
      </c>
      <c r="F2367" s="43" t="s">
        <v>3111</v>
      </c>
      <c r="G2367" s="44">
        <f>SUMIF('2014 County Facilities'!$L$2:$L$2435,Emissions!A2367,'2014 County Facilities'!$J$2:$J$2435)</f>
        <v>0</v>
      </c>
      <c r="H2367" s="45" t="s">
        <v>5457</v>
      </c>
      <c r="I2367" s="45">
        <v>515</v>
      </c>
      <c r="J2367" s="41">
        <f>'Emissions Factor'!$A$2</f>
        <v>7439976</v>
      </c>
      <c r="K2367" s="46">
        <f>'Emissions Factor'!$B$2</f>
        <v>5.5099999999999998E-6</v>
      </c>
      <c r="L2367" s="43" t="str">
        <f>'Emissions Factor'!$C$2</f>
        <v xml:space="preserve">LB </v>
      </c>
      <c r="M2367" s="43" t="str">
        <f>'Emissions Factor'!$D$2</f>
        <v>TON</v>
      </c>
      <c r="N2367" s="47">
        <f t="shared" si="36"/>
        <v>0</v>
      </c>
      <c r="O2367" s="43" t="s">
        <v>5426</v>
      </c>
    </row>
    <row r="2368" spans="1:15" x14ac:dyDescent="0.3">
      <c r="A2368" s="41" t="s">
        <v>3118</v>
      </c>
      <c r="B2368" s="41" t="s">
        <v>3109</v>
      </c>
      <c r="C2368" s="41" t="s">
        <v>2695</v>
      </c>
      <c r="D2368" s="42" t="s">
        <v>3119</v>
      </c>
      <c r="E2368" s="43" t="s">
        <v>2680</v>
      </c>
      <c r="F2368" s="43" t="s">
        <v>3111</v>
      </c>
      <c r="G2368" s="44">
        <f>SUMIF('2014 County Facilities'!$L$2:$L$2435,Emissions!A2368,'2014 County Facilities'!$J$2:$J$2435)</f>
        <v>14657.772727272701</v>
      </c>
      <c r="H2368" s="45" t="s">
        <v>5457</v>
      </c>
      <c r="I2368" s="45">
        <v>515</v>
      </c>
      <c r="J2368" s="41">
        <f>'Emissions Factor'!$A$2</f>
        <v>7439976</v>
      </c>
      <c r="K2368" s="46">
        <f>'Emissions Factor'!$B$2</f>
        <v>5.5099999999999998E-6</v>
      </c>
      <c r="L2368" s="43" t="str">
        <f>'Emissions Factor'!$C$2</f>
        <v xml:space="preserve">LB </v>
      </c>
      <c r="M2368" s="43" t="str">
        <f>'Emissions Factor'!$D$2</f>
        <v>TON</v>
      </c>
      <c r="N2368" s="47">
        <f t="shared" si="36"/>
        <v>8.0764327727272572E-2</v>
      </c>
      <c r="O2368" s="43" t="s">
        <v>5426</v>
      </c>
    </row>
    <row r="2369" spans="1:15" x14ac:dyDescent="0.3">
      <c r="A2369" s="41" t="s">
        <v>3120</v>
      </c>
      <c r="B2369" s="41" t="s">
        <v>3109</v>
      </c>
      <c r="C2369" s="41" t="s">
        <v>2698</v>
      </c>
      <c r="D2369" s="42" t="s">
        <v>286</v>
      </c>
      <c r="E2369" s="43" t="s">
        <v>2680</v>
      </c>
      <c r="F2369" s="43" t="s">
        <v>3111</v>
      </c>
      <c r="G2369" s="44">
        <f>SUMIF('2014 County Facilities'!$L$2:$L$2435,Emissions!A2369,'2014 County Facilities'!$J$2:$J$2435)</f>
        <v>0</v>
      </c>
      <c r="H2369" s="45" t="s">
        <v>5457</v>
      </c>
      <c r="I2369" s="45">
        <v>515</v>
      </c>
      <c r="J2369" s="41">
        <f>'Emissions Factor'!$A$2</f>
        <v>7439976</v>
      </c>
      <c r="K2369" s="46">
        <f>'Emissions Factor'!$B$2</f>
        <v>5.5099999999999998E-6</v>
      </c>
      <c r="L2369" s="43" t="str">
        <f>'Emissions Factor'!$C$2</f>
        <v xml:space="preserve">LB </v>
      </c>
      <c r="M2369" s="43" t="str">
        <f>'Emissions Factor'!$D$2</f>
        <v>TON</v>
      </c>
      <c r="N2369" s="47">
        <f t="shared" si="36"/>
        <v>0</v>
      </c>
      <c r="O2369" s="43" t="s">
        <v>5426</v>
      </c>
    </row>
    <row r="2370" spans="1:15" x14ac:dyDescent="0.3">
      <c r="A2370" s="41" t="s">
        <v>3121</v>
      </c>
      <c r="B2370" s="41" t="s">
        <v>3109</v>
      </c>
      <c r="C2370" s="41" t="s">
        <v>2701</v>
      </c>
      <c r="D2370" s="42" t="s">
        <v>3122</v>
      </c>
      <c r="E2370" s="43" t="s">
        <v>2680</v>
      </c>
      <c r="F2370" s="43" t="s">
        <v>3111</v>
      </c>
      <c r="G2370" s="44">
        <f>SUMIF('2014 County Facilities'!$L$2:$L$2435,Emissions!A2370,'2014 County Facilities'!$J$2:$J$2435)</f>
        <v>5263.1578947368398</v>
      </c>
      <c r="H2370" s="45" t="s">
        <v>5457</v>
      </c>
      <c r="I2370" s="45">
        <v>515</v>
      </c>
      <c r="J2370" s="41">
        <f>'Emissions Factor'!$A$2</f>
        <v>7439976</v>
      </c>
      <c r="K2370" s="46">
        <f>'Emissions Factor'!$B$2</f>
        <v>5.5099999999999998E-6</v>
      </c>
      <c r="L2370" s="43" t="str">
        <f>'Emissions Factor'!$C$2</f>
        <v xml:space="preserve">LB </v>
      </c>
      <c r="M2370" s="43" t="str">
        <f>'Emissions Factor'!$D$2</f>
        <v>TON</v>
      </c>
      <c r="N2370" s="47">
        <f t="shared" si="36"/>
        <v>2.8999999999999988E-2</v>
      </c>
      <c r="O2370" s="43" t="s">
        <v>5426</v>
      </c>
    </row>
    <row r="2371" spans="1:15" x14ac:dyDescent="0.3">
      <c r="A2371" s="41" t="s">
        <v>3123</v>
      </c>
      <c r="B2371" s="41" t="s">
        <v>3109</v>
      </c>
      <c r="C2371" s="41" t="s">
        <v>2704</v>
      </c>
      <c r="D2371" s="42" t="s">
        <v>1798</v>
      </c>
      <c r="E2371" s="43" t="s">
        <v>2680</v>
      </c>
      <c r="F2371" s="43" t="s">
        <v>3111</v>
      </c>
      <c r="G2371" s="44">
        <f>SUMIF('2014 County Facilities'!$L$2:$L$2435,Emissions!A2371,'2014 County Facilities'!$J$2:$J$2435)</f>
        <v>0</v>
      </c>
      <c r="H2371" s="45" t="s">
        <v>5457</v>
      </c>
      <c r="I2371" s="45">
        <v>515</v>
      </c>
      <c r="J2371" s="41">
        <f>'Emissions Factor'!$A$2</f>
        <v>7439976</v>
      </c>
      <c r="K2371" s="46">
        <f>'Emissions Factor'!$B$2</f>
        <v>5.5099999999999998E-6</v>
      </c>
      <c r="L2371" s="43" t="str">
        <f>'Emissions Factor'!$C$2</f>
        <v xml:space="preserve">LB </v>
      </c>
      <c r="M2371" s="43" t="str">
        <f>'Emissions Factor'!$D$2</f>
        <v>TON</v>
      </c>
      <c r="N2371" s="47">
        <f t="shared" ref="N2371:N2434" si="37">K2371*G2371</f>
        <v>0</v>
      </c>
      <c r="O2371" s="43" t="s">
        <v>5426</v>
      </c>
    </row>
    <row r="2372" spans="1:15" x14ac:dyDescent="0.3">
      <c r="A2372" s="41" t="s">
        <v>3124</v>
      </c>
      <c r="B2372" s="41" t="s">
        <v>3109</v>
      </c>
      <c r="C2372" s="41" t="s">
        <v>2707</v>
      </c>
      <c r="D2372" s="42" t="s">
        <v>4868</v>
      </c>
      <c r="E2372" s="43" t="s">
        <v>2680</v>
      </c>
      <c r="F2372" s="43" t="s">
        <v>3111</v>
      </c>
      <c r="G2372" s="44">
        <f>SUMIF('2014 County Facilities'!$L$2:$L$2435,Emissions!A2372,'2014 County Facilities'!$J$2:$J$2435)</f>
        <v>0</v>
      </c>
      <c r="H2372" s="45" t="s">
        <v>5457</v>
      </c>
      <c r="I2372" s="45">
        <v>515</v>
      </c>
      <c r="J2372" s="41">
        <f>'Emissions Factor'!$A$2</f>
        <v>7439976</v>
      </c>
      <c r="K2372" s="46">
        <f>'Emissions Factor'!$B$2</f>
        <v>5.5099999999999998E-6</v>
      </c>
      <c r="L2372" s="43" t="str">
        <f>'Emissions Factor'!$C$2</f>
        <v xml:space="preserve">LB </v>
      </c>
      <c r="M2372" s="43" t="str">
        <f>'Emissions Factor'!$D$2</f>
        <v>TON</v>
      </c>
      <c r="N2372" s="47">
        <f t="shared" si="37"/>
        <v>0</v>
      </c>
      <c r="O2372" s="43" t="s">
        <v>5426</v>
      </c>
    </row>
    <row r="2373" spans="1:15" x14ac:dyDescent="0.3">
      <c r="A2373" s="41" t="s">
        <v>3125</v>
      </c>
      <c r="B2373" s="41" t="s">
        <v>3109</v>
      </c>
      <c r="C2373" s="41" t="s">
        <v>2710</v>
      </c>
      <c r="D2373" s="42" t="s">
        <v>925</v>
      </c>
      <c r="E2373" s="43" t="s">
        <v>2680</v>
      </c>
      <c r="F2373" s="43" t="s">
        <v>3111</v>
      </c>
      <c r="G2373" s="44">
        <f>SUMIF('2014 County Facilities'!$L$2:$L$2435,Emissions!A2373,'2014 County Facilities'!$J$2:$J$2435)</f>
        <v>0</v>
      </c>
      <c r="H2373" s="45" t="s">
        <v>5457</v>
      </c>
      <c r="I2373" s="45">
        <v>515</v>
      </c>
      <c r="J2373" s="41">
        <f>'Emissions Factor'!$A$2</f>
        <v>7439976</v>
      </c>
      <c r="K2373" s="46">
        <f>'Emissions Factor'!$B$2</f>
        <v>5.5099999999999998E-6</v>
      </c>
      <c r="L2373" s="43" t="str">
        <f>'Emissions Factor'!$C$2</f>
        <v xml:space="preserve">LB </v>
      </c>
      <c r="M2373" s="43" t="str">
        <f>'Emissions Factor'!$D$2</f>
        <v>TON</v>
      </c>
      <c r="N2373" s="47">
        <f t="shared" si="37"/>
        <v>0</v>
      </c>
      <c r="O2373" s="43" t="s">
        <v>5426</v>
      </c>
    </row>
    <row r="2374" spans="1:15" x14ac:dyDescent="0.3">
      <c r="A2374" s="41" t="s">
        <v>3126</v>
      </c>
      <c r="B2374" s="41" t="s">
        <v>3109</v>
      </c>
      <c r="C2374" s="41" t="s">
        <v>2713</v>
      </c>
      <c r="D2374" s="42" t="s">
        <v>3127</v>
      </c>
      <c r="E2374" s="43" t="s">
        <v>2680</v>
      </c>
      <c r="F2374" s="43" t="s">
        <v>3111</v>
      </c>
      <c r="G2374" s="44">
        <f>SUMIF('2014 County Facilities'!$L$2:$L$2435,Emissions!A2374,'2014 County Facilities'!$J$2:$J$2435)</f>
        <v>0</v>
      </c>
      <c r="H2374" s="45" t="s">
        <v>5457</v>
      </c>
      <c r="I2374" s="45">
        <v>515</v>
      </c>
      <c r="J2374" s="41">
        <f>'Emissions Factor'!$A$2</f>
        <v>7439976</v>
      </c>
      <c r="K2374" s="46">
        <f>'Emissions Factor'!$B$2</f>
        <v>5.5099999999999998E-6</v>
      </c>
      <c r="L2374" s="43" t="str">
        <f>'Emissions Factor'!$C$2</f>
        <v xml:space="preserve">LB </v>
      </c>
      <c r="M2374" s="43" t="str">
        <f>'Emissions Factor'!$D$2</f>
        <v>TON</v>
      </c>
      <c r="N2374" s="47">
        <f t="shared" si="37"/>
        <v>0</v>
      </c>
      <c r="O2374" s="43" t="s">
        <v>5426</v>
      </c>
    </row>
    <row r="2375" spans="1:15" x14ac:dyDescent="0.3">
      <c r="A2375" s="41" t="s">
        <v>3128</v>
      </c>
      <c r="B2375" s="41" t="s">
        <v>3109</v>
      </c>
      <c r="C2375" s="41" t="s">
        <v>2716</v>
      </c>
      <c r="D2375" s="42" t="s">
        <v>4737</v>
      </c>
      <c r="E2375" s="43" t="s">
        <v>2680</v>
      </c>
      <c r="F2375" s="43" t="s">
        <v>3111</v>
      </c>
      <c r="G2375" s="44">
        <f>SUMIF('2014 County Facilities'!$L$2:$L$2435,Emissions!A2375,'2014 County Facilities'!$J$2:$J$2435)</f>
        <v>0</v>
      </c>
      <c r="H2375" s="45" t="s">
        <v>5457</v>
      </c>
      <c r="I2375" s="45">
        <v>515</v>
      </c>
      <c r="J2375" s="41">
        <f>'Emissions Factor'!$A$2</f>
        <v>7439976</v>
      </c>
      <c r="K2375" s="46">
        <f>'Emissions Factor'!$B$2</f>
        <v>5.5099999999999998E-6</v>
      </c>
      <c r="L2375" s="43" t="str">
        <f>'Emissions Factor'!$C$2</f>
        <v xml:space="preserve">LB </v>
      </c>
      <c r="M2375" s="43" t="str">
        <f>'Emissions Factor'!$D$2</f>
        <v>TON</v>
      </c>
      <c r="N2375" s="47">
        <f t="shared" si="37"/>
        <v>0</v>
      </c>
      <c r="O2375" s="43" t="s">
        <v>5426</v>
      </c>
    </row>
    <row r="2376" spans="1:15" x14ac:dyDescent="0.3">
      <c r="A2376" s="41" t="s">
        <v>3129</v>
      </c>
      <c r="B2376" s="41" t="s">
        <v>3109</v>
      </c>
      <c r="C2376" s="41" t="s">
        <v>2719</v>
      </c>
      <c r="D2376" s="42" t="s">
        <v>2720</v>
      </c>
      <c r="E2376" s="43" t="s">
        <v>2680</v>
      </c>
      <c r="F2376" s="43" t="s">
        <v>3111</v>
      </c>
      <c r="G2376" s="44">
        <f>SUMIF('2014 County Facilities'!$L$2:$L$2435,Emissions!A2376,'2014 County Facilities'!$J$2:$J$2435)</f>
        <v>11363.6363636364</v>
      </c>
      <c r="H2376" s="45" t="s">
        <v>5457</v>
      </c>
      <c r="I2376" s="45">
        <v>515</v>
      </c>
      <c r="J2376" s="41">
        <f>'Emissions Factor'!$A$2</f>
        <v>7439976</v>
      </c>
      <c r="K2376" s="46">
        <f>'Emissions Factor'!$B$2</f>
        <v>5.5099999999999998E-6</v>
      </c>
      <c r="L2376" s="43" t="str">
        <f>'Emissions Factor'!$C$2</f>
        <v xml:space="preserve">LB </v>
      </c>
      <c r="M2376" s="43" t="str">
        <f>'Emissions Factor'!$D$2</f>
        <v>TON</v>
      </c>
      <c r="N2376" s="47">
        <f t="shared" si="37"/>
        <v>6.2613636363636566E-2</v>
      </c>
      <c r="O2376" s="43" t="s">
        <v>5426</v>
      </c>
    </row>
    <row r="2377" spans="1:15" x14ac:dyDescent="0.3">
      <c r="A2377" s="41" t="s">
        <v>3130</v>
      </c>
      <c r="B2377" s="41" t="s">
        <v>3109</v>
      </c>
      <c r="C2377" s="41" t="s">
        <v>2722</v>
      </c>
      <c r="D2377" s="42" t="s">
        <v>3131</v>
      </c>
      <c r="E2377" s="43" t="s">
        <v>2680</v>
      </c>
      <c r="F2377" s="43" t="s">
        <v>3111</v>
      </c>
      <c r="G2377" s="44">
        <f>SUMIF('2014 County Facilities'!$L$2:$L$2435,Emissions!A2377,'2014 County Facilities'!$J$2:$J$2435)</f>
        <v>23186.0952380952</v>
      </c>
      <c r="H2377" s="45" t="s">
        <v>5457</v>
      </c>
      <c r="I2377" s="45">
        <v>515</v>
      </c>
      <c r="J2377" s="41">
        <f>'Emissions Factor'!$A$2</f>
        <v>7439976</v>
      </c>
      <c r="K2377" s="46">
        <f>'Emissions Factor'!$B$2</f>
        <v>5.5099999999999998E-6</v>
      </c>
      <c r="L2377" s="43" t="str">
        <f>'Emissions Factor'!$C$2</f>
        <v xml:space="preserve">LB </v>
      </c>
      <c r="M2377" s="43" t="str">
        <f>'Emissions Factor'!$D$2</f>
        <v>TON</v>
      </c>
      <c r="N2377" s="47">
        <f t="shared" si="37"/>
        <v>0.12775538476190454</v>
      </c>
      <c r="O2377" s="43" t="s">
        <v>5426</v>
      </c>
    </row>
    <row r="2378" spans="1:15" x14ac:dyDescent="0.3">
      <c r="A2378" s="41" t="s">
        <v>3132</v>
      </c>
      <c r="B2378" s="41" t="s">
        <v>3109</v>
      </c>
      <c r="C2378" s="41" t="s">
        <v>2725</v>
      </c>
      <c r="D2378" s="42" t="s">
        <v>3133</v>
      </c>
      <c r="E2378" s="43" t="s">
        <v>2680</v>
      </c>
      <c r="F2378" s="43" t="s">
        <v>3111</v>
      </c>
      <c r="G2378" s="44">
        <f>SUMIF('2014 County Facilities'!$L$2:$L$2435,Emissions!A2378,'2014 County Facilities'!$J$2:$J$2435)</f>
        <v>0</v>
      </c>
      <c r="H2378" s="45" t="s">
        <v>5457</v>
      </c>
      <c r="I2378" s="45">
        <v>515</v>
      </c>
      <c r="J2378" s="41">
        <f>'Emissions Factor'!$A$2</f>
        <v>7439976</v>
      </c>
      <c r="K2378" s="46">
        <f>'Emissions Factor'!$B$2</f>
        <v>5.5099999999999998E-6</v>
      </c>
      <c r="L2378" s="43" t="str">
        <f>'Emissions Factor'!$C$2</f>
        <v xml:space="preserve">LB </v>
      </c>
      <c r="M2378" s="43" t="str">
        <f>'Emissions Factor'!$D$2</f>
        <v>TON</v>
      </c>
      <c r="N2378" s="47">
        <f t="shared" si="37"/>
        <v>0</v>
      </c>
      <c r="O2378" s="43" t="s">
        <v>5426</v>
      </c>
    </row>
    <row r="2379" spans="1:15" x14ac:dyDescent="0.3">
      <c r="A2379" s="41" t="s">
        <v>3134</v>
      </c>
      <c r="B2379" s="41" t="s">
        <v>3109</v>
      </c>
      <c r="C2379" s="41" t="s">
        <v>2728</v>
      </c>
      <c r="D2379" s="42" t="s">
        <v>5007</v>
      </c>
      <c r="E2379" s="43" t="s">
        <v>2680</v>
      </c>
      <c r="F2379" s="43" t="s">
        <v>3111</v>
      </c>
      <c r="G2379" s="44">
        <f>SUMIF('2014 County Facilities'!$L$2:$L$2435,Emissions!A2379,'2014 County Facilities'!$J$2:$J$2435)</f>
        <v>0</v>
      </c>
      <c r="H2379" s="45" t="s">
        <v>5457</v>
      </c>
      <c r="I2379" s="45">
        <v>515</v>
      </c>
      <c r="J2379" s="41">
        <f>'Emissions Factor'!$A$2</f>
        <v>7439976</v>
      </c>
      <c r="K2379" s="46">
        <f>'Emissions Factor'!$B$2</f>
        <v>5.5099999999999998E-6</v>
      </c>
      <c r="L2379" s="43" t="str">
        <f>'Emissions Factor'!$C$2</f>
        <v xml:space="preserve">LB </v>
      </c>
      <c r="M2379" s="43" t="str">
        <f>'Emissions Factor'!$D$2</f>
        <v>TON</v>
      </c>
      <c r="N2379" s="47">
        <f t="shared" si="37"/>
        <v>0</v>
      </c>
      <c r="O2379" s="43" t="s">
        <v>5426</v>
      </c>
    </row>
    <row r="2380" spans="1:15" x14ac:dyDescent="0.3">
      <c r="A2380" s="41" t="s">
        <v>3135</v>
      </c>
      <c r="B2380" s="41" t="s">
        <v>3109</v>
      </c>
      <c r="C2380" s="41" t="s">
        <v>2731</v>
      </c>
      <c r="D2380" s="42" t="s">
        <v>3136</v>
      </c>
      <c r="E2380" s="43" t="s">
        <v>2680</v>
      </c>
      <c r="F2380" s="43" t="s">
        <v>3111</v>
      </c>
      <c r="G2380" s="44">
        <f>SUMIF('2014 County Facilities'!$L$2:$L$2435,Emissions!A2380,'2014 County Facilities'!$J$2:$J$2435)</f>
        <v>0</v>
      </c>
      <c r="H2380" s="45" t="s">
        <v>5457</v>
      </c>
      <c r="I2380" s="45">
        <v>515</v>
      </c>
      <c r="J2380" s="41">
        <f>'Emissions Factor'!$A$2</f>
        <v>7439976</v>
      </c>
      <c r="K2380" s="46">
        <f>'Emissions Factor'!$B$2</f>
        <v>5.5099999999999998E-6</v>
      </c>
      <c r="L2380" s="43" t="str">
        <f>'Emissions Factor'!$C$2</f>
        <v xml:space="preserve">LB </v>
      </c>
      <c r="M2380" s="43" t="str">
        <f>'Emissions Factor'!$D$2</f>
        <v>TON</v>
      </c>
      <c r="N2380" s="47">
        <f t="shared" si="37"/>
        <v>0</v>
      </c>
      <c r="O2380" s="43" t="s">
        <v>5426</v>
      </c>
    </row>
    <row r="2381" spans="1:15" x14ac:dyDescent="0.3">
      <c r="A2381" s="41" t="s">
        <v>3137</v>
      </c>
      <c r="B2381" s="41" t="s">
        <v>3109</v>
      </c>
      <c r="C2381" s="41" t="s">
        <v>2734</v>
      </c>
      <c r="D2381" s="42" t="s">
        <v>3138</v>
      </c>
      <c r="E2381" s="43" t="s">
        <v>2680</v>
      </c>
      <c r="F2381" s="43" t="s">
        <v>3111</v>
      </c>
      <c r="G2381" s="44">
        <f>SUMIF('2014 County Facilities'!$L$2:$L$2435,Emissions!A2381,'2014 County Facilities'!$J$2:$J$2435)</f>
        <v>0</v>
      </c>
      <c r="H2381" s="45" t="s">
        <v>5457</v>
      </c>
      <c r="I2381" s="45">
        <v>515</v>
      </c>
      <c r="J2381" s="41">
        <f>'Emissions Factor'!$A$2</f>
        <v>7439976</v>
      </c>
      <c r="K2381" s="46">
        <f>'Emissions Factor'!$B$2</f>
        <v>5.5099999999999998E-6</v>
      </c>
      <c r="L2381" s="43" t="str">
        <f>'Emissions Factor'!$C$2</f>
        <v xml:space="preserve">LB </v>
      </c>
      <c r="M2381" s="43" t="str">
        <f>'Emissions Factor'!$D$2</f>
        <v>TON</v>
      </c>
      <c r="N2381" s="47">
        <f t="shared" si="37"/>
        <v>0</v>
      </c>
      <c r="O2381" s="43" t="s">
        <v>5426</v>
      </c>
    </row>
    <row r="2382" spans="1:15" x14ac:dyDescent="0.3">
      <c r="A2382" s="41" t="s">
        <v>3139</v>
      </c>
      <c r="B2382" s="41" t="s">
        <v>3109</v>
      </c>
      <c r="C2382" s="41" t="s">
        <v>2737</v>
      </c>
      <c r="D2382" s="42" t="s">
        <v>1819</v>
      </c>
      <c r="E2382" s="43" t="s">
        <v>2680</v>
      </c>
      <c r="F2382" s="43" t="s">
        <v>3111</v>
      </c>
      <c r="G2382" s="44">
        <f>SUMIF('2014 County Facilities'!$L$2:$L$2435,Emissions!A2382,'2014 County Facilities'!$J$2:$J$2435)</f>
        <v>0</v>
      </c>
      <c r="H2382" s="45" t="s">
        <v>5457</v>
      </c>
      <c r="I2382" s="45">
        <v>515</v>
      </c>
      <c r="J2382" s="41">
        <f>'Emissions Factor'!$A$2</f>
        <v>7439976</v>
      </c>
      <c r="K2382" s="46">
        <f>'Emissions Factor'!$B$2</f>
        <v>5.5099999999999998E-6</v>
      </c>
      <c r="L2382" s="43" t="str">
        <f>'Emissions Factor'!$C$2</f>
        <v xml:space="preserve">LB </v>
      </c>
      <c r="M2382" s="43" t="str">
        <f>'Emissions Factor'!$D$2</f>
        <v>TON</v>
      </c>
      <c r="N2382" s="47">
        <f t="shared" si="37"/>
        <v>0</v>
      </c>
      <c r="O2382" s="43" t="s">
        <v>5426</v>
      </c>
    </row>
    <row r="2383" spans="1:15" x14ac:dyDescent="0.3">
      <c r="A2383" s="41" t="s">
        <v>3140</v>
      </c>
      <c r="B2383" s="41" t="s">
        <v>3109</v>
      </c>
      <c r="C2383" s="41" t="s">
        <v>2740</v>
      </c>
      <c r="D2383" s="42" t="s">
        <v>2568</v>
      </c>
      <c r="E2383" s="43" t="s">
        <v>2680</v>
      </c>
      <c r="F2383" s="43" t="s">
        <v>3111</v>
      </c>
      <c r="G2383" s="44">
        <f>SUMIF('2014 County Facilities'!$L$2:$L$2435,Emissions!A2383,'2014 County Facilities'!$J$2:$J$2435)</f>
        <v>0</v>
      </c>
      <c r="H2383" s="45" t="s">
        <v>5457</v>
      </c>
      <c r="I2383" s="45">
        <v>515</v>
      </c>
      <c r="J2383" s="41">
        <f>'Emissions Factor'!$A$2</f>
        <v>7439976</v>
      </c>
      <c r="K2383" s="46">
        <f>'Emissions Factor'!$B$2</f>
        <v>5.5099999999999998E-6</v>
      </c>
      <c r="L2383" s="43" t="str">
        <f>'Emissions Factor'!$C$2</f>
        <v xml:space="preserve">LB </v>
      </c>
      <c r="M2383" s="43" t="str">
        <f>'Emissions Factor'!$D$2</f>
        <v>TON</v>
      </c>
      <c r="N2383" s="47">
        <f t="shared" si="37"/>
        <v>0</v>
      </c>
      <c r="O2383" s="43" t="s">
        <v>5426</v>
      </c>
    </row>
    <row r="2384" spans="1:15" x14ac:dyDescent="0.3">
      <c r="A2384" s="41" t="s">
        <v>3141</v>
      </c>
      <c r="B2384" s="41" t="s">
        <v>3109</v>
      </c>
      <c r="C2384" s="41" t="s">
        <v>2743</v>
      </c>
      <c r="D2384" s="42" t="s">
        <v>5015</v>
      </c>
      <c r="E2384" s="43" t="s">
        <v>2680</v>
      </c>
      <c r="F2384" s="43" t="s">
        <v>3111</v>
      </c>
      <c r="G2384" s="44">
        <f>SUMIF('2014 County Facilities'!$L$2:$L$2435,Emissions!A2384,'2014 County Facilities'!$J$2:$J$2435)</f>
        <v>0</v>
      </c>
      <c r="H2384" s="45" t="s">
        <v>5457</v>
      </c>
      <c r="I2384" s="45">
        <v>515</v>
      </c>
      <c r="J2384" s="41">
        <f>'Emissions Factor'!$A$2</f>
        <v>7439976</v>
      </c>
      <c r="K2384" s="46">
        <f>'Emissions Factor'!$B$2</f>
        <v>5.5099999999999998E-6</v>
      </c>
      <c r="L2384" s="43" t="str">
        <f>'Emissions Factor'!$C$2</f>
        <v xml:space="preserve">LB </v>
      </c>
      <c r="M2384" s="43" t="str">
        <f>'Emissions Factor'!$D$2</f>
        <v>TON</v>
      </c>
      <c r="N2384" s="47">
        <f t="shared" si="37"/>
        <v>0</v>
      </c>
      <c r="O2384" s="43" t="s">
        <v>5426</v>
      </c>
    </row>
    <row r="2385" spans="1:15" x14ac:dyDescent="0.3">
      <c r="A2385" s="41" t="s">
        <v>3142</v>
      </c>
      <c r="B2385" s="41" t="s">
        <v>3109</v>
      </c>
      <c r="C2385" s="41" t="s">
        <v>2746</v>
      </c>
      <c r="D2385" s="42" t="s">
        <v>3143</v>
      </c>
      <c r="E2385" s="43" t="s">
        <v>2680</v>
      </c>
      <c r="F2385" s="43" t="s">
        <v>3111</v>
      </c>
      <c r="G2385" s="44">
        <f>SUMIF('2014 County Facilities'!$L$2:$L$2435,Emissions!A2385,'2014 County Facilities'!$J$2:$J$2435)</f>
        <v>0</v>
      </c>
      <c r="H2385" s="45" t="s">
        <v>5457</v>
      </c>
      <c r="I2385" s="45">
        <v>515</v>
      </c>
      <c r="J2385" s="41">
        <f>'Emissions Factor'!$A$2</f>
        <v>7439976</v>
      </c>
      <c r="K2385" s="46">
        <f>'Emissions Factor'!$B$2</f>
        <v>5.5099999999999998E-6</v>
      </c>
      <c r="L2385" s="43" t="str">
        <f>'Emissions Factor'!$C$2</f>
        <v xml:space="preserve">LB </v>
      </c>
      <c r="M2385" s="43" t="str">
        <f>'Emissions Factor'!$D$2</f>
        <v>TON</v>
      </c>
      <c r="N2385" s="47">
        <f t="shared" si="37"/>
        <v>0</v>
      </c>
      <c r="O2385" s="43" t="s">
        <v>5426</v>
      </c>
    </row>
    <row r="2386" spans="1:15" x14ac:dyDescent="0.3">
      <c r="A2386" s="41" t="s">
        <v>3144</v>
      </c>
      <c r="B2386" s="41" t="s">
        <v>3109</v>
      </c>
      <c r="C2386" s="41" t="s">
        <v>2749</v>
      </c>
      <c r="D2386" s="42" t="s">
        <v>3145</v>
      </c>
      <c r="E2386" s="43" t="s">
        <v>2680</v>
      </c>
      <c r="F2386" s="43" t="s">
        <v>3111</v>
      </c>
      <c r="G2386" s="44">
        <f>SUMIF('2014 County Facilities'!$L$2:$L$2435,Emissions!A2386,'2014 County Facilities'!$J$2:$J$2435)</f>
        <v>0</v>
      </c>
      <c r="H2386" s="45" t="s">
        <v>5457</v>
      </c>
      <c r="I2386" s="45">
        <v>515</v>
      </c>
      <c r="J2386" s="41">
        <f>'Emissions Factor'!$A$2</f>
        <v>7439976</v>
      </c>
      <c r="K2386" s="46">
        <f>'Emissions Factor'!$B$2</f>
        <v>5.5099999999999998E-6</v>
      </c>
      <c r="L2386" s="43" t="str">
        <f>'Emissions Factor'!$C$2</f>
        <v xml:space="preserve">LB </v>
      </c>
      <c r="M2386" s="43" t="str">
        <f>'Emissions Factor'!$D$2</f>
        <v>TON</v>
      </c>
      <c r="N2386" s="47">
        <f t="shared" si="37"/>
        <v>0</v>
      </c>
      <c r="O2386" s="43" t="s">
        <v>5426</v>
      </c>
    </row>
    <row r="2387" spans="1:15" x14ac:dyDescent="0.3">
      <c r="A2387" s="41" t="s">
        <v>3146</v>
      </c>
      <c r="B2387" s="41" t="s">
        <v>3109</v>
      </c>
      <c r="C2387" s="41" t="s">
        <v>2752</v>
      </c>
      <c r="D2387" s="42" t="s">
        <v>3147</v>
      </c>
      <c r="E2387" s="43" t="s">
        <v>2680</v>
      </c>
      <c r="F2387" s="43" t="s">
        <v>3111</v>
      </c>
      <c r="G2387" s="44">
        <f>SUMIF('2014 County Facilities'!$L$2:$L$2435,Emissions!A2387,'2014 County Facilities'!$J$2:$J$2435)</f>
        <v>0</v>
      </c>
      <c r="H2387" s="45" t="s">
        <v>5457</v>
      </c>
      <c r="I2387" s="45">
        <v>515</v>
      </c>
      <c r="J2387" s="41">
        <f>'Emissions Factor'!$A$2</f>
        <v>7439976</v>
      </c>
      <c r="K2387" s="46">
        <f>'Emissions Factor'!$B$2</f>
        <v>5.5099999999999998E-6</v>
      </c>
      <c r="L2387" s="43" t="str">
        <f>'Emissions Factor'!$C$2</f>
        <v xml:space="preserve">LB </v>
      </c>
      <c r="M2387" s="43" t="str">
        <f>'Emissions Factor'!$D$2</f>
        <v>TON</v>
      </c>
      <c r="N2387" s="47">
        <f t="shared" si="37"/>
        <v>0</v>
      </c>
      <c r="O2387" s="43" t="s">
        <v>5426</v>
      </c>
    </row>
    <row r="2388" spans="1:15" x14ac:dyDescent="0.3">
      <c r="A2388" s="41" t="s">
        <v>3148</v>
      </c>
      <c r="B2388" s="41" t="s">
        <v>3109</v>
      </c>
      <c r="C2388" s="41" t="s">
        <v>2755</v>
      </c>
      <c r="D2388" s="42" t="s">
        <v>4767</v>
      </c>
      <c r="E2388" s="43" t="s">
        <v>2680</v>
      </c>
      <c r="F2388" s="43" t="s">
        <v>3111</v>
      </c>
      <c r="G2388" s="44">
        <f>SUMIF('2014 County Facilities'!$L$2:$L$2435,Emissions!A2388,'2014 County Facilities'!$J$2:$J$2435)</f>
        <v>0</v>
      </c>
      <c r="H2388" s="45" t="s">
        <v>5457</v>
      </c>
      <c r="I2388" s="45">
        <v>515</v>
      </c>
      <c r="J2388" s="41">
        <f>'Emissions Factor'!$A$2</f>
        <v>7439976</v>
      </c>
      <c r="K2388" s="46">
        <f>'Emissions Factor'!$B$2</f>
        <v>5.5099999999999998E-6</v>
      </c>
      <c r="L2388" s="43" t="str">
        <f>'Emissions Factor'!$C$2</f>
        <v xml:space="preserve">LB </v>
      </c>
      <c r="M2388" s="43" t="str">
        <f>'Emissions Factor'!$D$2</f>
        <v>TON</v>
      </c>
      <c r="N2388" s="47">
        <f t="shared" si="37"/>
        <v>0</v>
      </c>
      <c r="O2388" s="43" t="s">
        <v>5426</v>
      </c>
    </row>
    <row r="2389" spans="1:15" x14ac:dyDescent="0.3">
      <c r="A2389" s="41" t="s">
        <v>3149</v>
      </c>
      <c r="B2389" s="41" t="s">
        <v>3109</v>
      </c>
      <c r="C2389" s="41" t="s">
        <v>2758</v>
      </c>
      <c r="D2389" s="42" t="s">
        <v>3150</v>
      </c>
      <c r="E2389" s="43" t="s">
        <v>2680</v>
      </c>
      <c r="F2389" s="43" t="s">
        <v>3111</v>
      </c>
      <c r="G2389" s="44">
        <f>SUMIF('2014 County Facilities'!$L$2:$L$2435,Emissions!A2389,'2014 County Facilities'!$J$2:$J$2435)</f>
        <v>0</v>
      </c>
      <c r="H2389" s="45" t="s">
        <v>5457</v>
      </c>
      <c r="I2389" s="45">
        <v>515</v>
      </c>
      <c r="J2389" s="41">
        <f>'Emissions Factor'!$A$2</f>
        <v>7439976</v>
      </c>
      <c r="K2389" s="46">
        <f>'Emissions Factor'!$B$2</f>
        <v>5.5099999999999998E-6</v>
      </c>
      <c r="L2389" s="43" t="str">
        <f>'Emissions Factor'!$C$2</f>
        <v xml:space="preserve">LB </v>
      </c>
      <c r="M2389" s="43" t="str">
        <f>'Emissions Factor'!$D$2</f>
        <v>TON</v>
      </c>
      <c r="N2389" s="47">
        <f t="shared" si="37"/>
        <v>0</v>
      </c>
      <c r="O2389" s="43" t="s">
        <v>5426</v>
      </c>
    </row>
    <row r="2390" spans="1:15" x14ac:dyDescent="0.3">
      <c r="A2390" s="41" t="s">
        <v>3151</v>
      </c>
      <c r="B2390" s="41" t="s">
        <v>3109</v>
      </c>
      <c r="C2390" s="41" t="s">
        <v>2761</v>
      </c>
      <c r="D2390" s="42" t="s">
        <v>3152</v>
      </c>
      <c r="E2390" s="43" t="s">
        <v>2680</v>
      </c>
      <c r="F2390" s="43" t="s">
        <v>3111</v>
      </c>
      <c r="G2390" s="44">
        <f>SUMIF('2014 County Facilities'!$L$2:$L$2435,Emissions!A2390,'2014 County Facilities'!$J$2:$J$2435)</f>
        <v>0</v>
      </c>
      <c r="H2390" s="45" t="s">
        <v>5457</v>
      </c>
      <c r="I2390" s="45">
        <v>515</v>
      </c>
      <c r="J2390" s="41">
        <f>'Emissions Factor'!$A$2</f>
        <v>7439976</v>
      </c>
      <c r="K2390" s="46">
        <f>'Emissions Factor'!$B$2</f>
        <v>5.5099999999999998E-6</v>
      </c>
      <c r="L2390" s="43" t="str">
        <f>'Emissions Factor'!$C$2</f>
        <v xml:space="preserve">LB </v>
      </c>
      <c r="M2390" s="43" t="str">
        <f>'Emissions Factor'!$D$2</f>
        <v>TON</v>
      </c>
      <c r="N2390" s="47">
        <f t="shared" si="37"/>
        <v>0</v>
      </c>
      <c r="O2390" s="43" t="s">
        <v>5426</v>
      </c>
    </row>
    <row r="2391" spans="1:15" x14ac:dyDescent="0.3">
      <c r="A2391" s="41" t="s">
        <v>3153</v>
      </c>
      <c r="B2391" s="41" t="s">
        <v>3109</v>
      </c>
      <c r="C2391" s="41" t="s">
        <v>2764</v>
      </c>
      <c r="D2391" s="42" t="s">
        <v>3154</v>
      </c>
      <c r="E2391" s="43" t="s">
        <v>2680</v>
      </c>
      <c r="F2391" s="43" t="s">
        <v>3111</v>
      </c>
      <c r="G2391" s="44">
        <f>SUMIF('2014 County Facilities'!$L$2:$L$2435,Emissions!A2391,'2014 County Facilities'!$J$2:$J$2435)</f>
        <v>0</v>
      </c>
      <c r="H2391" s="45" t="s">
        <v>5457</v>
      </c>
      <c r="I2391" s="45">
        <v>515</v>
      </c>
      <c r="J2391" s="41">
        <f>'Emissions Factor'!$A$2</f>
        <v>7439976</v>
      </c>
      <c r="K2391" s="46">
        <f>'Emissions Factor'!$B$2</f>
        <v>5.5099999999999998E-6</v>
      </c>
      <c r="L2391" s="43" t="str">
        <f>'Emissions Factor'!$C$2</f>
        <v xml:space="preserve">LB </v>
      </c>
      <c r="M2391" s="43" t="str">
        <f>'Emissions Factor'!$D$2</f>
        <v>TON</v>
      </c>
      <c r="N2391" s="47">
        <f t="shared" si="37"/>
        <v>0</v>
      </c>
      <c r="O2391" s="43" t="s">
        <v>5426</v>
      </c>
    </row>
    <row r="2392" spans="1:15" x14ac:dyDescent="0.3">
      <c r="A2392" s="41" t="s">
        <v>3155</v>
      </c>
      <c r="B2392" s="41" t="s">
        <v>3109</v>
      </c>
      <c r="C2392" s="41" t="s">
        <v>2767</v>
      </c>
      <c r="D2392" s="42" t="s">
        <v>3156</v>
      </c>
      <c r="E2392" s="43" t="s">
        <v>2680</v>
      </c>
      <c r="F2392" s="43" t="s">
        <v>3111</v>
      </c>
      <c r="G2392" s="44">
        <f>SUMIF('2014 County Facilities'!$L$2:$L$2435,Emissions!A2392,'2014 County Facilities'!$J$2:$J$2435)</f>
        <v>0</v>
      </c>
      <c r="H2392" s="45" t="s">
        <v>5457</v>
      </c>
      <c r="I2392" s="45">
        <v>515</v>
      </c>
      <c r="J2392" s="41">
        <f>'Emissions Factor'!$A$2</f>
        <v>7439976</v>
      </c>
      <c r="K2392" s="46">
        <f>'Emissions Factor'!$B$2</f>
        <v>5.5099999999999998E-6</v>
      </c>
      <c r="L2392" s="43" t="str">
        <f>'Emissions Factor'!$C$2</f>
        <v xml:space="preserve">LB </v>
      </c>
      <c r="M2392" s="43" t="str">
        <f>'Emissions Factor'!$D$2</f>
        <v>TON</v>
      </c>
      <c r="N2392" s="47">
        <f t="shared" si="37"/>
        <v>0</v>
      </c>
      <c r="O2392" s="43" t="s">
        <v>5426</v>
      </c>
    </row>
    <row r="2393" spans="1:15" x14ac:dyDescent="0.3">
      <c r="A2393" s="41" t="s">
        <v>3157</v>
      </c>
      <c r="B2393" s="41" t="s">
        <v>3109</v>
      </c>
      <c r="C2393" s="41" t="s">
        <v>2770</v>
      </c>
      <c r="D2393" s="42" t="s">
        <v>3158</v>
      </c>
      <c r="E2393" s="43" t="s">
        <v>2680</v>
      </c>
      <c r="F2393" s="43" t="s">
        <v>3111</v>
      </c>
      <c r="G2393" s="44">
        <f>SUMIF('2014 County Facilities'!$L$2:$L$2435,Emissions!A2393,'2014 County Facilities'!$J$2:$J$2435)</f>
        <v>0</v>
      </c>
      <c r="H2393" s="45" t="s">
        <v>5457</v>
      </c>
      <c r="I2393" s="45">
        <v>515</v>
      </c>
      <c r="J2393" s="41">
        <f>'Emissions Factor'!$A$2</f>
        <v>7439976</v>
      </c>
      <c r="K2393" s="46">
        <f>'Emissions Factor'!$B$2</f>
        <v>5.5099999999999998E-6</v>
      </c>
      <c r="L2393" s="43" t="str">
        <f>'Emissions Factor'!$C$2</f>
        <v xml:space="preserve">LB </v>
      </c>
      <c r="M2393" s="43" t="str">
        <f>'Emissions Factor'!$D$2</f>
        <v>TON</v>
      </c>
      <c r="N2393" s="47">
        <f t="shared" si="37"/>
        <v>0</v>
      </c>
      <c r="O2393" s="43" t="s">
        <v>5426</v>
      </c>
    </row>
    <row r="2394" spans="1:15" x14ac:dyDescent="0.3">
      <c r="A2394" s="41" t="s">
        <v>3159</v>
      </c>
      <c r="B2394" s="41" t="s">
        <v>3109</v>
      </c>
      <c r="C2394" s="41" t="s">
        <v>2773</v>
      </c>
      <c r="D2394" s="42" t="s">
        <v>2024</v>
      </c>
      <c r="E2394" s="43" t="s">
        <v>2680</v>
      </c>
      <c r="F2394" s="43" t="s">
        <v>3111</v>
      </c>
      <c r="G2394" s="44">
        <f>SUMIF('2014 County Facilities'!$L$2:$L$2435,Emissions!A2394,'2014 County Facilities'!$J$2:$J$2435)</f>
        <v>0</v>
      </c>
      <c r="H2394" s="45" t="s">
        <v>5457</v>
      </c>
      <c r="I2394" s="45">
        <v>515</v>
      </c>
      <c r="J2394" s="41">
        <f>'Emissions Factor'!$A$2</f>
        <v>7439976</v>
      </c>
      <c r="K2394" s="46">
        <f>'Emissions Factor'!$B$2</f>
        <v>5.5099999999999998E-6</v>
      </c>
      <c r="L2394" s="43" t="str">
        <f>'Emissions Factor'!$C$2</f>
        <v xml:space="preserve">LB </v>
      </c>
      <c r="M2394" s="43" t="str">
        <f>'Emissions Factor'!$D$2</f>
        <v>TON</v>
      </c>
      <c r="N2394" s="47">
        <f t="shared" si="37"/>
        <v>0</v>
      </c>
      <c r="O2394" s="43" t="s">
        <v>5426</v>
      </c>
    </row>
    <row r="2395" spans="1:15" x14ac:dyDescent="0.3">
      <c r="A2395" s="41" t="s">
        <v>3160</v>
      </c>
      <c r="B2395" s="41" t="s">
        <v>3109</v>
      </c>
      <c r="C2395" s="41" t="s">
        <v>2776</v>
      </c>
      <c r="D2395" s="42" t="s">
        <v>2582</v>
      </c>
      <c r="E2395" s="43" t="s">
        <v>2680</v>
      </c>
      <c r="F2395" s="43" t="s">
        <v>3111</v>
      </c>
      <c r="G2395" s="44">
        <f>SUMIF('2014 County Facilities'!$L$2:$L$2435,Emissions!A2395,'2014 County Facilities'!$J$2:$J$2435)</f>
        <v>11161.083333333299</v>
      </c>
      <c r="H2395" s="45" t="s">
        <v>5457</v>
      </c>
      <c r="I2395" s="45">
        <v>515</v>
      </c>
      <c r="J2395" s="41">
        <f>'Emissions Factor'!$A$2</f>
        <v>7439976</v>
      </c>
      <c r="K2395" s="46">
        <f>'Emissions Factor'!$B$2</f>
        <v>5.5099999999999998E-6</v>
      </c>
      <c r="L2395" s="43" t="str">
        <f>'Emissions Factor'!$C$2</f>
        <v xml:space="preserve">LB </v>
      </c>
      <c r="M2395" s="43" t="str">
        <f>'Emissions Factor'!$D$2</f>
        <v>TON</v>
      </c>
      <c r="N2395" s="47">
        <f t="shared" si="37"/>
        <v>6.1497569166666474E-2</v>
      </c>
      <c r="O2395" s="43" t="s">
        <v>5426</v>
      </c>
    </row>
    <row r="2396" spans="1:15" x14ac:dyDescent="0.3">
      <c r="A2396" s="41" t="s">
        <v>3161</v>
      </c>
      <c r="B2396" s="41" t="s">
        <v>3109</v>
      </c>
      <c r="C2396" s="41" t="s">
        <v>2779</v>
      </c>
      <c r="D2396" s="42" t="s">
        <v>3162</v>
      </c>
      <c r="E2396" s="43" t="s">
        <v>2680</v>
      </c>
      <c r="F2396" s="43" t="s">
        <v>3111</v>
      </c>
      <c r="G2396" s="44">
        <f>SUMIF('2014 County Facilities'!$L$2:$L$2435,Emissions!A2396,'2014 County Facilities'!$J$2:$J$2435)</f>
        <v>0</v>
      </c>
      <c r="H2396" s="45" t="s">
        <v>5457</v>
      </c>
      <c r="I2396" s="45">
        <v>515</v>
      </c>
      <c r="J2396" s="41">
        <f>'Emissions Factor'!$A$2</f>
        <v>7439976</v>
      </c>
      <c r="K2396" s="46">
        <f>'Emissions Factor'!$B$2</f>
        <v>5.5099999999999998E-6</v>
      </c>
      <c r="L2396" s="43" t="str">
        <f>'Emissions Factor'!$C$2</f>
        <v xml:space="preserve">LB </v>
      </c>
      <c r="M2396" s="43" t="str">
        <f>'Emissions Factor'!$D$2</f>
        <v>TON</v>
      </c>
      <c r="N2396" s="47">
        <f t="shared" si="37"/>
        <v>0</v>
      </c>
      <c r="O2396" s="43" t="s">
        <v>5426</v>
      </c>
    </row>
    <row r="2397" spans="1:15" x14ac:dyDescent="0.3">
      <c r="A2397" s="41" t="s">
        <v>3163</v>
      </c>
      <c r="B2397" s="41" t="s">
        <v>3109</v>
      </c>
      <c r="C2397" s="41" t="s">
        <v>2782</v>
      </c>
      <c r="D2397" s="42" t="s">
        <v>2240</v>
      </c>
      <c r="E2397" s="43" t="s">
        <v>2680</v>
      </c>
      <c r="F2397" s="43" t="s">
        <v>3111</v>
      </c>
      <c r="G2397" s="44">
        <f>SUMIF('2014 County Facilities'!$L$2:$L$2435,Emissions!A2397,'2014 County Facilities'!$J$2:$J$2435)</f>
        <v>0</v>
      </c>
      <c r="H2397" s="45" t="s">
        <v>5457</v>
      </c>
      <c r="I2397" s="45">
        <v>515</v>
      </c>
      <c r="J2397" s="41">
        <f>'Emissions Factor'!$A$2</f>
        <v>7439976</v>
      </c>
      <c r="K2397" s="46">
        <f>'Emissions Factor'!$B$2</f>
        <v>5.5099999999999998E-6</v>
      </c>
      <c r="L2397" s="43" t="str">
        <f>'Emissions Factor'!$C$2</f>
        <v xml:space="preserve">LB </v>
      </c>
      <c r="M2397" s="43" t="str">
        <f>'Emissions Factor'!$D$2</f>
        <v>TON</v>
      </c>
      <c r="N2397" s="47">
        <f t="shared" si="37"/>
        <v>0</v>
      </c>
      <c r="O2397" s="43" t="s">
        <v>5426</v>
      </c>
    </row>
    <row r="2398" spans="1:15" x14ac:dyDescent="0.3">
      <c r="A2398" s="41" t="s">
        <v>3164</v>
      </c>
      <c r="B2398" s="41" t="s">
        <v>3109</v>
      </c>
      <c r="C2398" s="41" t="s">
        <v>2785</v>
      </c>
      <c r="D2398" s="42" t="s">
        <v>2786</v>
      </c>
      <c r="E2398" s="43" t="s">
        <v>2680</v>
      </c>
      <c r="F2398" s="43" t="s">
        <v>3111</v>
      </c>
      <c r="G2398" s="44">
        <f>SUMIF('2014 County Facilities'!$L$2:$L$2435,Emissions!A2398,'2014 County Facilities'!$J$2:$J$2435)</f>
        <v>0</v>
      </c>
      <c r="H2398" s="45" t="s">
        <v>5457</v>
      </c>
      <c r="I2398" s="45">
        <v>515</v>
      </c>
      <c r="J2398" s="41">
        <f>'Emissions Factor'!$A$2</f>
        <v>7439976</v>
      </c>
      <c r="K2398" s="46">
        <f>'Emissions Factor'!$B$2</f>
        <v>5.5099999999999998E-6</v>
      </c>
      <c r="L2398" s="43" t="str">
        <f>'Emissions Factor'!$C$2</f>
        <v xml:space="preserve">LB </v>
      </c>
      <c r="M2398" s="43" t="str">
        <f>'Emissions Factor'!$D$2</f>
        <v>TON</v>
      </c>
      <c r="N2398" s="47">
        <f t="shared" si="37"/>
        <v>0</v>
      </c>
      <c r="O2398" s="43" t="s">
        <v>5426</v>
      </c>
    </row>
    <row r="2399" spans="1:15" x14ac:dyDescent="0.3">
      <c r="A2399" s="41" t="s">
        <v>3165</v>
      </c>
      <c r="B2399" s="41" t="s">
        <v>3109</v>
      </c>
      <c r="C2399" s="41" t="s">
        <v>2788</v>
      </c>
      <c r="D2399" s="42" t="s">
        <v>3166</v>
      </c>
      <c r="E2399" s="43" t="s">
        <v>2680</v>
      </c>
      <c r="F2399" s="43" t="s">
        <v>3111</v>
      </c>
      <c r="G2399" s="44">
        <f>SUMIF('2014 County Facilities'!$L$2:$L$2435,Emissions!A2399,'2014 County Facilities'!$J$2:$J$2435)</f>
        <v>0</v>
      </c>
      <c r="H2399" s="45" t="s">
        <v>5457</v>
      </c>
      <c r="I2399" s="45">
        <v>515</v>
      </c>
      <c r="J2399" s="41">
        <f>'Emissions Factor'!$A$2</f>
        <v>7439976</v>
      </c>
      <c r="K2399" s="46">
        <f>'Emissions Factor'!$B$2</f>
        <v>5.5099999999999998E-6</v>
      </c>
      <c r="L2399" s="43" t="str">
        <f>'Emissions Factor'!$C$2</f>
        <v xml:space="preserve">LB </v>
      </c>
      <c r="M2399" s="43" t="str">
        <f>'Emissions Factor'!$D$2</f>
        <v>TON</v>
      </c>
      <c r="N2399" s="47">
        <f t="shared" si="37"/>
        <v>0</v>
      </c>
      <c r="O2399" s="43" t="s">
        <v>5426</v>
      </c>
    </row>
    <row r="2400" spans="1:15" x14ac:dyDescent="0.3">
      <c r="A2400" s="41" t="s">
        <v>3167</v>
      </c>
      <c r="B2400" s="41" t="s">
        <v>3109</v>
      </c>
      <c r="C2400" s="41" t="s">
        <v>2791</v>
      </c>
      <c r="D2400" s="42" t="s">
        <v>5404</v>
      </c>
      <c r="E2400" s="43" t="s">
        <v>2680</v>
      </c>
      <c r="F2400" s="43" t="s">
        <v>3111</v>
      </c>
      <c r="G2400" s="44">
        <f>SUMIF('2014 County Facilities'!$L$2:$L$2435,Emissions!A2400,'2014 County Facilities'!$J$2:$J$2435)</f>
        <v>0</v>
      </c>
      <c r="H2400" s="45" t="s">
        <v>5457</v>
      </c>
      <c r="I2400" s="45">
        <v>515</v>
      </c>
      <c r="J2400" s="41">
        <f>'Emissions Factor'!$A$2</f>
        <v>7439976</v>
      </c>
      <c r="K2400" s="46">
        <f>'Emissions Factor'!$B$2</f>
        <v>5.5099999999999998E-6</v>
      </c>
      <c r="L2400" s="43" t="str">
        <f>'Emissions Factor'!$C$2</f>
        <v xml:space="preserve">LB </v>
      </c>
      <c r="M2400" s="43" t="str">
        <f>'Emissions Factor'!$D$2</f>
        <v>TON</v>
      </c>
      <c r="N2400" s="47">
        <f t="shared" si="37"/>
        <v>0</v>
      </c>
      <c r="O2400" s="43" t="s">
        <v>5426</v>
      </c>
    </row>
    <row r="2401" spans="1:15" x14ac:dyDescent="0.3">
      <c r="A2401" s="41" t="s">
        <v>3168</v>
      </c>
      <c r="B2401" s="41" t="s">
        <v>3109</v>
      </c>
      <c r="C2401" s="41" t="s">
        <v>2794</v>
      </c>
      <c r="D2401" s="42" t="s">
        <v>3169</v>
      </c>
      <c r="E2401" s="43" t="s">
        <v>2680</v>
      </c>
      <c r="F2401" s="43" t="s">
        <v>3111</v>
      </c>
      <c r="G2401" s="44">
        <f>SUMIF('2014 County Facilities'!$L$2:$L$2435,Emissions!A2401,'2014 County Facilities'!$J$2:$J$2435)</f>
        <v>0</v>
      </c>
      <c r="H2401" s="45" t="s">
        <v>5457</v>
      </c>
      <c r="I2401" s="45">
        <v>515</v>
      </c>
      <c r="J2401" s="41">
        <f>'Emissions Factor'!$A$2</f>
        <v>7439976</v>
      </c>
      <c r="K2401" s="46">
        <f>'Emissions Factor'!$B$2</f>
        <v>5.5099999999999998E-6</v>
      </c>
      <c r="L2401" s="43" t="str">
        <f>'Emissions Factor'!$C$2</f>
        <v xml:space="preserve">LB </v>
      </c>
      <c r="M2401" s="43" t="str">
        <f>'Emissions Factor'!$D$2</f>
        <v>TON</v>
      </c>
      <c r="N2401" s="47">
        <f t="shared" si="37"/>
        <v>0</v>
      </c>
      <c r="O2401" s="43" t="s">
        <v>5426</v>
      </c>
    </row>
    <row r="2402" spans="1:15" x14ac:dyDescent="0.3">
      <c r="A2402" s="41" t="s">
        <v>3170</v>
      </c>
      <c r="B2402" s="41" t="s">
        <v>3109</v>
      </c>
      <c r="C2402" s="41" t="s">
        <v>2797</v>
      </c>
      <c r="D2402" s="42" t="s">
        <v>4894</v>
      </c>
      <c r="E2402" s="43" t="s">
        <v>2680</v>
      </c>
      <c r="F2402" s="43" t="s">
        <v>3111</v>
      </c>
      <c r="G2402" s="44">
        <f>SUMIF('2014 County Facilities'!$L$2:$L$2435,Emissions!A2402,'2014 County Facilities'!$J$2:$J$2435)</f>
        <v>0</v>
      </c>
      <c r="H2402" s="45" t="s">
        <v>5457</v>
      </c>
      <c r="I2402" s="45">
        <v>515</v>
      </c>
      <c r="J2402" s="41">
        <f>'Emissions Factor'!$A$2</f>
        <v>7439976</v>
      </c>
      <c r="K2402" s="46">
        <f>'Emissions Factor'!$B$2</f>
        <v>5.5099999999999998E-6</v>
      </c>
      <c r="L2402" s="43" t="str">
        <f>'Emissions Factor'!$C$2</f>
        <v xml:space="preserve">LB </v>
      </c>
      <c r="M2402" s="43" t="str">
        <f>'Emissions Factor'!$D$2</f>
        <v>TON</v>
      </c>
      <c r="N2402" s="47">
        <f t="shared" si="37"/>
        <v>0</v>
      </c>
      <c r="O2402" s="43" t="s">
        <v>5426</v>
      </c>
    </row>
    <row r="2403" spans="1:15" x14ac:dyDescent="0.3">
      <c r="A2403" s="41" t="s">
        <v>3171</v>
      </c>
      <c r="B2403" s="41" t="s">
        <v>3109</v>
      </c>
      <c r="C2403" s="41" t="s">
        <v>2800</v>
      </c>
      <c r="D2403" s="42" t="s">
        <v>2798</v>
      </c>
      <c r="E2403" s="43" t="s">
        <v>2680</v>
      </c>
      <c r="F2403" s="43" t="s">
        <v>3111</v>
      </c>
      <c r="G2403" s="44">
        <f>SUMIF('2014 County Facilities'!$L$2:$L$2435,Emissions!A2403,'2014 County Facilities'!$J$2:$J$2435)</f>
        <v>0</v>
      </c>
      <c r="H2403" s="45" t="s">
        <v>5457</v>
      </c>
      <c r="I2403" s="45">
        <v>515</v>
      </c>
      <c r="J2403" s="41">
        <f>'Emissions Factor'!$A$2</f>
        <v>7439976</v>
      </c>
      <c r="K2403" s="46">
        <f>'Emissions Factor'!$B$2</f>
        <v>5.5099999999999998E-6</v>
      </c>
      <c r="L2403" s="43" t="str">
        <f>'Emissions Factor'!$C$2</f>
        <v xml:space="preserve">LB </v>
      </c>
      <c r="M2403" s="43" t="str">
        <f>'Emissions Factor'!$D$2</f>
        <v>TON</v>
      </c>
      <c r="N2403" s="47">
        <f t="shared" si="37"/>
        <v>0</v>
      </c>
      <c r="O2403" s="43" t="s">
        <v>5426</v>
      </c>
    </row>
    <row r="2404" spans="1:15" x14ac:dyDescent="0.3">
      <c r="A2404" s="41" t="s">
        <v>3172</v>
      </c>
      <c r="B2404" s="41" t="s">
        <v>3109</v>
      </c>
      <c r="C2404" s="41" t="s">
        <v>2803</v>
      </c>
      <c r="D2404" s="42" t="s">
        <v>4788</v>
      </c>
      <c r="E2404" s="43" t="s">
        <v>2680</v>
      </c>
      <c r="F2404" s="43" t="s">
        <v>3111</v>
      </c>
      <c r="G2404" s="44">
        <f>SUMIF('2014 County Facilities'!$L$2:$L$2435,Emissions!A2404,'2014 County Facilities'!$J$2:$J$2435)</f>
        <v>0</v>
      </c>
      <c r="H2404" s="45" t="s">
        <v>5457</v>
      </c>
      <c r="I2404" s="45">
        <v>515</v>
      </c>
      <c r="J2404" s="41">
        <f>'Emissions Factor'!$A$2</f>
        <v>7439976</v>
      </c>
      <c r="K2404" s="46">
        <f>'Emissions Factor'!$B$2</f>
        <v>5.5099999999999998E-6</v>
      </c>
      <c r="L2404" s="43" t="str">
        <f>'Emissions Factor'!$C$2</f>
        <v xml:space="preserve">LB </v>
      </c>
      <c r="M2404" s="43" t="str">
        <f>'Emissions Factor'!$D$2</f>
        <v>TON</v>
      </c>
      <c r="N2404" s="47">
        <f t="shared" si="37"/>
        <v>0</v>
      </c>
      <c r="O2404" s="43" t="s">
        <v>5426</v>
      </c>
    </row>
    <row r="2405" spans="1:15" x14ac:dyDescent="0.3">
      <c r="A2405" s="41" t="s">
        <v>3173</v>
      </c>
      <c r="B2405" s="41" t="s">
        <v>3109</v>
      </c>
      <c r="C2405" s="41" t="s">
        <v>2806</v>
      </c>
      <c r="D2405" s="42" t="s">
        <v>3174</v>
      </c>
      <c r="E2405" s="43" t="s">
        <v>2680</v>
      </c>
      <c r="F2405" s="43" t="s">
        <v>3111</v>
      </c>
      <c r="G2405" s="44">
        <f>SUMIF('2014 County Facilities'!$L$2:$L$2435,Emissions!A2405,'2014 County Facilities'!$J$2:$J$2435)</f>
        <v>0</v>
      </c>
      <c r="H2405" s="45" t="s">
        <v>5457</v>
      </c>
      <c r="I2405" s="45">
        <v>515</v>
      </c>
      <c r="J2405" s="41">
        <f>'Emissions Factor'!$A$2</f>
        <v>7439976</v>
      </c>
      <c r="K2405" s="46">
        <f>'Emissions Factor'!$B$2</f>
        <v>5.5099999999999998E-6</v>
      </c>
      <c r="L2405" s="43" t="str">
        <f>'Emissions Factor'!$C$2</f>
        <v xml:space="preserve">LB </v>
      </c>
      <c r="M2405" s="43" t="str">
        <f>'Emissions Factor'!$D$2</f>
        <v>TON</v>
      </c>
      <c r="N2405" s="47">
        <f t="shared" si="37"/>
        <v>0</v>
      </c>
      <c r="O2405" s="43" t="s">
        <v>5426</v>
      </c>
    </row>
    <row r="2406" spans="1:15" x14ac:dyDescent="0.3">
      <c r="A2406" s="41" t="s">
        <v>3175</v>
      </c>
      <c r="B2406" s="41" t="s">
        <v>3109</v>
      </c>
      <c r="C2406" s="41" t="s">
        <v>2809</v>
      </c>
      <c r="D2406" s="42" t="s">
        <v>3176</v>
      </c>
      <c r="E2406" s="43" t="s">
        <v>2680</v>
      </c>
      <c r="F2406" s="43" t="s">
        <v>3111</v>
      </c>
      <c r="G2406" s="44">
        <f>SUMIF('2014 County Facilities'!$L$2:$L$2435,Emissions!A2406,'2014 County Facilities'!$J$2:$J$2435)</f>
        <v>0</v>
      </c>
      <c r="H2406" s="45" t="s">
        <v>5457</v>
      </c>
      <c r="I2406" s="45">
        <v>515</v>
      </c>
      <c r="J2406" s="41">
        <f>'Emissions Factor'!$A$2</f>
        <v>7439976</v>
      </c>
      <c r="K2406" s="46">
        <f>'Emissions Factor'!$B$2</f>
        <v>5.5099999999999998E-6</v>
      </c>
      <c r="L2406" s="43" t="str">
        <f>'Emissions Factor'!$C$2</f>
        <v xml:space="preserve">LB </v>
      </c>
      <c r="M2406" s="43" t="str">
        <f>'Emissions Factor'!$D$2</f>
        <v>TON</v>
      </c>
      <c r="N2406" s="47">
        <f t="shared" si="37"/>
        <v>0</v>
      </c>
      <c r="O2406" s="43" t="s">
        <v>5426</v>
      </c>
    </row>
    <row r="2407" spans="1:15" x14ac:dyDescent="0.3">
      <c r="A2407" s="41" t="s">
        <v>3177</v>
      </c>
      <c r="B2407" s="41" t="s">
        <v>3109</v>
      </c>
      <c r="C2407" s="41" t="s">
        <v>2812</v>
      </c>
      <c r="D2407" s="42" t="s">
        <v>808</v>
      </c>
      <c r="E2407" s="43" t="s">
        <v>2680</v>
      </c>
      <c r="F2407" s="43" t="s">
        <v>3111</v>
      </c>
      <c r="G2407" s="44">
        <f>SUMIF('2014 County Facilities'!$L$2:$L$2435,Emissions!A2407,'2014 County Facilities'!$J$2:$J$2435)</f>
        <v>0</v>
      </c>
      <c r="H2407" s="45" t="s">
        <v>5457</v>
      </c>
      <c r="I2407" s="45">
        <v>515</v>
      </c>
      <c r="J2407" s="41">
        <f>'Emissions Factor'!$A$2</f>
        <v>7439976</v>
      </c>
      <c r="K2407" s="46">
        <f>'Emissions Factor'!$B$2</f>
        <v>5.5099999999999998E-6</v>
      </c>
      <c r="L2407" s="43" t="str">
        <f>'Emissions Factor'!$C$2</f>
        <v xml:space="preserve">LB </v>
      </c>
      <c r="M2407" s="43" t="str">
        <f>'Emissions Factor'!$D$2</f>
        <v>TON</v>
      </c>
      <c r="N2407" s="47">
        <f t="shared" si="37"/>
        <v>0</v>
      </c>
      <c r="O2407" s="43" t="s">
        <v>5426</v>
      </c>
    </row>
    <row r="2408" spans="1:15" x14ac:dyDescent="0.3">
      <c r="A2408" s="41" t="s">
        <v>3178</v>
      </c>
      <c r="B2408" s="41" t="s">
        <v>3109</v>
      </c>
      <c r="C2408" s="41" t="s">
        <v>2815</v>
      </c>
      <c r="D2408" s="42" t="s">
        <v>2822</v>
      </c>
      <c r="E2408" s="43" t="s">
        <v>2680</v>
      </c>
      <c r="F2408" s="43" t="s">
        <v>3111</v>
      </c>
      <c r="G2408" s="44">
        <f>SUMIF('2014 County Facilities'!$L$2:$L$2435,Emissions!A2408,'2014 County Facilities'!$J$2:$J$2435)</f>
        <v>0</v>
      </c>
      <c r="H2408" s="45" t="s">
        <v>5457</v>
      </c>
      <c r="I2408" s="45">
        <v>515</v>
      </c>
      <c r="J2408" s="41">
        <f>'Emissions Factor'!$A$2</f>
        <v>7439976</v>
      </c>
      <c r="K2408" s="46">
        <f>'Emissions Factor'!$B$2</f>
        <v>5.5099999999999998E-6</v>
      </c>
      <c r="L2408" s="43" t="str">
        <f>'Emissions Factor'!$C$2</f>
        <v xml:space="preserve">LB </v>
      </c>
      <c r="M2408" s="43" t="str">
        <f>'Emissions Factor'!$D$2</f>
        <v>TON</v>
      </c>
      <c r="N2408" s="47">
        <f t="shared" si="37"/>
        <v>0</v>
      </c>
      <c r="O2408" s="43" t="s">
        <v>5426</v>
      </c>
    </row>
    <row r="2409" spans="1:15" x14ac:dyDescent="0.3">
      <c r="A2409" s="41" t="s">
        <v>3179</v>
      </c>
      <c r="B2409" s="41" t="s">
        <v>3109</v>
      </c>
      <c r="C2409" s="41" t="s">
        <v>2818</v>
      </c>
      <c r="D2409" s="42" t="s">
        <v>812</v>
      </c>
      <c r="E2409" s="43" t="s">
        <v>2680</v>
      </c>
      <c r="F2409" s="43" t="s">
        <v>3111</v>
      </c>
      <c r="G2409" s="44">
        <f>SUMIF('2014 County Facilities'!$L$2:$L$2435,Emissions!A2409,'2014 County Facilities'!$J$2:$J$2435)</f>
        <v>0</v>
      </c>
      <c r="H2409" s="45" t="s">
        <v>5457</v>
      </c>
      <c r="I2409" s="45">
        <v>515</v>
      </c>
      <c r="J2409" s="41">
        <f>'Emissions Factor'!$A$2</f>
        <v>7439976</v>
      </c>
      <c r="K2409" s="46">
        <f>'Emissions Factor'!$B$2</f>
        <v>5.5099999999999998E-6</v>
      </c>
      <c r="L2409" s="43" t="str">
        <f>'Emissions Factor'!$C$2</f>
        <v xml:space="preserve">LB </v>
      </c>
      <c r="M2409" s="43" t="str">
        <f>'Emissions Factor'!$D$2</f>
        <v>TON</v>
      </c>
      <c r="N2409" s="47">
        <f t="shared" si="37"/>
        <v>0</v>
      </c>
      <c r="O2409" s="43" t="s">
        <v>5426</v>
      </c>
    </row>
    <row r="2410" spans="1:15" x14ac:dyDescent="0.3">
      <c r="A2410" s="41" t="s">
        <v>3180</v>
      </c>
      <c r="B2410" s="41" t="s">
        <v>3109</v>
      </c>
      <c r="C2410" s="41" t="s">
        <v>2821</v>
      </c>
      <c r="D2410" s="42" t="s">
        <v>3181</v>
      </c>
      <c r="E2410" s="43" t="s">
        <v>2680</v>
      </c>
      <c r="F2410" s="43" t="s">
        <v>3111</v>
      </c>
      <c r="G2410" s="44">
        <f>SUMIF('2014 County Facilities'!$L$2:$L$2435,Emissions!A2410,'2014 County Facilities'!$J$2:$J$2435)</f>
        <v>0</v>
      </c>
      <c r="H2410" s="45" t="s">
        <v>5457</v>
      </c>
      <c r="I2410" s="45">
        <v>515</v>
      </c>
      <c r="J2410" s="41">
        <f>'Emissions Factor'!$A$2</f>
        <v>7439976</v>
      </c>
      <c r="K2410" s="46">
        <f>'Emissions Factor'!$B$2</f>
        <v>5.5099999999999998E-6</v>
      </c>
      <c r="L2410" s="43" t="str">
        <f>'Emissions Factor'!$C$2</f>
        <v xml:space="preserve">LB </v>
      </c>
      <c r="M2410" s="43" t="str">
        <f>'Emissions Factor'!$D$2</f>
        <v>TON</v>
      </c>
      <c r="N2410" s="47">
        <f t="shared" si="37"/>
        <v>0</v>
      </c>
      <c r="O2410" s="43" t="s">
        <v>5426</v>
      </c>
    </row>
    <row r="2411" spans="1:15" x14ac:dyDescent="0.3">
      <c r="A2411" s="41" t="s">
        <v>3182</v>
      </c>
      <c r="B2411" s="41" t="s">
        <v>3109</v>
      </c>
      <c r="C2411" s="41" t="s">
        <v>2824</v>
      </c>
      <c r="D2411" s="42" t="s">
        <v>3183</v>
      </c>
      <c r="E2411" s="43" t="s">
        <v>2680</v>
      </c>
      <c r="F2411" s="43" t="s">
        <v>3111</v>
      </c>
      <c r="G2411" s="44">
        <f>SUMIF('2014 County Facilities'!$L$2:$L$2435,Emissions!A2411,'2014 County Facilities'!$J$2:$J$2435)</f>
        <v>0</v>
      </c>
      <c r="H2411" s="45" t="s">
        <v>5457</v>
      </c>
      <c r="I2411" s="45">
        <v>515</v>
      </c>
      <c r="J2411" s="41">
        <f>'Emissions Factor'!$A$2</f>
        <v>7439976</v>
      </c>
      <c r="K2411" s="46">
        <f>'Emissions Factor'!$B$2</f>
        <v>5.5099999999999998E-6</v>
      </c>
      <c r="L2411" s="43" t="str">
        <f>'Emissions Factor'!$C$2</f>
        <v xml:space="preserve">LB </v>
      </c>
      <c r="M2411" s="43" t="str">
        <f>'Emissions Factor'!$D$2</f>
        <v>TON</v>
      </c>
      <c r="N2411" s="47">
        <f t="shared" si="37"/>
        <v>0</v>
      </c>
      <c r="O2411" s="43" t="s">
        <v>5426</v>
      </c>
    </row>
    <row r="2412" spans="1:15" x14ac:dyDescent="0.3">
      <c r="A2412" s="41" t="s">
        <v>3184</v>
      </c>
      <c r="B2412" s="41" t="s">
        <v>3109</v>
      </c>
      <c r="C2412" s="41" t="s">
        <v>2827</v>
      </c>
      <c r="D2412" s="42" t="s">
        <v>3185</v>
      </c>
      <c r="E2412" s="43" t="s">
        <v>2680</v>
      </c>
      <c r="F2412" s="43" t="s">
        <v>3111</v>
      </c>
      <c r="G2412" s="44">
        <f>SUMIF('2014 County Facilities'!$L$2:$L$2435,Emissions!A2412,'2014 County Facilities'!$J$2:$J$2435)</f>
        <v>282777.77777777798</v>
      </c>
      <c r="H2412" s="45" t="s">
        <v>5457</v>
      </c>
      <c r="I2412" s="45">
        <v>515</v>
      </c>
      <c r="J2412" s="41">
        <f>'Emissions Factor'!$A$2</f>
        <v>7439976</v>
      </c>
      <c r="K2412" s="46">
        <f>'Emissions Factor'!$B$2</f>
        <v>5.5099999999999998E-6</v>
      </c>
      <c r="L2412" s="43" t="str">
        <f>'Emissions Factor'!$C$2</f>
        <v xml:space="preserve">LB </v>
      </c>
      <c r="M2412" s="43" t="str">
        <f>'Emissions Factor'!$D$2</f>
        <v>TON</v>
      </c>
      <c r="N2412" s="47">
        <f t="shared" si="37"/>
        <v>1.5581055555555565</v>
      </c>
      <c r="O2412" s="43" t="s">
        <v>5426</v>
      </c>
    </row>
    <row r="2413" spans="1:15" x14ac:dyDescent="0.3">
      <c r="A2413" s="41" t="s">
        <v>3186</v>
      </c>
      <c r="B2413" s="41" t="s">
        <v>3109</v>
      </c>
      <c r="C2413" s="41" t="s">
        <v>2830</v>
      </c>
      <c r="D2413" s="42" t="s">
        <v>3187</v>
      </c>
      <c r="E2413" s="43" t="s">
        <v>2680</v>
      </c>
      <c r="F2413" s="43" t="s">
        <v>3111</v>
      </c>
      <c r="G2413" s="44">
        <f>SUMIF('2014 County Facilities'!$L$2:$L$2435,Emissions!A2413,'2014 County Facilities'!$J$2:$J$2435)</f>
        <v>0</v>
      </c>
      <c r="H2413" s="45" t="s">
        <v>5457</v>
      </c>
      <c r="I2413" s="45">
        <v>515</v>
      </c>
      <c r="J2413" s="41">
        <f>'Emissions Factor'!$A$2</f>
        <v>7439976</v>
      </c>
      <c r="K2413" s="46">
        <f>'Emissions Factor'!$B$2</f>
        <v>5.5099999999999998E-6</v>
      </c>
      <c r="L2413" s="43" t="str">
        <f>'Emissions Factor'!$C$2</f>
        <v xml:space="preserve">LB </v>
      </c>
      <c r="M2413" s="43" t="str">
        <f>'Emissions Factor'!$D$2</f>
        <v>TON</v>
      </c>
      <c r="N2413" s="47">
        <f t="shared" si="37"/>
        <v>0</v>
      </c>
      <c r="O2413" s="43" t="s">
        <v>5426</v>
      </c>
    </row>
    <row r="2414" spans="1:15" x14ac:dyDescent="0.3">
      <c r="A2414" s="41" t="s">
        <v>3188</v>
      </c>
      <c r="B2414" s="41" t="s">
        <v>3109</v>
      </c>
      <c r="C2414" s="41" t="s">
        <v>2833</v>
      </c>
      <c r="D2414" s="42" t="s">
        <v>1360</v>
      </c>
      <c r="E2414" s="43" t="s">
        <v>2680</v>
      </c>
      <c r="F2414" s="43" t="s">
        <v>3111</v>
      </c>
      <c r="G2414" s="44">
        <f>SUMIF('2014 County Facilities'!$L$2:$L$2435,Emissions!A2414,'2014 County Facilities'!$J$2:$J$2435)</f>
        <v>54545.4545454545</v>
      </c>
      <c r="H2414" s="45" t="s">
        <v>5457</v>
      </c>
      <c r="I2414" s="45">
        <v>515</v>
      </c>
      <c r="J2414" s="41">
        <f>'Emissions Factor'!$A$2</f>
        <v>7439976</v>
      </c>
      <c r="K2414" s="46">
        <f>'Emissions Factor'!$B$2</f>
        <v>5.5099999999999998E-6</v>
      </c>
      <c r="L2414" s="43" t="str">
        <f>'Emissions Factor'!$C$2</f>
        <v xml:space="preserve">LB </v>
      </c>
      <c r="M2414" s="43" t="str">
        <f>'Emissions Factor'!$D$2</f>
        <v>TON</v>
      </c>
      <c r="N2414" s="47">
        <f t="shared" si="37"/>
        <v>0.30054545454545428</v>
      </c>
      <c r="O2414" s="43" t="s">
        <v>5426</v>
      </c>
    </row>
    <row r="2415" spans="1:15" x14ac:dyDescent="0.3">
      <c r="A2415" s="41" t="s">
        <v>3189</v>
      </c>
      <c r="B2415" s="41" t="s">
        <v>3109</v>
      </c>
      <c r="C2415" s="41" t="s">
        <v>2836</v>
      </c>
      <c r="D2415" s="42" t="s">
        <v>1884</v>
      </c>
      <c r="E2415" s="43" t="s">
        <v>2680</v>
      </c>
      <c r="F2415" s="43" t="s">
        <v>3111</v>
      </c>
      <c r="G2415" s="44">
        <f>SUMIF('2014 County Facilities'!$L$2:$L$2435,Emissions!A2415,'2014 County Facilities'!$J$2:$J$2435)</f>
        <v>0</v>
      </c>
      <c r="H2415" s="45" t="s">
        <v>5457</v>
      </c>
      <c r="I2415" s="45">
        <v>515</v>
      </c>
      <c r="J2415" s="41">
        <f>'Emissions Factor'!$A$2</f>
        <v>7439976</v>
      </c>
      <c r="K2415" s="46">
        <f>'Emissions Factor'!$B$2</f>
        <v>5.5099999999999998E-6</v>
      </c>
      <c r="L2415" s="43" t="str">
        <f>'Emissions Factor'!$C$2</f>
        <v xml:space="preserve">LB </v>
      </c>
      <c r="M2415" s="43" t="str">
        <f>'Emissions Factor'!$D$2</f>
        <v>TON</v>
      </c>
      <c r="N2415" s="47">
        <f t="shared" si="37"/>
        <v>0</v>
      </c>
      <c r="O2415" s="43" t="s">
        <v>5426</v>
      </c>
    </row>
    <row r="2416" spans="1:15" x14ac:dyDescent="0.3">
      <c r="A2416" s="41" t="s">
        <v>3190</v>
      </c>
      <c r="B2416" s="41" t="s">
        <v>3109</v>
      </c>
      <c r="C2416" s="41" t="s">
        <v>2839</v>
      </c>
      <c r="D2416" s="42" t="s">
        <v>3004</v>
      </c>
      <c r="E2416" s="43" t="s">
        <v>2680</v>
      </c>
      <c r="F2416" s="43" t="s">
        <v>3111</v>
      </c>
      <c r="G2416" s="44">
        <f>SUMIF('2014 County Facilities'!$L$2:$L$2435,Emissions!A2416,'2014 County Facilities'!$J$2:$J$2435)</f>
        <v>0</v>
      </c>
      <c r="H2416" s="45" t="s">
        <v>5457</v>
      </c>
      <c r="I2416" s="45">
        <v>515</v>
      </c>
      <c r="J2416" s="41">
        <f>'Emissions Factor'!$A$2</f>
        <v>7439976</v>
      </c>
      <c r="K2416" s="46">
        <f>'Emissions Factor'!$B$2</f>
        <v>5.5099999999999998E-6</v>
      </c>
      <c r="L2416" s="43" t="str">
        <f>'Emissions Factor'!$C$2</f>
        <v xml:space="preserve">LB </v>
      </c>
      <c r="M2416" s="43" t="str">
        <f>'Emissions Factor'!$D$2</f>
        <v>TON</v>
      </c>
      <c r="N2416" s="47">
        <f t="shared" si="37"/>
        <v>0</v>
      </c>
      <c r="O2416" s="43" t="s">
        <v>5426</v>
      </c>
    </row>
    <row r="2417" spans="1:15" x14ac:dyDescent="0.3">
      <c r="A2417" s="41" t="s">
        <v>3191</v>
      </c>
      <c r="B2417" s="41" t="s">
        <v>3109</v>
      </c>
      <c r="C2417" s="41" t="s">
        <v>2842</v>
      </c>
      <c r="D2417" s="42" t="s">
        <v>3192</v>
      </c>
      <c r="E2417" s="43" t="s">
        <v>2680</v>
      </c>
      <c r="F2417" s="43" t="s">
        <v>3111</v>
      </c>
      <c r="G2417" s="44">
        <f>SUMIF('2014 County Facilities'!$L$2:$L$2435,Emissions!A2417,'2014 County Facilities'!$J$2:$J$2435)</f>
        <v>0</v>
      </c>
      <c r="H2417" s="45" t="s">
        <v>5457</v>
      </c>
      <c r="I2417" s="45">
        <v>515</v>
      </c>
      <c r="J2417" s="41">
        <f>'Emissions Factor'!$A$2</f>
        <v>7439976</v>
      </c>
      <c r="K2417" s="46">
        <f>'Emissions Factor'!$B$2</f>
        <v>5.5099999999999998E-6</v>
      </c>
      <c r="L2417" s="43" t="str">
        <f>'Emissions Factor'!$C$2</f>
        <v xml:space="preserve">LB </v>
      </c>
      <c r="M2417" s="43" t="str">
        <f>'Emissions Factor'!$D$2</f>
        <v>TON</v>
      </c>
      <c r="N2417" s="47">
        <f t="shared" si="37"/>
        <v>0</v>
      </c>
      <c r="O2417" s="43" t="s">
        <v>5426</v>
      </c>
    </row>
    <row r="2418" spans="1:15" x14ac:dyDescent="0.3">
      <c r="A2418" s="41" t="s">
        <v>3193</v>
      </c>
      <c r="B2418" s="41" t="s">
        <v>3109</v>
      </c>
      <c r="C2418" s="41" t="s">
        <v>2845</v>
      </c>
      <c r="D2418" s="42" t="s">
        <v>3194</v>
      </c>
      <c r="E2418" s="43" t="s">
        <v>2680</v>
      </c>
      <c r="F2418" s="43" t="s">
        <v>3111</v>
      </c>
      <c r="G2418" s="44">
        <f>SUMIF('2014 County Facilities'!$L$2:$L$2435,Emissions!A2418,'2014 County Facilities'!$J$2:$J$2435)</f>
        <v>0</v>
      </c>
      <c r="H2418" s="45" t="s">
        <v>5457</v>
      </c>
      <c r="I2418" s="45">
        <v>515</v>
      </c>
      <c r="J2418" s="41">
        <f>'Emissions Factor'!$A$2</f>
        <v>7439976</v>
      </c>
      <c r="K2418" s="46">
        <f>'Emissions Factor'!$B$2</f>
        <v>5.5099999999999998E-6</v>
      </c>
      <c r="L2418" s="43" t="str">
        <f>'Emissions Factor'!$C$2</f>
        <v xml:space="preserve">LB </v>
      </c>
      <c r="M2418" s="43" t="str">
        <f>'Emissions Factor'!$D$2</f>
        <v>TON</v>
      </c>
      <c r="N2418" s="47">
        <f t="shared" si="37"/>
        <v>0</v>
      </c>
      <c r="O2418" s="43" t="s">
        <v>5426</v>
      </c>
    </row>
    <row r="2419" spans="1:15" x14ac:dyDescent="0.3">
      <c r="A2419" s="41" t="s">
        <v>3195</v>
      </c>
      <c r="B2419" s="41" t="s">
        <v>3109</v>
      </c>
      <c r="C2419" s="41" t="s">
        <v>2848</v>
      </c>
      <c r="D2419" s="42" t="s">
        <v>1669</v>
      </c>
      <c r="E2419" s="43" t="s">
        <v>2680</v>
      </c>
      <c r="F2419" s="43" t="s">
        <v>3111</v>
      </c>
      <c r="G2419" s="44">
        <f>SUMIF('2014 County Facilities'!$L$2:$L$2435,Emissions!A2419,'2014 County Facilities'!$J$2:$J$2435)</f>
        <v>0</v>
      </c>
      <c r="H2419" s="45" t="s">
        <v>5457</v>
      </c>
      <c r="I2419" s="45">
        <v>515</v>
      </c>
      <c r="J2419" s="41">
        <f>'Emissions Factor'!$A$2</f>
        <v>7439976</v>
      </c>
      <c r="K2419" s="46">
        <f>'Emissions Factor'!$B$2</f>
        <v>5.5099999999999998E-6</v>
      </c>
      <c r="L2419" s="43" t="str">
        <f>'Emissions Factor'!$C$2</f>
        <v xml:space="preserve">LB </v>
      </c>
      <c r="M2419" s="43" t="str">
        <f>'Emissions Factor'!$D$2</f>
        <v>TON</v>
      </c>
      <c r="N2419" s="47">
        <f t="shared" si="37"/>
        <v>0</v>
      </c>
      <c r="O2419" s="43" t="s">
        <v>5426</v>
      </c>
    </row>
    <row r="2420" spans="1:15" x14ac:dyDescent="0.3">
      <c r="A2420" s="41" t="s">
        <v>3196</v>
      </c>
      <c r="B2420" s="41" t="s">
        <v>3109</v>
      </c>
      <c r="C2420" s="41" t="s">
        <v>2851</v>
      </c>
      <c r="D2420" s="42" t="s">
        <v>3197</v>
      </c>
      <c r="E2420" s="43" t="s">
        <v>2680</v>
      </c>
      <c r="F2420" s="43" t="s">
        <v>3111</v>
      </c>
      <c r="G2420" s="44">
        <f>SUMIF('2014 County Facilities'!$L$2:$L$2435,Emissions!A2420,'2014 County Facilities'!$J$2:$J$2435)</f>
        <v>0</v>
      </c>
      <c r="H2420" s="45" t="s">
        <v>5457</v>
      </c>
      <c r="I2420" s="45">
        <v>515</v>
      </c>
      <c r="J2420" s="41">
        <f>'Emissions Factor'!$A$2</f>
        <v>7439976</v>
      </c>
      <c r="K2420" s="46">
        <f>'Emissions Factor'!$B$2</f>
        <v>5.5099999999999998E-6</v>
      </c>
      <c r="L2420" s="43" t="str">
        <f>'Emissions Factor'!$C$2</f>
        <v xml:space="preserve">LB </v>
      </c>
      <c r="M2420" s="43" t="str">
        <f>'Emissions Factor'!$D$2</f>
        <v>TON</v>
      </c>
      <c r="N2420" s="47">
        <f t="shared" si="37"/>
        <v>0</v>
      </c>
      <c r="O2420" s="43" t="s">
        <v>5426</v>
      </c>
    </row>
    <row r="2421" spans="1:15" x14ac:dyDescent="0.3">
      <c r="A2421" s="41" t="s">
        <v>3198</v>
      </c>
      <c r="B2421" s="41" t="s">
        <v>3109</v>
      </c>
      <c r="C2421" s="41" t="s">
        <v>2854</v>
      </c>
      <c r="D2421" s="42" t="s">
        <v>3199</v>
      </c>
      <c r="E2421" s="43" t="s">
        <v>2680</v>
      </c>
      <c r="F2421" s="43" t="s">
        <v>3111</v>
      </c>
      <c r="G2421" s="44">
        <f>SUMIF('2014 County Facilities'!$L$2:$L$2435,Emissions!A2421,'2014 County Facilities'!$J$2:$J$2435)</f>
        <v>0</v>
      </c>
      <c r="H2421" s="45" t="s">
        <v>5457</v>
      </c>
      <c r="I2421" s="45">
        <v>515</v>
      </c>
      <c r="J2421" s="41">
        <f>'Emissions Factor'!$A$2</f>
        <v>7439976</v>
      </c>
      <c r="K2421" s="46">
        <f>'Emissions Factor'!$B$2</f>
        <v>5.5099999999999998E-6</v>
      </c>
      <c r="L2421" s="43" t="str">
        <f>'Emissions Factor'!$C$2</f>
        <v xml:space="preserve">LB </v>
      </c>
      <c r="M2421" s="43" t="str">
        <f>'Emissions Factor'!$D$2</f>
        <v>TON</v>
      </c>
      <c r="N2421" s="47">
        <f t="shared" si="37"/>
        <v>0</v>
      </c>
      <c r="O2421" s="43" t="s">
        <v>5426</v>
      </c>
    </row>
    <row r="2422" spans="1:15" x14ac:dyDescent="0.3">
      <c r="A2422" s="41" t="s">
        <v>3200</v>
      </c>
      <c r="B2422" s="41" t="s">
        <v>3109</v>
      </c>
      <c r="C2422" s="41" t="s">
        <v>2857</v>
      </c>
      <c r="D2422" s="42" t="s">
        <v>3201</v>
      </c>
      <c r="E2422" s="43" t="s">
        <v>2680</v>
      </c>
      <c r="F2422" s="43" t="s">
        <v>3111</v>
      </c>
      <c r="G2422" s="44">
        <f>SUMIF('2014 County Facilities'!$L$2:$L$2435,Emissions!A2422,'2014 County Facilities'!$J$2:$J$2435)</f>
        <v>0</v>
      </c>
      <c r="H2422" s="45" t="s">
        <v>5457</v>
      </c>
      <c r="I2422" s="45">
        <v>515</v>
      </c>
      <c r="J2422" s="41">
        <f>'Emissions Factor'!$A$2</f>
        <v>7439976</v>
      </c>
      <c r="K2422" s="46">
        <f>'Emissions Factor'!$B$2</f>
        <v>5.5099999999999998E-6</v>
      </c>
      <c r="L2422" s="43" t="str">
        <f>'Emissions Factor'!$C$2</f>
        <v xml:space="preserve">LB </v>
      </c>
      <c r="M2422" s="43" t="str">
        <f>'Emissions Factor'!$D$2</f>
        <v>TON</v>
      </c>
      <c r="N2422" s="47">
        <f t="shared" si="37"/>
        <v>0</v>
      </c>
      <c r="O2422" s="43" t="s">
        <v>5426</v>
      </c>
    </row>
    <row r="2423" spans="1:15" x14ac:dyDescent="0.3">
      <c r="A2423" s="41" t="s">
        <v>3202</v>
      </c>
      <c r="B2423" s="41" t="s">
        <v>3109</v>
      </c>
      <c r="C2423" s="41" t="s">
        <v>2860</v>
      </c>
      <c r="D2423" s="42" t="s">
        <v>4524</v>
      </c>
      <c r="E2423" s="43" t="s">
        <v>2680</v>
      </c>
      <c r="F2423" s="43" t="s">
        <v>3111</v>
      </c>
      <c r="G2423" s="44">
        <f>SUMIF('2014 County Facilities'!$L$2:$L$2435,Emissions!A2423,'2014 County Facilities'!$J$2:$J$2435)</f>
        <v>0</v>
      </c>
      <c r="H2423" s="45" t="s">
        <v>5457</v>
      </c>
      <c r="I2423" s="45">
        <v>515</v>
      </c>
      <c r="J2423" s="41">
        <f>'Emissions Factor'!$A$2</f>
        <v>7439976</v>
      </c>
      <c r="K2423" s="46">
        <f>'Emissions Factor'!$B$2</f>
        <v>5.5099999999999998E-6</v>
      </c>
      <c r="L2423" s="43" t="str">
        <f>'Emissions Factor'!$C$2</f>
        <v xml:space="preserve">LB </v>
      </c>
      <c r="M2423" s="43" t="str">
        <f>'Emissions Factor'!$D$2</f>
        <v>TON</v>
      </c>
      <c r="N2423" s="47">
        <f t="shared" si="37"/>
        <v>0</v>
      </c>
      <c r="O2423" s="43" t="s">
        <v>5426</v>
      </c>
    </row>
    <row r="2424" spans="1:15" x14ac:dyDescent="0.3">
      <c r="A2424" s="41" t="s">
        <v>3203</v>
      </c>
      <c r="B2424" s="41" t="s">
        <v>3109</v>
      </c>
      <c r="C2424" s="41" t="s">
        <v>2863</v>
      </c>
      <c r="D2424" s="42" t="s">
        <v>3204</v>
      </c>
      <c r="E2424" s="43" t="s">
        <v>2680</v>
      </c>
      <c r="F2424" s="43" t="s">
        <v>3111</v>
      </c>
      <c r="G2424" s="44">
        <f>SUMIF('2014 County Facilities'!$L$2:$L$2435,Emissions!A2424,'2014 County Facilities'!$J$2:$J$2435)</f>
        <v>0</v>
      </c>
      <c r="H2424" s="45" t="s">
        <v>5457</v>
      </c>
      <c r="I2424" s="45">
        <v>515</v>
      </c>
      <c r="J2424" s="41">
        <f>'Emissions Factor'!$A$2</f>
        <v>7439976</v>
      </c>
      <c r="K2424" s="46">
        <f>'Emissions Factor'!$B$2</f>
        <v>5.5099999999999998E-6</v>
      </c>
      <c r="L2424" s="43" t="str">
        <f>'Emissions Factor'!$C$2</f>
        <v xml:space="preserve">LB </v>
      </c>
      <c r="M2424" s="43" t="str">
        <f>'Emissions Factor'!$D$2</f>
        <v>TON</v>
      </c>
      <c r="N2424" s="47">
        <f t="shared" si="37"/>
        <v>0</v>
      </c>
      <c r="O2424" s="43" t="s">
        <v>5426</v>
      </c>
    </row>
    <row r="2425" spans="1:15" x14ac:dyDescent="0.3">
      <c r="A2425" s="41" t="s">
        <v>3205</v>
      </c>
      <c r="B2425" s="41" t="s">
        <v>3109</v>
      </c>
      <c r="C2425" s="41" t="s">
        <v>2866</v>
      </c>
      <c r="D2425" s="42" t="s">
        <v>140</v>
      </c>
      <c r="E2425" s="43" t="s">
        <v>2680</v>
      </c>
      <c r="F2425" s="43" t="s">
        <v>3111</v>
      </c>
      <c r="G2425" s="44">
        <f>SUMIF('2014 County Facilities'!$L$2:$L$2435,Emissions!A2425,'2014 County Facilities'!$J$2:$J$2435)</f>
        <v>0</v>
      </c>
      <c r="H2425" s="45" t="s">
        <v>5457</v>
      </c>
      <c r="I2425" s="45">
        <v>515</v>
      </c>
      <c r="J2425" s="41">
        <f>'Emissions Factor'!$A$2</f>
        <v>7439976</v>
      </c>
      <c r="K2425" s="46">
        <f>'Emissions Factor'!$B$2</f>
        <v>5.5099999999999998E-6</v>
      </c>
      <c r="L2425" s="43" t="str">
        <f>'Emissions Factor'!$C$2</f>
        <v xml:space="preserve">LB </v>
      </c>
      <c r="M2425" s="43" t="str">
        <f>'Emissions Factor'!$D$2</f>
        <v>TON</v>
      </c>
      <c r="N2425" s="47">
        <f t="shared" si="37"/>
        <v>0</v>
      </c>
      <c r="O2425" s="43" t="s">
        <v>5426</v>
      </c>
    </row>
    <row r="2426" spans="1:15" x14ac:dyDescent="0.3">
      <c r="A2426" s="41" t="s">
        <v>3206</v>
      </c>
      <c r="B2426" s="41" t="s">
        <v>3109</v>
      </c>
      <c r="C2426" s="41" t="s">
        <v>2869</v>
      </c>
      <c r="D2426" s="42" t="s">
        <v>4844</v>
      </c>
      <c r="E2426" s="43" t="s">
        <v>2680</v>
      </c>
      <c r="F2426" s="43" t="s">
        <v>3111</v>
      </c>
      <c r="G2426" s="44">
        <f>SUMIF('2014 County Facilities'!$L$2:$L$2435,Emissions!A2426,'2014 County Facilities'!$J$2:$J$2435)</f>
        <v>0</v>
      </c>
      <c r="H2426" s="45" t="s">
        <v>5457</v>
      </c>
      <c r="I2426" s="45">
        <v>515</v>
      </c>
      <c r="J2426" s="41">
        <f>'Emissions Factor'!$A$2</f>
        <v>7439976</v>
      </c>
      <c r="K2426" s="46">
        <f>'Emissions Factor'!$B$2</f>
        <v>5.5099999999999998E-6</v>
      </c>
      <c r="L2426" s="43" t="str">
        <f>'Emissions Factor'!$C$2</f>
        <v xml:space="preserve">LB </v>
      </c>
      <c r="M2426" s="43" t="str">
        <f>'Emissions Factor'!$D$2</f>
        <v>TON</v>
      </c>
      <c r="N2426" s="47">
        <f t="shared" si="37"/>
        <v>0</v>
      </c>
      <c r="O2426" s="43" t="s">
        <v>5426</v>
      </c>
    </row>
    <row r="2427" spans="1:15" x14ac:dyDescent="0.3">
      <c r="A2427" s="41" t="s">
        <v>3207</v>
      </c>
      <c r="B2427" s="41" t="s">
        <v>3109</v>
      </c>
      <c r="C2427" s="41" t="s">
        <v>2872</v>
      </c>
      <c r="D2427" s="42" t="s">
        <v>3208</v>
      </c>
      <c r="E2427" s="43" t="s">
        <v>2680</v>
      </c>
      <c r="F2427" s="43" t="s">
        <v>3111</v>
      </c>
      <c r="G2427" s="44">
        <f>SUMIF('2014 County Facilities'!$L$2:$L$2435,Emissions!A2427,'2014 County Facilities'!$J$2:$J$2435)</f>
        <v>0</v>
      </c>
      <c r="H2427" s="45" t="s">
        <v>5457</v>
      </c>
      <c r="I2427" s="45">
        <v>515</v>
      </c>
      <c r="J2427" s="41">
        <f>'Emissions Factor'!$A$2</f>
        <v>7439976</v>
      </c>
      <c r="K2427" s="46">
        <f>'Emissions Factor'!$B$2</f>
        <v>5.5099999999999998E-6</v>
      </c>
      <c r="L2427" s="43" t="str">
        <f>'Emissions Factor'!$C$2</f>
        <v xml:space="preserve">LB </v>
      </c>
      <c r="M2427" s="43" t="str">
        <f>'Emissions Factor'!$D$2</f>
        <v>TON</v>
      </c>
      <c r="N2427" s="47">
        <f t="shared" si="37"/>
        <v>0</v>
      </c>
      <c r="O2427" s="43" t="s">
        <v>5426</v>
      </c>
    </row>
    <row r="2428" spans="1:15" x14ac:dyDescent="0.3">
      <c r="A2428" s="41" t="s">
        <v>3209</v>
      </c>
      <c r="B2428" s="41" t="s">
        <v>3109</v>
      </c>
      <c r="C2428" s="41" t="s">
        <v>4837</v>
      </c>
      <c r="D2428" s="42" t="s">
        <v>3210</v>
      </c>
      <c r="E2428" s="43" t="s">
        <v>2680</v>
      </c>
      <c r="F2428" s="43" t="s">
        <v>3111</v>
      </c>
      <c r="G2428" s="44">
        <f>SUMIF('2014 County Facilities'!$L$2:$L$2435,Emissions!A2428,'2014 County Facilities'!$J$2:$J$2435)</f>
        <v>0</v>
      </c>
      <c r="H2428" s="45" t="s">
        <v>5457</v>
      </c>
      <c r="I2428" s="45">
        <v>515</v>
      </c>
      <c r="J2428" s="41">
        <f>'Emissions Factor'!$A$2</f>
        <v>7439976</v>
      </c>
      <c r="K2428" s="46">
        <f>'Emissions Factor'!$B$2</f>
        <v>5.5099999999999998E-6</v>
      </c>
      <c r="L2428" s="43" t="str">
        <f>'Emissions Factor'!$C$2</f>
        <v xml:space="preserve">LB </v>
      </c>
      <c r="M2428" s="43" t="str">
        <f>'Emissions Factor'!$D$2</f>
        <v>TON</v>
      </c>
      <c r="N2428" s="47">
        <f t="shared" si="37"/>
        <v>0</v>
      </c>
      <c r="O2428" s="43" t="s">
        <v>5426</v>
      </c>
    </row>
    <row r="2429" spans="1:15" x14ac:dyDescent="0.3">
      <c r="A2429" s="41" t="s">
        <v>3211</v>
      </c>
      <c r="B2429" s="41" t="s">
        <v>3109</v>
      </c>
      <c r="C2429" s="41" t="s">
        <v>4840</v>
      </c>
      <c r="D2429" s="42" t="s">
        <v>3212</v>
      </c>
      <c r="E2429" s="43" t="s">
        <v>2680</v>
      </c>
      <c r="F2429" s="43" t="s">
        <v>3111</v>
      </c>
      <c r="G2429" s="44">
        <f>SUMIF('2014 County Facilities'!$L$2:$L$2435,Emissions!A2429,'2014 County Facilities'!$J$2:$J$2435)</f>
        <v>0</v>
      </c>
      <c r="H2429" s="45" t="s">
        <v>5457</v>
      </c>
      <c r="I2429" s="45">
        <v>515</v>
      </c>
      <c r="J2429" s="41">
        <f>'Emissions Factor'!$A$2</f>
        <v>7439976</v>
      </c>
      <c r="K2429" s="46">
        <f>'Emissions Factor'!$B$2</f>
        <v>5.5099999999999998E-6</v>
      </c>
      <c r="L2429" s="43" t="str">
        <f>'Emissions Factor'!$C$2</f>
        <v xml:space="preserve">LB </v>
      </c>
      <c r="M2429" s="43" t="str">
        <f>'Emissions Factor'!$D$2</f>
        <v>TON</v>
      </c>
      <c r="N2429" s="47">
        <f t="shared" si="37"/>
        <v>0</v>
      </c>
      <c r="O2429" s="43" t="s">
        <v>5426</v>
      </c>
    </row>
    <row r="2430" spans="1:15" x14ac:dyDescent="0.3">
      <c r="A2430" s="41" t="s">
        <v>3213</v>
      </c>
      <c r="B2430" s="41" t="s">
        <v>3214</v>
      </c>
      <c r="C2430" s="41" t="s">
        <v>2678</v>
      </c>
      <c r="D2430" s="42" t="s">
        <v>722</v>
      </c>
      <c r="E2430" s="43" t="s">
        <v>2680</v>
      </c>
      <c r="F2430" s="43" t="s">
        <v>3215</v>
      </c>
      <c r="G2430" s="44">
        <f>SUMIF('2014 County Facilities'!$L$2:$L$2435,Emissions!A2430,'2014 County Facilities'!$J$2:$J$2435)</f>
        <v>143753.942857143</v>
      </c>
      <c r="H2430" s="45" t="s">
        <v>5457</v>
      </c>
      <c r="I2430" s="45">
        <v>515</v>
      </c>
      <c r="J2430" s="41">
        <f>'Emissions Factor'!$A$2</f>
        <v>7439976</v>
      </c>
      <c r="K2430" s="46">
        <f>'Emissions Factor'!$B$2</f>
        <v>5.5099999999999998E-6</v>
      </c>
      <c r="L2430" s="43" t="str">
        <f>'Emissions Factor'!$C$2</f>
        <v xml:space="preserve">LB </v>
      </c>
      <c r="M2430" s="43" t="str">
        <f>'Emissions Factor'!$D$2</f>
        <v>TON</v>
      </c>
      <c r="N2430" s="47">
        <f t="shared" si="37"/>
        <v>0.79208422514285792</v>
      </c>
      <c r="O2430" s="43" t="s">
        <v>5426</v>
      </c>
    </row>
    <row r="2431" spans="1:15" x14ac:dyDescent="0.3">
      <c r="A2431" s="41" t="s">
        <v>3216</v>
      </c>
      <c r="B2431" s="41" t="s">
        <v>3214</v>
      </c>
      <c r="C2431" s="41" t="s">
        <v>2683</v>
      </c>
      <c r="D2431" s="42" t="s">
        <v>2932</v>
      </c>
      <c r="E2431" s="43" t="s">
        <v>2680</v>
      </c>
      <c r="F2431" s="43" t="s">
        <v>3215</v>
      </c>
      <c r="G2431" s="44">
        <f>SUMIF('2014 County Facilities'!$L$2:$L$2435,Emissions!A2431,'2014 County Facilities'!$J$2:$J$2435)</f>
        <v>0</v>
      </c>
      <c r="H2431" s="45" t="s">
        <v>5457</v>
      </c>
      <c r="I2431" s="45">
        <v>515</v>
      </c>
      <c r="J2431" s="41">
        <f>'Emissions Factor'!$A$2</f>
        <v>7439976</v>
      </c>
      <c r="K2431" s="46">
        <f>'Emissions Factor'!$B$2</f>
        <v>5.5099999999999998E-6</v>
      </c>
      <c r="L2431" s="43" t="str">
        <f>'Emissions Factor'!$C$2</f>
        <v xml:space="preserve">LB </v>
      </c>
      <c r="M2431" s="43" t="str">
        <f>'Emissions Factor'!$D$2</f>
        <v>TON</v>
      </c>
      <c r="N2431" s="47">
        <f t="shared" si="37"/>
        <v>0</v>
      </c>
      <c r="O2431" s="43" t="s">
        <v>5426</v>
      </c>
    </row>
    <row r="2432" spans="1:15" x14ac:dyDescent="0.3">
      <c r="A2432" s="41" t="s">
        <v>3217</v>
      </c>
      <c r="B2432" s="41" t="s">
        <v>3214</v>
      </c>
      <c r="C2432" s="41" t="s">
        <v>2686</v>
      </c>
      <c r="D2432" s="42" t="s">
        <v>4726</v>
      </c>
      <c r="E2432" s="43" t="s">
        <v>2680</v>
      </c>
      <c r="F2432" s="43" t="s">
        <v>3215</v>
      </c>
      <c r="G2432" s="44">
        <f>SUMIF('2014 County Facilities'!$L$2:$L$2435,Emissions!A2432,'2014 County Facilities'!$J$2:$J$2435)</f>
        <v>415608.23809523799</v>
      </c>
      <c r="H2432" s="45" t="s">
        <v>5457</v>
      </c>
      <c r="I2432" s="45">
        <v>515</v>
      </c>
      <c r="J2432" s="41">
        <f>'Emissions Factor'!$A$2</f>
        <v>7439976</v>
      </c>
      <c r="K2432" s="46">
        <f>'Emissions Factor'!$B$2</f>
        <v>5.5099999999999998E-6</v>
      </c>
      <c r="L2432" s="43" t="str">
        <f>'Emissions Factor'!$C$2</f>
        <v xml:space="preserve">LB </v>
      </c>
      <c r="M2432" s="43" t="str">
        <f>'Emissions Factor'!$D$2</f>
        <v>TON</v>
      </c>
      <c r="N2432" s="47">
        <f t="shared" si="37"/>
        <v>2.2900013919047613</v>
      </c>
      <c r="O2432" s="43" t="s">
        <v>5426</v>
      </c>
    </row>
    <row r="2433" spans="1:15" x14ac:dyDescent="0.3">
      <c r="A2433" s="41" t="s">
        <v>3218</v>
      </c>
      <c r="B2433" s="41" t="s">
        <v>3214</v>
      </c>
      <c r="C2433" s="41" t="s">
        <v>2689</v>
      </c>
      <c r="D2433" s="42" t="s">
        <v>3219</v>
      </c>
      <c r="E2433" s="43" t="s">
        <v>2680</v>
      </c>
      <c r="F2433" s="43" t="s">
        <v>3215</v>
      </c>
      <c r="G2433" s="44">
        <f>SUMIF('2014 County Facilities'!$L$2:$L$2435,Emissions!A2433,'2014 County Facilities'!$J$2:$J$2435)</f>
        <v>0</v>
      </c>
      <c r="H2433" s="45" t="s">
        <v>5457</v>
      </c>
      <c r="I2433" s="45">
        <v>515</v>
      </c>
      <c r="J2433" s="41">
        <f>'Emissions Factor'!$A$2</f>
        <v>7439976</v>
      </c>
      <c r="K2433" s="46">
        <f>'Emissions Factor'!$B$2</f>
        <v>5.5099999999999998E-6</v>
      </c>
      <c r="L2433" s="43" t="str">
        <f>'Emissions Factor'!$C$2</f>
        <v xml:space="preserve">LB </v>
      </c>
      <c r="M2433" s="43" t="str">
        <f>'Emissions Factor'!$D$2</f>
        <v>TON</v>
      </c>
      <c r="N2433" s="47">
        <f t="shared" si="37"/>
        <v>0</v>
      </c>
      <c r="O2433" s="43" t="s">
        <v>5426</v>
      </c>
    </row>
    <row r="2434" spans="1:15" x14ac:dyDescent="0.3">
      <c r="A2434" s="41" t="s">
        <v>3220</v>
      </c>
      <c r="B2434" s="41" t="s">
        <v>3214</v>
      </c>
      <c r="C2434" s="41" t="s">
        <v>2692</v>
      </c>
      <c r="D2434" s="42" t="s">
        <v>2693</v>
      </c>
      <c r="E2434" s="43" t="s">
        <v>2680</v>
      </c>
      <c r="F2434" s="43" t="s">
        <v>3215</v>
      </c>
      <c r="G2434" s="44">
        <f>SUMIF('2014 County Facilities'!$L$2:$L$2435,Emissions!A2434,'2014 County Facilities'!$J$2:$J$2435)</f>
        <v>47295.261904761901</v>
      </c>
      <c r="H2434" s="45" t="s">
        <v>5457</v>
      </c>
      <c r="I2434" s="45">
        <v>515</v>
      </c>
      <c r="J2434" s="41">
        <f>'Emissions Factor'!$A$2</f>
        <v>7439976</v>
      </c>
      <c r="K2434" s="46">
        <f>'Emissions Factor'!$B$2</f>
        <v>5.5099999999999998E-6</v>
      </c>
      <c r="L2434" s="43" t="str">
        <f>'Emissions Factor'!$C$2</f>
        <v xml:space="preserve">LB </v>
      </c>
      <c r="M2434" s="43" t="str">
        <f>'Emissions Factor'!$D$2</f>
        <v>TON</v>
      </c>
      <c r="N2434" s="47">
        <f t="shared" si="37"/>
        <v>0.26059689309523804</v>
      </c>
      <c r="O2434" s="43" t="s">
        <v>5426</v>
      </c>
    </row>
    <row r="2435" spans="1:15" x14ac:dyDescent="0.3">
      <c r="A2435" s="41" t="s">
        <v>3221</v>
      </c>
      <c r="B2435" s="41" t="s">
        <v>3214</v>
      </c>
      <c r="C2435" s="41" t="s">
        <v>2695</v>
      </c>
      <c r="D2435" s="42" t="s">
        <v>4730</v>
      </c>
      <c r="E2435" s="43" t="s">
        <v>2680</v>
      </c>
      <c r="F2435" s="43" t="s">
        <v>3215</v>
      </c>
      <c r="G2435" s="44">
        <f>SUMIF('2014 County Facilities'!$L$2:$L$2435,Emissions!A2435,'2014 County Facilities'!$J$2:$J$2435)</f>
        <v>37112.860465116297</v>
      </c>
      <c r="H2435" s="45" t="s">
        <v>5457</v>
      </c>
      <c r="I2435" s="45">
        <v>515</v>
      </c>
      <c r="J2435" s="41">
        <f>'Emissions Factor'!$A$2</f>
        <v>7439976</v>
      </c>
      <c r="K2435" s="46">
        <f>'Emissions Factor'!$B$2</f>
        <v>5.5099999999999998E-6</v>
      </c>
      <c r="L2435" s="43" t="str">
        <f>'Emissions Factor'!$C$2</f>
        <v xml:space="preserve">LB </v>
      </c>
      <c r="M2435" s="43" t="str">
        <f>'Emissions Factor'!$D$2</f>
        <v>TON</v>
      </c>
      <c r="N2435" s="47">
        <f t="shared" ref="N2435:N2498" si="38">K2435*G2435</f>
        <v>0.20449186116279078</v>
      </c>
      <c r="O2435" s="43" t="s">
        <v>5426</v>
      </c>
    </row>
    <row r="2436" spans="1:15" x14ac:dyDescent="0.3">
      <c r="A2436" s="41" t="s">
        <v>3222</v>
      </c>
      <c r="B2436" s="41" t="s">
        <v>3214</v>
      </c>
      <c r="C2436" s="41" t="s">
        <v>2698</v>
      </c>
      <c r="D2436" s="42" t="s">
        <v>925</v>
      </c>
      <c r="E2436" s="43" t="s">
        <v>2680</v>
      </c>
      <c r="F2436" s="43" t="s">
        <v>3215</v>
      </c>
      <c r="G2436" s="44">
        <f>SUMIF('2014 County Facilities'!$L$2:$L$2435,Emissions!A2436,'2014 County Facilities'!$J$2:$J$2435)</f>
        <v>0</v>
      </c>
      <c r="H2436" s="45" t="s">
        <v>5457</v>
      </c>
      <c r="I2436" s="45">
        <v>515</v>
      </c>
      <c r="J2436" s="41">
        <f>'Emissions Factor'!$A$2</f>
        <v>7439976</v>
      </c>
      <c r="K2436" s="46">
        <f>'Emissions Factor'!$B$2</f>
        <v>5.5099999999999998E-6</v>
      </c>
      <c r="L2436" s="43" t="str">
        <f>'Emissions Factor'!$C$2</f>
        <v xml:space="preserve">LB </v>
      </c>
      <c r="M2436" s="43" t="str">
        <f>'Emissions Factor'!$D$2</f>
        <v>TON</v>
      </c>
      <c r="N2436" s="47">
        <f t="shared" si="38"/>
        <v>0</v>
      </c>
      <c r="O2436" s="43" t="s">
        <v>5426</v>
      </c>
    </row>
    <row r="2437" spans="1:15" x14ac:dyDescent="0.3">
      <c r="A2437" s="41" t="s">
        <v>3223</v>
      </c>
      <c r="B2437" s="41" t="s">
        <v>3214</v>
      </c>
      <c r="C2437" s="41" t="s">
        <v>2701</v>
      </c>
      <c r="D2437" s="42" t="s">
        <v>3224</v>
      </c>
      <c r="E2437" s="43" t="s">
        <v>2680</v>
      </c>
      <c r="F2437" s="43" t="s">
        <v>3215</v>
      </c>
      <c r="G2437" s="44">
        <f>SUMIF('2014 County Facilities'!$L$2:$L$2435,Emissions!A2437,'2014 County Facilities'!$J$2:$J$2435)</f>
        <v>0</v>
      </c>
      <c r="H2437" s="45" t="s">
        <v>5457</v>
      </c>
      <c r="I2437" s="45">
        <v>515</v>
      </c>
      <c r="J2437" s="41">
        <f>'Emissions Factor'!$A$2</f>
        <v>7439976</v>
      </c>
      <c r="K2437" s="46">
        <f>'Emissions Factor'!$B$2</f>
        <v>5.5099999999999998E-6</v>
      </c>
      <c r="L2437" s="43" t="str">
        <f>'Emissions Factor'!$C$2</f>
        <v xml:space="preserve">LB </v>
      </c>
      <c r="M2437" s="43" t="str">
        <f>'Emissions Factor'!$D$2</f>
        <v>TON</v>
      </c>
      <c r="N2437" s="47">
        <f t="shared" si="38"/>
        <v>0</v>
      </c>
      <c r="O2437" s="43" t="s">
        <v>5426</v>
      </c>
    </row>
    <row r="2438" spans="1:15" x14ac:dyDescent="0.3">
      <c r="A2438" s="41" t="s">
        <v>3225</v>
      </c>
      <c r="B2438" s="41" t="s">
        <v>3214</v>
      </c>
      <c r="C2438" s="41" t="s">
        <v>2704</v>
      </c>
      <c r="D2438" s="42" t="s">
        <v>4733</v>
      </c>
      <c r="E2438" s="43" t="s">
        <v>2680</v>
      </c>
      <c r="F2438" s="43" t="s">
        <v>3215</v>
      </c>
      <c r="G2438" s="44">
        <f>SUMIF('2014 County Facilities'!$L$2:$L$2435,Emissions!A2438,'2014 County Facilities'!$J$2:$J$2435)</f>
        <v>0</v>
      </c>
      <c r="H2438" s="45" t="s">
        <v>5457</v>
      </c>
      <c r="I2438" s="45">
        <v>515</v>
      </c>
      <c r="J2438" s="41">
        <f>'Emissions Factor'!$A$2</f>
        <v>7439976</v>
      </c>
      <c r="K2438" s="46">
        <f>'Emissions Factor'!$B$2</f>
        <v>5.5099999999999998E-6</v>
      </c>
      <c r="L2438" s="43" t="str">
        <f>'Emissions Factor'!$C$2</f>
        <v xml:space="preserve">LB </v>
      </c>
      <c r="M2438" s="43" t="str">
        <f>'Emissions Factor'!$D$2</f>
        <v>TON</v>
      </c>
      <c r="N2438" s="47">
        <f t="shared" si="38"/>
        <v>0</v>
      </c>
      <c r="O2438" s="43" t="s">
        <v>5426</v>
      </c>
    </row>
    <row r="2439" spans="1:15" x14ac:dyDescent="0.3">
      <c r="A2439" s="41" t="s">
        <v>3226</v>
      </c>
      <c r="B2439" s="41" t="s">
        <v>3214</v>
      </c>
      <c r="C2439" s="41" t="s">
        <v>2707</v>
      </c>
      <c r="D2439" s="42" t="s">
        <v>930</v>
      </c>
      <c r="E2439" s="43" t="s">
        <v>2680</v>
      </c>
      <c r="F2439" s="43" t="s">
        <v>3215</v>
      </c>
      <c r="G2439" s="44">
        <f>SUMIF('2014 County Facilities'!$L$2:$L$2435,Emissions!A2439,'2014 County Facilities'!$J$2:$J$2435)</f>
        <v>0</v>
      </c>
      <c r="H2439" s="45" t="s">
        <v>5457</v>
      </c>
      <c r="I2439" s="45">
        <v>515</v>
      </c>
      <c r="J2439" s="41">
        <f>'Emissions Factor'!$A$2</f>
        <v>7439976</v>
      </c>
      <c r="K2439" s="46">
        <f>'Emissions Factor'!$B$2</f>
        <v>5.5099999999999998E-6</v>
      </c>
      <c r="L2439" s="43" t="str">
        <f>'Emissions Factor'!$C$2</f>
        <v xml:space="preserve">LB </v>
      </c>
      <c r="M2439" s="43" t="str">
        <f>'Emissions Factor'!$D$2</f>
        <v>TON</v>
      </c>
      <c r="N2439" s="47">
        <f t="shared" si="38"/>
        <v>0</v>
      </c>
      <c r="O2439" s="43" t="s">
        <v>5426</v>
      </c>
    </row>
    <row r="2440" spans="1:15" x14ac:dyDescent="0.3">
      <c r="A2440" s="41" t="s">
        <v>3227</v>
      </c>
      <c r="B2440" s="41" t="s">
        <v>3214</v>
      </c>
      <c r="C2440" s="41" t="s">
        <v>2710</v>
      </c>
      <c r="D2440" s="42" t="s">
        <v>3228</v>
      </c>
      <c r="E2440" s="43" t="s">
        <v>2680</v>
      </c>
      <c r="F2440" s="43" t="s">
        <v>3215</v>
      </c>
      <c r="G2440" s="44">
        <f>SUMIF('2014 County Facilities'!$L$2:$L$2435,Emissions!A2440,'2014 County Facilities'!$J$2:$J$2435)</f>
        <v>0</v>
      </c>
      <c r="H2440" s="45" t="s">
        <v>5457</v>
      </c>
      <c r="I2440" s="45">
        <v>515</v>
      </c>
      <c r="J2440" s="41">
        <f>'Emissions Factor'!$A$2</f>
        <v>7439976</v>
      </c>
      <c r="K2440" s="46">
        <f>'Emissions Factor'!$B$2</f>
        <v>5.5099999999999998E-6</v>
      </c>
      <c r="L2440" s="43" t="str">
        <f>'Emissions Factor'!$C$2</f>
        <v xml:space="preserve">LB </v>
      </c>
      <c r="M2440" s="43" t="str">
        <f>'Emissions Factor'!$D$2</f>
        <v>TON</v>
      </c>
      <c r="N2440" s="47">
        <f t="shared" si="38"/>
        <v>0</v>
      </c>
      <c r="O2440" s="43" t="s">
        <v>5426</v>
      </c>
    </row>
    <row r="2441" spans="1:15" x14ac:dyDescent="0.3">
      <c r="A2441" s="41" t="s">
        <v>3229</v>
      </c>
      <c r="B2441" s="41" t="s">
        <v>3214</v>
      </c>
      <c r="C2441" s="41" t="s">
        <v>2713</v>
      </c>
      <c r="D2441" s="42" t="s">
        <v>2948</v>
      </c>
      <c r="E2441" s="43" t="s">
        <v>2680</v>
      </c>
      <c r="F2441" s="43" t="s">
        <v>3215</v>
      </c>
      <c r="G2441" s="44">
        <f>SUMIF('2014 County Facilities'!$L$2:$L$2435,Emissions!A2441,'2014 County Facilities'!$J$2:$J$2435)</f>
        <v>0</v>
      </c>
      <c r="H2441" s="45" t="s">
        <v>5457</v>
      </c>
      <c r="I2441" s="45">
        <v>515</v>
      </c>
      <c r="J2441" s="41">
        <f>'Emissions Factor'!$A$2</f>
        <v>7439976</v>
      </c>
      <c r="K2441" s="46">
        <f>'Emissions Factor'!$B$2</f>
        <v>5.5099999999999998E-6</v>
      </c>
      <c r="L2441" s="43" t="str">
        <f>'Emissions Factor'!$C$2</f>
        <v xml:space="preserve">LB </v>
      </c>
      <c r="M2441" s="43" t="str">
        <f>'Emissions Factor'!$D$2</f>
        <v>TON</v>
      </c>
      <c r="N2441" s="47">
        <f t="shared" si="38"/>
        <v>0</v>
      </c>
      <c r="O2441" s="43" t="s">
        <v>5426</v>
      </c>
    </row>
    <row r="2442" spans="1:15" x14ac:dyDescent="0.3">
      <c r="A2442" s="41" t="s">
        <v>3230</v>
      </c>
      <c r="B2442" s="41" t="s">
        <v>3214</v>
      </c>
      <c r="C2442" s="41" t="s">
        <v>2716</v>
      </c>
      <c r="D2442" s="42" t="s">
        <v>4566</v>
      </c>
      <c r="E2442" s="43" t="s">
        <v>2680</v>
      </c>
      <c r="F2442" s="43" t="s">
        <v>3215</v>
      </c>
      <c r="G2442" s="44">
        <f>SUMIF('2014 County Facilities'!$L$2:$L$2435,Emissions!A2442,'2014 County Facilities'!$J$2:$J$2435)</f>
        <v>0</v>
      </c>
      <c r="H2442" s="45" t="s">
        <v>5457</v>
      </c>
      <c r="I2442" s="45">
        <v>515</v>
      </c>
      <c r="J2442" s="41">
        <f>'Emissions Factor'!$A$2</f>
        <v>7439976</v>
      </c>
      <c r="K2442" s="46">
        <f>'Emissions Factor'!$B$2</f>
        <v>5.5099999999999998E-6</v>
      </c>
      <c r="L2442" s="43" t="str">
        <f>'Emissions Factor'!$C$2</f>
        <v xml:space="preserve">LB </v>
      </c>
      <c r="M2442" s="43" t="str">
        <f>'Emissions Factor'!$D$2</f>
        <v>TON</v>
      </c>
      <c r="N2442" s="47">
        <f t="shared" si="38"/>
        <v>0</v>
      </c>
      <c r="O2442" s="43" t="s">
        <v>5426</v>
      </c>
    </row>
    <row r="2443" spans="1:15" x14ac:dyDescent="0.3">
      <c r="A2443" s="41" t="s">
        <v>3231</v>
      </c>
      <c r="B2443" s="41" t="s">
        <v>3214</v>
      </c>
      <c r="C2443" s="41" t="s">
        <v>2719</v>
      </c>
      <c r="D2443" s="42" t="s">
        <v>2720</v>
      </c>
      <c r="E2443" s="43" t="s">
        <v>2680</v>
      </c>
      <c r="F2443" s="43" t="s">
        <v>3215</v>
      </c>
      <c r="G2443" s="44">
        <f>SUMIF('2014 County Facilities'!$L$2:$L$2435,Emissions!A2443,'2014 County Facilities'!$J$2:$J$2435)</f>
        <v>0</v>
      </c>
      <c r="H2443" s="45" t="s">
        <v>5457</v>
      </c>
      <c r="I2443" s="45">
        <v>515</v>
      </c>
      <c r="J2443" s="41">
        <f>'Emissions Factor'!$A$2</f>
        <v>7439976</v>
      </c>
      <c r="K2443" s="46">
        <f>'Emissions Factor'!$B$2</f>
        <v>5.5099999999999998E-6</v>
      </c>
      <c r="L2443" s="43" t="str">
        <f>'Emissions Factor'!$C$2</f>
        <v xml:space="preserve">LB </v>
      </c>
      <c r="M2443" s="43" t="str">
        <f>'Emissions Factor'!$D$2</f>
        <v>TON</v>
      </c>
      <c r="N2443" s="47">
        <f t="shared" si="38"/>
        <v>0</v>
      </c>
      <c r="O2443" s="43" t="s">
        <v>5426</v>
      </c>
    </row>
    <row r="2444" spans="1:15" x14ac:dyDescent="0.3">
      <c r="A2444" s="41" t="s">
        <v>3232</v>
      </c>
      <c r="B2444" s="41" t="s">
        <v>3214</v>
      </c>
      <c r="C2444" s="41" t="s">
        <v>2722</v>
      </c>
      <c r="D2444" s="42" t="s">
        <v>3233</v>
      </c>
      <c r="E2444" s="43" t="s">
        <v>2680</v>
      </c>
      <c r="F2444" s="43" t="s">
        <v>3215</v>
      </c>
      <c r="G2444" s="44">
        <f>SUMIF('2014 County Facilities'!$L$2:$L$2435,Emissions!A2444,'2014 County Facilities'!$J$2:$J$2435)</f>
        <v>0</v>
      </c>
      <c r="H2444" s="45" t="s">
        <v>5457</v>
      </c>
      <c r="I2444" s="45">
        <v>515</v>
      </c>
      <c r="J2444" s="41">
        <f>'Emissions Factor'!$A$2</f>
        <v>7439976</v>
      </c>
      <c r="K2444" s="46">
        <f>'Emissions Factor'!$B$2</f>
        <v>5.5099999999999998E-6</v>
      </c>
      <c r="L2444" s="43" t="str">
        <f>'Emissions Factor'!$C$2</f>
        <v xml:space="preserve">LB </v>
      </c>
      <c r="M2444" s="43" t="str">
        <f>'Emissions Factor'!$D$2</f>
        <v>TON</v>
      </c>
      <c r="N2444" s="47">
        <f t="shared" si="38"/>
        <v>0</v>
      </c>
      <c r="O2444" s="43" t="s">
        <v>5426</v>
      </c>
    </row>
    <row r="2445" spans="1:15" x14ac:dyDescent="0.3">
      <c r="A2445" s="41" t="s">
        <v>3234</v>
      </c>
      <c r="B2445" s="41" t="s">
        <v>3214</v>
      </c>
      <c r="C2445" s="41" t="s">
        <v>2725</v>
      </c>
      <c r="D2445" s="42" t="s">
        <v>2726</v>
      </c>
      <c r="E2445" s="43" t="s">
        <v>2680</v>
      </c>
      <c r="F2445" s="43" t="s">
        <v>3215</v>
      </c>
      <c r="G2445" s="44">
        <f>SUMIF('2014 County Facilities'!$L$2:$L$2435,Emissions!A2445,'2014 County Facilities'!$J$2:$J$2435)</f>
        <v>0</v>
      </c>
      <c r="H2445" s="45" t="s">
        <v>5457</v>
      </c>
      <c r="I2445" s="45">
        <v>515</v>
      </c>
      <c r="J2445" s="41">
        <f>'Emissions Factor'!$A$2</f>
        <v>7439976</v>
      </c>
      <c r="K2445" s="46">
        <f>'Emissions Factor'!$B$2</f>
        <v>5.5099999999999998E-6</v>
      </c>
      <c r="L2445" s="43" t="str">
        <f>'Emissions Factor'!$C$2</f>
        <v xml:space="preserve">LB </v>
      </c>
      <c r="M2445" s="43" t="str">
        <f>'Emissions Factor'!$D$2</f>
        <v>TON</v>
      </c>
      <c r="N2445" s="47">
        <f t="shared" si="38"/>
        <v>0</v>
      </c>
      <c r="O2445" s="43" t="s">
        <v>5426</v>
      </c>
    </row>
    <row r="2446" spans="1:15" x14ac:dyDescent="0.3">
      <c r="A2446" s="41" t="s">
        <v>3235</v>
      </c>
      <c r="B2446" s="41" t="s">
        <v>3214</v>
      </c>
      <c r="C2446" s="41" t="s">
        <v>2728</v>
      </c>
      <c r="D2446" s="42" t="s">
        <v>3236</v>
      </c>
      <c r="E2446" s="43" t="s">
        <v>2680</v>
      </c>
      <c r="F2446" s="43" t="s">
        <v>3215</v>
      </c>
      <c r="G2446" s="44">
        <f>SUMIF('2014 County Facilities'!$L$2:$L$2435,Emissions!A2446,'2014 County Facilities'!$J$2:$J$2435)</f>
        <v>0</v>
      </c>
      <c r="H2446" s="45" t="s">
        <v>5457</v>
      </c>
      <c r="I2446" s="45">
        <v>515</v>
      </c>
      <c r="J2446" s="41">
        <f>'Emissions Factor'!$A$2</f>
        <v>7439976</v>
      </c>
      <c r="K2446" s="46">
        <f>'Emissions Factor'!$B$2</f>
        <v>5.5099999999999998E-6</v>
      </c>
      <c r="L2446" s="43" t="str">
        <f>'Emissions Factor'!$C$2</f>
        <v xml:space="preserve">LB </v>
      </c>
      <c r="M2446" s="43" t="str">
        <f>'Emissions Factor'!$D$2</f>
        <v>TON</v>
      </c>
      <c r="N2446" s="47">
        <f t="shared" si="38"/>
        <v>0</v>
      </c>
      <c r="O2446" s="43" t="s">
        <v>5426</v>
      </c>
    </row>
    <row r="2447" spans="1:15" x14ac:dyDescent="0.3">
      <c r="A2447" s="41" t="s">
        <v>3237</v>
      </c>
      <c r="B2447" s="41" t="s">
        <v>3214</v>
      </c>
      <c r="C2447" s="41" t="s">
        <v>2731</v>
      </c>
      <c r="D2447" s="42" t="s">
        <v>306</v>
      </c>
      <c r="E2447" s="43" t="s">
        <v>2680</v>
      </c>
      <c r="F2447" s="43" t="s">
        <v>3215</v>
      </c>
      <c r="G2447" s="44">
        <f>SUMIF('2014 County Facilities'!$L$2:$L$2435,Emissions!A2447,'2014 County Facilities'!$J$2:$J$2435)</f>
        <v>0</v>
      </c>
      <c r="H2447" s="45" t="s">
        <v>5457</v>
      </c>
      <c r="I2447" s="45">
        <v>515</v>
      </c>
      <c r="J2447" s="41">
        <f>'Emissions Factor'!$A$2</f>
        <v>7439976</v>
      </c>
      <c r="K2447" s="46">
        <f>'Emissions Factor'!$B$2</f>
        <v>5.5099999999999998E-6</v>
      </c>
      <c r="L2447" s="43" t="str">
        <f>'Emissions Factor'!$C$2</f>
        <v xml:space="preserve">LB </v>
      </c>
      <c r="M2447" s="43" t="str">
        <f>'Emissions Factor'!$D$2</f>
        <v>TON</v>
      </c>
      <c r="N2447" s="47">
        <f t="shared" si="38"/>
        <v>0</v>
      </c>
      <c r="O2447" s="43" t="s">
        <v>5426</v>
      </c>
    </row>
    <row r="2448" spans="1:15" x14ac:dyDescent="0.3">
      <c r="A2448" s="41" t="s">
        <v>3238</v>
      </c>
      <c r="B2448" s="41" t="s">
        <v>3214</v>
      </c>
      <c r="C2448" s="41" t="s">
        <v>2734</v>
      </c>
      <c r="D2448" s="42" t="s">
        <v>2205</v>
      </c>
      <c r="E2448" s="43" t="s">
        <v>2680</v>
      </c>
      <c r="F2448" s="43" t="s">
        <v>3215</v>
      </c>
      <c r="G2448" s="44">
        <f>SUMIF('2014 County Facilities'!$L$2:$L$2435,Emissions!A2448,'2014 County Facilities'!$J$2:$J$2435)</f>
        <v>0</v>
      </c>
      <c r="H2448" s="45" t="s">
        <v>5457</v>
      </c>
      <c r="I2448" s="45">
        <v>515</v>
      </c>
      <c r="J2448" s="41">
        <f>'Emissions Factor'!$A$2</f>
        <v>7439976</v>
      </c>
      <c r="K2448" s="46">
        <f>'Emissions Factor'!$B$2</f>
        <v>5.5099999999999998E-6</v>
      </c>
      <c r="L2448" s="43" t="str">
        <f>'Emissions Factor'!$C$2</f>
        <v xml:space="preserve">LB </v>
      </c>
      <c r="M2448" s="43" t="str">
        <f>'Emissions Factor'!$D$2</f>
        <v>TON</v>
      </c>
      <c r="N2448" s="47">
        <f t="shared" si="38"/>
        <v>0</v>
      </c>
      <c r="O2448" s="43" t="s">
        <v>5426</v>
      </c>
    </row>
    <row r="2449" spans="1:15" x14ac:dyDescent="0.3">
      <c r="A2449" s="41" t="s">
        <v>3239</v>
      </c>
      <c r="B2449" s="41" t="s">
        <v>3214</v>
      </c>
      <c r="C2449" s="41" t="s">
        <v>2737</v>
      </c>
      <c r="D2449" s="42" t="s">
        <v>5324</v>
      </c>
      <c r="E2449" s="43" t="s">
        <v>2680</v>
      </c>
      <c r="F2449" s="43" t="s">
        <v>3215</v>
      </c>
      <c r="G2449" s="44">
        <f>SUMIF('2014 County Facilities'!$L$2:$L$2435,Emissions!A2449,'2014 County Facilities'!$J$2:$J$2435)</f>
        <v>2297.0882352941198</v>
      </c>
      <c r="H2449" s="45" t="s">
        <v>5457</v>
      </c>
      <c r="I2449" s="45">
        <v>515</v>
      </c>
      <c r="J2449" s="41">
        <f>'Emissions Factor'!$A$2</f>
        <v>7439976</v>
      </c>
      <c r="K2449" s="46">
        <f>'Emissions Factor'!$B$2</f>
        <v>5.5099999999999998E-6</v>
      </c>
      <c r="L2449" s="43" t="str">
        <f>'Emissions Factor'!$C$2</f>
        <v xml:space="preserve">LB </v>
      </c>
      <c r="M2449" s="43" t="str">
        <f>'Emissions Factor'!$D$2</f>
        <v>TON</v>
      </c>
      <c r="N2449" s="47">
        <f t="shared" si="38"/>
        <v>1.2656956176470599E-2</v>
      </c>
      <c r="O2449" s="43" t="s">
        <v>5426</v>
      </c>
    </row>
    <row r="2450" spans="1:15" x14ac:dyDescent="0.3">
      <c r="A2450" s="41" t="s">
        <v>3240</v>
      </c>
      <c r="B2450" s="41" t="s">
        <v>3214</v>
      </c>
      <c r="C2450" s="41" t="s">
        <v>2740</v>
      </c>
      <c r="D2450" s="42" t="s">
        <v>2753</v>
      </c>
      <c r="E2450" s="43" t="s">
        <v>2680</v>
      </c>
      <c r="F2450" s="43" t="s">
        <v>3215</v>
      </c>
      <c r="G2450" s="44">
        <f>SUMIF('2014 County Facilities'!$L$2:$L$2435,Emissions!A2450,'2014 County Facilities'!$J$2:$J$2435)</f>
        <v>0</v>
      </c>
      <c r="H2450" s="45" t="s">
        <v>5457</v>
      </c>
      <c r="I2450" s="45">
        <v>515</v>
      </c>
      <c r="J2450" s="41">
        <f>'Emissions Factor'!$A$2</f>
        <v>7439976</v>
      </c>
      <c r="K2450" s="46">
        <f>'Emissions Factor'!$B$2</f>
        <v>5.5099999999999998E-6</v>
      </c>
      <c r="L2450" s="43" t="str">
        <f>'Emissions Factor'!$C$2</f>
        <v xml:space="preserve">LB </v>
      </c>
      <c r="M2450" s="43" t="str">
        <f>'Emissions Factor'!$D$2</f>
        <v>TON</v>
      </c>
      <c r="N2450" s="47">
        <f t="shared" si="38"/>
        <v>0</v>
      </c>
      <c r="O2450" s="43" t="s">
        <v>5426</v>
      </c>
    </row>
    <row r="2451" spans="1:15" x14ac:dyDescent="0.3">
      <c r="A2451" s="41" t="s">
        <v>3241</v>
      </c>
      <c r="B2451" s="41" t="s">
        <v>3214</v>
      </c>
      <c r="C2451" s="41" t="s">
        <v>2743</v>
      </c>
      <c r="D2451" s="42" t="s">
        <v>3242</v>
      </c>
      <c r="E2451" s="43" t="s">
        <v>2680</v>
      </c>
      <c r="F2451" s="43" t="s">
        <v>3215</v>
      </c>
      <c r="G2451" s="44">
        <f>SUMIF('2014 County Facilities'!$L$2:$L$2435,Emissions!A2451,'2014 County Facilities'!$J$2:$J$2435)</f>
        <v>0</v>
      </c>
      <c r="H2451" s="45" t="s">
        <v>5457</v>
      </c>
      <c r="I2451" s="45">
        <v>515</v>
      </c>
      <c r="J2451" s="41">
        <f>'Emissions Factor'!$A$2</f>
        <v>7439976</v>
      </c>
      <c r="K2451" s="46">
        <f>'Emissions Factor'!$B$2</f>
        <v>5.5099999999999998E-6</v>
      </c>
      <c r="L2451" s="43" t="str">
        <f>'Emissions Factor'!$C$2</f>
        <v xml:space="preserve">LB </v>
      </c>
      <c r="M2451" s="43" t="str">
        <f>'Emissions Factor'!$D$2</f>
        <v>TON</v>
      </c>
      <c r="N2451" s="47">
        <f t="shared" si="38"/>
        <v>0</v>
      </c>
      <c r="O2451" s="43" t="s">
        <v>5426</v>
      </c>
    </row>
    <row r="2452" spans="1:15" x14ac:dyDescent="0.3">
      <c r="A2452" s="41" t="s">
        <v>3243</v>
      </c>
      <c r="B2452" s="41" t="s">
        <v>3214</v>
      </c>
      <c r="C2452" s="41" t="s">
        <v>2746</v>
      </c>
      <c r="D2452" s="42" t="s">
        <v>3244</v>
      </c>
      <c r="E2452" s="43" t="s">
        <v>2680</v>
      </c>
      <c r="F2452" s="43" t="s">
        <v>3215</v>
      </c>
      <c r="G2452" s="44">
        <f>SUMIF('2014 County Facilities'!$L$2:$L$2435,Emissions!A2452,'2014 County Facilities'!$J$2:$J$2435)</f>
        <v>31729.570598006598</v>
      </c>
      <c r="H2452" s="45" t="s">
        <v>5457</v>
      </c>
      <c r="I2452" s="45">
        <v>515</v>
      </c>
      <c r="J2452" s="41">
        <f>'Emissions Factor'!$A$2</f>
        <v>7439976</v>
      </c>
      <c r="K2452" s="46">
        <f>'Emissions Factor'!$B$2</f>
        <v>5.5099999999999998E-6</v>
      </c>
      <c r="L2452" s="43" t="str">
        <f>'Emissions Factor'!$C$2</f>
        <v xml:space="preserve">LB </v>
      </c>
      <c r="M2452" s="43" t="str">
        <f>'Emissions Factor'!$D$2</f>
        <v>TON</v>
      </c>
      <c r="N2452" s="47">
        <f t="shared" si="38"/>
        <v>0.17482993399501634</v>
      </c>
      <c r="O2452" s="43" t="s">
        <v>5426</v>
      </c>
    </row>
    <row r="2453" spans="1:15" x14ac:dyDescent="0.3">
      <c r="A2453" s="41" t="s">
        <v>3245</v>
      </c>
      <c r="B2453" s="41" t="s">
        <v>3214</v>
      </c>
      <c r="C2453" s="41" t="s">
        <v>2749</v>
      </c>
      <c r="D2453" s="42" t="s">
        <v>2765</v>
      </c>
      <c r="E2453" s="43" t="s">
        <v>2680</v>
      </c>
      <c r="F2453" s="43" t="s">
        <v>3215</v>
      </c>
      <c r="G2453" s="44">
        <f>SUMIF('2014 County Facilities'!$L$2:$L$2435,Emissions!A2453,'2014 County Facilities'!$J$2:$J$2435)</f>
        <v>0</v>
      </c>
      <c r="H2453" s="45" t="s">
        <v>5457</v>
      </c>
      <c r="I2453" s="45">
        <v>515</v>
      </c>
      <c r="J2453" s="41">
        <f>'Emissions Factor'!$A$2</f>
        <v>7439976</v>
      </c>
      <c r="K2453" s="46">
        <f>'Emissions Factor'!$B$2</f>
        <v>5.5099999999999998E-6</v>
      </c>
      <c r="L2453" s="43" t="str">
        <f>'Emissions Factor'!$C$2</f>
        <v xml:space="preserve">LB </v>
      </c>
      <c r="M2453" s="43" t="str">
        <f>'Emissions Factor'!$D$2</f>
        <v>TON</v>
      </c>
      <c r="N2453" s="47">
        <f t="shared" si="38"/>
        <v>0</v>
      </c>
      <c r="O2453" s="43" t="s">
        <v>5426</v>
      </c>
    </row>
    <row r="2454" spans="1:15" x14ac:dyDescent="0.3">
      <c r="A2454" s="41" t="s">
        <v>3246</v>
      </c>
      <c r="B2454" s="41" t="s">
        <v>3214</v>
      </c>
      <c r="C2454" s="41" t="s">
        <v>2752</v>
      </c>
      <c r="D2454" s="42" t="s">
        <v>3247</v>
      </c>
      <c r="E2454" s="43" t="s">
        <v>2680</v>
      </c>
      <c r="F2454" s="43" t="s">
        <v>3215</v>
      </c>
      <c r="G2454" s="44">
        <f>SUMIF('2014 County Facilities'!$L$2:$L$2435,Emissions!A2454,'2014 County Facilities'!$J$2:$J$2435)</f>
        <v>0</v>
      </c>
      <c r="H2454" s="45" t="s">
        <v>5457</v>
      </c>
      <c r="I2454" s="45">
        <v>515</v>
      </c>
      <c r="J2454" s="41">
        <f>'Emissions Factor'!$A$2</f>
        <v>7439976</v>
      </c>
      <c r="K2454" s="46">
        <f>'Emissions Factor'!$B$2</f>
        <v>5.5099999999999998E-6</v>
      </c>
      <c r="L2454" s="43" t="str">
        <f>'Emissions Factor'!$C$2</f>
        <v xml:space="preserve">LB </v>
      </c>
      <c r="M2454" s="43" t="str">
        <f>'Emissions Factor'!$D$2</f>
        <v>TON</v>
      </c>
      <c r="N2454" s="47">
        <f t="shared" si="38"/>
        <v>0</v>
      </c>
      <c r="O2454" s="43" t="s">
        <v>5426</v>
      </c>
    </row>
    <row r="2455" spans="1:15" x14ac:dyDescent="0.3">
      <c r="A2455" s="41" t="s">
        <v>3248</v>
      </c>
      <c r="B2455" s="41" t="s">
        <v>3214</v>
      </c>
      <c r="C2455" s="41" t="s">
        <v>2755</v>
      </c>
      <c r="D2455" s="42" t="s">
        <v>2768</v>
      </c>
      <c r="E2455" s="43" t="s">
        <v>2680</v>
      </c>
      <c r="F2455" s="43" t="s">
        <v>3215</v>
      </c>
      <c r="G2455" s="44">
        <f>SUMIF('2014 County Facilities'!$L$2:$L$2435,Emissions!A2455,'2014 County Facilities'!$J$2:$J$2435)</f>
        <v>0</v>
      </c>
      <c r="H2455" s="45" t="s">
        <v>5457</v>
      </c>
      <c r="I2455" s="45">
        <v>515</v>
      </c>
      <c r="J2455" s="41">
        <f>'Emissions Factor'!$A$2</f>
        <v>7439976</v>
      </c>
      <c r="K2455" s="46">
        <f>'Emissions Factor'!$B$2</f>
        <v>5.5099999999999998E-6</v>
      </c>
      <c r="L2455" s="43" t="str">
        <f>'Emissions Factor'!$C$2</f>
        <v xml:space="preserve">LB </v>
      </c>
      <c r="M2455" s="43" t="str">
        <f>'Emissions Factor'!$D$2</f>
        <v>TON</v>
      </c>
      <c r="N2455" s="47">
        <f t="shared" si="38"/>
        <v>0</v>
      </c>
      <c r="O2455" s="43" t="s">
        <v>5426</v>
      </c>
    </row>
    <row r="2456" spans="1:15" x14ac:dyDescent="0.3">
      <c r="A2456" s="41" t="s">
        <v>3249</v>
      </c>
      <c r="B2456" s="41" t="s">
        <v>3214</v>
      </c>
      <c r="C2456" s="41" t="s">
        <v>2758</v>
      </c>
      <c r="D2456" s="42" t="s">
        <v>474</v>
      </c>
      <c r="E2456" s="43" t="s">
        <v>2680</v>
      </c>
      <c r="F2456" s="43" t="s">
        <v>3215</v>
      </c>
      <c r="G2456" s="44">
        <f>SUMIF('2014 County Facilities'!$L$2:$L$2435,Emissions!A2456,'2014 County Facilities'!$J$2:$J$2435)</f>
        <v>0</v>
      </c>
      <c r="H2456" s="45" t="s">
        <v>5457</v>
      </c>
      <c r="I2456" s="45">
        <v>515</v>
      </c>
      <c r="J2456" s="41">
        <f>'Emissions Factor'!$A$2</f>
        <v>7439976</v>
      </c>
      <c r="K2456" s="46">
        <f>'Emissions Factor'!$B$2</f>
        <v>5.5099999999999998E-6</v>
      </c>
      <c r="L2456" s="43" t="str">
        <f>'Emissions Factor'!$C$2</f>
        <v xml:space="preserve">LB </v>
      </c>
      <c r="M2456" s="43" t="str">
        <f>'Emissions Factor'!$D$2</f>
        <v>TON</v>
      </c>
      <c r="N2456" s="47">
        <f t="shared" si="38"/>
        <v>0</v>
      </c>
      <c r="O2456" s="43" t="s">
        <v>5426</v>
      </c>
    </row>
    <row r="2457" spans="1:15" x14ac:dyDescent="0.3">
      <c r="A2457" s="41" t="s">
        <v>3250</v>
      </c>
      <c r="B2457" s="41" t="s">
        <v>3214</v>
      </c>
      <c r="C2457" s="41" t="s">
        <v>2761</v>
      </c>
      <c r="D2457" s="42" t="s">
        <v>3251</v>
      </c>
      <c r="E2457" s="43" t="s">
        <v>2680</v>
      </c>
      <c r="F2457" s="43" t="s">
        <v>3215</v>
      </c>
      <c r="G2457" s="44">
        <f>SUMIF('2014 County Facilities'!$L$2:$L$2435,Emissions!A2457,'2014 County Facilities'!$J$2:$J$2435)</f>
        <v>0</v>
      </c>
      <c r="H2457" s="45" t="s">
        <v>5457</v>
      </c>
      <c r="I2457" s="45">
        <v>515</v>
      </c>
      <c r="J2457" s="41">
        <f>'Emissions Factor'!$A$2</f>
        <v>7439976</v>
      </c>
      <c r="K2457" s="46">
        <f>'Emissions Factor'!$B$2</f>
        <v>5.5099999999999998E-6</v>
      </c>
      <c r="L2457" s="43" t="str">
        <f>'Emissions Factor'!$C$2</f>
        <v xml:space="preserve">LB </v>
      </c>
      <c r="M2457" s="43" t="str">
        <f>'Emissions Factor'!$D$2</f>
        <v>TON</v>
      </c>
      <c r="N2457" s="47">
        <f t="shared" si="38"/>
        <v>0</v>
      </c>
      <c r="O2457" s="43" t="s">
        <v>5426</v>
      </c>
    </row>
    <row r="2458" spans="1:15" x14ac:dyDescent="0.3">
      <c r="A2458" s="41" t="s">
        <v>3252</v>
      </c>
      <c r="B2458" s="41" t="s">
        <v>3214</v>
      </c>
      <c r="C2458" s="41" t="s">
        <v>2764</v>
      </c>
      <c r="D2458" s="42" t="s">
        <v>3253</v>
      </c>
      <c r="E2458" s="43" t="s">
        <v>2680</v>
      </c>
      <c r="F2458" s="43" t="s">
        <v>3215</v>
      </c>
      <c r="G2458" s="44">
        <f>SUMIF('2014 County Facilities'!$L$2:$L$2435,Emissions!A2458,'2014 County Facilities'!$J$2:$J$2435)</f>
        <v>0</v>
      </c>
      <c r="H2458" s="45" t="s">
        <v>5457</v>
      </c>
      <c r="I2458" s="45">
        <v>515</v>
      </c>
      <c r="J2458" s="41">
        <f>'Emissions Factor'!$A$2</f>
        <v>7439976</v>
      </c>
      <c r="K2458" s="46">
        <f>'Emissions Factor'!$B$2</f>
        <v>5.5099999999999998E-6</v>
      </c>
      <c r="L2458" s="43" t="str">
        <f>'Emissions Factor'!$C$2</f>
        <v xml:space="preserve">LB </v>
      </c>
      <c r="M2458" s="43" t="str">
        <f>'Emissions Factor'!$D$2</f>
        <v>TON</v>
      </c>
      <c r="N2458" s="47">
        <f t="shared" si="38"/>
        <v>0</v>
      </c>
      <c r="O2458" s="43" t="s">
        <v>5426</v>
      </c>
    </row>
    <row r="2459" spans="1:15" x14ac:dyDescent="0.3">
      <c r="A2459" s="41" t="s">
        <v>3254</v>
      </c>
      <c r="B2459" s="41" t="s">
        <v>3214</v>
      </c>
      <c r="C2459" s="41" t="s">
        <v>2767</v>
      </c>
      <c r="D2459" s="42" t="s">
        <v>2774</v>
      </c>
      <c r="E2459" s="43" t="s">
        <v>2680</v>
      </c>
      <c r="F2459" s="43" t="s">
        <v>3215</v>
      </c>
      <c r="G2459" s="44">
        <f>SUMIF('2014 County Facilities'!$L$2:$L$2435,Emissions!A2459,'2014 County Facilities'!$J$2:$J$2435)</f>
        <v>0</v>
      </c>
      <c r="H2459" s="45" t="s">
        <v>5457</v>
      </c>
      <c r="I2459" s="45">
        <v>515</v>
      </c>
      <c r="J2459" s="41">
        <f>'Emissions Factor'!$A$2</f>
        <v>7439976</v>
      </c>
      <c r="K2459" s="46">
        <f>'Emissions Factor'!$B$2</f>
        <v>5.5099999999999998E-6</v>
      </c>
      <c r="L2459" s="43" t="str">
        <f>'Emissions Factor'!$C$2</f>
        <v xml:space="preserve">LB </v>
      </c>
      <c r="M2459" s="43" t="str">
        <f>'Emissions Factor'!$D$2</f>
        <v>TON</v>
      </c>
      <c r="N2459" s="47">
        <f t="shared" si="38"/>
        <v>0</v>
      </c>
      <c r="O2459" s="43" t="s">
        <v>5426</v>
      </c>
    </row>
    <row r="2460" spans="1:15" x14ac:dyDescent="0.3">
      <c r="A2460" s="41" t="s">
        <v>3255</v>
      </c>
      <c r="B2460" s="41" t="s">
        <v>3214</v>
      </c>
      <c r="C2460" s="41" t="s">
        <v>2770</v>
      </c>
      <c r="D2460" s="42" t="s">
        <v>327</v>
      </c>
      <c r="E2460" s="43" t="s">
        <v>2680</v>
      </c>
      <c r="F2460" s="43" t="s">
        <v>3215</v>
      </c>
      <c r="G2460" s="44">
        <f>SUMIF('2014 County Facilities'!$L$2:$L$2435,Emissions!A2460,'2014 County Facilities'!$J$2:$J$2435)</f>
        <v>0</v>
      </c>
      <c r="H2460" s="45" t="s">
        <v>5457</v>
      </c>
      <c r="I2460" s="45">
        <v>515</v>
      </c>
      <c r="J2460" s="41">
        <f>'Emissions Factor'!$A$2</f>
        <v>7439976</v>
      </c>
      <c r="K2460" s="46">
        <f>'Emissions Factor'!$B$2</f>
        <v>5.5099999999999998E-6</v>
      </c>
      <c r="L2460" s="43" t="str">
        <f>'Emissions Factor'!$C$2</f>
        <v xml:space="preserve">LB </v>
      </c>
      <c r="M2460" s="43" t="str">
        <f>'Emissions Factor'!$D$2</f>
        <v>TON</v>
      </c>
      <c r="N2460" s="47">
        <f t="shared" si="38"/>
        <v>0</v>
      </c>
      <c r="O2460" s="43" t="s">
        <v>5426</v>
      </c>
    </row>
    <row r="2461" spans="1:15" x14ac:dyDescent="0.3">
      <c r="A2461" s="41" t="s">
        <v>3256</v>
      </c>
      <c r="B2461" s="41" t="s">
        <v>3214</v>
      </c>
      <c r="C2461" s="41" t="s">
        <v>2773</v>
      </c>
      <c r="D2461" s="42" t="s">
        <v>3257</v>
      </c>
      <c r="E2461" s="43" t="s">
        <v>2680</v>
      </c>
      <c r="F2461" s="43" t="s">
        <v>3215</v>
      </c>
      <c r="G2461" s="44">
        <f>SUMIF('2014 County Facilities'!$L$2:$L$2435,Emissions!A2461,'2014 County Facilities'!$J$2:$J$2435)</f>
        <v>53846.1538461538</v>
      </c>
      <c r="H2461" s="45" t="s">
        <v>5457</v>
      </c>
      <c r="I2461" s="45">
        <v>515</v>
      </c>
      <c r="J2461" s="41">
        <f>'Emissions Factor'!$A$2</f>
        <v>7439976</v>
      </c>
      <c r="K2461" s="46">
        <f>'Emissions Factor'!$B$2</f>
        <v>5.5099999999999998E-6</v>
      </c>
      <c r="L2461" s="43" t="str">
        <f>'Emissions Factor'!$C$2</f>
        <v xml:space="preserve">LB </v>
      </c>
      <c r="M2461" s="43" t="str">
        <f>'Emissions Factor'!$D$2</f>
        <v>TON</v>
      </c>
      <c r="N2461" s="47">
        <f t="shared" si="38"/>
        <v>0.29669230769230742</v>
      </c>
      <c r="O2461" s="43" t="s">
        <v>5426</v>
      </c>
    </row>
    <row r="2462" spans="1:15" x14ac:dyDescent="0.3">
      <c r="A2462" s="41" t="s">
        <v>3258</v>
      </c>
      <c r="B2462" s="41" t="s">
        <v>3214</v>
      </c>
      <c r="C2462" s="41" t="s">
        <v>2776</v>
      </c>
      <c r="D2462" s="42" t="s">
        <v>5171</v>
      </c>
      <c r="E2462" s="43" t="s">
        <v>2680</v>
      </c>
      <c r="F2462" s="43" t="s">
        <v>3215</v>
      </c>
      <c r="G2462" s="44">
        <f>SUMIF('2014 County Facilities'!$L$2:$L$2435,Emissions!A2462,'2014 County Facilities'!$J$2:$J$2435)</f>
        <v>93750</v>
      </c>
      <c r="H2462" s="45" t="s">
        <v>5457</v>
      </c>
      <c r="I2462" s="45">
        <v>515</v>
      </c>
      <c r="J2462" s="41">
        <f>'Emissions Factor'!$A$2</f>
        <v>7439976</v>
      </c>
      <c r="K2462" s="46">
        <f>'Emissions Factor'!$B$2</f>
        <v>5.5099999999999998E-6</v>
      </c>
      <c r="L2462" s="43" t="str">
        <f>'Emissions Factor'!$C$2</f>
        <v xml:space="preserve">LB </v>
      </c>
      <c r="M2462" s="43" t="str">
        <f>'Emissions Factor'!$D$2</f>
        <v>TON</v>
      </c>
      <c r="N2462" s="47">
        <f t="shared" si="38"/>
        <v>0.51656249999999992</v>
      </c>
      <c r="O2462" s="43" t="s">
        <v>5426</v>
      </c>
    </row>
    <row r="2463" spans="1:15" x14ac:dyDescent="0.3">
      <c r="A2463" s="41" t="s">
        <v>3259</v>
      </c>
      <c r="B2463" s="41" t="s">
        <v>3214</v>
      </c>
      <c r="C2463" s="41" t="s">
        <v>2779</v>
      </c>
      <c r="D2463" s="42" t="s">
        <v>5371</v>
      </c>
      <c r="E2463" s="43" t="s">
        <v>2680</v>
      </c>
      <c r="F2463" s="43" t="s">
        <v>3215</v>
      </c>
      <c r="G2463" s="44">
        <f>SUMIF('2014 County Facilities'!$L$2:$L$2435,Emissions!A2463,'2014 County Facilities'!$J$2:$J$2435)</f>
        <v>0</v>
      </c>
      <c r="H2463" s="45" t="s">
        <v>5457</v>
      </c>
      <c r="I2463" s="45">
        <v>515</v>
      </c>
      <c r="J2463" s="41">
        <f>'Emissions Factor'!$A$2</f>
        <v>7439976</v>
      </c>
      <c r="K2463" s="46">
        <f>'Emissions Factor'!$B$2</f>
        <v>5.5099999999999998E-6</v>
      </c>
      <c r="L2463" s="43" t="str">
        <f>'Emissions Factor'!$C$2</f>
        <v xml:space="preserve">LB </v>
      </c>
      <c r="M2463" s="43" t="str">
        <f>'Emissions Factor'!$D$2</f>
        <v>TON</v>
      </c>
      <c r="N2463" s="47">
        <f t="shared" si="38"/>
        <v>0</v>
      </c>
      <c r="O2463" s="43" t="s">
        <v>5426</v>
      </c>
    </row>
    <row r="2464" spans="1:15" x14ac:dyDescent="0.3">
      <c r="A2464" s="41" t="s">
        <v>3260</v>
      </c>
      <c r="B2464" s="41" t="s">
        <v>3214</v>
      </c>
      <c r="C2464" s="41" t="s">
        <v>2782</v>
      </c>
      <c r="D2464" s="42" t="s">
        <v>3261</v>
      </c>
      <c r="E2464" s="43" t="s">
        <v>2680</v>
      </c>
      <c r="F2464" s="43" t="s">
        <v>3215</v>
      </c>
      <c r="G2464" s="44">
        <f>SUMIF('2014 County Facilities'!$L$2:$L$2435,Emissions!A2464,'2014 County Facilities'!$J$2:$J$2435)</f>
        <v>10841.6944444444</v>
      </c>
      <c r="H2464" s="45" t="s">
        <v>5457</v>
      </c>
      <c r="I2464" s="45">
        <v>515</v>
      </c>
      <c r="J2464" s="41">
        <f>'Emissions Factor'!$A$2</f>
        <v>7439976</v>
      </c>
      <c r="K2464" s="46">
        <f>'Emissions Factor'!$B$2</f>
        <v>5.5099999999999998E-6</v>
      </c>
      <c r="L2464" s="43" t="str">
        <f>'Emissions Factor'!$C$2</f>
        <v xml:space="preserve">LB </v>
      </c>
      <c r="M2464" s="43" t="str">
        <f>'Emissions Factor'!$D$2</f>
        <v>TON</v>
      </c>
      <c r="N2464" s="47">
        <f t="shared" si="38"/>
        <v>5.9737736388888643E-2</v>
      </c>
      <c r="O2464" s="43" t="s">
        <v>5426</v>
      </c>
    </row>
    <row r="2465" spans="1:15" x14ac:dyDescent="0.3">
      <c r="A2465" s="41" t="s">
        <v>3262</v>
      </c>
      <c r="B2465" s="41" t="s">
        <v>3214</v>
      </c>
      <c r="C2465" s="41" t="s">
        <v>2785</v>
      </c>
      <c r="D2465" s="42" t="s">
        <v>331</v>
      </c>
      <c r="E2465" s="43" t="s">
        <v>2680</v>
      </c>
      <c r="F2465" s="43" t="s">
        <v>3215</v>
      </c>
      <c r="G2465" s="44">
        <f>SUMIF('2014 County Facilities'!$L$2:$L$2435,Emissions!A2465,'2014 County Facilities'!$J$2:$J$2435)</f>
        <v>0</v>
      </c>
      <c r="H2465" s="45" t="s">
        <v>5457</v>
      </c>
      <c r="I2465" s="45">
        <v>515</v>
      </c>
      <c r="J2465" s="41">
        <f>'Emissions Factor'!$A$2</f>
        <v>7439976</v>
      </c>
      <c r="K2465" s="46">
        <f>'Emissions Factor'!$B$2</f>
        <v>5.5099999999999998E-6</v>
      </c>
      <c r="L2465" s="43" t="str">
        <f>'Emissions Factor'!$C$2</f>
        <v xml:space="preserve">LB </v>
      </c>
      <c r="M2465" s="43" t="str">
        <f>'Emissions Factor'!$D$2</f>
        <v>TON</v>
      </c>
      <c r="N2465" s="47">
        <f t="shared" si="38"/>
        <v>0</v>
      </c>
      <c r="O2465" s="43" t="s">
        <v>5426</v>
      </c>
    </row>
    <row r="2466" spans="1:15" x14ac:dyDescent="0.3">
      <c r="A2466" s="41" t="s">
        <v>3263</v>
      </c>
      <c r="B2466" s="41" t="s">
        <v>3214</v>
      </c>
      <c r="C2466" s="41" t="s">
        <v>2788</v>
      </c>
      <c r="D2466" s="42" t="s">
        <v>3264</v>
      </c>
      <c r="E2466" s="43" t="s">
        <v>2680</v>
      </c>
      <c r="F2466" s="43" t="s">
        <v>3215</v>
      </c>
      <c r="G2466" s="44">
        <f>SUMIF('2014 County Facilities'!$L$2:$L$2435,Emissions!A2466,'2014 County Facilities'!$J$2:$J$2435)</f>
        <v>385568.636363636</v>
      </c>
      <c r="H2466" s="45" t="s">
        <v>5457</v>
      </c>
      <c r="I2466" s="45">
        <v>515</v>
      </c>
      <c r="J2466" s="41">
        <f>'Emissions Factor'!$A$2</f>
        <v>7439976</v>
      </c>
      <c r="K2466" s="46">
        <f>'Emissions Factor'!$B$2</f>
        <v>5.5099999999999998E-6</v>
      </c>
      <c r="L2466" s="43" t="str">
        <f>'Emissions Factor'!$C$2</f>
        <v xml:space="preserve">LB </v>
      </c>
      <c r="M2466" s="43" t="str">
        <f>'Emissions Factor'!$D$2</f>
        <v>TON</v>
      </c>
      <c r="N2466" s="47">
        <f t="shared" si="38"/>
        <v>2.1244831863636344</v>
      </c>
      <c r="O2466" s="43" t="s">
        <v>5426</v>
      </c>
    </row>
    <row r="2467" spans="1:15" x14ac:dyDescent="0.3">
      <c r="A2467" s="41" t="s">
        <v>3265</v>
      </c>
      <c r="B2467" s="41" t="s">
        <v>3214</v>
      </c>
      <c r="C2467" s="41" t="s">
        <v>2791</v>
      </c>
      <c r="D2467" s="42" t="s">
        <v>2233</v>
      </c>
      <c r="E2467" s="43" t="s">
        <v>2680</v>
      </c>
      <c r="F2467" s="43" t="s">
        <v>3215</v>
      </c>
      <c r="G2467" s="44">
        <f>SUMIF('2014 County Facilities'!$L$2:$L$2435,Emissions!A2467,'2014 County Facilities'!$J$2:$J$2435)</f>
        <v>0</v>
      </c>
      <c r="H2467" s="45" t="s">
        <v>5457</v>
      </c>
      <c r="I2467" s="45">
        <v>515</v>
      </c>
      <c r="J2467" s="41">
        <f>'Emissions Factor'!$A$2</f>
        <v>7439976</v>
      </c>
      <c r="K2467" s="46">
        <f>'Emissions Factor'!$B$2</f>
        <v>5.5099999999999998E-6</v>
      </c>
      <c r="L2467" s="43" t="str">
        <f>'Emissions Factor'!$C$2</f>
        <v xml:space="preserve">LB </v>
      </c>
      <c r="M2467" s="43" t="str">
        <f>'Emissions Factor'!$D$2</f>
        <v>TON</v>
      </c>
      <c r="N2467" s="47">
        <f t="shared" si="38"/>
        <v>0</v>
      </c>
      <c r="O2467" s="43" t="s">
        <v>5426</v>
      </c>
    </row>
    <row r="2468" spans="1:15" x14ac:dyDescent="0.3">
      <c r="A2468" s="41" t="s">
        <v>3266</v>
      </c>
      <c r="B2468" s="41" t="s">
        <v>3214</v>
      </c>
      <c r="C2468" s="41" t="s">
        <v>2794</v>
      </c>
      <c r="D2468" s="42" t="s">
        <v>333</v>
      </c>
      <c r="E2468" s="43" t="s">
        <v>2680</v>
      </c>
      <c r="F2468" s="43" t="s">
        <v>3215</v>
      </c>
      <c r="G2468" s="44">
        <f>SUMIF('2014 County Facilities'!$L$2:$L$2435,Emissions!A2468,'2014 County Facilities'!$J$2:$J$2435)</f>
        <v>0</v>
      </c>
      <c r="H2468" s="45" t="s">
        <v>5457</v>
      </c>
      <c r="I2468" s="45">
        <v>515</v>
      </c>
      <c r="J2468" s="41">
        <f>'Emissions Factor'!$A$2</f>
        <v>7439976</v>
      </c>
      <c r="K2468" s="46">
        <f>'Emissions Factor'!$B$2</f>
        <v>5.5099999999999998E-6</v>
      </c>
      <c r="L2468" s="43" t="str">
        <f>'Emissions Factor'!$C$2</f>
        <v xml:space="preserve">LB </v>
      </c>
      <c r="M2468" s="43" t="str">
        <f>'Emissions Factor'!$D$2</f>
        <v>TON</v>
      </c>
      <c r="N2468" s="47">
        <f t="shared" si="38"/>
        <v>0</v>
      </c>
      <c r="O2468" s="43" t="s">
        <v>5426</v>
      </c>
    </row>
    <row r="2469" spans="1:15" x14ac:dyDescent="0.3">
      <c r="A2469" s="41" t="s">
        <v>3267</v>
      </c>
      <c r="B2469" s="41" t="s">
        <v>3214</v>
      </c>
      <c r="C2469" s="41" t="s">
        <v>2797</v>
      </c>
      <c r="D2469" s="42" t="s">
        <v>2780</v>
      </c>
      <c r="E2469" s="43" t="s">
        <v>2680</v>
      </c>
      <c r="F2469" s="43" t="s">
        <v>3215</v>
      </c>
      <c r="G2469" s="44">
        <f>SUMIF('2014 County Facilities'!$L$2:$L$2435,Emissions!A2469,'2014 County Facilities'!$J$2:$J$2435)</f>
        <v>0</v>
      </c>
      <c r="H2469" s="45" t="s">
        <v>5457</v>
      </c>
      <c r="I2469" s="45">
        <v>515</v>
      </c>
      <c r="J2469" s="41">
        <f>'Emissions Factor'!$A$2</f>
        <v>7439976</v>
      </c>
      <c r="K2469" s="46">
        <f>'Emissions Factor'!$B$2</f>
        <v>5.5099999999999998E-6</v>
      </c>
      <c r="L2469" s="43" t="str">
        <f>'Emissions Factor'!$C$2</f>
        <v xml:space="preserve">LB </v>
      </c>
      <c r="M2469" s="43" t="str">
        <f>'Emissions Factor'!$D$2</f>
        <v>TON</v>
      </c>
      <c r="N2469" s="47">
        <f t="shared" si="38"/>
        <v>0</v>
      </c>
      <c r="O2469" s="43" t="s">
        <v>5426</v>
      </c>
    </row>
    <row r="2470" spans="1:15" x14ac:dyDescent="0.3">
      <c r="A2470" s="41" t="s">
        <v>3268</v>
      </c>
      <c r="B2470" s="41" t="s">
        <v>3214</v>
      </c>
      <c r="C2470" s="41" t="s">
        <v>2800</v>
      </c>
      <c r="D2470" s="42" t="s">
        <v>973</v>
      </c>
      <c r="E2470" s="43" t="s">
        <v>2680</v>
      </c>
      <c r="F2470" s="43" t="s">
        <v>3215</v>
      </c>
      <c r="G2470" s="44">
        <f>SUMIF('2014 County Facilities'!$L$2:$L$2435,Emissions!A2470,'2014 County Facilities'!$J$2:$J$2435)</f>
        <v>0</v>
      </c>
      <c r="H2470" s="45" t="s">
        <v>5457</v>
      </c>
      <c r="I2470" s="45">
        <v>515</v>
      </c>
      <c r="J2470" s="41">
        <f>'Emissions Factor'!$A$2</f>
        <v>7439976</v>
      </c>
      <c r="K2470" s="46">
        <f>'Emissions Factor'!$B$2</f>
        <v>5.5099999999999998E-6</v>
      </c>
      <c r="L2470" s="43" t="str">
        <f>'Emissions Factor'!$C$2</f>
        <v xml:space="preserve">LB </v>
      </c>
      <c r="M2470" s="43" t="str">
        <f>'Emissions Factor'!$D$2</f>
        <v>TON</v>
      </c>
      <c r="N2470" s="47">
        <f t="shared" si="38"/>
        <v>0</v>
      </c>
      <c r="O2470" s="43" t="s">
        <v>5426</v>
      </c>
    </row>
    <row r="2471" spans="1:15" x14ac:dyDescent="0.3">
      <c r="A2471" s="41" t="s">
        <v>3269</v>
      </c>
      <c r="B2471" s="41" t="s">
        <v>3214</v>
      </c>
      <c r="C2471" s="41" t="s">
        <v>2803</v>
      </c>
      <c r="D2471" s="42" t="s">
        <v>2783</v>
      </c>
      <c r="E2471" s="43" t="s">
        <v>2680</v>
      </c>
      <c r="F2471" s="43" t="s">
        <v>3215</v>
      </c>
      <c r="G2471" s="44">
        <f>SUMIF('2014 County Facilities'!$L$2:$L$2435,Emissions!A2471,'2014 County Facilities'!$J$2:$J$2435)</f>
        <v>0</v>
      </c>
      <c r="H2471" s="45" t="s">
        <v>5457</v>
      </c>
      <c r="I2471" s="45">
        <v>515</v>
      </c>
      <c r="J2471" s="41">
        <f>'Emissions Factor'!$A$2</f>
        <v>7439976</v>
      </c>
      <c r="K2471" s="46">
        <f>'Emissions Factor'!$B$2</f>
        <v>5.5099999999999998E-6</v>
      </c>
      <c r="L2471" s="43" t="str">
        <f>'Emissions Factor'!$C$2</f>
        <v xml:space="preserve">LB </v>
      </c>
      <c r="M2471" s="43" t="str">
        <f>'Emissions Factor'!$D$2</f>
        <v>TON</v>
      </c>
      <c r="N2471" s="47">
        <f t="shared" si="38"/>
        <v>0</v>
      </c>
      <c r="O2471" s="43" t="s">
        <v>5426</v>
      </c>
    </row>
    <row r="2472" spans="1:15" x14ac:dyDescent="0.3">
      <c r="A2472" s="41" t="s">
        <v>3270</v>
      </c>
      <c r="B2472" s="41" t="s">
        <v>3214</v>
      </c>
      <c r="C2472" s="41" t="s">
        <v>2806</v>
      </c>
      <c r="D2472" s="42" t="s">
        <v>1452</v>
      </c>
      <c r="E2472" s="43" t="s">
        <v>2680</v>
      </c>
      <c r="F2472" s="43" t="s">
        <v>3215</v>
      </c>
      <c r="G2472" s="44">
        <f>SUMIF('2014 County Facilities'!$L$2:$L$2435,Emissions!A2472,'2014 County Facilities'!$J$2:$J$2435)</f>
        <v>0</v>
      </c>
      <c r="H2472" s="45" t="s">
        <v>5457</v>
      </c>
      <c r="I2472" s="45">
        <v>515</v>
      </c>
      <c r="J2472" s="41">
        <f>'Emissions Factor'!$A$2</f>
        <v>7439976</v>
      </c>
      <c r="K2472" s="46">
        <f>'Emissions Factor'!$B$2</f>
        <v>5.5099999999999998E-6</v>
      </c>
      <c r="L2472" s="43" t="str">
        <f>'Emissions Factor'!$C$2</f>
        <v xml:space="preserve">LB </v>
      </c>
      <c r="M2472" s="43" t="str">
        <f>'Emissions Factor'!$D$2</f>
        <v>TON</v>
      </c>
      <c r="N2472" s="47">
        <f t="shared" si="38"/>
        <v>0</v>
      </c>
      <c r="O2472" s="43" t="s">
        <v>5426</v>
      </c>
    </row>
    <row r="2473" spans="1:15" x14ac:dyDescent="0.3">
      <c r="A2473" s="41" t="s">
        <v>3271</v>
      </c>
      <c r="B2473" s="41" t="s">
        <v>3214</v>
      </c>
      <c r="C2473" s="41" t="s">
        <v>2809</v>
      </c>
      <c r="D2473" s="42" t="s">
        <v>2786</v>
      </c>
      <c r="E2473" s="43" t="s">
        <v>2680</v>
      </c>
      <c r="F2473" s="43" t="s">
        <v>3215</v>
      </c>
      <c r="G2473" s="44">
        <f>SUMIF('2014 County Facilities'!$L$2:$L$2435,Emissions!A2473,'2014 County Facilities'!$J$2:$J$2435)</f>
        <v>0</v>
      </c>
      <c r="H2473" s="45" t="s">
        <v>5457</v>
      </c>
      <c r="I2473" s="45">
        <v>515</v>
      </c>
      <c r="J2473" s="41">
        <f>'Emissions Factor'!$A$2</f>
        <v>7439976</v>
      </c>
      <c r="K2473" s="46">
        <f>'Emissions Factor'!$B$2</f>
        <v>5.5099999999999998E-6</v>
      </c>
      <c r="L2473" s="43" t="str">
        <f>'Emissions Factor'!$C$2</f>
        <v xml:space="preserve">LB </v>
      </c>
      <c r="M2473" s="43" t="str">
        <f>'Emissions Factor'!$D$2</f>
        <v>TON</v>
      </c>
      <c r="N2473" s="47">
        <f t="shared" si="38"/>
        <v>0</v>
      </c>
      <c r="O2473" s="43" t="s">
        <v>5426</v>
      </c>
    </row>
    <row r="2474" spans="1:15" x14ac:dyDescent="0.3">
      <c r="A2474" s="41" t="s">
        <v>3272</v>
      </c>
      <c r="B2474" s="41" t="s">
        <v>3214</v>
      </c>
      <c r="C2474" s="41" t="s">
        <v>2812</v>
      </c>
      <c r="D2474" s="42" t="s">
        <v>2789</v>
      </c>
      <c r="E2474" s="43" t="s">
        <v>2680</v>
      </c>
      <c r="F2474" s="43" t="s">
        <v>3215</v>
      </c>
      <c r="G2474" s="44">
        <f>SUMIF('2014 County Facilities'!$L$2:$L$2435,Emissions!A2474,'2014 County Facilities'!$J$2:$J$2435)</f>
        <v>48445.318181818198</v>
      </c>
      <c r="H2474" s="45" t="s">
        <v>5457</v>
      </c>
      <c r="I2474" s="45">
        <v>515</v>
      </c>
      <c r="J2474" s="41">
        <f>'Emissions Factor'!$A$2</f>
        <v>7439976</v>
      </c>
      <c r="K2474" s="46">
        <f>'Emissions Factor'!$B$2</f>
        <v>5.5099999999999998E-6</v>
      </c>
      <c r="L2474" s="43" t="str">
        <f>'Emissions Factor'!$C$2</f>
        <v xml:space="preserve">LB </v>
      </c>
      <c r="M2474" s="43" t="str">
        <f>'Emissions Factor'!$D$2</f>
        <v>TON</v>
      </c>
      <c r="N2474" s="47">
        <f t="shared" si="38"/>
        <v>0.26693370318181825</v>
      </c>
      <c r="O2474" s="43" t="s">
        <v>5426</v>
      </c>
    </row>
    <row r="2475" spans="1:15" x14ac:dyDescent="0.3">
      <c r="A2475" s="41" t="s">
        <v>3273</v>
      </c>
      <c r="B2475" s="41" t="s">
        <v>3214</v>
      </c>
      <c r="C2475" s="41" t="s">
        <v>2815</v>
      </c>
      <c r="D2475" s="42" t="s">
        <v>4782</v>
      </c>
      <c r="E2475" s="43" t="s">
        <v>2680</v>
      </c>
      <c r="F2475" s="43" t="s">
        <v>3215</v>
      </c>
      <c r="G2475" s="44">
        <f>SUMIF('2014 County Facilities'!$L$2:$L$2435,Emissions!A2475,'2014 County Facilities'!$J$2:$J$2435)</f>
        <v>0</v>
      </c>
      <c r="H2475" s="45" t="s">
        <v>5457</v>
      </c>
      <c r="I2475" s="45">
        <v>515</v>
      </c>
      <c r="J2475" s="41">
        <f>'Emissions Factor'!$A$2</f>
        <v>7439976</v>
      </c>
      <c r="K2475" s="46">
        <f>'Emissions Factor'!$B$2</f>
        <v>5.5099999999999998E-6</v>
      </c>
      <c r="L2475" s="43" t="str">
        <f>'Emissions Factor'!$C$2</f>
        <v xml:space="preserve">LB </v>
      </c>
      <c r="M2475" s="43" t="str">
        <f>'Emissions Factor'!$D$2</f>
        <v>TON</v>
      </c>
      <c r="N2475" s="47">
        <f t="shared" si="38"/>
        <v>0</v>
      </c>
      <c r="O2475" s="43" t="s">
        <v>5426</v>
      </c>
    </row>
    <row r="2476" spans="1:15" x14ac:dyDescent="0.3">
      <c r="A2476" s="41" t="s">
        <v>3274</v>
      </c>
      <c r="B2476" s="41" t="s">
        <v>3214</v>
      </c>
      <c r="C2476" s="41" t="s">
        <v>2818</v>
      </c>
      <c r="D2476" s="42" t="s">
        <v>352</v>
      </c>
      <c r="E2476" s="43" t="s">
        <v>2680</v>
      </c>
      <c r="F2476" s="43" t="s">
        <v>3215</v>
      </c>
      <c r="G2476" s="44">
        <f>SUMIF('2014 County Facilities'!$L$2:$L$2435,Emissions!A2476,'2014 County Facilities'!$J$2:$J$2435)</f>
        <v>0</v>
      </c>
      <c r="H2476" s="45" t="s">
        <v>5457</v>
      </c>
      <c r="I2476" s="45">
        <v>515</v>
      </c>
      <c r="J2476" s="41">
        <f>'Emissions Factor'!$A$2</f>
        <v>7439976</v>
      </c>
      <c r="K2476" s="46">
        <f>'Emissions Factor'!$B$2</f>
        <v>5.5099999999999998E-6</v>
      </c>
      <c r="L2476" s="43" t="str">
        <f>'Emissions Factor'!$C$2</f>
        <v xml:space="preserve">LB </v>
      </c>
      <c r="M2476" s="43" t="str">
        <f>'Emissions Factor'!$D$2</f>
        <v>TON</v>
      </c>
      <c r="N2476" s="47">
        <f t="shared" si="38"/>
        <v>0</v>
      </c>
      <c r="O2476" s="43" t="s">
        <v>5426</v>
      </c>
    </row>
    <row r="2477" spans="1:15" x14ac:dyDescent="0.3">
      <c r="A2477" s="41" t="s">
        <v>3275</v>
      </c>
      <c r="B2477" s="41" t="s">
        <v>3214</v>
      </c>
      <c r="C2477" s="41" t="s">
        <v>2821</v>
      </c>
      <c r="D2477" s="42" t="s">
        <v>4894</v>
      </c>
      <c r="E2477" s="43" t="s">
        <v>2680</v>
      </c>
      <c r="F2477" s="43" t="s">
        <v>3215</v>
      </c>
      <c r="G2477" s="44">
        <f>SUMIF('2014 County Facilities'!$L$2:$L$2435,Emissions!A2477,'2014 County Facilities'!$J$2:$J$2435)</f>
        <v>0</v>
      </c>
      <c r="H2477" s="45" t="s">
        <v>5457</v>
      </c>
      <c r="I2477" s="45">
        <v>515</v>
      </c>
      <c r="J2477" s="41">
        <f>'Emissions Factor'!$A$2</f>
        <v>7439976</v>
      </c>
      <c r="K2477" s="46">
        <f>'Emissions Factor'!$B$2</f>
        <v>5.5099999999999998E-6</v>
      </c>
      <c r="L2477" s="43" t="str">
        <f>'Emissions Factor'!$C$2</f>
        <v xml:space="preserve">LB </v>
      </c>
      <c r="M2477" s="43" t="str">
        <f>'Emissions Factor'!$D$2</f>
        <v>TON</v>
      </c>
      <c r="N2477" s="47">
        <f t="shared" si="38"/>
        <v>0</v>
      </c>
      <c r="O2477" s="43" t="s">
        <v>5426</v>
      </c>
    </row>
    <row r="2478" spans="1:15" x14ac:dyDescent="0.3">
      <c r="A2478" s="41" t="s">
        <v>3276</v>
      </c>
      <c r="B2478" s="41" t="s">
        <v>3214</v>
      </c>
      <c r="C2478" s="41" t="s">
        <v>2824</v>
      </c>
      <c r="D2478" s="42" t="s">
        <v>2795</v>
      </c>
      <c r="E2478" s="43" t="s">
        <v>2680</v>
      </c>
      <c r="F2478" s="43" t="s">
        <v>3215</v>
      </c>
      <c r="G2478" s="44">
        <f>SUMIF('2014 County Facilities'!$L$2:$L$2435,Emissions!A2478,'2014 County Facilities'!$J$2:$J$2435)</f>
        <v>14115.333333333299</v>
      </c>
      <c r="H2478" s="45" t="s">
        <v>5457</v>
      </c>
      <c r="I2478" s="45">
        <v>515</v>
      </c>
      <c r="J2478" s="41">
        <f>'Emissions Factor'!$A$2</f>
        <v>7439976</v>
      </c>
      <c r="K2478" s="46">
        <f>'Emissions Factor'!$B$2</f>
        <v>5.5099999999999998E-6</v>
      </c>
      <c r="L2478" s="43" t="str">
        <f>'Emissions Factor'!$C$2</f>
        <v xml:space="preserve">LB </v>
      </c>
      <c r="M2478" s="43" t="str">
        <f>'Emissions Factor'!$D$2</f>
        <v>TON</v>
      </c>
      <c r="N2478" s="47">
        <f t="shared" si="38"/>
        <v>7.7775486666666477E-2</v>
      </c>
      <c r="O2478" s="43" t="s">
        <v>5426</v>
      </c>
    </row>
    <row r="2479" spans="1:15" x14ac:dyDescent="0.3">
      <c r="A2479" s="41" t="s">
        <v>3277</v>
      </c>
      <c r="B2479" s="41" t="s">
        <v>3214</v>
      </c>
      <c r="C2479" s="41" t="s">
        <v>2827</v>
      </c>
      <c r="D2479" s="42" t="s">
        <v>2798</v>
      </c>
      <c r="E2479" s="43" t="s">
        <v>2680</v>
      </c>
      <c r="F2479" s="43" t="s">
        <v>3215</v>
      </c>
      <c r="G2479" s="44">
        <f>SUMIF('2014 County Facilities'!$L$2:$L$2435,Emissions!A2479,'2014 County Facilities'!$J$2:$J$2435)</f>
        <v>0</v>
      </c>
      <c r="H2479" s="45" t="s">
        <v>5457</v>
      </c>
      <c r="I2479" s="45">
        <v>515</v>
      </c>
      <c r="J2479" s="41">
        <f>'Emissions Factor'!$A$2</f>
        <v>7439976</v>
      </c>
      <c r="K2479" s="46">
        <f>'Emissions Factor'!$B$2</f>
        <v>5.5099999999999998E-6</v>
      </c>
      <c r="L2479" s="43" t="str">
        <f>'Emissions Factor'!$C$2</f>
        <v xml:space="preserve">LB </v>
      </c>
      <c r="M2479" s="43" t="str">
        <f>'Emissions Factor'!$D$2</f>
        <v>TON</v>
      </c>
      <c r="N2479" s="47">
        <f t="shared" si="38"/>
        <v>0</v>
      </c>
      <c r="O2479" s="43" t="s">
        <v>5426</v>
      </c>
    </row>
    <row r="2480" spans="1:15" x14ac:dyDescent="0.3">
      <c r="A2480" s="41" t="s">
        <v>3278</v>
      </c>
      <c r="B2480" s="41" t="s">
        <v>3214</v>
      </c>
      <c r="C2480" s="41" t="s">
        <v>2830</v>
      </c>
      <c r="D2480" s="42" t="s">
        <v>253</v>
      </c>
      <c r="E2480" s="43" t="s">
        <v>2680</v>
      </c>
      <c r="F2480" s="43" t="s">
        <v>3215</v>
      </c>
      <c r="G2480" s="44">
        <f>SUMIF('2014 County Facilities'!$L$2:$L$2435,Emissions!A2480,'2014 County Facilities'!$J$2:$J$2435)</f>
        <v>0</v>
      </c>
      <c r="H2480" s="45" t="s">
        <v>5457</v>
      </c>
      <c r="I2480" s="45">
        <v>515</v>
      </c>
      <c r="J2480" s="41">
        <f>'Emissions Factor'!$A$2</f>
        <v>7439976</v>
      </c>
      <c r="K2480" s="46">
        <f>'Emissions Factor'!$B$2</f>
        <v>5.5099999999999998E-6</v>
      </c>
      <c r="L2480" s="43" t="str">
        <f>'Emissions Factor'!$C$2</f>
        <v xml:space="preserve">LB </v>
      </c>
      <c r="M2480" s="43" t="str">
        <f>'Emissions Factor'!$D$2</f>
        <v>TON</v>
      </c>
      <c r="N2480" s="47">
        <f t="shared" si="38"/>
        <v>0</v>
      </c>
      <c r="O2480" s="43" t="s">
        <v>5426</v>
      </c>
    </row>
    <row r="2481" spans="1:15" x14ac:dyDescent="0.3">
      <c r="A2481" s="41" t="s">
        <v>3279</v>
      </c>
      <c r="B2481" s="41" t="s">
        <v>3214</v>
      </c>
      <c r="C2481" s="41" t="s">
        <v>2833</v>
      </c>
      <c r="D2481" s="42" t="s">
        <v>4788</v>
      </c>
      <c r="E2481" s="43" t="s">
        <v>2680</v>
      </c>
      <c r="F2481" s="43" t="s">
        <v>3215</v>
      </c>
      <c r="G2481" s="44">
        <f>SUMIF('2014 County Facilities'!$L$2:$L$2435,Emissions!A2481,'2014 County Facilities'!$J$2:$J$2435)</f>
        <v>0</v>
      </c>
      <c r="H2481" s="45" t="s">
        <v>5457</v>
      </c>
      <c r="I2481" s="45">
        <v>515</v>
      </c>
      <c r="J2481" s="41">
        <f>'Emissions Factor'!$A$2</f>
        <v>7439976</v>
      </c>
      <c r="K2481" s="46">
        <f>'Emissions Factor'!$B$2</f>
        <v>5.5099999999999998E-6</v>
      </c>
      <c r="L2481" s="43" t="str">
        <f>'Emissions Factor'!$C$2</f>
        <v xml:space="preserve">LB </v>
      </c>
      <c r="M2481" s="43" t="str">
        <f>'Emissions Factor'!$D$2</f>
        <v>TON</v>
      </c>
      <c r="N2481" s="47">
        <f t="shared" si="38"/>
        <v>0</v>
      </c>
      <c r="O2481" s="43" t="s">
        <v>5426</v>
      </c>
    </row>
    <row r="2482" spans="1:15" x14ac:dyDescent="0.3">
      <c r="A2482" s="41" t="s">
        <v>3280</v>
      </c>
      <c r="B2482" s="41" t="s">
        <v>3214</v>
      </c>
      <c r="C2482" s="41" t="s">
        <v>2836</v>
      </c>
      <c r="D2482" s="42" t="s">
        <v>3281</v>
      </c>
      <c r="E2482" s="43" t="s">
        <v>2680</v>
      </c>
      <c r="F2482" s="43" t="s">
        <v>3215</v>
      </c>
      <c r="G2482" s="44">
        <f>SUMIF('2014 County Facilities'!$L$2:$L$2435,Emissions!A2482,'2014 County Facilities'!$J$2:$J$2435)</f>
        <v>32142.857142857101</v>
      </c>
      <c r="H2482" s="45" t="s">
        <v>5457</v>
      </c>
      <c r="I2482" s="45">
        <v>515</v>
      </c>
      <c r="J2482" s="41">
        <f>'Emissions Factor'!$A$2</f>
        <v>7439976</v>
      </c>
      <c r="K2482" s="46">
        <f>'Emissions Factor'!$B$2</f>
        <v>5.5099999999999998E-6</v>
      </c>
      <c r="L2482" s="43" t="str">
        <f>'Emissions Factor'!$C$2</f>
        <v xml:space="preserve">LB </v>
      </c>
      <c r="M2482" s="43" t="str">
        <f>'Emissions Factor'!$D$2</f>
        <v>TON</v>
      </c>
      <c r="N2482" s="47">
        <f t="shared" si="38"/>
        <v>0.17710714285714263</v>
      </c>
      <c r="O2482" s="43" t="s">
        <v>5426</v>
      </c>
    </row>
    <row r="2483" spans="1:15" x14ac:dyDescent="0.3">
      <c r="A2483" s="41" t="s">
        <v>3282</v>
      </c>
      <c r="B2483" s="41" t="s">
        <v>3214</v>
      </c>
      <c r="C2483" s="41" t="s">
        <v>2839</v>
      </c>
      <c r="D2483" s="42" t="s">
        <v>3283</v>
      </c>
      <c r="E2483" s="43" t="s">
        <v>2680</v>
      </c>
      <c r="F2483" s="43" t="s">
        <v>3215</v>
      </c>
      <c r="G2483" s="44">
        <f>SUMIF('2014 County Facilities'!$L$2:$L$2435,Emissions!A2483,'2014 County Facilities'!$J$2:$J$2435)</f>
        <v>5272.6363636363603</v>
      </c>
      <c r="H2483" s="45" t="s">
        <v>5457</v>
      </c>
      <c r="I2483" s="45">
        <v>515</v>
      </c>
      <c r="J2483" s="41">
        <f>'Emissions Factor'!$A$2</f>
        <v>7439976</v>
      </c>
      <c r="K2483" s="46">
        <f>'Emissions Factor'!$B$2</f>
        <v>5.5099999999999998E-6</v>
      </c>
      <c r="L2483" s="43" t="str">
        <f>'Emissions Factor'!$C$2</f>
        <v xml:space="preserve">LB </v>
      </c>
      <c r="M2483" s="43" t="str">
        <f>'Emissions Factor'!$D$2</f>
        <v>TON</v>
      </c>
      <c r="N2483" s="47">
        <f t="shared" si="38"/>
        <v>2.9052226363636344E-2</v>
      </c>
      <c r="O2483" s="43" t="s">
        <v>5426</v>
      </c>
    </row>
    <row r="2484" spans="1:15" x14ac:dyDescent="0.3">
      <c r="A2484" s="41" t="s">
        <v>3284</v>
      </c>
      <c r="B2484" s="41" t="s">
        <v>3214</v>
      </c>
      <c r="C2484" s="41" t="s">
        <v>2842</v>
      </c>
      <c r="D2484" s="42" t="s">
        <v>3285</v>
      </c>
      <c r="E2484" s="43" t="s">
        <v>2680</v>
      </c>
      <c r="F2484" s="43" t="s">
        <v>3215</v>
      </c>
      <c r="G2484" s="44">
        <f>SUMIF('2014 County Facilities'!$L$2:$L$2435,Emissions!A2484,'2014 County Facilities'!$J$2:$J$2435)</f>
        <v>0</v>
      </c>
      <c r="H2484" s="45" t="s">
        <v>5457</v>
      </c>
      <c r="I2484" s="45">
        <v>515</v>
      </c>
      <c r="J2484" s="41">
        <f>'Emissions Factor'!$A$2</f>
        <v>7439976</v>
      </c>
      <c r="K2484" s="46">
        <f>'Emissions Factor'!$B$2</f>
        <v>5.5099999999999998E-6</v>
      </c>
      <c r="L2484" s="43" t="str">
        <f>'Emissions Factor'!$C$2</f>
        <v xml:space="preserve">LB </v>
      </c>
      <c r="M2484" s="43" t="str">
        <f>'Emissions Factor'!$D$2</f>
        <v>TON</v>
      </c>
      <c r="N2484" s="47">
        <f t="shared" si="38"/>
        <v>0</v>
      </c>
      <c r="O2484" s="43" t="s">
        <v>5426</v>
      </c>
    </row>
    <row r="2485" spans="1:15" x14ac:dyDescent="0.3">
      <c r="A2485" s="41" t="s">
        <v>3286</v>
      </c>
      <c r="B2485" s="41" t="s">
        <v>3214</v>
      </c>
      <c r="C2485" s="41" t="s">
        <v>2845</v>
      </c>
      <c r="D2485" s="42" t="s">
        <v>2810</v>
      </c>
      <c r="E2485" s="43" t="s">
        <v>2680</v>
      </c>
      <c r="F2485" s="43" t="s">
        <v>3215</v>
      </c>
      <c r="G2485" s="44">
        <f>SUMIF('2014 County Facilities'!$L$2:$L$2435,Emissions!A2485,'2014 County Facilities'!$J$2:$J$2435)</f>
        <v>0</v>
      </c>
      <c r="H2485" s="45" t="s">
        <v>5457</v>
      </c>
      <c r="I2485" s="45">
        <v>515</v>
      </c>
      <c r="J2485" s="41">
        <f>'Emissions Factor'!$A$2</f>
        <v>7439976</v>
      </c>
      <c r="K2485" s="46">
        <f>'Emissions Factor'!$B$2</f>
        <v>5.5099999999999998E-6</v>
      </c>
      <c r="L2485" s="43" t="str">
        <f>'Emissions Factor'!$C$2</f>
        <v xml:space="preserve">LB </v>
      </c>
      <c r="M2485" s="43" t="str">
        <f>'Emissions Factor'!$D$2</f>
        <v>TON</v>
      </c>
      <c r="N2485" s="47">
        <f t="shared" si="38"/>
        <v>0</v>
      </c>
      <c r="O2485" s="43" t="s">
        <v>5426</v>
      </c>
    </row>
    <row r="2486" spans="1:15" x14ac:dyDescent="0.3">
      <c r="A2486" s="41" t="s">
        <v>3287</v>
      </c>
      <c r="B2486" s="41" t="s">
        <v>3214</v>
      </c>
      <c r="C2486" s="41" t="s">
        <v>2848</v>
      </c>
      <c r="D2486" s="42" t="s">
        <v>2813</v>
      </c>
      <c r="E2486" s="43" t="s">
        <v>2680</v>
      </c>
      <c r="F2486" s="43" t="s">
        <v>3215</v>
      </c>
      <c r="G2486" s="44">
        <f>SUMIF('2014 County Facilities'!$L$2:$L$2435,Emissions!A2486,'2014 County Facilities'!$J$2:$J$2435)</f>
        <v>0</v>
      </c>
      <c r="H2486" s="45" t="s">
        <v>5457</v>
      </c>
      <c r="I2486" s="45">
        <v>515</v>
      </c>
      <c r="J2486" s="41">
        <f>'Emissions Factor'!$A$2</f>
        <v>7439976</v>
      </c>
      <c r="K2486" s="46">
        <f>'Emissions Factor'!$B$2</f>
        <v>5.5099999999999998E-6</v>
      </c>
      <c r="L2486" s="43" t="str">
        <f>'Emissions Factor'!$C$2</f>
        <v xml:space="preserve">LB </v>
      </c>
      <c r="M2486" s="43" t="str">
        <f>'Emissions Factor'!$D$2</f>
        <v>TON</v>
      </c>
      <c r="N2486" s="47">
        <f t="shared" si="38"/>
        <v>0</v>
      </c>
      <c r="O2486" s="43" t="s">
        <v>5426</v>
      </c>
    </row>
    <row r="2487" spans="1:15" x14ac:dyDescent="0.3">
      <c r="A2487" s="41" t="s">
        <v>3288</v>
      </c>
      <c r="B2487" s="41" t="s">
        <v>3214</v>
      </c>
      <c r="C2487" s="41" t="s">
        <v>2851</v>
      </c>
      <c r="D2487" s="42" t="s">
        <v>2819</v>
      </c>
      <c r="E2487" s="43" t="s">
        <v>2680</v>
      </c>
      <c r="F2487" s="43" t="s">
        <v>3215</v>
      </c>
      <c r="G2487" s="44">
        <f>SUMIF('2014 County Facilities'!$L$2:$L$2435,Emissions!A2487,'2014 County Facilities'!$J$2:$J$2435)</f>
        <v>10685.483870967701</v>
      </c>
      <c r="H2487" s="45" t="s">
        <v>5457</v>
      </c>
      <c r="I2487" s="45">
        <v>515</v>
      </c>
      <c r="J2487" s="41">
        <f>'Emissions Factor'!$A$2</f>
        <v>7439976</v>
      </c>
      <c r="K2487" s="46">
        <f>'Emissions Factor'!$B$2</f>
        <v>5.5099999999999998E-6</v>
      </c>
      <c r="L2487" s="43" t="str">
        <f>'Emissions Factor'!$C$2</f>
        <v xml:space="preserve">LB </v>
      </c>
      <c r="M2487" s="43" t="str">
        <f>'Emissions Factor'!$D$2</f>
        <v>TON</v>
      </c>
      <c r="N2487" s="47">
        <f t="shared" si="38"/>
        <v>5.8877016129032025E-2</v>
      </c>
      <c r="O2487" s="43" t="s">
        <v>5426</v>
      </c>
    </row>
    <row r="2488" spans="1:15" x14ac:dyDescent="0.3">
      <c r="A2488" s="41" t="s">
        <v>3289</v>
      </c>
      <c r="B2488" s="41" t="s">
        <v>3214</v>
      </c>
      <c r="C2488" s="41" t="s">
        <v>2854</v>
      </c>
      <c r="D2488" s="42" t="s">
        <v>2822</v>
      </c>
      <c r="E2488" s="43" t="s">
        <v>2680</v>
      </c>
      <c r="F2488" s="43" t="s">
        <v>3215</v>
      </c>
      <c r="G2488" s="44">
        <f>SUMIF('2014 County Facilities'!$L$2:$L$2435,Emissions!A2488,'2014 County Facilities'!$J$2:$J$2435)</f>
        <v>104166.66666666701</v>
      </c>
      <c r="H2488" s="45" t="s">
        <v>5457</v>
      </c>
      <c r="I2488" s="45">
        <v>515</v>
      </c>
      <c r="J2488" s="41">
        <f>'Emissions Factor'!$A$2</f>
        <v>7439976</v>
      </c>
      <c r="K2488" s="46">
        <f>'Emissions Factor'!$B$2</f>
        <v>5.5099999999999998E-6</v>
      </c>
      <c r="L2488" s="43" t="str">
        <f>'Emissions Factor'!$C$2</f>
        <v xml:space="preserve">LB </v>
      </c>
      <c r="M2488" s="43" t="str">
        <f>'Emissions Factor'!$D$2</f>
        <v>TON</v>
      </c>
      <c r="N2488" s="47">
        <f t="shared" si="38"/>
        <v>0.57395833333333512</v>
      </c>
      <c r="O2488" s="43" t="s">
        <v>5426</v>
      </c>
    </row>
    <row r="2489" spans="1:15" x14ac:dyDescent="0.3">
      <c r="A2489" s="41" t="s">
        <v>3290</v>
      </c>
      <c r="B2489" s="41" t="s">
        <v>3214</v>
      </c>
      <c r="C2489" s="41" t="s">
        <v>2857</v>
      </c>
      <c r="D2489" s="42" t="s">
        <v>3291</v>
      </c>
      <c r="E2489" s="43" t="s">
        <v>2680</v>
      </c>
      <c r="F2489" s="43" t="s">
        <v>3215</v>
      </c>
      <c r="G2489" s="44">
        <f>SUMIF('2014 County Facilities'!$L$2:$L$2435,Emissions!A2489,'2014 County Facilities'!$J$2:$J$2435)</f>
        <v>0</v>
      </c>
      <c r="H2489" s="45" t="s">
        <v>5457</v>
      </c>
      <c r="I2489" s="45">
        <v>515</v>
      </c>
      <c r="J2489" s="41">
        <f>'Emissions Factor'!$A$2</f>
        <v>7439976</v>
      </c>
      <c r="K2489" s="46">
        <f>'Emissions Factor'!$B$2</f>
        <v>5.5099999999999998E-6</v>
      </c>
      <c r="L2489" s="43" t="str">
        <f>'Emissions Factor'!$C$2</f>
        <v xml:space="preserve">LB </v>
      </c>
      <c r="M2489" s="43" t="str">
        <f>'Emissions Factor'!$D$2</f>
        <v>TON</v>
      </c>
      <c r="N2489" s="47">
        <f t="shared" si="38"/>
        <v>0</v>
      </c>
      <c r="O2489" s="43" t="s">
        <v>5426</v>
      </c>
    </row>
    <row r="2490" spans="1:15" x14ac:dyDescent="0.3">
      <c r="A2490" s="41" t="s">
        <v>3292</v>
      </c>
      <c r="B2490" s="41" t="s">
        <v>3214</v>
      </c>
      <c r="C2490" s="41" t="s">
        <v>2860</v>
      </c>
      <c r="D2490" s="42" t="s">
        <v>2484</v>
      </c>
      <c r="E2490" s="43" t="s">
        <v>2680</v>
      </c>
      <c r="F2490" s="43" t="s">
        <v>3215</v>
      </c>
      <c r="G2490" s="44">
        <f>SUMIF('2014 County Facilities'!$L$2:$L$2435,Emissions!A2490,'2014 County Facilities'!$J$2:$J$2435)</f>
        <v>0</v>
      </c>
      <c r="H2490" s="45" t="s">
        <v>5457</v>
      </c>
      <c r="I2490" s="45">
        <v>515</v>
      </c>
      <c r="J2490" s="41">
        <f>'Emissions Factor'!$A$2</f>
        <v>7439976</v>
      </c>
      <c r="K2490" s="46">
        <f>'Emissions Factor'!$B$2</f>
        <v>5.5099999999999998E-6</v>
      </c>
      <c r="L2490" s="43" t="str">
        <f>'Emissions Factor'!$C$2</f>
        <v xml:space="preserve">LB </v>
      </c>
      <c r="M2490" s="43" t="str">
        <f>'Emissions Factor'!$D$2</f>
        <v>TON</v>
      </c>
      <c r="N2490" s="47">
        <f t="shared" si="38"/>
        <v>0</v>
      </c>
      <c r="O2490" s="43" t="s">
        <v>5426</v>
      </c>
    </row>
    <row r="2491" spans="1:15" x14ac:dyDescent="0.3">
      <c r="A2491" s="41" t="s">
        <v>3293</v>
      </c>
      <c r="B2491" s="41" t="s">
        <v>3214</v>
      </c>
      <c r="C2491" s="41" t="s">
        <v>2863</v>
      </c>
      <c r="D2491" s="42" t="s">
        <v>2828</v>
      </c>
      <c r="E2491" s="43" t="s">
        <v>2680</v>
      </c>
      <c r="F2491" s="43" t="s">
        <v>3215</v>
      </c>
      <c r="G2491" s="44">
        <f>SUMIF('2014 County Facilities'!$L$2:$L$2435,Emissions!A2491,'2014 County Facilities'!$J$2:$J$2435)</f>
        <v>0</v>
      </c>
      <c r="H2491" s="45" t="s">
        <v>5457</v>
      </c>
      <c r="I2491" s="45">
        <v>515</v>
      </c>
      <c r="J2491" s="41">
        <f>'Emissions Factor'!$A$2</f>
        <v>7439976</v>
      </c>
      <c r="K2491" s="46">
        <f>'Emissions Factor'!$B$2</f>
        <v>5.5099999999999998E-6</v>
      </c>
      <c r="L2491" s="43" t="str">
        <f>'Emissions Factor'!$C$2</f>
        <v xml:space="preserve">LB </v>
      </c>
      <c r="M2491" s="43" t="str">
        <f>'Emissions Factor'!$D$2</f>
        <v>TON</v>
      </c>
      <c r="N2491" s="47">
        <f t="shared" si="38"/>
        <v>0</v>
      </c>
      <c r="O2491" s="43" t="s">
        <v>5426</v>
      </c>
    </row>
    <row r="2492" spans="1:15" x14ac:dyDescent="0.3">
      <c r="A2492" s="41" t="s">
        <v>3294</v>
      </c>
      <c r="B2492" s="41" t="s">
        <v>3214</v>
      </c>
      <c r="C2492" s="41" t="s">
        <v>2866</v>
      </c>
      <c r="D2492" s="42" t="s">
        <v>2831</v>
      </c>
      <c r="E2492" s="43" t="s">
        <v>2680</v>
      </c>
      <c r="F2492" s="43" t="s">
        <v>3215</v>
      </c>
      <c r="G2492" s="44">
        <f>SUMIF('2014 County Facilities'!$L$2:$L$2435,Emissions!A2492,'2014 County Facilities'!$J$2:$J$2435)</f>
        <v>70000</v>
      </c>
      <c r="H2492" s="45" t="s">
        <v>5457</v>
      </c>
      <c r="I2492" s="45">
        <v>515</v>
      </c>
      <c r="J2492" s="41">
        <f>'Emissions Factor'!$A$2</f>
        <v>7439976</v>
      </c>
      <c r="K2492" s="46">
        <f>'Emissions Factor'!$B$2</f>
        <v>5.5099999999999998E-6</v>
      </c>
      <c r="L2492" s="43" t="str">
        <f>'Emissions Factor'!$C$2</f>
        <v xml:space="preserve">LB </v>
      </c>
      <c r="M2492" s="43" t="str">
        <f>'Emissions Factor'!$D$2</f>
        <v>TON</v>
      </c>
      <c r="N2492" s="47">
        <f t="shared" si="38"/>
        <v>0.38569999999999999</v>
      </c>
      <c r="O2492" s="43" t="s">
        <v>5426</v>
      </c>
    </row>
    <row r="2493" spans="1:15" x14ac:dyDescent="0.3">
      <c r="A2493" s="41" t="s">
        <v>3295</v>
      </c>
      <c r="B2493" s="41" t="s">
        <v>3214</v>
      </c>
      <c r="C2493" s="41" t="s">
        <v>2869</v>
      </c>
      <c r="D2493" s="42" t="s">
        <v>2261</v>
      </c>
      <c r="E2493" s="43" t="s">
        <v>2680</v>
      </c>
      <c r="F2493" s="43" t="s">
        <v>3215</v>
      </c>
      <c r="G2493" s="44">
        <f>SUMIF('2014 County Facilities'!$L$2:$L$2435,Emissions!A2493,'2014 County Facilities'!$J$2:$J$2435)</f>
        <v>0</v>
      </c>
      <c r="H2493" s="45" t="s">
        <v>5457</v>
      </c>
      <c r="I2493" s="45">
        <v>515</v>
      </c>
      <c r="J2493" s="41">
        <f>'Emissions Factor'!$A$2</f>
        <v>7439976</v>
      </c>
      <c r="K2493" s="46">
        <f>'Emissions Factor'!$B$2</f>
        <v>5.5099999999999998E-6</v>
      </c>
      <c r="L2493" s="43" t="str">
        <f>'Emissions Factor'!$C$2</f>
        <v xml:space="preserve">LB </v>
      </c>
      <c r="M2493" s="43" t="str">
        <f>'Emissions Factor'!$D$2</f>
        <v>TON</v>
      </c>
      <c r="N2493" s="47">
        <f t="shared" si="38"/>
        <v>0</v>
      </c>
      <c r="O2493" s="43" t="s">
        <v>5426</v>
      </c>
    </row>
    <row r="2494" spans="1:15" x14ac:dyDescent="0.3">
      <c r="A2494" s="41" t="s">
        <v>3296</v>
      </c>
      <c r="B2494" s="41" t="s">
        <v>3214</v>
      </c>
      <c r="C2494" s="41" t="s">
        <v>2872</v>
      </c>
      <c r="D2494" s="42" t="s">
        <v>2834</v>
      </c>
      <c r="E2494" s="43" t="s">
        <v>2680</v>
      </c>
      <c r="F2494" s="43" t="s">
        <v>3215</v>
      </c>
      <c r="G2494" s="44">
        <f>SUMIF('2014 County Facilities'!$L$2:$L$2435,Emissions!A2494,'2014 County Facilities'!$J$2:$J$2435)</f>
        <v>0</v>
      </c>
      <c r="H2494" s="45" t="s">
        <v>5457</v>
      </c>
      <c r="I2494" s="45">
        <v>515</v>
      </c>
      <c r="J2494" s="41">
        <f>'Emissions Factor'!$A$2</f>
        <v>7439976</v>
      </c>
      <c r="K2494" s="46">
        <f>'Emissions Factor'!$B$2</f>
        <v>5.5099999999999998E-6</v>
      </c>
      <c r="L2494" s="43" t="str">
        <f>'Emissions Factor'!$C$2</f>
        <v xml:space="preserve">LB </v>
      </c>
      <c r="M2494" s="43" t="str">
        <f>'Emissions Factor'!$D$2</f>
        <v>TON</v>
      </c>
      <c r="N2494" s="47">
        <f t="shared" si="38"/>
        <v>0</v>
      </c>
      <c r="O2494" s="43" t="s">
        <v>5426</v>
      </c>
    </row>
    <row r="2495" spans="1:15" x14ac:dyDescent="0.3">
      <c r="A2495" s="41" t="s">
        <v>3297</v>
      </c>
      <c r="B2495" s="41" t="s">
        <v>3214</v>
      </c>
      <c r="C2495" s="41" t="s">
        <v>2875</v>
      </c>
      <c r="D2495" s="42" t="s">
        <v>3298</v>
      </c>
      <c r="E2495" s="43" t="s">
        <v>2680</v>
      </c>
      <c r="F2495" s="43" t="s">
        <v>3215</v>
      </c>
      <c r="G2495" s="44">
        <f>SUMIF('2014 County Facilities'!$L$2:$L$2435,Emissions!A2495,'2014 County Facilities'!$J$2:$J$2435)</f>
        <v>100000</v>
      </c>
      <c r="H2495" s="45" t="s">
        <v>5457</v>
      </c>
      <c r="I2495" s="45">
        <v>515</v>
      </c>
      <c r="J2495" s="41">
        <f>'Emissions Factor'!$A$2</f>
        <v>7439976</v>
      </c>
      <c r="K2495" s="46">
        <f>'Emissions Factor'!$B$2</f>
        <v>5.5099999999999998E-6</v>
      </c>
      <c r="L2495" s="43" t="str">
        <f>'Emissions Factor'!$C$2</f>
        <v xml:space="preserve">LB </v>
      </c>
      <c r="M2495" s="43" t="str">
        <f>'Emissions Factor'!$D$2</f>
        <v>TON</v>
      </c>
      <c r="N2495" s="47">
        <f t="shared" si="38"/>
        <v>0.55099999999999993</v>
      </c>
      <c r="O2495" s="43" t="s">
        <v>5426</v>
      </c>
    </row>
    <row r="2496" spans="1:15" x14ac:dyDescent="0.3">
      <c r="A2496" s="41" t="s">
        <v>3299</v>
      </c>
      <c r="B2496" s="41" t="s">
        <v>3214</v>
      </c>
      <c r="C2496" s="41" t="s">
        <v>2878</v>
      </c>
      <c r="D2496" s="42" t="s">
        <v>3300</v>
      </c>
      <c r="E2496" s="43" t="s">
        <v>2680</v>
      </c>
      <c r="F2496" s="43" t="s">
        <v>3215</v>
      </c>
      <c r="G2496" s="44">
        <f>SUMIF('2014 County Facilities'!$L$2:$L$2435,Emissions!A2496,'2014 County Facilities'!$J$2:$J$2435)</f>
        <v>0</v>
      </c>
      <c r="H2496" s="45" t="s">
        <v>5457</v>
      </c>
      <c r="I2496" s="45">
        <v>515</v>
      </c>
      <c r="J2496" s="41">
        <f>'Emissions Factor'!$A$2</f>
        <v>7439976</v>
      </c>
      <c r="K2496" s="46">
        <f>'Emissions Factor'!$B$2</f>
        <v>5.5099999999999998E-6</v>
      </c>
      <c r="L2496" s="43" t="str">
        <f>'Emissions Factor'!$C$2</f>
        <v xml:space="preserve">LB </v>
      </c>
      <c r="M2496" s="43" t="str">
        <f>'Emissions Factor'!$D$2</f>
        <v>TON</v>
      </c>
      <c r="N2496" s="47">
        <f t="shared" si="38"/>
        <v>0</v>
      </c>
      <c r="O2496" s="43" t="s">
        <v>5426</v>
      </c>
    </row>
    <row r="2497" spans="1:15" x14ac:dyDescent="0.3">
      <c r="A2497" s="41" t="s">
        <v>3301</v>
      </c>
      <c r="B2497" s="41" t="s">
        <v>3214</v>
      </c>
      <c r="C2497" s="41" t="s">
        <v>4837</v>
      </c>
      <c r="D2497" s="42" t="s">
        <v>2837</v>
      </c>
      <c r="E2497" s="43" t="s">
        <v>2680</v>
      </c>
      <c r="F2497" s="43" t="s">
        <v>3215</v>
      </c>
      <c r="G2497" s="44">
        <f>SUMIF('2014 County Facilities'!$L$2:$L$2435,Emissions!A2497,'2014 County Facilities'!$J$2:$J$2435)</f>
        <v>0</v>
      </c>
      <c r="H2497" s="45" t="s">
        <v>5457</v>
      </c>
      <c r="I2497" s="45">
        <v>515</v>
      </c>
      <c r="J2497" s="41">
        <f>'Emissions Factor'!$A$2</f>
        <v>7439976</v>
      </c>
      <c r="K2497" s="46">
        <f>'Emissions Factor'!$B$2</f>
        <v>5.5099999999999998E-6</v>
      </c>
      <c r="L2497" s="43" t="str">
        <f>'Emissions Factor'!$C$2</f>
        <v xml:space="preserve">LB </v>
      </c>
      <c r="M2497" s="43" t="str">
        <f>'Emissions Factor'!$D$2</f>
        <v>TON</v>
      </c>
      <c r="N2497" s="47">
        <f t="shared" si="38"/>
        <v>0</v>
      </c>
      <c r="O2497" s="43" t="s">
        <v>5426</v>
      </c>
    </row>
    <row r="2498" spans="1:15" x14ac:dyDescent="0.3">
      <c r="A2498" s="41" t="s">
        <v>3302</v>
      </c>
      <c r="B2498" s="41" t="s">
        <v>3214</v>
      </c>
      <c r="C2498" s="41" t="s">
        <v>4840</v>
      </c>
      <c r="D2498" s="42" t="s">
        <v>3303</v>
      </c>
      <c r="E2498" s="43" t="s">
        <v>2680</v>
      </c>
      <c r="F2498" s="43" t="s">
        <v>3215</v>
      </c>
      <c r="G2498" s="44">
        <f>SUMIF('2014 County Facilities'!$L$2:$L$2435,Emissions!A2498,'2014 County Facilities'!$J$2:$J$2435)</f>
        <v>1549.61538461538</v>
      </c>
      <c r="H2498" s="45" t="s">
        <v>5457</v>
      </c>
      <c r="I2498" s="45">
        <v>515</v>
      </c>
      <c r="J2498" s="41">
        <f>'Emissions Factor'!$A$2</f>
        <v>7439976</v>
      </c>
      <c r="K2498" s="46">
        <f>'Emissions Factor'!$B$2</f>
        <v>5.5099999999999998E-6</v>
      </c>
      <c r="L2498" s="43" t="str">
        <f>'Emissions Factor'!$C$2</f>
        <v xml:space="preserve">LB </v>
      </c>
      <c r="M2498" s="43" t="str">
        <f>'Emissions Factor'!$D$2</f>
        <v>TON</v>
      </c>
      <c r="N2498" s="47">
        <f t="shared" si="38"/>
        <v>8.5383807692307433E-3</v>
      </c>
      <c r="O2498" s="43" t="s">
        <v>5426</v>
      </c>
    </row>
    <row r="2499" spans="1:15" x14ac:dyDescent="0.3">
      <c r="A2499" s="41" t="s">
        <v>3304</v>
      </c>
      <c r="B2499" s="41" t="s">
        <v>3214</v>
      </c>
      <c r="C2499" s="41" t="s">
        <v>4843</v>
      </c>
      <c r="D2499" s="42" t="s">
        <v>4816</v>
      </c>
      <c r="E2499" s="43" t="s">
        <v>2680</v>
      </c>
      <c r="F2499" s="43" t="s">
        <v>3215</v>
      </c>
      <c r="G2499" s="44">
        <f>SUMIF('2014 County Facilities'!$L$2:$L$2435,Emissions!A2499,'2014 County Facilities'!$J$2:$J$2435)</f>
        <v>0</v>
      </c>
      <c r="H2499" s="45" t="s">
        <v>5457</v>
      </c>
      <c r="I2499" s="45">
        <v>515</v>
      </c>
      <c r="J2499" s="41">
        <f>'Emissions Factor'!$A$2</f>
        <v>7439976</v>
      </c>
      <c r="K2499" s="46">
        <f>'Emissions Factor'!$B$2</f>
        <v>5.5099999999999998E-6</v>
      </c>
      <c r="L2499" s="43" t="str">
        <f>'Emissions Factor'!$C$2</f>
        <v xml:space="preserve">LB </v>
      </c>
      <c r="M2499" s="43" t="str">
        <f>'Emissions Factor'!$D$2</f>
        <v>TON</v>
      </c>
      <c r="N2499" s="47">
        <f t="shared" ref="N2499:N2562" si="39">K2499*G2499</f>
        <v>0</v>
      </c>
      <c r="O2499" s="43" t="s">
        <v>5426</v>
      </c>
    </row>
    <row r="2500" spans="1:15" x14ac:dyDescent="0.3">
      <c r="A2500" s="41" t="s">
        <v>3305</v>
      </c>
      <c r="B2500" s="41" t="s">
        <v>3214</v>
      </c>
      <c r="C2500" s="41" t="s">
        <v>4846</v>
      </c>
      <c r="D2500" s="42" t="s">
        <v>5224</v>
      </c>
      <c r="E2500" s="43" t="s">
        <v>2680</v>
      </c>
      <c r="F2500" s="43" t="s">
        <v>3215</v>
      </c>
      <c r="G2500" s="44">
        <f>SUMIF('2014 County Facilities'!$L$2:$L$2435,Emissions!A2500,'2014 County Facilities'!$J$2:$J$2435)</f>
        <v>0</v>
      </c>
      <c r="H2500" s="45" t="s">
        <v>5457</v>
      </c>
      <c r="I2500" s="45">
        <v>515</v>
      </c>
      <c r="J2500" s="41">
        <f>'Emissions Factor'!$A$2</f>
        <v>7439976</v>
      </c>
      <c r="K2500" s="46">
        <f>'Emissions Factor'!$B$2</f>
        <v>5.5099999999999998E-6</v>
      </c>
      <c r="L2500" s="43" t="str">
        <f>'Emissions Factor'!$C$2</f>
        <v xml:space="preserve">LB </v>
      </c>
      <c r="M2500" s="43" t="str">
        <f>'Emissions Factor'!$D$2</f>
        <v>TON</v>
      </c>
      <c r="N2500" s="47">
        <f t="shared" si="39"/>
        <v>0</v>
      </c>
      <c r="O2500" s="43" t="s">
        <v>5426</v>
      </c>
    </row>
    <row r="2501" spans="1:15" x14ac:dyDescent="0.3">
      <c r="A2501" s="41" t="s">
        <v>3306</v>
      </c>
      <c r="B2501" s="41" t="s">
        <v>3214</v>
      </c>
      <c r="C2501" s="41" t="s">
        <v>4849</v>
      </c>
      <c r="D2501" s="42" t="s">
        <v>3307</v>
      </c>
      <c r="E2501" s="43" t="s">
        <v>2680</v>
      </c>
      <c r="F2501" s="43" t="s">
        <v>3215</v>
      </c>
      <c r="G2501" s="44">
        <f>SUMIF('2014 County Facilities'!$L$2:$L$2435,Emissions!A2501,'2014 County Facilities'!$J$2:$J$2435)</f>
        <v>16228.631578947399</v>
      </c>
      <c r="H2501" s="45" t="s">
        <v>5457</v>
      </c>
      <c r="I2501" s="45">
        <v>515</v>
      </c>
      <c r="J2501" s="41">
        <f>'Emissions Factor'!$A$2</f>
        <v>7439976</v>
      </c>
      <c r="K2501" s="46">
        <f>'Emissions Factor'!$B$2</f>
        <v>5.5099999999999998E-6</v>
      </c>
      <c r="L2501" s="43" t="str">
        <f>'Emissions Factor'!$C$2</f>
        <v xml:space="preserve">LB </v>
      </c>
      <c r="M2501" s="43" t="str">
        <f>'Emissions Factor'!$D$2</f>
        <v>TON</v>
      </c>
      <c r="N2501" s="47">
        <f t="shared" si="39"/>
        <v>8.9419760000000167E-2</v>
      </c>
      <c r="O2501" s="43" t="s">
        <v>5426</v>
      </c>
    </row>
    <row r="2502" spans="1:15" x14ac:dyDescent="0.3">
      <c r="A2502" s="41" t="s">
        <v>3308</v>
      </c>
      <c r="B2502" s="41" t="s">
        <v>3214</v>
      </c>
      <c r="C2502" s="41" t="s">
        <v>4851</v>
      </c>
      <c r="D2502" s="42" t="s">
        <v>3309</v>
      </c>
      <c r="E2502" s="43" t="s">
        <v>2680</v>
      </c>
      <c r="F2502" s="43" t="s">
        <v>3215</v>
      </c>
      <c r="G2502" s="44">
        <f>SUMIF('2014 County Facilities'!$L$2:$L$2435,Emissions!A2502,'2014 County Facilities'!$J$2:$J$2435)</f>
        <v>0</v>
      </c>
      <c r="H2502" s="45" t="s">
        <v>5457</v>
      </c>
      <c r="I2502" s="45">
        <v>515</v>
      </c>
      <c r="J2502" s="41">
        <f>'Emissions Factor'!$A$2</f>
        <v>7439976</v>
      </c>
      <c r="K2502" s="46">
        <f>'Emissions Factor'!$B$2</f>
        <v>5.5099999999999998E-6</v>
      </c>
      <c r="L2502" s="43" t="str">
        <f>'Emissions Factor'!$C$2</f>
        <v xml:space="preserve">LB </v>
      </c>
      <c r="M2502" s="43" t="str">
        <f>'Emissions Factor'!$D$2</f>
        <v>TON</v>
      </c>
      <c r="N2502" s="47">
        <f t="shared" si="39"/>
        <v>0</v>
      </c>
      <c r="O2502" s="43" t="s">
        <v>5426</v>
      </c>
    </row>
    <row r="2503" spans="1:15" x14ac:dyDescent="0.3">
      <c r="A2503" s="41" t="s">
        <v>3310</v>
      </c>
      <c r="B2503" s="41" t="s">
        <v>3214</v>
      </c>
      <c r="C2503" s="41" t="s">
        <v>4854</v>
      </c>
      <c r="D2503" s="42" t="s">
        <v>4511</v>
      </c>
      <c r="E2503" s="43" t="s">
        <v>2680</v>
      </c>
      <c r="F2503" s="43" t="s">
        <v>3215</v>
      </c>
      <c r="G2503" s="44">
        <f>SUMIF('2014 County Facilities'!$L$2:$L$2435,Emissions!A2503,'2014 County Facilities'!$J$2:$J$2435)</f>
        <v>0</v>
      </c>
      <c r="H2503" s="45" t="s">
        <v>5457</v>
      </c>
      <c r="I2503" s="45">
        <v>515</v>
      </c>
      <c r="J2503" s="41">
        <f>'Emissions Factor'!$A$2</f>
        <v>7439976</v>
      </c>
      <c r="K2503" s="46">
        <f>'Emissions Factor'!$B$2</f>
        <v>5.5099999999999998E-6</v>
      </c>
      <c r="L2503" s="43" t="str">
        <f>'Emissions Factor'!$C$2</f>
        <v xml:space="preserve">LB </v>
      </c>
      <c r="M2503" s="43" t="str">
        <f>'Emissions Factor'!$D$2</f>
        <v>TON</v>
      </c>
      <c r="N2503" s="47">
        <f t="shared" si="39"/>
        <v>0</v>
      </c>
      <c r="O2503" s="43" t="s">
        <v>5426</v>
      </c>
    </row>
    <row r="2504" spans="1:15" x14ac:dyDescent="0.3">
      <c r="A2504" s="41" t="s">
        <v>3311</v>
      </c>
      <c r="B2504" s="41" t="s">
        <v>3214</v>
      </c>
      <c r="C2504" s="41" t="s">
        <v>4857</v>
      </c>
      <c r="D2504" s="42" t="s">
        <v>2291</v>
      </c>
      <c r="E2504" s="43" t="s">
        <v>2680</v>
      </c>
      <c r="F2504" s="43" t="s">
        <v>3215</v>
      </c>
      <c r="G2504" s="44">
        <f>SUMIF('2014 County Facilities'!$L$2:$L$2435,Emissions!A2504,'2014 County Facilities'!$J$2:$J$2435)</f>
        <v>465043.07407407399</v>
      </c>
      <c r="H2504" s="45" t="s">
        <v>5457</v>
      </c>
      <c r="I2504" s="45">
        <v>515</v>
      </c>
      <c r="J2504" s="41">
        <f>'Emissions Factor'!$A$2</f>
        <v>7439976</v>
      </c>
      <c r="K2504" s="46">
        <f>'Emissions Factor'!$B$2</f>
        <v>5.5099999999999998E-6</v>
      </c>
      <c r="L2504" s="43" t="str">
        <f>'Emissions Factor'!$C$2</f>
        <v xml:space="preserve">LB </v>
      </c>
      <c r="M2504" s="43" t="str">
        <f>'Emissions Factor'!$D$2</f>
        <v>TON</v>
      </c>
      <c r="N2504" s="47">
        <f t="shared" si="39"/>
        <v>2.5623873381481475</v>
      </c>
      <c r="O2504" s="43" t="s">
        <v>5426</v>
      </c>
    </row>
    <row r="2505" spans="1:15" x14ac:dyDescent="0.3">
      <c r="A2505" s="41" t="s">
        <v>3312</v>
      </c>
      <c r="B2505" s="41" t="s">
        <v>3214</v>
      </c>
      <c r="C2505" s="41" t="s">
        <v>5381</v>
      </c>
      <c r="D2505" s="42" t="s">
        <v>4829</v>
      </c>
      <c r="E2505" s="43" t="s">
        <v>2680</v>
      </c>
      <c r="F2505" s="43" t="s">
        <v>3215</v>
      </c>
      <c r="G2505" s="44">
        <f>SUMIF('2014 County Facilities'!$L$2:$L$2435,Emissions!A2505,'2014 County Facilities'!$J$2:$J$2435)</f>
        <v>0</v>
      </c>
      <c r="H2505" s="45" t="s">
        <v>5457</v>
      </c>
      <c r="I2505" s="45">
        <v>515</v>
      </c>
      <c r="J2505" s="41">
        <f>'Emissions Factor'!$A$2</f>
        <v>7439976</v>
      </c>
      <c r="K2505" s="46">
        <f>'Emissions Factor'!$B$2</f>
        <v>5.5099999999999998E-6</v>
      </c>
      <c r="L2505" s="43" t="str">
        <f>'Emissions Factor'!$C$2</f>
        <v xml:space="preserve">LB </v>
      </c>
      <c r="M2505" s="43" t="str">
        <f>'Emissions Factor'!$D$2</f>
        <v>TON</v>
      </c>
      <c r="N2505" s="47">
        <f t="shared" si="39"/>
        <v>0</v>
      </c>
      <c r="O2505" s="43" t="s">
        <v>5426</v>
      </c>
    </row>
    <row r="2506" spans="1:15" x14ac:dyDescent="0.3">
      <c r="A2506" s="41" t="s">
        <v>3313</v>
      </c>
      <c r="B2506" s="41" t="s">
        <v>3214</v>
      </c>
      <c r="C2506" s="41" t="s">
        <v>5383</v>
      </c>
      <c r="D2506" s="42" t="s">
        <v>3314</v>
      </c>
      <c r="E2506" s="43" t="s">
        <v>2680</v>
      </c>
      <c r="F2506" s="43" t="s">
        <v>3215</v>
      </c>
      <c r="G2506" s="44">
        <f>SUMIF('2014 County Facilities'!$L$2:$L$2435,Emissions!A2506,'2014 County Facilities'!$J$2:$J$2435)</f>
        <v>0</v>
      </c>
      <c r="H2506" s="45" t="s">
        <v>5457</v>
      </c>
      <c r="I2506" s="45">
        <v>515</v>
      </c>
      <c r="J2506" s="41">
        <f>'Emissions Factor'!$A$2</f>
        <v>7439976</v>
      </c>
      <c r="K2506" s="46">
        <f>'Emissions Factor'!$B$2</f>
        <v>5.5099999999999998E-6</v>
      </c>
      <c r="L2506" s="43" t="str">
        <f>'Emissions Factor'!$C$2</f>
        <v xml:space="preserve">LB </v>
      </c>
      <c r="M2506" s="43" t="str">
        <f>'Emissions Factor'!$D$2</f>
        <v>TON</v>
      </c>
      <c r="N2506" s="47">
        <f t="shared" si="39"/>
        <v>0</v>
      </c>
      <c r="O2506" s="43" t="s">
        <v>5426</v>
      </c>
    </row>
    <row r="2507" spans="1:15" x14ac:dyDescent="0.3">
      <c r="A2507" s="41" t="s">
        <v>3315</v>
      </c>
      <c r="B2507" s="41" t="s">
        <v>3214</v>
      </c>
      <c r="C2507" s="41" t="s">
        <v>5385</v>
      </c>
      <c r="D2507" s="42" t="s">
        <v>4835</v>
      </c>
      <c r="E2507" s="43" t="s">
        <v>2680</v>
      </c>
      <c r="F2507" s="43" t="s">
        <v>3215</v>
      </c>
      <c r="G2507" s="44">
        <f>SUMIF('2014 County Facilities'!$L$2:$L$2435,Emissions!A2507,'2014 County Facilities'!$J$2:$J$2435)</f>
        <v>8446.7333333333299</v>
      </c>
      <c r="H2507" s="45" t="s">
        <v>5457</v>
      </c>
      <c r="I2507" s="45">
        <v>515</v>
      </c>
      <c r="J2507" s="41">
        <f>'Emissions Factor'!$A$2</f>
        <v>7439976</v>
      </c>
      <c r="K2507" s="46">
        <f>'Emissions Factor'!$B$2</f>
        <v>5.5099999999999998E-6</v>
      </c>
      <c r="L2507" s="43" t="str">
        <f>'Emissions Factor'!$C$2</f>
        <v xml:space="preserve">LB </v>
      </c>
      <c r="M2507" s="43" t="str">
        <f>'Emissions Factor'!$D$2</f>
        <v>TON</v>
      </c>
      <c r="N2507" s="47">
        <f t="shared" si="39"/>
        <v>4.6541500666666645E-2</v>
      </c>
      <c r="O2507" s="43" t="s">
        <v>5426</v>
      </c>
    </row>
    <row r="2508" spans="1:15" x14ac:dyDescent="0.3">
      <c r="A2508" s="41" t="s">
        <v>3316</v>
      </c>
      <c r="B2508" s="41" t="s">
        <v>3214</v>
      </c>
      <c r="C2508" s="41" t="s">
        <v>5388</v>
      </c>
      <c r="D2508" s="42" t="s">
        <v>2855</v>
      </c>
      <c r="E2508" s="43" t="s">
        <v>2680</v>
      </c>
      <c r="F2508" s="43" t="s">
        <v>3215</v>
      </c>
      <c r="G2508" s="44">
        <f>SUMIF('2014 County Facilities'!$L$2:$L$2435,Emissions!A2508,'2014 County Facilities'!$J$2:$J$2435)</f>
        <v>909586.05664488091</v>
      </c>
      <c r="H2508" s="45" t="s">
        <v>5457</v>
      </c>
      <c r="I2508" s="45">
        <v>515</v>
      </c>
      <c r="J2508" s="41">
        <f>'Emissions Factor'!$A$2</f>
        <v>7439976</v>
      </c>
      <c r="K2508" s="46">
        <f>'Emissions Factor'!$B$2</f>
        <v>5.5099999999999998E-6</v>
      </c>
      <c r="L2508" s="43" t="str">
        <f>'Emissions Factor'!$C$2</f>
        <v xml:space="preserve">LB </v>
      </c>
      <c r="M2508" s="43" t="str">
        <f>'Emissions Factor'!$D$2</f>
        <v>TON</v>
      </c>
      <c r="N2508" s="47">
        <f t="shared" si="39"/>
        <v>5.0118191721132934</v>
      </c>
      <c r="O2508" s="43" t="s">
        <v>5426</v>
      </c>
    </row>
    <row r="2509" spans="1:15" x14ac:dyDescent="0.3">
      <c r="A2509" s="41" t="s">
        <v>3317</v>
      </c>
      <c r="B2509" s="41" t="s">
        <v>3214</v>
      </c>
      <c r="C2509" s="41" t="s">
        <v>5390</v>
      </c>
      <c r="D2509" s="42" t="s">
        <v>867</v>
      </c>
      <c r="E2509" s="43" t="s">
        <v>2680</v>
      </c>
      <c r="F2509" s="43" t="s">
        <v>3215</v>
      </c>
      <c r="G2509" s="44">
        <f>SUMIF('2014 County Facilities'!$L$2:$L$2435,Emissions!A2509,'2014 County Facilities'!$J$2:$J$2435)</f>
        <v>0</v>
      </c>
      <c r="H2509" s="45" t="s">
        <v>5457</v>
      </c>
      <c r="I2509" s="45">
        <v>515</v>
      </c>
      <c r="J2509" s="41">
        <f>'Emissions Factor'!$A$2</f>
        <v>7439976</v>
      </c>
      <c r="K2509" s="46">
        <f>'Emissions Factor'!$B$2</f>
        <v>5.5099999999999998E-6</v>
      </c>
      <c r="L2509" s="43" t="str">
        <f>'Emissions Factor'!$C$2</f>
        <v xml:space="preserve">LB </v>
      </c>
      <c r="M2509" s="43" t="str">
        <f>'Emissions Factor'!$D$2</f>
        <v>TON</v>
      </c>
      <c r="N2509" s="47">
        <f t="shared" si="39"/>
        <v>0</v>
      </c>
      <c r="O2509" s="43" t="s">
        <v>5426</v>
      </c>
    </row>
    <row r="2510" spans="1:15" x14ac:dyDescent="0.3">
      <c r="A2510" s="41" t="s">
        <v>3318</v>
      </c>
      <c r="B2510" s="41" t="s">
        <v>3214</v>
      </c>
      <c r="C2510" s="41" t="s">
        <v>5393</v>
      </c>
      <c r="D2510" s="42" t="s">
        <v>101</v>
      </c>
      <c r="E2510" s="43" t="s">
        <v>2680</v>
      </c>
      <c r="F2510" s="43" t="s">
        <v>3215</v>
      </c>
      <c r="G2510" s="44">
        <f>SUMIF('2014 County Facilities'!$L$2:$L$2435,Emissions!A2510,'2014 County Facilities'!$J$2:$J$2435)</f>
        <v>0</v>
      </c>
      <c r="H2510" s="45" t="s">
        <v>5457</v>
      </c>
      <c r="I2510" s="45">
        <v>515</v>
      </c>
      <c r="J2510" s="41">
        <f>'Emissions Factor'!$A$2</f>
        <v>7439976</v>
      </c>
      <c r="K2510" s="46">
        <f>'Emissions Factor'!$B$2</f>
        <v>5.5099999999999998E-6</v>
      </c>
      <c r="L2510" s="43" t="str">
        <f>'Emissions Factor'!$C$2</f>
        <v xml:space="preserve">LB </v>
      </c>
      <c r="M2510" s="43" t="str">
        <f>'Emissions Factor'!$D$2</f>
        <v>TON</v>
      </c>
      <c r="N2510" s="47">
        <f t="shared" si="39"/>
        <v>0</v>
      </c>
      <c r="O2510" s="43" t="s">
        <v>5426</v>
      </c>
    </row>
    <row r="2511" spans="1:15" x14ac:dyDescent="0.3">
      <c r="A2511" s="41" t="s">
        <v>3319</v>
      </c>
      <c r="B2511" s="41" t="s">
        <v>3214</v>
      </c>
      <c r="C2511" s="41" t="s">
        <v>5396</v>
      </c>
      <c r="D2511" s="42" t="s">
        <v>547</v>
      </c>
      <c r="E2511" s="43" t="s">
        <v>2680</v>
      </c>
      <c r="F2511" s="43" t="s">
        <v>3215</v>
      </c>
      <c r="G2511" s="44">
        <f>SUMIF('2014 County Facilities'!$L$2:$L$2435,Emissions!A2511,'2014 County Facilities'!$J$2:$J$2435)</f>
        <v>0</v>
      </c>
      <c r="H2511" s="45" t="s">
        <v>5457</v>
      </c>
      <c r="I2511" s="45">
        <v>515</v>
      </c>
      <c r="J2511" s="41">
        <f>'Emissions Factor'!$A$2</f>
        <v>7439976</v>
      </c>
      <c r="K2511" s="46">
        <f>'Emissions Factor'!$B$2</f>
        <v>5.5099999999999998E-6</v>
      </c>
      <c r="L2511" s="43" t="str">
        <f>'Emissions Factor'!$C$2</f>
        <v xml:space="preserve">LB </v>
      </c>
      <c r="M2511" s="43" t="str">
        <f>'Emissions Factor'!$D$2</f>
        <v>TON</v>
      </c>
      <c r="N2511" s="47">
        <f t="shared" si="39"/>
        <v>0</v>
      </c>
      <c r="O2511" s="43" t="s">
        <v>5426</v>
      </c>
    </row>
    <row r="2512" spans="1:15" x14ac:dyDescent="0.3">
      <c r="A2512" s="41" t="s">
        <v>3320</v>
      </c>
      <c r="B2512" s="41" t="s">
        <v>3214</v>
      </c>
      <c r="C2512" s="41" t="s">
        <v>5398</v>
      </c>
      <c r="D2512" s="42" t="s">
        <v>875</v>
      </c>
      <c r="E2512" s="43" t="s">
        <v>2680</v>
      </c>
      <c r="F2512" s="43" t="s">
        <v>3215</v>
      </c>
      <c r="G2512" s="44">
        <f>SUMIF('2014 County Facilities'!$L$2:$L$2435,Emissions!A2512,'2014 County Facilities'!$J$2:$J$2435)</f>
        <v>0</v>
      </c>
      <c r="H2512" s="45" t="s">
        <v>5457</v>
      </c>
      <c r="I2512" s="45">
        <v>515</v>
      </c>
      <c r="J2512" s="41">
        <f>'Emissions Factor'!$A$2</f>
        <v>7439976</v>
      </c>
      <c r="K2512" s="46">
        <f>'Emissions Factor'!$B$2</f>
        <v>5.5099999999999998E-6</v>
      </c>
      <c r="L2512" s="43" t="str">
        <f>'Emissions Factor'!$C$2</f>
        <v xml:space="preserve">LB </v>
      </c>
      <c r="M2512" s="43" t="str">
        <f>'Emissions Factor'!$D$2</f>
        <v>TON</v>
      </c>
      <c r="N2512" s="47">
        <f t="shared" si="39"/>
        <v>0</v>
      </c>
      <c r="O2512" s="43" t="s">
        <v>5426</v>
      </c>
    </row>
    <row r="2513" spans="1:15" x14ac:dyDescent="0.3">
      <c r="A2513" s="41" t="s">
        <v>3321</v>
      </c>
      <c r="B2513" s="41" t="s">
        <v>3214</v>
      </c>
      <c r="C2513" s="41" t="s">
        <v>5401</v>
      </c>
      <c r="D2513" s="42" t="s">
        <v>553</v>
      </c>
      <c r="E2513" s="43" t="s">
        <v>2680</v>
      </c>
      <c r="F2513" s="43" t="s">
        <v>3215</v>
      </c>
      <c r="G2513" s="44">
        <f>SUMIF('2014 County Facilities'!$L$2:$L$2435,Emissions!A2513,'2014 County Facilities'!$J$2:$J$2435)</f>
        <v>0</v>
      </c>
      <c r="H2513" s="45" t="s">
        <v>5457</v>
      </c>
      <c r="I2513" s="45">
        <v>515</v>
      </c>
      <c r="J2513" s="41">
        <f>'Emissions Factor'!$A$2</f>
        <v>7439976</v>
      </c>
      <c r="K2513" s="46">
        <f>'Emissions Factor'!$B$2</f>
        <v>5.5099999999999998E-6</v>
      </c>
      <c r="L2513" s="43" t="str">
        <f>'Emissions Factor'!$C$2</f>
        <v xml:space="preserve">LB </v>
      </c>
      <c r="M2513" s="43" t="str">
        <f>'Emissions Factor'!$D$2</f>
        <v>TON</v>
      </c>
      <c r="N2513" s="47">
        <f t="shared" si="39"/>
        <v>0</v>
      </c>
      <c r="O2513" s="43" t="s">
        <v>5426</v>
      </c>
    </row>
    <row r="2514" spans="1:15" x14ac:dyDescent="0.3">
      <c r="A2514" s="41" t="s">
        <v>3322</v>
      </c>
      <c r="B2514" s="41" t="s">
        <v>3214</v>
      </c>
      <c r="C2514" s="41" t="s">
        <v>5403</v>
      </c>
      <c r="D2514" s="42" t="s">
        <v>3323</v>
      </c>
      <c r="E2514" s="43" t="s">
        <v>2680</v>
      </c>
      <c r="F2514" s="43" t="s">
        <v>3215</v>
      </c>
      <c r="G2514" s="44">
        <f>SUMIF('2014 County Facilities'!$L$2:$L$2435,Emissions!A2514,'2014 County Facilities'!$J$2:$J$2435)</f>
        <v>0</v>
      </c>
      <c r="H2514" s="45" t="s">
        <v>5457</v>
      </c>
      <c r="I2514" s="45">
        <v>515</v>
      </c>
      <c r="J2514" s="41">
        <f>'Emissions Factor'!$A$2</f>
        <v>7439976</v>
      </c>
      <c r="K2514" s="46">
        <f>'Emissions Factor'!$B$2</f>
        <v>5.5099999999999998E-6</v>
      </c>
      <c r="L2514" s="43" t="str">
        <f>'Emissions Factor'!$C$2</f>
        <v xml:space="preserve">LB </v>
      </c>
      <c r="M2514" s="43" t="str">
        <f>'Emissions Factor'!$D$2</f>
        <v>TON</v>
      </c>
      <c r="N2514" s="47">
        <f t="shared" si="39"/>
        <v>0</v>
      </c>
      <c r="O2514" s="43" t="s">
        <v>5426</v>
      </c>
    </row>
    <row r="2515" spans="1:15" x14ac:dyDescent="0.3">
      <c r="A2515" s="41" t="s">
        <v>3324</v>
      </c>
      <c r="B2515" s="41" t="s">
        <v>3214</v>
      </c>
      <c r="C2515" s="41" t="s">
        <v>5406</v>
      </c>
      <c r="D2515" s="42" t="s">
        <v>3325</v>
      </c>
      <c r="E2515" s="43" t="s">
        <v>2680</v>
      </c>
      <c r="F2515" s="43" t="s">
        <v>3215</v>
      </c>
      <c r="G2515" s="44">
        <f>SUMIF('2014 County Facilities'!$L$2:$L$2435,Emissions!A2515,'2014 County Facilities'!$J$2:$J$2435)</f>
        <v>0</v>
      </c>
      <c r="H2515" s="45" t="s">
        <v>5457</v>
      </c>
      <c r="I2515" s="45">
        <v>515</v>
      </c>
      <c r="J2515" s="41">
        <f>'Emissions Factor'!$A$2</f>
        <v>7439976</v>
      </c>
      <c r="K2515" s="46">
        <f>'Emissions Factor'!$B$2</f>
        <v>5.5099999999999998E-6</v>
      </c>
      <c r="L2515" s="43" t="str">
        <f>'Emissions Factor'!$C$2</f>
        <v xml:space="preserve">LB </v>
      </c>
      <c r="M2515" s="43" t="str">
        <f>'Emissions Factor'!$D$2</f>
        <v>TON</v>
      </c>
      <c r="N2515" s="47">
        <f t="shared" si="39"/>
        <v>0</v>
      </c>
      <c r="O2515" s="43" t="s">
        <v>5426</v>
      </c>
    </row>
    <row r="2516" spans="1:15" x14ac:dyDescent="0.3">
      <c r="A2516" s="41" t="s">
        <v>3326</v>
      </c>
      <c r="B2516" s="41" t="s">
        <v>3214</v>
      </c>
      <c r="C2516" s="41" t="s">
        <v>5408</v>
      </c>
      <c r="D2516" s="42" t="s">
        <v>4844</v>
      </c>
      <c r="E2516" s="43" t="s">
        <v>2680</v>
      </c>
      <c r="F2516" s="43" t="s">
        <v>3215</v>
      </c>
      <c r="G2516" s="44">
        <f>SUMIF('2014 County Facilities'!$L$2:$L$2435,Emissions!A2516,'2014 County Facilities'!$J$2:$J$2435)</f>
        <v>0</v>
      </c>
      <c r="H2516" s="45" t="s">
        <v>5457</v>
      </c>
      <c r="I2516" s="45">
        <v>515</v>
      </c>
      <c r="J2516" s="41">
        <f>'Emissions Factor'!$A$2</f>
        <v>7439976</v>
      </c>
      <c r="K2516" s="46">
        <f>'Emissions Factor'!$B$2</f>
        <v>5.5099999999999998E-6</v>
      </c>
      <c r="L2516" s="43" t="str">
        <f>'Emissions Factor'!$C$2</f>
        <v xml:space="preserve">LB </v>
      </c>
      <c r="M2516" s="43" t="str">
        <f>'Emissions Factor'!$D$2</f>
        <v>TON</v>
      </c>
      <c r="N2516" s="47">
        <f t="shared" si="39"/>
        <v>0</v>
      </c>
      <c r="O2516" s="43" t="s">
        <v>5426</v>
      </c>
    </row>
    <row r="2517" spans="1:15" x14ac:dyDescent="0.3">
      <c r="A2517" s="41" t="s">
        <v>3327</v>
      </c>
      <c r="B2517" s="41" t="s">
        <v>3214</v>
      </c>
      <c r="C2517" s="41" t="s">
        <v>5411</v>
      </c>
      <c r="D2517" s="42" t="s">
        <v>4847</v>
      </c>
      <c r="E2517" s="43" t="s">
        <v>2680</v>
      </c>
      <c r="F2517" s="43" t="s">
        <v>3215</v>
      </c>
      <c r="G2517" s="44">
        <f>SUMIF('2014 County Facilities'!$L$2:$L$2435,Emissions!A2517,'2014 County Facilities'!$J$2:$J$2435)</f>
        <v>0</v>
      </c>
      <c r="H2517" s="45" t="s">
        <v>5457</v>
      </c>
      <c r="I2517" s="45">
        <v>515</v>
      </c>
      <c r="J2517" s="41">
        <f>'Emissions Factor'!$A$2</f>
        <v>7439976</v>
      </c>
      <c r="K2517" s="46">
        <f>'Emissions Factor'!$B$2</f>
        <v>5.5099999999999998E-6</v>
      </c>
      <c r="L2517" s="43" t="str">
        <f>'Emissions Factor'!$C$2</f>
        <v xml:space="preserve">LB </v>
      </c>
      <c r="M2517" s="43" t="str">
        <f>'Emissions Factor'!$D$2</f>
        <v>TON</v>
      </c>
      <c r="N2517" s="47">
        <f t="shared" si="39"/>
        <v>0</v>
      </c>
      <c r="O2517" s="43" t="s">
        <v>5426</v>
      </c>
    </row>
    <row r="2518" spans="1:15" x14ac:dyDescent="0.3">
      <c r="A2518" s="41" t="s">
        <v>3328</v>
      </c>
      <c r="B2518" s="41" t="s">
        <v>3214</v>
      </c>
      <c r="C2518" s="41" t="s">
        <v>1</v>
      </c>
      <c r="D2518" s="42" t="s">
        <v>158</v>
      </c>
      <c r="E2518" s="43" t="s">
        <v>2680</v>
      </c>
      <c r="F2518" s="43" t="s">
        <v>3215</v>
      </c>
      <c r="G2518" s="44">
        <f>SUMIF('2014 County Facilities'!$L$2:$L$2435,Emissions!A2518,'2014 County Facilities'!$J$2:$J$2435)</f>
        <v>0</v>
      </c>
      <c r="H2518" s="45" t="s">
        <v>5457</v>
      </c>
      <c r="I2518" s="45">
        <v>515</v>
      </c>
      <c r="J2518" s="41">
        <f>'Emissions Factor'!$A$2</f>
        <v>7439976</v>
      </c>
      <c r="K2518" s="46">
        <f>'Emissions Factor'!$B$2</f>
        <v>5.5099999999999998E-6</v>
      </c>
      <c r="L2518" s="43" t="str">
        <f>'Emissions Factor'!$C$2</f>
        <v xml:space="preserve">LB </v>
      </c>
      <c r="M2518" s="43" t="str">
        <f>'Emissions Factor'!$D$2</f>
        <v>TON</v>
      </c>
      <c r="N2518" s="47">
        <f t="shared" si="39"/>
        <v>0</v>
      </c>
      <c r="O2518" s="43" t="s">
        <v>5426</v>
      </c>
    </row>
    <row r="2519" spans="1:15" x14ac:dyDescent="0.3">
      <c r="A2519" s="41" t="s">
        <v>3329</v>
      </c>
      <c r="B2519" s="41" t="s">
        <v>3214</v>
      </c>
      <c r="C2519" s="41" t="s">
        <v>3</v>
      </c>
      <c r="D2519" s="42" t="s">
        <v>2873</v>
      </c>
      <c r="E2519" s="43" t="s">
        <v>2680</v>
      </c>
      <c r="F2519" s="43" t="s">
        <v>3215</v>
      </c>
      <c r="G2519" s="44">
        <f>SUMIF('2014 County Facilities'!$L$2:$L$2435,Emissions!A2519,'2014 County Facilities'!$J$2:$J$2435)</f>
        <v>166666.66666666701</v>
      </c>
      <c r="H2519" s="45" t="s">
        <v>5457</v>
      </c>
      <c r="I2519" s="45">
        <v>515</v>
      </c>
      <c r="J2519" s="41">
        <f>'Emissions Factor'!$A$2</f>
        <v>7439976</v>
      </c>
      <c r="K2519" s="46">
        <f>'Emissions Factor'!$B$2</f>
        <v>5.5099999999999998E-6</v>
      </c>
      <c r="L2519" s="43" t="str">
        <f>'Emissions Factor'!$C$2</f>
        <v xml:space="preserve">LB </v>
      </c>
      <c r="M2519" s="43" t="str">
        <f>'Emissions Factor'!$D$2</f>
        <v>TON</v>
      </c>
      <c r="N2519" s="47">
        <f t="shared" si="39"/>
        <v>0.91833333333333511</v>
      </c>
      <c r="O2519" s="43" t="s">
        <v>5426</v>
      </c>
    </row>
    <row r="2520" spans="1:15" x14ac:dyDescent="0.3">
      <c r="A2520" s="41" t="s">
        <v>3330</v>
      </c>
      <c r="B2520" s="41" t="s">
        <v>3214</v>
      </c>
      <c r="C2520" s="41" t="s">
        <v>5</v>
      </c>
      <c r="D2520" s="42" t="s">
        <v>163</v>
      </c>
      <c r="E2520" s="43" t="s">
        <v>2680</v>
      </c>
      <c r="F2520" s="43" t="s">
        <v>3215</v>
      </c>
      <c r="G2520" s="44">
        <f>SUMIF('2014 County Facilities'!$L$2:$L$2435,Emissions!A2520,'2014 County Facilities'!$J$2:$J$2435)</f>
        <v>0</v>
      </c>
      <c r="H2520" s="45" t="s">
        <v>5457</v>
      </c>
      <c r="I2520" s="45">
        <v>515</v>
      </c>
      <c r="J2520" s="41">
        <f>'Emissions Factor'!$A$2</f>
        <v>7439976</v>
      </c>
      <c r="K2520" s="46">
        <f>'Emissions Factor'!$B$2</f>
        <v>5.5099999999999998E-6</v>
      </c>
      <c r="L2520" s="43" t="str">
        <f>'Emissions Factor'!$C$2</f>
        <v xml:space="preserve">LB </v>
      </c>
      <c r="M2520" s="43" t="str">
        <f>'Emissions Factor'!$D$2</f>
        <v>TON</v>
      </c>
      <c r="N2520" s="47">
        <f t="shared" si="39"/>
        <v>0</v>
      </c>
      <c r="O2520" s="43" t="s">
        <v>5426</v>
      </c>
    </row>
    <row r="2521" spans="1:15" x14ac:dyDescent="0.3">
      <c r="A2521" s="41" t="s">
        <v>3331</v>
      </c>
      <c r="B2521" s="41" t="s">
        <v>3214</v>
      </c>
      <c r="C2521" s="41" t="s">
        <v>7</v>
      </c>
      <c r="D2521" s="42" t="s">
        <v>3332</v>
      </c>
      <c r="E2521" s="43" t="s">
        <v>2680</v>
      </c>
      <c r="F2521" s="43" t="s">
        <v>3215</v>
      </c>
      <c r="G2521" s="44">
        <f>SUMIF('2014 County Facilities'!$L$2:$L$2435,Emissions!A2521,'2014 County Facilities'!$J$2:$J$2435)</f>
        <v>0</v>
      </c>
      <c r="H2521" s="45" t="s">
        <v>5457</v>
      </c>
      <c r="I2521" s="45">
        <v>515</v>
      </c>
      <c r="J2521" s="41">
        <f>'Emissions Factor'!$A$2</f>
        <v>7439976</v>
      </c>
      <c r="K2521" s="46">
        <f>'Emissions Factor'!$B$2</f>
        <v>5.5099999999999998E-6</v>
      </c>
      <c r="L2521" s="43" t="str">
        <f>'Emissions Factor'!$C$2</f>
        <v xml:space="preserve">LB </v>
      </c>
      <c r="M2521" s="43" t="str">
        <f>'Emissions Factor'!$D$2</f>
        <v>TON</v>
      </c>
      <c r="N2521" s="47">
        <f t="shared" si="39"/>
        <v>0</v>
      </c>
      <c r="O2521" s="43" t="s">
        <v>5426</v>
      </c>
    </row>
    <row r="2522" spans="1:15" x14ac:dyDescent="0.3">
      <c r="A2522" s="41" t="s">
        <v>3333</v>
      </c>
      <c r="B2522" s="41" t="s">
        <v>3214</v>
      </c>
      <c r="C2522" s="41" t="s">
        <v>4659</v>
      </c>
      <c r="D2522" s="42" t="s">
        <v>4852</v>
      </c>
      <c r="E2522" s="43" t="s">
        <v>2680</v>
      </c>
      <c r="F2522" s="43" t="s">
        <v>3215</v>
      </c>
      <c r="G2522" s="44">
        <f>SUMIF('2014 County Facilities'!$L$2:$L$2435,Emissions!A2522,'2014 County Facilities'!$J$2:$J$2435)</f>
        <v>0</v>
      </c>
      <c r="H2522" s="45" t="s">
        <v>5457</v>
      </c>
      <c r="I2522" s="45">
        <v>515</v>
      </c>
      <c r="J2522" s="41">
        <f>'Emissions Factor'!$A$2</f>
        <v>7439976</v>
      </c>
      <c r="K2522" s="46">
        <f>'Emissions Factor'!$B$2</f>
        <v>5.5099999999999998E-6</v>
      </c>
      <c r="L2522" s="43" t="str">
        <f>'Emissions Factor'!$C$2</f>
        <v xml:space="preserve">LB </v>
      </c>
      <c r="M2522" s="43" t="str">
        <f>'Emissions Factor'!$D$2</f>
        <v>TON</v>
      </c>
      <c r="N2522" s="47">
        <f t="shared" si="39"/>
        <v>0</v>
      </c>
      <c r="O2522" s="43" t="s">
        <v>5426</v>
      </c>
    </row>
    <row r="2523" spans="1:15" x14ac:dyDescent="0.3">
      <c r="A2523" s="41" t="s">
        <v>3334</v>
      </c>
      <c r="B2523" s="41" t="s">
        <v>3214</v>
      </c>
      <c r="C2523" s="41" t="s">
        <v>11</v>
      </c>
      <c r="D2523" s="42" t="s">
        <v>430</v>
      </c>
      <c r="E2523" s="43" t="s">
        <v>2680</v>
      </c>
      <c r="F2523" s="43" t="s">
        <v>3215</v>
      </c>
      <c r="G2523" s="44">
        <f>SUMIF('2014 County Facilities'!$L$2:$L$2435,Emissions!A2523,'2014 County Facilities'!$J$2:$J$2435)</f>
        <v>0</v>
      </c>
      <c r="H2523" s="45" t="s">
        <v>5457</v>
      </c>
      <c r="I2523" s="45">
        <v>515</v>
      </c>
      <c r="J2523" s="41">
        <f>'Emissions Factor'!$A$2</f>
        <v>7439976</v>
      </c>
      <c r="K2523" s="46">
        <f>'Emissions Factor'!$B$2</f>
        <v>5.5099999999999998E-6</v>
      </c>
      <c r="L2523" s="43" t="str">
        <f>'Emissions Factor'!$C$2</f>
        <v xml:space="preserve">LB </v>
      </c>
      <c r="M2523" s="43" t="str">
        <f>'Emissions Factor'!$D$2</f>
        <v>TON</v>
      </c>
      <c r="N2523" s="47">
        <f t="shared" si="39"/>
        <v>0</v>
      </c>
      <c r="O2523" s="43" t="s">
        <v>5426</v>
      </c>
    </row>
    <row r="2524" spans="1:15" x14ac:dyDescent="0.3">
      <c r="A2524" s="41" t="s">
        <v>3335</v>
      </c>
      <c r="B2524" s="41" t="s">
        <v>3214</v>
      </c>
      <c r="C2524" s="41" t="s">
        <v>14</v>
      </c>
      <c r="D2524" s="42" t="s">
        <v>887</v>
      </c>
      <c r="E2524" s="43" t="s">
        <v>2680</v>
      </c>
      <c r="F2524" s="43" t="s">
        <v>3215</v>
      </c>
      <c r="G2524" s="44">
        <f>SUMIF('2014 County Facilities'!$L$2:$L$2435,Emissions!A2524,'2014 County Facilities'!$J$2:$J$2435)</f>
        <v>0</v>
      </c>
      <c r="H2524" s="45" t="s">
        <v>5457</v>
      </c>
      <c r="I2524" s="45">
        <v>515</v>
      </c>
      <c r="J2524" s="41">
        <f>'Emissions Factor'!$A$2</f>
        <v>7439976</v>
      </c>
      <c r="K2524" s="46">
        <f>'Emissions Factor'!$B$2</f>
        <v>5.5099999999999998E-6</v>
      </c>
      <c r="L2524" s="43" t="str">
        <f>'Emissions Factor'!$C$2</f>
        <v xml:space="preserve">LB </v>
      </c>
      <c r="M2524" s="43" t="str">
        <f>'Emissions Factor'!$D$2</f>
        <v>TON</v>
      </c>
      <c r="N2524" s="47">
        <f t="shared" si="39"/>
        <v>0</v>
      </c>
      <c r="O2524" s="43" t="s">
        <v>5426</v>
      </c>
    </row>
    <row r="2525" spans="1:15" x14ac:dyDescent="0.3">
      <c r="A2525" s="41" t="s">
        <v>3336</v>
      </c>
      <c r="B2525" s="41" t="s">
        <v>3337</v>
      </c>
      <c r="C2525" s="41" t="s">
        <v>2678</v>
      </c>
      <c r="D2525" s="42" t="s">
        <v>722</v>
      </c>
      <c r="E2525" s="43" t="s">
        <v>2680</v>
      </c>
      <c r="F2525" s="43" t="s">
        <v>3338</v>
      </c>
      <c r="G2525" s="44">
        <f>SUMIF('2014 County Facilities'!$L$2:$L$2435,Emissions!A2525,'2014 County Facilities'!$J$2:$J$2435)</f>
        <v>0</v>
      </c>
      <c r="H2525" s="45" t="s">
        <v>5457</v>
      </c>
      <c r="I2525" s="45">
        <v>515</v>
      </c>
      <c r="J2525" s="41">
        <f>'Emissions Factor'!$A$2</f>
        <v>7439976</v>
      </c>
      <c r="K2525" s="46">
        <f>'Emissions Factor'!$B$2</f>
        <v>5.5099999999999998E-6</v>
      </c>
      <c r="L2525" s="43" t="str">
        <f>'Emissions Factor'!$C$2</f>
        <v xml:space="preserve">LB </v>
      </c>
      <c r="M2525" s="43" t="str">
        <f>'Emissions Factor'!$D$2</f>
        <v>TON</v>
      </c>
      <c r="N2525" s="47">
        <f t="shared" si="39"/>
        <v>0</v>
      </c>
      <c r="O2525" s="43" t="s">
        <v>5426</v>
      </c>
    </row>
    <row r="2526" spans="1:15" x14ac:dyDescent="0.3">
      <c r="A2526" s="41" t="s">
        <v>3339</v>
      </c>
      <c r="B2526" s="41" t="s">
        <v>3337</v>
      </c>
      <c r="C2526" s="41" t="s">
        <v>2683</v>
      </c>
      <c r="D2526" s="42" t="s">
        <v>3340</v>
      </c>
      <c r="E2526" s="43" t="s">
        <v>2680</v>
      </c>
      <c r="F2526" s="43" t="s">
        <v>3338</v>
      </c>
      <c r="G2526" s="44">
        <f>SUMIF('2014 County Facilities'!$L$2:$L$2435,Emissions!A2526,'2014 County Facilities'!$J$2:$J$2435)</f>
        <v>0</v>
      </c>
      <c r="H2526" s="45" t="s">
        <v>5457</v>
      </c>
      <c r="I2526" s="45">
        <v>515</v>
      </c>
      <c r="J2526" s="41">
        <f>'Emissions Factor'!$A$2</f>
        <v>7439976</v>
      </c>
      <c r="K2526" s="46">
        <f>'Emissions Factor'!$B$2</f>
        <v>5.5099999999999998E-6</v>
      </c>
      <c r="L2526" s="43" t="str">
        <f>'Emissions Factor'!$C$2</f>
        <v xml:space="preserve">LB </v>
      </c>
      <c r="M2526" s="43" t="str">
        <f>'Emissions Factor'!$D$2</f>
        <v>TON</v>
      </c>
      <c r="N2526" s="47">
        <f t="shared" si="39"/>
        <v>0</v>
      </c>
      <c r="O2526" s="43" t="s">
        <v>5426</v>
      </c>
    </row>
    <row r="2527" spans="1:15" x14ac:dyDescent="0.3">
      <c r="A2527" s="41" t="s">
        <v>3341</v>
      </c>
      <c r="B2527" s="41" t="s">
        <v>3337</v>
      </c>
      <c r="C2527" s="41" t="s">
        <v>2686</v>
      </c>
      <c r="D2527" s="42" t="s">
        <v>3342</v>
      </c>
      <c r="E2527" s="43" t="s">
        <v>2680</v>
      </c>
      <c r="F2527" s="43" t="s">
        <v>3338</v>
      </c>
      <c r="G2527" s="44">
        <f>SUMIF('2014 County Facilities'!$L$2:$L$2435,Emissions!A2527,'2014 County Facilities'!$J$2:$J$2435)</f>
        <v>0</v>
      </c>
      <c r="H2527" s="45" t="s">
        <v>5457</v>
      </c>
      <c r="I2527" s="45">
        <v>515</v>
      </c>
      <c r="J2527" s="41">
        <f>'Emissions Factor'!$A$2</f>
        <v>7439976</v>
      </c>
      <c r="K2527" s="46">
        <f>'Emissions Factor'!$B$2</f>
        <v>5.5099999999999998E-6</v>
      </c>
      <c r="L2527" s="43" t="str">
        <f>'Emissions Factor'!$C$2</f>
        <v xml:space="preserve">LB </v>
      </c>
      <c r="M2527" s="43" t="str">
        <f>'Emissions Factor'!$D$2</f>
        <v>TON</v>
      </c>
      <c r="N2527" s="47">
        <f t="shared" si="39"/>
        <v>0</v>
      </c>
      <c r="O2527" s="43" t="s">
        <v>5426</v>
      </c>
    </row>
    <row r="2528" spans="1:15" x14ac:dyDescent="0.3">
      <c r="A2528" s="41" t="s">
        <v>3343</v>
      </c>
      <c r="B2528" s="41" t="s">
        <v>3337</v>
      </c>
      <c r="C2528" s="41" t="s">
        <v>2689</v>
      </c>
      <c r="D2528" s="42" t="s">
        <v>3344</v>
      </c>
      <c r="E2528" s="43" t="s">
        <v>2680</v>
      </c>
      <c r="F2528" s="43" t="s">
        <v>3338</v>
      </c>
      <c r="G2528" s="44">
        <f>SUMIF('2014 County Facilities'!$L$2:$L$2435,Emissions!A2528,'2014 County Facilities'!$J$2:$J$2435)</f>
        <v>0</v>
      </c>
      <c r="H2528" s="45" t="s">
        <v>5457</v>
      </c>
      <c r="I2528" s="45">
        <v>515</v>
      </c>
      <c r="J2528" s="41">
        <f>'Emissions Factor'!$A$2</f>
        <v>7439976</v>
      </c>
      <c r="K2528" s="46">
        <f>'Emissions Factor'!$B$2</f>
        <v>5.5099999999999998E-6</v>
      </c>
      <c r="L2528" s="43" t="str">
        <f>'Emissions Factor'!$C$2</f>
        <v xml:space="preserve">LB </v>
      </c>
      <c r="M2528" s="43" t="str">
        <f>'Emissions Factor'!$D$2</f>
        <v>TON</v>
      </c>
      <c r="N2528" s="47">
        <f t="shared" si="39"/>
        <v>0</v>
      </c>
      <c r="O2528" s="43" t="s">
        <v>5426</v>
      </c>
    </row>
    <row r="2529" spans="1:15" x14ac:dyDescent="0.3">
      <c r="A2529" s="41" t="s">
        <v>3345</v>
      </c>
      <c r="B2529" s="41" t="s">
        <v>3337</v>
      </c>
      <c r="C2529" s="41" t="s">
        <v>2692</v>
      </c>
      <c r="D2529" s="42" t="s">
        <v>3346</v>
      </c>
      <c r="E2529" s="43" t="s">
        <v>2680</v>
      </c>
      <c r="F2529" s="43" t="s">
        <v>3338</v>
      </c>
      <c r="G2529" s="44">
        <f>SUMIF('2014 County Facilities'!$L$2:$L$2435,Emissions!A2529,'2014 County Facilities'!$J$2:$J$2435)</f>
        <v>0</v>
      </c>
      <c r="H2529" s="45" t="s">
        <v>5457</v>
      </c>
      <c r="I2529" s="45">
        <v>515</v>
      </c>
      <c r="J2529" s="41">
        <f>'Emissions Factor'!$A$2</f>
        <v>7439976</v>
      </c>
      <c r="K2529" s="46">
        <f>'Emissions Factor'!$B$2</f>
        <v>5.5099999999999998E-6</v>
      </c>
      <c r="L2529" s="43" t="str">
        <f>'Emissions Factor'!$C$2</f>
        <v xml:space="preserve">LB </v>
      </c>
      <c r="M2529" s="43" t="str">
        <f>'Emissions Factor'!$D$2</f>
        <v>TON</v>
      </c>
      <c r="N2529" s="47">
        <f t="shared" si="39"/>
        <v>0</v>
      </c>
      <c r="O2529" s="43" t="s">
        <v>5426</v>
      </c>
    </row>
    <row r="2530" spans="1:15" x14ac:dyDescent="0.3">
      <c r="A2530" s="41" t="s">
        <v>3347</v>
      </c>
      <c r="B2530" s="41" t="s">
        <v>3337</v>
      </c>
      <c r="C2530" s="41" t="s">
        <v>2695</v>
      </c>
      <c r="D2530" s="42" t="s">
        <v>2929</v>
      </c>
      <c r="E2530" s="43" t="s">
        <v>2680</v>
      </c>
      <c r="F2530" s="43" t="s">
        <v>3338</v>
      </c>
      <c r="G2530" s="44">
        <f>SUMIF('2014 County Facilities'!$L$2:$L$2435,Emissions!A2530,'2014 County Facilities'!$J$2:$J$2435)</f>
        <v>0</v>
      </c>
      <c r="H2530" s="45" t="s">
        <v>5457</v>
      </c>
      <c r="I2530" s="45">
        <v>515</v>
      </c>
      <c r="J2530" s="41">
        <f>'Emissions Factor'!$A$2</f>
        <v>7439976</v>
      </c>
      <c r="K2530" s="46">
        <f>'Emissions Factor'!$B$2</f>
        <v>5.5099999999999998E-6</v>
      </c>
      <c r="L2530" s="43" t="str">
        <f>'Emissions Factor'!$C$2</f>
        <v xml:space="preserve">LB </v>
      </c>
      <c r="M2530" s="43" t="str">
        <f>'Emissions Factor'!$D$2</f>
        <v>TON</v>
      </c>
      <c r="N2530" s="47">
        <f t="shared" si="39"/>
        <v>0</v>
      </c>
      <c r="O2530" s="43" t="s">
        <v>5426</v>
      </c>
    </row>
    <row r="2531" spans="1:15" x14ac:dyDescent="0.3">
      <c r="A2531" s="41" t="s">
        <v>3348</v>
      </c>
      <c r="B2531" s="41" t="s">
        <v>3337</v>
      </c>
      <c r="C2531" s="41" t="s">
        <v>2698</v>
      </c>
      <c r="D2531" s="42" t="s">
        <v>3349</v>
      </c>
      <c r="E2531" s="43" t="s">
        <v>2680</v>
      </c>
      <c r="F2531" s="43" t="s">
        <v>3338</v>
      </c>
      <c r="G2531" s="44">
        <f>SUMIF('2014 County Facilities'!$L$2:$L$2435,Emissions!A2531,'2014 County Facilities'!$J$2:$J$2435)</f>
        <v>0</v>
      </c>
      <c r="H2531" s="45" t="s">
        <v>5457</v>
      </c>
      <c r="I2531" s="45">
        <v>515</v>
      </c>
      <c r="J2531" s="41">
        <f>'Emissions Factor'!$A$2</f>
        <v>7439976</v>
      </c>
      <c r="K2531" s="46">
        <f>'Emissions Factor'!$B$2</f>
        <v>5.5099999999999998E-6</v>
      </c>
      <c r="L2531" s="43" t="str">
        <f>'Emissions Factor'!$C$2</f>
        <v xml:space="preserve">LB </v>
      </c>
      <c r="M2531" s="43" t="str">
        <f>'Emissions Factor'!$D$2</f>
        <v>TON</v>
      </c>
      <c r="N2531" s="47">
        <f t="shared" si="39"/>
        <v>0</v>
      </c>
      <c r="O2531" s="43" t="s">
        <v>5426</v>
      </c>
    </row>
    <row r="2532" spans="1:15" x14ac:dyDescent="0.3">
      <c r="A2532" s="41" t="s">
        <v>3350</v>
      </c>
      <c r="B2532" s="41" t="s">
        <v>3337</v>
      </c>
      <c r="C2532" s="41" t="s">
        <v>2701</v>
      </c>
      <c r="D2532" s="42" t="s">
        <v>3351</v>
      </c>
      <c r="E2532" s="43" t="s">
        <v>2680</v>
      </c>
      <c r="F2532" s="43" t="s">
        <v>3338</v>
      </c>
      <c r="G2532" s="44">
        <f>SUMIF('2014 County Facilities'!$L$2:$L$2435,Emissions!A2532,'2014 County Facilities'!$J$2:$J$2435)</f>
        <v>0</v>
      </c>
      <c r="H2532" s="45" t="s">
        <v>5457</v>
      </c>
      <c r="I2532" s="45">
        <v>515</v>
      </c>
      <c r="J2532" s="41">
        <f>'Emissions Factor'!$A$2</f>
        <v>7439976</v>
      </c>
      <c r="K2532" s="46">
        <f>'Emissions Factor'!$B$2</f>
        <v>5.5099999999999998E-6</v>
      </c>
      <c r="L2532" s="43" t="str">
        <f>'Emissions Factor'!$C$2</f>
        <v xml:space="preserve">LB </v>
      </c>
      <c r="M2532" s="43" t="str">
        <f>'Emissions Factor'!$D$2</f>
        <v>TON</v>
      </c>
      <c r="N2532" s="47">
        <f t="shared" si="39"/>
        <v>0</v>
      </c>
      <c r="O2532" s="43" t="s">
        <v>5426</v>
      </c>
    </row>
    <row r="2533" spans="1:15" x14ac:dyDescent="0.3">
      <c r="A2533" s="41" t="s">
        <v>3352</v>
      </c>
      <c r="B2533" s="41" t="s">
        <v>3337</v>
      </c>
      <c r="C2533" s="41" t="s">
        <v>2704</v>
      </c>
      <c r="D2533" s="42" t="s">
        <v>3353</v>
      </c>
      <c r="E2533" s="43" t="s">
        <v>2680</v>
      </c>
      <c r="F2533" s="43" t="s">
        <v>3338</v>
      </c>
      <c r="G2533" s="44">
        <f>SUMIF('2014 County Facilities'!$L$2:$L$2435,Emissions!A2533,'2014 County Facilities'!$J$2:$J$2435)</f>
        <v>0</v>
      </c>
      <c r="H2533" s="45" t="s">
        <v>5457</v>
      </c>
      <c r="I2533" s="45">
        <v>515</v>
      </c>
      <c r="J2533" s="41">
        <f>'Emissions Factor'!$A$2</f>
        <v>7439976</v>
      </c>
      <c r="K2533" s="46">
        <f>'Emissions Factor'!$B$2</f>
        <v>5.5099999999999998E-6</v>
      </c>
      <c r="L2533" s="43" t="str">
        <f>'Emissions Factor'!$C$2</f>
        <v xml:space="preserve">LB </v>
      </c>
      <c r="M2533" s="43" t="str">
        <f>'Emissions Factor'!$D$2</f>
        <v>TON</v>
      </c>
      <c r="N2533" s="47">
        <f t="shared" si="39"/>
        <v>0</v>
      </c>
      <c r="O2533" s="43" t="s">
        <v>5426</v>
      </c>
    </row>
    <row r="2534" spans="1:15" x14ac:dyDescent="0.3">
      <c r="A2534" s="41" t="s">
        <v>3354</v>
      </c>
      <c r="B2534" s="41" t="s">
        <v>3337</v>
      </c>
      <c r="C2534" s="41" t="s">
        <v>2707</v>
      </c>
      <c r="D2534" s="42" t="s">
        <v>3355</v>
      </c>
      <c r="E2534" s="43" t="s">
        <v>2680</v>
      </c>
      <c r="F2534" s="43" t="s">
        <v>3338</v>
      </c>
      <c r="G2534" s="44">
        <f>SUMIF('2014 County Facilities'!$L$2:$L$2435,Emissions!A2534,'2014 County Facilities'!$J$2:$J$2435)</f>
        <v>0</v>
      </c>
      <c r="H2534" s="45" t="s">
        <v>5457</v>
      </c>
      <c r="I2534" s="45">
        <v>515</v>
      </c>
      <c r="J2534" s="41">
        <f>'Emissions Factor'!$A$2</f>
        <v>7439976</v>
      </c>
      <c r="K2534" s="46">
        <f>'Emissions Factor'!$B$2</f>
        <v>5.5099999999999998E-6</v>
      </c>
      <c r="L2534" s="43" t="str">
        <f>'Emissions Factor'!$C$2</f>
        <v xml:space="preserve">LB </v>
      </c>
      <c r="M2534" s="43" t="str">
        <f>'Emissions Factor'!$D$2</f>
        <v>TON</v>
      </c>
      <c r="N2534" s="47">
        <f t="shared" si="39"/>
        <v>0</v>
      </c>
      <c r="O2534" s="43" t="s">
        <v>5426</v>
      </c>
    </row>
    <row r="2535" spans="1:15" x14ac:dyDescent="0.3">
      <c r="A2535" s="41" t="s">
        <v>3356</v>
      </c>
      <c r="B2535" s="41" t="s">
        <v>3337</v>
      </c>
      <c r="C2535" s="41" t="s">
        <v>2710</v>
      </c>
      <c r="D2535" s="42" t="s">
        <v>3357</v>
      </c>
      <c r="E2535" s="43" t="s">
        <v>2680</v>
      </c>
      <c r="F2535" s="43" t="s">
        <v>3338</v>
      </c>
      <c r="G2535" s="44">
        <f>SUMIF('2014 County Facilities'!$L$2:$L$2435,Emissions!A2535,'2014 County Facilities'!$J$2:$J$2435)</f>
        <v>0</v>
      </c>
      <c r="H2535" s="45" t="s">
        <v>5457</v>
      </c>
      <c r="I2535" s="45">
        <v>515</v>
      </c>
      <c r="J2535" s="41">
        <f>'Emissions Factor'!$A$2</f>
        <v>7439976</v>
      </c>
      <c r="K2535" s="46">
        <f>'Emissions Factor'!$B$2</f>
        <v>5.5099999999999998E-6</v>
      </c>
      <c r="L2535" s="43" t="str">
        <f>'Emissions Factor'!$C$2</f>
        <v xml:space="preserve">LB </v>
      </c>
      <c r="M2535" s="43" t="str">
        <f>'Emissions Factor'!$D$2</f>
        <v>TON</v>
      </c>
      <c r="N2535" s="47">
        <f t="shared" si="39"/>
        <v>0</v>
      </c>
      <c r="O2535" s="43" t="s">
        <v>5426</v>
      </c>
    </row>
    <row r="2536" spans="1:15" x14ac:dyDescent="0.3">
      <c r="A2536" s="41" t="s">
        <v>3358</v>
      </c>
      <c r="B2536" s="41" t="s">
        <v>3337</v>
      </c>
      <c r="C2536" s="41" t="s">
        <v>2713</v>
      </c>
      <c r="D2536" s="42" t="s">
        <v>3359</v>
      </c>
      <c r="E2536" s="43" t="s">
        <v>2680</v>
      </c>
      <c r="F2536" s="43" t="s">
        <v>3338</v>
      </c>
      <c r="G2536" s="44">
        <f>SUMIF('2014 County Facilities'!$L$2:$L$2435,Emissions!A2536,'2014 County Facilities'!$J$2:$J$2435)</f>
        <v>0</v>
      </c>
      <c r="H2536" s="45" t="s">
        <v>5457</v>
      </c>
      <c r="I2536" s="45">
        <v>515</v>
      </c>
      <c r="J2536" s="41">
        <f>'Emissions Factor'!$A$2</f>
        <v>7439976</v>
      </c>
      <c r="K2536" s="46">
        <f>'Emissions Factor'!$B$2</f>
        <v>5.5099999999999998E-6</v>
      </c>
      <c r="L2536" s="43" t="str">
        <f>'Emissions Factor'!$C$2</f>
        <v xml:space="preserve">LB </v>
      </c>
      <c r="M2536" s="43" t="str">
        <f>'Emissions Factor'!$D$2</f>
        <v>TON</v>
      </c>
      <c r="N2536" s="47">
        <f t="shared" si="39"/>
        <v>0</v>
      </c>
      <c r="O2536" s="43" t="s">
        <v>5426</v>
      </c>
    </row>
    <row r="2537" spans="1:15" x14ac:dyDescent="0.3">
      <c r="A2537" s="41" t="s">
        <v>3360</v>
      </c>
      <c r="B2537" s="41" t="s">
        <v>3337</v>
      </c>
      <c r="C2537" s="41" t="s">
        <v>2716</v>
      </c>
      <c r="D2537" s="42" t="s">
        <v>3361</v>
      </c>
      <c r="E2537" s="43" t="s">
        <v>2680</v>
      </c>
      <c r="F2537" s="43" t="s">
        <v>3338</v>
      </c>
      <c r="G2537" s="44">
        <f>SUMIF('2014 County Facilities'!$L$2:$L$2435,Emissions!A2537,'2014 County Facilities'!$J$2:$J$2435)</f>
        <v>0</v>
      </c>
      <c r="H2537" s="45" t="s">
        <v>5457</v>
      </c>
      <c r="I2537" s="45">
        <v>515</v>
      </c>
      <c r="J2537" s="41">
        <f>'Emissions Factor'!$A$2</f>
        <v>7439976</v>
      </c>
      <c r="K2537" s="46">
        <f>'Emissions Factor'!$B$2</f>
        <v>5.5099999999999998E-6</v>
      </c>
      <c r="L2537" s="43" t="str">
        <f>'Emissions Factor'!$C$2</f>
        <v xml:space="preserve">LB </v>
      </c>
      <c r="M2537" s="43" t="str">
        <f>'Emissions Factor'!$D$2</f>
        <v>TON</v>
      </c>
      <c r="N2537" s="47">
        <f t="shared" si="39"/>
        <v>0</v>
      </c>
      <c r="O2537" s="43" t="s">
        <v>5426</v>
      </c>
    </row>
    <row r="2538" spans="1:15" x14ac:dyDescent="0.3">
      <c r="A2538" s="41" t="s">
        <v>3362</v>
      </c>
      <c r="B2538" s="41" t="s">
        <v>3337</v>
      </c>
      <c r="C2538" s="41" t="s">
        <v>2719</v>
      </c>
      <c r="D2538" s="42" t="s">
        <v>904</v>
      </c>
      <c r="E2538" s="43" t="s">
        <v>2680</v>
      </c>
      <c r="F2538" s="43" t="s">
        <v>3338</v>
      </c>
      <c r="G2538" s="44">
        <f>SUMIF('2014 County Facilities'!$L$2:$L$2435,Emissions!A2538,'2014 County Facilities'!$J$2:$J$2435)</f>
        <v>100000</v>
      </c>
      <c r="H2538" s="45" t="s">
        <v>5457</v>
      </c>
      <c r="I2538" s="45">
        <v>515</v>
      </c>
      <c r="J2538" s="41">
        <f>'Emissions Factor'!$A$2</f>
        <v>7439976</v>
      </c>
      <c r="K2538" s="46">
        <f>'Emissions Factor'!$B$2</f>
        <v>5.5099999999999998E-6</v>
      </c>
      <c r="L2538" s="43" t="str">
        <f>'Emissions Factor'!$C$2</f>
        <v xml:space="preserve">LB </v>
      </c>
      <c r="M2538" s="43" t="str">
        <f>'Emissions Factor'!$D$2</f>
        <v>TON</v>
      </c>
      <c r="N2538" s="47">
        <f t="shared" si="39"/>
        <v>0.55099999999999993</v>
      </c>
      <c r="O2538" s="43" t="s">
        <v>5426</v>
      </c>
    </row>
    <row r="2539" spans="1:15" x14ac:dyDescent="0.3">
      <c r="A2539" s="41" t="s">
        <v>3363</v>
      </c>
      <c r="B2539" s="41" t="s">
        <v>3337</v>
      </c>
      <c r="C2539" s="41" t="s">
        <v>2722</v>
      </c>
      <c r="D2539" s="42" t="s">
        <v>3364</v>
      </c>
      <c r="E2539" s="43" t="s">
        <v>2680</v>
      </c>
      <c r="F2539" s="43" t="s">
        <v>3338</v>
      </c>
      <c r="G2539" s="44">
        <f>SUMIF('2014 County Facilities'!$L$2:$L$2435,Emissions!A2539,'2014 County Facilities'!$J$2:$J$2435)</f>
        <v>888196.96969696903</v>
      </c>
      <c r="H2539" s="45" t="s">
        <v>5457</v>
      </c>
      <c r="I2539" s="45">
        <v>515</v>
      </c>
      <c r="J2539" s="41">
        <f>'Emissions Factor'!$A$2</f>
        <v>7439976</v>
      </c>
      <c r="K2539" s="46">
        <f>'Emissions Factor'!$B$2</f>
        <v>5.5099999999999998E-6</v>
      </c>
      <c r="L2539" s="43" t="str">
        <f>'Emissions Factor'!$C$2</f>
        <v xml:space="preserve">LB </v>
      </c>
      <c r="M2539" s="43" t="str">
        <f>'Emissions Factor'!$D$2</f>
        <v>TON</v>
      </c>
      <c r="N2539" s="47">
        <f t="shared" si="39"/>
        <v>4.8939653030302992</v>
      </c>
      <c r="O2539" s="43" t="s">
        <v>5426</v>
      </c>
    </row>
    <row r="2540" spans="1:15" x14ac:dyDescent="0.3">
      <c r="A2540" s="41" t="s">
        <v>3365</v>
      </c>
      <c r="B2540" s="41" t="s">
        <v>3337</v>
      </c>
      <c r="C2540" s="41" t="s">
        <v>2725</v>
      </c>
      <c r="D2540" s="42" t="s">
        <v>3366</v>
      </c>
      <c r="E2540" s="43" t="s">
        <v>2680</v>
      </c>
      <c r="F2540" s="43" t="s">
        <v>3338</v>
      </c>
      <c r="G2540" s="44">
        <f>SUMIF('2014 County Facilities'!$L$2:$L$2435,Emissions!A2540,'2014 County Facilities'!$J$2:$J$2435)</f>
        <v>0</v>
      </c>
      <c r="H2540" s="45" t="s">
        <v>5457</v>
      </c>
      <c r="I2540" s="45">
        <v>515</v>
      </c>
      <c r="J2540" s="41">
        <f>'Emissions Factor'!$A$2</f>
        <v>7439976</v>
      </c>
      <c r="K2540" s="46">
        <f>'Emissions Factor'!$B$2</f>
        <v>5.5099999999999998E-6</v>
      </c>
      <c r="L2540" s="43" t="str">
        <f>'Emissions Factor'!$C$2</f>
        <v xml:space="preserve">LB </v>
      </c>
      <c r="M2540" s="43" t="str">
        <f>'Emissions Factor'!$D$2</f>
        <v>TON</v>
      </c>
      <c r="N2540" s="47">
        <f t="shared" si="39"/>
        <v>0</v>
      </c>
      <c r="O2540" s="43" t="s">
        <v>5426</v>
      </c>
    </row>
    <row r="2541" spans="1:15" x14ac:dyDescent="0.3">
      <c r="A2541" s="41" t="s">
        <v>3367</v>
      </c>
      <c r="B2541" s="41" t="s">
        <v>3337</v>
      </c>
      <c r="C2541" s="41" t="s">
        <v>2728</v>
      </c>
      <c r="D2541" s="42" t="s">
        <v>3368</v>
      </c>
      <c r="E2541" s="43" t="s">
        <v>2680</v>
      </c>
      <c r="F2541" s="43" t="s">
        <v>3338</v>
      </c>
      <c r="G2541" s="44">
        <f>SUMIF('2014 County Facilities'!$L$2:$L$2435,Emissions!A2541,'2014 County Facilities'!$J$2:$J$2435)</f>
        <v>0</v>
      </c>
      <c r="H2541" s="45" t="s">
        <v>5457</v>
      </c>
      <c r="I2541" s="45">
        <v>515</v>
      </c>
      <c r="J2541" s="41">
        <f>'Emissions Factor'!$A$2</f>
        <v>7439976</v>
      </c>
      <c r="K2541" s="46">
        <f>'Emissions Factor'!$B$2</f>
        <v>5.5099999999999998E-6</v>
      </c>
      <c r="L2541" s="43" t="str">
        <f>'Emissions Factor'!$C$2</f>
        <v xml:space="preserve">LB </v>
      </c>
      <c r="M2541" s="43" t="str">
        <f>'Emissions Factor'!$D$2</f>
        <v>TON</v>
      </c>
      <c r="N2541" s="47">
        <f t="shared" si="39"/>
        <v>0</v>
      </c>
      <c r="O2541" s="43" t="s">
        <v>5426</v>
      </c>
    </row>
    <row r="2542" spans="1:15" x14ac:dyDescent="0.3">
      <c r="A2542" s="41" t="s">
        <v>3369</v>
      </c>
      <c r="B2542" s="41" t="s">
        <v>3337</v>
      </c>
      <c r="C2542" s="41" t="s">
        <v>2731</v>
      </c>
      <c r="D2542" s="42" t="s">
        <v>3370</v>
      </c>
      <c r="E2542" s="43" t="s">
        <v>2680</v>
      </c>
      <c r="F2542" s="43" t="s">
        <v>3338</v>
      </c>
      <c r="G2542" s="44">
        <f>SUMIF('2014 County Facilities'!$L$2:$L$2435,Emissions!A2542,'2014 County Facilities'!$J$2:$J$2435)</f>
        <v>0</v>
      </c>
      <c r="H2542" s="45" t="s">
        <v>5457</v>
      </c>
      <c r="I2542" s="45">
        <v>515</v>
      </c>
      <c r="J2542" s="41">
        <f>'Emissions Factor'!$A$2</f>
        <v>7439976</v>
      </c>
      <c r="K2542" s="46">
        <f>'Emissions Factor'!$B$2</f>
        <v>5.5099999999999998E-6</v>
      </c>
      <c r="L2542" s="43" t="str">
        <f>'Emissions Factor'!$C$2</f>
        <v xml:space="preserve">LB </v>
      </c>
      <c r="M2542" s="43" t="str">
        <f>'Emissions Factor'!$D$2</f>
        <v>TON</v>
      </c>
      <c r="N2542" s="47">
        <f t="shared" si="39"/>
        <v>0</v>
      </c>
      <c r="O2542" s="43" t="s">
        <v>5426</v>
      </c>
    </row>
    <row r="2543" spans="1:15" x14ac:dyDescent="0.3">
      <c r="A2543" s="41" t="s">
        <v>3371</v>
      </c>
      <c r="B2543" s="41" t="s">
        <v>3337</v>
      </c>
      <c r="C2543" s="41" t="s">
        <v>2734</v>
      </c>
      <c r="D2543" s="42" t="s">
        <v>3372</v>
      </c>
      <c r="E2543" s="43" t="s">
        <v>2680</v>
      </c>
      <c r="F2543" s="43" t="s">
        <v>3338</v>
      </c>
      <c r="G2543" s="44">
        <f>SUMIF('2014 County Facilities'!$L$2:$L$2435,Emissions!A2543,'2014 County Facilities'!$J$2:$J$2435)</f>
        <v>0</v>
      </c>
      <c r="H2543" s="45" t="s">
        <v>5457</v>
      </c>
      <c r="I2543" s="45">
        <v>515</v>
      </c>
      <c r="J2543" s="41">
        <f>'Emissions Factor'!$A$2</f>
        <v>7439976</v>
      </c>
      <c r="K2543" s="46">
        <f>'Emissions Factor'!$B$2</f>
        <v>5.5099999999999998E-6</v>
      </c>
      <c r="L2543" s="43" t="str">
        <f>'Emissions Factor'!$C$2</f>
        <v xml:space="preserve">LB </v>
      </c>
      <c r="M2543" s="43" t="str">
        <f>'Emissions Factor'!$D$2</f>
        <v>TON</v>
      </c>
      <c r="N2543" s="47">
        <f t="shared" si="39"/>
        <v>0</v>
      </c>
      <c r="O2543" s="43" t="s">
        <v>5426</v>
      </c>
    </row>
    <row r="2544" spans="1:15" x14ac:dyDescent="0.3">
      <c r="A2544" s="41" t="s">
        <v>3373</v>
      </c>
      <c r="B2544" s="41" t="s">
        <v>3337</v>
      </c>
      <c r="C2544" s="41" t="s">
        <v>2737</v>
      </c>
      <c r="D2544" s="42" t="s">
        <v>3374</v>
      </c>
      <c r="E2544" s="43" t="s">
        <v>2680</v>
      </c>
      <c r="F2544" s="43" t="s">
        <v>3338</v>
      </c>
      <c r="G2544" s="44">
        <f>SUMIF('2014 County Facilities'!$L$2:$L$2435,Emissions!A2544,'2014 County Facilities'!$J$2:$J$2435)</f>
        <v>153163.414634146</v>
      </c>
      <c r="H2544" s="45" t="s">
        <v>5457</v>
      </c>
      <c r="I2544" s="45">
        <v>515</v>
      </c>
      <c r="J2544" s="41">
        <f>'Emissions Factor'!$A$2</f>
        <v>7439976</v>
      </c>
      <c r="K2544" s="46">
        <f>'Emissions Factor'!$B$2</f>
        <v>5.5099999999999998E-6</v>
      </c>
      <c r="L2544" s="43" t="str">
        <f>'Emissions Factor'!$C$2</f>
        <v xml:space="preserve">LB </v>
      </c>
      <c r="M2544" s="43" t="str">
        <f>'Emissions Factor'!$D$2</f>
        <v>TON</v>
      </c>
      <c r="N2544" s="47">
        <f t="shared" si="39"/>
        <v>0.84393041463414442</v>
      </c>
      <c r="O2544" s="43" t="s">
        <v>5426</v>
      </c>
    </row>
    <row r="2545" spans="1:15" x14ac:dyDescent="0.3">
      <c r="A2545" s="41" t="s">
        <v>3375</v>
      </c>
      <c r="B2545" s="41" t="s">
        <v>3337</v>
      </c>
      <c r="C2545" s="41" t="s">
        <v>2740</v>
      </c>
      <c r="D2545" s="42" t="s">
        <v>3376</v>
      </c>
      <c r="E2545" s="43" t="s">
        <v>2680</v>
      </c>
      <c r="F2545" s="43" t="s">
        <v>3338</v>
      </c>
      <c r="G2545" s="44">
        <f>SUMIF('2014 County Facilities'!$L$2:$L$2435,Emissions!A2545,'2014 County Facilities'!$J$2:$J$2435)</f>
        <v>151434.48275862099</v>
      </c>
      <c r="H2545" s="45" t="s">
        <v>5457</v>
      </c>
      <c r="I2545" s="45">
        <v>515</v>
      </c>
      <c r="J2545" s="41">
        <f>'Emissions Factor'!$A$2</f>
        <v>7439976</v>
      </c>
      <c r="K2545" s="46">
        <f>'Emissions Factor'!$B$2</f>
        <v>5.5099999999999998E-6</v>
      </c>
      <c r="L2545" s="43" t="str">
        <f>'Emissions Factor'!$C$2</f>
        <v xml:space="preserve">LB </v>
      </c>
      <c r="M2545" s="43" t="str">
        <f>'Emissions Factor'!$D$2</f>
        <v>TON</v>
      </c>
      <c r="N2545" s="47">
        <f t="shared" si="39"/>
        <v>0.83440400000000159</v>
      </c>
      <c r="O2545" s="43" t="s">
        <v>5426</v>
      </c>
    </row>
    <row r="2546" spans="1:15" x14ac:dyDescent="0.3">
      <c r="A2546" s="41" t="s">
        <v>3377</v>
      </c>
      <c r="B2546" s="41" t="s">
        <v>3337</v>
      </c>
      <c r="C2546" s="41" t="s">
        <v>2743</v>
      </c>
      <c r="D2546" s="42" t="s">
        <v>3378</v>
      </c>
      <c r="E2546" s="43" t="s">
        <v>2680</v>
      </c>
      <c r="F2546" s="43" t="s">
        <v>3338</v>
      </c>
      <c r="G2546" s="44">
        <f>SUMIF('2014 County Facilities'!$L$2:$L$2435,Emissions!A2546,'2014 County Facilities'!$J$2:$J$2435)</f>
        <v>0</v>
      </c>
      <c r="H2546" s="45" t="s">
        <v>5457</v>
      </c>
      <c r="I2546" s="45">
        <v>515</v>
      </c>
      <c r="J2546" s="41">
        <f>'Emissions Factor'!$A$2</f>
        <v>7439976</v>
      </c>
      <c r="K2546" s="46">
        <f>'Emissions Factor'!$B$2</f>
        <v>5.5099999999999998E-6</v>
      </c>
      <c r="L2546" s="43" t="str">
        <f>'Emissions Factor'!$C$2</f>
        <v xml:space="preserve">LB </v>
      </c>
      <c r="M2546" s="43" t="str">
        <f>'Emissions Factor'!$D$2</f>
        <v>TON</v>
      </c>
      <c r="N2546" s="47">
        <f t="shared" si="39"/>
        <v>0</v>
      </c>
      <c r="O2546" s="43" t="s">
        <v>5426</v>
      </c>
    </row>
    <row r="2547" spans="1:15" x14ac:dyDescent="0.3">
      <c r="A2547" s="41" t="s">
        <v>3379</v>
      </c>
      <c r="B2547" s="41" t="s">
        <v>3337</v>
      </c>
      <c r="C2547" s="41" t="s">
        <v>2746</v>
      </c>
      <c r="D2547" s="42" t="s">
        <v>3380</v>
      </c>
      <c r="E2547" s="43" t="s">
        <v>2680</v>
      </c>
      <c r="F2547" s="43" t="s">
        <v>3338</v>
      </c>
      <c r="G2547" s="44">
        <f>SUMIF('2014 County Facilities'!$L$2:$L$2435,Emissions!A2547,'2014 County Facilities'!$J$2:$J$2435)</f>
        <v>0</v>
      </c>
      <c r="H2547" s="45" t="s">
        <v>5457</v>
      </c>
      <c r="I2547" s="45">
        <v>515</v>
      </c>
      <c r="J2547" s="41">
        <f>'Emissions Factor'!$A$2</f>
        <v>7439976</v>
      </c>
      <c r="K2547" s="46">
        <f>'Emissions Factor'!$B$2</f>
        <v>5.5099999999999998E-6</v>
      </c>
      <c r="L2547" s="43" t="str">
        <f>'Emissions Factor'!$C$2</f>
        <v xml:space="preserve">LB </v>
      </c>
      <c r="M2547" s="43" t="str">
        <f>'Emissions Factor'!$D$2</f>
        <v>TON</v>
      </c>
      <c r="N2547" s="47">
        <f t="shared" si="39"/>
        <v>0</v>
      </c>
      <c r="O2547" s="43" t="s">
        <v>5426</v>
      </c>
    </row>
    <row r="2548" spans="1:15" x14ac:dyDescent="0.3">
      <c r="A2548" s="41" t="s">
        <v>3381</v>
      </c>
      <c r="B2548" s="41" t="s">
        <v>3337</v>
      </c>
      <c r="C2548" s="41" t="s">
        <v>2749</v>
      </c>
      <c r="D2548" s="42" t="s">
        <v>5274</v>
      </c>
      <c r="E2548" s="43" t="s">
        <v>2680</v>
      </c>
      <c r="F2548" s="43" t="s">
        <v>3338</v>
      </c>
      <c r="G2548" s="44">
        <f>SUMIF('2014 County Facilities'!$L$2:$L$2435,Emissions!A2548,'2014 County Facilities'!$J$2:$J$2435)</f>
        <v>0</v>
      </c>
      <c r="H2548" s="45" t="s">
        <v>5457</v>
      </c>
      <c r="I2548" s="45">
        <v>515</v>
      </c>
      <c r="J2548" s="41">
        <f>'Emissions Factor'!$A$2</f>
        <v>7439976</v>
      </c>
      <c r="K2548" s="46">
        <f>'Emissions Factor'!$B$2</f>
        <v>5.5099999999999998E-6</v>
      </c>
      <c r="L2548" s="43" t="str">
        <f>'Emissions Factor'!$C$2</f>
        <v xml:space="preserve">LB </v>
      </c>
      <c r="M2548" s="43" t="str">
        <f>'Emissions Factor'!$D$2</f>
        <v>TON</v>
      </c>
      <c r="N2548" s="47">
        <f t="shared" si="39"/>
        <v>0</v>
      </c>
      <c r="O2548" s="43" t="s">
        <v>5426</v>
      </c>
    </row>
    <row r="2549" spans="1:15" x14ac:dyDescent="0.3">
      <c r="A2549" s="41" t="s">
        <v>3382</v>
      </c>
      <c r="B2549" s="41" t="s">
        <v>3337</v>
      </c>
      <c r="C2549" s="41" t="s">
        <v>2752</v>
      </c>
      <c r="D2549" s="42" t="s">
        <v>286</v>
      </c>
      <c r="E2549" s="43" t="s">
        <v>2680</v>
      </c>
      <c r="F2549" s="43" t="s">
        <v>3338</v>
      </c>
      <c r="G2549" s="44">
        <f>SUMIF('2014 County Facilities'!$L$2:$L$2435,Emissions!A2549,'2014 County Facilities'!$J$2:$J$2435)</f>
        <v>40628.125</v>
      </c>
      <c r="H2549" s="45" t="s">
        <v>5457</v>
      </c>
      <c r="I2549" s="45">
        <v>515</v>
      </c>
      <c r="J2549" s="41">
        <f>'Emissions Factor'!$A$2</f>
        <v>7439976</v>
      </c>
      <c r="K2549" s="46">
        <f>'Emissions Factor'!$B$2</f>
        <v>5.5099999999999998E-6</v>
      </c>
      <c r="L2549" s="43" t="str">
        <f>'Emissions Factor'!$C$2</f>
        <v xml:space="preserve">LB </v>
      </c>
      <c r="M2549" s="43" t="str">
        <f>'Emissions Factor'!$D$2</f>
        <v>TON</v>
      </c>
      <c r="N2549" s="47">
        <f t="shared" si="39"/>
        <v>0.22386096875</v>
      </c>
      <c r="O2549" s="43" t="s">
        <v>5426</v>
      </c>
    </row>
    <row r="2550" spans="1:15" x14ac:dyDescent="0.3">
      <c r="A2550" s="41" t="s">
        <v>3383</v>
      </c>
      <c r="B2550" s="41" t="s">
        <v>3337</v>
      </c>
      <c r="C2550" s="41" t="s">
        <v>2755</v>
      </c>
      <c r="D2550" s="42" t="s">
        <v>3384</v>
      </c>
      <c r="E2550" s="43" t="s">
        <v>2680</v>
      </c>
      <c r="F2550" s="43" t="s">
        <v>3338</v>
      </c>
      <c r="G2550" s="44">
        <f>SUMIF('2014 County Facilities'!$L$2:$L$2435,Emissions!A2550,'2014 County Facilities'!$J$2:$J$2435)</f>
        <v>0</v>
      </c>
      <c r="H2550" s="45" t="s">
        <v>5457</v>
      </c>
      <c r="I2550" s="45">
        <v>515</v>
      </c>
      <c r="J2550" s="41">
        <f>'Emissions Factor'!$A$2</f>
        <v>7439976</v>
      </c>
      <c r="K2550" s="46">
        <f>'Emissions Factor'!$B$2</f>
        <v>5.5099999999999998E-6</v>
      </c>
      <c r="L2550" s="43" t="str">
        <f>'Emissions Factor'!$C$2</f>
        <v xml:space="preserve">LB </v>
      </c>
      <c r="M2550" s="43" t="str">
        <f>'Emissions Factor'!$D$2</f>
        <v>TON</v>
      </c>
      <c r="N2550" s="47">
        <f t="shared" si="39"/>
        <v>0</v>
      </c>
      <c r="O2550" s="43" t="s">
        <v>5426</v>
      </c>
    </row>
    <row r="2551" spans="1:15" x14ac:dyDescent="0.3">
      <c r="A2551" s="41" t="s">
        <v>3385</v>
      </c>
      <c r="B2551" s="41" t="s">
        <v>3337</v>
      </c>
      <c r="C2551" s="41" t="s">
        <v>2758</v>
      </c>
      <c r="D2551" s="42" t="s">
        <v>3386</v>
      </c>
      <c r="E2551" s="43" t="s">
        <v>2680</v>
      </c>
      <c r="F2551" s="43" t="s">
        <v>3338</v>
      </c>
      <c r="G2551" s="44">
        <f>SUMIF('2014 County Facilities'!$L$2:$L$2435,Emissions!A2551,'2014 County Facilities'!$J$2:$J$2435)</f>
        <v>0</v>
      </c>
      <c r="H2551" s="45" t="s">
        <v>5457</v>
      </c>
      <c r="I2551" s="45">
        <v>515</v>
      </c>
      <c r="J2551" s="41">
        <f>'Emissions Factor'!$A$2</f>
        <v>7439976</v>
      </c>
      <c r="K2551" s="46">
        <f>'Emissions Factor'!$B$2</f>
        <v>5.5099999999999998E-6</v>
      </c>
      <c r="L2551" s="43" t="str">
        <f>'Emissions Factor'!$C$2</f>
        <v xml:space="preserve">LB </v>
      </c>
      <c r="M2551" s="43" t="str">
        <f>'Emissions Factor'!$D$2</f>
        <v>TON</v>
      </c>
      <c r="N2551" s="47">
        <f t="shared" si="39"/>
        <v>0</v>
      </c>
      <c r="O2551" s="43" t="s">
        <v>5426</v>
      </c>
    </row>
    <row r="2552" spans="1:15" x14ac:dyDescent="0.3">
      <c r="A2552" s="41" t="s">
        <v>3387</v>
      </c>
      <c r="B2552" s="41" t="s">
        <v>3337</v>
      </c>
      <c r="C2552" s="41" t="s">
        <v>2761</v>
      </c>
      <c r="D2552" s="42" t="s">
        <v>921</v>
      </c>
      <c r="E2552" s="43" t="s">
        <v>2680</v>
      </c>
      <c r="F2552" s="43" t="s">
        <v>3338</v>
      </c>
      <c r="G2552" s="44">
        <f>SUMIF('2014 County Facilities'!$L$2:$L$2435,Emissions!A2552,'2014 County Facilities'!$J$2:$J$2435)</f>
        <v>0</v>
      </c>
      <c r="H2552" s="45" t="s">
        <v>5457</v>
      </c>
      <c r="I2552" s="45">
        <v>515</v>
      </c>
      <c r="J2552" s="41">
        <f>'Emissions Factor'!$A$2</f>
        <v>7439976</v>
      </c>
      <c r="K2552" s="46">
        <f>'Emissions Factor'!$B$2</f>
        <v>5.5099999999999998E-6</v>
      </c>
      <c r="L2552" s="43" t="str">
        <f>'Emissions Factor'!$C$2</f>
        <v xml:space="preserve">LB </v>
      </c>
      <c r="M2552" s="43" t="str">
        <f>'Emissions Factor'!$D$2</f>
        <v>TON</v>
      </c>
      <c r="N2552" s="47">
        <f t="shared" si="39"/>
        <v>0</v>
      </c>
      <c r="O2552" s="43" t="s">
        <v>5426</v>
      </c>
    </row>
    <row r="2553" spans="1:15" x14ac:dyDescent="0.3">
      <c r="A2553" s="41" t="s">
        <v>3388</v>
      </c>
      <c r="B2553" s="41" t="s">
        <v>3337</v>
      </c>
      <c r="C2553" s="41" t="s">
        <v>2764</v>
      </c>
      <c r="D2553" s="42" t="s">
        <v>2702</v>
      </c>
      <c r="E2553" s="43" t="s">
        <v>2680</v>
      </c>
      <c r="F2553" s="43" t="s">
        <v>3338</v>
      </c>
      <c r="G2553" s="44">
        <f>SUMIF('2014 County Facilities'!$L$2:$L$2435,Emissions!A2553,'2014 County Facilities'!$J$2:$J$2435)</f>
        <v>0</v>
      </c>
      <c r="H2553" s="45" t="s">
        <v>5457</v>
      </c>
      <c r="I2553" s="45">
        <v>515</v>
      </c>
      <c r="J2553" s="41">
        <f>'Emissions Factor'!$A$2</f>
        <v>7439976</v>
      </c>
      <c r="K2553" s="46">
        <f>'Emissions Factor'!$B$2</f>
        <v>5.5099999999999998E-6</v>
      </c>
      <c r="L2553" s="43" t="str">
        <f>'Emissions Factor'!$C$2</f>
        <v xml:space="preserve">LB </v>
      </c>
      <c r="M2553" s="43" t="str">
        <f>'Emissions Factor'!$D$2</f>
        <v>TON</v>
      </c>
      <c r="N2553" s="47">
        <f t="shared" si="39"/>
        <v>0</v>
      </c>
      <c r="O2553" s="43" t="s">
        <v>5426</v>
      </c>
    </row>
    <row r="2554" spans="1:15" x14ac:dyDescent="0.3">
      <c r="A2554" s="41" t="s">
        <v>3389</v>
      </c>
      <c r="B2554" s="41" t="s">
        <v>3337</v>
      </c>
      <c r="C2554" s="41" t="s">
        <v>2767</v>
      </c>
      <c r="D2554" s="42" t="s">
        <v>3390</v>
      </c>
      <c r="E2554" s="43" t="s">
        <v>2680</v>
      </c>
      <c r="F2554" s="43" t="s">
        <v>3338</v>
      </c>
      <c r="G2554" s="44">
        <f>SUMIF('2014 County Facilities'!$L$2:$L$2435,Emissions!A2554,'2014 County Facilities'!$J$2:$J$2435)</f>
        <v>0</v>
      </c>
      <c r="H2554" s="45" t="s">
        <v>5457</v>
      </c>
      <c r="I2554" s="45">
        <v>515</v>
      </c>
      <c r="J2554" s="41">
        <f>'Emissions Factor'!$A$2</f>
        <v>7439976</v>
      </c>
      <c r="K2554" s="46">
        <f>'Emissions Factor'!$B$2</f>
        <v>5.5099999999999998E-6</v>
      </c>
      <c r="L2554" s="43" t="str">
        <f>'Emissions Factor'!$C$2</f>
        <v xml:space="preserve">LB </v>
      </c>
      <c r="M2554" s="43" t="str">
        <f>'Emissions Factor'!$D$2</f>
        <v>TON</v>
      </c>
      <c r="N2554" s="47">
        <f t="shared" si="39"/>
        <v>0</v>
      </c>
      <c r="O2554" s="43" t="s">
        <v>5426</v>
      </c>
    </row>
    <row r="2555" spans="1:15" x14ac:dyDescent="0.3">
      <c r="A2555" s="41" t="s">
        <v>3391</v>
      </c>
      <c r="B2555" s="41" t="s">
        <v>3337</v>
      </c>
      <c r="C2555" s="41" t="s">
        <v>2770</v>
      </c>
      <c r="D2555" s="42" t="s">
        <v>4562</v>
      </c>
      <c r="E2555" s="43" t="s">
        <v>2680</v>
      </c>
      <c r="F2555" s="43" t="s">
        <v>3338</v>
      </c>
      <c r="G2555" s="44">
        <f>SUMIF('2014 County Facilities'!$L$2:$L$2435,Emissions!A2555,'2014 County Facilities'!$J$2:$J$2435)</f>
        <v>0</v>
      </c>
      <c r="H2555" s="45" t="s">
        <v>5457</v>
      </c>
      <c r="I2555" s="45">
        <v>515</v>
      </c>
      <c r="J2555" s="41">
        <f>'Emissions Factor'!$A$2</f>
        <v>7439976</v>
      </c>
      <c r="K2555" s="46">
        <f>'Emissions Factor'!$B$2</f>
        <v>5.5099999999999998E-6</v>
      </c>
      <c r="L2555" s="43" t="str">
        <f>'Emissions Factor'!$C$2</f>
        <v xml:space="preserve">LB </v>
      </c>
      <c r="M2555" s="43" t="str">
        <f>'Emissions Factor'!$D$2</f>
        <v>TON</v>
      </c>
      <c r="N2555" s="47">
        <f t="shared" si="39"/>
        <v>0</v>
      </c>
      <c r="O2555" s="43" t="s">
        <v>5426</v>
      </c>
    </row>
    <row r="2556" spans="1:15" x14ac:dyDescent="0.3">
      <c r="A2556" s="41" t="s">
        <v>3392</v>
      </c>
      <c r="B2556" s="41" t="s">
        <v>3337</v>
      </c>
      <c r="C2556" s="41" t="s">
        <v>2773</v>
      </c>
      <c r="D2556" s="42" t="s">
        <v>3393</v>
      </c>
      <c r="E2556" s="43" t="s">
        <v>2680</v>
      </c>
      <c r="F2556" s="43" t="s">
        <v>3338</v>
      </c>
      <c r="G2556" s="44">
        <f>SUMIF('2014 County Facilities'!$L$2:$L$2435,Emissions!A2556,'2014 County Facilities'!$J$2:$J$2435)</f>
        <v>0</v>
      </c>
      <c r="H2556" s="45" t="s">
        <v>5457</v>
      </c>
      <c r="I2556" s="45">
        <v>515</v>
      </c>
      <c r="J2556" s="41">
        <f>'Emissions Factor'!$A$2</f>
        <v>7439976</v>
      </c>
      <c r="K2556" s="46">
        <f>'Emissions Factor'!$B$2</f>
        <v>5.5099999999999998E-6</v>
      </c>
      <c r="L2556" s="43" t="str">
        <f>'Emissions Factor'!$C$2</f>
        <v xml:space="preserve">LB </v>
      </c>
      <c r="M2556" s="43" t="str">
        <f>'Emissions Factor'!$D$2</f>
        <v>TON</v>
      </c>
      <c r="N2556" s="47">
        <f t="shared" si="39"/>
        <v>0</v>
      </c>
      <c r="O2556" s="43" t="s">
        <v>5426</v>
      </c>
    </row>
    <row r="2557" spans="1:15" x14ac:dyDescent="0.3">
      <c r="A2557" s="41" t="s">
        <v>3394</v>
      </c>
      <c r="B2557" s="41" t="s">
        <v>3337</v>
      </c>
      <c r="C2557" s="41" t="s">
        <v>2776</v>
      </c>
      <c r="D2557" s="42" t="s">
        <v>3395</v>
      </c>
      <c r="E2557" s="43" t="s">
        <v>2680</v>
      </c>
      <c r="F2557" s="43" t="s">
        <v>3338</v>
      </c>
      <c r="G2557" s="44">
        <f>SUMIF('2014 County Facilities'!$L$2:$L$2435,Emissions!A2557,'2014 County Facilities'!$J$2:$J$2435)</f>
        <v>0</v>
      </c>
      <c r="H2557" s="45" t="s">
        <v>5457</v>
      </c>
      <c r="I2557" s="45">
        <v>515</v>
      </c>
      <c r="J2557" s="41">
        <f>'Emissions Factor'!$A$2</f>
        <v>7439976</v>
      </c>
      <c r="K2557" s="46">
        <f>'Emissions Factor'!$B$2</f>
        <v>5.5099999999999998E-6</v>
      </c>
      <c r="L2557" s="43" t="str">
        <f>'Emissions Factor'!$C$2</f>
        <v xml:space="preserve">LB </v>
      </c>
      <c r="M2557" s="43" t="str">
        <f>'Emissions Factor'!$D$2</f>
        <v>TON</v>
      </c>
      <c r="N2557" s="47">
        <f t="shared" si="39"/>
        <v>0</v>
      </c>
      <c r="O2557" s="43" t="s">
        <v>5426</v>
      </c>
    </row>
    <row r="2558" spans="1:15" x14ac:dyDescent="0.3">
      <c r="A2558" s="41" t="s">
        <v>3396</v>
      </c>
      <c r="B2558" s="41" t="s">
        <v>3337</v>
      </c>
      <c r="C2558" s="41" t="s">
        <v>2779</v>
      </c>
      <c r="D2558" s="42" t="s">
        <v>292</v>
      </c>
      <c r="E2558" s="43" t="s">
        <v>2680</v>
      </c>
      <c r="F2558" s="43" t="s">
        <v>3338</v>
      </c>
      <c r="G2558" s="44">
        <f>SUMIF('2014 County Facilities'!$L$2:$L$2435,Emissions!A2558,'2014 County Facilities'!$J$2:$J$2435)</f>
        <v>0</v>
      </c>
      <c r="H2558" s="45" t="s">
        <v>5457</v>
      </c>
      <c r="I2558" s="45">
        <v>515</v>
      </c>
      <c r="J2558" s="41">
        <f>'Emissions Factor'!$A$2</f>
        <v>7439976</v>
      </c>
      <c r="K2558" s="46">
        <f>'Emissions Factor'!$B$2</f>
        <v>5.5099999999999998E-6</v>
      </c>
      <c r="L2558" s="43" t="str">
        <f>'Emissions Factor'!$C$2</f>
        <v xml:space="preserve">LB </v>
      </c>
      <c r="M2558" s="43" t="str">
        <f>'Emissions Factor'!$D$2</f>
        <v>TON</v>
      </c>
      <c r="N2558" s="47">
        <f t="shared" si="39"/>
        <v>0</v>
      </c>
      <c r="O2558" s="43" t="s">
        <v>5426</v>
      </c>
    </row>
    <row r="2559" spans="1:15" x14ac:dyDescent="0.3">
      <c r="A2559" s="41" t="s">
        <v>3397</v>
      </c>
      <c r="B2559" s="41" t="s">
        <v>3337</v>
      </c>
      <c r="C2559" s="41" t="s">
        <v>2782</v>
      </c>
      <c r="D2559" s="42" t="s">
        <v>3398</v>
      </c>
      <c r="E2559" s="43" t="s">
        <v>2680</v>
      </c>
      <c r="F2559" s="43" t="s">
        <v>3338</v>
      </c>
      <c r="G2559" s="44">
        <f>SUMIF('2014 County Facilities'!$L$2:$L$2435,Emissions!A2559,'2014 County Facilities'!$J$2:$J$2435)</f>
        <v>0</v>
      </c>
      <c r="H2559" s="45" t="s">
        <v>5457</v>
      </c>
      <c r="I2559" s="45">
        <v>515</v>
      </c>
      <c r="J2559" s="41">
        <f>'Emissions Factor'!$A$2</f>
        <v>7439976</v>
      </c>
      <c r="K2559" s="46">
        <f>'Emissions Factor'!$B$2</f>
        <v>5.5099999999999998E-6</v>
      </c>
      <c r="L2559" s="43" t="str">
        <f>'Emissions Factor'!$C$2</f>
        <v xml:space="preserve">LB </v>
      </c>
      <c r="M2559" s="43" t="str">
        <f>'Emissions Factor'!$D$2</f>
        <v>TON</v>
      </c>
      <c r="N2559" s="47">
        <f t="shared" si="39"/>
        <v>0</v>
      </c>
      <c r="O2559" s="43" t="s">
        <v>5426</v>
      </c>
    </row>
    <row r="2560" spans="1:15" x14ac:dyDescent="0.3">
      <c r="A2560" s="41" t="s">
        <v>3399</v>
      </c>
      <c r="B2560" s="41" t="s">
        <v>3337</v>
      </c>
      <c r="C2560" s="41" t="s">
        <v>2785</v>
      </c>
      <c r="D2560" s="42" t="s">
        <v>2705</v>
      </c>
      <c r="E2560" s="43" t="s">
        <v>2680</v>
      </c>
      <c r="F2560" s="43" t="s">
        <v>3338</v>
      </c>
      <c r="G2560" s="44">
        <f>SUMIF('2014 County Facilities'!$L$2:$L$2435,Emissions!A2560,'2014 County Facilities'!$J$2:$J$2435)</f>
        <v>209666.66666666701</v>
      </c>
      <c r="H2560" s="45" t="s">
        <v>5457</v>
      </c>
      <c r="I2560" s="45">
        <v>515</v>
      </c>
      <c r="J2560" s="41">
        <f>'Emissions Factor'!$A$2</f>
        <v>7439976</v>
      </c>
      <c r="K2560" s="46">
        <f>'Emissions Factor'!$B$2</f>
        <v>5.5099999999999998E-6</v>
      </c>
      <c r="L2560" s="43" t="str">
        <f>'Emissions Factor'!$C$2</f>
        <v xml:space="preserve">LB </v>
      </c>
      <c r="M2560" s="43" t="str">
        <f>'Emissions Factor'!$D$2</f>
        <v>TON</v>
      </c>
      <c r="N2560" s="47">
        <f t="shared" si="39"/>
        <v>1.1552633333333351</v>
      </c>
      <c r="O2560" s="43" t="s">
        <v>5426</v>
      </c>
    </row>
    <row r="2561" spans="1:15" x14ac:dyDescent="0.3">
      <c r="A2561" s="41" t="s">
        <v>3400</v>
      </c>
      <c r="B2561" s="41" t="s">
        <v>3337</v>
      </c>
      <c r="C2561" s="41" t="s">
        <v>2788</v>
      </c>
      <c r="D2561" s="42" t="s">
        <v>2708</v>
      </c>
      <c r="E2561" s="43" t="s">
        <v>2680</v>
      </c>
      <c r="F2561" s="43" t="s">
        <v>3338</v>
      </c>
      <c r="G2561" s="44">
        <f>SUMIF('2014 County Facilities'!$L$2:$L$2435,Emissions!A2561,'2014 County Facilities'!$J$2:$J$2435)</f>
        <v>33683.870967741903</v>
      </c>
      <c r="H2561" s="45" t="s">
        <v>5457</v>
      </c>
      <c r="I2561" s="45">
        <v>515</v>
      </c>
      <c r="J2561" s="41">
        <f>'Emissions Factor'!$A$2</f>
        <v>7439976</v>
      </c>
      <c r="K2561" s="46">
        <f>'Emissions Factor'!$B$2</f>
        <v>5.5099999999999998E-6</v>
      </c>
      <c r="L2561" s="43" t="str">
        <f>'Emissions Factor'!$C$2</f>
        <v xml:space="preserve">LB </v>
      </c>
      <c r="M2561" s="43" t="str">
        <f>'Emissions Factor'!$D$2</f>
        <v>TON</v>
      </c>
      <c r="N2561" s="47">
        <f t="shared" si="39"/>
        <v>0.18559812903225786</v>
      </c>
      <c r="O2561" s="43" t="s">
        <v>5426</v>
      </c>
    </row>
    <row r="2562" spans="1:15" x14ac:dyDescent="0.3">
      <c r="A2562" s="41" t="s">
        <v>3401</v>
      </c>
      <c r="B2562" s="41" t="s">
        <v>3337</v>
      </c>
      <c r="C2562" s="41" t="s">
        <v>2791</v>
      </c>
      <c r="D2562" s="42" t="s">
        <v>3402</v>
      </c>
      <c r="E2562" s="43" t="s">
        <v>2680</v>
      </c>
      <c r="F2562" s="43" t="s">
        <v>3338</v>
      </c>
      <c r="G2562" s="44">
        <f>SUMIF('2014 County Facilities'!$L$2:$L$2435,Emissions!A2562,'2014 County Facilities'!$J$2:$J$2435)</f>
        <v>0</v>
      </c>
      <c r="H2562" s="45" t="s">
        <v>5457</v>
      </c>
      <c r="I2562" s="45">
        <v>515</v>
      </c>
      <c r="J2562" s="41">
        <f>'Emissions Factor'!$A$2</f>
        <v>7439976</v>
      </c>
      <c r="K2562" s="46">
        <f>'Emissions Factor'!$B$2</f>
        <v>5.5099999999999998E-6</v>
      </c>
      <c r="L2562" s="43" t="str">
        <f>'Emissions Factor'!$C$2</f>
        <v xml:space="preserve">LB </v>
      </c>
      <c r="M2562" s="43" t="str">
        <f>'Emissions Factor'!$D$2</f>
        <v>TON</v>
      </c>
      <c r="N2562" s="47">
        <f t="shared" si="39"/>
        <v>0</v>
      </c>
      <c r="O2562" s="43" t="s">
        <v>5426</v>
      </c>
    </row>
    <row r="2563" spans="1:15" x14ac:dyDescent="0.3">
      <c r="A2563" s="41" t="s">
        <v>3403</v>
      </c>
      <c r="B2563" s="41" t="s">
        <v>3337</v>
      </c>
      <c r="C2563" s="41" t="s">
        <v>2794</v>
      </c>
      <c r="D2563" s="42" t="s">
        <v>2720</v>
      </c>
      <c r="E2563" s="43" t="s">
        <v>2680</v>
      </c>
      <c r="F2563" s="43" t="s">
        <v>3338</v>
      </c>
      <c r="G2563" s="44">
        <f>SUMIF('2014 County Facilities'!$L$2:$L$2435,Emissions!A2563,'2014 County Facilities'!$J$2:$J$2435)</f>
        <v>0</v>
      </c>
      <c r="H2563" s="45" t="s">
        <v>5457</v>
      </c>
      <c r="I2563" s="45">
        <v>515</v>
      </c>
      <c r="J2563" s="41">
        <f>'Emissions Factor'!$A$2</f>
        <v>7439976</v>
      </c>
      <c r="K2563" s="46">
        <f>'Emissions Factor'!$B$2</f>
        <v>5.5099999999999998E-6</v>
      </c>
      <c r="L2563" s="43" t="str">
        <f>'Emissions Factor'!$C$2</f>
        <v xml:space="preserve">LB </v>
      </c>
      <c r="M2563" s="43" t="str">
        <f>'Emissions Factor'!$D$2</f>
        <v>TON</v>
      </c>
      <c r="N2563" s="47">
        <f t="shared" ref="N2563:N2626" si="40">K2563*G2563</f>
        <v>0</v>
      </c>
      <c r="O2563" s="43" t="s">
        <v>5426</v>
      </c>
    </row>
    <row r="2564" spans="1:15" x14ac:dyDescent="0.3">
      <c r="A2564" s="41" t="s">
        <v>3404</v>
      </c>
      <c r="B2564" s="41" t="s">
        <v>3337</v>
      </c>
      <c r="C2564" s="41" t="s">
        <v>2797</v>
      </c>
      <c r="D2564" s="42" t="s">
        <v>3405</v>
      </c>
      <c r="E2564" s="43" t="s">
        <v>2680</v>
      </c>
      <c r="F2564" s="43" t="s">
        <v>3338</v>
      </c>
      <c r="G2564" s="44">
        <f>SUMIF('2014 County Facilities'!$L$2:$L$2435,Emissions!A2564,'2014 County Facilities'!$J$2:$J$2435)</f>
        <v>0</v>
      </c>
      <c r="H2564" s="45" t="s">
        <v>5457</v>
      </c>
      <c r="I2564" s="45">
        <v>515</v>
      </c>
      <c r="J2564" s="41">
        <f>'Emissions Factor'!$A$2</f>
        <v>7439976</v>
      </c>
      <c r="K2564" s="46">
        <f>'Emissions Factor'!$B$2</f>
        <v>5.5099999999999998E-6</v>
      </c>
      <c r="L2564" s="43" t="str">
        <f>'Emissions Factor'!$C$2</f>
        <v xml:space="preserve">LB </v>
      </c>
      <c r="M2564" s="43" t="str">
        <f>'Emissions Factor'!$D$2</f>
        <v>TON</v>
      </c>
      <c r="N2564" s="47">
        <f t="shared" si="40"/>
        <v>0</v>
      </c>
      <c r="O2564" s="43" t="s">
        <v>5426</v>
      </c>
    </row>
    <row r="2565" spans="1:15" x14ac:dyDescent="0.3">
      <c r="A2565" s="41" t="s">
        <v>3406</v>
      </c>
      <c r="B2565" s="41" t="s">
        <v>3337</v>
      </c>
      <c r="C2565" s="41" t="s">
        <v>2800</v>
      </c>
      <c r="D2565" s="42" t="s">
        <v>3407</v>
      </c>
      <c r="E2565" s="43" t="s">
        <v>2680</v>
      </c>
      <c r="F2565" s="43" t="s">
        <v>3338</v>
      </c>
      <c r="G2565" s="44">
        <f>SUMIF('2014 County Facilities'!$L$2:$L$2435,Emissions!A2565,'2014 County Facilities'!$J$2:$J$2435)</f>
        <v>0</v>
      </c>
      <c r="H2565" s="45" t="s">
        <v>5457</v>
      </c>
      <c r="I2565" s="45">
        <v>515</v>
      </c>
      <c r="J2565" s="41">
        <f>'Emissions Factor'!$A$2</f>
        <v>7439976</v>
      </c>
      <c r="K2565" s="46">
        <f>'Emissions Factor'!$B$2</f>
        <v>5.5099999999999998E-6</v>
      </c>
      <c r="L2565" s="43" t="str">
        <f>'Emissions Factor'!$C$2</f>
        <v xml:space="preserve">LB </v>
      </c>
      <c r="M2565" s="43" t="str">
        <f>'Emissions Factor'!$D$2</f>
        <v>TON</v>
      </c>
      <c r="N2565" s="47">
        <f t="shared" si="40"/>
        <v>0</v>
      </c>
      <c r="O2565" s="43" t="s">
        <v>5426</v>
      </c>
    </row>
    <row r="2566" spans="1:15" x14ac:dyDescent="0.3">
      <c r="A2566" s="41" t="s">
        <v>3408</v>
      </c>
      <c r="B2566" s="41" t="s">
        <v>3337</v>
      </c>
      <c r="C2566" s="41" t="s">
        <v>2803</v>
      </c>
      <c r="D2566" s="42" t="s">
        <v>3409</v>
      </c>
      <c r="E2566" s="43" t="s">
        <v>2680</v>
      </c>
      <c r="F2566" s="43" t="s">
        <v>3338</v>
      </c>
      <c r="G2566" s="44">
        <f>SUMIF('2014 County Facilities'!$L$2:$L$2435,Emissions!A2566,'2014 County Facilities'!$J$2:$J$2435)</f>
        <v>0</v>
      </c>
      <c r="H2566" s="45" t="s">
        <v>5457</v>
      </c>
      <c r="I2566" s="45">
        <v>515</v>
      </c>
      <c r="J2566" s="41">
        <f>'Emissions Factor'!$A$2</f>
        <v>7439976</v>
      </c>
      <c r="K2566" s="46">
        <f>'Emissions Factor'!$B$2</f>
        <v>5.5099999999999998E-6</v>
      </c>
      <c r="L2566" s="43" t="str">
        <f>'Emissions Factor'!$C$2</f>
        <v xml:space="preserve">LB </v>
      </c>
      <c r="M2566" s="43" t="str">
        <f>'Emissions Factor'!$D$2</f>
        <v>TON</v>
      </c>
      <c r="N2566" s="47">
        <f t="shared" si="40"/>
        <v>0</v>
      </c>
      <c r="O2566" s="43" t="s">
        <v>5426</v>
      </c>
    </row>
    <row r="2567" spans="1:15" x14ac:dyDescent="0.3">
      <c r="A2567" s="41" t="s">
        <v>3410</v>
      </c>
      <c r="B2567" s="41" t="s">
        <v>3337</v>
      </c>
      <c r="C2567" s="41" t="s">
        <v>2806</v>
      </c>
      <c r="D2567" s="42" t="s">
        <v>3411</v>
      </c>
      <c r="E2567" s="43" t="s">
        <v>2680</v>
      </c>
      <c r="F2567" s="43" t="s">
        <v>3338</v>
      </c>
      <c r="G2567" s="44">
        <f>SUMIF('2014 County Facilities'!$L$2:$L$2435,Emissions!A2567,'2014 County Facilities'!$J$2:$J$2435)</f>
        <v>0</v>
      </c>
      <c r="H2567" s="45" t="s">
        <v>5457</v>
      </c>
      <c r="I2567" s="45">
        <v>515</v>
      </c>
      <c r="J2567" s="41">
        <f>'Emissions Factor'!$A$2</f>
        <v>7439976</v>
      </c>
      <c r="K2567" s="46">
        <f>'Emissions Factor'!$B$2</f>
        <v>5.5099999999999998E-6</v>
      </c>
      <c r="L2567" s="43" t="str">
        <f>'Emissions Factor'!$C$2</f>
        <v xml:space="preserve">LB </v>
      </c>
      <c r="M2567" s="43" t="str">
        <f>'Emissions Factor'!$D$2</f>
        <v>TON</v>
      </c>
      <c r="N2567" s="47">
        <f t="shared" si="40"/>
        <v>0</v>
      </c>
      <c r="O2567" s="43" t="s">
        <v>5426</v>
      </c>
    </row>
    <row r="2568" spans="1:15" x14ac:dyDescent="0.3">
      <c r="A2568" s="41" t="s">
        <v>3412</v>
      </c>
      <c r="B2568" s="41" t="s">
        <v>3337</v>
      </c>
      <c r="C2568" s="41" t="s">
        <v>2809</v>
      </c>
      <c r="D2568" s="42" t="s">
        <v>3413</v>
      </c>
      <c r="E2568" s="43" t="s">
        <v>2680</v>
      </c>
      <c r="F2568" s="43" t="s">
        <v>3338</v>
      </c>
      <c r="G2568" s="44">
        <f>SUMIF('2014 County Facilities'!$L$2:$L$2435,Emissions!A2568,'2014 County Facilities'!$J$2:$J$2435)</f>
        <v>0</v>
      </c>
      <c r="H2568" s="45" t="s">
        <v>5457</v>
      </c>
      <c r="I2568" s="45">
        <v>515</v>
      </c>
      <c r="J2568" s="41">
        <f>'Emissions Factor'!$A$2</f>
        <v>7439976</v>
      </c>
      <c r="K2568" s="46">
        <f>'Emissions Factor'!$B$2</f>
        <v>5.5099999999999998E-6</v>
      </c>
      <c r="L2568" s="43" t="str">
        <f>'Emissions Factor'!$C$2</f>
        <v xml:space="preserve">LB </v>
      </c>
      <c r="M2568" s="43" t="str">
        <f>'Emissions Factor'!$D$2</f>
        <v>TON</v>
      </c>
      <c r="N2568" s="47">
        <f t="shared" si="40"/>
        <v>0</v>
      </c>
      <c r="O2568" s="43" t="s">
        <v>5426</v>
      </c>
    </row>
    <row r="2569" spans="1:15" x14ac:dyDescent="0.3">
      <c r="A2569" s="41" t="s">
        <v>3414</v>
      </c>
      <c r="B2569" s="41" t="s">
        <v>3337</v>
      </c>
      <c r="C2569" s="41" t="s">
        <v>2812</v>
      </c>
      <c r="D2569" s="42" t="s">
        <v>3415</v>
      </c>
      <c r="E2569" s="43" t="s">
        <v>2680</v>
      </c>
      <c r="F2569" s="43" t="s">
        <v>3338</v>
      </c>
      <c r="G2569" s="44">
        <f>SUMIF('2014 County Facilities'!$L$2:$L$2435,Emissions!A2569,'2014 County Facilities'!$J$2:$J$2435)</f>
        <v>204318.52380952399</v>
      </c>
      <c r="H2569" s="45" t="s">
        <v>5457</v>
      </c>
      <c r="I2569" s="45">
        <v>515</v>
      </c>
      <c r="J2569" s="41">
        <f>'Emissions Factor'!$A$2</f>
        <v>7439976</v>
      </c>
      <c r="K2569" s="46">
        <f>'Emissions Factor'!$B$2</f>
        <v>5.5099999999999998E-6</v>
      </c>
      <c r="L2569" s="43" t="str">
        <f>'Emissions Factor'!$C$2</f>
        <v xml:space="preserve">LB </v>
      </c>
      <c r="M2569" s="43" t="str">
        <f>'Emissions Factor'!$D$2</f>
        <v>TON</v>
      </c>
      <c r="N2569" s="47">
        <f t="shared" si="40"/>
        <v>1.1257950661904772</v>
      </c>
      <c r="O2569" s="43" t="s">
        <v>5426</v>
      </c>
    </row>
    <row r="2570" spans="1:15" x14ac:dyDescent="0.3">
      <c r="A2570" s="41" t="s">
        <v>3416</v>
      </c>
      <c r="B2570" s="41" t="s">
        <v>3337</v>
      </c>
      <c r="C2570" s="41" t="s">
        <v>2815</v>
      </c>
      <c r="D2570" s="42" t="s">
        <v>3417</v>
      </c>
      <c r="E2570" s="43" t="s">
        <v>2680</v>
      </c>
      <c r="F2570" s="43" t="s">
        <v>3338</v>
      </c>
      <c r="G2570" s="44">
        <f>SUMIF('2014 County Facilities'!$L$2:$L$2435,Emissions!A2570,'2014 County Facilities'!$J$2:$J$2435)</f>
        <v>95440.5</v>
      </c>
      <c r="H2570" s="45" t="s">
        <v>5457</v>
      </c>
      <c r="I2570" s="45">
        <v>515</v>
      </c>
      <c r="J2570" s="41">
        <f>'Emissions Factor'!$A$2</f>
        <v>7439976</v>
      </c>
      <c r="K2570" s="46">
        <f>'Emissions Factor'!$B$2</f>
        <v>5.5099999999999998E-6</v>
      </c>
      <c r="L2570" s="43" t="str">
        <f>'Emissions Factor'!$C$2</f>
        <v xml:space="preserve">LB </v>
      </c>
      <c r="M2570" s="43" t="str">
        <f>'Emissions Factor'!$D$2</f>
        <v>TON</v>
      </c>
      <c r="N2570" s="47">
        <f t="shared" si="40"/>
        <v>0.52587715499999999</v>
      </c>
      <c r="O2570" s="43" t="s">
        <v>5426</v>
      </c>
    </row>
    <row r="2571" spans="1:15" x14ac:dyDescent="0.3">
      <c r="A2571" s="41" t="s">
        <v>3418</v>
      </c>
      <c r="B2571" s="41" t="s">
        <v>3337</v>
      </c>
      <c r="C2571" s="41" t="s">
        <v>2818</v>
      </c>
      <c r="D2571" s="42" t="s">
        <v>746</v>
      </c>
      <c r="E2571" s="43" t="s">
        <v>2680</v>
      </c>
      <c r="F2571" s="43" t="s">
        <v>3338</v>
      </c>
      <c r="G2571" s="44">
        <f>SUMIF('2014 County Facilities'!$L$2:$L$2435,Emissions!A2571,'2014 County Facilities'!$J$2:$J$2435)</f>
        <v>0</v>
      </c>
      <c r="H2571" s="45" t="s">
        <v>5457</v>
      </c>
      <c r="I2571" s="45">
        <v>515</v>
      </c>
      <c r="J2571" s="41">
        <f>'Emissions Factor'!$A$2</f>
        <v>7439976</v>
      </c>
      <c r="K2571" s="46">
        <f>'Emissions Factor'!$B$2</f>
        <v>5.5099999999999998E-6</v>
      </c>
      <c r="L2571" s="43" t="str">
        <f>'Emissions Factor'!$C$2</f>
        <v xml:space="preserve">LB </v>
      </c>
      <c r="M2571" s="43" t="str">
        <f>'Emissions Factor'!$D$2</f>
        <v>TON</v>
      </c>
      <c r="N2571" s="47">
        <f t="shared" si="40"/>
        <v>0</v>
      </c>
      <c r="O2571" s="43" t="s">
        <v>5426</v>
      </c>
    </row>
    <row r="2572" spans="1:15" x14ac:dyDescent="0.3">
      <c r="A2572" s="41" t="s">
        <v>3419</v>
      </c>
      <c r="B2572" s="41" t="s">
        <v>3337</v>
      </c>
      <c r="C2572" s="41" t="s">
        <v>2821</v>
      </c>
      <c r="D2572" s="42" t="s">
        <v>3420</v>
      </c>
      <c r="E2572" s="43" t="s">
        <v>2680</v>
      </c>
      <c r="F2572" s="43" t="s">
        <v>3338</v>
      </c>
      <c r="G2572" s="44">
        <f>SUMIF('2014 County Facilities'!$L$2:$L$2435,Emissions!A2572,'2014 County Facilities'!$J$2:$J$2435)</f>
        <v>0</v>
      </c>
      <c r="H2572" s="45" t="s">
        <v>5457</v>
      </c>
      <c r="I2572" s="45">
        <v>515</v>
      </c>
      <c r="J2572" s="41">
        <f>'Emissions Factor'!$A$2</f>
        <v>7439976</v>
      </c>
      <c r="K2572" s="46">
        <f>'Emissions Factor'!$B$2</f>
        <v>5.5099999999999998E-6</v>
      </c>
      <c r="L2572" s="43" t="str">
        <f>'Emissions Factor'!$C$2</f>
        <v xml:space="preserve">LB </v>
      </c>
      <c r="M2572" s="43" t="str">
        <f>'Emissions Factor'!$D$2</f>
        <v>TON</v>
      </c>
      <c r="N2572" s="47">
        <f t="shared" si="40"/>
        <v>0</v>
      </c>
      <c r="O2572" s="43" t="s">
        <v>5426</v>
      </c>
    </row>
    <row r="2573" spans="1:15" x14ac:dyDescent="0.3">
      <c r="A2573" s="41" t="s">
        <v>3421</v>
      </c>
      <c r="B2573" s="41" t="s">
        <v>3337</v>
      </c>
      <c r="C2573" s="41" t="s">
        <v>2824</v>
      </c>
      <c r="D2573" s="42" t="s">
        <v>3422</v>
      </c>
      <c r="E2573" s="43" t="s">
        <v>2680</v>
      </c>
      <c r="F2573" s="43" t="s">
        <v>3338</v>
      </c>
      <c r="G2573" s="44">
        <f>SUMIF('2014 County Facilities'!$L$2:$L$2435,Emissions!A2573,'2014 County Facilities'!$J$2:$J$2435)</f>
        <v>0</v>
      </c>
      <c r="H2573" s="45" t="s">
        <v>5457</v>
      </c>
      <c r="I2573" s="45">
        <v>515</v>
      </c>
      <c r="J2573" s="41">
        <f>'Emissions Factor'!$A$2</f>
        <v>7439976</v>
      </c>
      <c r="K2573" s="46">
        <f>'Emissions Factor'!$B$2</f>
        <v>5.5099999999999998E-6</v>
      </c>
      <c r="L2573" s="43" t="str">
        <f>'Emissions Factor'!$C$2</f>
        <v xml:space="preserve">LB </v>
      </c>
      <c r="M2573" s="43" t="str">
        <f>'Emissions Factor'!$D$2</f>
        <v>TON</v>
      </c>
      <c r="N2573" s="47">
        <f t="shared" si="40"/>
        <v>0</v>
      </c>
      <c r="O2573" s="43" t="s">
        <v>5426</v>
      </c>
    </row>
    <row r="2574" spans="1:15" x14ac:dyDescent="0.3">
      <c r="A2574" s="41" t="s">
        <v>3423</v>
      </c>
      <c r="B2574" s="41" t="s">
        <v>3337</v>
      </c>
      <c r="C2574" s="41" t="s">
        <v>2827</v>
      </c>
      <c r="D2574" s="42" t="s">
        <v>3424</v>
      </c>
      <c r="E2574" s="43" t="s">
        <v>2680</v>
      </c>
      <c r="F2574" s="43" t="s">
        <v>3338</v>
      </c>
      <c r="G2574" s="44">
        <f>SUMIF('2014 County Facilities'!$L$2:$L$2435,Emissions!A2574,'2014 County Facilities'!$J$2:$J$2435)</f>
        <v>0</v>
      </c>
      <c r="H2574" s="45" t="s">
        <v>5457</v>
      </c>
      <c r="I2574" s="45">
        <v>515</v>
      </c>
      <c r="J2574" s="41">
        <f>'Emissions Factor'!$A$2</f>
        <v>7439976</v>
      </c>
      <c r="K2574" s="46">
        <f>'Emissions Factor'!$B$2</f>
        <v>5.5099999999999998E-6</v>
      </c>
      <c r="L2574" s="43" t="str">
        <f>'Emissions Factor'!$C$2</f>
        <v xml:space="preserve">LB </v>
      </c>
      <c r="M2574" s="43" t="str">
        <f>'Emissions Factor'!$D$2</f>
        <v>TON</v>
      </c>
      <c r="N2574" s="47">
        <f t="shared" si="40"/>
        <v>0</v>
      </c>
      <c r="O2574" s="43" t="s">
        <v>5426</v>
      </c>
    </row>
    <row r="2575" spans="1:15" x14ac:dyDescent="0.3">
      <c r="A2575" s="41" t="s">
        <v>3425</v>
      </c>
      <c r="B2575" s="41" t="s">
        <v>3337</v>
      </c>
      <c r="C2575" s="41" t="s">
        <v>2830</v>
      </c>
      <c r="D2575" s="42" t="s">
        <v>3426</v>
      </c>
      <c r="E2575" s="43" t="s">
        <v>2680</v>
      </c>
      <c r="F2575" s="43" t="s">
        <v>3338</v>
      </c>
      <c r="G2575" s="44">
        <f>SUMIF('2014 County Facilities'!$L$2:$L$2435,Emissions!A2575,'2014 County Facilities'!$J$2:$J$2435)</f>
        <v>0</v>
      </c>
      <c r="H2575" s="45" t="s">
        <v>5457</v>
      </c>
      <c r="I2575" s="45">
        <v>515</v>
      </c>
      <c r="J2575" s="41">
        <f>'Emissions Factor'!$A$2</f>
        <v>7439976</v>
      </c>
      <c r="K2575" s="46">
        <f>'Emissions Factor'!$B$2</f>
        <v>5.5099999999999998E-6</v>
      </c>
      <c r="L2575" s="43" t="str">
        <f>'Emissions Factor'!$C$2</f>
        <v xml:space="preserve">LB </v>
      </c>
      <c r="M2575" s="43" t="str">
        <f>'Emissions Factor'!$D$2</f>
        <v>TON</v>
      </c>
      <c r="N2575" s="47">
        <f t="shared" si="40"/>
        <v>0</v>
      </c>
      <c r="O2575" s="43" t="s">
        <v>5426</v>
      </c>
    </row>
    <row r="2576" spans="1:15" x14ac:dyDescent="0.3">
      <c r="A2576" s="41" t="s">
        <v>3427</v>
      </c>
      <c r="B2576" s="41" t="s">
        <v>3337</v>
      </c>
      <c r="C2576" s="41" t="s">
        <v>2833</v>
      </c>
      <c r="D2576" s="42" t="s">
        <v>3428</v>
      </c>
      <c r="E2576" s="43" t="s">
        <v>2680</v>
      </c>
      <c r="F2576" s="43" t="s">
        <v>3338</v>
      </c>
      <c r="G2576" s="44">
        <f>SUMIF('2014 County Facilities'!$L$2:$L$2435,Emissions!A2576,'2014 County Facilities'!$J$2:$J$2435)</f>
        <v>0</v>
      </c>
      <c r="H2576" s="45" t="s">
        <v>5457</v>
      </c>
      <c r="I2576" s="45">
        <v>515</v>
      </c>
      <c r="J2576" s="41">
        <f>'Emissions Factor'!$A$2</f>
        <v>7439976</v>
      </c>
      <c r="K2576" s="46">
        <f>'Emissions Factor'!$B$2</f>
        <v>5.5099999999999998E-6</v>
      </c>
      <c r="L2576" s="43" t="str">
        <f>'Emissions Factor'!$C$2</f>
        <v xml:space="preserve">LB </v>
      </c>
      <c r="M2576" s="43" t="str">
        <f>'Emissions Factor'!$D$2</f>
        <v>TON</v>
      </c>
      <c r="N2576" s="47">
        <f t="shared" si="40"/>
        <v>0</v>
      </c>
      <c r="O2576" s="43" t="s">
        <v>5426</v>
      </c>
    </row>
    <row r="2577" spans="1:15" x14ac:dyDescent="0.3">
      <c r="A2577" s="41" t="s">
        <v>3429</v>
      </c>
      <c r="B2577" s="41" t="s">
        <v>3337</v>
      </c>
      <c r="C2577" s="41" t="s">
        <v>2836</v>
      </c>
      <c r="D2577" s="42" t="s">
        <v>3236</v>
      </c>
      <c r="E2577" s="43" t="s">
        <v>2680</v>
      </c>
      <c r="F2577" s="43" t="s">
        <v>3338</v>
      </c>
      <c r="G2577" s="44">
        <f>SUMIF('2014 County Facilities'!$L$2:$L$2435,Emissions!A2577,'2014 County Facilities'!$J$2:$J$2435)</f>
        <v>0</v>
      </c>
      <c r="H2577" s="45" t="s">
        <v>5457</v>
      </c>
      <c r="I2577" s="45">
        <v>515</v>
      </c>
      <c r="J2577" s="41">
        <f>'Emissions Factor'!$A$2</f>
        <v>7439976</v>
      </c>
      <c r="K2577" s="46">
        <f>'Emissions Factor'!$B$2</f>
        <v>5.5099999999999998E-6</v>
      </c>
      <c r="L2577" s="43" t="str">
        <f>'Emissions Factor'!$C$2</f>
        <v xml:space="preserve">LB </v>
      </c>
      <c r="M2577" s="43" t="str">
        <f>'Emissions Factor'!$D$2</f>
        <v>TON</v>
      </c>
      <c r="N2577" s="47">
        <f t="shared" si="40"/>
        <v>0</v>
      </c>
      <c r="O2577" s="43" t="s">
        <v>5426</v>
      </c>
    </row>
    <row r="2578" spans="1:15" x14ac:dyDescent="0.3">
      <c r="A2578" s="41" t="s">
        <v>3430</v>
      </c>
      <c r="B2578" s="41" t="s">
        <v>3337</v>
      </c>
      <c r="C2578" s="41" t="s">
        <v>2839</v>
      </c>
      <c r="D2578" s="42" t="s">
        <v>3431</v>
      </c>
      <c r="E2578" s="43" t="s">
        <v>2680</v>
      </c>
      <c r="F2578" s="43" t="s">
        <v>3338</v>
      </c>
      <c r="G2578" s="44">
        <f>SUMIF('2014 County Facilities'!$L$2:$L$2435,Emissions!A2578,'2014 County Facilities'!$J$2:$J$2435)</f>
        <v>0</v>
      </c>
      <c r="H2578" s="45" t="s">
        <v>5457</v>
      </c>
      <c r="I2578" s="45">
        <v>515</v>
      </c>
      <c r="J2578" s="41">
        <f>'Emissions Factor'!$A$2</f>
        <v>7439976</v>
      </c>
      <c r="K2578" s="46">
        <f>'Emissions Factor'!$B$2</f>
        <v>5.5099999999999998E-6</v>
      </c>
      <c r="L2578" s="43" t="str">
        <f>'Emissions Factor'!$C$2</f>
        <v xml:space="preserve">LB </v>
      </c>
      <c r="M2578" s="43" t="str">
        <f>'Emissions Factor'!$D$2</f>
        <v>TON</v>
      </c>
      <c r="N2578" s="47">
        <f t="shared" si="40"/>
        <v>0</v>
      </c>
      <c r="O2578" s="43" t="s">
        <v>5426</v>
      </c>
    </row>
    <row r="2579" spans="1:15" x14ac:dyDescent="0.3">
      <c r="A2579" s="41" t="s">
        <v>3432</v>
      </c>
      <c r="B2579" s="41" t="s">
        <v>3337</v>
      </c>
      <c r="C2579" s="41" t="s">
        <v>2842</v>
      </c>
      <c r="D2579" s="42" t="s">
        <v>3433</v>
      </c>
      <c r="E2579" s="43" t="s">
        <v>2680</v>
      </c>
      <c r="F2579" s="43" t="s">
        <v>3338</v>
      </c>
      <c r="G2579" s="44">
        <f>SUMIF('2014 County Facilities'!$L$2:$L$2435,Emissions!A2579,'2014 County Facilities'!$J$2:$J$2435)</f>
        <v>0</v>
      </c>
      <c r="H2579" s="45" t="s">
        <v>5457</v>
      </c>
      <c r="I2579" s="45">
        <v>515</v>
      </c>
      <c r="J2579" s="41">
        <f>'Emissions Factor'!$A$2</f>
        <v>7439976</v>
      </c>
      <c r="K2579" s="46">
        <f>'Emissions Factor'!$B$2</f>
        <v>5.5099999999999998E-6</v>
      </c>
      <c r="L2579" s="43" t="str">
        <f>'Emissions Factor'!$C$2</f>
        <v xml:space="preserve">LB </v>
      </c>
      <c r="M2579" s="43" t="str">
        <f>'Emissions Factor'!$D$2</f>
        <v>TON</v>
      </c>
      <c r="N2579" s="47">
        <f t="shared" si="40"/>
        <v>0</v>
      </c>
      <c r="O2579" s="43" t="s">
        <v>5426</v>
      </c>
    </row>
    <row r="2580" spans="1:15" x14ac:dyDescent="0.3">
      <c r="A2580" s="41" t="s">
        <v>3434</v>
      </c>
      <c r="B2580" s="41" t="s">
        <v>3337</v>
      </c>
      <c r="C2580" s="41" t="s">
        <v>2845</v>
      </c>
      <c r="D2580" s="42" t="s">
        <v>3435</v>
      </c>
      <c r="E2580" s="43" t="s">
        <v>2680</v>
      </c>
      <c r="F2580" s="43" t="s">
        <v>3338</v>
      </c>
      <c r="G2580" s="44">
        <f>SUMIF('2014 County Facilities'!$L$2:$L$2435,Emissions!A2580,'2014 County Facilities'!$J$2:$J$2435)</f>
        <v>0</v>
      </c>
      <c r="H2580" s="45" t="s">
        <v>5457</v>
      </c>
      <c r="I2580" s="45">
        <v>515</v>
      </c>
      <c r="J2580" s="41">
        <f>'Emissions Factor'!$A$2</f>
        <v>7439976</v>
      </c>
      <c r="K2580" s="46">
        <f>'Emissions Factor'!$B$2</f>
        <v>5.5099999999999998E-6</v>
      </c>
      <c r="L2580" s="43" t="str">
        <f>'Emissions Factor'!$C$2</f>
        <v xml:space="preserve">LB </v>
      </c>
      <c r="M2580" s="43" t="str">
        <f>'Emissions Factor'!$D$2</f>
        <v>TON</v>
      </c>
      <c r="N2580" s="47">
        <f t="shared" si="40"/>
        <v>0</v>
      </c>
      <c r="O2580" s="43" t="s">
        <v>5426</v>
      </c>
    </row>
    <row r="2581" spans="1:15" x14ac:dyDescent="0.3">
      <c r="A2581" s="41" t="s">
        <v>3436</v>
      </c>
      <c r="B2581" s="41" t="s">
        <v>3337</v>
      </c>
      <c r="C2581" s="41" t="s">
        <v>2848</v>
      </c>
      <c r="D2581" s="42" t="s">
        <v>2750</v>
      </c>
      <c r="E2581" s="43" t="s">
        <v>2680</v>
      </c>
      <c r="F2581" s="43" t="s">
        <v>3338</v>
      </c>
      <c r="G2581" s="44">
        <f>SUMIF('2014 County Facilities'!$L$2:$L$2435,Emissions!A2581,'2014 County Facilities'!$J$2:$J$2435)</f>
        <v>1583615.8711055724</v>
      </c>
      <c r="H2581" s="45" t="s">
        <v>5457</v>
      </c>
      <c r="I2581" s="45">
        <v>515</v>
      </c>
      <c r="J2581" s="41">
        <f>'Emissions Factor'!$A$2</f>
        <v>7439976</v>
      </c>
      <c r="K2581" s="46">
        <f>'Emissions Factor'!$B$2</f>
        <v>5.5099999999999998E-6</v>
      </c>
      <c r="L2581" s="43" t="str">
        <f>'Emissions Factor'!$C$2</f>
        <v xml:space="preserve">LB </v>
      </c>
      <c r="M2581" s="43" t="str">
        <f>'Emissions Factor'!$D$2</f>
        <v>TON</v>
      </c>
      <c r="N2581" s="47">
        <f t="shared" si="40"/>
        <v>8.7257234497917029</v>
      </c>
      <c r="O2581" s="43" t="s">
        <v>5426</v>
      </c>
    </row>
    <row r="2582" spans="1:15" x14ac:dyDescent="0.3">
      <c r="A2582" s="41" t="s">
        <v>3437</v>
      </c>
      <c r="B2582" s="41" t="s">
        <v>3337</v>
      </c>
      <c r="C2582" s="41" t="s">
        <v>2851</v>
      </c>
      <c r="D2582" s="42" t="s">
        <v>5322</v>
      </c>
      <c r="E2582" s="43" t="s">
        <v>2680</v>
      </c>
      <c r="F2582" s="43" t="s">
        <v>3338</v>
      </c>
      <c r="G2582" s="44">
        <f>SUMIF('2014 County Facilities'!$L$2:$L$2435,Emissions!A2582,'2014 County Facilities'!$J$2:$J$2435)</f>
        <v>0</v>
      </c>
      <c r="H2582" s="45" t="s">
        <v>5457</v>
      </c>
      <c r="I2582" s="45">
        <v>515</v>
      </c>
      <c r="J2582" s="41">
        <f>'Emissions Factor'!$A$2</f>
        <v>7439976</v>
      </c>
      <c r="K2582" s="46">
        <f>'Emissions Factor'!$B$2</f>
        <v>5.5099999999999998E-6</v>
      </c>
      <c r="L2582" s="43" t="str">
        <f>'Emissions Factor'!$C$2</f>
        <v xml:space="preserve">LB </v>
      </c>
      <c r="M2582" s="43" t="str">
        <f>'Emissions Factor'!$D$2</f>
        <v>TON</v>
      </c>
      <c r="N2582" s="47">
        <f t="shared" si="40"/>
        <v>0</v>
      </c>
      <c r="O2582" s="43" t="s">
        <v>5426</v>
      </c>
    </row>
    <row r="2583" spans="1:15" x14ac:dyDescent="0.3">
      <c r="A2583" s="41" t="s">
        <v>3438</v>
      </c>
      <c r="B2583" s="41" t="s">
        <v>3337</v>
      </c>
      <c r="C2583" s="41" t="s">
        <v>2854</v>
      </c>
      <c r="D2583" s="42" t="s">
        <v>3439</v>
      </c>
      <c r="E2583" s="43" t="s">
        <v>2680</v>
      </c>
      <c r="F2583" s="43" t="s">
        <v>3338</v>
      </c>
      <c r="G2583" s="44">
        <f>SUMIF('2014 County Facilities'!$L$2:$L$2435,Emissions!A2583,'2014 County Facilities'!$J$2:$J$2435)</f>
        <v>0</v>
      </c>
      <c r="H2583" s="45" t="s">
        <v>5457</v>
      </c>
      <c r="I2583" s="45">
        <v>515</v>
      </c>
      <c r="J2583" s="41">
        <f>'Emissions Factor'!$A$2</f>
        <v>7439976</v>
      </c>
      <c r="K2583" s="46">
        <f>'Emissions Factor'!$B$2</f>
        <v>5.5099999999999998E-6</v>
      </c>
      <c r="L2583" s="43" t="str">
        <f>'Emissions Factor'!$C$2</f>
        <v xml:space="preserve">LB </v>
      </c>
      <c r="M2583" s="43" t="str">
        <f>'Emissions Factor'!$D$2</f>
        <v>TON</v>
      </c>
      <c r="N2583" s="47">
        <f t="shared" si="40"/>
        <v>0</v>
      </c>
      <c r="O2583" s="43" t="s">
        <v>5426</v>
      </c>
    </row>
    <row r="2584" spans="1:15" x14ac:dyDescent="0.3">
      <c r="A2584" s="41" t="s">
        <v>3440</v>
      </c>
      <c r="B2584" s="41" t="s">
        <v>3337</v>
      </c>
      <c r="C2584" s="41" t="s">
        <v>2857</v>
      </c>
      <c r="D2584" s="42" t="s">
        <v>5009</v>
      </c>
      <c r="E2584" s="43" t="s">
        <v>2680</v>
      </c>
      <c r="F2584" s="43" t="s">
        <v>3338</v>
      </c>
      <c r="G2584" s="44">
        <f>SUMIF('2014 County Facilities'!$L$2:$L$2435,Emissions!A2584,'2014 County Facilities'!$J$2:$J$2435)</f>
        <v>0</v>
      </c>
      <c r="H2584" s="45" t="s">
        <v>5457</v>
      </c>
      <c r="I2584" s="45">
        <v>515</v>
      </c>
      <c r="J2584" s="41">
        <f>'Emissions Factor'!$A$2</f>
        <v>7439976</v>
      </c>
      <c r="K2584" s="46">
        <f>'Emissions Factor'!$B$2</f>
        <v>5.5099999999999998E-6</v>
      </c>
      <c r="L2584" s="43" t="str">
        <f>'Emissions Factor'!$C$2</f>
        <v xml:space="preserve">LB </v>
      </c>
      <c r="M2584" s="43" t="str">
        <f>'Emissions Factor'!$D$2</f>
        <v>TON</v>
      </c>
      <c r="N2584" s="47">
        <f t="shared" si="40"/>
        <v>0</v>
      </c>
      <c r="O2584" s="43" t="s">
        <v>5426</v>
      </c>
    </row>
    <row r="2585" spans="1:15" x14ac:dyDescent="0.3">
      <c r="A2585" s="41" t="s">
        <v>3441</v>
      </c>
      <c r="B2585" s="41" t="s">
        <v>3337</v>
      </c>
      <c r="C2585" s="41" t="s">
        <v>2860</v>
      </c>
      <c r="D2585" s="42" t="s">
        <v>3442</v>
      </c>
      <c r="E2585" s="43" t="s">
        <v>2680</v>
      </c>
      <c r="F2585" s="43" t="s">
        <v>3338</v>
      </c>
      <c r="G2585" s="44">
        <f>SUMIF('2014 County Facilities'!$L$2:$L$2435,Emissions!A2585,'2014 County Facilities'!$J$2:$J$2435)</f>
        <v>855293.24171042698</v>
      </c>
      <c r="H2585" s="45" t="s">
        <v>5457</v>
      </c>
      <c r="I2585" s="45">
        <v>515</v>
      </c>
      <c r="J2585" s="41">
        <f>'Emissions Factor'!$A$2</f>
        <v>7439976</v>
      </c>
      <c r="K2585" s="46">
        <f>'Emissions Factor'!$B$2</f>
        <v>5.5099999999999998E-6</v>
      </c>
      <c r="L2585" s="43" t="str">
        <f>'Emissions Factor'!$C$2</f>
        <v xml:space="preserve">LB </v>
      </c>
      <c r="M2585" s="43" t="str">
        <f>'Emissions Factor'!$D$2</f>
        <v>TON</v>
      </c>
      <c r="N2585" s="47">
        <f t="shared" si="40"/>
        <v>4.7126657618244527</v>
      </c>
      <c r="O2585" s="43" t="s">
        <v>5426</v>
      </c>
    </row>
    <row r="2586" spans="1:15" x14ac:dyDescent="0.3">
      <c r="A2586" s="41" t="s">
        <v>3443</v>
      </c>
      <c r="B2586" s="41" t="s">
        <v>3337</v>
      </c>
      <c r="C2586" s="41" t="s">
        <v>2863</v>
      </c>
      <c r="D2586" s="42" t="s">
        <v>3444</v>
      </c>
      <c r="E2586" s="43" t="s">
        <v>2680</v>
      </c>
      <c r="F2586" s="43" t="s">
        <v>3338</v>
      </c>
      <c r="G2586" s="44">
        <f>SUMIF('2014 County Facilities'!$L$2:$L$2435,Emissions!A2586,'2014 County Facilities'!$J$2:$J$2435)</f>
        <v>0</v>
      </c>
      <c r="H2586" s="45" t="s">
        <v>5457</v>
      </c>
      <c r="I2586" s="45">
        <v>515</v>
      </c>
      <c r="J2586" s="41">
        <f>'Emissions Factor'!$A$2</f>
        <v>7439976</v>
      </c>
      <c r="K2586" s="46">
        <f>'Emissions Factor'!$B$2</f>
        <v>5.5099999999999998E-6</v>
      </c>
      <c r="L2586" s="43" t="str">
        <f>'Emissions Factor'!$C$2</f>
        <v xml:space="preserve">LB </v>
      </c>
      <c r="M2586" s="43" t="str">
        <f>'Emissions Factor'!$D$2</f>
        <v>TON</v>
      </c>
      <c r="N2586" s="47">
        <f t="shared" si="40"/>
        <v>0</v>
      </c>
      <c r="O2586" s="43" t="s">
        <v>5426</v>
      </c>
    </row>
    <row r="2587" spans="1:15" x14ac:dyDescent="0.3">
      <c r="A2587" s="41" t="s">
        <v>3445</v>
      </c>
      <c r="B2587" s="41" t="s">
        <v>3337</v>
      </c>
      <c r="C2587" s="41" t="s">
        <v>2866</v>
      </c>
      <c r="D2587" s="42" t="s">
        <v>3446</v>
      </c>
      <c r="E2587" s="43" t="s">
        <v>2680</v>
      </c>
      <c r="F2587" s="43" t="s">
        <v>3338</v>
      </c>
      <c r="G2587" s="44">
        <f>SUMIF('2014 County Facilities'!$L$2:$L$2435,Emissions!A2587,'2014 County Facilities'!$J$2:$J$2435)</f>
        <v>0</v>
      </c>
      <c r="H2587" s="45" t="s">
        <v>5457</v>
      </c>
      <c r="I2587" s="45">
        <v>515</v>
      </c>
      <c r="J2587" s="41">
        <f>'Emissions Factor'!$A$2</f>
        <v>7439976</v>
      </c>
      <c r="K2587" s="46">
        <f>'Emissions Factor'!$B$2</f>
        <v>5.5099999999999998E-6</v>
      </c>
      <c r="L2587" s="43" t="str">
        <f>'Emissions Factor'!$C$2</f>
        <v xml:space="preserve">LB </v>
      </c>
      <c r="M2587" s="43" t="str">
        <f>'Emissions Factor'!$D$2</f>
        <v>TON</v>
      </c>
      <c r="N2587" s="47">
        <f t="shared" si="40"/>
        <v>0</v>
      </c>
      <c r="O2587" s="43" t="s">
        <v>5426</v>
      </c>
    </row>
    <row r="2588" spans="1:15" x14ac:dyDescent="0.3">
      <c r="A2588" s="41" t="s">
        <v>3447</v>
      </c>
      <c r="B2588" s="41" t="s">
        <v>3337</v>
      </c>
      <c r="C2588" s="41" t="s">
        <v>2869</v>
      </c>
      <c r="D2588" s="42" t="s">
        <v>3448</v>
      </c>
      <c r="E2588" s="43" t="s">
        <v>2680</v>
      </c>
      <c r="F2588" s="43" t="s">
        <v>3338</v>
      </c>
      <c r="G2588" s="44">
        <f>SUMIF('2014 County Facilities'!$L$2:$L$2435,Emissions!A2588,'2014 County Facilities'!$J$2:$J$2435)</f>
        <v>0</v>
      </c>
      <c r="H2588" s="45" t="s">
        <v>5457</v>
      </c>
      <c r="I2588" s="45">
        <v>515</v>
      </c>
      <c r="J2588" s="41">
        <f>'Emissions Factor'!$A$2</f>
        <v>7439976</v>
      </c>
      <c r="K2588" s="46">
        <f>'Emissions Factor'!$B$2</f>
        <v>5.5099999999999998E-6</v>
      </c>
      <c r="L2588" s="43" t="str">
        <f>'Emissions Factor'!$C$2</f>
        <v xml:space="preserve">LB </v>
      </c>
      <c r="M2588" s="43" t="str">
        <f>'Emissions Factor'!$D$2</f>
        <v>TON</v>
      </c>
      <c r="N2588" s="47">
        <f t="shared" si="40"/>
        <v>0</v>
      </c>
      <c r="O2588" s="43" t="s">
        <v>5426</v>
      </c>
    </row>
    <row r="2589" spans="1:15" x14ac:dyDescent="0.3">
      <c r="A2589" s="41" t="s">
        <v>3449</v>
      </c>
      <c r="B2589" s="41" t="s">
        <v>3337</v>
      </c>
      <c r="C2589" s="41" t="s">
        <v>2872</v>
      </c>
      <c r="D2589" s="42" t="s">
        <v>3450</v>
      </c>
      <c r="E2589" s="43" t="s">
        <v>2680</v>
      </c>
      <c r="F2589" s="43" t="s">
        <v>3338</v>
      </c>
      <c r="G2589" s="44">
        <f>SUMIF('2014 County Facilities'!$L$2:$L$2435,Emissions!A2589,'2014 County Facilities'!$J$2:$J$2435)</f>
        <v>0</v>
      </c>
      <c r="H2589" s="45" t="s">
        <v>5457</v>
      </c>
      <c r="I2589" s="45">
        <v>515</v>
      </c>
      <c r="J2589" s="41">
        <f>'Emissions Factor'!$A$2</f>
        <v>7439976</v>
      </c>
      <c r="K2589" s="46">
        <f>'Emissions Factor'!$B$2</f>
        <v>5.5099999999999998E-6</v>
      </c>
      <c r="L2589" s="43" t="str">
        <f>'Emissions Factor'!$C$2</f>
        <v xml:space="preserve">LB </v>
      </c>
      <c r="M2589" s="43" t="str">
        <f>'Emissions Factor'!$D$2</f>
        <v>TON</v>
      </c>
      <c r="N2589" s="47">
        <f t="shared" si="40"/>
        <v>0</v>
      </c>
      <c r="O2589" s="43" t="s">
        <v>5426</v>
      </c>
    </row>
    <row r="2590" spans="1:15" x14ac:dyDescent="0.3">
      <c r="A2590" s="41" t="s">
        <v>3451</v>
      </c>
      <c r="B2590" s="41" t="s">
        <v>3337</v>
      </c>
      <c r="C2590" s="41" t="s">
        <v>2875</v>
      </c>
      <c r="D2590" s="42" t="s">
        <v>5157</v>
      </c>
      <c r="E2590" s="43" t="s">
        <v>2680</v>
      </c>
      <c r="F2590" s="43" t="s">
        <v>3338</v>
      </c>
      <c r="G2590" s="44">
        <f>SUMIF('2014 County Facilities'!$L$2:$L$2435,Emissions!A2590,'2014 County Facilities'!$J$2:$J$2435)</f>
        <v>0</v>
      </c>
      <c r="H2590" s="45" t="s">
        <v>5457</v>
      </c>
      <c r="I2590" s="45">
        <v>515</v>
      </c>
      <c r="J2590" s="41">
        <f>'Emissions Factor'!$A$2</f>
        <v>7439976</v>
      </c>
      <c r="K2590" s="46">
        <f>'Emissions Factor'!$B$2</f>
        <v>5.5099999999999998E-6</v>
      </c>
      <c r="L2590" s="43" t="str">
        <f>'Emissions Factor'!$C$2</f>
        <v xml:space="preserve">LB </v>
      </c>
      <c r="M2590" s="43" t="str">
        <f>'Emissions Factor'!$D$2</f>
        <v>TON</v>
      </c>
      <c r="N2590" s="47">
        <f t="shared" si="40"/>
        <v>0</v>
      </c>
      <c r="O2590" s="43" t="s">
        <v>5426</v>
      </c>
    </row>
    <row r="2591" spans="1:15" x14ac:dyDescent="0.3">
      <c r="A2591" s="41" t="s">
        <v>3452</v>
      </c>
      <c r="B2591" s="41" t="s">
        <v>3337</v>
      </c>
      <c r="C2591" s="41" t="s">
        <v>2878</v>
      </c>
      <c r="D2591" s="42" t="s">
        <v>3453</v>
      </c>
      <c r="E2591" s="43" t="s">
        <v>2680</v>
      </c>
      <c r="F2591" s="43" t="s">
        <v>3338</v>
      </c>
      <c r="G2591" s="44">
        <f>SUMIF('2014 County Facilities'!$L$2:$L$2435,Emissions!A2591,'2014 County Facilities'!$J$2:$J$2435)</f>
        <v>0</v>
      </c>
      <c r="H2591" s="45" t="s">
        <v>5457</v>
      </c>
      <c r="I2591" s="45">
        <v>515</v>
      </c>
      <c r="J2591" s="41">
        <f>'Emissions Factor'!$A$2</f>
        <v>7439976</v>
      </c>
      <c r="K2591" s="46">
        <f>'Emissions Factor'!$B$2</f>
        <v>5.5099999999999998E-6</v>
      </c>
      <c r="L2591" s="43" t="str">
        <f>'Emissions Factor'!$C$2</f>
        <v xml:space="preserve">LB </v>
      </c>
      <c r="M2591" s="43" t="str">
        <f>'Emissions Factor'!$D$2</f>
        <v>TON</v>
      </c>
      <c r="N2591" s="47">
        <f t="shared" si="40"/>
        <v>0</v>
      </c>
      <c r="O2591" s="43" t="s">
        <v>5426</v>
      </c>
    </row>
    <row r="2592" spans="1:15" x14ac:dyDescent="0.3">
      <c r="A2592" s="41" t="s">
        <v>3454</v>
      </c>
      <c r="B2592" s="41" t="s">
        <v>3337</v>
      </c>
      <c r="C2592" s="41" t="s">
        <v>4837</v>
      </c>
      <c r="D2592" s="42" t="s">
        <v>3455</v>
      </c>
      <c r="E2592" s="43" t="s">
        <v>2680</v>
      </c>
      <c r="F2592" s="43" t="s">
        <v>3338</v>
      </c>
      <c r="G2592" s="44">
        <f>SUMIF('2014 County Facilities'!$L$2:$L$2435,Emissions!A2592,'2014 County Facilities'!$J$2:$J$2435)</f>
        <v>56521.739130434798</v>
      </c>
      <c r="H2592" s="45" t="s">
        <v>5457</v>
      </c>
      <c r="I2592" s="45">
        <v>515</v>
      </c>
      <c r="J2592" s="41">
        <f>'Emissions Factor'!$A$2</f>
        <v>7439976</v>
      </c>
      <c r="K2592" s="46">
        <f>'Emissions Factor'!$B$2</f>
        <v>5.5099999999999998E-6</v>
      </c>
      <c r="L2592" s="43" t="str">
        <f>'Emissions Factor'!$C$2</f>
        <v xml:space="preserve">LB </v>
      </c>
      <c r="M2592" s="43" t="str">
        <f>'Emissions Factor'!$D$2</f>
        <v>TON</v>
      </c>
      <c r="N2592" s="47">
        <f t="shared" si="40"/>
        <v>0.31143478260869573</v>
      </c>
      <c r="O2592" s="43" t="s">
        <v>5426</v>
      </c>
    </row>
    <row r="2593" spans="1:15" x14ac:dyDescent="0.3">
      <c r="A2593" s="41" t="s">
        <v>3456</v>
      </c>
      <c r="B2593" s="41" t="s">
        <v>3337</v>
      </c>
      <c r="C2593" s="41" t="s">
        <v>4840</v>
      </c>
      <c r="D2593" s="42" t="s">
        <v>316</v>
      </c>
      <c r="E2593" s="43" t="s">
        <v>2680</v>
      </c>
      <c r="F2593" s="43" t="s">
        <v>3338</v>
      </c>
      <c r="G2593" s="44">
        <f>SUMIF('2014 County Facilities'!$L$2:$L$2435,Emissions!A2593,'2014 County Facilities'!$J$2:$J$2435)</f>
        <v>0</v>
      </c>
      <c r="H2593" s="45" t="s">
        <v>5457</v>
      </c>
      <c r="I2593" s="45">
        <v>515</v>
      </c>
      <c r="J2593" s="41">
        <f>'Emissions Factor'!$A$2</f>
        <v>7439976</v>
      </c>
      <c r="K2593" s="46">
        <f>'Emissions Factor'!$B$2</f>
        <v>5.5099999999999998E-6</v>
      </c>
      <c r="L2593" s="43" t="str">
        <f>'Emissions Factor'!$C$2</f>
        <v xml:space="preserve">LB </v>
      </c>
      <c r="M2593" s="43" t="str">
        <f>'Emissions Factor'!$D$2</f>
        <v>TON</v>
      </c>
      <c r="N2593" s="47">
        <f t="shared" si="40"/>
        <v>0</v>
      </c>
      <c r="O2593" s="43" t="s">
        <v>5426</v>
      </c>
    </row>
    <row r="2594" spans="1:15" x14ac:dyDescent="0.3">
      <c r="A2594" s="41" t="s">
        <v>3457</v>
      </c>
      <c r="B2594" s="41" t="s">
        <v>3337</v>
      </c>
      <c r="C2594" s="41" t="s">
        <v>4843</v>
      </c>
      <c r="D2594" s="42" t="s">
        <v>759</v>
      </c>
      <c r="E2594" s="43" t="s">
        <v>2680</v>
      </c>
      <c r="F2594" s="43" t="s">
        <v>3338</v>
      </c>
      <c r="G2594" s="44">
        <f>SUMIF('2014 County Facilities'!$L$2:$L$2435,Emissions!A2594,'2014 County Facilities'!$J$2:$J$2435)</f>
        <v>247565.384615385</v>
      </c>
      <c r="H2594" s="45" t="s">
        <v>5457</v>
      </c>
      <c r="I2594" s="45">
        <v>515</v>
      </c>
      <c r="J2594" s="41">
        <f>'Emissions Factor'!$A$2</f>
        <v>7439976</v>
      </c>
      <c r="K2594" s="46">
        <f>'Emissions Factor'!$B$2</f>
        <v>5.5099999999999998E-6</v>
      </c>
      <c r="L2594" s="43" t="str">
        <f>'Emissions Factor'!$C$2</f>
        <v xml:space="preserve">LB </v>
      </c>
      <c r="M2594" s="43" t="str">
        <f>'Emissions Factor'!$D$2</f>
        <v>TON</v>
      </c>
      <c r="N2594" s="47">
        <f t="shared" si="40"/>
        <v>1.3640852692307712</v>
      </c>
      <c r="O2594" s="43" t="s">
        <v>5426</v>
      </c>
    </row>
    <row r="2595" spans="1:15" x14ac:dyDescent="0.3">
      <c r="A2595" s="41" t="s">
        <v>3458</v>
      </c>
      <c r="B2595" s="41" t="s">
        <v>3337</v>
      </c>
      <c r="C2595" s="41" t="s">
        <v>4846</v>
      </c>
      <c r="D2595" s="42" t="s">
        <v>5021</v>
      </c>
      <c r="E2595" s="43" t="s">
        <v>2680</v>
      </c>
      <c r="F2595" s="43" t="s">
        <v>3338</v>
      </c>
      <c r="G2595" s="44">
        <f>SUMIF('2014 County Facilities'!$L$2:$L$2435,Emissions!A2595,'2014 County Facilities'!$J$2:$J$2435)</f>
        <v>272614.38461538462</v>
      </c>
      <c r="H2595" s="45" t="s">
        <v>5457</v>
      </c>
      <c r="I2595" s="45">
        <v>515</v>
      </c>
      <c r="J2595" s="41">
        <f>'Emissions Factor'!$A$2</f>
        <v>7439976</v>
      </c>
      <c r="K2595" s="46">
        <f>'Emissions Factor'!$B$2</f>
        <v>5.5099999999999998E-6</v>
      </c>
      <c r="L2595" s="43" t="str">
        <f>'Emissions Factor'!$C$2</f>
        <v xml:space="preserve">LB </v>
      </c>
      <c r="M2595" s="43" t="str">
        <f>'Emissions Factor'!$D$2</f>
        <v>TON</v>
      </c>
      <c r="N2595" s="47">
        <f t="shared" si="40"/>
        <v>1.5021052592307693</v>
      </c>
      <c r="O2595" s="43" t="s">
        <v>5426</v>
      </c>
    </row>
    <row r="2596" spans="1:15" x14ac:dyDescent="0.3">
      <c r="A2596" s="41" t="s">
        <v>3459</v>
      </c>
      <c r="B2596" s="41" t="s">
        <v>3337</v>
      </c>
      <c r="C2596" s="41" t="s">
        <v>4849</v>
      </c>
      <c r="D2596" s="42" t="s">
        <v>3460</v>
      </c>
      <c r="E2596" s="43" t="s">
        <v>2680</v>
      </c>
      <c r="F2596" s="43" t="s">
        <v>3338</v>
      </c>
      <c r="G2596" s="44">
        <f>SUMIF('2014 County Facilities'!$L$2:$L$2435,Emissions!A2596,'2014 County Facilities'!$J$2:$J$2435)</f>
        <v>0</v>
      </c>
      <c r="H2596" s="45" t="s">
        <v>5457</v>
      </c>
      <c r="I2596" s="45">
        <v>515</v>
      </c>
      <c r="J2596" s="41">
        <f>'Emissions Factor'!$A$2</f>
        <v>7439976</v>
      </c>
      <c r="K2596" s="46">
        <f>'Emissions Factor'!$B$2</f>
        <v>5.5099999999999998E-6</v>
      </c>
      <c r="L2596" s="43" t="str">
        <f>'Emissions Factor'!$C$2</f>
        <v xml:space="preserve">LB </v>
      </c>
      <c r="M2596" s="43" t="str">
        <f>'Emissions Factor'!$D$2</f>
        <v>TON</v>
      </c>
      <c r="N2596" s="47">
        <f t="shared" si="40"/>
        <v>0</v>
      </c>
      <c r="O2596" s="43" t="s">
        <v>5426</v>
      </c>
    </row>
    <row r="2597" spans="1:15" x14ac:dyDescent="0.3">
      <c r="A2597" s="41" t="s">
        <v>3461</v>
      </c>
      <c r="B2597" s="41" t="s">
        <v>3337</v>
      </c>
      <c r="C2597" s="41" t="s">
        <v>4851</v>
      </c>
      <c r="D2597" s="42" t="s">
        <v>3462</v>
      </c>
      <c r="E2597" s="43" t="s">
        <v>2680</v>
      </c>
      <c r="F2597" s="43" t="s">
        <v>3338</v>
      </c>
      <c r="G2597" s="44">
        <f>SUMIF('2014 County Facilities'!$L$2:$L$2435,Emissions!A2597,'2014 County Facilities'!$J$2:$J$2435)</f>
        <v>0</v>
      </c>
      <c r="H2597" s="45" t="s">
        <v>5457</v>
      </c>
      <c r="I2597" s="45">
        <v>515</v>
      </c>
      <c r="J2597" s="41">
        <f>'Emissions Factor'!$A$2</f>
        <v>7439976</v>
      </c>
      <c r="K2597" s="46">
        <f>'Emissions Factor'!$B$2</f>
        <v>5.5099999999999998E-6</v>
      </c>
      <c r="L2597" s="43" t="str">
        <f>'Emissions Factor'!$C$2</f>
        <v xml:space="preserve">LB </v>
      </c>
      <c r="M2597" s="43" t="str">
        <f>'Emissions Factor'!$D$2</f>
        <v>TON</v>
      </c>
      <c r="N2597" s="47">
        <f t="shared" si="40"/>
        <v>0</v>
      </c>
      <c r="O2597" s="43" t="s">
        <v>5426</v>
      </c>
    </row>
    <row r="2598" spans="1:15" x14ac:dyDescent="0.3">
      <c r="A2598" s="41" t="s">
        <v>3463</v>
      </c>
      <c r="B2598" s="41" t="s">
        <v>3337</v>
      </c>
      <c r="C2598" s="41" t="s">
        <v>4854</v>
      </c>
      <c r="D2598" s="42" t="s">
        <v>5345</v>
      </c>
      <c r="E2598" s="43" t="s">
        <v>2680</v>
      </c>
      <c r="F2598" s="43" t="s">
        <v>3338</v>
      </c>
      <c r="G2598" s="44">
        <f>SUMIF('2014 County Facilities'!$L$2:$L$2435,Emissions!A2598,'2014 County Facilities'!$J$2:$J$2435)</f>
        <v>0</v>
      </c>
      <c r="H2598" s="45" t="s">
        <v>5457</v>
      </c>
      <c r="I2598" s="45">
        <v>515</v>
      </c>
      <c r="J2598" s="41">
        <f>'Emissions Factor'!$A$2</f>
        <v>7439976</v>
      </c>
      <c r="K2598" s="46">
        <f>'Emissions Factor'!$B$2</f>
        <v>5.5099999999999998E-6</v>
      </c>
      <c r="L2598" s="43" t="str">
        <f>'Emissions Factor'!$C$2</f>
        <v xml:space="preserve">LB </v>
      </c>
      <c r="M2598" s="43" t="str">
        <f>'Emissions Factor'!$D$2</f>
        <v>TON</v>
      </c>
      <c r="N2598" s="47">
        <f t="shared" si="40"/>
        <v>0</v>
      </c>
      <c r="O2598" s="43" t="s">
        <v>5426</v>
      </c>
    </row>
    <row r="2599" spans="1:15" x14ac:dyDescent="0.3">
      <c r="A2599" s="41" t="s">
        <v>3464</v>
      </c>
      <c r="B2599" s="41" t="s">
        <v>3337</v>
      </c>
      <c r="C2599" s="41" t="s">
        <v>4857</v>
      </c>
      <c r="D2599" s="42" t="s">
        <v>2765</v>
      </c>
      <c r="E2599" s="43" t="s">
        <v>2680</v>
      </c>
      <c r="F2599" s="43" t="s">
        <v>3338</v>
      </c>
      <c r="G2599" s="44">
        <f>SUMIF('2014 County Facilities'!$L$2:$L$2435,Emissions!A2599,'2014 County Facilities'!$J$2:$J$2435)</f>
        <v>0</v>
      </c>
      <c r="H2599" s="45" t="s">
        <v>5457</v>
      </c>
      <c r="I2599" s="45">
        <v>515</v>
      </c>
      <c r="J2599" s="41">
        <f>'Emissions Factor'!$A$2</f>
        <v>7439976</v>
      </c>
      <c r="K2599" s="46">
        <f>'Emissions Factor'!$B$2</f>
        <v>5.5099999999999998E-6</v>
      </c>
      <c r="L2599" s="43" t="str">
        <f>'Emissions Factor'!$C$2</f>
        <v xml:space="preserve">LB </v>
      </c>
      <c r="M2599" s="43" t="str">
        <f>'Emissions Factor'!$D$2</f>
        <v>TON</v>
      </c>
      <c r="N2599" s="47">
        <f t="shared" si="40"/>
        <v>0</v>
      </c>
      <c r="O2599" s="43" t="s">
        <v>5426</v>
      </c>
    </row>
    <row r="2600" spans="1:15" x14ac:dyDescent="0.3">
      <c r="A2600" s="41" t="s">
        <v>3465</v>
      </c>
      <c r="B2600" s="41" t="s">
        <v>3337</v>
      </c>
      <c r="C2600" s="41" t="s">
        <v>5381</v>
      </c>
      <c r="D2600" s="42" t="s">
        <v>3466</v>
      </c>
      <c r="E2600" s="43" t="s">
        <v>2680</v>
      </c>
      <c r="F2600" s="43" t="s">
        <v>3338</v>
      </c>
      <c r="G2600" s="44">
        <f>SUMIF('2014 County Facilities'!$L$2:$L$2435,Emissions!A2600,'2014 County Facilities'!$J$2:$J$2435)</f>
        <v>0</v>
      </c>
      <c r="H2600" s="45" t="s">
        <v>5457</v>
      </c>
      <c r="I2600" s="45">
        <v>515</v>
      </c>
      <c r="J2600" s="41">
        <f>'Emissions Factor'!$A$2</f>
        <v>7439976</v>
      </c>
      <c r="K2600" s="46">
        <f>'Emissions Factor'!$B$2</f>
        <v>5.5099999999999998E-6</v>
      </c>
      <c r="L2600" s="43" t="str">
        <f>'Emissions Factor'!$C$2</f>
        <v xml:space="preserve">LB </v>
      </c>
      <c r="M2600" s="43" t="str">
        <f>'Emissions Factor'!$D$2</f>
        <v>TON</v>
      </c>
      <c r="N2600" s="47">
        <f t="shared" si="40"/>
        <v>0</v>
      </c>
      <c r="O2600" s="43" t="s">
        <v>5426</v>
      </c>
    </row>
    <row r="2601" spans="1:15" x14ac:dyDescent="0.3">
      <c r="A2601" s="41" t="s">
        <v>3467</v>
      </c>
      <c r="B2601" s="41" t="s">
        <v>3337</v>
      </c>
      <c r="C2601" s="41" t="s">
        <v>5383</v>
      </c>
      <c r="D2601" s="42" t="s">
        <v>5348</v>
      </c>
      <c r="E2601" s="43" t="s">
        <v>2680</v>
      </c>
      <c r="F2601" s="43" t="s">
        <v>3338</v>
      </c>
      <c r="G2601" s="44">
        <f>SUMIF('2014 County Facilities'!$L$2:$L$2435,Emissions!A2601,'2014 County Facilities'!$J$2:$J$2435)</f>
        <v>0</v>
      </c>
      <c r="H2601" s="45" t="s">
        <v>5457</v>
      </c>
      <c r="I2601" s="45">
        <v>515</v>
      </c>
      <c r="J2601" s="41">
        <f>'Emissions Factor'!$A$2</f>
        <v>7439976</v>
      </c>
      <c r="K2601" s="46">
        <f>'Emissions Factor'!$B$2</f>
        <v>5.5099999999999998E-6</v>
      </c>
      <c r="L2601" s="43" t="str">
        <f>'Emissions Factor'!$C$2</f>
        <v xml:space="preserve">LB </v>
      </c>
      <c r="M2601" s="43" t="str">
        <f>'Emissions Factor'!$D$2</f>
        <v>TON</v>
      </c>
      <c r="N2601" s="47">
        <f t="shared" si="40"/>
        <v>0</v>
      </c>
      <c r="O2601" s="43" t="s">
        <v>5426</v>
      </c>
    </row>
    <row r="2602" spans="1:15" x14ac:dyDescent="0.3">
      <c r="A2602" s="41" t="s">
        <v>3468</v>
      </c>
      <c r="B2602" s="41" t="s">
        <v>3337</v>
      </c>
      <c r="C2602" s="41" t="s">
        <v>5385</v>
      </c>
      <c r="D2602" s="42" t="s">
        <v>3469</v>
      </c>
      <c r="E2602" s="43" t="s">
        <v>2680</v>
      </c>
      <c r="F2602" s="43" t="s">
        <v>3338</v>
      </c>
      <c r="G2602" s="44">
        <f>SUMIF('2014 County Facilities'!$L$2:$L$2435,Emissions!A2602,'2014 County Facilities'!$J$2:$J$2435)</f>
        <v>0</v>
      </c>
      <c r="H2602" s="45" t="s">
        <v>5457</v>
      </c>
      <c r="I2602" s="45">
        <v>515</v>
      </c>
      <c r="J2602" s="41">
        <f>'Emissions Factor'!$A$2</f>
        <v>7439976</v>
      </c>
      <c r="K2602" s="46">
        <f>'Emissions Factor'!$B$2</f>
        <v>5.5099999999999998E-6</v>
      </c>
      <c r="L2602" s="43" t="str">
        <f>'Emissions Factor'!$C$2</f>
        <v xml:space="preserve">LB </v>
      </c>
      <c r="M2602" s="43" t="str">
        <f>'Emissions Factor'!$D$2</f>
        <v>TON</v>
      </c>
      <c r="N2602" s="47">
        <f t="shared" si="40"/>
        <v>0</v>
      </c>
      <c r="O2602" s="43" t="s">
        <v>5426</v>
      </c>
    </row>
    <row r="2603" spans="1:15" x14ac:dyDescent="0.3">
      <c r="A2603" s="41" t="s">
        <v>3470</v>
      </c>
      <c r="B2603" s="41" t="s">
        <v>3337</v>
      </c>
      <c r="C2603" s="41" t="s">
        <v>5388</v>
      </c>
      <c r="D2603" s="42" t="s">
        <v>3471</v>
      </c>
      <c r="E2603" s="43" t="s">
        <v>2680</v>
      </c>
      <c r="F2603" s="43" t="s">
        <v>3338</v>
      </c>
      <c r="G2603" s="44">
        <f>SUMIF('2014 County Facilities'!$L$2:$L$2435,Emissions!A2603,'2014 County Facilities'!$J$2:$J$2435)</f>
        <v>823359.09090909106</v>
      </c>
      <c r="H2603" s="45" t="s">
        <v>5457</v>
      </c>
      <c r="I2603" s="45">
        <v>515</v>
      </c>
      <c r="J2603" s="41">
        <f>'Emissions Factor'!$A$2</f>
        <v>7439976</v>
      </c>
      <c r="K2603" s="46">
        <f>'Emissions Factor'!$B$2</f>
        <v>5.5099999999999998E-6</v>
      </c>
      <c r="L2603" s="43" t="str">
        <f>'Emissions Factor'!$C$2</f>
        <v xml:space="preserve">LB </v>
      </c>
      <c r="M2603" s="43" t="str">
        <f>'Emissions Factor'!$D$2</f>
        <v>TON</v>
      </c>
      <c r="N2603" s="47">
        <f t="shared" si="40"/>
        <v>4.5367085909090914</v>
      </c>
      <c r="O2603" s="43" t="s">
        <v>5426</v>
      </c>
    </row>
    <row r="2604" spans="1:15" x14ac:dyDescent="0.3">
      <c r="A2604" s="41" t="s">
        <v>3472</v>
      </c>
      <c r="B2604" s="41" t="s">
        <v>3337</v>
      </c>
      <c r="C2604" s="41" t="s">
        <v>5390</v>
      </c>
      <c r="D2604" s="42" t="s">
        <v>2768</v>
      </c>
      <c r="E2604" s="43" t="s">
        <v>2680</v>
      </c>
      <c r="F2604" s="43" t="s">
        <v>3338</v>
      </c>
      <c r="G2604" s="44">
        <f>SUMIF('2014 County Facilities'!$L$2:$L$2435,Emissions!A2604,'2014 County Facilities'!$J$2:$J$2435)</f>
        <v>0</v>
      </c>
      <c r="H2604" s="45" t="s">
        <v>5457</v>
      </c>
      <c r="I2604" s="45">
        <v>515</v>
      </c>
      <c r="J2604" s="41">
        <f>'Emissions Factor'!$A$2</f>
        <v>7439976</v>
      </c>
      <c r="K2604" s="46">
        <f>'Emissions Factor'!$B$2</f>
        <v>5.5099999999999998E-6</v>
      </c>
      <c r="L2604" s="43" t="str">
        <f>'Emissions Factor'!$C$2</f>
        <v xml:space="preserve">LB </v>
      </c>
      <c r="M2604" s="43" t="str">
        <f>'Emissions Factor'!$D$2</f>
        <v>TON</v>
      </c>
      <c r="N2604" s="47">
        <f t="shared" si="40"/>
        <v>0</v>
      </c>
      <c r="O2604" s="43" t="s">
        <v>5426</v>
      </c>
    </row>
    <row r="2605" spans="1:15" x14ac:dyDescent="0.3">
      <c r="A2605" s="41" t="s">
        <v>3473</v>
      </c>
      <c r="B2605" s="41" t="s">
        <v>3337</v>
      </c>
      <c r="C2605" s="41" t="s">
        <v>5393</v>
      </c>
      <c r="D2605" s="42" t="s">
        <v>3474</v>
      </c>
      <c r="E2605" s="43" t="s">
        <v>2680</v>
      </c>
      <c r="F2605" s="43" t="s">
        <v>3338</v>
      </c>
      <c r="G2605" s="44">
        <f>SUMIF('2014 County Facilities'!$L$2:$L$2435,Emissions!A2605,'2014 County Facilities'!$J$2:$J$2435)</f>
        <v>0</v>
      </c>
      <c r="H2605" s="45" t="s">
        <v>5457</v>
      </c>
      <c r="I2605" s="45">
        <v>515</v>
      </c>
      <c r="J2605" s="41">
        <f>'Emissions Factor'!$A$2</f>
        <v>7439976</v>
      </c>
      <c r="K2605" s="46">
        <f>'Emissions Factor'!$B$2</f>
        <v>5.5099999999999998E-6</v>
      </c>
      <c r="L2605" s="43" t="str">
        <f>'Emissions Factor'!$C$2</f>
        <v xml:space="preserve">LB </v>
      </c>
      <c r="M2605" s="43" t="str">
        <f>'Emissions Factor'!$D$2</f>
        <v>TON</v>
      </c>
      <c r="N2605" s="47">
        <f t="shared" si="40"/>
        <v>0</v>
      </c>
      <c r="O2605" s="43" t="s">
        <v>5426</v>
      </c>
    </row>
    <row r="2606" spans="1:15" x14ac:dyDescent="0.3">
      <c r="A2606" s="41" t="s">
        <v>3475</v>
      </c>
      <c r="B2606" s="41" t="s">
        <v>3337</v>
      </c>
      <c r="C2606" s="41" t="s">
        <v>5396</v>
      </c>
      <c r="D2606" s="42" t="s">
        <v>3476</v>
      </c>
      <c r="E2606" s="43" t="s">
        <v>2680</v>
      </c>
      <c r="F2606" s="43" t="s">
        <v>3338</v>
      </c>
      <c r="G2606" s="44">
        <f>SUMIF('2014 County Facilities'!$L$2:$L$2435,Emissions!A2606,'2014 County Facilities'!$J$2:$J$2435)</f>
        <v>0</v>
      </c>
      <c r="H2606" s="45" t="s">
        <v>5457</v>
      </c>
      <c r="I2606" s="45">
        <v>515</v>
      </c>
      <c r="J2606" s="41">
        <f>'Emissions Factor'!$A$2</f>
        <v>7439976</v>
      </c>
      <c r="K2606" s="46">
        <f>'Emissions Factor'!$B$2</f>
        <v>5.5099999999999998E-6</v>
      </c>
      <c r="L2606" s="43" t="str">
        <f>'Emissions Factor'!$C$2</f>
        <v xml:space="preserve">LB </v>
      </c>
      <c r="M2606" s="43" t="str">
        <f>'Emissions Factor'!$D$2</f>
        <v>TON</v>
      </c>
      <c r="N2606" s="47">
        <f t="shared" si="40"/>
        <v>0</v>
      </c>
      <c r="O2606" s="43" t="s">
        <v>5426</v>
      </c>
    </row>
    <row r="2607" spans="1:15" x14ac:dyDescent="0.3">
      <c r="A2607" s="41" t="s">
        <v>3477</v>
      </c>
      <c r="B2607" s="41" t="s">
        <v>3337</v>
      </c>
      <c r="C2607" s="41" t="s">
        <v>5398</v>
      </c>
      <c r="D2607" s="42" t="s">
        <v>3478</v>
      </c>
      <c r="E2607" s="43" t="s">
        <v>2680</v>
      </c>
      <c r="F2607" s="43" t="s">
        <v>3338</v>
      </c>
      <c r="G2607" s="44">
        <f>SUMIF('2014 County Facilities'!$L$2:$L$2435,Emissions!A2607,'2014 County Facilities'!$J$2:$J$2435)</f>
        <v>0</v>
      </c>
      <c r="H2607" s="45" t="s">
        <v>5457</v>
      </c>
      <c r="I2607" s="45">
        <v>515</v>
      </c>
      <c r="J2607" s="41">
        <f>'Emissions Factor'!$A$2</f>
        <v>7439976</v>
      </c>
      <c r="K2607" s="46">
        <f>'Emissions Factor'!$B$2</f>
        <v>5.5099999999999998E-6</v>
      </c>
      <c r="L2607" s="43" t="str">
        <f>'Emissions Factor'!$C$2</f>
        <v xml:space="preserve">LB </v>
      </c>
      <c r="M2607" s="43" t="str">
        <f>'Emissions Factor'!$D$2</f>
        <v>TON</v>
      </c>
      <c r="N2607" s="47">
        <f t="shared" si="40"/>
        <v>0</v>
      </c>
      <c r="O2607" s="43" t="s">
        <v>5426</v>
      </c>
    </row>
    <row r="2608" spans="1:15" x14ac:dyDescent="0.3">
      <c r="A2608" s="41" t="s">
        <v>3479</v>
      </c>
      <c r="B2608" s="41" t="s">
        <v>3337</v>
      </c>
      <c r="C2608" s="41" t="s">
        <v>5401</v>
      </c>
      <c r="D2608" s="42" t="s">
        <v>3480</v>
      </c>
      <c r="E2608" s="43" t="s">
        <v>2680</v>
      </c>
      <c r="F2608" s="43" t="s">
        <v>3338</v>
      </c>
      <c r="G2608" s="44">
        <f>SUMIF('2014 County Facilities'!$L$2:$L$2435,Emissions!A2608,'2014 County Facilities'!$J$2:$J$2435)</f>
        <v>591010.06896551698</v>
      </c>
      <c r="H2608" s="45" t="s">
        <v>5457</v>
      </c>
      <c r="I2608" s="45">
        <v>515</v>
      </c>
      <c r="J2608" s="41">
        <f>'Emissions Factor'!$A$2</f>
        <v>7439976</v>
      </c>
      <c r="K2608" s="46">
        <f>'Emissions Factor'!$B$2</f>
        <v>5.5099999999999998E-6</v>
      </c>
      <c r="L2608" s="43" t="str">
        <f>'Emissions Factor'!$C$2</f>
        <v xml:space="preserve">LB </v>
      </c>
      <c r="M2608" s="43" t="str">
        <f>'Emissions Factor'!$D$2</f>
        <v>TON</v>
      </c>
      <c r="N2608" s="47">
        <f t="shared" si="40"/>
        <v>3.2564654799999984</v>
      </c>
      <c r="O2608" s="43" t="s">
        <v>5426</v>
      </c>
    </row>
    <row r="2609" spans="1:15" x14ac:dyDescent="0.3">
      <c r="A2609" s="41" t="s">
        <v>3481</v>
      </c>
      <c r="B2609" s="41" t="s">
        <v>3337</v>
      </c>
      <c r="C2609" s="41" t="s">
        <v>5403</v>
      </c>
      <c r="D2609" s="42" t="s">
        <v>3482</v>
      </c>
      <c r="E2609" s="43" t="s">
        <v>2680</v>
      </c>
      <c r="F2609" s="43" t="s">
        <v>3338</v>
      </c>
      <c r="G2609" s="44">
        <f>SUMIF('2014 County Facilities'!$L$2:$L$2435,Emissions!A2609,'2014 County Facilities'!$J$2:$J$2435)</f>
        <v>0</v>
      </c>
      <c r="H2609" s="45" t="s">
        <v>5457</v>
      </c>
      <c r="I2609" s="45">
        <v>515</v>
      </c>
      <c r="J2609" s="41">
        <f>'Emissions Factor'!$A$2</f>
        <v>7439976</v>
      </c>
      <c r="K2609" s="46">
        <f>'Emissions Factor'!$B$2</f>
        <v>5.5099999999999998E-6</v>
      </c>
      <c r="L2609" s="43" t="str">
        <f>'Emissions Factor'!$C$2</f>
        <v xml:space="preserve">LB </v>
      </c>
      <c r="M2609" s="43" t="str">
        <f>'Emissions Factor'!$D$2</f>
        <v>TON</v>
      </c>
      <c r="N2609" s="47">
        <f t="shared" si="40"/>
        <v>0</v>
      </c>
      <c r="O2609" s="43" t="s">
        <v>5426</v>
      </c>
    </row>
    <row r="2610" spans="1:15" x14ac:dyDescent="0.3">
      <c r="A2610" s="41" t="s">
        <v>3483</v>
      </c>
      <c r="B2610" s="41" t="s">
        <v>3337</v>
      </c>
      <c r="C2610" s="41" t="s">
        <v>5406</v>
      </c>
      <c r="D2610" s="42" t="s">
        <v>3484</v>
      </c>
      <c r="E2610" s="43" t="s">
        <v>2680</v>
      </c>
      <c r="F2610" s="43" t="s">
        <v>3338</v>
      </c>
      <c r="G2610" s="44">
        <f>SUMIF('2014 County Facilities'!$L$2:$L$2435,Emissions!A2610,'2014 County Facilities'!$J$2:$J$2435)</f>
        <v>0</v>
      </c>
      <c r="H2610" s="45" t="s">
        <v>5457</v>
      </c>
      <c r="I2610" s="45">
        <v>515</v>
      </c>
      <c r="J2610" s="41">
        <f>'Emissions Factor'!$A$2</f>
        <v>7439976</v>
      </c>
      <c r="K2610" s="46">
        <f>'Emissions Factor'!$B$2</f>
        <v>5.5099999999999998E-6</v>
      </c>
      <c r="L2610" s="43" t="str">
        <f>'Emissions Factor'!$C$2</f>
        <v xml:space="preserve">LB </v>
      </c>
      <c r="M2610" s="43" t="str">
        <f>'Emissions Factor'!$D$2</f>
        <v>TON</v>
      </c>
      <c r="N2610" s="47">
        <f t="shared" si="40"/>
        <v>0</v>
      </c>
      <c r="O2610" s="43" t="s">
        <v>5426</v>
      </c>
    </row>
    <row r="2611" spans="1:15" x14ac:dyDescent="0.3">
      <c r="A2611" s="41" t="s">
        <v>3485</v>
      </c>
      <c r="B2611" s="41" t="s">
        <v>3337</v>
      </c>
      <c r="C2611" s="41" t="s">
        <v>5408</v>
      </c>
      <c r="D2611" s="42" t="s">
        <v>3486</v>
      </c>
      <c r="E2611" s="43" t="s">
        <v>2680</v>
      </c>
      <c r="F2611" s="43" t="s">
        <v>3338</v>
      </c>
      <c r="G2611" s="44">
        <f>SUMIF('2014 County Facilities'!$L$2:$L$2435,Emissions!A2611,'2014 County Facilities'!$J$2:$J$2435)</f>
        <v>0</v>
      </c>
      <c r="H2611" s="45" t="s">
        <v>5457</v>
      </c>
      <c r="I2611" s="45">
        <v>515</v>
      </c>
      <c r="J2611" s="41">
        <f>'Emissions Factor'!$A$2</f>
        <v>7439976</v>
      </c>
      <c r="K2611" s="46">
        <f>'Emissions Factor'!$B$2</f>
        <v>5.5099999999999998E-6</v>
      </c>
      <c r="L2611" s="43" t="str">
        <f>'Emissions Factor'!$C$2</f>
        <v xml:space="preserve">LB </v>
      </c>
      <c r="M2611" s="43" t="str">
        <f>'Emissions Factor'!$D$2</f>
        <v>TON</v>
      </c>
      <c r="N2611" s="47">
        <f t="shared" si="40"/>
        <v>0</v>
      </c>
      <c r="O2611" s="43" t="s">
        <v>5426</v>
      </c>
    </row>
    <row r="2612" spans="1:15" x14ac:dyDescent="0.3">
      <c r="A2612" s="41" t="s">
        <v>3487</v>
      </c>
      <c r="B2612" s="41" t="s">
        <v>3337</v>
      </c>
      <c r="C2612" s="41" t="s">
        <v>5411</v>
      </c>
      <c r="D2612" s="42" t="s">
        <v>3488</v>
      </c>
      <c r="E2612" s="43" t="s">
        <v>2680</v>
      </c>
      <c r="F2612" s="43" t="s">
        <v>3338</v>
      </c>
      <c r="G2612" s="44">
        <f>SUMIF('2014 County Facilities'!$L$2:$L$2435,Emissions!A2612,'2014 County Facilities'!$J$2:$J$2435)</f>
        <v>0</v>
      </c>
      <c r="H2612" s="45" t="s">
        <v>5457</v>
      </c>
      <c r="I2612" s="45">
        <v>515</v>
      </c>
      <c r="J2612" s="41">
        <f>'Emissions Factor'!$A$2</f>
        <v>7439976</v>
      </c>
      <c r="K2612" s="46">
        <f>'Emissions Factor'!$B$2</f>
        <v>5.5099999999999998E-6</v>
      </c>
      <c r="L2612" s="43" t="str">
        <f>'Emissions Factor'!$C$2</f>
        <v xml:space="preserve">LB </v>
      </c>
      <c r="M2612" s="43" t="str">
        <f>'Emissions Factor'!$D$2</f>
        <v>TON</v>
      </c>
      <c r="N2612" s="47">
        <f t="shared" si="40"/>
        <v>0</v>
      </c>
      <c r="O2612" s="43" t="s">
        <v>5426</v>
      </c>
    </row>
    <row r="2613" spans="1:15" x14ac:dyDescent="0.3">
      <c r="A2613" s="41" t="s">
        <v>3489</v>
      </c>
      <c r="B2613" s="41" t="s">
        <v>3337</v>
      </c>
      <c r="C2613" s="41" t="s">
        <v>1</v>
      </c>
      <c r="D2613" s="42" t="s">
        <v>3490</v>
      </c>
      <c r="E2613" s="43" t="s">
        <v>2680</v>
      </c>
      <c r="F2613" s="43" t="s">
        <v>3338</v>
      </c>
      <c r="G2613" s="44">
        <f>SUMIF('2014 County Facilities'!$L$2:$L$2435,Emissions!A2613,'2014 County Facilities'!$J$2:$J$2435)</f>
        <v>0</v>
      </c>
      <c r="H2613" s="45" t="s">
        <v>5457</v>
      </c>
      <c r="I2613" s="45">
        <v>515</v>
      </c>
      <c r="J2613" s="41">
        <f>'Emissions Factor'!$A$2</f>
        <v>7439976</v>
      </c>
      <c r="K2613" s="46">
        <f>'Emissions Factor'!$B$2</f>
        <v>5.5099999999999998E-6</v>
      </c>
      <c r="L2613" s="43" t="str">
        <f>'Emissions Factor'!$C$2</f>
        <v xml:space="preserve">LB </v>
      </c>
      <c r="M2613" s="43" t="str">
        <f>'Emissions Factor'!$D$2</f>
        <v>TON</v>
      </c>
      <c r="N2613" s="47">
        <f t="shared" si="40"/>
        <v>0</v>
      </c>
      <c r="O2613" s="43" t="s">
        <v>5426</v>
      </c>
    </row>
    <row r="2614" spans="1:15" x14ac:dyDescent="0.3">
      <c r="A2614" s="41" t="s">
        <v>3491</v>
      </c>
      <c r="B2614" s="41" t="s">
        <v>3337</v>
      </c>
      <c r="C2614" s="41" t="s">
        <v>3</v>
      </c>
      <c r="D2614" s="42" t="s">
        <v>773</v>
      </c>
      <c r="E2614" s="43" t="s">
        <v>2680</v>
      </c>
      <c r="F2614" s="43" t="s">
        <v>3338</v>
      </c>
      <c r="G2614" s="44">
        <f>SUMIF('2014 County Facilities'!$L$2:$L$2435,Emissions!A2614,'2014 County Facilities'!$J$2:$J$2435)</f>
        <v>15682.666666666701</v>
      </c>
      <c r="H2614" s="45" t="s">
        <v>5457</v>
      </c>
      <c r="I2614" s="45">
        <v>515</v>
      </c>
      <c r="J2614" s="41">
        <f>'Emissions Factor'!$A$2</f>
        <v>7439976</v>
      </c>
      <c r="K2614" s="46">
        <f>'Emissions Factor'!$B$2</f>
        <v>5.5099999999999998E-6</v>
      </c>
      <c r="L2614" s="43" t="str">
        <f>'Emissions Factor'!$C$2</f>
        <v xml:space="preserve">LB </v>
      </c>
      <c r="M2614" s="43" t="str">
        <f>'Emissions Factor'!$D$2</f>
        <v>TON</v>
      </c>
      <c r="N2614" s="47">
        <f t="shared" si="40"/>
        <v>8.6411493333333519E-2</v>
      </c>
      <c r="O2614" s="43" t="s">
        <v>5426</v>
      </c>
    </row>
    <row r="2615" spans="1:15" x14ac:dyDescent="0.3">
      <c r="A2615" s="41" t="s">
        <v>3492</v>
      </c>
      <c r="B2615" s="41" t="s">
        <v>3337</v>
      </c>
      <c r="C2615" s="41" t="s">
        <v>5</v>
      </c>
      <c r="D2615" s="42" t="s">
        <v>959</v>
      </c>
      <c r="E2615" s="43" t="s">
        <v>2680</v>
      </c>
      <c r="F2615" s="43" t="s">
        <v>3338</v>
      </c>
      <c r="G2615" s="44">
        <f>SUMIF('2014 County Facilities'!$L$2:$L$2435,Emissions!A2615,'2014 County Facilities'!$J$2:$J$2435)</f>
        <v>85475.520000000004</v>
      </c>
      <c r="H2615" s="45" t="s">
        <v>5457</v>
      </c>
      <c r="I2615" s="45">
        <v>515</v>
      </c>
      <c r="J2615" s="41">
        <f>'Emissions Factor'!$A$2</f>
        <v>7439976</v>
      </c>
      <c r="K2615" s="46">
        <f>'Emissions Factor'!$B$2</f>
        <v>5.5099999999999998E-6</v>
      </c>
      <c r="L2615" s="43" t="str">
        <f>'Emissions Factor'!$C$2</f>
        <v xml:space="preserve">LB </v>
      </c>
      <c r="M2615" s="43" t="str">
        <f>'Emissions Factor'!$D$2</f>
        <v>TON</v>
      </c>
      <c r="N2615" s="47">
        <f t="shared" si="40"/>
        <v>0.47097011519999998</v>
      </c>
      <c r="O2615" s="43" t="s">
        <v>5426</v>
      </c>
    </row>
    <row r="2616" spans="1:15" x14ac:dyDescent="0.3">
      <c r="A2616" s="41" t="s">
        <v>3493</v>
      </c>
      <c r="B2616" s="41" t="s">
        <v>3337</v>
      </c>
      <c r="C2616" s="41" t="s">
        <v>7</v>
      </c>
      <c r="D2616" s="42" t="s">
        <v>3494</v>
      </c>
      <c r="E2616" s="43" t="s">
        <v>2680</v>
      </c>
      <c r="F2616" s="43" t="s">
        <v>3338</v>
      </c>
      <c r="G2616" s="44">
        <f>SUMIF('2014 County Facilities'!$L$2:$L$2435,Emissions!A2616,'2014 County Facilities'!$J$2:$J$2435)</f>
        <v>346905.71428571403</v>
      </c>
      <c r="H2616" s="45" t="s">
        <v>5457</v>
      </c>
      <c r="I2616" s="45">
        <v>515</v>
      </c>
      <c r="J2616" s="41">
        <f>'Emissions Factor'!$A$2</f>
        <v>7439976</v>
      </c>
      <c r="K2616" s="46">
        <f>'Emissions Factor'!$B$2</f>
        <v>5.5099999999999998E-6</v>
      </c>
      <c r="L2616" s="43" t="str">
        <f>'Emissions Factor'!$C$2</f>
        <v xml:space="preserve">LB </v>
      </c>
      <c r="M2616" s="43" t="str">
        <f>'Emissions Factor'!$D$2</f>
        <v>TON</v>
      </c>
      <c r="N2616" s="47">
        <f t="shared" si="40"/>
        <v>1.9114504857142842</v>
      </c>
      <c r="O2616" s="43" t="s">
        <v>5426</v>
      </c>
    </row>
    <row r="2617" spans="1:15" x14ac:dyDescent="0.3">
      <c r="A2617" s="41" t="s">
        <v>3495</v>
      </c>
      <c r="B2617" s="41" t="s">
        <v>3337</v>
      </c>
      <c r="C2617" s="41" t="s">
        <v>4659</v>
      </c>
      <c r="D2617" s="42" t="s">
        <v>3496</v>
      </c>
      <c r="E2617" s="43" t="s">
        <v>2680</v>
      </c>
      <c r="F2617" s="43" t="s">
        <v>3338</v>
      </c>
      <c r="G2617" s="44">
        <f>SUMIF('2014 County Facilities'!$L$2:$L$2435,Emissions!A2617,'2014 County Facilities'!$J$2:$J$2435)</f>
        <v>0</v>
      </c>
      <c r="H2617" s="45" t="s">
        <v>5457</v>
      </c>
      <c r="I2617" s="45">
        <v>515</v>
      </c>
      <c r="J2617" s="41">
        <f>'Emissions Factor'!$A$2</f>
        <v>7439976</v>
      </c>
      <c r="K2617" s="46">
        <f>'Emissions Factor'!$B$2</f>
        <v>5.5099999999999998E-6</v>
      </c>
      <c r="L2617" s="43" t="str">
        <f>'Emissions Factor'!$C$2</f>
        <v xml:space="preserve">LB </v>
      </c>
      <c r="M2617" s="43" t="str">
        <f>'Emissions Factor'!$D$2</f>
        <v>TON</v>
      </c>
      <c r="N2617" s="47">
        <f t="shared" si="40"/>
        <v>0</v>
      </c>
      <c r="O2617" s="43" t="s">
        <v>5426</v>
      </c>
    </row>
    <row r="2618" spans="1:15" x14ac:dyDescent="0.3">
      <c r="A2618" s="41" t="s">
        <v>3497</v>
      </c>
      <c r="B2618" s="41" t="s">
        <v>3337</v>
      </c>
      <c r="C2618" s="41" t="s">
        <v>11</v>
      </c>
      <c r="D2618" s="42" t="s">
        <v>2022</v>
      </c>
      <c r="E2618" s="43" t="s">
        <v>2680</v>
      </c>
      <c r="F2618" s="43" t="s">
        <v>3338</v>
      </c>
      <c r="G2618" s="44">
        <f>SUMIF('2014 County Facilities'!$L$2:$L$2435,Emissions!A2618,'2014 County Facilities'!$J$2:$J$2435)</f>
        <v>0</v>
      </c>
      <c r="H2618" s="45" t="s">
        <v>5457</v>
      </c>
      <c r="I2618" s="45">
        <v>515</v>
      </c>
      <c r="J2618" s="41">
        <f>'Emissions Factor'!$A$2</f>
        <v>7439976</v>
      </c>
      <c r="K2618" s="46">
        <f>'Emissions Factor'!$B$2</f>
        <v>5.5099999999999998E-6</v>
      </c>
      <c r="L2618" s="43" t="str">
        <f>'Emissions Factor'!$C$2</f>
        <v xml:space="preserve">LB </v>
      </c>
      <c r="M2618" s="43" t="str">
        <f>'Emissions Factor'!$D$2</f>
        <v>TON</v>
      </c>
      <c r="N2618" s="47">
        <f t="shared" si="40"/>
        <v>0</v>
      </c>
      <c r="O2618" s="43" t="s">
        <v>5426</v>
      </c>
    </row>
    <row r="2619" spans="1:15" x14ac:dyDescent="0.3">
      <c r="A2619" s="41" t="s">
        <v>3498</v>
      </c>
      <c r="B2619" s="41" t="s">
        <v>3337</v>
      </c>
      <c r="C2619" s="41" t="s">
        <v>14</v>
      </c>
      <c r="D2619" s="42" t="s">
        <v>2777</v>
      </c>
      <c r="E2619" s="43" t="s">
        <v>2680</v>
      </c>
      <c r="F2619" s="43" t="s">
        <v>3338</v>
      </c>
      <c r="G2619" s="44">
        <f>SUMIF('2014 County Facilities'!$L$2:$L$2435,Emissions!A2619,'2014 County Facilities'!$J$2:$J$2435)</f>
        <v>0</v>
      </c>
      <c r="H2619" s="45" t="s">
        <v>5457</v>
      </c>
      <c r="I2619" s="45">
        <v>515</v>
      </c>
      <c r="J2619" s="41">
        <f>'Emissions Factor'!$A$2</f>
        <v>7439976</v>
      </c>
      <c r="K2619" s="46">
        <f>'Emissions Factor'!$B$2</f>
        <v>5.5099999999999998E-6</v>
      </c>
      <c r="L2619" s="43" t="str">
        <f>'Emissions Factor'!$C$2</f>
        <v xml:space="preserve">LB </v>
      </c>
      <c r="M2619" s="43" t="str">
        <f>'Emissions Factor'!$D$2</f>
        <v>TON</v>
      </c>
      <c r="N2619" s="47">
        <f t="shared" si="40"/>
        <v>0</v>
      </c>
      <c r="O2619" s="43" t="s">
        <v>5426</v>
      </c>
    </row>
    <row r="2620" spans="1:15" x14ac:dyDescent="0.3">
      <c r="A2620" s="41" t="s">
        <v>3499</v>
      </c>
      <c r="B2620" s="41" t="s">
        <v>3337</v>
      </c>
      <c r="C2620" s="41" t="s">
        <v>17</v>
      </c>
      <c r="D2620" s="42" t="s">
        <v>5369</v>
      </c>
      <c r="E2620" s="43" t="s">
        <v>2680</v>
      </c>
      <c r="F2620" s="43" t="s">
        <v>3338</v>
      </c>
      <c r="G2620" s="44">
        <f>SUMIF('2014 County Facilities'!$L$2:$L$2435,Emissions!A2620,'2014 County Facilities'!$J$2:$J$2435)</f>
        <v>0</v>
      </c>
      <c r="H2620" s="45" t="s">
        <v>5457</v>
      </c>
      <c r="I2620" s="45">
        <v>515</v>
      </c>
      <c r="J2620" s="41">
        <f>'Emissions Factor'!$A$2</f>
        <v>7439976</v>
      </c>
      <c r="K2620" s="46">
        <f>'Emissions Factor'!$B$2</f>
        <v>5.5099999999999998E-6</v>
      </c>
      <c r="L2620" s="43" t="str">
        <f>'Emissions Factor'!$C$2</f>
        <v xml:space="preserve">LB </v>
      </c>
      <c r="M2620" s="43" t="str">
        <f>'Emissions Factor'!$D$2</f>
        <v>TON</v>
      </c>
      <c r="N2620" s="47">
        <f t="shared" si="40"/>
        <v>0</v>
      </c>
      <c r="O2620" s="43" t="s">
        <v>5426</v>
      </c>
    </row>
    <row r="2621" spans="1:15" x14ac:dyDescent="0.3">
      <c r="A2621" s="41" t="s">
        <v>3500</v>
      </c>
      <c r="B2621" s="41" t="s">
        <v>3337</v>
      </c>
      <c r="C2621" s="41" t="s">
        <v>20</v>
      </c>
      <c r="D2621" s="42" t="s">
        <v>5171</v>
      </c>
      <c r="E2621" s="43" t="s">
        <v>2680</v>
      </c>
      <c r="F2621" s="43" t="s">
        <v>3338</v>
      </c>
      <c r="G2621" s="44">
        <f>SUMIF('2014 County Facilities'!$L$2:$L$2435,Emissions!A2621,'2014 County Facilities'!$J$2:$J$2435)</f>
        <v>0</v>
      </c>
      <c r="H2621" s="45" t="s">
        <v>5457</v>
      </c>
      <c r="I2621" s="45">
        <v>515</v>
      </c>
      <c r="J2621" s="41">
        <f>'Emissions Factor'!$A$2</f>
        <v>7439976</v>
      </c>
      <c r="K2621" s="46">
        <f>'Emissions Factor'!$B$2</f>
        <v>5.5099999999999998E-6</v>
      </c>
      <c r="L2621" s="43" t="str">
        <f>'Emissions Factor'!$C$2</f>
        <v xml:space="preserve">LB </v>
      </c>
      <c r="M2621" s="43" t="str">
        <f>'Emissions Factor'!$D$2</f>
        <v>TON</v>
      </c>
      <c r="N2621" s="47">
        <f t="shared" si="40"/>
        <v>0</v>
      </c>
      <c r="O2621" s="43" t="s">
        <v>5426</v>
      </c>
    </row>
    <row r="2622" spans="1:15" x14ac:dyDescent="0.3">
      <c r="A2622" s="41" t="s">
        <v>3501</v>
      </c>
      <c r="B2622" s="41" t="s">
        <v>3337</v>
      </c>
      <c r="C2622" s="41" t="s">
        <v>22</v>
      </c>
      <c r="D2622" s="42" t="s">
        <v>3502</v>
      </c>
      <c r="E2622" s="43" t="s">
        <v>2680</v>
      </c>
      <c r="F2622" s="43" t="s">
        <v>3338</v>
      </c>
      <c r="G2622" s="44">
        <f>SUMIF('2014 County Facilities'!$L$2:$L$2435,Emissions!A2622,'2014 County Facilities'!$J$2:$J$2435)</f>
        <v>0</v>
      </c>
      <c r="H2622" s="45" t="s">
        <v>5457</v>
      </c>
      <c r="I2622" s="45">
        <v>515</v>
      </c>
      <c r="J2622" s="41">
        <f>'Emissions Factor'!$A$2</f>
        <v>7439976</v>
      </c>
      <c r="K2622" s="46">
        <f>'Emissions Factor'!$B$2</f>
        <v>5.5099999999999998E-6</v>
      </c>
      <c r="L2622" s="43" t="str">
        <f>'Emissions Factor'!$C$2</f>
        <v xml:space="preserve">LB </v>
      </c>
      <c r="M2622" s="43" t="str">
        <f>'Emissions Factor'!$D$2</f>
        <v>TON</v>
      </c>
      <c r="N2622" s="47">
        <f t="shared" si="40"/>
        <v>0</v>
      </c>
      <c r="O2622" s="43" t="s">
        <v>5426</v>
      </c>
    </row>
    <row r="2623" spans="1:15" x14ac:dyDescent="0.3">
      <c r="A2623" s="41" t="s">
        <v>3503</v>
      </c>
      <c r="B2623" s="41" t="s">
        <v>3337</v>
      </c>
      <c r="C2623" s="41" t="s">
        <v>24</v>
      </c>
      <c r="D2623" s="42" t="s">
        <v>3261</v>
      </c>
      <c r="E2623" s="43" t="s">
        <v>2680</v>
      </c>
      <c r="F2623" s="43" t="s">
        <v>3338</v>
      </c>
      <c r="G2623" s="44">
        <f>SUMIF('2014 County Facilities'!$L$2:$L$2435,Emissions!A2623,'2014 County Facilities'!$J$2:$J$2435)</f>
        <v>0</v>
      </c>
      <c r="H2623" s="45" t="s">
        <v>5457</v>
      </c>
      <c r="I2623" s="45">
        <v>515</v>
      </c>
      <c r="J2623" s="41">
        <f>'Emissions Factor'!$A$2</f>
        <v>7439976</v>
      </c>
      <c r="K2623" s="46">
        <f>'Emissions Factor'!$B$2</f>
        <v>5.5099999999999998E-6</v>
      </c>
      <c r="L2623" s="43" t="str">
        <f>'Emissions Factor'!$C$2</f>
        <v xml:space="preserve">LB </v>
      </c>
      <c r="M2623" s="43" t="str">
        <f>'Emissions Factor'!$D$2</f>
        <v>TON</v>
      </c>
      <c r="N2623" s="47">
        <f t="shared" si="40"/>
        <v>0</v>
      </c>
      <c r="O2623" s="43" t="s">
        <v>5426</v>
      </c>
    </row>
    <row r="2624" spans="1:15" x14ac:dyDescent="0.3">
      <c r="A2624" s="41" t="s">
        <v>3504</v>
      </c>
      <c r="B2624" s="41" t="s">
        <v>3337</v>
      </c>
      <c r="C2624" s="41" t="s">
        <v>26</v>
      </c>
      <c r="D2624" s="42" t="s">
        <v>331</v>
      </c>
      <c r="E2624" s="43" t="s">
        <v>2680</v>
      </c>
      <c r="F2624" s="43" t="s">
        <v>3338</v>
      </c>
      <c r="G2624" s="44">
        <f>SUMIF('2014 County Facilities'!$L$2:$L$2435,Emissions!A2624,'2014 County Facilities'!$J$2:$J$2435)</f>
        <v>0</v>
      </c>
      <c r="H2624" s="45" t="s">
        <v>5457</v>
      </c>
      <c r="I2624" s="45">
        <v>515</v>
      </c>
      <c r="J2624" s="41">
        <f>'Emissions Factor'!$A$2</f>
        <v>7439976</v>
      </c>
      <c r="K2624" s="46">
        <f>'Emissions Factor'!$B$2</f>
        <v>5.5099999999999998E-6</v>
      </c>
      <c r="L2624" s="43" t="str">
        <f>'Emissions Factor'!$C$2</f>
        <v xml:space="preserve">LB </v>
      </c>
      <c r="M2624" s="43" t="str">
        <f>'Emissions Factor'!$D$2</f>
        <v>TON</v>
      </c>
      <c r="N2624" s="47">
        <f t="shared" si="40"/>
        <v>0</v>
      </c>
      <c r="O2624" s="43" t="s">
        <v>5426</v>
      </c>
    </row>
    <row r="2625" spans="1:15" x14ac:dyDescent="0.3">
      <c r="A2625" s="41" t="s">
        <v>3505</v>
      </c>
      <c r="B2625" s="41" t="s">
        <v>3337</v>
      </c>
      <c r="C2625" s="41" t="s">
        <v>4664</v>
      </c>
      <c r="D2625" s="42" t="s">
        <v>5375</v>
      </c>
      <c r="E2625" s="43" t="s">
        <v>2680</v>
      </c>
      <c r="F2625" s="43" t="s">
        <v>3338</v>
      </c>
      <c r="G2625" s="44">
        <f>SUMIF('2014 County Facilities'!$L$2:$L$2435,Emissions!A2625,'2014 County Facilities'!$J$2:$J$2435)</f>
        <v>1146533.308689503</v>
      </c>
      <c r="H2625" s="45" t="s">
        <v>5457</v>
      </c>
      <c r="I2625" s="45">
        <v>515</v>
      </c>
      <c r="J2625" s="41">
        <f>'Emissions Factor'!$A$2</f>
        <v>7439976</v>
      </c>
      <c r="K2625" s="46">
        <f>'Emissions Factor'!$B$2</f>
        <v>5.5099999999999998E-6</v>
      </c>
      <c r="L2625" s="43" t="str">
        <f>'Emissions Factor'!$C$2</f>
        <v xml:space="preserve">LB </v>
      </c>
      <c r="M2625" s="43" t="str">
        <f>'Emissions Factor'!$D$2</f>
        <v>TON</v>
      </c>
      <c r="N2625" s="47">
        <f t="shared" si="40"/>
        <v>6.3173985308791609</v>
      </c>
      <c r="O2625" s="43" t="s">
        <v>5426</v>
      </c>
    </row>
    <row r="2626" spans="1:15" x14ac:dyDescent="0.3">
      <c r="A2626" s="41" t="s">
        <v>3506</v>
      </c>
      <c r="B2626" s="41" t="s">
        <v>3337</v>
      </c>
      <c r="C2626" s="41" t="s">
        <v>434</v>
      </c>
      <c r="D2626" s="42" t="s">
        <v>480</v>
      </c>
      <c r="E2626" s="43" t="s">
        <v>2680</v>
      </c>
      <c r="F2626" s="43" t="s">
        <v>3338</v>
      </c>
      <c r="G2626" s="44">
        <f>SUMIF('2014 County Facilities'!$L$2:$L$2435,Emissions!A2626,'2014 County Facilities'!$J$2:$J$2435)</f>
        <v>0</v>
      </c>
      <c r="H2626" s="45" t="s">
        <v>5457</v>
      </c>
      <c r="I2626" s="45">
        <v>515</v>
      </c>
      <c r="J2626" s="41">
        <f>'Emissions Factor'!$A$2</f>
        <v>7439976</v>
      </c>
      <c r="K2626" s="46">
        <f>'Emissions Factor'!$B$2</f>
        <v>5.5099999999999998E-6</v>
      </c>
      <c r="L2626" s="43" t="str">
        <f>'Emissions Factor'!$C$2</f>
        <v xml:space="preserve">LB </v>
      </c>
      <c r="M2626" s="43" t="str">
        <f>'Emissions Factor'!$D$2</f>
        <v>TON</v>
      </c>
      <c r="N2626" s="47">
        <f t="shared" si="40"/>
        <v>0</v>
      </c>
      <c r="O2626" s="43" t="s">
        <v>5426</v>
      </c>
    </row>
    <row r="2627" spans="1:15" x14ac:dyDescent="0.3">
      <c r="A2627" s="41" t="s">
        <v>3507</v>
      </c>
      <c r="B2627" s="41" t="s">
        <v>3337</v>
      </c>
      <c r="C2627" s="41" t="s">
        <v>30</v>
      </c>
      <c r="D2627" s="42" t="s">
        <v>3508</v>
      </c>
      <c r="E2627" s="43" t="s">
        <v>2680</v>
      </c>
      <c r="F2627" s="43" t="s">
        <v>3338</v>
      </c>
      <c r="G2627" s="44">
        <f>SUMIF('2014 County Facilities'!$L$2:$L$2435,Emissions!A2627,'2014 County Facilities'!$J$2:$J$2435)</f>
        <v>0</v>
      </c>
      <c r="H2627" s="45" t="s">
        <v>5457</v>
      </c>
      <c r="I2627" s="45">
        <v>515</v>
      </c>
      <c r="J2627" s="41">
        <f>'Emissions Factor'!$A$2</f>
        <v>7439976</v>
      </c>
      <c r="K2627" s="46">
        <f>'Emissions Factor'!$B$2</f>
        <v>5.5099999999999998E-6</v>
      </c>
      <c r="L2627" s="43" t="str">
        <f>'Emissions Factor'!$C$2</f>
        <v xml:space="preserve">LB </v>
      </c>
      <c r="M2627" s="43" t="str">
        <f>'Emissions Factor'!$D$2</f>
        <v>TON</v>
      </c>
      <c r="N2627" s="47">
        <f t="shared" ref="N2627:N2690" si="41">K2627*G2627</f>
        <v>0</v>
      </c>
      <c r="O2627" s="43" t="s">
        <v>5426</v>
      </c>
    </row>
    <row r="2628" spans="1:15" x14ac:dyDescent="0.3">
      <c r="A2628" s="41" t="s">
        <v>3509</v>
      </c>
      <c r="B2628" s="41" t="s">
        <v>3337</v>
      </c>
      <c r="C2628" s="41" t="s">
        <v>33</v>
      </c>
      <c r="D2628" s="42" t="s">
        <v>784</v>
      </c>
      <c r="E2628" s="43" t="s">
        <v>2680</v>
      </c>
      <c r="F2628" s="43" t="s">
        <v>3338</v>
      </c>
      <c r="G2628" s="44">
        <f>SUMIF('2014 County Facilities'!$L$2:$L$2435,Emissions!A2628,'2014 County Facilities'!$J$2:$J$2435)</f>
        <v>0</v>
      </c>
      <c r="H2628" s="45" t="s">
        <v>5457</v>
      </c>
      <c r="I2628" s="45">
        <v>515</v>
      </c>
      <c r="J2628" s="41">
        <f>'Emissions Factor'!$A$2</f>
        <v>7439976</v>
      </c>
      <c r="K2628" s="46">
        <f>'Emissions Factor'!$B$2</f>
        <v>5.5099999999999998E-6</v>
      </c>
      <c r="L2628" s="43" t="str">
        <f>'Emissions Factor'!$C$2</f>
        <v xml:space="preserve">LB </v>
      </c>
      <c r="M2628" s="43" t="str">
        <f>'Emissions Factor'!$D$2</f>
        <v>TON</v>
      </c>
      <c r="N2628" s="47">
        <f t="shared" si="41"/>
        <v>0</v>
      </c>
      <c r="O2628" s="43" t="s">
        <v>5426</v>
      </c>
    </row>
    <row r="2629" spans="1:15" x14ac:dyDescent="0.3">
      <c r="A2629" s="41" t="s">
        <v>3510</v>
      </c>
      <c r="B2629" s="41" t="s">
        <v>3337</v>
      </c>
      <c r="C2629" s="41" t="s">
        <v>35</v>
      </c>
      <c r="D2629" s="42" t="s">
        <v>3511</v>
      </c>
      <c r="E2629" s="43" t="s">
        <v>2680</v>
      </c>
      <c r="F2629" s="43" t="s">
        <v>3338</v>
      </c>
      <c r="G2629" s="44">
        <f>SUMIF('2014 County Facilities'!$L$2:$L$2435,Emissions!A2629,'2014 County Facilities'!$J$2:$J$2435)</f>
        <v>0</v>
      </c>
      <c r="H2629" s="45" t="s">
        <v>5457</v>
      </c>
      <c r="I2629" s="45">
        <v>515</v>
      </c>
      <c r="J2629" s="41">
        <f>'Emissions Factor'!$A$2</f>
        <v>7439976</v>
      </c>
      <c r="K2629" s="46">
        <f>'Emissions Factor'!$B$2</f>
        <v>5.5099999999999998E-6</v>
      </c>
      <c r="L2629" s="43" t="str">
        <f>'Emissions Factor'!$C$2</f>
        <v xml:space="preserve">LB </v>
      </c>
      <c r="M2629" s="43" t="str">
        <f>'Emissions Factor'!$D$2</f>
        <v>TON</v>
      </c>
      <c r="N2629" s="47">
        <f t="shared" si="41"/>
        <v>0</v>
      </c>
      <c r="O2629" s="43" t="s">
        <v>5426</v>
      </c>
    </row>
    <row r="2630" spans="1:15" x14ac:dyDescent="0.3">
      <c r="A2630" s="41" t="s">
        <v>3512</v>
      </c>
      <c r="B2630" s="41" t="s">
        <v>3337</v>
      </c>
      <c r="C2630" s="41" t="s">
        <v>37</v>
      </c>
      <c r="D2630" s="42" t="s">
        <v>3513</v>
      </c>
      <c r="E2630" s="43" t="s">
        <v>2680</v>
      </c>
      <c r="F2630" s="43" t="s">
        <v>3338</v>
      </c>
      <c r="G2630" s="44">
        <f>SUMIF('2014 County Facilities'!$L$2:$L$2435,Emissions!A2630,'2014 County Facilities'!$J$2:$J$2435)</f>
        <v>0</v>
      </c>
      <c r="H2630" s="45" t="s">
        <v>5457</v>
      </c>
      <c r="I2630" s="45">
        <v>515</v>
      </c>
      <c r="J2630" s="41">
        <f>'Emissions Factor'!$A$2</f>
        <v>7439976</v>
      </c>
      <c r="K2630" s="46">
        <f>'Emissions Factor'!$B$2</f>
        <v>5.5099999999999998E-6</v>
      </c>
      <c r="L2630" s="43" t="str">
        <f>'Emissions Factor'!$C$2</f>
        <v xml:space="preserve">LB </v>
      </c>
      <c r="M2630" s="43" t="str">
        <f>'Emissions Factor'!$D$2</f>
        <v>TON</v>
      </c>
      <c r="N2630" s="47">
        <f t="shared" si="41"/>
        <v>0</v>
      </c>
      <c r="O2630" s="43" t="s">
        <v>5426</v>
      </c>
    </row>
    <row r="2631" spans="1:15" x14ac:dyDescent="0.3">
      <c r="A2631" s="41" t="s">
        <v>3514</v>
      </c>
      <c r="B2631" s="41" t="s">
        <v>3337</v>
      </c>
      <c r="C2631" s="41" t="s">
        <v>39</v>
      </c>
      <c r="D2631" s="42" t="s">
        <v>333</v>
      </c>
      <c r="E2631" s="43" t="s">
        <v>2680</v>
      </c>
      <c r="F2631" s="43" t="s">
        <v>3338</v>
      </c>
      <c r="G2631" s="44">
        <f>SUMIF('2014 County Facilities'!$L$2:$L$2435,Emissions!A2631,'2014 County Facilities'!$J$2:$J$2435)</f>
        <v>0</v>
      </c>
      <c r="H2631" s="45" t="s">
        <v>5457</v>
      </c>
      <c r="I2631" s="45">
        <v>515</v>
      </c>
      <c r="J2631" s="41">
        <f>'Emissions Factor'!$A$2</f>
        <v>7439976</v>
      </c>
      <c r="K2631" s="46">
        <f>'Emissions Factor'!$B$2</f>
        <v>5.5099999999999998E-6</v>
      </c>
      <c r="L2631" s="43" t="str">
        <f>'Emissions Factor'!$C$2</f>
        <v xml:space="preserve">LB </v>
      </c>
      <c r="M2631" s="43" t="str">
        <f>'Emissions Factor'!$D$2</f>
        <v>TON</v>
      </c>
      <c r="N2631" s="47">
        <f t="shared" si="41"/>
        <v>0</v>
      </c>
      <c r="O2631" s="43" t="s">
        <v>5426</v>
      </c>
    </row>
    <row r="2632" spans="1:15" x14ac:dyDescent="0.3">
      <c r="A2632" s="41" t="s">
        <v>3515</v>
      </c>
      <c r="B2632" s="41" t="s">
        <v>3337</v>
      </c>
      <c r="C2632" s="41" t="s">
        <v>42</v>
      </c>
      <c r="D2632" s="42" t="s">
        <v>2026</v>
      </c>
      <c r="E2632" s="43" t="s">
        <v>2680</v>
      </c>
      <c r="F2632" s="43" t="s">
        <v>3338</v>
      </c>
      <c r="G2632" s="44">
        <f>SUMIF('2014 County Facilities'!$L$2:$L$2435,Emissions!A2632,'2014 County Facilities'!$J$2:$J$2435)</f>
        <v>102631.57894736801</v>
      </c>
      <c r="H2632" s="45" t="s">
        <v>5457</v>
      </c>
      <c r="I2632" s="45">
        <v>515</v>
      </c>
      <c r="J2632" s="41">
        <f>'Emissions Factor'!$A$2</f>
        <v>7439976</v>
      </c>
      <c r="K2632" s="46">
        <f>'Emissions Factor'!$B$2</f>
        <v>5.5099999999999998E-6</v>
      </c>
      <c r="L2632" s="43" t="str">
        <f>'Emissions Factor'!$C$2</f>
        <v xml:space="preserve">LB </v>
      </c>
      <c r="M2632" s="43" t="str">
        <f>'Emissions Factor'!$D$2</f>
        <v>TON</v>
      </c>
      <c r="N2632" s="47">
        <f t="shared" si="41"/>
        <v>0.56549999999999767</v>
      </c>
      <c r="O2632" s="43" t="s">
        <v>5426</v>
      </c>
    </row>
    <row r="2633" spans="1:15" x14ac:dyDescent="0.3">
      <c r="A2633" s="41" t="s">
        <v>3516</v>
      </c>
      <c r="B2633" s="41" t="s">
        <v>3337</v>
      </c>
      <c r="C2633" s="41" t="s">
        <v>45</v>
      </c>
      <c r="D2633" s="42" t="s">
        <v>1724</v>
      </c>
      <c r="E2633" s="43" t="s">
        <v>2680</v>
      </c>
      <c r="F2633" s="43" t="s">
        <v>3338</v>
      </c>
      <c r="G2633" s="44">
        <f>SUMIF('2014 County Facilities'!$L$2:$L$2435,Emissions!A2633,'2014 County Facilities'!$J$2:$J$2435)</f>
        <v>0</v>
      </c>
      <c r="H2633" s="45" t="s">
        <v>5457</v>
      </c>
      <c r="I2633" s="45">
        <v>515</v>
      </c>
      <c r="J2633" s="41">
        <f>'Emissions Factor'!$A$2</f>
        <v>7439976</v>
      </c>
      <c r="K2633" s="46">
        <f>'Emissions Factor'!$B$2</f>
        <v>5.5099999999999998E-6</v>
      </c>
      <c r="L2633" s="43" t="str">
        <f>'Emissions Factor'!$C$2</f>
        <v xml:space="preserve">LB </v>
      </c>
      <c r="M2633" s="43" t="str">
        <f>'Emissions Factor'!$D$2</f>
        <v>TON</v>
      </c>
      <c r="N2633" s="47">
        <f t="shared" si="41"/>
        <v>0</v>
      </c>
      <c r="O2633" s="43" t="s">
        <v>5426</v>
      </c>
    </row>
    <row r="2634" spans="1:15" x14ac:dyDescent="0.3">
      <c r="A2634" s="41" t="s">
        <v>3517</v>
      </c>
      <c r="B2634" s="41" t="s">
        <v>3337</v>
      </c>
      <c r="C2634" s="41" t="s">
        <v>47</v>
      </c>
      <c r="D2634" s="42" t="s">
        <v>3518</v>
      </c>
      <c r="E2634" s="43" t="s">
        <v>2680</v>
      </c>
      <c r="F2634" s="43" t="s">
        <v>3338</v>
      </c>
      <c r="G2634" s="44">
        <f>SUMIF('2014 County Facilities'!$L$2:$L$2435,Emissions!A2634,'2014 County Facilities'!$J$2:$J$2435)</f>
        <v>0</v>
      </c>
      <c r="H2634" s="45" t="s">
        <v>5457</v>
      </c>
      <c r="I2634" s="45">
        <v>515</v>
      </c>
      <c r="J2634" s="41">
        <f>'Emissions Factor'!$A$2</f>
        <v>7439976</v>
      </c>
      <c r="K2634" s="46">
        <f>'Emissions Factor'!$B$2</f>
        <v>5.5099999999999998E-6</v>
      </c>
      <c r="L2634" s="43" t="str">
        <f>'Emissions Factor'!$C$2</f>
        <v xml:space="preserve">LB </v>
      </c>
      <c r="M2634" s="43" t="str">
        <f>'Emissions Factor'!$D$2</f>
        <v>TON</v>
      </c>
      <c r="N2634" s="47">
        <f t="shared" si="41"/>
        <v>0</v>
      </c>
      <c r="O2634" s="43" t="s">
        <v>5426</v>
      </c>
    </row>
    <row r="2635" spans="1:15" x14ac:dyDescent="0.3">
      <c r="A2635" s="41" t="s">
        <v>3519</v>
      </c>
      <c r="B2635" s="41" t="s">
        <v>3337</v>
      </c>
      <c r="C2635" s="41" t="s">
        <v>50</v>
      </c>
      <c r="D2635" s="42" t="s">
        <v>3520</v>
      </c>
      <c r="E2635" s="43" t="s">
        <v>2680</v>
      </c>
      <c r="F2635" s="43" t="s">
        <v>3338</v>
      </c>
      <c r="G2635" s="44">
        <f>SUMIF('2014 County Facilities'!$L$2:$L$2435,Emissions!A2635,'2014 County Facilities'!$J$2:$J$2435)</f>
        <v>0</v>
      </c>
      <c r="H2635" s="45" t="s">
        <v>5457</v>
      </c>
      <c r="I2635" s="45">
        <v>515</v>
      </c>
      <c r="J2635" s="41">
        <f>'Emissions Factor'!$A$2</f>
        <v>7439976</v>
      </c>
      <c r="K2635" s="46">
        <f>'Emissions Factor'!$B$2</f>
        <v>5.5099999999999998E-6</v>
      </c>
      <c r="L2635" s="43" t="str">
        <f>'Emissions Factor'!$C$2</f>
        <v xml:space="preserve">LB </v>
      </c>
      <c r="M2635" s="43" t="str">
        <f>'Emissions Factor'!$D$2</f>
        <v>TON</v>
      </c>
      <c r="N2635" s="47">
        <f t="shared" si="41"/>
        <v>0</v>
      </c>
      <c r="O2635" s="43" t="s">
        <v>5426</v>
      </c>
    </row>
    <row r="2636" spans="1:15" x14ac:dyDescent="0.3">
      <c r="A2636" s="41" t="s">
        <v>3521</v>
      </c>
      <c r="B2636" s="41" t="s">
        <v>3337</v>
      </c>
      <c r="C2636" s="41" t="s">
        <v>53</v>
      </c>
      <c r="D2636" s="42" t="s">
        <v>975</v>
      </c>
      <c r="E2636" s="43" t="s">
        <v>2680</v>
      </c>
      <c r="F2636" s="43" t="s">
        <v>3338</v>
      </c>
      <c r="G2636" s="44">
        <f>SUMIF('2014 County Facilities'!$L$2:$L$2435,Emissions!A2636,'2014 County Facilities'!$J$2:$J$2435)</f>
        <v>0</v>
      </c>
      <c r="H2636" s="45" t="s">
        <v>5457</v>
      </c>
      <c r="I2636" s="45">
        <v>515</v>
      </c>
      <c r="J2636" s="41">
        <f>'Emissions Factor'!$A$2</f>
        <v>7439976</v>
      </c>
      <c r="K2636" s="46">
        <f>'Emissions Factor'!$B$2</f>
        <v>5.5099999999999998E-6</v>
      </c>
      <c r="L2636" s="43" t="str">
        <f>'Emissions Factor'!$C$2</f>
        <v xml:space="preserve">LB </v>
      </c>
      <c r="M2636" s="43" t="str">
        <f>'Emissions Factor'!$D$2</f>
        <v>TON</v>
      </c>
      <c r="N2636" s="47">
        <f t="shared" si="41"/>
        <v>0</v>
      </c>
      <c r="O2636" s="43" t="s">
        <v>5426</v>
      </c>
    </row>
    <row r="2637" spans="1:15" x14ac:dyDescent="0.3">
      <c r="A2637" s="41" t="s">
        <v>3522</v>
      </c>
      <c r="B2637" s="41" t="s">
        <v>3337</v>
      </c>
      <c r="C2637" s="41" t="s">
        <v>56</v>
      </c>
      <c r="D2637" s="42" t="s">
        <v>2783</v>
      </c>
      <c r="E2637" s="43" t="s">
        <v>2680</v>
      </c>
      <c r="F2637" s="43" t="s">
        <v>3338</v>
      </c>
      <c r="G2637" s="44">
        <f>SUMIF('2014 County Facilities'!$L$2:$L$2435,Emissions!A2637,'2014 County Facilities'!$J$2:$J$2435)</f>
        <v>0</v>
      </c>
      <c r="H2637" s="45" t="s">
        <v>5457</v>
      </c>
      <c r="I2637" s="45">
        <v>515</v>
      </c>
      <c r="J2637" s="41">
        <f>'Emissions Factor'!$A$2</f>
        <v>7439976</v>
      </c>
      <c r="K2637" s="46">
        <f>'Emissions Factor'!$B$2</f>
        <v>5.5099999999999998E-6</v>
      </c>
      <c r="L2637" s="43" t="str">
        <f>'Emissions Factor'!$C$2</f>
        <v xml:space="preserve">LB </v>
      </c>
      <c r="M2637" s="43" t="str">
        <f>'Emissions Factor'!$D$2</f>
        <v>TON</v>
      </c>
      <c r="N2637" s="47">
        <f t="shared" si="41"/>
        <v>0</v>
      </c>
      <c r="O2637" s="43" t="s">
        <v>5426</v>
      </c>
    </row>
    <row r="2638" spans="1:15" x14ac:dyDescent="0.3">
      <c r="A2638" s="41" t="s">
        <v>3523</v>
      </c>
      <c r="B2638" s="41" t="s">
        <v>3337</v>
      </c>
      <c r="C2638" s="41" t="s">
        <v>59</v>
      </c>
      <c r="D2638" s="42" t="s">
        <v>4774</v>
      </c>
      <c r="E2638" s="43" t="s">
        <v>2680</v>
      </c>
      <c r="F2638" s="43" t="s">
        <v>3338</v>
      </c>
      <c r="G2638" s="44">
        <f>SUMIF('2014 County Facilities'!$L$2:$L$2435,Emissions!A2638,'2014 County Facilities'!$J$2:$J$2435)</f>
        <v>0</v>
      </c>
      <c r="H2638" s="45" t="s">
        <v>5457</v>
      </c>
      <c r="I2638" s="45">
        <v>515</v>
      </c>
      <c r="J2638" s="41">
        <f>'Emissions Factor'!$A$2</f>
        <v>7439976</v>
      </c>
      <c r="K2638" s="46">
        <f>'Emissions Factor'!$B$2</f>
        <v>5.5099999999999998E-6</v>
      </c>
      <c r="L2638" s="43" t="str">
        <f>'Emissions Factor'!$C$2</f>
        <v xml:space="preserve">LB </v>
      </c>
      <c r="M2638" s="43" t="str">
        <f>'Emissions Factor'!$D$2</f>
        <v>TON</v>
      </c>
      <c r="N2638" s="47">
        <f t="shared" si="41"/>
        <v>0</v>
      </c>
      <c r="O2638" s="43" t="s">
        <v>5426</v>
      </c>
    </row>
    <row r="2639" spans="1:15" x14ac:dyDescent="0.3">
      <c r="A2639" s="41" t="s">
        <v>3524</v>
      </c>
      <c r="B2639" s="41" t="s">
        <v>3337</v>
      </c>
      <c r="C2639" s="41" t="s">
        <v>61</v>
      </c>
      <c r="D2639" s="42" t="s">
        <v>3525</v>
      </c>
      <c r="E2639" s="43" t="s">
        <v>2680</v>
      </c>
      <c r="F2639" s="43" t="s">
        <v>3338</v>
      </c>
      <c r="G2639" s="44">
        <f>SUMIF('2014 County Facilities'!$L$2:$L$2435,Emissions!A2639,'2014 County Facilities'!$J$2:$J$2435)</f>
        <v>0</v>
      </c>
      <c r="H2639" s="45" t="s">
        <v>5457</v>
      </c>
      <c r="I2639" s="45">
        <v>515</v>
      </c>
      <c r="J2639" s="41">
        <f>'Emissions Factor'!$A$2</f>
        <v>7439976</v>
      </c>
      <c r="K2639" s="46">
        <f>'Emissions Factor'!$B$2</f>
        <v>5.5099999999999998E-6</v>
      </c>
      <c r="L2639" s="43" t="str">
        <f>'Emissions Factor'!$C$2</f>
        <v xml:space="preserve">LB </v>
      </c>
      <c r="M2639" s="43" t="str">
        <f>'Emissions Factor'!$D$2</f>
        <v>TON</v>
      </c>
      <c r="N2639" s="47">
        <f t="shared" si="41"/>
        <v>0</v>
      </c>
      <c r="O2639" s="43" t="s">
        <v>5426</v>
      </c>
    </row>
    <row r="2640" spans="1:15" x14ac:dyDescent="0.3">
      <c r="A2640" s="41" t="s">
        <v>3526</v>
      </c>
      <c r="B2640" s="41" t="s">
        <v>3337</v>
      </c>
      <c r="C2640" s="41" t="s">
        <v>64</v>
      </c>
      <c r="D2640" s="42" t="s">
        <v>3527</v>
      </c>
      <c r="E2640" s="43" t="s">
        <v>2680</v>
      </c>
      <c r="F2640" s="43" t="s">
        <v>3338</v>
      </c>
      <c r="G2640" s="44">
        <f>SUMIF('2014 County Facilities'!$L$2:$L$2435,Emissions!A2640,'2014 County Facilities'!$J$2:$J$2435)</f>
        <v>16944.444444444402</v>
      </c>
      <c r="H2640" s="45" t="s">
        <v>5457</v>
      </c>
      <c r="I2640" s="45">
        <v>515</v>
      </c>
      <c r="J2640" s="41">
        <f>'Emissions Factor'!$A$2</f>
        <v>7439976</v>
      </c>
      <c r="K2640" s="46">
        <f>'Emissions Factor'!$B$2</f>
        <v>5.5099999999999998E-6</v>
      </c>
      <c r="L2640" s="43" t="str">
        <f>'Emissions Factor'!$C$2</f>
        <v xml:space="preserve">LB </v>
      </c>
      <c r="M2640" s="43" t="str">
        <f>'Emissions Factor'!$D$2</f>
        <v>TON</v>
      </c>
      <c r="N2640" s="47">
        <f t="shared" si="41"/>
        <v>9.3363888888888649E-2</v>
      </c>
      <c r="O2640" s="43" t="s">
        <v>5426</v>
      </c>
    </row>
    <row r="2641" spans="1:15" x14ac:dyDescent="0.3">
      <c r="A2641" s="41" t="s">
        <v>3528</v>
      </c>
      <c r="B2641" s="41" t="s">
        <v>3337</v>
      </c>
      <c r="C2641" s="41" t="s">
        <v>66</v>
      </c>
      <c r="D2641" s="42" t="s">
        <v>3162</v>
      </c>
      <c r="E2641" s="43" t="s">
        <v>2680</v>
      </c>
      <c r="F2641" s="43" t="s">
        <v>3338</v>
      </c>
      <c r="G2641" s="44">
        <f>SUMIF('2014 County Facilities'!$L$2:$L$2435,Emissions!A2641,'2014 County Facilities'!$J$2:$J$2435)</f>
        <v>0</v>
      </c>
      <c r="H2641" s="45" t="s">
        <v>5457</v>
      </c>
      <c r="I2641" s="45">
        <v>515</v>
      </c>
      <c r="J2641" s="41">
        <f>'Emissions Factor'!$A$2</f>
        <v>7439976</v>
      </c>
      <c r="K2641" s="46">
        <f>'Emissions Factor'!$B$2</f>
        <v>5.5099999999999998E-6</v>
      </c>
      <c r="L2641" s="43" t="str">
        <f>'Emissions Factor'!$C$2</f>
        <v xml:space="preserve">LB </v>
      </c>
      <c r="M2641" s="43" t="str">
        <f>'Emissions Factor'!$D$2</f>
        <v>TON</v>
      </c>
      <c r="N2641" s="47">
        <f t="shared" si="41"/>
        <v>0</v>
      </c>
      <c r="O2641" s="43" t="s">
        <v>5426</v>
      </c>
    </row>
    <row r="2642" spans="1:15" x14ac:dyDescent="0.3">
      <c r="A2642" s="41" t="s">
        <v>3529</v>
      </c>
      <c r="B2642" s="41" t="s">
        <v>3337</v>
      </c>
      <c r="C2642" s="41" t="s">
        <v>68</v>
      </c>
      <c r="D2642" s="42" t="s">
        <v>3530</v>
      </c>
      <c r="E2642" s="43" t="s">
        <v>2680</v>
      </c>
      <c r="F2642" s="43" t="s">
        <v>3338</v>
      </c>
      <c r="G2642" s="44">
        <f>SUMIF('2014 County Facilities'!$L$2:$L$2435,Emissions!A2642,'2014 County Facilities'!$J$2:$J$2435)</f>
        <v>0</v>
      </c>
      <c r="H2642" s="45" t="s">
        <v>5457</v>
      </c>
      <c r="I2642" s="45">
        <v>515</v>
      </c>
      <c r="J2642" s="41">
        <f>'Emissions Factor'!$A$2</f>
        <v>7439976</v>
      </c>
      <c r="K2642" s="46">
        <f>'Emissions Factor'!$B$2</f>
        <v>5.5099999999999998E-6</v>
      </c>
      <c r="L2642" s="43" t="str">
        <f>'Emissions Factor'!$C$2</f>
        <v xml:space="preserve">LB </v>
      </c>
      <c r="M2642" s="43" t="str">
        <f>'Emissions Factor'!$D$2</f>
        <v>TON</v>
      </c>
      <c r="N2642" s="47">
        <f t="shared" si="41"/>
        <v>0</v>
      </c>
      <c r="O2642" s="43" t="s">
        <v>5426</v>
      </c>
    </row>
    <row r="2643" spans="1:15" x14ac:dyDescent="0.3">
      <c r="A2643" s="41" t="s">
        <v>3531</v>
      </c>
      <c r="B2643" s="41" t="s">
        <v>3337</v>
      </c>
      <c r="C2643" s="41" t="s">
        <v>70</v>
      </c>
      <c r="D2643" s="42" t="s">
        <v>3532</v>
      </c>
      <c r="E2643" s="43" t="s">
        <v>2680</v>
      </c>
      <c r="F2643" s="43" t="s">
        <v>3338</v>
      </c>
      <c r="G2643" s="44">
        <f>SUMIF('2014 County Facilities'!$L$2:$L$2435,Emissions!A2643,'2014 County Facilities'!$J$2:$J$2435)</f>
        <v>0</v>
      </c>
      <c r="H2643" s="45" t="s">
        <v>5457</v>
      </c>
      <c r="I2643" s="45">
        <v>515</v>
      </c>
      <c r="J2643" s="41">
        <f>'Emissions Factor'!$A$2</f>
        <v>7439976</v>
      </c>
      <c r="K2643" s="46">
        <f>'Emissions Factor'!$B$2</f>
        <v>5.5099999999999998E-6</v>
      </c>
      <c r="L2643" s="43" t="str">
        <f>'Emissions Factor'!$C$2</f>
        <v xml:space="preserve">LB </v>
      </c>
      <c r="M2643" s="43" t="str">
        <f>'Emissions Factor'!$D$2</f>
        <v>TON</v>
      </c>
      <c r="N2643" s="47">
        <f t="shared" si="41"/>
        <v>0</v>
      </c>
      <c r="O2643" s="43" t="s">
        <v>5426</v>
      </c>
    </row>
    <row r="2644" spans="1:15" x14ac:dyDescent="0.3">
      <c r="A2644" s="41" t="s">
        <v>3533</v>
      </c>
      <c r="B2644" s="41" t="s">
        <v>3337</v>
      </c>
      <c r="C2644" s="41" t="s">
        <v>72</v>
      </c>
      <c r="D2644" s="42" t="s">
        <v>2786</v>
      </c>
      <c r="E2644" s="43" t="s">
        <v>2680</v>
      </c>
      <c r="F2644" s="43" t="s">
        <v>3338</v>
      </c>
      <c r="G2644" s="44">
        <f>SUMIF('2014 County Facilities'!$L$2:$L$2435,Emissions!A2644,'2014 County Facilities'!$J$2:$J$2435)</f>
        <v>0</v>
      </c>
      <c r="H2644" s="45" t="s">
        <v>5457</v>
      </c>
      <c r="I2644" s="45">
        <v>515</v>
      </c>
      <c r="J2644" s="41">
        <f>'Emissions Factor'!$A$2</f>
        <v>7439976</v>
      </c>
      <c r="K2644" s="46">
        <f>'Emissions Factor'!$B$2</f>
        <v>5.5099999999999998E-6</v>
      </c>
      <c r="L2644" s="43" t="str">
        <f>'Emissions Factor'!$C$2</f>
        <v xml:space="preserve">LB </v>
      </c>
      <c r="M2644" s="43" t="str">
        <f>'Emissions Factor'!$D$2</f>
        <v>TON</v>
      </c>
      <c r="N2644" s="47">
        <f t="shared" si="41"/>
        <v>0</v>
      </c>
      <c r="O2644" s="43" t="s">
        <v>5426</v>
      </c>
    </row>
    <row r="2645" spans="1:15" x14ac:dyDescent="0.3">
      <c r="A2645" s="41" t="s">
        <v>3534</v>
      </c>
      <c r="B2645" s="41" t="s">
        <v>3337</v>
      </c>
      <c r="C2645" s="41" t="s">
        <v>75</v>
      </c>
      <c r="D2645" s="42" t="s">
        <v>5391</v>
      </c>
      <c r="E2645" s="43" t="s">
        <v>2680</v>
      </c>
      <c r="F2645" s="43" t="s">
        <v>3338</v>
      </c>
      <c r="G2645" s="44">
        <f>SUMIF('2014 County Facilities'!$L$2:$L$2435,Emissions!A2645,'2014 County Facilities'!$J$2:$J$2435)</f>
        <v>0</v>
      </c>
      <c r="H2645" s="45" t="s">
        <v>5457</v>
      </c>
      <c r="I2645" s="45">
        <v>515</v>
      </c>
      <c r="J2645" s="41">
        <f>'Emissions Factor'!$A$2</f>
        <v>7439976</v>
      </c>
      <c r="K2645" s="46">
        <f>'Emissions Factor'!$B$2</f>
        <v>5.5099999999999998E-6</v>
      </c>
      <c r="L2645" s="43" t="str">
        <f>'Emissions Factor'!$C$2</f>
        <v xml:space="preserve">LB </v>
      </c>
      <c r="M2645" s="43" t="str">
        <f>'Emissions Factor'!$D$2</f>
        <v>TON</v>
      </c>
      <c r="N2645" s="47">
        <f t="shared" si="41"/>
        <v>0</v>
      </c>
      <c r="O2645" s="43" t="s">
        <v>5426</v>
      </c>
    </row>
    <row r="2646" spans="1:15" x14ac:dyDescent="0.3">
      <c r="A2646" s="41" t="s">
        <v>3535</v>
      </c>
      <c r="B2646" s="41" t="s">
        <v>3337</v>
      </c>
      <c r="C2646" s="41" t="s">
        <v>78</v>
      </c>
      <c r="D2646" s="42" t="s">
        <v>5394</v>
      </c>
      <c r="E2646" s="43" t="s">
        <v>2680</v>
      </c>
      <c r="F2646" s="43" t="s">
        <v>3338</v>
      </c>
      <c r="G2646" s="44">
        <f>SUMIF('2014 County Facilities'!$L$2:$L$2435,Emissions!A2646,'2014 County Facilities'!$J$2:$J$2435)</f>
        <v>0</v>
      </c>
      <c r="H2646" s="45" t="s">
        <v>5457</v>
      </c>
      <c r="I2646" s="45">
        <v>515</v>
      </c>
      <c r="J2646" s="41">
        <f>'Emissions Factor'!$A$2</f>
        <v>7439976</v>
      </c>
      <c r="K2646" s="46">
        <f>'Emissions Factor'!$B$2</f>
        <v>5.5099999999999998E-6</v>
      </c>
      <c r="L2646" s="43" t="str">
        <f>'Emissions Factor'!$C$2</f>
        <v xml:space="preserve">LB </v>
      </c>
      <c r="M2646" s="43" t="str">
        <f>'Emissions Factor'!$D$2</f>
        <v>TON</v>
      </c>
      <c r="N2646" s="47">
        <f t="shared" si="41"/>
        <v>0</v>
      </c>
      <c r="O2646" s="43" t="s">
        <v>5426</v>
      </c>
    </row>
    <row r="2647" spans="1:15" x14ac:dyDescent="0.3">
      <c r="A2647" s="41" t="s">
        <v>3536</v>
      </c>
      <c r="B2647" s="41" t="s">
        <v>3337</v>
      </c>
      <c r="C2647" s="41" t="s">
        <v>80</v>
      </c>
      <c r="D2647" s="42" t="s">
        <v>2789</v>
      </c>
      <c r="E2647" s="43" t="s">
        <v>2680</v>
      </c>
      <c r="F2647" s="43" t="s">
        <v>3338</v>
      </c>
      <c r="G2647" s="44">
        <f>SUMIF('2014 County Facilities'!$L$2:$L$2435,Emissions!A2647,'2014 County Facilities'!$J$2:$J$2435)</f>
        <v>261455.93126385839</v>
      </c>
      <c r="H2647" s="45" t="s">
        <v>5457</v>
      </c>
      <c r="I2647" s="45">
        <v>515</v>
      </c>
      <c r="J2647" s="41">
        <f>'Emissions Factor'!$A$2</f>
        <v>7439976</v>
      </c>
      <c r="K2647" s="46">
        <f>'Emissions Factor'!$B$2</f>
        <v>5.5099999999999998E-6</v>
      </c>
      <c r="L2647" s="43" t="str">
        <f>'Emissions Factor'!$C$2</f>
        <v xml:space="preserve">LB </v>
      </c>
      <c r="M2647" s="43" t="str">
        <f>'Emissions Factor'!$D$2</f>
        <v>TON</v>
      </c>
      <c r="N2647" s="47">
        <f t="shared" si="41"/>
        <v>1.4406221812638598</v>
      </c>
      <c r="O2647" s="43" t="s">
        <v>5426</v>
      </c>
    </row>
    <row r="2648" spans="1:15" x14ac:dyDescent="0.3">
      <c r="A2648" s="41" t="s">
        <v>3537</v>
      </c>
      <c r="B2648" s="41" t="s">
        <v>3337</v>
      </c>
      <c r="C2648" s="41" t="s">
        <v>83</v>
      </c>
      <c r="D2648" s="42" t="s">
        <v>3538</v>
      </c>
      <c r="E2648" s="43" t="s">
        <v>2680</v>
      </c>
      <c r="F2648" s="43" t="s">
        <v>3338</v>
      </c>
      <c r="G2648" s="44">
        <f>SUMIF('2014 County Facilities'!$L$2:$L$2435,Emissions!A2648,'2014 County Facilities'!$J$2:$J$2435)</f>
        <v>0</v>
      </c>
      <c r="H2648" s="45" t="s">
        <v>5457</v>
      </c>
      <c r="I2648" s="45">
        <v>515</v>
      </c>
      <c r="J2648" s="41">
        <f>'Emissions Factor'!$A$2</f>
        <v>7439976</v>
      </c>
      <c r="K2648" s="46">
        <f>'Emissions Factor'!$B$2</f>
        <v>5.5099999999999998E-6</v>
      </c>
      <c r="L2648" s="43" t="str">
        <f>'Emissions Factor'!$C$2</f>
        <v xml:space="preserve">LB </v>
      </c>
      <c r="M2648" s="43" t="str">
        <f>'Emissions Factor'!$D$2</f>
        <v>TON</v>
      </c>
      <c r="N2648" s="47">
        <f t="shared" si="41"/>
        <v>0</v>
      </c>
      <c r="O2648" s="43" t="s">
        <v>5426</v>
      </c>
    </row>
    <row r="2649" spans="1:15" x14ac:dyDescent="0.3">
      <c r="A2649" s="41" t="s">
        <v>3539</v>
      </c>
      <c r="B2649" s="41" t="s">
        <v>3337</v>
      </c>
      <c r="C2649" s="41" t="s">
        <v>86</v>
      </c>
      <c r="D2649" s="42" t="s">
        <v>3540</v>
      </c>
      <c r="E2649" s="43" t="s">
        <v>2680</v>
      </c>
      <c r="F2649" s="43" t="s">
        <v>3338</v>
      </c>
      <c r="G2649" s="44">
        <f>SUMIF('2014 County Facilities'!$L$2:$L$2435,Emissions!A2649,'2014 County Facilities'!$J$2:$J$2435)</f>
        <v>0</v>
      </c>
      <c r="H2649" s="45" t="s">
        <v>5457</v>
      </c>
      <c r="I2649" s="45">
        <v>515</v>
      </c>
      <c r="J2649" s="41">
        <f>'Emissions Factor'!$A$2</f>
        <v>7439976</v>
      </c>
      <c r="K2649" s="46">
        <f>'Emissions Factor'!$B$2</f>
        <v>5.5099999999999998E-6</v>
      </c>
      <c r="L2649" s="43" t="str">
        <f>'Emissions Factor'!$C$2</f>
        <v xml:space="preserve">LB </v>
      </c>
      <c r="M2649" s="43" t="str">
        <f>'Emissions Factor'!$D$2</f>
        <v>TON</v>
      </c>
      <c r="N2649" s="47">
        <f t="shared" si="41"/>
        <v>0</v>
      </c>
      <c r="O2649" s="43" t="s">
        <v>5426</v>
      </c>
    </row>
    <row r="2650" spans="1:15" x14ac:dyDescent="0.3">
      <c r="A2650" s="41" t="s">
        <v>3541</v>
      </c>
      <c r="B2650" s="41" t="s">
        <v>3337</v>
      </c>
      <c r="C2650" s="41" t="s">
        <v>89</v>
      </c>
      <c r="D2650" s="42" t="s">
        <v>4782</v>
      </c>
      <c r="E2650" s="43" t="s">
        <v>2680</v>
      </c>
      <c r="F2650" s="43" t="s">
        <v>3338</v>
      </c>
      <c r="G2650" s="44">
        <f>SUMIF('2014 County Facilities'!$L$2:$L$2435,Emissions!A2650,'2014 County Facilities'!$J$2:$J$2435)</f>
        <v>344452.90625</v>
      </c>
      <c r="H2650" s="45" t="s">
        <v>5457</v>
      </c>
      <c r="I2650" s="45">
        <v>515</v>
      </c>
      <c r="J2650" s="41">
        <f>'Emissions Factor'!$A$2</f>
        <v>7439976</v>
      </c>
      <c r="K2650" s="46">
        <f>'Emissions Factor'!$B$2</f>
        <v>5.5099999999999998E-6</v>
      </c>
      <c r="L2650" s="43" t="str">
        <f>'Emissions Factor'!$C$2</f>
        <v xml:space="preserve">LB </v>
      </c>
      <c r="M2650" s="43" t="str">
        <f>'Emissions Factor'!$D$2</f>
        <v>TON</v>
      </c>
      <c r="N2650" s="47">
        <f t="shared" si="41"/>
        <v>1.8979355134375</v>
      </c>
      <c r="O2650" s="43" t="s">
        <v>5426</v>
      </c>
    </row>
    <row r="2651" spans="1:15" x14ac:dyDescent="0.3">
      <c r="A2651" s="41" t="s">
        <v>3542</v>
      </c>
      <c r="B2651" s="41" t="s">
        <v>3337</v>
      </c>
      <c r="C2651" s="41" t="s">
        <v>92</v>
      </c>
      <c r="D2651" s="42" t="s">
        <v>5404</v>
      </c>
      <c r="E2651" s="43" t="s">
        <v>2680</v>
      </c>
      <c r="F2651" s="43" t="s">
        <v>3338</v>
      </c>
      <c r="G2651" s="44">
        <f>SUMIF('2014 County Facilities'!$L$2:$L$2435,Emissions!A2651,'2014 County Facilities'!$J$2:$J$2435)</f>
        <v>240039.39393939401</v>
      </c>
      <c r="H2651" s="45" t="s">
        <v>5457</v>
      </c>
      <c r="I2651" s="45">
        <v>515</v>
      </c>
      <c r="J2651" s="41">
        <f>'Emissions Factor'!$A$2</f>
        <v>7439976</v>
      </c>
      <c r="K2651" s="46">
        <f>'Emissions Factor'!$B$2</f>
        <v>5.5099999999999998E-6</v>
      </c>
      <c r="L2651" s="43" t="str">
        <f>'Emissions Factor'!$C$2</f>
        <v xml:space="preserve">LB </v>
      </c>
      <c r="M2651" s="43" t="str">
        <f>'Emissions Factor'!$D$2</f>
        <v>TON</v>
      </c>
      <c r="N2651" s="47">
        <f t="shared" si="41"/>
        <v>1.322617060606061</v>
      </c>
      <c r="O2651" s="43" t="s">
        <v>5426</v>
      </c>
    </row>
    <row r="2652" spans="1:15" x14ac:dyDescent="0.3">
      <c r="A2652" s="41" t="s">
        <v>3543</v>
      </c>
      <c r="B2652" s="41" t="s">
        <v>3337</v>
      </c>
      <c r="C2652" s="41" t="s">
        <v>94</v>
      </c>
      <c r="D2652" s="42" t="s">
        <v>3544</v>
      </c>
      <c r="E2652" s="43" t="s">
        <v>2680</v>
      </c>
      <c r="F2652" s="43" t="s">
        <v>3338</v>
      </c>
      <c r="G2652" s="44">
        <f>SUMIF('2014 County Facilities'!$L$2:$L$2435,Emissions!A2652,'2014 County Facilities'!$J$2:$J$2435)</f>
        <v>0</v>
      </c>
      <c r="H2652" s="45" t="s">
        <v>5457</v>
      </c>
      <c r="I2652" s="45">
        <v>515</v>
      </c>
      <c r="J2652" s="41">
        <f>'Emissions Factor'!$A$2</f>
        <v>7439976</v>
      </c>
      <c r="K2652" s="46">
        <f>'Emissions Factor'!$B$2</f>
        <v>5.5099999999999998E-6</v>
      </c>
      <c r="L2652" s="43" t="str">
        <f>'Emissions Factor'!$C$2</f>
        <v xml:space="preserve">LB </v>
      </c>
      <c r="M2652" s="43" t="str">
        <f>'Emissions Factor'!$D$2</f>
        <v>TON</v>
      </c>
      <c r="N2652" s="47">
        <f t="shared" si="41"/>
        <v>0</v>
      </c>
      <c r="O2652" s="43" t="s">
        <v>5426</v>
      </c>
    </row>
    <row r="2653" spans="1:15" x14ac:dyDescent="0.3">
      <c r="A2653" s="41" t="s">
        <v>3545</v>
      </c>
      <c r="B2653" s="41" t="s">
        <v>3337</v>
      </c>
      <c r="C2653" s="41" t="s">
        <v>97</v>
      </c>
      <c r="D2653" s="42" t="s">
        <v>3546</v>
      </c>
      <c r="E2653" s="43" t="s">
        <v>2680</v>
      </c>
      <c r="F2653" s="43" t="s">
        <v>3338</v>
      </c>
      <c r="G2653" s="44">
        <f>SUMIF('2014 County Facilities'!$L$2:$L$2435,Emissions!A2653,'2014 County Facilities'!$J$2:$J$2435)</f>
        <v>0</v>
      </c>
      <c r="H2653" s="45" t="s">
        <v>5457</v>
      </c>
      <c r="I2653" s="45">
        <v>515</v>
      </c>
      <c r="J2653" s="41">
        <f>'Emissions Factor'!$A$2</f>
        <v>7439976</v>
      </c>
      <c r="K2653" s="46">
        <f>'Emissions Factor'!$B$2</f>
        <v>5.5099999999999998E-6</v>
      </c>
      <c r="L2653" s="43" t="str">
        <f>'Emissions Factor'!$C$2</f>
        <v xml:space="preserve">LB </v>
      </c>
      <c r="M2653" s="43" t="str">
        <f>'Emissions Factor'!$D$2</f>
        <v>TON</v>
      </c>
      <c r="N2653" s="47">
        <f t="shared" si="41"/>
        <v>0</v>
      </c>
      <c r="O2653" s="43" t="s">
        <v>5426</v>
      </c>
    </row>
    <row r="2654" spans="1:15" x14ac:dyDescent="0.3">
      <c r="A2654" s="41" t="s">
        <v>3547</v>
      </c>
      <c r="B2654" s="41" t="s">
        <v>3337</v>
      </c>
      <c r="C2654" s="41" t="s">
        <v>100</v>
      </c>
      <c r="D2654" s="42" t="s">
        <v>350</v>
      </c>
      <c r="E2654" s="43" t="s">
        <v>2680</v>
      </c>
      <c r="F2654" s="43" t="s">
        <v>3338</v>
      </c>
      <c r="G2654" s="44">
        <f>SUMIF('2014 County Facilities'!$L$2:$L$2435,Emissions!A2654,'2014 County Facilities'!$J$2:$J$2435)</f>
        <v>0</v>
      </c>
      <c r="H2654" s="45" t="s">
        <v>5457</v>
      </c>
      <c r="I2654" s="45">
        <v>515</v>
      </c>
      <c r="J2654" s="41">
        <f>'Emissions Factor'!$A$2</f>
        <v>7439976</v>
      </c>
      <c r="K2654" s="46">
        <f>'Emissions Factor'!$B$2</f>
        <v>5.5099999999999998E-6</v>
      </c>
      <c r="L2654" s="43" t="str">
        <f>'Emissions Factor'!$C$2</f>
        <v xml:space="preserve">LB </v>
      </c>
      <c r="M2654" s="43" t="str">
        <f>'Emissions Factor'!$D$2</f>
        <v>TON</v>
      </c>
      <c r="N2654" s="47">
        <f t="shared" si="41"/>
        <v>0</v>
      </c>
      <c r="O2654" s="43" t="s">
        <v>5426</v>
      </c>
    </row>
    <row r="2655" spans="1:15" x14ac:dyDescent="0.3">
      <c r="A2655" s="41" t="s">
        <v>3548</v>
      </c>
      <c r="B2655" s="41" t="s">
        <v>3337</v>
      </c>
      <c r="C2655" s="41" t="s">
        <v>4672</v>
      </c>
      <c r="D2655" s="42" t="s">
        <v>3549</v>
      </c>
      <c r="E2655" s="43" t="s">
        <v>2680</v>
      </c>
      <c r="F2655" s="43" t="s">
        <v>3338</v>
      </c>
      <c r="G2655" s="44">
        <f>SUMIF('2014 County Facilities'!$L$2:$L$2435,Emissions!A2655,'2014 County Facilities'!$J$2:$J$2435)</f>
        <v>0</v>
      </c>
      <c r="H2655" s="45" t="s">
        <v>5457</v>
      </c>
      <c r="I2655" s="45">
        <v>515</v>
      </c>
      <c r="J2655" s="41">
        <f>'Emissions Factor'!$A$2</f>
        <v>7439976</v>
      </c>
      <c r="K2655" s="46">
        <f>'Emissions Factor'!$B$2</f>
        <v>5.5099999999999998E-6</v>
      </c>
      <c r="L2655" s="43" t="str">
        <f>'Emissions Factor'!$C$2</f>
        <v xml:space="preserve">LB </v>
      </c>
      <c r="M2655" s="43" t="str">
        <f>'Emissions Factor'!$D$2</f>
        <v>TON</v>
      </c>
      <c r="N2655" s="47">
        <f t="shared" si="41"/>
        <v>0</v>
      </c>
      <c r="O2655" s="43" t="s">
        <v>5426</v>
      </c>
    </row>
    <row r="2656" spans="1:15" x14ac:dyDescent="0.3">
      <c r="A2656" s="41" t="s">
        <v>3550</v>
      </c>
      <c r="B2656" s="41" t="s">
        <v>3337</v>
      </c>
      <c r="C2656" s="41" t="s">
        <v>104</v>
      </c>
      <c r="D2656" s="42" t="s">
        <v>5118</v>
      </c>
      <c r="E2656" s="43" t="s">
        <v>2680</v>
      </c>
      <c r="F2656" s="43" t="s">
        <v>3338</v>
      </c>
      <c r="G2656" s="44">
        <f>SUMIF('2014 County Facilities'!$L$2:$L$2435,Emissions!A2656,'2014 County Facilities'!$J$2:$J$2435)</f>
        <v>0</v>
      </c>
      <c r="H2656" s="45" t="s">
        <v>5457</v>
      </c>
      <c r="I2656" s="45">
        <v>515</v>
      </c>
      <c r="J2656" s="41">
        <f>'Emissions Factor'!$A$2</f>
        <v>7439976</v>
      </c>
      <c r="K2656" s="46">
        <f>'Emissions Factor'!$B$2</f>
        <v>5.5099999999999998E-6</v>
      </c>
      <c r="L2656" s="43" t="str">
        <f>'Emissions Factor'!$C$2</f>
        <v xml:space="preserve">LB </v>
      </c>
      <c r="M2656" s="43" t="str">
        <f>'Emissions Factor'!$D$2</f>
        <v>TON</v>
      </c>
      <c r="N2656" s="47">
        <f t="shared" si="41"/>
        <v>0</v>
      </c>
      <c r="O2656" s="43" t="s">
        <v>5426</v>
      </c>
    </row>
    <row r="2657" spans="1:15" x14ac:dyDescent="0.3">
      <c r="A2657" s="41" t="s">
        <v>3551</v>
      </c>
      <c r="B2657" s="41" t="s">
        <v>3337</v>
      </c>
      <c r="C2657" s="41" t="s">
        <v>107</v>
      </c>
      <c r="D2657" s="42" t="s">
        <v>3552</v>
      </c>
      <c r="E2657" s="43" t="s">
        <v>2680</v>
      </c>
      <c r="F2657" s="43" t="s">
        <v>3338</v>
      </c>
      <c r="G2657" s="44">
        <f>SUMIF('2014 County Facilities'!$L$2:$L$2435,Emissions!A2657,'2014 County Facilities'!$J$2:$J$2435)</f>
        <v>23309.935483870999</v>
      </c>
      <c r="H2657" s="45" t="s">
        <v>5457</v>
      </c>
      <c r="I2657" s="45">
        <v>515</v>
      </c>
      <c r="J2657" s="41">
        <f>'Emissions Factor'!$A$2</f>
        <v>7439976</v>
      </c>
      <c r="K2657" s="46">
        <f>'Emissions Factor'!$B$2</f>
        <v>5.5099999999999998E-6</v>
      </c>
      <c r="L2657" s="43" t="str">
        <f>'Emissions Factor'!$C$2</f>
        <v xml:space="preserve">LB </v>
      </c>
      <c r="M2657" s="43" t="str">
        <f>'Emissions Factor'!$D$2</f>
        <v>TON</v>
      </c>
      <c r="N2657" s="47">
        <f t="shared" si="41"/>
        <v>0.12843774451612919</v>
      </c>
      <c r="O2657" s="43" t="s">
        <v>5426</v>
      </c>
    </row>
    <row r="2658" spans="1:15" x14ac:dyDescent="0.3">
      <c r="A2658" s="41" t="s">
        <v>3553</v>
      </c>
      <c r="B2658" s="41" t="s">
        <v>3337</v>
      </c>
      <c r="C2658" s="41" t="s">
        <v>110</v>
      </c>
      <c r="D2658" s="42" t="s">
        <v>3554</v>
      </c>
      <c r="E2658" s="43" t="s">
        <v>2680</v>
      </c>
      <c r="F2658" s="43" t="s">
        <v>3338</v>
      </c>
      <c r="G2658" s="44">
        <f>SUMIF('2014 County Facilities'!$L$2:$L$2435,Emissions!A2658,'2014 County Facilities'!$J$2:$J$2435)</f>
        <v>0</v>
      </c>
      <c r="H2658" s="45" t="s">
        <v>5457</v>
      </c>
      <c r="I2658" s="45">
        <v>515</v>
      </c>
      <c r="J2658" s="41">
        <f>'Emissions Factor'!$A$2</f>
        <v>7439976</v>
      </c>
      <c r="K2658" s="46">
        <f>'Emissions Factor'!$B$2</f>
        <v>5.5099999999999998E-6</v>
      </c>
      <c r="L2658" s="43" t="str">
        <f>'Emissions Factor'!$C$2</f>
        <v xml:space="preserve">LB </v>
      </c>
      <c r="M2658" s="43" t="str">
        <f>'Emissions Factor'!$D$2</f>
        <v>TON</v>
      </c>
      <c r="N2658" s="47">
        <f t="shared" si="41"/>
        <v>0</v>
      </c>
      <c r="O2658" s="43" t="s">
        <v>5426</v>
      </c>
    </row>
    <row r="2659" spans="1:15" x14ac:dyDescent="0.3">
      <c r="A2659" s="41" t="s">
        <v>3555</v>
      </c>
      <c r="B2659" s="41" t="s">
        <v>3337</v>
      </c>
      <c r="C2659" s="41" t="s">
        <v>113</v>
      </c>
      <c r="D2659" s="42" t="s">
        <v>3556</v>
      </c>
      <c r="E2659" s="43" t="s">
        <v>2680</v>
      </c>
      <c r="F2659" s="43" t="s">
        <v>3338</v>
      </c>
      <c r="G2659" s="44">
        <f>SUMIF('2014 County Facilities'!$L$2:$L$2435,Emissions!A2659,'2014 County Facilities'!$J$2:$J$2435)</f>
        <v>0</v>
      </c>
      <c r="H2659" s="45" t="s">
        <v>5457</v>
      </c>
      <c r="I2659" s="45">
        <v>515</v>
      </c>
      <c r="J2659" s="41">
        <f>'Emissions Factor'!$A$2</f>
        <v>7439976</v>
      </c>
      <c r="K2659" s="46">
        <f>'Emissions Factor'!$B$2</f>
        <v>5.5099999999999998E-6</v>
      </c>
      <c r="L2659" s="43" t="str">
        <f>'Emissions Factor'!$C$2</f>
        <v xml:space="preserve">LB </v>
      </c>
      <c r="M2659" s="43" t="str">
        <f>'Emissions Factor'!$D$2</f>
        <v>TON</v>
      </c>
      <c r="N2659" s="47">
        <f t="shared" si="41"/>
        <v>0</v>
      </c>
      <c r="O2659" s="43" t="s">
        <v>5426</v>
      </c>
    </row>
    <row r="2660" spans="1:15" x14ac:dyDescent="0.3">
      <c r="A2660" s="41" t="s">
        <v>3557</v>
      </c>
      <c r="B2660" s="41" t="s">
        <v>3337</v>
      </c>
      <c r="C2660" s="41" t="s">
        <v>115</v>
      </c>
      <c r="D2660" s="42" t="s">
        <v>3558</v>
      </c>
      <c r="E2660" s="43" t="s">
        <v>2680</v>
      </c>
      <c r="F2660" s="43" t="s">
        <v>3338</v>
      </c>
      <c r="G2660" s="44">
        <f>SUMIF('2014 County Facilities'!$L$2:$L$2435,Emissions!A2660,'2014 County Facilities'!$J$2:$J$2435)</f>
        <v>0</v>
      </c>
      <c r="H2660" s="45" t="s">
        <v>5457</v>
      </c>
      <c r="I2660" s="45">
        <v>515</v>
      </c>
      <c r="J2660" s="41">
        <f>'Emissions Factor'!$A$2</f>
        <v>7439976</v>
      </c>
      <c r="K2660" s="46">
        <f>'Emissions Factor'!$B$2</f>
        <v>5.5099999999999998E-6</v>
      </c>
      <c r="L2660" s="43" t="str">
        <f>'Emissions Factor'!$C$2</f>
        <v xml:space="preserve">LB </v>
      </c>
      <c r="M2660" s="43" t="str">
        <f>'Emissions Factor'!$D$2</f>
        <v>TON</v>
      </c>
      <c r="N2660" s="47">
        <f t="shared" si="41"/>
        <v>0</v>
      </c>
      <c r="O2660" s="43" t="s">
        <v>5426</v>
      </c>
    </row>
    <row r="2661" spans="1:15" x14ac:dyDescent="0.3">
      <c r="A2661" s="41" t="s">
        <v>3559</v>
      </c>
      <c r="B2661" s="41" t="s">
        <v>3337</v>
      </c>
      <c r="C2661" s="41" t="s">
        <v>118</v>
      </c>
      <c r="D2661" s="42" t="s">
        <v>3560</v>
      </c>
      <c r="E2661" s="43" t="s">
        <v>2680</v>
      </c>
      <c r="F2661" s="43" t="s">
        <v>3338</v>
      </c>
      <c r="G2661" s="44">
        <f>SUMIF('2014 County Facilities'!$L$2:$L$2435,Emissions!A2661,'2014 County Facilities'!$J$2:$J$2435)</f>
        <v>15350.2368421053</v>
      </c>
      <c r="H2661" s="45" t="s">
        <v>5457</v>
      </c>
      <c r="I2661" s="45">
        <v>515</v>
      </c>
      <c r="J2661" s="41">
        <f>'Emissions Factor'!$A$2</f>
        <v>7439976</v>
      </c>
      <c r="K2661" s="46">
        <f>'Emissions Factor'!$B$2</f>
        <v>5.5099999999999998E-6</v>
      </c>
      <c r="L2661" s="43" t="str">
        <f>'Emissions Factor'!$C$2</f>
        <v xml:space="preserve">LB </v>
      </c>
      <c r="M2661" s="43" t="str">
        <f>'Emissions Factor'!$D$2</f>
        <v>TON</v>
      </c>
      <c r="N2661" s="47">
        <f t="shared" si="41"/>
        <v>8.4579805000000202E-2</v>
      </c>
      <c r="O2661" s="43" t="s">
        <v>5426</v>
      </c>
    </row>
    <row r="2662" spans="1:15" x14ac:dyDescent="0.3">
      <c r="A2662" s="41" t="s">
        <v>3561</v>
      </c>
      <c r="B2662" s="41" t="s">
        <v>3337</v>
      </c>
      <c r="C2662" s="41" t="s">
        <v>121</v>
      </c>
      <c r="D2662" s="42" t="s">
        <v>352</v>
      </c>
      <c r="E2662" s="43" t="s">
        <v>2680</v>
      </c>
      <c r="F2662" s="43" t="s">
        <v>3338</v>
      </c>
      <c r="G2662" s="44">
        <f>SUMIF('2014 County Facilities'!$L$2:$L$2435,Emissions!A2662,'2014 County Facilities'!$J$2:$J$2435)</f>
        <v>0</v>
      </c>
      <c r="H2662" s="45" t="s">
        <v>5457</v>
      </c>
      <c r="I2662" s="45">
        <v>515</v>
      </c>
      <c r="J2662" s="41">
        <f>'Emissions Factor'!$A$2</f>
        <v>7439976</v>
      </c>
      <c r="K2662" s="46">
        <f>'Emissions Factor'!$B$2</f>
        <v>5.5099999999999998E-6</v>
      </c>
      <c r="L2662" s="43" t="str">
        <f>'Emissions Factor'!$C$2</f>
        <v xml:space="preserve">LB </v>
      </c>
      <c r="M2662" s="43" t="str">
        <f>'Emissions Factor'!$D$2</f>
        <v>TON</v>
      </c>
      <c r="N2662" s="47">
        <f t="shared" si="41"/>
        <v>0</v>
      </c>
      <c r="O2662" s="43" t="s">
        <v>5426</v>
      </c>
    </row>
    <row r="2663" spans="1:15" x14ac:dyDescent="0.3">
      <c r="A2663" s="41" t="s">
        <v>3562</v>
      </c>
      <c r="B2663" s="41" t="s">
        <v>3337</v>
      </c>
      <c r="C2663" s="41" t="s">
        <v>124</v>
      </c>
      <c r="D2663" s="42" t="s">
        <v>2792</v>
      </c>
      <c r="E2663" s="43" t="s">
        <v>2680</v>
      </c>
      <c r="F2663" s="43" t="s">
        <v>3338</v>
      </c>
      <c r="G2663" s="44">
        <f>SUMIF('2014 County Facilities'!$L$2:$L$2435,Emissions!A2663,'2014 County Facilities'!$J$2:$J$2435)</f>
        <v>0</v>
      </c>
      <c r="H2663" s="45" t="s">
        <v>5457</v>
      </c>
      <c r="I2663" s="45">
        <v>515</v>
      </c>
      <c r="J2663" s="41">
        <f>'Emissions Factor'!$A$2</f>
        <v>7439976</v>
      </c>
      <c r="K2663" s="46">
        <f>'Emissions Factor'!$B$2</f>
        <v>5.5099999999999998E-6</v>
      </c>
      <c r="L2663" s="43" t="str">
        <f>'Emissions Factor'!$C$2</f>
        <v xml:space="preserve">LB </v>
      </c>
      <c r="M2663" s="43" t="str">
        <f>'Emissions Factor'!$D$2</f>
        <v>TON</v>
      </c>
      <c r="N2663" s="47">
        <f t="shared" si="41"/>
        <v>0</v>
      </c>
      <c r="O2663" s="43" t="s">
        <v>5426</v>
      </c>
    </row>
    <row r="2664" spans="1:15" x14ac:dyDescent="0.3">
      <c r="A2664" s="41" t="s">
        <v>3563</v>
      </c>
      <c r="B2664" s="41" t="s">
        <v>3337</v>
      </c>
      <c r="C2664" s="41" t="s">
        <v>127</v>
      </c>
      <c r="D2664" s="42" t="s">
        <v>3564</v>
      </c>
      <c r="E2664" s="43" t="s">
        <v>2680</v>
      </c>
      <c r="F2664" s="43" t="s">
        <v>3338</v>
      </c>
      <c r="G2664" s="44">
        <f>SUMIF('2014 County Facilities'!$L$2:$L$2435,Emissions!A2664,'2014 County Facilities'!$J$2:$J$2435)</f>
        <v>0</v>
      </c>
      <c r="H2664" s="45" t="s">
        <v>5457</v>
      </c>
      <c r="I2664" s="45">
        <v>515</v>
      </c>
      <c r="J2664" s="41">
        <f>'Emissions Factor'!$A$2</f>
        <v>7439976</v>
      </c>
      <c r="K2664" s="46">
        <f>'Emissions Factor'!$B$2</f>
        <v>5.5099999999999998E-6</v>
      </c>
      <c r="L2664" s="43" t="str">
        <f>'Emissions Factor'!$C$2</f>
        <v xml:space="preserve">LB </v>
      </c>
      <c r="M2664" s="43" t="str">
        <f>'Emissions Factor'!$D$2</f>
        <v>TON</v>
      </c>
      <c r="N2664" s="47">
        <f t="shared" si="41"/>
        <v>0</v>
      </c>
      <c r="O2664" s="43" t="s">
        <v>5426</v>
      </c>
    </row>
    <row r="2665" spans="1:15" x14ac:dyDescent="0.3">
      <c r="A2665" s="41" t="s">
        <v>3565</v>
      </c>
      <c r="B2665" s="41" t="s">
        <v>3337</v>
      </c>
      <c r="C2665" s="41" t="s">
        <v>130</v>
      </c>
      <c r="D2665" s="42" t="s">
        <v>3566</v>
      </c>
      <c r="E2665" s="43" t="s">
        <v>2680</v>
      </c>
      <c r="F2665" s="43" t="s">
        <v>3338</v>
      </c>
      <c r="G2665" s="44">
        <f>SUMIF('2014 County Facilities'!$L$2:$L$2435,Emissions!A2665,'2014 County Facilities'!$J$2:$J$2435)</f>
        <v>0</v>
      </c>
      <c r="H2665" s="45" t="s">
        <v>5457</v>
      </c>
      <c r="I2665" s="45">
        <v>515</v>
      </c>
      <c r="J2665" s="41">
        <f>'Emissions Factor'!$A$2</f>
        <v>7439976</v>
      </c>
      <c r="K2665" s="46">
        <f>'Emissions Factor'!$B$2</f>
        <v>5.5099999999999998E-6</v>
      </c>
      <c r="L2665" s="43" t="str">
        <f>'Emissions Factor'!$C$2</f>
        <v xml:space="preserve">LB </v>
      </c>
      <c r="M2665" s="43" t="str">
        <f>'Emissions Factor'!$D$2</f>
        <v>TON</v>
      </c>
      <c r="N2665" s="47">
        <f t="shared" si="41"/>
        <v>0</v>
      </c>
      <c r="O2665" s="43" t="s">
        <v>5426</v>
      </c>
    </row>
    <row r="2666" spans="1:15" x14ac:dyDescent="0.3">
      <c r="A2666" s="41" t="s">
        <v>3567</v>
      </c>
      <c r="B2666" s="41" t="s">
        <v>3337</v>
      </c>
      <c r="C2666" s="41" t="s">
        <v>133</v>
      </c>
      <c r="D2666" s="42" t="s">
        <v>355</v>
      </c>
      <c r="E2666" s="43" t="s">
        <v>2680</v>
      </c>
      <c r="F2666" s="43" t="s">
        <v>3338</v>
      </c>
      <c r="G2666" s="44">
        <f>SUMIF('2014 County Facilities'!$L$2:$L$2435,Emissions!A2666,'2014 County Facilities'!$J$2:$J$2435)</f>
        <v>0</v>
      </c>
      <c r="H2666" s="45" t="s">
        <v>5457</v>
      </c>
      <c r="I2666" s="45">
        <v>515</v>
      </c>
      <c r="J2666" s="41">
        <f>'Emissions Factor'!$A$2</f>
        <v>7439976</v>
      </c>
      <c r="K2666" s="46">
        <f>'Emissions Factor'!$B$2</f>
        <v>5.5099999999999998E-6</v>
      </c>
      <c r="L2666" s="43" t="str">
        <f>'Emissions Factor'!$C$2</f>
        <v xml:space="preserve">LB </v>
      </c>
      <c r="M2666" s="43" t="str">
        <f>'Emissions Factor'!$D$2</f>
        <v>TON</v>
      </c>
      <c r="N2666" s="47">
        <f t="shared" si="41"/>
        <v>0</v>
      </c>
      <c r="O2666" s="43" t="s">
        <v>5426</v>
      </c>
    </row>
    <row r="2667" spans="1:15" x14ac:dyDescent="0.3">
      <c r="A2667" s="41" t="s">
        <v>3568</v>
      </c>
      <c r="B2667" s="41" t="s">
        <v>3337</v>
      </c>
      <c r="C2667" s="41" t="s">
        <v>136</v>
      </c>
      <c r="D2667" s="42" t="s">
        <v>3569</v>
      </c>
      <c r="E2667" s="43" t="s">
        <v>2680</v>
      </c>
      <c r="F2667" s="43" t="s">
        <v>3338</v>
      </c>
      <c r="G2667" s="44">
        <f>SUMIF('2014 County Facilities'!$L$2:$L$2435,Emissions!A2667,'2014 County Facilities'!$J$2:$J$2435)</f>
        <v>0</v>
      </c>
      <c r="H2667" s="45" t="s">
        <v>5457</v>
      </c>
      <c r="I2667" s="45">
        <v>515</v>
      </c>
      <c r="J2667" s="41">
        <f>'Emissions Factor'!$A$2</f>
        <v>7439976</v>
      </c>
      <c r="K2667" s="46">
        <f>'Emissions Factor'!$B$2</f>
        <v>5.5099999999999998E-6</v>
      </c>
      <c r="L2667" s="43" t="str">
        <f>'Emissions Factor'!$C$2</f>
        <v xml:space="preserve">LB </v>
      </c>
      <c r="M2667" s="43" t="str">
        <f>'Emissions Factor'!$D$2</f>
        <v>TON</v>
      </c>
      <c r="N2667" s="47">
        <f t="shared" si="41"/>
        <v>0</v>
      </c>
      <c r="O2667" s="43" t="s">
        <v>5426</v>
      </c>
    </row>
    <row r="2668" spans="1:15" x14ac:dyDescent="0.3">
      <c r="A2668" s="41" t="s">
        <v>3570</v>
      </c>
      <c r="B2668" s="41" t="s">
        <v>3337</v>
      </c>
      <c r="C2668" s="41" t="s">
        <v>139</v>
      </c>
      <c r="D2668" s="42" t="s">
        <v>2801</v>
      </c>
      <c r="E2668" s="43" t="s">
        <v>2680</v>
      </c>
      <c r="F2668" s="43" t="s">
        <v>3338</v>
      </c>
      <c r="G2668" s="44">
        <f>SUMIF('2014 County Facilities'!$L$2:$L$2435,Emissions!A2668,'2014 County Facilities'!$J$2:$J$2435)</f>
        <v>0</v>
      </c>
      <c r="H2668" s="45" t="s">
        <v>5457</v>
      </c>
      <c r="I2668" s="45">
        <v>515</v>
      </c>
      <c r="J2668" s="41">
        <f>'Emissions Factor'!$A$2</f>
        <v>7439976</v>
      </c>
      <c r="K2668" s="46">
        <f>'Emissions Factor'!$B$2</f>
        <v>5.5099999999999998E-6</v>
      </c>
      <c r="L2668" s="43" t="str">
        <f>'Emissions Factor'!$C$2</f>
        <v xml:space="preserve">LB </v>
      </c>
      <c r="M2668" s="43" t="str">
        <f>'Emissions Factor'!$D$2</f>
        <v>TON</v>
      </c>
      <c r="N2668" s="47">
        <f t="shared" si="41"/>
        <v>0</v>
      </c>
      <c r="O2668" s="43" t="s">
        <v>5426</v>
      </c>
    </row>
    <row r="2669" spans="1:15" x14ac:dyDescent="0.3">
      <c r="A2669" s="41" t="s">
        <v>3571</v>
      </c>
      <c r="B2669" s="41" t="s">
        <v>3337</v>
      </c>
      <c r="C2669" s="41" t="s">
        <v>142</v>
      </c>
      <c r="D2669" s="42" t="s">
        <v>5192</v>
      </c>
      <c r="E2669" s="43" t="s">
        <v>2680</v>
      </c>
      <c r="F2669" s="43" t="s">
        <v>3338</v>
      </c>
      <c r="G2669" s="44">
        <f>SUMIF('2014 County Facilities'!$L$2:$L$2435,Emissions!A2669,'2014 County Facilities'!$J$2:$J$2435)</f>
        <v>0</v>
      </c>
      <c r="H2669" s="45" t="s">
        <v>5457</v>
      </c>
      <c r="I2669" s="45">
        <v>515</v>
      </c>
      <c r="J2669" s="41">
        <f>'Emissions Factor'!$A$2</f>
        <v>7439976</v>
      </c>
      <c r="K2669" s="46">
        <f>'Emissions Factor'!$B$2</f>
        <v>5.5099999999999998E-6</v>
      </c>
      <c r="L2669" s="43" t="str">
        <f>'Emissions Factor'!$C$2</f>
        <v xml:space="preserve">LB </v>
      </c>
      <c r="M2669" s="43" t="str">
        <f>'Emissions Factor'!$D$2</f>
        <v>TON</v>
      </c>
      <c r="N2669" s="47">
        <f t="shared" si="41"/>
        <v>0</v>
      </c>
      <c r="O2669" s="43" t="s">
        <v>5426</v>
      </c>
    </row>
    <row r="2670" spans="1:15" x14ac:dyDescent="0.3">
      <c r="A2670" s="41" t="s">
        <v>3572</v>
      </c>
      <c r="B2670" s="41" t="s">
        <v>3337</v>
      </c>
      <c r="C2670" s="41" t="s">
        <v>145</v>
      </c>
      <c r="D2670" s="42" t="s">
        <v>5196</v>
      </c>
      <c r="E2670" s="43" t="s">
        <v>2680</v>
      </c>
      <c r="F2670" s="43" t="s">
        <v>3338</v>
      </c>
      <c r="G2670" s="44">
        <f>SUMIF('2014 County Facilities'!$L$2:$L$2435,Emissions!A2670,'2014 County Facilities'!$J$2:$J$2435)</f>
        <v>0</v>
      </c>
      <c r="H2670" s="45" t="s">
        <v>5457</v>
      </c>
      <c r="I2670" s="45">
        <v>515</v>
      </c>
      <c r="J2670" s="41">
        <f>'Emissions Factor'!$A$2</f>
        <v>7439976</v>
      </c>
      <c r="K2670" s="46">
        <f>'Emissions Factor'!$B$2</f>
        <v>5.5099999999999998E-6</v>
      </c>
      <c r="L2670" s="43" t="str">
        <f>'Emissions Factor'!$C$2</f>
        <v xml:space="preserve">LB </v>
      </c>
      <c r="M2670" s="43" t="str">
        <f>'Emissions Factor'!$D$2</f>
        <v>TON</v>
      </c>
      <c r="N2670" s="47">
        <f t="shared" si="41"/>
        <v>0</v>
      </c>
      <c r="O2670" s="43" t="s">
        <v>5426</v>
      </c>
    </row>
    <row r="2671" spans="1:15" x14ac:dyDescent="0.3">
      <c r="A2671" s="41" t="s">
        <v>3573</v>
      </c>
      <c r="B2671" s="41" t="s">
        <v>3337</v>
      </c>
      <c r="C2671" s="41" t="s">
        <v>147</v>
      </c>
      <c r="D2671" s="42" t="s">
        <v>2804</v>
      </c>
      <c r="E2671" s="43" t="s">
        <v>2680</v>
      </c>
      <c r="F2671" s="43" t="s">
        <v>3338</v>
      </c>
      <c r="G2671" s="44">
        <f>SUMIF('2014 County Facilities'!$L$2:$L$2435,Emissions!A2671,'2014 County Facilities'!$J$2:$J$2435)</f>
        <v>0</v>
      </c>
      <c r="H2671" s="45" t="s">
        <v>5457</v>
      </c>
      <c r="I2671" s="45">
        <v>515</v>
      </c>
      <c r="J2671" s="41">
        <f>'Emissions Factor'!$A$2</f>
        <v>7439976</v>
      </c>
      <c r="K2671" s="46">
        <f>'Emissions Factor'!$B$2</f>
        <v>5.5099999999999998E-6</v>
      </c>
      <c r="L2671" s="43" t="str">
        <f>'Emissions Factor'!$C$2</f>
        <v xml:space="preserve">LB </v>
      </c>
      <c r="M2671" s="43" t="str">
        <f>'Emissions Factor'!$D$2</f>
        <v>TON</v>
      </c>
      <c r="N2671" s="47">
        <f t="shared" si="41"/>
        <v>0</v>
      </c>
      <c r="O2671" s="43" t="s">
        <v>5426</v>
      </c>
    </row>
    <row r="2672" spans="1:15" x14ac:dyDescent="0.3">
      <c r="A2672" s="41" t="s">
        <v>3574</v>
      </c>
      <c r="B2672" s="41" t="s">
        <v>3337</v>
      </c>
      <c r="C2672" s="41" t="s">
        <v>150</v>
      </c>
      <c r="D2672" s="42" t="s">
        <v>3575</v>
      </c>
      <c r="E2672" s="43" t="s">
        <v>2680</v>
      </c>
      <c r="F2672" s="43" t="s">
        <v>3338</v>
      </c>
      <c r="G2672" s="44">
        <f>SUMIF('2014 County Facilities'!$L$2:$L$2435,Emissions!A2672,'2014 County Facilities'!$J$2:$J$2435)</f>
        <v>0</v>
      </c>
      <c r="H2672" s="45" t="s">
        <v>5457</v>
      </c>
      <c r="I2672" s="45">
        <v>515</v>
      </c>
      <c r="J2672" s="41">
        <f>'Emissions Factor'!$A$2</f>
        <v>7439976</v>
      </c>
      <c r="K2672" s="46">
        <f>'Emissions Factor'!$B$2</f>
        <v>5.5099999999999998E-6</v>
      </c>
      <c r="L2672" s="43" t="str">
        <f>'Emissions Factor'!$C$2</f>
        <v xml:space="preserve">LB </v>
      </c>
      <c r="M2672" s="43" t="str">
        <f>'Emissions Factor'!$D$2</f>
        <v>TON</v>
      </c>
      <c r="N2672" s="47">
        <f t="shared" si="41"/>
        <v>0</v>
      </c>
      <c r="O2672" s="43" t="s">
        <v>5426</v>
      </c>
    </row>
    <row r="2673" spans="1:15" x14ac:dyDescent="0.3">
      <c r="A2673" s="41" t="s">
        <v>3576</v>
      </c>
      <c r="B2673" s="41" t="s">
        <v>3337</v>
      </c>
      <c r="C2673" s="41" t="s">
        <v>152</v>
      </c>
      <c r="D2673" s="42" t="s">
        <v>3577</v>
      </c>
      <c r="E2673" s="43" t="s">
        <v>2680</v>
      </c>
      <c r="F2673" s="43" t="s">
        <v>3338</v>
      </c>
      <c r="G2673" s="44">
        <f>SUMIF('2014 County Facilities'!$L$2:$L$2435,Emissions!A2673,'2014 County Facilities'!$J$2:$J$2435)</f>
        <v>0</v>
      </c>
      <c r="H2673" s="45" t="s">
        <v>5457</v>
      </c>
      <c r="I2673" s="45">
        <v>515</v>
      </c>
      <c r="J2673" s="41">
        <f>'Emissions Factor'!$A$2</f>
        <v>7439976</v>
      </c>
      <c r="K2673" s="46">
        <f>'Emissions Factor'!$B$2</f>
        <v>5.5099999999999998E-6</v>
      </c>
      <c r="L2673" s="43" t="str">
        <f>'Emissions Factor'!$C$2</f>
        <v xml:space="preserve">LB </v>
      </c>
      <c r="M2673" s="43" t="str">
        <f>'Emissions Factor'!$D$2</f>
        <v>TON</v>
      </c>
      <c r="N2673" s="47">
        <f t="shared" si="41"/>
        <v>0</v>
      </c>
      <c r="O2673" s="43" t="s">
        <v>5426</v>
      </c>
    </row>
    <row r="2674" spans="1:15" x14ac:dyDescent="0.3">
      <c r="A2674" s="41" t="s">
        <v>3578</v>
      </c>
      <c r="B2674" s="41" t="s">
        <v>3337</v>
      </c>
      <c r="C2674" s="41" t="s">
        <v>154</v>
      </c>
      <c r="D2674" s="42" t="s">
        <v>3579</v>
      </c>
      <c r="E2674" s="43" t="s">
        <v>2680</v>
      </c>
      <c r="F2674" s="43" t="s">
        <v>3338</v>
      </c>
      <c r="G2674" s="44">
        <f>SUMIF('2014 County Facilities'!$L$2:$L$2435,Emissions!A2674,'2014 County Facilities'!$J$2:$J$2435)</f>
        <v>0</v>
      </c>
      <c r="H2674" s="45" t="s">
        <v>5457</v>
      </c>
      <c r="I2674" s="45">
        <v>515</v>
      </c>
      <c r="J2674" s="41">
        <f>'Emissions Factor'!$A$2</f>
        <v>7439976</v>
      </c>
      <c r="K2674" s="46">
        <f>'Emissions Factor'!$B$2</f>
        <v>5.5099999999999998E-6</v>
      </c>
      <c r="L2674" s="43" t="str">
        <f>'Emissions Factor'!$C$2</f>
        <v xml:space="preserve">LB </v>
      </c>
      <c r="M2674" s="43" t="str">
        <f>'Emissions Factor'!$D$2</f>
        <v>TON</v>
      </c>
      <c r="N2674" s="47">
        <f t="shared" si="41"/>
        <v>0</v>
      </c>
      <c r="O2674" s="43" t="s">
        <v>5426</v>
      </c>
    </row>
    <row r="2675" spans="1:15" x14ac:dyDescent="0.3">
      <c r="A2675" s="41" t="s">
        <v>3580</v>
      </c>
      <c r="B2675" s="41" t="s">
        <v>3337</v>
      </c>
      <c r="C2675" s="41" t="s">
        <v>157</v>
      </c>
      <c r="D2675" s="42" t="s">
        <v>3581</v>
      </c>
      <c r="E2675" s="43" t="s">
        <v>2680</v>
      </c>
      <c r="F2675" s="43" t="s">
        <v>3338</v>
      </c>
      <c r="G2675" s="44">
        <f>SUMIF('2014 County Facilities'!$L$2:$L$2435,Emissions!A2675,'2014 County Facilities'!$J$2:$J$2435)</f>
        <v>0</v>
      </c>
      <c r="H2675" s="45" t="s">
        <v>5457</v>
      </c>
      <c r="I2675" s="45">
        <v>515</v>
      </c>
      <c r="J2675" s="41">
        <f>'Emissions Factor'!$A$2</f>
        <v>7439976</v>
      </c>
      <c r="K2675" s="46">
        <f>'Emissions Factor'!$B$2</f>
        <v>5.5099999999999998E-6</v>
      </c>
      <c r="L2675" s="43" t="str">
        <f>'Emissions Factor'!$C$2</f>
        <v xml:space="preserve">LB </v>
      </c>
      <c r="M2675" s="43" t="str">
        <f>'Emissions Factor'!$D$2</f>
        <v>TON</v>
      </c>
      <c r="N2675" s="47">
        <f t="shared" si="41"/>
        <v>0</v>
      </c>
      <c r="O2675" s="43" t="s">
        <v>5426</v>
      </c>
    </row>
    <row r="2676" spans="1:15" x14ac:dyDescent="0.3">
      <c r="A2676" s="41" t="s">
        <v>3582</v>
      </c>
      <c r="B2676" s="41" t="s">
        <v>3337</v>
      </c>
      <c r="C2676" s="41" t="s">
        <v>160</v>
      </c>
      <c r="D2676" s="42" t="s">
        <v>3583</v>
      </c>
      <c r="E2676" s="43" t="s">
        <v>2680</v>
      </c>
      <c r="F2676" s="43" t="s">
        <v>3338</v>
      </c>
      <c r="G2676" s="44">
        <f>SUMIF('2014 County Facilities'!$L$2:$L$2435,Emissions!A2676,'2014 County Facilities'!$J$2:$J$2435)</f>
        <v>48395.555555555598</v>
      </c>
      <c r="H2676" s="45" t="s">
        <v>5457</v>
      </c>
      <c r="I2676" s="45">
        <v>515</v>
      </c>
      <c r="J2676" s="41">
        <f>'Emissions Factor'!$A$2</f>
        <v>7439976</v>
      </c>
      <c r="K2676" s="46">
        <f>'Emissions Factor'!$B$2</f>
        <v>5.5099999999999998E-6</v>
      </c>
      <c r="L2676" s="43" t="str">
        <f>'Emissions Factor'!$C$2</f>
        <v xml:space="preserve">LB </v>
      </c>
      <c r="M2676" s="43" t="str">
        <f>'Emissions Factor'!$D$2</f>
        <v>TON</v>
      </c>
      <c r="N2676" s="47">
        <f t="shared" si="41"/>
        <v>0.26665951111111136</v>
      </c>
      <c r="O2676" s="43" t="s">
        <v>5426</v>
      </c>
    </row>
    <row r="2677" spans="1:15" x14ac:dyDescent="0.3">
      <c r="A2677" s="41" t="s">
        <v>3584</v>
      </c>
      <c r="B2677" s="41" t="s">
        <v>3337</v>
      </c>
      <c r="C2677" s="41" t="s">
        <v>162</v>
      </c>
      <c r="D2677" s="42" t="s">
        <v>3585</v>
      </c>
      <c r="E2677" s="43" t="s">
        <v>2680</v>
      </c>
      <c r="F2677" s="43" t="s">
        <v>3338</v>
      </c>
      <c r="G2677" s="44">
        <f>SUMIF('2014 County Facilities'!$L$2:$L$2435,Emissions!A2677,'2014 County Facilities'!$J$2:$J$2435)</f>
        <v>0</v>
      </c>
      <c r="H2677" s="45" t="s">
        <v>5457</v>
      </c>
      <c r="I2677" s="45">
        <v>515</v>
      </c>
      <c r="J2677" s="41">
        <f>'Emissions Factor'!$A$2</f>
        <v>7439976</v>
      </c>
      <c r="K2677" s="46">
        <f>'Emissions Factor'!$B$2</f>
        <v>5.5099999999999998E-6</v>
      </c>
      <c r="L2677" s="43" t="str">
        <f>'Emissions Factor'!$C$2</f>
        <v xml:space="preserve">LB </v>
      </c>
      <c r="M2677" s="43" t="str">
        <f>'Emissions Factor'!$D$2</f>
        <v>TON</v>
      </c>
      <c r="N2677" s="47">
        <f t="shared" si="41"/>
        <v>0</v>
      </c>
      <c r="O2677" s="43" t="s">
        <v>5426</v>
      </c>
    </row>
    <row r="2678" spans="1:15" x14ac:dyDescent="0.3">
      <c r="A2678" s="41" t="s">
        <v>3586</v>
      </c>
      <c r="B2678" s="41" t="s">
        <v>3337</v>
      </c>
      <c r="C2678" s="41" t="s">
        <v>165</v>
      </c>
      <c r="D2678" s="42" t="s">
        <v>3587</v>
      </c>
      <c r="E2678" s="43" t="s">
        <v>2680</v>
      </c>
      <c r="F2678" s="43" t="s">
        <v>3338</v>
      </c>
      <c r="G2678" s="44">
        <f>SUMIF('2014 County Facilities'!$L$2:$L$2435,Emissions!A2678,'2014 County Facilities'!$J$2:$J$2435)</f>
        <v>0</v>
      </c>
      <c r="H2678" s="45" t="s">
        <v>5457</v>
      </c>
      <c r="I2678" s="45">
        <v>515</v>
      </c>
      <c r="J2678" s="41">
        <f>'Emissions Factor'!$A$2</f>
        <v>7439976</v>
      </c>
      <c r="K2678" s="46">
        <f>'Emissions Factor'!$B$2</f>
        <v>5.5099999999999998E-6</v>
      </c>
      <c r="L2678" s="43" t="str">
        <f>'Emissions Factor'!$C$2</f>
        <v xml:space="preserve">LB </v>
      </c>
      <c r="M2678" s="43" t="str">
        <f>'Emissions Factor'!$D$2</f>
        <v>TON</v>
      </c>
      <c r="N2678" s="47">
        <f t="shared" si="41"/>
        <v>0</v>
      </c>
      <c r="O2678" s="43" t="s">
        <v>5426</v>
      </c>
    </row>
    <row r="2679" spans="1:15" x14ac:dyDescent="0.3">
      <c r="A2679" s="41" t="s">
        <v>3588</v>
      </c>
      <c r="B2679" s="41" t="s">
        <v>3337</v>
      </c>
      <c r="C2679" s="41" t="s">
        <v>168</v>
      </c>
      <c r="D2679" s="42" t="s">
        <v>3589</v>
      </c>
      <c r="E2679" s="43" t="s">
        <v>2680</v>
      </c>
      <c r="F2679" s="43" t="s">
        <v>3338</v>
      </c>
      <c r="G2679" s="44">
        <f>SUMIF('2014 County Facilities'!$L$2:$L$2435,Emissions!A2679,'2014 County Facilities'!$J$2:$J$2435)</f>
        <v>201053.407894737</v>
      </c>
      <c r="H2679" s="45" t="s">
        <v>5457</v>
      </c>
      <c r="I2679" s="45">
        <v>515</v>
      </c>
      <c r="J2679" s="41">
        <f>'Emissions Factor'!$A$2</f>
        <v>7439976</v>
      </c>
      <c r="K2679" s="46">
        <f>'Emissions Factor'!$B$2</f>
        <v>5.5099999999999998E-6</v>
      </c>
      <c r="L2679" s="43" t="str">
        <f>'Emissions Factor'!$C$2</f>
        <v xml:space="preserve">LB </v>
      </c>
      <c r="M2679" s="43" t="str">
        <f>'Emissions Factor'!$D$2</f>
        <v>TON</v>
      </c>
      <c r="N2679" s="47">
        <f t="shared" si="41"/>
        <v>1.1078042775000008</v>
      </c>
      <c r="O2679" s="43" t="s">
        <v>5426</v>
      </c>
    </row>
    <row r="2680" spans="1:15" x14ac:dyDescent="0.3">
      <c r="A2680" s="41" t="s">
        <v>3590</v>
      </c>
      <c r="B2680" s="41" t="s">
        <v>3337</v>
      </c>
      <c r="C2680" s="41" t="s">
        <v>171</v>
      </c>
      <c r="D2680" s="42" t="s">
        <v>3591</v>
      </c>
      <c r="E2680" s="43" t="s">
        <v>2680</v>
      </c>
      <c r="F2680" s="43" t="s">
        <v>3338</v>
      </c>
      <c r="G2680" s="44">
        <f>SUMIF('2014 County Facilities'!$L$2:$L$2435,Emissions!A2680,'2014 County Facilities'!$J$2:$J$2435)</f>
        <v>0</v>
      </c>
      <c r="H2680" s="45" t="s">
        <v>5457</v>
      </c>
      <c r="I2680" s="45">
        <v>515</v>
      </c>
      <c r="J2680" s="41">
        <f>'Emissions Factor'!$A$2</f>
        <v>7439976</v>
      </c>
      <c r="K2680" s="46">
        <f>'Emissions Factor'!$B$2</f>
        <v>5.5099999999999998E-6</v>
      </c>
      <c r="L2680" s="43" t="str">
        <f>'Emissions Factor'!$C$2</f>
        <v xml:space="preserve">LB </v>
      </c>
      <c r="M2680" s="43" t="str">
        <f>'Emissions Factor'!$D$2</f>
        <v>TON</v>
      </c>
      <c r="N2680" s="47">
        <f t="shared" si="41"/>
        <v>0</v>
      </c>
      <c r="O2680" s="43" t="s">
        <v>5426</v>
      </c>
    </row>
    <row r="2681" spans="1:15" x14ac:dyDescent="0.3">
      <c r="A2681" s="41" t="s">
        <v>3592</v>
      </c>
      <c r="B2681" s="41" t="s">
        <v>3337</v>
      </c>
      <c r="C2681" s="41" t="s">
        <v>173</v>
      </c>
      <c r="D2681" s="42" t="s">
        <v>2813</v>
      </c>
      <c r="E2681" s="43" t="s">
        <v>2680</v>
      </c>
      <c r="F2681" s="43" t="s">
        <v>3338</v>
      </c>
      <c r="G2681" s="44">
        <f>SUMIF('2014 County Facilities'!$L$2:$L$2435,Emissions!A2681,'2014 County Facilities'!$J$2:$J$2435)</f>
        <v>0</v>
      </c>
      <c r="H2681" s="45" t="s">
        <v>5457</v>
      </c>
      <c r="I2681" s="45">
        <v>515</v>
      </c>
      <c r="J2681" s="41">
        <f>'Emissions Factor'!$A$2</f>
        <v>7439976</v>
      </c>
      <c r="K2681" s="46">
        <f>'Emissions Factor'!$B$2</f>
        <v>5.5099999999999998E-6</v>
      </c>
      <c r="L2681" s="43" t="str">
        <f>'Emissions Factor'!$C$2</f>
        <v xml:space="preserve">LB </v>
      </c>
      <c r="M2681" s="43" t="str">
        <f>'Emissions Factor'!$D$2</f>
        <v>TON</v>
      </c>
      <c r="N2681" s="47">
        <f t="shared" si="41"/>
        <v>0</v>
      </c>
      <c r="O2681" s="43" t="s">
        <v>5426</v>
      </c>
    </row>
    <row r="2682" spans="1:15" x14ac:dyDescent="0.3">
      <c r="A2682" s="41" t="s">
        <v>3593</v>
      </c>
      <c r="B2682" s="41" t="s">
        <v>3337</v>
      </c>
      <c r="C2682" s="41" t="s">
        <v>176</v>
      </c>
      <c r="D2682" s="42" t="s">
        <v>2819</v>
      </c>
      <c r="E2682" s="43" t="s">
        <v>2680</v>
      </c>
      <c r="F2682" s="43" t="s">
        <v>3338</v>
      </c>
      <c r="G2682" s="44">
        <f>SUMIF('2014 County Facilities'!$L$2:$L$2435,Emissions!A2682,'2014 County Facilities'!$J$2:$J$2435)</f>
        <v>0</v>
      </c>
      <c r="H2682" s="45" t="s">
        <v>5457</v>
      </c>
      <c r="I2682" s="45">
        <v>515</v>
      </c>
      <c r="J2682" s="41">
        <f>'Emissions Factor'!$A$2</f>
        <v>7439976</v>
      </c>
      <c r="K2682" s="46">
        <f>'Emissions Factor'!$B$2</f>
        <v>5.5099999999999998E-6</v>
      </c>
      <c r="L2682" s="43" t="str">
        <f>'Emissions Factor'!$C$2</f>
        <v xml:space="preserve">LB </v>
      </c>
      <c r="M2682" s="43" t="str">
        <f>'Emissions Factor'!$D$2</f>
        <v>TON</v>
      </c>
      <c r="N2682" s="47">
        <f t="shared" si="41"/>
        <v>0</v>
      </c>
      <c r="O2682" s="43" t="s">
        <v>5426</v>
      </c>
    </row>
    <row r="2683" spans="1:15" x14ac:dyDescent="0.3">
      <c r="A2683" s="41" t="s">
        <v>3594</v>
      </c>
      <c r="B2683" s="41" t="s">
        <v>3337</v>
      </c>
      <c r="C2683" s="41" t="s">
        <v>178</v>
      </c>
      <c r="D2683" s="42" t="s">
        <v>5202</v>
      </c>
      <c r="E2683" s="43" t="s">
        <v>2680</v>
      </c>
      <c r="F2683" s="43" t="s">
        <v>3338</v>
      </c>
      <c r="G2683" s="44">
        <f>SUMIF('2014 County Facilities'!$L$2:$L$2435,Emissions!A2683,'2014 County Facilities'!$J$2:$J$2435)</f>
        <v>0</v>
      </c>
      <c r="H2683" s="45" t="s">
        <v>5457</v>
      </c>
      <c r="I2683" s="45">
        <v>515</v>
      </c>
      <c r="J2683" s="41">
        <f>'Emissions Factor'!$A$2</f>
        <v>7439976</v>
      </c>
      <c r="K2683" s="46">
        <f>'Emissions Factor'!$B$2</f>
        <v>5.5099999999999998E-6</v>
      </c>
      <c r="L2683" s="43" t="str">
        <f>'Emissions Factor'!$C$2</f>
        <v xml:space="preserve">LB </v>
      </c>
      <c r="M2683" s="43" t="str">
        <f>'Emissions Factor'!$D$2</f>
        <v>TON</v>
      </c>
      <c r="N2683" s="47">
        <f t="shared" si="41"/>
        <v>0</v>
      </c>
      <c r="O2683" s="43" t="s">
        <v>5426</v>
      </c>
    </row>
    <row r="2684" spans="1:15" x14ac:dyDescent="0.3">
      <c r="A2684" s="41" t="s">
        <v>3595</v>
      </c>
      <c r="B2684" s="41" t="s">
        <v>3337</v>
      </c>
      <c r="C2684" s="41" t="s">
        <v>181</v>
      </c>
      <c r="D2684" s="42" t="s">
        <v>374</v>
      </c>
      <c r="E2684" s="43" t="s">
        <v>2680</v>
      </c>
      <c r="F2684" s="43" t="s">
        <v>3338</v>
      </c>
      <c r="G2684" s="44">
        <f>SUMIF('2014 County Facilities'!$L$2:$L$2435,Emissions!A2684,'2014 County Facilities'!$J$2:$J$2435)</f>
        <v>0</v>
      </c>
      <c r="H2684" s="45" t="s">
        <v>5457</v>
      </c>
      <c r="I2684" s="45">
        <v>515</v>
      </c>
      <c r="J2684" s="41">
        <f>'Emissions Factor'!$A$2</f>
        <v>7439976</v>
      </c>
      <c r="K2684" s="46">
        <f>'Emissions Factor'!$B$2</f>
        <v>5.5099999999999998E-6</v>
      </c>
      <c r="L2684" s="43" t="str">
        <f>'Emissions Factor'!$C$2</f>
        <v xml:space="preserve">LB </v>
      </c>
      <c r="M2684" s="43" t="str">
        <f>'Emissions Factor'!$D$2</f>
        <v>TON</v>
      </c>
      <c r="N2684" s="47">
        <f t="shared" si="41"/>
        <v>0</v>
      </c>
      <c r="O2684" s="43" t="s">
        <v>5426</v>
      </c>
    </row>
    <row r="2685" spans="1:15" x14ac:dyDescent="0.3">
      <c r="A2685" s="41" t="s">
        <v>3596</v>
      </c>
      <c r="B2685" s="41" t="s">
        <v>3337</v>
      </c>
      <c r="C2685" s="41" t="s">
        <v>184</v>
      </c>
      <c r="D2685" s="42" t="s">
        <v>3597</v>
      </c>
      <c r="E2685" s="43" t="s">
        <v>2680</v>
      </c>
      <c r="F2685" s="43" t="s">
        <v>3338</v>
      </c>
      <c r="G2685" s="44">
        <f>SUMIF('2014 County Facilities'!$L$2:$L$2435,Emissions!A2685,'2014 County Facilities'!$J$2:$J$2435)</f>
        <v>0</v>
      </c>
      <c r="H2685" s="45" t="s">
        <v>5457</v>
      </c>
      <c r="I2685" s="45">
        <v>515</v>
      </c>
      <c r="J2685" s="41">
        <f>'Emissions Factor'!$A$2</f>
        <v>7439976</v>
      </c>
      <c r="K2685" s="46">
        <f>'Emissions Factor'!$B$2</f>
        <v>5.5099999999999998E-6</v>
      </c>
      <c r="L2685" s="43" t="str">
        <f>'Emissions Factor'!$C$2</f>
        <v xml:space="preserve">LB </v>
      </c>
      <c r="M2685" s="43" t="str">
        <f>'Emissions Factor'!$D$2</f>
        <v>TON</v>
      </c>
      <c r="N2685" s="47">
        <f t="shared" si="41"/>
        <v>0</v>
      </c>
      <c r="O2685" s="43" t="s">
        <v>5426</v>
      </c>
    </row>
    <row r="2686" spans="1:15" x14ac:dyDescent="0.3">
      <c r="A2686" s="41" t="s">
        <v>3598</v>
      </c>
      <c r="B2686" s="41" t="s">
        <v>3337</v>
      </c>
      <c r="C2686" s="41" t="s">
        <v>3599</v>
      </c>
      <c r="D2686" s="42" t="s">
        <v>3600</v>
      </c>
      <c r="E2686" s="43" t="s">
        <v>2680</v>
      </c>
      <c r="F2686" s="43" t="s">
        <v>3338</v>
      </c>
      <c r="G2686" s="44">
        <f>SUMIF('2014 County Facilities'!$L$2:$L$2435,Emissions!A2686,'2014 County Facilities'!$J$2:$J$2435)</f>
        <v>0</v>
      </c>
      <c r="H2686" s="45" t="s">
        <v>5457</v>
      </c>
      <c r="I2686" s="45">
        <v>515</v>
      </c>
      <c r="J2686" s="41">
        <f>'Emissions Factor'!$A$2</f>
        <v>7439976</v>
      </c>
      <c r="K2686" s="46">
        <f>'Emissions Factor'!$B$2</f>
        <v>5.5099999999999998E-6</v>
      </c>
      <c r="L2686" s="43" t="str">
        <f>'Emissions Factor'!$C$2</f>
        <v xml:space="preserve">LB </v>
      </c>
      <c r="M2686" s="43" t="str">
        <f>'Emissions Factor'!$D$2</f>
        <v>TON</v>
      </c>
      <c r="N2686" s="47">
        <f t="shared" si="41"/>
        <v>0</v>
      </c>
      <c r="O2686" s="43" t="s">
        <v>5426</v>
      </c>
    </row>
    <row r="2687" spans="1:15" x14ac:dyDescent="0.3">
      <c r="A2687" s="41" t="s">
        <v>3601</v>
      </c>
      <c r="B2687" s="41" t="s">
        <v>3337</v>
      </c>
      <c r="C2687" s="41" t="s">
        <v>3602</v>
      </c>
      <c r="D2687" s="42" t="s">
        <v>2482</v>
      </c>
      <c r="E2687" s="43" t="s">
        <v>2680</v>
      </c>
      <c r="F2687" s="43" t="s">
        <v>3338</v>
      </c>
      <c r="G2687" s="44">
        <f>SUMIF('2014 County Facilities'!$L$2:$L$2435,Emissions!A2687,'2014 County Facilities'!$J$2:$J$2435)</f>
        <v>0</v>
      </c>
      <c r="H2687" s="45" t="s">
        <v>5457</v>
      </c>
      <c r="I2687" s="45">
        <v>515</v>
      </c>
      <c r="J2687" s="41">
        <f>'Emissions Factor'!$A$2</f>
        <v>7439976</v>
      </c>
      <c r="K2687" s="46">
        <f>'Emissions Factor'!$B$2</f>
        <v>5.5099999999999998E-6</v>
      </c>
      <c r="L2687" s="43" t="str">
        <f>'Emissions Factor'!$C$2</f>
        <v xml:space="preserve">LB </v>
      </c>
      <c r="M2687" s="43" t="str">
        <f>'Emissions Factor'!$D$2</f>
        <v>TON</v>
      </c>
      <c r="N2687" s="47">
        <f t="shared" si="41"/>
        <v>0</v>
      </c>
      <c r="O2687" s="43" t="s">
        <v>5426</v>
      </c>
    </row>
    <row r="2688" spans="1:15" x14ac:dyDescent="0.3">
      <c r="A2688" s="41" t="s">
        <v>3603</v>
      </c>
      <c r="B2688" s="41" t="s">
        <v>3337</v>
      </c>
      <c r="C2688" s="41" t="s">
        <v>3604</v>
      </c>
      <c r="D2688" s="42" t="s">
        <v>378</v>
      </c>
      <c r="E2688" s="43" t="s">
        <v>2680</v>
      </c>
      <c r="F2688" s="43" t="s">
        <v>3338</v>
      </c>
      <c r="G2688" s="44">
        <f>SUMIF('2014 County Facilities'!$L$2:$L$2435,Emissions!A2688,'2014 County Facilities'!$J$2:$J$2435)</f>
        <v>0</v>
      </c>
      <c r="H2688" s="45" t="s">
        <v>5457</v>
      </c>
      <c r="I2688" s="45">
        <v>515</v>
      </c>
      <c r="J2688" s="41">
        <f>'Emissions Factor'!$A$2</f>
        <v>7439976</v>
      </c>
      <c r="K2688" s="46">
        <f>'Emissions Factor'!$B$2</f>
        <v>5.5099999999999998E-6</v>
      </c>
      <c r="L2688" s="43" t="str">
        <f>'Emissions Factor'!$C$2</f>
        <v xml:space="preserve">LB </v>
      </c>
      <c r="M2688" s="43" t="str">
        <f>'Emissions Factor'!$D$2</f>
        <v>TON</v>
      </c>
      <c r="N2688" s="47">
        <f t="shared" si="41"/>
        <v>0</v>
      </c>
      <c r="O2688" s="43" t="s">
        <v>5426</v>
      </c>
    </row>
    <row r="2689" spans="1:15" x14ac:dyDescent="0.3">
      <c r="A2689" s="41" t="s">
        <v>3605</v>
      </c>
      <c r="B2689" s="41" t="s">
        <v>3337</v>
      </c>
      <c r="C2689" s="41" t="s">
        <v>3606</v>
      </c>
      <c r="D2689" s="42" t="s">
        <v>1215</v>
      </c>
      <c r="E2689" s="43" t="s">
        <v>2680</v>
      </c>
      <c r="F2689" s="43" t="s">
        <v>3338</v>
      </c>
      <c r="G2689" s="44">
        <f>SUMIF('2014 County Facilities'!$L$2:$L$2435,Emissions!A2689,'2014 County Facilities'!$J$2:$J$2435)</f>
        <v>101773.33333333299</v>
      </c>
      <c r="H2689" s="45" t="s">
        <v>5457</v>
      </c>
      <c r="I2689" s="45">
        <v>515</v>
      </c>
      <c r="J2689" s="41">
        <f>'Emissions Factor'!$A$2</f>
        <v>7439976</v>
      </c>
      <c r="K2689" s="46">
        <f>'Emissions Factor'!$B$2</f>
        <v>5.5099999999999998E-6</v>
      </c>
      <c r="L2689" s="43" t="str">
        <f>'Emissions Factor'!$C$2</f>
        <v xml:space="preserve">LB </v>
      </c>
      <c r="M2689" s="43" t="str">
        <f>'Emissions Factor'!$D$2</f>
        <v>TON</v>
      </c>
      <c r="N2689" s="47">
        <f t="shared" si="41"/>
        <v>0.56077106666666476</v>
      </c>
      <c r="O2689" s="43" t="s">
        <v>5426</v>
      </c>
    </row>
    <row r="2690" spans="1:15" x14ac:dyDescent="0.3">
      <c r="A2690" s="41" t="s">
        <v>3607</v>
      </c>
      <c r="B2690" s="41" t="s">
        <v>3337</v>
      </c>
      <c r="C2690" s="41" t="s">
        <v>3608</v>
      </c>
      <c r="D2690" s="42" t="s">
        <v>3609</v>
      </c>
      <c r="E2690" s="43" t="s">
        <v>2680</v>
      </c>
      <c r="F2690" s="43" t="s">
        <v>3338</v>
      </c>
      <c r="G2690" s="44">
        <f>SUMIF('2014 County Facilities'!$L$2:$L$2435,Emissions!A2690,'2014 County Facilities'!$J$2:$J$2435)</f>
        <v>0</v>
      </c>
      <c r="H2690" s="45" t="s">
        <v>5457</v>
      </c>
      <c r="I2690" s="45">
        <v>515</v>
      </c>
      <c r="J2690" s="41">
        <f>'Emissions Factor'!$A$2</f>
        <v>7439976</v>
      </c>
      <c r="K2690" s="46">
        <f>'Emissions Factor'!$B$2</f>
        <v>5.5099999999999998E-6</v>
      </c>
      <c r="L2690" s="43" t="str">
        <f>'Emissions Factor'!$C$2</f>
        <v xml:space="preserve">LB </v>
      </c>
      <c r="M2690" s="43" t="str">
        <f>'Emissions Factor'!$D$2</f>
        <v>TON</v>
      </c>
      <c r="N2690" s="47">
        <f t="shared" si="41"/>
        <v>0</v>
      </c>
      <c r="O2690" s="43" t="s">
        <v>5426</v>
      </c>
    </row>
    <row r="2691" spans="1:15" x14ac:dyDescent="0.3">
      <c r="A2691" s="41" t="s">
        <v>3610</v>
      </c>
      <c r="B2691" s="41" t="s">
        <v>3337</v>
      </c>
      <c r="C2691" s="41" t="s">
        <v>3611</v>
      </c>
      <c r="D2691" s="42" t="s">
        <v>665</v>
      </c>
      <c r="E2691" s="43" t="s">
        <v>2680</v>
      </c>
      <c r="F2691" s="43" t="s">
        <v>3338</v>
      </c>
      <c r="G2691" s="44">
        <f>SUMIF('2014 County Facilities'!$L$2:$L$2435,Emissions!A2691,'2014 County Facilities'!$J$2:$J$2435)</f>
        <v>0</v>
      </c>
      <c r="H2691" s="45" t="s">
        <v>5457</v>
      </c>
      <c r="I2691" s="45">
        <v>515</v>
      </c>
      <c r="J2691" s="41">
        <f>'Emissions Factor'!$A$2</f>
        <v>7439976</v>
      </c>
      <c r="K2691" s="46">
        <f>'Emissions Factor'!$B$2</f>
        <v>5.5099999999999998E-6</v>
      </c>
      <c r="L2691" s="43" t="str">
        <f>'Emissions Factor'!$C$2</f>
        <v xml:space="preserve">LB </v>
      </c>
      <c r="M2691" s="43" t="str">
        <f>'Emissions Factor'!$D$2</f>
        <v>TON</v>
      </c>
      <c r="N2691" s="47">
        <f t="shared" ref="N2691:N2754" si="42">K2691*G2691</f>
        <v>0</v>
      </c>
      <c r="O2691" s="43" t="s">
        <v>5426</v>
      </c>
    </row>
    <row r="2692" spans="1:15" x14ac:dyDescent="0.3">
      <c r="A2692" s="41" t="s">
        <v>3612</v>
      </c>
      <c r="B2692" s="41" t="s">
        <v>3337</v>
      </c>
      <c r="C2692" s="41" t="s">
        <v>3613</v>
      </c>
      <c r="D2692" s="42" t="s">
        <v>31</v>
      </c>
      <c r="E2692" s="43" t="s">
        <v>2680</v>
      </c>
      <c r="F2692" s="43" t="s">
        <v>3338</v>
      </c>
      <c r="G2692" s="44">
        <f>SUMIF('2014 County Facilities'!$L$2:$L$2435,Emissions!A2692,'2014 County Facilities'!$J$2:$J$2435)</f>
        <v>38630</v>
      </c>
      <c r="H2692" s="45" t="s">
        <v>5457</v>
      </c>
      <c r="I2692" s="45">
        <v>515</v>
      </c>
      <c r="J2692" s="41">
        <f>'Emissions Factor'!$A$2</f>
        <v>7439976</v>
      </c>
      <c r="K2692" s="46">
        <f>'Emissions Factor'!$B$2</f>
        <v>5.5099999999999998E-6</v>
      </c>
      <c r="L2692" s="43" t="str">
        <f>'Emissions Factor'!$C$2</f>
        <v xml:space="preserve">LB </v>
      </c>
      <c r="M2692" s="43" t="str">
        <f>'Emissions Factor'!$D$2</f>
        <v>TON</v>
      </c>
      <c r="N2692" s="47">
        <f t="shared" si="42"/>
        <v>0.21285129999999999</v>
      </c>
      <c r="O2692" s="43" t="s">
        <v>5426</v>
      </c>
    </row>
    <row r="2693" spans="1:15" x14ac:dyDescent="0.3">
      <c r="A2693" s="41" t="s">
        <v>3614</v>
      </c>
      <c r="B2693" s="41" t="s">
        <v>3337</v>
      </c>
      <c r="C2693" s="41" t="s">
        <v>3615</v>
      </c>
      <c r="D2693" s="42" t="s">
        <v>3616</v>
      </c>
      <c r="E2693" s="43" t="s">
        <v>2680</v>
      </c>
      <c r="F2693" s="43" t="s">
        <v>3338</v>
      </c>
      <c r="G2693" s="44">
        <f>SUMIF('2014 County Facilities'!$L$2:$L$2435,Emissions!A2693,'2014 County Facilities'!$J$2:$J$2435)</f>
        <v>0</v>
      </c>
      <c r="H2693" s="45" t="s">
        <v>5457</v>
      </c>
      <c r="I2693" s="45">
        <v>515</v>
      </c>
      <c r="J2693" s="41">
        <f>'Emissions Factor'!$A$2</f>
        <v>7439976</v>
      </c>
      <c r="K2693" s="46">
        <f>'Emissions Factor'!$B$2</f>
        <v>5.5099999999999998E-6</v>
      </c>
      <c r="L2693" s="43" t="str">
        <f>'Emissions Factor'!$C$2</f>
        <v xml:space="preserve">LB </v>
      </c>
      <c r="M2693" s="43" t="str">
        <f>'Emissions Factor'!$D$2</f>
        <v>TON</v>
      </c>
      <c r="N2693" s="47">
        <f t="shared" si="42"/>
        <v>0</v>
      </c>
      <c r="O2693" s="43" t="s">
        <v>5426</v>
      </c>
    </row>
    <row r="2694" spans="1:15" x14ac:dyDescent="0.3">
      <c r="A2694" s="41" t="s">
        <v>3617</v>
      </c>
      <c r="B2694" s="41" t="s">
        <v>3337</v>
      </c>
      <c r="C2694" s="41" t="s">
        <v>3618</v>
      </c>
      <c r="D2694" s="42" t="s">
        <v>2831</v>
      </c>
      <c r="E2694" s="43" t="s">
        <v>2680</v>
      </c>
      <c r="F2694" s="43" t="s">
        <v>3338</v>
      </c>
      <c r="G2694" s="44">
        <f>SUMIF('2014 County Facilities'!$L$2:$L$2435,Emissions!A2694,'2014 County Facilities'!$J$2:$J$2435)</f>
        <v>148696.296296296</v>
      </c>
      <c r="H2694" s="45" t="s">
        <v>5457</v>
      </c>
      <c r="I2694" s="45">
        <v>515</v>
      </c>
      <c r="J2694" s="41">
        <f>'Emissions Factor'!$A$2</f>
        <v>7439976</v>
      </c>
      <c r="K2694" s="46">
        <f>'Emissions Factor'!$B$2</f>
        <v>5.5099999999999998E-6</v>
      </c>
      <c r="L2694" s="43" t="str">
        <f>'Emissions Factor'!$C$2</f>
        <v xml:space="preserve">LB </v>
      </c>
      <c r="M2694" s="43" t="str">
        <f>'Emissions Factor'!$D$2</f>
        <v>TON</v>
      </c>
      <c r="N2694" s="47">
        <f t="shared" si="42"/>
        <v>0.81931659259259093</v>
      </c>
      <c r="O2694" s="43" t="s">
        <v>5426</v>
      </c>
    </row>
    <row r="2695" spans="1:15" x14ac:dyDescent="0.3">
      <c r="A2695" s="41" t="s">
        <v>3619</v>
      </c>
      <c r="B2695" s="41" t="s">
        <v>3337</v>
      </c>
      <c r="C2695" s="41" t="s">
        <v>3620</v>
      </c>
      <c r="D2695" s="42" t="s">
        <v>2261</v>
      </c>
      <c r="E2695" s="43" t="s">
        <v>2680</v>
      </c>
      <c r="F2695" s="43" t="s">
        <v>3338</v>
      </c>
      <c r="G2695" s="44">
        <f>SUMIF('2014 County Facilities'!$L$2:$L$2435,Emissions!A2695,'2014 County Facilities'!$J$2:$J$2435)</f>
        <v>0</v>
      </c>
      <c r="H2695" s="45" t="s">
        <v>5457</v>
      </c>
      <c r="I2695" s="45">
        <v>515</v>
      </c>
      <c r="J2695" s="41">
        <f>'Emissions Factor'!$A$2</f>
        <v>7439976</v>
      </c>
      <c r="K2695" s="46">
        <f>'Emissions Factor'!$B$2</f>
        <v>5.5099999999999998E-6</v>
      </c>
      <c r="L2695" s="43" t="str">
        <f>'Emissions Factor'!$C$2</f>
        <v xml:space="preserve">LB </v>
      </c>
      <c r="M2695" s="43" t="str">
        <f>'Emissions Factor'!$D$2</f>
        <v>TON</v>
      </c>
      <c r="N2695" s="47">
        <f t="shared" si="42"/>
        <v>0</v>
      </c>
      <c r="O2695" s="43" t="s">
        <v>5426</v>
      </c>
    </row>
    <row r="2696" spans="1:15" x14ac:dyDescent="0.3">
      <c r="A2696" s="41" t="s">
        <v>3621</v>
      </c>
      <c r="B2696" s="41" t="s">
        <v>3337</v>
      </c>
      <c r="C2696" s="41" t="s">
        <v>3622</v>
      </c>
      <c r="D2696" s="42" t="s">
        <v>817</v>
      </c>
      <c r="E2696" s="43" t="s">
        <v>2680</v>
      </c>
      <c r="F2696" s="43" t="s">
        <v>3338</v>
      </c>
      <c r="G2696" s="44">
        <f>SUMIF('2014 County Facilities'!$L$2:$L$2435,Emissions!A2696,'2014 County Facilities'!$J$2:$J$2435)</f>
        <v>0</v>
      </c>
      <c r="H2696" s="45" t="s">
        <v>5457</v>
      </c>
      <c r="I2696" s="45">
        <v>515</v>
      </c>
      <c r="J2696" s="41">
        <f>'Emissions Factor'!$A$2</f>
        <v>7439976</v>
      </c>
      <c r="K2696" s="46">
        <f>'Emissions Factor'!$B$2</f>
        <v>5.5099999999999998E-6</v>
      </c>
      <c r="L2696" s="43" t="str">
        <f>'Emissions Factor'!$C$2</f>
        <v xml:space="preserve">LB </v>
      </c>
      <c r="M2696" s="43" t="str">
        <f>'Emissions Factor'!$D$2</f>
        <v>TON</v>
      </c>
      <c r="N2696" s="47">
        <f t="shared" si="42"/>
        <v>0</v>
      </c>
      <c r="O2696" s="43" t="s">
        <v>5426</v>
      </c>
    </row>
    <row r="2697" spans="1:15" x14ac:dyDescent="0.3">
      <c r="A2697" s="41" t="s">
        <v>3623</v>
      </c>
      <c r="B2697" s="41" t="s">
        <v>3337</v>
      </c>
      <c r="C2697" s="41" t="s">
        <v>3624</v>
      </c>
      <c r="D2697" s="42" t="s">
        <v>3625</v>
      </c>
      <c r="E2697" s="43" t="s">
        <v>2680</v>
      </c>
      <c r="F2697" s="43" t="s">
        <v>3338</v>
      </c>
      <c r="G2697" s="44">
        <f>SUMIF('2014 County Facilities'!$L$2:$L$2435,Emissions!A2697,'2014 County Facilities'!$J$2:$J$2435)</f>
        <v>0</v>
      </c>
      <c r="H2697" s="45" t="s">
        <v>5457</v>
      </c>
      <c r="I2697" s="45">
        <v>515</v>
      </c>
      <c r="J2697" s="41">
        <f>'Emissions Factor'!$A$2</f>
        <v>7439976</v>
      </c>
      <c r="K2697" s="46">
        <f>'Emissions Factor'!$B$2</f>
        <v>5.5099999999999998E-6</v>
      </c>
      <c r="L2697" s="43" t="str">
        <f>'Emissions Factor'!$C$2</f>
        <v xml:space="preserve">LB </v>
      </c>
      <c r="M2697" s="43" t="str">
        <f>'Emissions Factor'!$D$2</f>
        <v>TON</v>
      </c>
      <c r="N2697" s="47">
        <f t="shared" si="42"/>
        <v>0</v>
      </c>
      <c r="O2697" s="43" t="s">
        <v>5426</v>
      </c>
    </row>
    <row r="2698" spans="1:15" x14ac:dyDescent="0.3">
      <c r="A2698" s="41" t="s">
        <v>3626</v>
      </c>
      <c r="B2698" s="41" t="s">
        <v>3337</v>
      </c>
      <c r="C2698" s="41" t="s">
        <v>3627</v>
      </c>
      <c r="D2698" s="42" t="s">
        <v>3628</v>
      </c>
      <c r="E2698" s="43" t="s">
        <v>2680</v>
      </c>
      <c r="F2698" s="43" t="s">
        <v>3338</v>
      </c>
      <c r="G2698" s="44">
        <f>SUMIF('2014 County Facilities'!$L$2:$L$2435,Emissions!A2698,'2014 County Facilities'!$J$2:$J$2435)</f>
        <v>33235.897435897401</v>
      </c>
      <c r="H2698" s="45" t="s">
        <v>5457</v>
      </c>
      <c r="I2698" s="45">
        <v>515</v>
      </c>
      <c r="J2698" s="41">
        <f>'Emissions Factor'!$A$2</f>
        <v>7439976</v>
      </c>
      <c r="K2698" s="46">
        <f>'Emissions Factor'!$B$2</f>
        <v>5.5099999999999998E-6</v>
      </c>
      <c r="L2698" s="43" t="str">
        <f>'Emissions Factor'!$C$2</f>
        <v xml:space="preserve">LB </v>
      </c>
      <c r="M2698" s="43" t="str">
        <f>'Emissions Factor'!$D$2</f>
        <v>TON</v>
      </c>
      <c r="N2698" s="47">
        <f t="shared" si="42"/>
        <v>0.18312979487179468</v>
      </c>
      <c r="O2698" s="43" t="s">
        <v>5426</v>
      </c>
    </row>
    <row r="2699" spans="1:15" x14ac:dyDescent="0.3">
      <c r="A2699" s="41" t="s">
        <v>3629</v>
      </c>
      <c r="B2699" s="41" t="s">
        <v>3337</v>
      </c>
      <c r="C2699" s="41" t="s">
        <v>3630</v>
      </c>
      <c r="D2699" s="42" t="s">
        <v>3631</v>
      </c>
      <c r="E2699" s="43" t="s">
        <v>2680</v>
      </c>
      <c r="F2699" s="43" t="s">
        <v>3338</v>
      </c>
      <c r="G2699" s="44">
        <f>SUMIF('2014 County Facilities'!$L$2:$L$2435,Emissions!A2699,'2014 County Facilities'!$J$2:$J$2435)</f>
        <v>20207.692307692301</v>
      </c>
      <c r="H2699" s="45" t="s">
        <v>5457</v>
      </c>
      <c r="I2699" s="45">
        <v>515</v>
      </c>
      <c r="J2699" s="41">
        <f>'Emissions Factor'!$A$2</f>
        <v>7439976</v>
      </c>
      <c r="K2699" s="46">
        <f>'Emissions Factor'!$B$2</f>
        <v>5.5099999999999998E-6</v>
      </c>
      <c r="L2699" s="43" t="str">
        <f>'Emissions Factor'!$C$2</f>
        <v xml:space="preserve">LB </v>
      </c>
      <c r="M2699" s="43" t="str">
        <f>'Emissions Factor'!$D$2</f>
        <v>TON</v>
      </c>
      <c r="N2699" s="47">
        <f t="shared" si="42"/>
        <v>0.11134438461538458</v>
      </c>
      <c r="O2699" s="43" t="s">
        <v>5426</v>
      </c>
    </row>
    <row r="2700" spans="1:15" x14ac:dyDescent="0.3">
      <c r="A2700" s="41" t="s">
        <v>3632</v>
      </c>
      <c r="B2700" s="41" t="s">
        <v>3337</v>
      </c>
      <c r="C2700" s="41" t="s">
        <v>3633</v>
      </c>
      <c r="D2700" s="42" t="s">
        <v>4806</v>
      </c>
      <c r="E2700" s="43" t="s">
        <v>2680</v>
      </c>
      <c r="F2700" s="43" t="s">
        <v>3338</v>
      </c>
      <c r="G2700" s="44">
        <f>SUMIF('2014 County Facilities'!$L$2:$L$2435,Emissions!A2700,'2014 County Facilities'!$J$2:$J$2435)</f>
        <v>0</v>
      </c>
      <c r="H2700" s="45" t="s">
        <v>5457</v>
      </c>
      <c r="I2700" s="45">
        <v>515</v>
      </c>
      <c r="J2700" s="41">
        <f>'Emissions Factor'!$A$2</f>
        <v>7439976</v>
      </c>
      <c r="K2700" s="46">
        <f>'Emissions Factor'!$B$2</f>
        <v>5.5099999999999998E-6</v>
      </c>
      <c r="L2700" s="43" t="str">
        <f>'Emissions Factor'!$C$2</f>
        <v xml:space="preserve">LB </v>
      </c>
      <c r="M2700" s="43" t="str">
        <f>'Emissions Factor'!$D$2</f>
        <v>TON</v>
      </c>
      <c r="N2700" s="47">
        <f t="shared" si="42"/>
        <v>0</v>
      </c>
      <c r="O2700" s="43" t="s">
        <v>5426</v>
      </c>
    </row>
    <row r="2701" spans="1:15" x14ac:dyDescent="0.3">
      <c r="A2701" s="41" t="s">
        <v>3634</v>
      </c>
      <c r="B2701" s="41" t="s">
        <v>3337</v>
      </c>
      <c r="C2701" s="41" t="s">
        <v>3635</v>
      </c>
      <c r="D2701" s="42" t="s">
        <v>3636</v>
      </c>
      <c r="E2701" s="43" t="s">
        <v>2680</v>
      </c>
      <c r="F2701" s="43" t="s">
        <v>3338</v>
      </c>
      <c r="G2701" s="44">
        <f>SUMIF('2014 County Facilities'!$L$2:$L$2435,Emissions!A2701,'2014 County Facilities'!$J$2:$J$2435)</f>
        <v>32917.948717948697</v>
      </c>
      <c r="H2701" s="45" t="s">
        <v>5457</v>
      </c>
      <c r="I2701" s="45">
        <v>515</v>
      </c>
      <c r="J2701" s="41">
        <f>'Emissions Factor'!$A$2</f>
        <v>7439976</v>
      </c>
      <c r="K2701" s="46">
        <f>'Emissions Factor'!$B$2</f>
        <v>5.5099999999999998E-6</v>
      </c>
      <c r="L2701" s="43" t="str">
        <f>'Emissions Factor'!$C$2</f>
        <v xml:space="preserve">LB </v>
      </c>
      <c r="M2701" s="43" t="str">
        <f>'Emissions Factor'!$D$2</f>
        <v>TON</v>
      </c>
      <c r="N2701" s="47">
        <f t="shared" si="42"/>
        <v>0.1813778974358973</v>
      </c>
      <c r="O2701" s="43" t="s">
        <v>5426</v>
      </c>
    </row>
    <row r="2702" spans="1:15" x14ac:dyDescent="0.3">
      <c r="A2702" s="41" t="s">
        <v>3637</v>
      </c>
      <c r="B2702" s="41" t="s">
        <v>3337</v>
      </c>
      <c r="C2702" s="41" t="s">
        <v>3638</v>
      </c>
      <c r="D2702" s="42" t="s">
        <v>3639</v>
      </c>
      <c r="E2702" s="43" t="s">
        <v>2680</v>
      </c>
      <c r="F2702" s="43" t="s">
        <v>3338</v>
      </c>
      <c r="G2702" s="44">
        <f>SUMIF('2014 County Facilities'!$L$2:$L$2435,Emissions!A2702,'2014 County Facilities'!$J$2:$J$2435)</f>
        <v>283750</v>
      </c>
      <c r="H2702" s="45" t="s">
        <v>5457</v>
      </c>
      <c r="I2702" s="45">
        <v>515</v>
      </c>
      <c r="J2702" s="41">
        <f>'Emissions Factor'!$A$2</f>
        <v>7439976</v>
      </c>
      <c r="K2702" s="46">
        <f>'Emissions Factor'!$B$2</f>
        <v>5.5099999999999998E-6</v>
      </c>
      <c r="L2702" s="43" t="str">
        <f>'Emissions Factor'!$C$2</f>
        <v xml:space="preserve">LB </v>
      </c>
      <c r="M2702" s="43" t="str">
        <f>'Emissions Factor'!$D$2</f>
        <v>TON</v>
      </c>
      <c r="N2702" s="47">
        <f t="shared" si="42"/>
        <v>1.5634625</v>
      </c>
      <c r="O2702" s="43" t="s">
        <v>5426</v>
      </c>
    </row>
    <row r="2703" spans="1:15" x14ac:dyDescent="0.3">
      <c r="A2703" s="41" t="s">
        <v>3640</v>
      </c>
      <c r="B2703" s="41" t="s">
        <v>3337</v>
      </c>
      <c r="C2703" s="41" t="s">
        <v>3641</v>
      </c>
      <c r="D2703" s="42" t="s">
        <v>3642</v>
      </c>
      <c r="E2703" s="43" t="s">
        <v>2680</v>
      </c>
      <c r="F2703" s="43" t="s">
        <v>3338</v>
      </c>
      <c r="G2703" s="44">
        <f>SUMIF('2014 County Facilities'!$L$2:$L$2435,Emissions!A2703,'2014 County Facilities'!$J$2:$J$2435)</f>
        <v>0</v>
      </c>
      <c r="H2703" s="45" t="s">
        <v>5457</v>
      </c>
      <c r="I2703" s="45">
        <v>515</v>
      </c>
      <c r="J2703" s="41">
        <f>'Emissions Factor'!$A$2</f>
        <v>7439976</v>
      </c>
      <c r="K2703" s="46">
        <f>'Emissions Factor'!$B$2</f>
        <v>5.5099999999999998E-6</v>
      </c>
      <c r="L2703" s="43" t="str">
        <f>'Emissions Factor'!$C$2</f>
        <v xml:space="preserve">LB </v>
      </c>
      <c r="M2703" s="43" t="str">
        <f>'Emissions Factor'!$D$2</f>
        <v>TON</v>
      </c>
      <c r="N2703" s="47">
        <f t="shared" si="42"/>
        <v>0</v>
      </c>
      <c r="O2703" s="43" t="s">
        <v>5426</v>
      </c>
    </row>
    <row r="2704" spans="1:15" x14ac:dyDescent="0.3">
      <c r="A2704" s="41" t="s">
        <v>3643</v>
      </c>
      <c r="B2704" s="41" t="s">
        <v>3337</v>
      </c>
      <c r="C2704" s="41" t="s">
        <v>3644</v>
      </c>
      <c r="D2704" s="42" t="s">
        <v>4499</v>
      </c>
      <c r="E2704" s="43" t="s">
        <v>2680</v>
      </c>
      <c r="F2704" s="43" t="s">
        <v>3338</v>
      </c>
      <c r="G2704" s="44">
        <f>SUMIF('2014 County Facilities'!$L$2:$L$2435,Emissions!A2704,'2014 County Facilities'!$J$2:$J$2435)</f>
        <v>0</v>
      </c>
      <c r="H2704" s="45" t="s">
        <v>5457</v>
      </c>
      <c r="I2704" s="45">
        <v>515</v>
      </c>
      <c r="J2704" s="41">
        <f>'Emissions Factor'!$A$2</f>
        <v>7439976</v>
      </c>
      <c r="K2704" s="46">
        <f>'Emissions Factor'!$B$2</f>
        <v>5.5099999999999998E-6</v>
      </c>
      <c r="L2704" s="43" t="str">
        <f>'Emissions Factor'!$C$2</f>
        <v xml:space="preserve">LB </v>
      </c>
      <c r="M2704" s="43" t="str">
        <f>'Emissions Factor'!$D$2</f>
        <v>TON</v>
      </c>
      <c r="N2704" s="47">
        <f t="shared" si="42"/>
        <v>0</v>
      </c>
      <c r="O2704" s="43" t="s">
        <v>5426</v>
      </c>
    </row>
    <row r="2705" spans="1:15" x14ac:dyDescent="0.3">
      <c r="A2705" s="41" t="s">
        <v>3645</v>
      </c>
      <c r="B2705" s="41" t="s">
        <v>3337</v>
      </c>
      <c r="C2705" s="41" t="s">
        <v>3646</v>
      </c>
      <c r="D2705" s="42" t="s">
        <v>4919</v>
      </c>
      <c r="E2705" s="43" t="s">
        <v>2680</v>
      </c>
      <c r="F2705" s="43" t="s">
        <v>3338</v>
      </c>
      <c r="G2705" s="44">
        <f>SUMIF('2014 County Facilities'!$L$2:$L$2435,Emissions!A2705,'2014 County Facilities'!$J$2:$J$2435)</f>
        <v>0</v>
      </c>
      <c r="H2705" s="45" t="s">
        <v>5457</v>
      </c>
      <c r="I2705" s="45">
        <v>515</v>
      </c>
      <c r="J2705" s="41">
        <f>'Emissions Factor'!$A$2</f>
        <v>7439976</v>
      </c>
      <c r="K2705" s="46">
        <f>'Emissions Factor'!$B$2</f>
        <v>5.5099999999999998E-6</v>
      </c>
      <c r="L2705" s="43" t="str">
        <f>'Emissions Factor'!$C$2</f>
        <v xml:space="preserve">LB </v>
      </c>
      <c r="M2705" s="43" t="str">
        <f>'Emissions Factor'!$D$2</f>
        <v>TON</v>
      </c>
      <c r="N2705" s="47">
        <f t="shared" si="42"/>
        <v>0</v>
      </c>
      <c r="O2705" s="43" t="s">
        <v>5426</v>
      </c>
    </row>
    <row r="2706" spans="1:15" x14ac:dyDescent="0.3">
      <c r="A2706" s="41" t="s">
        <v>3647</v>
      </c>
      <c r="B2706" s="41" t="s">
        <v>3337</v>
      </c>
      <c r="C2706" s="41" t="s">
        <v>3648</v>
      </c>
      <c r="D2706" s="42" t="s">
        <v>3649</v>
      </c>
      <c r="E2706" s="43" t="s">
        <v>2680</v>
      </c>
      <c r="F2706" s="43" t="s">
        <v>3338</v>
      </c>
      <c r="G2706" s="44">
        <f>SUMIF('2014 County Facilities'!$L$2:$L$2435,Emissions!A2706,'2014 County Facilities'!$J$2:$J$2435)</f>
        <v>0</v>
      </c>
      <c r="H2706" s="45" t="s">
        <v>5457</v>
      </c>
      <c r="I2706" s="45">
        <v>515</v>
      </c>
      <c r="J2706" s="41">
        <f>'Emissions Factor'!$A$2</f>
        <v>7439976</v>
      </c>
      <c r="K2706" s="46">
        <f>'Emissions Factor'!$B$2</f>
        <v>5.5099999999999998E-6</v>
      </c>
      <c r="L2706" s="43" t="str">
        <f>'Emissions Factor'!$C$2</f>
        <v xml:space="preserve">LB </v>
      </c>
      <c r="M2706" s="43" t="str">
        <f>'Emissions Factor'!$D$2</f>
        <v>TON</v>
      </c>
      <c r="N2706" s="47">
        <f t="shared" si="42"/>
        <v>0</v>
      </c>
      <c r="O2706" s="43" t="s">
        <v>5426</v>
      </c>
    </row>
    <row r="2707" spans="1:15" x14ac:dyDescent="0.3">
      <c r="A2707" s="41" t="s">
        <v>3650</v>
      </c>
      <c r="B2707" s="41" t="s">
        <v>3337</v>
      </c>
      <c r="C2707" s="41" t="s">
        <v>3651</v>
      </c>
      <c r="D2707" s="42" t="s">
        <v>1488</v>
      </c>
      <c r="E2707" s="43" t="s">
        <v>2680</v>
      </c>
      <c r="F2707" s="43" t="s">
        <v>3338</v>
      </c>
      <c r="G2707" s="44">
        <f>SUMIF('2014 County Facilities'!$L$2:$L$2435,Emissions!A2707,'2014 County Facilities'!$J$2:$J$2435)</f>
        <v>0</v>
      </c>
      <c r="H2707" s="45" t="s">
        <v>5457</v>
      </c>
      <c r="I2707" s="45">
        <v>515</v>
      </c>
      <c r="J2707" s="41">
        <f>'Emissions Factor'!$A$2</f>
        <v>7439976</v>
      </c>
      <c r="K2707" s="46">
        <f>'Emissions Factor'!$B$2</f>
        <v>5.5099999999999998E-6</v>
      </c>
      <c r="L2707" s="43" t="str">
        <f>'Emissions Factor'!$C$2</f>
        <v xml:space="preserve">LB </v>
      </c>
      <c r="M2707" s="43" t="str">
        <f>'Emissions Factor'!$D$2</f>
        <v>TON</v>
      </c>
      <c r="N2707" s="47">
        <f t="shared" si="42"/>
        <v>0</v>
      </c>
      <c r="O2707" s="43" t="s">
        <v>5426</v>
      </c>
    </row>
    <row r="2708" spans="1:15" x14ac:dyDescent="0.3">
      <c r="A2708" s="41" t="s">
        <v>3652</v>
      </c>
      <c r="B2708" s="41" t="s">
        <v>3337</v>
      </c>
      <c r="C2708" s="41" t="s">
        <v>3653</v>
      </c>
      <c r="D2708" s="42" t="s">
        <v>3654</v>
      </c>
      <c r="E2708" s="43" t="s">
        <v>2680</v>
      </c>
      <c r="F2708" s="43" t="s">
        <v>3338</v>
      </c>
      <c r="G2708" s="44">
        <f>SUMIF('2014 County Facilities'!$L$2:$L$2435,Emissions!A2708,'2014 County Facilities'!$J$2:$J$2435)</f>
        <v>28394.7368421053</v>
      </c>
      <c r="H2708" s="45" t="s">
        <v>5457</v>
      </c>
      <c r="I2708" s="45">
        <v>515</v>
      </c>
      <c r="J2708" s="41">
        <f>'Emissions Factor'!$A$2</f>
        <v>7439976</v>
      </c>
      <c r="K2708" s="46">
        <f>'Emissions Factor'!$B$2</f>
        <v>5.5099999999999998E-6</v>
      </c>
      <c r="L2708" s="43" t="str">
        <f>'Emissions Factor'!$C$2</f>
        <v xml:space="preserve">LB </v>
      </c>
      <c r="M2708" s="43" t="str">
        <f>'Emissions Factor'!$D$2</f>
        <v>TON</v>
      </c>
      <c r="N2708" s="47">
        <f t="shared" si="42"/>
        <v>0.15645500000000021</v>
      </c>
      <c r="O2708" s="43" t="s">
        <v>5426</v>
      </c>
    </row>
    <row r="2709" spans="1:15" x14ac:dyDescent="0.3">
      <c r="A2709" s="41" t="s">
        <v>3655</v>
      </c>
      <c r="B2709" s="41" t="s">
        <v>3337</v>
      </c>
      <c r="C2709" s="41" t="s">
        <v>3656</v>
      </c>
      <c r="D2709" s="42" t="s">
        <v>3657</v>
      </c>
      <c r="E2709" s="43" t="s">
        <v>2680</v>
      </c>
      <c r="F2709" s="43" t="s">
        <v>3338</v>
      </c>
      <c r="G2709" s="44">
        <f>SUMIF('2014 County Facilities'!$L$2:$L$2435,Emissions!A2709,'2014 County Facilities'!$J$2:$J$2435)</f>
        <v>0</v>
      </c>
      <c r="H2709" s="45" t="s">
        <v>5457</v>
      </c>
      <c r="I2709" s="45">
        <v>515</v>
      </c>
      <c r="J2709" s="41">
        <f>'Emissions Factor'!$A$2</f>
        <v>7439976</v>
      </c>
      <c r="K2709" s="46">
        <f>'Emissions Factor'!$B$2</f>
        <v>5.5099999999999998E-6</v>
      </c>
      <c r="L2709" s="43" t="str">
        <f>'Emissions Factor'!$C$2</f>
        <v xml:space="preserve">LB </v>
      </c>
      <c r="M2709" s="43" t="str">
        <f>'Emissions Factor'!$D$2</f>
        <v>TON</v>
      </c>
      <c r="N2709" s="47">
        <f t="shared" si="42"/>
        <v>0</v>
      </c>
      <c r="O2709" s="43" t="s">
        <v>5426</v>
      </c>
    </row>
    <row r="2710" spans="1:15" x14ac:dyDescent="0.3">
      <c r="A2710" s="41" t="s">
        <v>3658</v>
      </c>
      <c r="B2710" s="41" t="s">
        <v>3337</v>
      </c>
      <c r="C2710" s="41" t="s">
        <v>3659</v>
      </c>
      <c r="D2710" s="42" t="s">
        <v>3660</v>
      </c>
      <c r="E2710" s="43" t="s">
        <v>2680</v>
      </c>
      <c r="F2710" s="43" t="s">
        <v>3338</v>
      </c>
      <c r="G2710" s="44">
        <f>SUMIF('2014 County Facilities'!$L$2:$L$2435,Emissions!A2710,'2014 County Facilities'!$J$2:$J$2435)</f>
        <v>0</v>
      </c>
      <c r="H2710" s="45" t="s">
        <v>5457</v>
      </c>
      <c r="I2710" s="45">
        <v>515</v>
      </c>
      <c r="J2710" s="41">
        <f>'Emissions Factor'!$A$2</f>
        <v>7439976</v>
      </c>
      <c r="K2710" s="46">
        <f>'Emissions Factor'!$B$2</f>
        <v>5.5099999999999998E-6</v>
      </c>
      <c r="L2710" s="43" t="str">
        <f>'Emissions Factor'!$C$2</f>
        <v xml:space="preserve">LB </v>
      </c>
      <c r="M2710" s="43" t="str">
        <f>'Emissions Factor'!$D$2</f>
        <v>TON</v>
      </c>
      <c r="N2710" s="47">
        <f t="shared" si="42"/>
        <v>0</v>
      </c>
      <c r="O2710" s="43" t="s">
        <v>5426</v>
      </c>
    </row>
    <row r="2711" spans="1:15" x14ac:dyDescent="0.3">
      <c r="A2711" s="41" t="s">
        <v>3661</v>
      </c>
      <c r="B2711" s="41" t="s">
        <v>3337</v>
      </c>
      <c r="C2711" s="41" t="s">
        <v>3662</v>
      </c>
      <c r="D2711" s="42" t="s">
        <v>4816</v>
      </c>
      <c r="E2711" s="43" t="s">
        <v>2680</v>
      </c>
      <c r="F2711" s="43" t="s">
        <v>3338</v>
      </c>
      <c r="G2711" s="44">
        <f>SUMIF('2014 County Facilities'!$L$2:$L$2435,Emissions!A2711,'2014 County Facilities'!$J$2:$J$2435)</f>
        <v>39176.470588235301</v>
      </c>
      <c r="H2711" s="45" t="s">
        <v>5457</v>
      </c>
      <c r="I2711" s="45">
        <v>515</v>
      </c>
      <c r="J2711" s="41">
        <f>'Emissions Factor'!$A$2</f>
        <v>7439976</v>
      </c>
      <c r="K2711" s="46">
        <f>'Emissions Factor'!$B$2</f>
        <v>5.5099999999999998E-6</v>
      </c>
      <c r="L2711" s="43" t="str">
        <f>'Emissions Factor'!$C$2</f>
        <v xml:space="preserve">LB </v>
      </c>
      <c r="M2711" s="43" t="str">
        <f>'Emissions Factor'!$D$2</f>
        <v>TON</v>
      </c>
      <c r="N2711" s="47">
        <f t="shared" si="42"/>
        <v>0.21586235294117651</v>
      </c>
      <c r="O2711" s="43" t="s">
        <v>5426</v>
      </c>
    </row>
    <row r="2712" spans="1:15" x14ac:dyDescent="0.3">
      <c r="A2712" s="41" t="s">
        <v>3663</v>
      </c>
      <c r="B2712" s="41" t="s">
        <v>3337</v>
      </c>
      <c r="C2712" s="41" t="s">
        <v>3664</v>
      </c>
      <c r="D2712" s="42" t="s">
        <v>3004</v>
      </c>
      <c r="E2712" s="43" t="s">
        <v>2680</v>
      </c>
      <c r="F2712" s="43" t="s">
        <v>3338</v>
      </c>
      <c r="G2712" s="44">
        <f>SUMIF('2014 County Facilities'!$L$2:$L$2435,Emissions!A2712,'2014 County Facilities'!$J$2:$J$2435)</f>
        <v>175785</v>
      </c>
      <c r="H2712" s="45" t="s">
        <v>5457</v>
      </c>
      <c r="I2712" s="45">
        <v>515</v>
      </c>
      <c r="J2712" s="41">
        <f>'Emissions Factor'!$A$2</f>
        <v>7439976</v>
      </c>
      <c r="K2712" s="46">
        <f>'Emissions Factor'!$B$2</f>
        <v>5.5099999999999998E-6</v>
      </c>
      <c r="L2712" s="43" t="str">
        <f>'Emissions Factor'!$C$2</f>
        <v xml:space="preserve">LB </v>
      </c>
      <c r="M2712" s="43" t="str">
        <f>'Emissions Factor'!$D$2</f>
        <v>TON</v>
      </c>
      <c r="N2712" s="47">
        <f t="shared" si="42"/>
        <v>0.96857534999999995</v>
      </c>
      <c r="O2712" s="43" t="s">
        <v>5426</v>
      </c>
    </row>
    <row r="2713" spans="1:15" x14ac:dyDescent="0.3">
      <c r="A2713" s="41" t="s">
        <v>3665</v>
      </c>
      <c r="B2713" s="41" t="s">
        <v>3337</v>
      </c>
      <c r="C2713" s="41" t="s">
        <v>3666</v>
      </c>
      <c r="D2713" s="42" t="s">
        <v>3667</v>
      </c>
      <c r="E2713" s="43" t="s">
        <v>2680</v>
      </c>
      <c r="F2713" s="43" t="s">
        <v>3338</v>
      </c>
      <c r="G2713" s="44">
        <f>SUMIF('2014 County Facilities'!$L$2:$L$2435,Emissions!A2713,'2014 County Facilities'!$J$2:$J$2435)</f>
        <v>0</v>
      </c>
      <c r="H2713" s="45" t="s">
        <v>5457</v>
      </c>
      <c r="I2713" s="45">
        <v>515</v>
      </c>
      <c r="J2713" s="41">
        <f>'Emissions Factor'!$A$2</f>
        <v>7439976</v>
      </c>
      <c r="K2713" s="46">
        <f>'Emissions Factor'!$B$2</f>
        <v>5.5099999999999998E-6</v>
      </c>
      <c r="L2713" s="43" t="str">
        <f>'Emissions Factor'!$C$2</f>
        <v xml:space="preserve">LB </v>
      </c>
      <c r="M2713" s="43" t="str">
        <f>'Emissions Factor'!$D$2</f>
        <v>TON</v>
      </c>
      <c r="N2713" s="47">
        <f t="shared" si="42"/>
        <v>0</v>
      </c>
      <c r="O2713" s="43" t="s">
        <v>5426</v>
      </c>
    </row>
    <row r="2714" spans="1:15" x14ac:dyDescent="0.3">
      <c r="A2714" s="41" t="s">
        <v>3668</v>
      </c>
      <c r="B2714" s="41" t="s">
        <v>3337</v>
      </c>
      <c r="C2714" s="41" t="s">
        <v>3669</v>
      </c>
      <c r="D2714" s="42" t="s">
        <v>3670</v>
      </c>
      <c r="E2714" s="43" t="s">
        <v>2680</v>
      </c>
      <c r="F2714" s="43" t="s">
        <v>3338</v>
      </c>
      <c r="G2714" s="44">
        <f>SUMIF('2014 County Facilities'!$L$2:$L$2435,Emissions!A2714,'2014 County Facilities'!$J$2:$J$2435)</f>
        <v>0</v>
      </c>
      <c r="H2714" s="45" t="s">
        <v>5457</v>
      </c>
      <c r="I2714" s="45">
        <v>515</v>
      </c>
      <c r="J2714" s="41">
        <f>'Emissions Factor'!$A$2</f>
        <v>7439976</v>
      </c>
      <c r="K2714" s="46">
        <f>'Emissions Factor'!$B$2</f>
        <v>5.5099999999999998E-6</v>
      </c>
      <c r="L2714" s="43" t="str">
        <f>'Emissions Factor'!$C$2</f>
        <v xml:space="preserve">LB </v>
      </c>
      <c r="M2714" s="43" t="str">
        <f>'Emissions Factor'!$D$2</f>
        <v>TON</v>
      </c>
      <c r="N2714" s="47">
        <f t="shared" si="42"/>
        <v>0</v>
      </c>
      <c r="O2714" s="43" t="s">
        <v>5426</v>
      </c>
    </row>
    <row r="2715" spans="1:15" x14ac:dyDescent="0.3">
      <c r="A2715" s="41" t="s">
        <v>3671</v>
      </c>
      <c r="B2715" s="41" t="s">
        <v>3337</v>
      </c>
      <c r="C2715" s="41" t="s">
        <v>3672</v>
      </c>
      <c r="D2715" s="42" t="s">
        <v>3673</v>
      </c>
      <c r="E2715" s="43" t="s">
        <v>2680</v>
      </c>
      <c r="F2715" s="43" t="s">
        <v>3338</v>
      </c>
      <c r="G2715" s="44">
        <f>SUMIF('2014 County Facilities'!$L$2:$L$2435,Emissions!A2715,'2014 County Facilities'!$J$2:$J$2435)</f>
        <v>113106.66666666701</v>
      </c>
      <c r="H2715" s="45" t="s">
        <v>5457</v>
      </c>
      <c r="I2715" s="45">
        <v>515</v>
      </c>
      <c r="J2715" s="41">
        <f>'Emissions Factor'!$A$2</f>
        <v>7439976</v>
      </c>
      <c r="K2715" s="46">
        <f>'Emissions Factor'!$B$2</f>
        <v>5.5099999999999998E-6</v>
      </c>
      <c r="L2715" s="43" t="str">
        <f>'Emissions Factor'!$C$2</f>
        <v xml:space="preserve">LB </v>
      </c>
      <c r="M2715" s="43" t="str">
        <f>'Emissions Factor'!$D$2</f>
        <v>TON</v>
      </c>
      <c r="N2715" s="47">
        <f t="shared" si="42"/>
        <v>0.62321773333333519</v>
      </c>
      <c r="O2715" s="43" t="s">
        <v>5426</v>
      </c>
    </row>
    <row r="2716" spans="1:15" x14ac:dyDescent="0.3">
      <c r="A2716" s="41" t="s">
        <v>3674</v>
      </c>
      <c r="B2716" s="41" t="s">
        <v>3337</v>
      </c>
      <c r="C2716" s="41" t="s">
        <v>3675</v>
      </c>
      <c r="D2716" s="42" t="s">
        <v>3676</v>
      </c>
      <c r="E2716" s="43" t="s">
        <v>2680</v>
      </c>
      <c r="F2716" s="43" t="s">
        <v>3338</v>
      </c>
      <c r="G2716" s="44">
        <f>SUMIF('2014 County Facilities'!$L$2:$L$2435,Emissions!A2716,'2014 County Facilities'!$J$2:$J$2435)</f>
        <v>0</v>
      </c>
      <c r="H2716" s="45" t="s">
        <v>5457</v>
      </c>
      <c r="I2716" s="45">
        <v>515</v>
      </c>
      <c r="J2716" s="41">
        <f>'Emissions Factor'!$A$2</f>
        <v>7439976</v>
      </c>
      <c r="K2716" s="46">
        <f>'Emissions Factor'!$B$2</f>
        <v>5.5099999999999998E-6</v>
      </c>
      <c r="L2716" s="43" t="str">
        <f>'Emissions Factor'!$C$2</f>
        <v xml:space="preserve">LB </v>
      </c>
      <c r="M2716" s="43" t="str">
        <f>'Emissions Factor'!$D$2</f>
        <v>TON</v>
      </c>
      <c r="N2716" s="47">
        <f t="shared" si="42"/>
        <v>0</v>
      </c>
      <c r="O2716" s="43" t="s">
        <v>5426</v>
      </c>
    </row>
    <row r="2717" spans="1:15" x14ac:dyDescent="0.3">
      <c r="A2717" s="41" t="s">
        <v>3677</v>
      </c>
      <c r="B2717" s="41" t="s">
        <v>3337</v>
      </c>
      <c r="C2717" s="41" t="s">
        <v>3678</v>
      </c>
      <c r="D2717" s="42" t="s">
        <v>3679</v>
      </c>
      <c r="E2717" s="43" t="s">
        <v>2680</v>
      </c>
      <c r="F2717" s="43" t="s">
        <v>3338</v>
      </c>
      <c r="G2717" s="44">
        <f>SUMIF('2014 County Facilities'!$L$2:$L$2435,Emissions!A2717,'2014 County Facilities'!$J$2:$J$2435)</f>
        <v>0</v>
      </c>
      <c r="H2717" s="45" t="s">
        <v>5457</v>
      </c>
      <c r="I2717" s="45">
        <v>515</v>
      </c>
      <c r="J2717" s="41">
        <f>'Emissions Factor'!$A$2</f>
        <v>7439976</v>
      </c>
      <c r="K2717" s="46">
        <f>'Emissions Factor'!$B$2</f>
        <v>5.5099999999999998E-6</v>
      </c>
      <c r="L2717" s="43" t="str">
        <f>'Emissions Factor'!$C$2</f>
        <v xml:space="preserve">LB </v>
      </c>
      <c r="M2717" s="43" t="str">
        <f>'Emissions Factor'!$D$2</f>
        <v>TON</v>
      </c>
      <c r="N2717" s="47">
        <f t="shared" si="42"/>
        <v>0</v>
      </c>
      <c r="O2717" s="43" t="s">
        <v>5426</v>
      </c>
    </row>
    <row r="2718" spans="1:15" x14ac:dyDescent="0.3">
      <c r="A2718" s="41" t="s">
        <v>3680</v>
      </c>
      <c r="B2718" s="41" t="s">
        <v>3337</v>
      </c>
      <c r="C2718" s="41" t="s">
        <v>3681</v>
      </c>
      <c r="D2718" s="42" t="s">
        <v>4610</v>
      </c>
      <c r="E2718" s="43" t="s">
        <v>2680</v>
      </c>
      <c r="F2718" s="43" t="s">
        <v>3338</v>
      </c>
      <c r="G2718" s="44">
        <f>SUMIF('2014 County Facilities'!$L$2:$L$2435,Emissions!A2718,'2014 County Facilities'!$J$2:$J$2435)</f>
        <v>0</v>
      </c>
      <c r="H2718" s="45" t="s">
        <v>5457</v>
      </c>
      <c r="I2718" s="45">
        <v>515</v>
      </c>
      <c r="J2718" s="41">
        <f>'Emissions Factor'!$A$2</f>
        <v>7439976</v>
      </c>
      <c r="K2718" s="46">
        <f>'Emissions Factor'!$B$2</f>
        <v>5.5099999999999998E-6</v>
      </c>
      <c r="L2718" s="43" t="str">
        <f>'Emissions Factor'!$C$2</f>
        <v xml:space="preserve">LB </v>
      </c>
      <c r="M2718" s="43" t="str">
        <f>'Emissions Factor'!$D$2</f>
        <v>TON</v>
      </c>
      <c r="N2718" s="47">
        <f t="shared" si="42"/>
        <v>0</v>
      </c>
      <c r="O2718" s="43" t="s">
        <v>5426</v>
      </c>
    </row>
    <row r="2719" spans="1:15" x14ac:dyDescent="0.3">
      <c r="A2719" s="41" t="s">
        <v>3682</v>
      </c>
      <c r="B2719" s="41" t="s">
        <v>3337</v>
      </c>
      <c r="C2719" s="41" t="s">
        <v>3683</v>
      </c>
      <c r="D2719" s="42" t="s">
        <v>3684</v>
      </c>
      <c r="E2719" s="43" t="s">
        <v>2680</v>
      </c>
      <c r="F2719" s="43" t="s">
        <v>3338</v>
      </c>
      <c r="G2719" s="44">
        <f>SUMIF('2014 County Facilities'!$L$2:$L$2435,Emissions!A2719,'2014 County Facilities'!$J$2:$J$2435)</f>
        <v>0</v>
      </c>
      <c r="H2719" s="45" t="s">
        <v>5457</v>
      </c>
      <c r="I2719" s="45">
        <v>515</v>
      </c>
      <c r="J2719" s="41">
        <f>'Emissions Factor'!$A$2</f>
        <v>7439976</v>
      </c>
      <c r="K2719" s="46">
        <f>'Emissions Factor'!$B$2</f>
        <v>5.5099999999999998E-6</v>
      </c>
      <c r="L2719" s="43" t="str">
        <f>'Emissions Factor'!$C$2</f>
        <v xml:space="preserve">LB </v>
      </c>
      <c r="M2719" s="43" t="str">
        <f>'Emissions Factor'!$D$2</f>
        <v>TON</v>
      </c>
      <c r="N2719" s="47">
        <f t="shared" si="42"/>
        <v>0</v>
      </c>
      <c r="O2719" s="43" t="s">
        <v>5426</v>
      </c>
    </row>
    <row r="2720" spans="1:15" x14ac:dyDescent="0.3">
      <c r="A2720" s="41" t="s">
        <v>3685</v>
      </c>
      <c r="B2720" s="41" t="s">
        <v>3337</v>
      </c>
      <c r="C2720" s="41" t="s">
        <v>3686</v>
      </c>
      <c r="D2720" s="42" t="s">
        <v>3687</v>
      </c>
      <c r="E2720" s="43" t="s">
        <v>2680</v>
      </c>
      <c r="F2720" s="43" t="s">
        <v>3338</v>
      </c>
      <c r="G2720" s="44">
        <f>SUMIF('2014 County Facilities'!$L$2:$L$2435,Emissions!A2720,'2014 County Facilities'!$J$2:$J$2435)</f>
        <v>0</v>
      </c>
      <c r="H2720" s="45" t="s">
        <v>5457</v>
      </c>
      <c r="I2720" s="45">
        <v>515</v>
      </c>
      <c r="J2720" s="41">
        <f>'Emissions Factor'!$A$2</f>
        <v>7439976</v>
      </c>
      <c r="K2720" s="46">
        <f>'Emissions Factor'!$B$2</f>
        <v>5.5099999999999998E-6</v>
      </c>
      <c r="L2720" s="43" t="str">
        <f>'Emissions Factor'!$C$2</f>
        <v xml:space="preserve">LB </v>
      </c>
      <c r="M2720" s="43" t="str">
        <f>'Emissions Factor'!$D$2</f>
        <v>TON</v>
      </c>
      <c r="N2720" s="47">
        <f t="shared" si="42"/>
        <v>0</v>
      </c>
      <c r="O2720" s="43" t="s">
        <v>5426</v>
      </c>
    </row>
    <row r="2721" spans="1:15" x14ac:dyDescent="0.3">
      <c r="A2721" s="41" t="s">
        <v>3688</v>
      </c>
      <c r="B2721" s="41" t="s">
        <v>3337</v>
      </c>
      <c r="C2721" s="41" t="s">
        <v>3689</v>
      </c>
      <c r="D2721" s="42" t="s">
        <v>3192</v>
      </c>
      <c r="E2721" s="43" t="s">
        <v>2680</v>
      </c>
      <c r="F2721" s="43" t="s">
        <v>3338</v>
      </c>
      <c r="G2721" s="44">
        <f>SUMIF('2014 County Facilities'!$L$2:$L$2435,Emissions!A2721,'2014 County Facilities'!$J$2:$J$2435)</f>
        <v>0</v>
      </c>
      <c r="H2721" s="45" t="s">
        <v>5457</v>
      </c>
      <c r="I2721" s="45">
        <v>515</v>
      </c>
      <c r="J2721" s="41">
        <f>'Emissions Factor'!$A$2</f>
        <v>7439976</v>
      </c>
      <c r="K2721" s="46">
        <f>'Emissions Factor'!$B$2</f>
        <v>5.5099999999999998E-6</v>
      </c>
      <c r="L2721" s="43" t="str">
        <f>'Emissions Factor'!$C$2</f>
        <v xml:space="preserve">LB </v>
      </c>
      <c r="M2721" s="43" t="str">
        <f>'Emissions Factor'!$D$2</f>
        <v>TON</v>
      </c>
      <c r="N2721" s="47">
        <f t="shared" si="42"/>
        <v>0</v>
      </c>
      <c r="O2721" s="43" t="s">
        <v>5426</v>
      </c>
    </row>
    <row r="2722" spans="1:15" x14ac:dyDescent="0.3">
      <c r="A2722" s="41" t="s">
        <v>3690</v>
      </c>
      <c r="B2722" s="41" t="s">
        <v>3337</v>
      </c>
      <c r="C2722" s="41" t="s">
        <v>3691</v>
      </c>
      <c r="D2722" s="42" t="s">
        <v>4511</v>
      </c>
      <c r="E2722" s="43" t="s">
        <v>2680</v>
      </c>
      <c r="F2722" s="43" t="s">
        <v>3338</v>
      </c>
      <c r="G2722" s="44">
        <f>SUMIF('2014 County Facilities'!$L$2:$L$2435,Emissions!A2722,'2014 County Facilities'!$J$2:$J$2435)</f>
        <v>0</v>
      </c>
      <c r="H2722" s="45" t="s">
        <v>5457</v>
      </c>
      <c r="I2722" s="45">
        <v>515</v>
      </c>
      <c r="J2722" s="41">
        <f>'Emissions Factor'!$A$2</f>
        <v>7439976</v>
      </c>
      <c r="K2722" s="46">
        <f>'Emissions Factor'!$B$2</f>
        <v>5.5099999999999998E-6</v>
      </c>
      <c r="L2722" s="43" t="str">
        <f>'Emissions Factor'!$C$2</f>
        <v xml:space="preserve">LB </v>
      </c>
      <c r="M2722" s="43" t="str">
        <f>'Emissions Factor'!$D$2</f>
        <v>TON</v>
      </c>
      <c r="N2722" s="47">
        <f t="shared" si="42"/>
        <v>0</v>
      </c>
      <c r="O2722" s="43" t="s">
        <v>5426</v>
      </c>
    </row>
    <row r="2723" spans="1:15" x14ac:dyDescent="0.3">
      <c r="A2723" s="41" t="s">
        <v>3692</v>
      </c>
      <c r="B2723" s="41" t="s">
        <v>3337</v>
      </c>
      <c r="C2723" s="41" t="s">
        <v>3693</v>
      </c>
      <c r="D2723" s="42" t="s">
        <v>3694</v>
      </c>
      <c r="E2723" s="43" t="s">
        <v>2680</v>
      </c>
      <c r="F2723" s="43" t="s">
        <v>3338</v>
      </c>
      <c r="G2723" s="44">
        <f>SUMIF('2014 County Facilities'!$L$2:$L$2435,Emissions!A2723,'2014 County Facilities'!$J$2:$J$2435)</f>
        <v>0</v>
      </c>
      <c r="H2723" s="45" t="s">
        <v>5457</v>
      </c>
      <c r="I2723" s="45">
        <v>515</v>
      </c>
      <c r="J2723" s="41">
        <f>'Emissions Factor'!$A$2</f>
        <v>7439976</v>
      </c>
      <c r="K2723" s="46">
        <f>'Emissions Factor'!$B$2</f>
        <v>5.5099999999999998E-6</v>
      </c>
      <c r="L2723" s="43" t="str">
        <f>'Emissions Factor'!$C$2</f>
        <v xml:space="preserve">LB </v>
      </c>
      <c r="M2723" s="43" t="str">
        <f>'Emissions Factor'!$D$2</f>
        <v>TON</v>
      </c>
      <c r="N2723" s="47">
        <f t="shared" si="42"/>
        <v>0</v>
      </c>
      <c r="O2723" s="43" t="s">
        <v>5426</v>
      </c>
    </row>
    <row r="2724" spans="1:15" x14ac:dyDescent="0.3">
      <c r="A2724" s="41" t="s">
        <v>3695</v>
      </c>
      <c r="B2724" s="41" t="s">
        <v>3337</v>
      </c>
      <c r="C2724" s="41" t="s">
        <v>3696</v>
      </c>
      <c r="D2724" s="42" t="s">
        <v>3697</v>
      </c>
      <c r="E2724" s="43" t="s">
        <v>2680</v>
      </c>
      <c r="F2724" s="43" t="s">
        <v>3338</v>
      </c>
      <c r="G2724" s="44">
        <f>SUMIF('2014 County Facilities'!$L$2:$L$2435,Emissions!A2724,'2014 County Facilities'!$J$2:$J$2435)</f>
        <v>0</v>
      </c>
      <c r="H2724" s="45" t="s">
        <v>5457</v>
      </c>
      <c r="I2724" s="45">
        <v>515</v>
      </c>
      <c r="J2724" s="41">
        <f>'Emissions Factor'!$A$2</f>
        <v>7439976</v>
      </c>
      <c r="K2724" s="46">
        <f>'Emissions Factor'!$B$2</f>
        <v>5.5099999999999998E-6</v>
      </c>
      <c r="L2724" s="43" t="str">
        <f>'Emissions Factor'!$C$2</f>
        <v xml:space="preserve">LB </v>
      </c>
      <c r="M2724" s="43" t="str">
        <f>'Emissions Factor'!$D$2</f>
        <v>TON</v>
      </c>
      <c r="N2724" s="47">
        <f t="shared" si="42"/>
        <v>0</v>
      </c>
      <c r="O2724" s="43" t="s">
        <v>5426</v>
      </c>
    </row>
    <row r="2725" spans="1:15" x14ac:dyDescent="0.3">
      <c r="A2725" s="41" t="s">
        <v>3698</v>
      </c>
      <c r="B2725" s="41" t="s">
        <v>3337</v>
      </c>
      <c r="C2725" s="41" t="s">
        <v>3699</v>
      </c>
      <c r="D2725" s="42" t="s">
        <v>3700</v>
      </c>
      <c r="E2725" s="43" t="s">
        <v>2680</v>
      </c>
      <c r="F2725" s="43" t="s">
        <v>3338</v>
      </c>
      <c r="G2725" s="44">
        <f>SUMIF('2014 County Facilities'!$L$2:$L$2435,Emissions!A2725,'2014 County Facilities'!$J$2:$J$2435)</f>
        <v>0</v>
      </c>
      <c r="H2725" s="45" t="s">
        <v>5457</v>
      </c>
      <c r="I2725" s="45">
        <v>515</v>
      </c>
      <c r="J2725" s="41">
        <f>'Emissions Factor'!$A$2</f>
        <v>7439976</v>
      </c>
      <c r="K2725" s="46">
        <f>'Emissions Factor'!$B$2</f>
        <v>5.5099999999999998E-6</v>
      </c>
      <c r="L2725" s="43" t="str">
        <f>'Emissions Factor'!$C$2</f>
        <v xml:space="preserve">LB </v>
      </c>
      <c r="M2725" s="43" t="str">
        <f>'Emissions Factor'!$D$2</f>
        <v>TON</v>
      </c>
      <c r="N2725" s="47">
        <f t="shared" si="42"/>
        <v>0</v>
      </c>
      <c r="O2725" s="43" t="s">
        <v>5426</v>
      </c>
    </row>
    <row r="2726" spans="1:15" x14ac:dyDescent="0.3">
      <c r="A2726" s="41" t="s">
        <v>3701</v>
      </c>
      <c r="B2726" s="41" t="s">
        <v>3337</v>
      </c>
      <c r="C2726" s="41" t="s">
        <v>3702</v>
      </c>
      <c r="D2726" s="42" t="s">
        <v>980</v>
      </c>
      <c r="E2726" s="43" t="s">
        <v>2680</v>
      </c>
      <c r="F2726" s="43" t="s">
        <v>3338</v>
      </c>
      <c r="G2726" s="44">
        <f>SUMIF('2014 County Facilities'!$L$2:$L$2435,Emissions!A2726,'2014 County Facilities'!$J$2:$J$2435)</f>
        <v>0</v>
      </c>
      <c r="H2726" s="45" t="s">
        <v>5457</v>
      </c>
      <c r="I2726" s="45">
        <v>515</v>
      </c>
      <c r="J2726" s="41">
        <f>'Emissions Factor'!$A$2</f>
        <v>7439976</v>
      </c>
      <c r="K2726" s="46">
        <f>'Emissions Factor'!$B$2</f>
        <v>5.5099999999999998E-6</v>
      </c>
      <c r="L2726" s="43" t="str">
        <f>'Emissions Factor'!$C$2</f>
        <v xml:space="preserve">LB </v>
      </c>
      <c r="M2726" s="43" t="str">
        <f>'Emissions Factor'!$D$2</f>
        <v>TON</v>
      </c>
      <c r="N2726" s="47">
        <f t="shared" si="42"/>
        <v>0</v>
      </c>
      <c r="O2726" s="43" t="s">
        <v>5426</v>
      </c>
    </row>
    <row r="2727" spans="1:15" x14ac:dyDescent="0.3">
      <c r="A2727" s="41" t="s">
        <v>3703</v>
      </c>
      <c r="B2727" s="41" t="s">
        <v>3337</v>
      </c>
      <c r="C2727" s="41" t="s">
        <v>3704</v>
      </c>
      <c r="D2727" s="42" t="s">
        <v>3705</v>
      </c>
      <c r="E2727" s="43" t="s">
        <v>2680</v>
      </c>
      <c r="F2727" s="43" t="s">
        <v>3338</v>
      </c>
      <c r="G2727" s="44">
        <f>SUMIF('2014 County Facilities'!$L$2:$L$2435,Emissions!A2727,'2014 County Facilities'!$J$2:$J$2435)</f>
        <v>0</v>
      </c>
      <c r="H2727" s="45" t="s">
        <v>5457</v>
      </c>
      <c r="I2727" s="45">
        <v>515</v>
      </c>
      <c r="J2727" s="41">
        <f>'Emissions Factor'!$A$2</f>
        <v>7439976</v>
      </c>
      <c r="K2727" s="46">
        <f>'Emissions Factor'!$B$2</f>
        <v>5.5099999999999998E-6</v>
      </c>
      <c r="L2727" s="43" t="str">
        <f>'Emissions Factor'!$C$2</f>
        <v xml:space="preserve">LB </v>
      </c>
      <c r="M2727" s="43" t="str">
        <f>'Emissions Factor'!$D$2</f>
        <v>TON</v>
      </c>
      <c r="N2727" s="47">
        <f t="shared" si="42"/>
        <v>0</v>
      </c>
      <c r="O2727" s="43" t="s">
        <v>5426</v>
      </c>
    </row>
    <row r="2728" spans="1:15" x14ac:dyDescent="0.3">
      <c r="A2728" s="41" t="s">
        <v>3706</v>
      </c>
      <c r="B2728" s="41" t="s">
        <v>3337</v>
      </c>
      <c r="C2728" s="41" t="s">
        <v>3707</v>
      </c>
      <c r="D2728" s="42" t="s">
        <v>3708</v>
      </c>
      <c r="E2728" s="43" t="s">
        <v>2680</v>
      </c>
      <c r="F2728" s="43" t="s">
        <v>3338</v>
      </c>
      <c r="G2728" s="44">
        <f>SUMIF('2014 County Facilities'!$L$2:$L$2435,Emissions!A2728,'2014 County Facilities'!$J$2:$J$2435)</f>
        <v>0</v>
      </c>
      <c r="H2728" s="45" t="s">
        <v>5457</v>
      </c>
      <c r="I2728" s="45">
        <v>515</v>
      </c>
      <c r="J2728" s="41">
        <f>'Emissions Factor'!$A$2</f>
        <v>7439976</v>
      </c>
      <c r="K2728" s="46">
        <f>'Emissions Factor'!$B$2</f>
        <v>5.5099999999999998E-6</v>
      </c>
      <c r="L2728" s="43" t="str">
        <f>'Emissions Factor'!$C$2</f>
        <v xml:space="preserve">LB </v>
      </c>
      <c r="M2728" s="43" t="str">
        <f>'Emissions Factor'!$D$2</f>
        <v>TON</v>
      </c>
      <c r="N2728" s="47">
        <f t="shared" si="42"/>
        <v>0</v>
      </c>
      <c r="O2728" s="43" t="s">
        <v>5426</v>
      </c>
    </row>
    <row r="2729" spans="1:15" x14ac:dyDescent="0.3">
      <c r="A2729" s="41" t="s">
        <v>3709</v>
      </c>
      <c r="B2729" s="41" t="s">
        <v>3337</v>
      </c>
      <c r="C2729" s="41" t="s">
        <v>3710</v>
      </c>
      <c r="D2729" s="42" t="s">
        <v>3711</v>
      </c>
      <c r="E2729" s="43" t="s">
        <v>2680</v>
      </c>
      <c r="F2729" s="43" t="s">
        <v>3338</v>
      </c>
      <c r="G2729" s="44">
        <f>SUMIF('2014 County Facilities'!$L$2:$L$2435,Emissions!A2729,'2014 County Facilities'!$J$2:$J$2435)</f>
        <v>0</v>
      </c>
      <c r="H2729" s="45" t="s">
        <v>5457</v>
      </c>
      <c r="I2729" s="45">
        <v>515</v>
      </c>
      <c r="J2729" s="41">
        <f>'Emissions Factor'!$A$2</f>
        <v>7439976</v>
      </c>
      <c r="K2729" s="46">
        <f>'Emissions Factor'!$B$2</f>
        <v>5.5099999999999998E-6</v>
      </c>
      <c r="L2729" s="43" t="str">
        <f>'Emissions Factor'!$C$2</f>
        <v xml:space="preserve">LB </v>
      </c>
      <c r="M2729" s="43" t="str">
        <f>'Emissions Factor'!$D$2</f>
        <v>TON</v>
      </c>
      <c r="N2729" s="47">
        <f t="shared" si="42"/>
        <v>0</v>
      </c>
      <c r="O2729" s="43" t="s">
        <v>5426</v>
      </c>
    </row>
    <row r="2730" spans="1:15" x14ac:dyDescent="0.3">
      <c r="A2730" s="41" t="s">
        <v>3712</v>
      </c>
      <c r="B2730" s="41" t="s">
        <v>3337</v>
      </c>
      <c r="C2730" s="41" t="s">
        <v>3713</v>
      </c>
      <c r="D2730" s="42" t="s">
        <v>3714</v>
      </c>
      <c r="E2730" s="43" t="s">
        <v>2680</v>
      </c>
      <c r="F2730" s="43" t="s">
        <v>3338</v>
      </c>
      <c r="G2730" s="44">
        <f>SUMIF('2014 County Facilities'!$L$2:$L$2435,Emissions!A2730,'2014 County Facilities'!$J$2:$J$2435)</f>
        <v>0</v>
      </c>
      <c r="H2730" s="45" t="s">
        <v>5457</v>
      </c>
      <c r="I2730" s="45">
        <v>515</v>
      </c>
      <c r="J2730" s="41">
        <f>'Emissions Factor'!$A$2</f>
        <v>7439976</v>
      </c>
      <c r="K2730" s="46">
        <f>'Emissions Factor'!$B$2</f>
        <v>5.5099999999999998E-6</v>
      </c>
      <c r="L2730" s="43" t="str">
        <f>'Emissions Factor'!$C$2</f>
        <v xml:space="preserve">LB </v>
      </c>
      <c r="M2730" s="43" t="str">
        <f>'Emissions Factor'!$D$2</f>
        <v>TON</v>
      </c>
      <c r="N2730" s="47">
        <f t="shared" si="42"/>
        <v>0</v>
      </c>
      <c r="O2730" s="43" t="s">
        <v>5426</v>
      </c>
    </row>
    <row r="2731" spans="1:15" x14ac:dyDescent="0.3">
      <c r="A2731" s="41" t="s">
        <v>3715</v>
      </c>
      <c r="B2731" s="41" t="s">
        <v>3337</v>
      </c>
      <c r="C2731" s="41" t="s">
        <v>3716</v>
      </c>
      <c r="D2731" s="42" t="s">
        <v>3717</v>
      </c>
      <c r="E2731" s="43" t="s">
        <v>2680</v>
      </c>
      <c r="F2731" s="43" t="s">
        <v>3338</v>
      </c>
      <c r="G2731" s="44">
        <f>SUMIF('2014 County Facilities'!$L$2:$L$2435,Emissions!A2731,'2014 County Facilities'!$J$2:$J$2435)</f>
        <v>0</v>
      </c>
      <c r="H2731" s="45" t="s">
        <v>5457</v>
      </c>
      <c r="I2731" s="45">
        <v>515</v>
      </c>
      <c r="J2731" s="41">
        <f>'Emissions Factor'!$A$2</f>
        <v>7439976</v>
      </c>
      <c r="K2731" s="46">
        <f>'Emissions Factor'!$B$2</f>
        <v>5.5099999999999998E-6</v>
      </c>
      <c r="L2731" s="43" t="str">
        <f>'Emissions Factor'!$C$2</f>
        <v xml:space="preserve">LB </v>
      </c>
      <c r="M2731" s="43" t="str">
        <f>'Emissions Factor'!$D$2</f>
        <v>TON</v>
      </c>
      <c r="N2731" s="47">
        <f t="shared" si="42"/>
        <v>0</v>
      </c>
      <c r="O2731" s="43" t="s">
        <v>5426</v>
      </c>
    </row>
    <row r="2732" spans="1:15" x14ac:dyDescent="0.3">
      <c r="A2732" s="41" t="s">
        <v>3718</v>
      </c>
      <c r="B2732" s="41" t="s">
        <v>3337</v>
      </c>
      <c r="C2732" s="41" t="s">
        <v>3719</v>
      </c>
      <c r="D2732" s="42" t="s">
        <v>3720</v>
      </c>
      <c r="E2732" s="43" t="s">
        <v>2680</v>
      </c>
      <c r="F2732" s="43" t="s">
        <v>3338</v>
      </c>
      <c r="G2732" s="44">
        <f>SUMIF('2014 County Facilities'!$L$2:$L$2435,Emissions!A2732,'2014 County Facilities'!$J$2:$J$2435)</f>
        <v>0</v>
      </c>
      <c r="H2732" s="45" t="s">
        <v>5457</v>
      </c>
      <c r="I2732" s="45">
        <v>515</v>
      </c>
      <c r="J2732" s="41">
        <f>'Emissions Factor'!$A$2</f>
        <v>7439976</v>
      </c>
      <c r="K2732" s="46">
        <f>'Emissions Factor'!$B$2</f>
        <v>5.5099999999999998E-6</v>
      </c>
      <c r="L2732" s="43" t="str">
        <f>'Emissions Factor'!$C$2</f>
        <v xml:space="preserve">LB </v>
      </c>
      <c r="M2732" s="43" t="str">
        <f>'Emissions Factor'!$D$2</f>
        <v>TON</v>
      </c>
      <c r="N2732" s="47">
        <f t="shared" si="42"/>
        <v>0</v>
      </c>
      <c r="O2732" s="43" t="s">
        <v>5426</v>
      </c>
    </row>
    <row r="2733" spans="1:15" x14ac:dyDescent="0.3">
      <c r="A2733" s="41" t="s">
        <v>3721</v>
      </c>
      <c r="B2733" s="41" t="s">
        <v>3337</v>
      </c>
      <c r="C2733" s="41" t="s">
        <v>3722</v>
      </c>
      <c r="D2733" s="42" t="s">
        <v>3723</v>
      </c>
      <c r="E2733" s="43" t="s">
        <v>2680</v>
      </c>
      <c r="F2733" s="43" t="s">
        <v>3338</v>
      </c>
      <c r="G2733" s="44">
        <f>SUMIF('2014 County Facilities'!$L$2:$L$2435,Emissions!A2733,'2014 County Facilities'!$J$2:$J$2435)</f>
        <v>0</v>
      </c>
      <c r="H2733" s="45" t="s">
        <v>5457</v>
      </c>
      <c r="I2733" s="45">
        <v>515</v>
      </c>
      <c r="J2733" s="41">
        <f>'Emissions Factor'!$A$2</f>
        <v>7439976</v>
      </c>
      <c r="K2733" s="46">
        <f>'Emissions Factor'!$B$2</f>
        <v>5.5099999999999998E-6</v>
      </c>
      <c r="L2733" s="43" t="str">
        <f>'Emissions Factor'!$C$2</f>
        <v xml:space="preserve">LB </v>
      </c>
      <c r="M2733" s="43" t="str">
        <f>'Emissions Factor'!$D$2</f>
        <v>TON</v>
      </c>
      <c r="N2733" s="47">
        <f t="shared" si="42"/>
        <v>0</v>
      </c>
      <c r="O2733" s="43" t="s">
        <v>5426</v>
      </c>
    </row>
    <row r="2734" spans="1:15" x14ac:dyDescent="0.3">
      <c r="A2734" s="41" t="s">
        <v>3724</v>
      </c>
      <c r="B2734" s="41" t="s">
        <v>3337</v>
      </c>
      <c r="C2734" s="41" t="s">
        <v>3725</v>
      </c>
      <c r="D2734" s="42" t="s">
        <v>2855</v>
      </c>
      <c r="E2734" s="43" t="s">
        <v>2680</v>
      </c>
      <c r="F2734" s="43" t="s">
        <v>3338</v>
      </c>
      <c r="G2734" s="44">
        <f>SUMIF('2014 County Facilities'!$L$2:$L$2435,Emissions!A2734,'2014 County Facilities'!$J$2:$J$2435)</f>
        <v>0</v>
      </c>
      <c r="H2734" s="45" t="s">
        <v>5457</v>
      </c>
      <c r="I2734" s="45">
        <v>515</v>
      </c>
      <c r="J2734" s="41">
        <f>'Emissions Factor'!$A$2</f>
        <v>7439976</v>
      </c>
      <c r="K2734" s="46">
        <f>'Emissions Factor'!$B$2</f>
        <v>5.5099999999999998E-6</v>
      </c>
      <c r="L2734" s="43" t="str">
        <f>'Emissions Factor'!$C$2</f>
        <v xml:space="preserve">LB </v>
      </c>
      <c r="M2734" s="43" t="str">
        <f>'Emissions Factor'!$D$2</f>
        <v>TON</v>
      </c>
      <c r="N2734" s="47">
        <f t="shared" si="42"/>
        <v>0</v>
      </c>
      <c r="O2734" s="43" t="s">
        <v>5426</v>
      </c>
    </row>
    <row r="2735" spans="1:15" x14ac:dyDescent="0.3">
      <c r="A2735" s="41" t="s">
        <v>3726</v>
      </c>
      <c r="B2735" s="41" t="s">
        <v>3337</v>
      </c>
      <c r="C2735" s="41" t="s">
        <v>3727</v>
      </c>
      <c r="D2735" s="42" t="s">
        <v>865</v>
      </c>
      <c r="E2735" s="43" t="s">
        <v>2680</v>
      </c>
      <c r="F2735" s="43" t="s">
        <v>3338</v>
      </c>
      <c r="G2735" s="44">
        <f>SUMIF('2014 County Facilities'!$L$2:$L$2435,Emissions!A2735,'2014 County Facilities'!$J$2:$J$2435)</f>
        <v>0</v>
      </c>
      <c r="H2735" s="45" t="s">
        <v>5457</v>
      </c>
      <c r="I2735" s="45">
        <v>515</v>
      </c>
      <c r="J2735" s="41">
        <f>'Emissions Factor'!$A$2</f>
        <v>7439976</v>
      </c>
      <c r="K2735" s="46">
        <f>'Emissions Factor'!$B$2</f>
        <v>5.5099999999999998E-6</v>
      </c>
      <c r="L2735" s="43" t="str">
        <f>'Emissions Factor'!$C$2</f>
        <v xml:space="preserve">LB </v>
      </c>
      <c r="M2735" s="43" t="str">
        <f>'Emissions Factor'!$D$2</f>
        <v>TON</v>
      </c>
      <c r="N2735" s="47">
        <f t="shared" si="42"/>
        <v>0</v>
      </c>
      <c r="O2735" s="43" t="s">
        <v>5426</v>
      </c>
    </row>
    <row r="2736" spans="1:15" x14ac:dyDescent="0.3">
      <c r="A2736" s="41" t="s">
        <v>3728</v>
      </c>
      <c r="B2736" s="41" t="s">
        <v>3337</v>
      </c>
      <c r="C2736" s="41" t="s">
        <v>3729</v>
      </c>
      <c r="D2736" s="42" t="s">
        <v>867</v>
      </c>
      <c r="E2736" s="43" t="s">
        <v>2680</v>
      </c>
      <c r="F2736" s="43" t="s">
        <v>3338</v>
      </c>
      <c r="G2736" s="44">
        <f>SUMIF('2014 County Facilities'!$L$2:$L$2435,Emissions!A2736,'2014 County Facilities'!$J$2:$J$2435)</f>
        <v>211538.461538462</v>
      </c>
      <c r="H2736" s="45" t="s">
        <v>5457</v>
      </c>
      <c r="I2736" s="45">
        <v>515</v>
      </c>
      <c r="J2736" s="41">
        <f>'Emissions Factor'!$A$2</f>
        <v>7439976</v>
      </c>
      <c r="K2736" s="46">
        <f>'Emissions Factor'!$B$2</f>
        <v>5.5099999999999998E-6</v>
      </c>
      <c r="L2736" s="43" t="str">
        <f>'Emissions Factor'!$C$2</f>
        <v xml:space="preserve">LB </v>
      </c>
      <c r="M2736" s="43" t="str">
        <f>'Emissions Factor'!$D$2</f>
        <v>TON</v>
      </c>
      <c r="N2736" s="47">
        <f t="shared" si="42"/>
        <v>1.1655769230769255</v>
      </c>
      <c r="O2736" s="43" t="s">
        <v>5426</v>
      </c>
    </row>
    <row r="2737" spans="1:15" x14ac:dyDescent="0.3">
      <c r="A2737" s="41" t="s">
        <v>3730</v>
      </c>
      <c r="B2737" s="41" t="s">
        <v>3337</v>
      </c>
      <c r="C2737" s="41" t="s">
        <v>3731</v>
      </c>
      <c r="D2737" s="42" t="s">
        <v>3732</v>
      </c>
      <c r="E2737" s="43" t="s">
        <v>2680</v>
      </c>
      <c r="F2737" s="43" t="s">
        <v>3338</v>
      </c>
      <c r="G2737" s="44">
        <f>SUMIF('2014 County Facilities'!$L$2:$L$2435,Emissions!A2737,'2014 County Facilities'!$J$2:$J$2435)</f>
        <v>0</v>
      </c>
      <c r="H2737" s="45" t="s">
        <v>5457</v>
      </c>
      <c r="I2737" s="45">
        <v>515</v>
      </c>
      <c r="J2737" s="41">
        <f>'Emissions Factor'!$A$2</f>
        <v>7439976</v>
      </c>
      <c r="K2737" s="46">
        <f>'Emissions Factor'!$B$2</f>
        <v>5.5099999999999998E-6</v>
      </c>
      <c r="L2737" s="43" t="str">
        <f>'Emissions Factor'!$C$2</f>
        <v xml:space="preserve">LB </v>
      </c>
      <c r="M2737" s="43" t="str">
        <f>'Emissions Factor'!$D$2</f>
        <v>TON</v>
      </c>
      <c r="N2737" s="47">
        <f t="shared" si="42"/>
        <v>0</v>
      </c>
      <c r="O2737" s="43" t="s">
        <v>5426</v>
      </c>
    </row>
    <row r="2738" spans="1:15" x14ac:dyDescent="0.3">
      <c r="A2738" s="41" t="s">
        <v>3733</v>
      </c>
      <c r="B2738" s="41" t="s">
        <v>3337</v>
      </c>
      <c r="C2738" s="41" t="s">
        <v>3734</v>
      </c>
      <c r="D2738" s="42" t="s">
        <v>3735</v>
      </c>
      <c r="E2738" s="43" t="s">
        <v>2680</v>
      </c>
      <c r="F2738" s="43" t="s">
        <v>3338</v>
      </c>
      <c r="G2738" s="44">
        <f>SUMIF('2014 County Facilities'!$L$2:$L$2435,Emissions!A2738,'2014 County Facilities'!$J$2:$J$2435)</f>
        <v>0</v>
      </c>
      <c r="H2738" s="45" t="s">
        <v>5457</v>
      </c>
      <c r="I2738" s="45">
        <v>515</v>
      </c>
      <c r="J2738" s="41">
        <f>'Emissions Factor'!$A$2</f>
        <v>7439976</v>
      </c>
      <c r="K2738" s="46">
        <f>'Emissions Factor'!$B$2</f>
        <v>5.5099999999999998E-6</v>
      </c>
      <c r="L2738" s="43" t="str">
        <f>'Emissions Factor'!$C$2</f>
        <v xml:space="preserve">LB </v>
      </c>
      <c r="M2738" s="43" t="str">
        <f>'Emissions Factor'!$D$2</f>
        <v>TON</v>
      </c>
      <c r="N2738" s="47">
        <f t="shared" si="42"/>
        <v>0</v>
      </c>
      <c r="O2738" s="43" t="s">
        <v>5426</v>
      </c>
    </row>
    <row r="2739" spans="1:15" x14ac:dyDescent="0.3">
      <c r="A2739" s="41" t="s">
        <v>3736</v>
      </c>
      <c r="B2739" s="41" t="s">
        <v>3337</v>
      </c>
      <c r="C2739" s="41" t="s">
        <v>3737</v>
      </c>
      <c r="D2739" s="42" t="s">
        <v>98</v>
      </c>
      <c r="E2739" s="43" t="s">
        <v>2680</v>
      </c>
      <c r="F2739" s="43" t="s">
        <v>3338</v>
      </c>
      <c r="G2739" s="44">
        <f>SUMIF('2014 County Facilities'!$L$2:$L$2435,Emissions!A2739,'2014 County Facilities'!$J$2:$J$2435)</f>
        <v>0</v>
      </c>
      <c r="H2739" s="45" t="s">
        <v>5457</v>
      </c>
      <c r="I2739" s="45">
        <v>515</v>
      </c>
      <c r="J2739" s="41">
        <f>'Emissions Factor'!$A$2</f>
        <v>7439976</v>
      </c>
      <c r="K2739" s="46">
        <f>'Emissions Factor'!$B$2</f>
        <v>5.5099999999999998E-6</v>
      </c>
      <c r="L2739" s="43" t="str">
        <f>'Emissions Factor'!$C$2</f>
        <v xml:space="preserve">LB </v>
      </c>
      <c r="M2739" s="43" t="str">
        <f>'Emissions Factor'!$D$2</f>
        <v>TON</v>
      </c>
      <c r="N2739" s="47">
        <f t="shared" si="42"/>
        <v>0</v>
      </c>
      <c r="O2739" s="43" t="s">
        <v>5426</v>
      </c>
    </row>
    <row r="2740" spans="1:15" x14ac:dyDescent="0.3">
      <c r="A2740" s="41" t="s">
        <v>3738</v>
      </c>
      <c r="B2740" s="41" t="s">
        <v>3337</v>
      </c>
      <c r="C2740" s="41" t="s">
        <v>3739</v>
      </c>
      <c r="D2740" s="42" t="s">
        <v>3740</v>
      </c>
      <c r="E2740" s="43" t="s">
        <v>2680</v>
      </c>
      <c r="F2740" s="43" t="s">
        <v>3338</v>
      </c>
      <c r="G2740" s="44">
        <f>SUMIF('2014 County Facilities'!$L$2:$L$2435,Emissions!A2740,'2014 County Facilities'!$J$2:$J$2435)</f>
        <v>0</v>
      </c>
      <c r="H2740" s="45" t="s">
        <v>5457</v>
      </c>
      <c r="I2740" s="45">
        <v>515</v>
      </c>
      <c r="J2740" s="41">
        <f>'Emissions Factor'!$A$2</f>
        <v>7439976</v>
      </c>
      <c r="K2740" s="46">
        <f>'Emissions Factor'!$B$2</f>
        <v>5.5099999999999998E-6</v>
      </c>
      <c r="L2740" s="43" t="str">
        <f>'Emissions Factor'!$C$2</f>
        <v xml:space="preserve">LB </v>
      </c>
      <c r="M2740" s="43" t="str">
        <f>'Emissions Factor'!$D$2</f>
        <v>TON</v>
      </c>
      <c r="N2740" s="47">
        <f t="shared" si="42"/>
        <v>0</v>
      </c>
      <c r="O2740" s="43" t="s">
        <v>5426</v>
      </c>
    </row>
    <row r="2741" spans="1:15" x14ac:dyDescent="0.3">
      <c r="A2741" s="41" t="s">
        <v>3741</v>
      </c>
      <c r="B2741" s="41" t="s">
        <v>3337</v>
      </c>
      <c r="C2741" s="41" t="s">
        <v>3742</v>
      </c>
      <c r="D2741" s="42" t="s">
        <v>3743</v>
      </c>
      <c r="E2741" s="43" t="s">
        <v>2680</v>
      </c>
      <c r="F2741" s="43" t="s">
        <v>3338</v>
      </c>
      <c r="G2741" s="44">
        <f>SUMIF('2014 County Facilities'!$L$2:$L$2435,Emissions!A2741,'2014 County Facilities'!$J$2:$J$2435)</f>
        <v>0</v>
      </c>
      <c r="H2741" s="45" t="s">
        <v>5457</v>
      </c>
      <c r="I2741" s="45">
        <v>515</v>
      </c>
      <c r="J2741" s="41">
        <f>'Emissions Factor'!$A$2</f>
        <v>7439976</v>
      </c>
      <c r="K2741" s="46">
        <f>'Emissions Factor'!$B$2</f>
        <v>5.5099999999999998E-6</v>
      </c>
      <c r="L2741" s="43" t="str">
        <f>'Emissions Factor'!$C$2</f>
        <v xml:space="preserve">LB </v>
      </c>
      <c r="M2741" s="43" t="str">
        <f>'Emissions Factor'!$D$2</f>
        <v>TON</v>
      </c>
      <c r="N2741" s="47">
        <f t="shared" si="42"/>
        <v>0</v>
      </c>
      <c r="O2741" s="43" t="s">
        <v>5426</v>
      </c>
    </row>
    <row r="2742" spans="1:15" x14ac:dyDescent="0.3">
      <c r="A2742" s="41" t="s">
        <v>3744</v>
      </c>
      <c r="B2742" s="41" t="s">
        <v>3337</v>
      </c>
      <c r="C2742" s="41" t="s">
        <v>3745</v>
      </c>
      <c r="D2742" s="42" t="s">
        <v>3746</v>
      </c>
      <c r="E2742" s="43" t="s">
        <v>2680</v>
      </c>
      <c r="F2742" s="43" t="s">
        <v>3338</v>
      </c>
      <c r="G2742" s="44">
        <f>SUMIF('2014 County Facilities'!$L$2:$L$2435,Emissions!A2742,'2014 County Facilities'!$J$2:$J$2435)</f>
        <v>0</v>
      </c>
      <c r="H2742" s="45" t="s">
        <v>5457</v>
      </c>
      <c r="I2742" s="45">
        <v>515</v>
      </c>
      <c r="J2742" s="41">
        <f>'Emissions Factor'!$A$2</f>
        <v>7439976</v>
      </c>
      <c r="K2742" s="46">
        <f>'Emissions Factor'!$B$2</f>
        <v>5.5099999999999998E-6</v>
      </c>
      <c r="L2742" s="43" t="str">
        <f>'Emissions Factor'!$C$2</f>
        <v xml:space="preserve">LB </v>
      </c>
      <c r="M2742" s="43" t="str">
        <f>'Emissions Factor'!$D$2</f>
        <v>TON</v>
      </c>
      <c r="N2742" s="47">
        <f t="shared" si="42"/>
        <v>0</v>
      </c>
      <c r="O2742" s="43" t="s">
        <v>5426</v>
      </c>
    </row>
    <row r="2743" spans="1:15" x14ac:dyDescent="0.3">
      <c r="A2743" s="41" t="s">
        <v>3747</v>
      </c>
      <c r="B2743" s="41" t="s">
        <v>3337</v>
      </c>
      <c r="C2743" s="41" t="s">
        <v>3748</v>
      </c>
      <c r="D2743" s="42" t="s">
        <v>3749</v>
      </c>
      <c r="E2743" s="43" t="s">
        <v>2680</v>
      </c>
      <c r="F2743" s="43" t="s">
        <v>3338</v>
      </c>
      <c r="G2743" s="44">
        <f>SUMIF('2014 County Facilities'!$L$2:$L$2435,Emissions!A2743,'2014 County Facilities'!$J$2:$J$2435)</f>
        <v>0</v>
      </c>
      <c r="H2743" s="45" t="s">
        <v>5457</v>
      </c>
      <c r="I2743" s="45">
        <v>515</v>
      </c>
      <c r="J2743" s="41">
        <f>'Emissions Factor'!$A$2</f>
        <v>7439976</v>
      </c>
      <c r="K2743" s="46">
        <f>'Emissions Factor'!$B$2</f>
        <v>5.5099999999999998E-6</v>
      </c>
      <c r="L2743" s="43" t="str">
        <f>'Emissions Factor'!$C$2</f>
        <v xml:space="preserve">LB </v>
      </c>
      <c r="M2743" s="43" t="str">
        <f>'Emissions Factor'!$D$2</f>
        <v>TON</v>
      </c>
      <c r="N2743" s="47">
        <f t="shared" si="42"/>
        <v>0</v>
      </c>
      <c r="O2743" s="43" t="s">
        <v>5426</v>
      </c>
    </row>
    <row r="2744" spans="1:15" x14ac:dyDescent="0.3">
      <c r="A2744" s="41" t="s">
        <v>3750</v>
      </c>
      <c r="B2744" s="41" t="s">
        <v>3337</v>
      </c>
      <c r="C2744" s="41" t="s">
        <v>3751</v>
      </c>
      <c r="D2744" s="42" t="s">
        <v>3752</v>
      </c>
      <c r="E2744" s="43" t="s">
        <v>2680</v>
      </c>
      <c r="F2744" s="43" t="s">
        <v>3338</v>
      </c>
      <c r="G2744" s="44">
        <f>SUMIF('2014 County Facilities'!$L$2:$L$2435,Emissions!A2744,'2014 County Facilities'!$J$2:$J$2435)</f>
        <v>394827.22782608704</v>
      </c>
      <c r="H2744" s="45" t="s">
        <v>5457</v>
      </c>
      <c r="I2744" s="45">
        <v>515</v>
      </c>
      <c r="J2744" s="41">
        <f>'Emissions Factor'!$A$2</f>
        <v>7439976</v>
      </c>
      <c r="K2744" s="46">
        <f>'Emissions Factor'!$B$2</f>
        <v>5.5099999999999998E-6</v>
      </c>
      <c r="L2744" s="43" t="str">
        <f>'Emissions Factor'!$C$2</f>
        <v xml:space="preserve">LB </v>
      </c>
      <c r="M2744" s="43" t="str">
        <f>'Emissions Factor'!$D$2</f>
        <v>TON</v>
      </c>
      <c r="N2744" s="47">
        <f t="shared" si="42"/>
        <v>2.1754980253217395</v>
      </c>
      <c r="O2744" s="43" t="s">
        <v>5426</v>
      </c>
    </row>
    <row r="2745" spans="1:15" x14ac:dyDescent="0.3">
      <c r="A2745" s="41" t="s">
        <v>3753</v>
      </c>
      <c r="B2745" s="41" t="s">
        <v>3337</v>
      </c>
      <c r="C2745" s="41" t="s">
        <v>3754</v>
      </c>
      <c r="D2745" s="42" t="s">
        <v>5239</v>
      </c>
      <c r="E2745" s="43" t="s">
        <v>2680</v>
      </c>
      <c r="F2745" s="43" t="s">
        <v>3338</v>
      </c>
      <c r="G2745" s="44">
        <f>SUMIF('2014 County Facilities'!$L$2:$L$2435,Emissions!A2745,'2014 County Facilities'!$J$2:$J$2435)</f>
        <v>0</v>
      </c>
      <c r="H2745" s="45" t="s">
        <v>5457</v>
      </c>
      <c r="I2745" s="45">
        <v>515</v>
      </c>
      <c r="J2745" s="41">
        <f>'Emissions Factor'!$A$2</f>
        <v>7439976</v>
      </c>
      <c r="K2745" s="46">
        <f>'Emissions Factor'!$B$2</f>
        <v>5.5099999999999998E-6</v>
      </c>
      <c r="L2745" s="43" t="str">
        <f>'Emissions Factor'!$C$2</f>
        <v xml:space="preserve">LB </v>
      </c>
      <c r="M2745" s="43" t="str">
        <f>'Emissions Factor'!$D$2</f>
        <v>TON</v>
      </c>
      <c r="N2745" s="47">
        <f t="shared" si="42"/>
        <v>0</v>
      </c>
      <c r="O2745" s="43" t="s">
        <v>5426</v>
      </c>
    </row>
    <row r="2746" spans="1:15" x14ac:dyDescent="0.3">
      <c r="A2746" s="41" t="s">
        <v>3755</v>
      </c>
      <c r="B2746" s="41" t="s">
        <v>3337</v>
      </c>
      <c r="C2746" s="41" t="s">
        <v>3756</v>
      </c>
      <c r="D2746" s="42" t="s">
        <v>119</v>
      </c>
      <c r="E2746" s="43" t="s">
        <v>2680</v>
      </c>
      <c r="F2746" s="43" t="s">
        <v>3338</v>
      </c>
      <c r="G2746" s="44">
        <f>SUMIF('2014 County Facilities'!$L$2:$L$2435,Emissions!A2746,'2014 County Facilities'!$J$2:$J$2435)</f>
        <v>0</v>
      </c>
      <c r="H2746" s="45" t="s">
        <v>5457</v>
      </c>
      <c r="I2746" s="45">
        <v>515</v>
      </c>
      <c r="J2746" s="41">
        <f>'Emissions Factor'!$A$2</f>
        <v>7439976</v>
      </c>
      <c r="K2746" s="46">
        <f>'Emissions Factor'!$B$2</f>
        <v>5.5099999999999998E-6</v>
      </c>
      <c r="L2746" s="43" t="str">
        <f>'Emissions Factor'!$C$2</f>
        <v xml:space="preserve">LB </v>
      </c>
      <c r="M2746" s="43" t="str">
        <f>'Emissions Factor'!$D$2</f>
        <v>TON</v>
      </c>
      <c r="N2746" s="47">
        <f t="shared" si="42"/>
        <v>0</v>
      </c>
      <c r="O2746" s="43" t="s">
        <v>5426</v>
      </c>
    </row>
    <row r="2747" spans="1:15" x14ac:dyDescent="0.3">
      <c r="A2747" s="41" t="s">
        <v>3757</v>
      </c>
      <c r="B2747" s="41" t="s">
        <v>3337</v>
      </c>
      <c r="C2747" s="41" t="s">
        <v>3758</v>
      </c>
      <c r="D2747" s="42" t="s">
        <v>3759</v>
      </c>
      <c r="E2747" s="43" t="s">
        <v>2680</v>
      </c>
      <c r="F2747" s="43" t="s">
        <v>3338</v>
      </c>
      <c r="G2747" s="44">
        <f>SUMIF('2014 County Facilities'!$L$2:$L$2435,Emissions!A2747,'2014 County Facilities'!$J$2:$J$2435)</f>
        <v>0</v>
      </c>
      <c r="H2747" s="45" t="s">
        <v>5457</v>
      </c>
      <c r="I2747" s="45">
        <v>515</v>
      </c>
      <c r="J2747" s="41">
        <f>'Emissions Factor'!$A$2</f>
        <v>7439976</v>
      </c>
      <c r="K2747" s="46">
        <f>'Emissions Factor'!$B$2</f>
        <v>5.5099999999999998E-6</v>
      </c>
      <c r="L2747" s="43" t="str">
        <f>'Emissions Factor'!$C$2</f>
        <v xml:space="preserve">LB </v>
      </c>
      <c r="M2747" s="43" t="str">
        <f>'Emissions Factor'!$D$2</f>
        <v>TON</v>
      </c>
      <c r="N2747" s="47">
        <f t="shared" si="42"/>
        <v>0</v>
      </c>
      <c r="O2747" s="43" t="s">
        <v>5426</v>
      </c>
    </row>
    <row r="2748" spans="1:15" x14ac:dyDescent="0.3">
      <c r="A2748" s="41" t="s">
        <v>3760</v>
      </c>
      <c r="B2748" s="41" t="s">
        <v>3337</v>
      </c>
      <c r="C2748" s="41" t="s">
        <v>3761</v>
      </c>
      <c r="D2748" s="42" t="s">
        <v>3762</v>
      </c>
      <c r="E2748" s="43" t="s">
        <v>2680</v>
      </c>
      <c r="F2748" s="43" t="s">
        <v>3338</v>
      </c>
      <c r="G2748" s="44">
        <f>SUMIF('2014 County Facilities'!$L$2:$L$2435,Emissions!A2748,'2014 County Facilities'!$J$2:$J$2435)</f>
        <v>0</v>
      </c>
      <c r="H2748" s="45" t="s">
        <v>5457</v>
      </c>
      <c r="I2748" s="45">
        <v>515</v>
      </c>
      <c r="J2748" s="41">
        <f>'Emissions Factor'!$A$2</f>
        <v>7439976</v>
      </c>
      <c r="K2748" s="46">
        <f>'Emissions Factor'!$B$2</f>
        <v>5.5099999999999998E-6</v>
      </c>
      <c r="L2748" s="43" t="str">
        <f>'Emissions Factor'!$C$2</f>
        <v xml:space="preserve">LB </v>
      </c>
      <c r="M2748" s="43" t="str">
        <f>'Emissions Factor'!$D$2</f>
        <v>TON</v>
      </c>
      <c r="N2748" s="47">
        <f t="shared" si="42"/>
        <v>0</v>
      </c>
      <c r="O2748" s="43" t="s">
        <v>5426</v>
      </c>
    </row>
    <row r="2749" spans="1:15" x14ac:dyDescent="0.3">
      <c r="A2749" s="41" t="s">
        <v>3763</v>
      </c>
      <c r="B2749" s="41" t="s">
        <v>3337</v>
      </c>
      <c r="C2749" s="41" t="s">
        <v>3764</v>
      </c>
      <c r="D2749" s="42" t="s">
        <v>3765</v>
      </c>
      <c r="E2749" s="43" t="s">
        <v>2680</v>
      </c>
      <c r="F2749" s="43" t="s">
        <v>3338</v>
      </c>
      <c r="G2749" s="44">
        <f>SUMIF('2014 County Facilities'!$L$2:$L$2435,Emissions!A2749,'2014 County Facilities'!$J$2:$J$2435)</f>
        <v>0</v>
      </c>
      <c r="H2749" s="45" t="s">
        <v>5457</v>
      </c>
      <c r="I2749" s="45">
        <v>515</v>
      </c>
      <c r="J2749" s="41">
        <f>'Emissions Factor'!$A$2</f>
        <v>7439976</v>
      </c>
      <c r="K2749" s="46">
        <f>'Emissions Factor'!$B$2</f>
        <v>5.5099999999999998E-6</v>
      </c>
      <c r="L2749" s="43" t="str">
        <f>'Emissions Factor'!$C$2</f>
        <v xml:space="preserve">LB </v>
      </c>
      <c r="M2749" s="43" t="str">
        <f>'Emissions Factor'!$D$2</f>
        <v>TON</v>
      </c>
      <c r="N2749" s="47">
        <f t="shared" si="42"/>
        <v>0</v>
      </c>
      <c r="O2749" s="43" t="s">
        <v>5426</v>
      </c>
    </row>
    <row r="2750" spans="1:15" x14ac:dyDescent="0.3">
      <c r="A2750" s="41" t="s">
        <v>3766</v>
      </c>
      <c r="B2750" s="41" t="s">
        <v>3337</v>
      </c>
      <c r="C2750" s="41" t="s">
        <v>3767</v>
      </c>
      <c r="D2750" s="42" t="s">
        <v>3768</v>
      </c>
      <c r="E2750" s="43" t="s">
        <v>2680</v>
      </c>
      <c r="F2750" s="43" t="s">
        <v>3338</v>
      </c>
      <c r="G2750" s="44">
        <f>SUMIF('2014 County Facilities'!$L$2:$L$2435,Emissions!A2750,'2014 County Facilities'!$J$2:$J$2435)</f>
        <v>17555.555555555598</v>
      </c>
      <c r="H2750" s="45" t="s">
        <v>5457</v>
      </c>
      <c r="I2750" s="45">
        <v>515</v>
      </c>
      <c r="J2750" s="41">
        <f>'Emissions Factor'!$A$2</f>
        <v>7439976</v>
      </c>
      <c r="K2750" s="46">
        <f>'Emissions Factor'!$B$2</f>
        <v>5.5099999999999998E-6</v>
      </c>
      <c r="L2750" s="43" t="str">
        <f>'Emissions Factor'!$C$2</f>
        <v xml:space="preserve">LB </v>
      </c>
      <c r="M2750" s="43" t="str">
        <f>'Emissions Factor'!$D$2</f>
        <v>TON</v>
      </c>
      <c r="N2750" s="47">
        <f t="shared" si="42"/>
        <v>9.6731111111111337E-2</v>
      </c>
      <c r="O2750" s="43" t="s">
        <v>5426</v>
      </c>
    </row>
    <row r="2751" spans="1:15" x14ac:dyDescent="0.3">
      <c r="A2751" s="41" t="s">
        <v>3769</v>
      </c>
      <c r="B2751" s="41" t="s">
        <v>3337</v>
      </c>
      <c r="C2751" s="41" t="s">
        <v>3770</v>
      </c>
      <c r="D2751" s="42" t="s">
        <v>3771</v>
      </c>
      <c r="E2751" s="43" t="s">
        <v>2680</v>
      </c>
      <c r="F2751" s="43" t="s">
        <v>3338</v>
      </c>
      <c r="G2751" s="44">
        <f>SUMIF('2014 County Facilities'!$L$2:$L$2435,Emissions!A2751,'2014 County Facilities'!$J$2:$J$2435)</f>
        <v>863682.46345811104</v>
      </c>
      <c r="H2751" s="45" t="s">
        <v>5457</v>
      </c>
      <c r="I2751" s="45">
        <v>515</v>
      </c>
      <c r="J2751" s="41">
        <f>'Emissions Factor'!$A$2</f>
        <v>7439976</v>
      </c>
      <c r="K2751" s="46">
        <f>'Emissions Factor'!$B$2</f>
        <v>5.5099999999999998E-6</v>
      </c>
      <c r="L2751" s="43" t="str">
        <f>'Emissions Factor'!$C$2</f>
        <v xml:space="preserve">LB </v>
      </c>
      <c r="M2751" s="43" t="str">
        <f>'Emissions Factor'!$D$2</f>
        <v>TON</v>
      </c>
      <c r="N2751" s="47">
        <f t="shared" si="42"/>
        <v>4.7588903736541912</v>
      </c>
      <c r="O2751" s="43" t="s">
        <v>5426</v>
      </c>
    </row>
    <row r="2752" spans="1:15" x14ac:dyDescent="0.3">
      <c r="A2752" s="41" t="s">
        <v>3772</v>
      </c>
      <c r="B2752" s="41" t="s">
        <v>3337</v>
      </c>
      <c r="C2752" s="41" t="s">
        <v>3773</v>
      </c>
      <c r="D2752" s="42" t="s">
        <v>4964</v>
      </c>
      <c r="E2752" s="43" t="s">
        <v>2680</v>
      </c>
      <c r="F2752" s="43" t="s">
        <v>3338</v>
      </c>
      <c r="G2752" s="44">
        <f>SUMIF('2014 County Facilities'!$L$2:$L$2435,Emissions!A2752,'2014 County Facilities'!$J$2:$J$2435)</f>
        <v>0</v>
      </c>
      <c r="H2752" s="45" t="s">
        <v>5457</v>
      </c>
      <c r="I2752" s="45">
        <v>515</v>
      </c>
      <c r="J2752" s="41">
        <f>'Emissions Factor'!$A$2</f>
        <v>7439976</v>
      </c>
      <c r="K2752" s="46">
        <f>'Emissions Factor'!$B$2</f>
        <v>5.5099999999999998E-6</v>
      </c>
      <c r="L2752" s="43" t="str">
        <f>'Emissions Factor'!$C$2</f>
        <v xml:space="preserve">LB </v>
      </c>
      <c r="M2752" s="43" t="str">
        <f>'Emissions Factor'!$D$2</f>
        <v>TON</v>
      </c>
      <c r="N2752" s="47">
        <f t="shared" si="42"/>
        <v>0</v>
      </c>
      <c r="O2752" s="43" t="s">
        <v>5426</v>
      </c>
    </row>
    <row r="2753" spans="1:15" x14ac:dyDescent="0.3">
      <c r="A2753" s="41" t="s">
        <v>3774</v>
      </c>
      <c r="B2753" s="41" t="s">
        <v>3337</v>
      </c>
      <c r="C2753" s="41" t="s">
        <v>3775</v>
      </c>
      <c r="D2753" s="42" t="s">
        <v>3776</v>
      </c>
      <c r="E2753" s="43" t="s">
        <v>2680</v>
      </c>
      <c r="F2753" s="43" t="s">
        <v>3338</v>
      </c>
      <c r="G2753" s="44">
        <f>SUMIF('2014 County Facilities'!$L$2:$L$2435,Emissions!A2753,'2014 County Facilities'!$J$2:$J$2435)</f>
        <v>0</v>
      </c>
      <c r="H2753" s="45" t="s">
        <v>5457</v>
      </c>
      <c r="I2753" s="45">
        <v>515</v>
      </c>
      <c r="J2753" s="41">
        <f>'Emissions Factor'!$A$2</f>
        <v>7439976</v>
      </c>
      <c r="K2753" s="46">
        <f>'Emissions Factor'!$B$2</f>
        <v>5.5099999999999998E-6</v>
      </c>
      <c r="L2753" s="43" t="str">
        <f>'Emissions Factor'!$C$2</f>
        <v xml:space="preserve">LB </v>
      </c>
      <c r="M2753" s="43" t="str">
        <f>'Emissions Factor'!$D$2</f>
        <v>TON</v>
      </c>
      <c r="N2753" s="47">
        <f t="shared" si="42"/>
        <v>0</v>
      </c>
      <c r="O2753" s="43" t="s">
        <v>5426</v>
      </c>
    </row>
    <row r="2754" spans="1:15" x14ac:dyDescent="0.3">
      <c r="A2754" s="41" t="s">
        <v>3777</v>
      </c>
      <c r="B2754" s="41" t="s">
        <v>3337</v>
      </c>
      <c r="C2754" s="41" t="s">
        <v>3778</v>
      </c>
      <c r="D2754" s="42" t="s">
        <v>3779</v>
      </c>
      <c r="E2754" s="43" t="s">
        <v>2680</v>
      </c>
      <c r="F2754" s="43" t="s">
        <v>3338</v>
      </c>
      <c r="G2754" s="44">
        <f>SUMIF('2014 County Facilities'!$L$2:$L$2435,Emissions!A2754,'2014 County Facilities'!$J$2:$J$2435)</f>
        <v>0</v>
      </c>
      <c r="H2754" s="45" t="s">
        <v>5457</v>
      </c>
      <c r="I2754" s="45">
        <v>515</v>
      </c>
      <c r="J2754" s="41">
        <f>'Emissions Factor'!$A$2</f>
        <v>7439976</v>
      </c>
      <c r="K2754" s="46">
        <f>'Emissions Factor'!$B$2</f>
        <v>5.5099999999999998E-6</v>
      </c>
      <c r="L2754" s="43" t="str">
        <f>'Emissions Factor'!$C$2</f>
        <v xml:space="preserve">LB </v>
      </c>
      <c r="M2754" s="43" t="str">
        <f>'Emissions Factor'!$D$2</f>
        <v>TON</v>
      </c>
      <c r="N2754" s="47">
        <f t="shared" si="42"/>
        <v>0</v>
      </c>
      <c r="O2754" s="43" t="s">
        <v>5426</v>
      </c>
    </row>
    <row r="2755" spans="1:15" x14ac:dyDescent="0.3">
      <c r="A2755" s="41" t="s">
        <v>3780</v>
      </c>
      <c r="B2755" s="41" t="s">
        <v>3337</v>
      </c>
      <c r="C2755" s="41" t="s">
        <v>3781</v>
      </c>
      <c r="D2755" s="42" t="s">
        <v>3782</v>
      </c>
      <c r="E2755" s="43" t="s">
        <v>2680</v>
      </c>
      <c r="F2755" s="43" t="s">
        <v>3338</v>
      </c>
      <c r="G2755" s="44">
        <f>SUMIF('2014 County Facilities'!$L$2:$L$2435,Emissions!A2755,'2014 County Facilities'!$J$2:$J$2435)</f>
        <v>0</v>
      </c>
      <c r="H2755" s="45" t="s">
        <v>5457</v>
      </c>
      <c r="I2755" s="45">
        <v>515</v>
      </c>
      <c r="J2755" s="41">
        <f>'Emissions Factor'!$A$2</f>
        <v>7439976</v>
      </c>
      <c r="K2755" s="46">
        <f>'Emissions Factor'!$B$2</f>
        <v>5.5099999999999998E-6</v>
      </c>
      <c r="L2755" s="43" t="str">
        <f>'Emissions Factor'!$C$2</f>
        <v xml:space="preserve">LB </v>
      </c>
      <c r="M2755" s="43" t="str">
        <f>'Emissions Factor'!$D$2</f>
        <v>TON</v>
      </c>
      <c r="N2755" s="47">
        <f t="shared" ref="N2755:N2818" si="43">K2755*G2755</f>
        <v>0</v>
      </c>
      <c r="O2755" s="43" t="s">
        <v>5426</v>
      </c>
    </row>
    <row r="2756" spans="1:15" x14ac:dyDescent="0.3">
      <c r="A2756" s="41" t="s">
        <v>3783</v>
      </c>
      <c r="B2756" s="41" t="s">
        <v>3337</v>
      </c>
      <c r="C2756" s="41" t="s">
        <v>3784</v>
      </c>
      <c r="D2756" s="42" t="s">
        <v>3785</v>
      </c>
      <c r="E2756" s="43" t="s">
        <v>2680</v>
      </c>
      <c r="F2756" s="43" t="s">
        <v>3338</v>
      </c>
      <c r="G2756" s="44">
        <f>SUMIF('2014 County Facilities'!$L$2:$L$2435,Emissions!A2756,'2014 County Facilities'!$J$2:$J$2435)</f>
        <v>0</v>
      </c>
      <c r="H2756" s="45" t="s">
        <v>5457</v>
      </c>
      <c r="I2756" s="45">
        <v>515</v>
      </c>
      <c r="J2756" s="41">
        <f>'Emissions Factor'!$A$2</f>
        <v>7439976</v>
      </c>
      <c r="K2756" s="46">
        <f>'Emissions Factor'!$B$2</f>
        <v>5.5099999999999998E-6</v>
      </c>
      <c r="L2756" s="43" t="str">
        <f>'Emissions Factor'!$C$2</f>
        <v xml:space="preserve">LB </v>
      </c>
      <c r="M2756" s="43" t="str">
        <f>'Emissions Factor'!$D$2</f>
        <v>TON</v>
      </c>
      <c r="N2756" s="47">
        <f t="shared" si="43"/>
        <v>0</v>
      </c>
      <c r="O2756" s="43" t="s">
        <v>5426</v>
      </c>
    </row>
    <row r="2757" spans="1:15" x14ac:dyDescent="0.3">
      <c r="A2757" s="41" t="s">
        <v>3786</v>
      </c>
      <c r="B2757" s="41" t="s">
        <v>3337</v>
      </c>
      <c r="C2757" s="41" t="s">
        <v>3787</v>
      </c>
      <c r="D2757" s="42" t="s">
        <v>3788</v>
      </c>
      <c r="E2757" s="43" t="s">
        <v>2680</v>
      </c>
      <c r="F2757" s="43" t="s">
        <v>3338</v>
      </c>
      <c r="G2757" s="44">
        <f>SUMIF('2014 County Facilities'!$L$2:$L$2435,Emissions!A2757,'2014 County Facilities'!$J$2:$J$2435)</f>
        <v>0</v>
      </c>
      <c r="H2757" s="45" t="s">
        <v>5457</v>
      </c>
      <c r="I2757" s="45">
        <v>515</v>
      </c>
      <c r="J2757" s="41">
        <f>'Emissions Factor'!$A$2</f>
        <v>7439976</v>
      </c>
      <c r="K2757" s="46">
        <f>'Emissions Factor'!$B$2</f>
        <v>5.5099999999999998E-6</v>
      </c>
      <c r="L2757" s="43" t="str">
        <f>'Emissions Factor'!$C$2</f>
        <v xml:space="preserve">LB </v>
      </c>
      <c r="M2757" s="43" t="str">
        <f>'Emissions Factor'!$D$2</f>
        <v>TON</v>
      </c>
      <c r="N2757" s="47">
        <f t="shared" si="43"/>
        <v>0</v>
      </c>
      <c r="O2757" s="43" t="s">
        <v>5426</v>
      </c>
    </row>
    <row r="2758" spans="1:15" x14ac:dyDescent="0.3">
      <c r="A2758" s="41" t="s">
        <v>3789</v>
      </c>
      <c r="B2758" s="41" t="s">
        <v>3337</v>
      </c>
      <c r="C2758" s="41" t="s">
        <v>3790</v>
      </c>
      <c r="D2758" s="42" t="s">
        <v>3791</v>
      </c>
      <c r="E2758" s="43" t="s">
        <v>2680</v>
      </c>
      <c r="F2758" s="43" t="s">
        <v>3338</v>
      </c>
      <c r="G2758" s="44">
        <f>SUMIF('2014 County Facilities'!$L$2:$L$2435,Emissions!A2758,'2014 County Facilities'!$J$2:$J$2435)</f>
        <v>0</v>
      </c>
      <c r="H2758" s="45" t="s">
        <v>5457</v>
      </c>
      <c r="I2758" s="45">
        <v>515</v>
      </c>
      <c r="J2758" s="41">
        <f>'Emissions Factor'!$A$2</f>
        <v>7439976</v>
      </c>
      <c r="K2758" s="46">
        <f>'Emissions Factor'!$B$2</f>
        <v>5.5099999999999998E-6</v>
      </c>
      <c r="L2758" s="43" t="str">
        <f>'Emissions Factor'!$C$2</f>
        <v xml:space="preserve">LB </v>
      </c>
      <c r="M2758" s="43" t="str">
        <f>'Emissions Factor'!$D$2</f>
        <v>TON</v>
      </c>
      <c r="N2758" s="47">
        <f t="shared" si="43"/>
        <v>0</v>
      </c>
      <c r="O2758" s="43" t="s">
        <v>5426</v>
      </c>
    </row>
    <row r="2759" spans="1:15" x14ac:dyDescent="0.3">
      <c r="A2759" s="41" t="s">
        <v>3792</v>
      </c>
      <c r="B2759" s="41" t="s">
        <v>3337</v>
      </c>
      <c r="C2759" s="41" t="s">
        <v>3793</v>
      </c>
      <c r="D2759" s="42" t="s">
        <v>3794</v>
      </c>
      <c r="E2759" s="43" t="s">
        <v>2680</v>
      </c>
      <c r="F2759" s="43" t="s">
        <v>3338</v>
      </c>
      <c r="G2759" s="44">
        <f>SUMIF('2014 County Facilities'!$L$2:$L$2435,Emissions!A2759,'2014 County Facilities'!$J$2:$J$2435)</f>
        <v>79875</v>
      </c>
      <c r="H2759" s="45" t="s">
        <v>5457</v>
      </c>
      <c r="I2759" s="45">
        <v>515</v>
      </c>
      <c r="J2759" s="41">
        <f>'Emissions Factor'!$A$2</f>
        <v>7439976</v>
      </c>
      <c r="K2759" s="46">
        <f>'Emissions Factor'!$B$2</f>
        <v>5.5099999999999998E-6</v>
      </c>
      <c r="L2759" s="43" t="str">
        <f>'Emissions Factor'!$C$2</f>
        <v xml:space="preserve">LB </v>
      </c>
      <c r="M2759" s="43" t="str">
        <f>'Emissions Factor'!$D$2</f>
        <v>TON</v>
      </c>
      <c r="N2759" s="47">
        <f t="shared" si="43"/>
        <v>0.44011124999999995</v>
      </c>
      <c r="O2759" s="43" t="s">
        <v>5426</v>
      </c>
    </row>
    <row r="2760" spans="1:15" x14ac:dyDescent="0.3">
      <c r="A2760" s="41" t="s">
        <v>3795</v>
      </c>
      <c r="B2760" s="41" t="s">
        <v>3337</v>
      </c>
      <c r="C2760" s="41" t="s">
        <v>3796</v>
      </c>
      <c r="D2760" s="42" t="s">
        <v>2870</v>
      </c>
      <c r="E2760" s="43" t="s">
        <v>2680</v>
      </c>
      <c r="F2760" s="43" t="s">
        <v>3338</v>
      </c>
      <c r="G2760" s="44">
        <f>SUMIF('2014 County Facilities'!$L$2:$L$2435,Emissions!A2760,'2014 County Facilities'!$J$2:$J$2435)</f>
        <v>0</v>
      </c>
      <c r="H2760" s="45" t="s">
        <v>5457</v>
      </c>
      <c r="I2760" s="45">
        <v>515</v>
      </c>
      <c r="J2760" s="41">
        <f>'Emissions Factor'!$A$2</f>
        <v>7439976</v>
      </c>
      <c r="K2760" s="46">
        <f>'Emissions Factor'!$B$2</f>
        <v>5.5099999999999998E-6</v>
      </c>
      <c r="L2760" s="43" t="str">
        <f>'Emissions Factor'!$C$2</f>
        <v xml:space="preserve">LB </v>
      </c>
      <c r="M2760" s="43" t="str">
        <f>'Emissions Factor'!$D$2</f>
        <v>TON</v>
      </c>
      <c r="N2760" s="47">
        <f t="shared" si="43"/>
        <v>0</v>
      </c>
      <c r="O2760" s="43" t="s">
        <v>5426</v>
      </c>
    </row>
    <row r="2761" spans="1:15" x14ac:dyDescent="0.3">
      <c r="A2761" s="41" t="s">
        <v>3797</v>
      </c>
      <c r="B2761" s="41" t="s">
        <v>3337</v>
      </c>
      <c r="C2761" s="41" t="s">
        <v>3798</v>
      </c>
      <c r="D2761" s="42" t="s">
        <v>3799</v>
      </c>
      <c r="E2761" s="43" t="s">
        <v>2680</v>
      </c>
      <c r="F2761" s="43" t="s">
        <v>3338</v>
      </c>
      <c r="G2761" s="44">
        <f>SUMIF('2014 County Facilities'!$L$2:$L$2435,Emissions!A2761,'2014 County Facilities'!$J$2:$J$2435)</f>
        <v>0</v>
      </c>
      <c r="H2761" s="45" t="s">
        <v>5457</v>
      </c>
      <c r="I2761" s="45">
        <v>515</v>
      </c>
      <c r="J2761" s="41">
        <f>'Emissions Factor'!$A$2</f>
        <v>7439976</v>
      </c>
      <c r="K2761" s="46">
        <f>'Emissions Factor'!$B$2</f>
        <v>5.5099999999999998E-6</v>
      </c>
      <c r="L2761" s="43" t="str">
        <f>'Emissions Factor'!$C$2</f>
        <v xml:space="preserve">LB </v>
      </c>
      <c r="M2761" s="43" t="str">
        <f>'Emissions Factor'!$D$2</f>
        <v>TON</v>
      </c>
      <c r="N2761" s="47">
        <f t="shared" si="43"/>
        <v>0</v>
      </c>
      <c r="O2761" s="43" t="s">
        <v>5426</v>
      </c>
    </row>
    <row r="2762" spans="1:15" x14ac:dyDescent="0.3">
      <c r="A2762" s="41" t="s">
        <v>3800</v>
      </c>
      <c r="B2762" s="41" t="s">
        <v>3337</v>
      </c>
      <c r="C2762" s="41" t="s">
        <v>3801</v>
      </c>
      <c r="D2762" s="42" t="s">
        <v>2405</v>
      </c>
      <c r="E2762" s="43" t="s">
        <v>2680</v>
      </c>
      <c r="F2762" s="43" t="s">
        <v>3338</v>
      </c>
      <c r="G2762" s="44">
        <f>SUMIF('2014 County Facilities'!$L$2:$L$2435,Emissions!A2762,'2014 County Facilities'!$J$2:$J$2435)</f>
        <v>0</v>
      </c>
      <c r="H2762" s="45" t="s">
        <v>5457</v>
      </c>
      <c r="I2762" s="45">
        <v>515</v>
      </c>
      <c r="J2762" s="41">
        <f>'Emissions Factor'!$A$2</f>
        <v>7439976</v>
      </c>
      <c r="K2762" s="46">
        <f>'Emissions Factor'!$B$2</f>
        <v>5.5099999999999998E-6</v>
      </c>
      <c r="L2762" s="43" t="str">
        <f>'Emissions Factor'!$C$2</f>
        <v xml:space="preserve">LB </v>
      </c>
      <c r="M2762" s="43" t="str">
        <f>'Emissions Factor'!$D$2</f>
        <v>TON</v>
      </c>
      <c r="N2762" s="47">
        <f t="shared" si="43"/>
        <v>0</v>
      </c>
      <c r="O2762" s="43" t="s">
        <v>5426</v>
      </c>
    </row>
    <row r="2763" spans="1:15" x14ac:dyDescent="0.3">
      <c r="A2763" s="41" t="s">
        <v>3802</v>
      </c>
      <c r="B2763" s="41" t="s">
        <v>3337</v>
      </c>
      <c r="C2763" s="41" t="s">
        <v>3803</v>
      </c>
      <c r="D2763" s="42" t="s">
        <v>2873</v>
      </c>
      <c r="E2763" s="43" t="s">
        <v>2680</v>
      </c>
      <c r="F2763" s="43" t="s">
        <v>3338</v>
      </c>
      <c r="G2763" s="44">
        <f>SUMIF('2014 County Facilities'!$L$2:$L$2435,Emissions!A2763,'2014 County Facilities'!$J$2:$J$2435)</f>
        <v>0</v>
      </c>
      <c r="H2763" s="45" t="s">
        <v>5457</v>
      </c>
      <c r="I2763" s="45">
        <v>515</v>
      </c>
      <c r="J2763" s="41">
        <f>'Emissions Factor'!$A$2</f>
        <v>7439976</v>
      </c>
      <c r="K2763" s="46">
        <f>'Emissions Factor'!$B$2</f>
        <v>5.5099999999999998E-6</v>
      </c>
      <c r="L2763" s="43" t="str">
        <f>'Emissions Factor'!$C$2</f>
        <v xml:space="preserve">LB </v>
      </c>
      <c r="M2763" s="43" t="str">
        <f>'Emissions Factor'!$D$2</f>
        <v>TON</v>
      </c>
      <c r="N2763" s="47">
        <f t="shared" si="43"/>
        <v>0</v>
      </c>
      <c r="O2763" s="43" t="s">
        <v>5426</v>
      </c>
    </row>
    <row r="2764" spans="1:15" x14ac:dyDescent="0.3">
      <c r="A2764" s="41" t="s">
        <v>3804</v>
      </c>
      <c r="B2764" s="41" t="s">
        <v>3337</v>
      </c>
      <c r="C2764" s="41" t="s">
        <v>3805</v>
      </c>
      <c r="D2764" s="42" t="s">
        <v>3806</v>
      </c>
      <c r="E2764" s="43" t="s">
        <v>2680</v>
      </c>
      <c r="F2764" s="43" t="s">
        <v>3338</v>
      </c>
      <c r="G2764" s="44">
        <f>SUMIF('2014 County Facilities'!$L$2:$L$2435,Emissions!A2764,'2014 County Facilities'!$J$2:$J$2435)</f>
        <v>109655.172413793</v>
      </c>
      <c r="H2764" s="45" t="s">
        <v>5457</v>
      </c>
      <c r="I2764" s="45">
        <v>515</v>
      </c>
      <c r="J2764" s="41">
        <f>'Emissions Factor'!$A$2</f>
        <v>7439976</v>
      </c>
      <c r="K2764" s="46">
        <f>'Emissions Factor'!$B$2</f>
        <v>5.5099999999999998E-6</v>
      </c>
      <c r="L2764" s="43" t="str">
        <f>'Emissions Factor'!$C$2</f>
        <v xml:space="preserve">LB </v>
      </c>
      <c r="M2764" s="43" t="str">
        <f>'Emissions Factor'!$D$2</f>
        <v>TON</v>
      </c>
      <c r="N2764" s="47">
        <f t="shared" si="43"/>
        <v>0.6041999999999994</v>
      </c>
      <c r="O2764" s="43" t="s">
        <v>5426</v>
      </c>
    </row>
    <row r="2765" spans="1:15" x14ac:dyDescent="0.3">
      <c r="A2765" s="41" t="s">
        <v>3807</v>
      </c>
      <c r="B2765" s="41" t="s">
        <v>3337</v>
      </c>
      <c r="C2765" s="41" t="s">
        <v>3808</v>
      </c>
      <c r="D2765" s="42" t="s">
        <v>3809</v>
      </c>
      <c r="E2765" s="43" t="s">
        <v>2680</v>
      </c>
      <c r="F2765" s="43" t="s">
        <v>3338</v>
      </c>
      <c r="G2765" s="44">
        <f>SUMIF('2014 County Facilities'!$L$2:$L$2435,Emissions!A2765,'2014 County Facilities'!$J$2:$J$2435)</f>
        <v>0</v>
      </c>
      <c r="H2765" s="45" t="s">
        <v>5457</v>
      </c>
      <c r="I2765" s="45">
        <v>515</v>
      </c>
      <c r="J2765" s="41">
        <f>'Emissions Factor'!$A$2</f>
        <v>7439976</v>
      </c>
      <c r="K2765" s="46">
        <f>'Emissions Factor'!$B$2</f>
        <v>5.5099999999999998E-6</v>
      </c>
      <c r="L2765" s="43" t="str">
        <f>'Emissions Factor'!$C$2</f>
        <v xml:space="preserve">LB </v>
      </c>
      <c r="M2765" s="43" t="str">
        <f>'Emissions Factor'!$D$2</f>
        <v>TON</v>
      </c>
      <c r="N2765" s="47">
        <f t="shared" si="43"/>
        <v>0</v>
      </c>
      <c r="O2765" s="43" t="s">
        <v>5426</v>
      </c>
    </row>
    <row r="2766" spans="1:15" x14ac:dyDescent="0.3">
      <c r="A2766" s="41" t="s">
        <v>3810</v>
      </c>
      <c r="B2766" s="41" t="s">
        <v>3337</v>
      </c>
      <c r="C2766" s="41" t="s">
        <v>3811</v>
      </c>
      <c r="D2766" s="42" t="s">
        <v>169</v>
      </c>
      <c r="E2766" s="43" t="s">
        <v>2680</v>
      </c>
      <c r="F2766" s="43" t="s">
        <v>3338</v>
      </c>
      <c r="G2766" s="44">
        <f>SUMIF('2014 County Facilities'!$L$2:$L$2435,Emissions!A2766,'2014 County Facilities'!$J$2:$J$2435)</f>
        <v>0</v>
      </c>
      <c r="H2766" s="45" t="s">
        <v>5457</v>
      </c>
      <c r="I2766" s="45">
        <v>515</v>
      </c>
      <c r="J2766" s="41">
        <f>'Emissions Factor'!$A$2</f>
        <v>7439976</v>
      </c>
      <c r="K2766" s="46">
        <f>'Emissions Factor'!$B$2</f>
        <v>5.5099999999999998E-6</v>
      </c>
      <c r="L2766" s="43" t="str">
        <f>'Emissions Factor'!$C$2</f>
        <v xml:space="preserve">LB </v>
      </c>
      <c r="M2766" s="43" t="str">
        <f>'Emissions Factor'!$D$2</f>
        <v>TON</v>
      </c>
      <c r="N2766" s="47">
        <f t="shared" si="43"/>
        <v>0</v>
      </c>
      <c r="O2766" s="43" t="s">
        <v>5426</v>
      </c>
    </row>
    <row r="2767" spans="1:15" x14ac:dyDescent="0.3">
      <c r="A2767" s="41" t="s">
        <v>3812</v>
      </c>
      <c r="B2767" s="41" t="s">
        <v>3337</v>
      </c>
      <c r="C2767" s="41" t="s">
        <v>3813</v>
      </c>
      <c r="D2767" s="42" t="s">
        <v>885</v>
      </c>
      <c r="E2767" s="43" t="s">
        <v>2680</v>
      </c>
      <c r="F2767" s="43" t="s">
        <v>3338</v>
      </c>
      <c r="G2767" s="44">
        <f>SUMIF('2014 County Facilities'!$L$2:$L$2435,Emissions!A2767,'2014 County Facilities'!$J$2:$J$2435)</f>
        <v>119800</v>
      </c>
      <c r="H2767" s="45" t="s">
        <v>5457</v>
      </c>
      <c r="I2767" s="45">
        <v>515</v>
      </c>
      <c r="J2767" s="41">
        <f>'Emissions Factor'!$A$2</f>
        <v>7439976</v>
      </c>
      <c r="K2767" s="46">
        <f>'Emissions Factor'!$B$2</f>
        <v>5.5099999999999998E-6</v>
      </c>
      <c r="L2767" s="43" t="str">
        <f>'Emissions Factor'!$C$2</f>
        <v xml:space="preserve">LB </v>
      </c>
      <c r="M2767" s="43" t="str">
        <f>'Emissions Factor'!$D$2</f>
        <v>TON</v>
      </c>
      <c r="N2767" s="47">
        <f t="shared" si="43"/>
        <v>0.66009799999999996</v>
      </c>
      <c r="O2767" s="43" t="s">
        <v>5426</v>
      </c>
    </row>
    <row r="2768" spans="1:15" x14ac:dyDescent="0.3">
      <c r="A2768" s="41" t="s">
        <v>3814</v>
      </c>
      <c r="B2768" s="41" t="s">
        <v>3337</v>
      </c>
      <c r="C2768" s="41" t="s">
        <v>3815</v>
      </c>
      <c r="D2768" s="42" t="s">
        <v>3816</v>
      </c>
      <c r="E2768" s="43" t="s">
        <v>2680</v>
      </c>
      <c r="F2768" s="43" t="s">
        <v>3338</v>
      </c>
      <c r="G2768" s="44">
        <f>SUMIF('2014 County Facilities'!$L$2:$L$2435,Emissions!A2768,'2014 County Facilities'!$J$2:$J$2435)</f>
        <v>0</v>
      </c>
      <c r="H2768" s="45" t="s">
        <v>5457</v>
      </c>
      <c r="I2768" s="45">
        <v>515</v>
      </c>
      <c r="J2768" s="41">
        <f>'Emissions Factor'!$A$2</f>
        <v>7439976</v>
      </c>
      <c r="K2768" s="46">
        <f>'Emissions Factor'!$B$2</f>
        <v>5.5099999999999998E-6</v>
      </c>
      <c r="L2768" s="43" t="str">
        <f>'Emissions Factor'!$C$2</f>
        <v xml:space="preserve">LB </v>
      </c>
      <c r="M2768" s="43" t="str">
        <f>'Emissions Factor'!$D$2</f>
        <v>TON</v>
      </c>
      <c r="N2768" s="47">
        <f t="shared" si="43"/>
        <v>0</v>
      </c>
      <c r="O2768" s="43" t="s">
        <v>5426</v>
      </c>
    </row>
    <row r="2769" spans="1:15" x14ac:dyDescent="0.3">
      <c r="A2769" s="41" t="s">
        <v>3817</v>
      </c>
      <c r="B2769" s="41" t="s">
        <v>3337</v>
      </c>
      <c r="C2769" s="41" t="s">
        <v>3818</v>
      </c>
      <c r="D2769" s="42" t="s">
        <v>3819</v>
      </c>
      <c r="E2769" s="43" t="s">
        <v>2680</v>
      </c>
      <c r="F2769" s="43" t="s">
        <v>3338</v>
      </c>
      <c r="G2769" s="44">
        <f>SUMIF('2014 County Facilities'!$L$2:$L$2435,Emissions!A2769,'2014 County Facilities'!$J$2:$J$2435)</f>
        <v>0</v>
      </c>
      <c r="H2769" s="45" t="s">
        <v>5457</v>
      </c>
      <c r="I2769" s="45">
        <v>515</v>
      </c>
      <c r="J2769" s="41">
        <f>'Emissions Factor'!$A$2</f>
        <v>7439976</v>
      </c>
      <c r="K2769" s="46">
        <f>'Emissions Factor'!$B$2</f>
        <v>5.5099999999999998E-6</v>
      </c>
      <c r="L2769" s="43" t="str">
        <f>'Emissions Factor'!$C$2</f>
        <v xml:space="preserve">LB </v>
      </c>
      <c r="M2769" s="43" t="str">
        <f>'Emissions Factor'!$D$2</f>
        <v>TON</v>
      </c>
      <c r="N2769" s="47">
        <f t="shared" si="43"/>
        <v>0</v>
      </c>
      <c r="O2769" s="43" t="s">
        <v>5426</v>
      </c>
    </row>
    <row r="2770" spans="1:15" x14ac:dyDescent="0.3">
      <c r="A2770" s="41" t="s">
        <v>3820</v>
      </c>
      <c r="B2770" s="41" t="s">
        <v>3337</v>
      </c>
      <c r="C2770" s="41" t="s">
        <v>3821</v>
      </c>
      <c r="D2770" s="42" t="s">
        <v>430</v>
      </c>
      <c r="E2770" s="43" t="s">
        <v>2680</v>
      </c>
      <c r="F2770" s="43" t="s">
        <v>3338</v>
      </c>
      <c r="G2770" s="44">
        <f>SUMIF('2014 County Facilities'!$L$2:$L$2435,Emissions!A2770,'2014 County Facilities'!$J$2:$J$2435)</f>
        <v>71156.666666666701</v>
      </c>
      <c r="H2770" s="45" t="s">
        <v>5457</v>
      </c>
      <c r="I2770" s="45">
        <v>515</v>
      </c>
      <c r="J2770" s="41">
        <f>'Emissions Factor'!$A$2</f>
        <v>7439976</v>
      </c>
      <c r="K2770" s="46">
        <f>'Emissions Factor'!$B$2</f>
        <v>5.5099999999999998E-6</v>
      </c>
      <c r="L2770" s="43" t="str">
        <f>'Emissions Factor'!$C$2</f>
        <v xml:space="preserve">LB </v>
      </c>
      <c r="M2770" s="43" t="str">
        <f>'Emissions Factor'!$D$2</f>
        <v>TON</v>
      </c>
      <c r="N2770" s="47">
        <f t="shared" si="43"/>
        <v>0.39207323333333349</v>
      </c>
      <c r="O2770" s="43" t="s">
        <v>5426</v>
      </c>
    </row>
    <row r="2771" spans="1:15" x14ac:dyDescent="0.3">
      <c r="A2771" s="41" t="s">
        <v>3822</v>
      </c>
      <c r="B2771" s="41" t="s">
        <v>3337</v>
      </c>
      <c r="C2771" s="41" t="s">
        <v>3823</v>
      </c>
      <c r="D2771" s="42" t="s">
        <v>887</v>
      </c>
      <c r="E2771" s="43" t="s">
        <v>2680</v>
      </c>
      <c r="F2771" s="43" t="s">
        <v>3338</v>
      </c>
      <c r="G2771" s="44">
        <f>SUMIF('2014 County Facilities'!$L$2:$L$2435,Emissions!A2771,'2014 County Facilities'!$J$2:$J$2435)</f>
        <v>0</v>
      </c>
      <c r="H2771" s="45" t="s">
        <v>5457</v>
      </c>
      <c r="I2771" s="45">
        <v>515</v>
      </c>
      <c r="J2771" s="41">
        <f>'Emissions Factor'!$A$2</f>
        <v>7439976</v>
      </c>
      <c r="K2771" s="46">
        <f>'Emissions Factor'!$B$2</f>
        <v>5.5099999999999998E-6</v>
      </c>
      <c r="L2771" s="43" t="str">
        <f>'Emissions Factor'!$C$2</f>
        <v xml:space="preserve">LB </v>
      </c>
      <c r="M2771" s="43" t="str">
        <f>'Emissions Factor'!$D$2</f>
        <v>TON</v>
      </c>
      <c r="N2771" s="47">
        <f t="shared" si="43"/>
        <v>0</v>
      </c>
      <c r="O2771" s="43" t="s">
        <v>5426</v>
      </c>
    </row>
    <row r="2772" spans="1:15" x14ac:dyDescent="0.3">
      <c r="A2772" s="41" t="s">
        <v>3824</v>
      </c>
      <c r="B2772" s="41" t="s">
        <v>3337</v>
      </c>
      <c r="C2772" s="41" t="s">
        <v>3825</v>
      </c>
      <c r="D2772" s="42" t="s">
        <v>3826</v>
      </c>
      <c r="E2772" s="43" t="s">
        <v>2680</v>
      </c>
      <c r="F2772" s="43" t="s">
        <v>3338</v>
      </c>
      <c r="G2772" s="44">
        <f>SUMIF('2014 County Facilities'!$L$2:$L$2435,Emissions!A2772,'2014 County Facilities'!$J$2:$J$2435)</f>
        <v>0</v>
      </c>
      <c r="H2772" s="45" t="s">
        <v>5457</v>
      </c>
      <c r="I2772" s="45">
        <v>515</v>
      </c>
      <c r="J2772" s="41">
        <f>'Emissions Factor'!$A$2</f>
        <v>7439976</v>
      </c>
      <c r="K2772" s="46">
        <f>'Emissions Factor'!$B$2</f>
        <v>5.5099999999999998E-6</v>
      </c>
      <c r="L2772" s="43" t="str">
        <f>'Emissions Factor'!$C$2</f>
        <v xml:space="preserve">LB </v>
      </c>
      <c r="M2772" s="43" t="str">
        <f>'Emissions Factor'!$D$2</f>
        <v>TON</v>
      </c>
      <c r="N2772" s="47">
        <f t="shared" si="43"/>
        <v>0</v>
      </c>
      <c r="O2772" s="43" t="s">
        <v>5426</v>
      </c>
    </row>
    <row r="2773" spans="1:15" x14ac:dyDescent="0.3">
      <c r="A2773" s="41" t="s">
        <v>3827</v>
      </c>
      <c r="B2773" s="41" t="s">
        <v>3337</v>
      </c>
      <c r="C2773" s="41" t="s">
        <v>3828</v>
      </c>
      <c r="D2773" s="42" t="s">
        <v>3829</v>
      </c>
      <c r="E2773" s="43" t="s">
        <v>2680</v>
      </c>
      <c r="F2773" s="43" t="s">
        <v>3338</v>
      </c>
      <c r="G2773" s="44">
        <f>SUMIF('2014 County Facilities'!$L$2:$L$2435,Emissions!A2773,'2014 County Facilities'!$J$2:$J$2435)</f>
        <v>0</v>
      </c>
      <c r="H2773" s="45" t="s">
        <v>5457</v>
      </c>
      <c r="I2773" s="45">
        <v>515</v>
      </c>
      <c r="J2773" s="41">
        <f>'Emissions Factor'!$A$2</f>
        <v>7439976</v>
      </c>
      <c r="K2773" s="46">
        <f>'Emissions Factor'!$B$2</f>
        <v>5.5099999999999998E-6</v>
      </c>
      <c r="L2773" s="43" t="str">
        <f>'Emissions Factor'!$C$2</f>
        <v xml:space="preserve">LB </v>
      </c>
      <c r="M2773" s="43" t="str">
        <f>'Emissions Factor'!$D$2</f>
        <v>TON</v>
      </c>
      <c r="N2773" s="47">
        <f t="shared" si="43"/>
        <v>0</v>
      </c>
      <c r="O2773" s="43" t="s">
        <v>5426</v>
      </c>
    </row>
    <row r="2774" spans="1:15" x14ac:dyDescent="0.3">
      <c r="A2774" s="41" t="s">
        <v>3830</v>
      </c>
      <c r="B2774" s="41" t="s">
        <v>3337</v>
      </c>
      <c r="C2774" s="41" t="s">
        <v>3831</v>
      </c>
      <c r="D2774" s="42" t="s">
        <v>2531</v>
      </c>
      <c r="E2774" s="43" t="s">
        <v>2680</v>
      </c>
      <c r="F2774" s="43" t="s">
        <v>3338</v>
      </c>
      <c r="G2774" s="44">
        <f>SUMIF('2014 County Facilities'!$L$2:$L$2435,Emissions!A2774,'2014 County Facilities'!$J$2:$J$2435)</f>
        <v>0</v>
      </c>
      <c r="H2774" s="45" t="s">
        <v>5457</v>
      </c>
      <c r="I2774" s="45">
        <v>515</v>
      </c>
      <c r="J2774" s="41">
        <f>'Emissions Factor'!$A$2</f>
        <v>7439976</v>
      </c>
      <c r="K2774" s="46">
        <f>'Emissions Factor'!$B$2</f>
        <v>5.5099999999999998E-6</v>
      </c>
      <c r="L2774" s="43" t="str">
        <f>'Emissions Factor'!$C$2</f>
        <v xml:space="preserve">LB </v>
      </c>
      <c r="M2774" s="43" t="str">
        <f>'Emissions Factor'!$D$2</f>
        <v>TON</v>
      </c>
      <c r="N2774" s="47">
        <f t="shared" si="43"/>
        <v>0</v>
      </c>
      <c r="O2774" s="43" t="s">
        <v>5426</v>
      </c>
    </row>
    <row r="2775" spans="1:15" x14ac:dyDescent="0.3">
      <c r="A2775" s="41" t="s">
        <v>3832</v>
      </c>
      <c r="B2775" s="41" t="s">
        <v>3337</v>
      </c>
      <c r="C2775" s="41" t="s">
        <v>3833</v>
      </c>
      <c r="D2775" s="42" t="s">
        <v>3834</v>
      </c>
      <c r="E2775" s="43" t="s">
        <v>2680</v>
      </c>
      <c r="F2775" s="43" t="s">
        <v>3338</v>
      </c>
      <c r="G2775" s="44">
        <f>SUMIF('2014 County Facilities'!$L$2:$L$2435,Emissions!A2775,'2014 County Facilities'!$J$2:$J$2435)</f>
        <v>0</v>
      </c>
      <c r="H2775" s="45" t="s">
        <v>5457</v>
      </c>
      <c r="I2775" s="45">
        <v>515</v>
      </c>
      <c r="J2775" s="41">
        <f>'Emissions Factor'!$A$2</f>
        <v>7439976</v>
      </c>
      <c r="K2775" s="46">
        <f>'Emissions Factor'!$B$2</f>
        <v>5.5099999999999998E-6</v>
      </c>
      <c r="L2775" s="43" t="str">
        <f>'Emissions Factor'!$C$2</f>
        <v xml:space="preserve">LB </v>
      </c>
      <c r="M2775" s="43" t="str">
        <f>'Emissions Factor'!$D$2</f>
        <v>TON</v>
      </c>
      <c r="N2775" s="47">
        <f t="shared" si="43"/>
        <v>0</v>
      </c>
      <c r="O2775" s="43" t="s">
        <v>5426</v>
      </c>
    </row>
    <row r="2776" spans="1:15" x14ac:dyDescent="0.3">
      <c r="A2776" s="41" t="s">
        <v>3835</v>
      </c>
      <c r="B2776" s="41" t="s">
        <v>3337</v>
      </c>
      <c r="C2776" s="41" t="s">
        <v>3836</v>
      </c>
      <c r="D2776" s="42" t="s">
        <v>3837</v>
      </c>
      <c r="E2776" s="43" t="s">
        <v>2680</v>
      </c>
      <c r="F2776" s="43" t="s">
        <v>3338</v>
      </c>
      <c r="G2776" s="44">
        <f>SUMIF('2014 County Facilities'!$L$2:$L$2435,Emissions!A2776,'2014 County Facilities'!$J$2:$J$2435)</f>
        <v>0</v>
      </c>
      <c r="H2776" s="45" t="s">
        <v>5457</v>
      </c>
      <c r="I2776" s="45">
        <v>515</v>
      </c>
      <c r="J2776" s="41">
        <f>'Emissions Factor'!$A$2</f>
        <v>7439976</v>
      </c>
      <c r="K2776" s="46">
        <f>'Emissions Factor'!$B$2</f>
        <v>5.5099999999999998E-6</v>
      </c>
      <c r="L2776" s="43" t="str">
        <f>'Emissions Factor'!$C$2</f>
        <v xml:space="preserve">LB </v>
      </c>
      <c r="M2776" s="43" t="str">
        <f>'Emissions Factor'!$D$2</f>
        <v>TON</v>
      </c>
      <c r="N2776" s="47">
        <f t="shared" si="43"/>
        <v>0</v>
      </c>
      <c r="O2776" s="43" t="s">
        <v>5426</v>
      </c>
    </row>
    <row r="2777" spans="1:15" x14ac:dyDescent="0.3">
      <c r="A2777" s="41" t="s">
        <v>3838</v>
      </c>
      <c r="B2777" s="41" t="s">
        <v>3337</v>
      </c>
      <c r="C2777" s="41" t="s">
        <v>3839</v>
      </c>
      <c r="D2777" s="42" t="s">
        <v>3840</v>
      </c>
      <c r="E2777" s="43" t="s">
        <v>2680</v>
      </c>
      <c r="F2777" s="43" t="s">
        <v>3338</v>
      </c>
      <c r="G2777" s="44">
        <f>SUMIF('2014 County Facilities'!$L$2:$L$2435,Emissions!A2777,'2014 County Facilities'!$J$2:$J$2435)</f>
        <v>0</v>
      </c>
      <c r="H2777" s="45" t="s">
        <v>5457</v>
      </c>
      <c r="I2777" s="45">
        <v>515</v>
      </c>
      <c r="J2777" s="41">
        <f>'Emissions Factor'!$A$2</f>
        <v>7439976</v>
      </c>
      <c r="K2777" s="46">
        <f>'Emissions Factor'!$B$2</f>
        <v>5.5099999999999998E-6</v>
      </c>
      <c r="L2777" s="43" t="str">
        <f>'Emissions Factor'!$C$2</f>
        <v xml:space="preserve">LB </v>
      </c>
      <c r="M2777" s="43" t="str">
        <f>'Emissions Factor'!$D$2</f>
        <v>TON</v>
      </c>
      <c r="N2777" s="47">
        <f t="shared" si="43"/>
        <v>0</v>
      </c>
      <c r="O2777" s="43" t="s">
        <v>5426</v>
      </c>
    </row>
    <row r="2778" spans="1:15" x14ac:dyDescent="0.3">
      <c r="A2778" s="41" t="s">
        <v>3841</v>
      </c>
      <c r="B2778" s="41" t="s">
        <v>3337</v>
      </c>
      <c r="C2778" s="41" t="s">
        <v>3842</v>
      </c>
      <c r="D2778" s="42" t="s">
        <v>3843</v>
      </c>
      <c r="E2778" s="43" t="s">
        <v>2680</v>
      </c>
      <c r="F2778" s="43" t="s">
        <v>3338</v>
      </c>
      <c r="G2778" s="44">
        <f>SUMIF('2014 County Facilities'!$L$2:$L$2435,Emissions!A2778,'2014 County Facilities'!$J$2:$J$2435)</f>
        <v>0</v>
      </c>
      <c r="H2778" s="45" t="s">
        <v>5457</v>
      </c>
      <c r="I2778" s="45">
        <v>515</v>
      </c>
      <c r="J2778" s="41">
        <f>'Emissions Factor'!$A$2</f>
        <v>7439976</v>
      </c>
      <c r="K2778" s="46">
        <f>'Emissions Factor'!$B$2</f>
        <v>5.5099999999999998E-6</v>
      </c>
      <c r="L2778" s="43" t="str">
        <f>'Emissions Factor'!$C$2</f>
        <v xml:space="preserve">LB </v>
      </c>
      <c r="M2778" s="43" t="str">
        <f>'Emissions Factor'!$D$2</f>
        <v>TON</v>
      </c>
      <c r="N2778" s="47">
        <f t="shared" si="43"/>
        <v>0</v>
      </c>
      <c r="O2778" s="43" t="s">
        <v>5426</v>
      </c>
    </row>
    <row r="2779" spans="1:15" x14ac:dyDescent="0.3">
      <c r="A2779" s="41" t="s">
        <v>3844</v>
      </c>
      <c r="B2779" s="41" t="s">
        <v>3845</v>
      </c>
      <c r="C2779" s="41" t="s">
        <v>2678</v>
      </c>
      <c r="D2779" s="42" t="s">
        <v>2542</v>
      </c>
      <c r="E2779" s="43" t="s">
        <v>2680</v>
      </c>
      <c r="F2779" s="43" t="s">
        <v>3846</v>
      </c>
      <c r="G2779" s="44">
        <f>SUMIF('2014 County Facilities'!$L$2:$L$2435,Emissions!A2779,'2014 County Facilities'!$J$2:$J$2435)</f>
        <v>2290.3829787233999</v>
      </c>
      <c r="H2779" s="45" t="s">
        <v>5457</v>
      </c>
      <c r="I2779" s="45">
        <v>515</v>
      </c>
      <c r="J2779" s="41">
        <f>'Emissions Factor'!$A$2</f>
        <v>7439976</v>
      </c>
      <c r="K2779" s="46">
        <f>'Emissions Factor'!$B$2</f>
        <v>5.5099999999999998E-6</v>
      </c>
      <c r="L2779" s="43" t="str">
        <f>'Emissions Factor'!$C$2</f>
        <v xml:space="preserve">LB </v>
      </c>
      <c r="M2779" s="43" t="str">
        <f>'Emissions Factor'!$D$2</f>
        <v>TON</v>
      </c>
      <c r="N2779" s="47">
        <f t="shared" si="43"/>
        <v>1.2620010212765933E-2</v>
      </c>
      <c r="O2779" s="43" t="s">
        <v>5426</v>
      </c>
    </row>
    <row r="2780" spans="1:15" x14ac:dyDescent="0.3">
      <c r="A2780" s="41" t="s">
        <v>3847</v>
      </c>
      <c r="B2780" s="41" t="s">
        <v>3845</v>
      </c>
      <c r="C2780" s="41" t="s">
        <v>2683</v>
      </c>
      <c r="D2780" s="42" t="s">
        <v>3848</v>
      </c>
      <c r="E2780" s="43" t="s">
        <v>2680</v>
      </c>
      <c r="F2780" s="43" t="s">
        <v>3846</v>
      </c>
      <c r="G2780" s="44">
        <f>SUMIF('2014 County Facilities'!$L$2:$L$2435,Emissions!A2780,'2014 County Facilities'!$J$2:$J$2435)</f>
        <v>0</v>
      </c>
      <c r="H2780" s="45" t="s">
        <v>5457</v>
      </c>
      <c r="I2780" s="45">
        <v>515</v>
      </c>
      <c r="J2780" s="41">
        <f>'Emissions Factor'!$A$2</f>
        <v>7439976</v>
      </c>
      <c r="K2780" s="46">
        <f>'Emissions Factor'!$B$2</f>
        <v>5.5099999999999998E-6</v>
      </c>
      <c r="L2780" s="43" t="str">
        <f>'Emissions Factor'!$C$2</f>
        <v xml:space="preserve">LB </v>
      </c>
      <c r="M2780" s="43" t="str">
        <f>'Emissions Factor'!$D$2</f>
        <v>TON</v>
      </c>
      <c r="N2780" s="47">
        <f t="shared" si="43"/>
        <v>0</v>
      </c>
      <c r="O2780" s="43" t="s">
        <v>5426</v>
      </c>
    </row>
    <row r="2781" spans="1:15" x14ac:dyDescent="0.3">
      <c r="A2781" s="41" t="s">
        <v>3849</v>
      </c>
      <c r="B2781" s="41" t="s">
        <v>3845</v>
      </c>
      <c r="C2781" s="41" t="s">
        <v>2686</v>
      </c>
      <c r="D2781" s="42" t="s">
        <v>3850</v>
      </c>
      <c r="E2781" s="43" t="s">
        <v>2680</v>
      </c>
      <c r="F2781" s="43" t="s">
        <v>3846</v>
      </c>
      <c r="G2781" s="44">
        <f>SUMIF('2014 County Facilities'!$L$2:$L$2435,Emissions!A2781,'2014 County Facilities'!$J$2:$J$2435)</f>
        <v>25454.5454545455</v>
      </c>
      <c r="H2781" s="45" t="s">
        <v>5457</v>
      </c>
      <c r="I2781" s="45">
        <v>515</v>
      </c>
      <c r="J2781" s="41">
        <f>'Emissions Factor'!$A$2</f>
        <v>7439976</v>
      </c>
      <c r="K2781" s="46">
        <f>'Emissions Factor'!$B$2</f>
        <v>5.5099999999999998E-6</v>
      </c>
      <c r="L2781" s="43" t="str">
        <f>'Emissions Factor'!$C$2</f>
        <v xml:space="preserve">LB </v>
      </c>
      <c r="M2781" s="43" t="str">
        <f>'Emissions Factor'!$D$2</f>
        <v>TON</v>
      </c>
      <c r="N2781" s="47">
        <f t="shared" si="43"/>
        <v>0.14025454545454569</v>
      </c>
      <c r="O2781" s="43" t="s">
        <v>5426</v>
      </c>
    </row>
    <row r="2782" spans="1:15" x14ac:dyDescent="0.3">
      <c r="A2782" s="41" t="s">
        <v>3851</v>
      </c>
      <c r="B2782" s="41" t="s">
        <v>3845</v>
      </c>
      <c r="C2782" s="41" t="s">
        <v>2689</v>
      </c>
      <c r="D2782" s="42" t="s">
        <v>1697</v>
      </c>
      <c r="E2782" s="43" t="s">
        <v>2680</v>
      </c>
      <c r="F2782" s="43" t="s">
        <v>3846</v>
      </c>
      <c r="G2782" s="44">
        <f>SUMIF('2014 County Facilities'!$L$2:$L$2435,Emissions!A2782,'2014 County Facilities'!$J$2:$J$2435)</f>
        <v>0</v>
      </c>
      <c r="H2782" s="45" t="s">
        <v>5457</v>
      </c>
      <c r="I2782" s="45">
        <v>515</v>
      </c>
      <c r="J2782" s="41">
        <f>'Emissions Factor'!$A$2</f>
        <v>7439976</v>
      </c>
      <c r="K2782" s="46">
        <f>'Emissions Factor'!$B$2</f>
        <v>5.5099999999999998E-6</v>
      </c>
      <c r="L2782" s="43" t="str">
        <f>'Emissions Factor'!$C$2</f>
        <v xml:space="preserve">LB </v>
      </c>
      <c r="M2782" s="43" t="str">
        <f>'Emissions Factor'!$D$2</f>
        <v>TON</v>
      </c>
      <c r="N2782" s="47">
        <f t="shared" si="43"/>
        <v>0</v>
      </c>
      <c r="O2782" s="43" t="s">
        <v>5426</v>
      </c>
    </row>
    <row r="2783" spans="1:15" x14ac:dyDescent="0.3">
      <c r="A2783" s="41" t="s">
        <v>3852</v>
      </c>
      <c r="B2783" s="41" t="s">
        <v>3845</v>
      </c>
      <c r="C2783" s="41" t="s">
        <v>2692</v>
      </c>
      <c r="D2783" s="42" t="s">
        <v>3853</v>
      </c>
      <c r="E2783" s="43" t="s">
        <v>2680</v>
      </c>
      <c r="F2783" s="43" t="s">
        <v>3846</v>
      </c>
      <c r="G2783" s="44">
        <f>SUMIF('2014 County Facilities'!$L$2:$L$2435,Emissions!A2783,'2014 County Facilities'!$J$2:$J$2435)</f>
        <v>0</v>
      </c>
      <c r="H2783" s="45" t="s">
        <v>5457</v>
      </c>
      <c r="I2783" s="45">
        <v>515</v>
      </c>
      <c r="J2783" s="41">
        <f>'Emissions Factor'!$A$2</f>
        <v>7439976</v>
      </c>
      <c r="K2783" s="46">
        <f>'Emissions Factor'!$B$2</f>
        <v>5.5099999999999998E-6</v>
      </c>
      <c r="L2783" s="43" t="str">
        <f>'Emissions Factor'!$C$2</f>
        <v xml:space="preserve">LB </v>
      </c>
      <c r="M2783" s="43" t="str">
        <f>'Emissions Factor'!$D$2</f>
        <v>TON</v>
      </c>
      <c r="N2783" s="47">
        <f t="shared" si="43"/>
        <v>0</v>
      </c>
      <c r="O2783" s="43" t="s">
        <v>5426</v>
      </c>
    </row>
    <row r="2784" spans="1:15" x14ac:dyDescent="0.3">
      <c r="A2784" s="41" t="s">
        <v>3854</v>
      </c>
      <c r="B2784" s="41" t="s">
        <v>3845</v>
      </c>
      <c r="C2784" s="41" t="s">
        <v>2695</v>
      </c>
      <c r="D2784" s="42" t="s">
        <v>611</v>
      </c>
      <c r="E2784" s="43" t="s">
        <v>2680</v>
      </c>
      <c r="F2784" s="43" t="s">
        <v>3846</v>
      </c>
      <c r="G2784" s="44">
        <f>SUMIF('2014 County Facilities'!$L$2:$L$2435,Emissions!A2784,'2014 County Facilities'!$J$2:$J$2435)</f>
        <v>114954.5454545455</v>
      </c>
      <c r="H2784" s="45" t="s">
        <v>5457</v>
      </c>
      <c r="I2784" s="45">
        <v>515</v>
      </c>
      <c r="J2784" s="41">
        <f>'Emissions Factor'!$A$2</f>
        <v>7439976</v>
      </c>
      <c r="K2784" s="46">
        <f>'Emissions Factor'!$B$2</f>
        <v>5.5099999999999998E-6</v>
      </c>
      <c r="L2784" s="43" t="str">
        <f>'Emissions Factor'!$C$2</f>
        <v xml:space="preserve">LB </v>
      </c>
      <c r="M2784" s="43" t="str">
        <f>'Emissions Factor'!$D$2</f>
        <v>TON</v>
      </c>
      <c r="N2784" s="47">
        <f t="shared" si="43"/>
        <v>0.63339954545454569</v>
      </c>
      <c r="O2784" s="43" t="s">
        <v>5426</v>
      </c>
    </row>
    <row r="2785" spans="1:15" x14ac:dyDescent="0.3">
      <c r="A2785" s="41" t="s">
        <v>3855</v>
      </c>
      <c r="B2785" s="41" t="s">
        <v>3845</v>
      </c>
      <c r="C2785" s="41" t="s">
        <v>2698</v>
      </c>
      <c r="D2785" s="42" t="s">
        <v>3856</v>
      </c>
      <c r="E2785" s="43" t="s">
        <v>2680</v>
      </c>
      <c r="F2785" s="43" t="s">
        <v>3846</v>
      </c>
      <c r="G2785" s="44">
        <f>SUMIF('2014 County Facilities'!$L$2:$L$2435,Emissions!A2785,'2014 County Facilities'!$J$2:$J$2435)</f>
        <v>0</v>
      </c>
      <c r="H2785" s="45" t="s">
        <v>5457</v>
      </c>
      <c r="I2785" s="45">
        <v>515</v>
      </c>
      <c r="J2785" s="41">
        <f>'Emissions Factor'!$A$2</f>
        <v>7439976</v>
      </c>
      <c r="K2785" s="46">
        <f>'Emissions Factor'!$B$2</f>
        <v>5.5099999999999998E-6</v>
      </c>
      <c r="L2785" s="43" t="str">
        <f>'Emissions Factor'!$C$2</f>
        <v xml:space="preserve">LB </v>
      </c>
      <c r="M2785" s="43" t="str">
        <f>'Emissions Factor'!$D$2</f>
        <v>TON</v>
      </c>
      <c r="N2785" s="47">
        <f t="shared" si="43"/>
        <v>0</v>
      </c>
      <c r="O2785" s="43" t="s">
        <v>5426</v>
      </c>
    </row>
    <row r="2786" spans="1:15" x14ac:dyDescent="0.3">
      <c r="A2786" s="41" t="s">
        <v>3857</v>
      </c>
      <c r="B2786" s="41" t="s">
        <v>3845</v>
      </c>
      <c r="C2786" s="41" t="s">
        <v>2701</v>
      </c>
      <c r="D2786" s="42" t="s">
        <v>3858</v>
      </c>
      <c r="E2786" s="43" t="s">
        <v>2680</v>
      </c>
      <c r="F2786" s="43" t="s">
        <v>3846</v>
      </c>
      <c r="G2786" s="44">
        <f>SUMIF('2014 County Facilities'!$L$2:$L$2435,Emissions!A2786,'2014 County Facilities'!$J$2:$J$2435)</f>
        <v>6630.75</v>
      </c>
      <c r="H2786" s="45" t="s">
        <v>5457</v>
      </c>
      <c r="I2786" s="45">
        <v>515</v>
      </c>
      <c r="J2786" s="41">
        <f>'Emissions Factor'!$A$2</f>
        <v>7439976</v>
      </c>
      <c r="K2786" s="46">
        <f>'Emissions Factor'!$B$2</f>
        <v>5.5099999999999998E-6</v>
      </c>
      <c r="L2786" s="43" t="str">
        <f>'Emissions Factor'!$C$2</f>
        <v xml:space="preserve">LB </v>
      </c>
      <c r="M2786" s="43" t="str">
        <f>'Emissions Factor'!$D$2</f>
        <v>TON</v>
      </c>
      <c r="N2786" s="47">
        <f t="shared" si="43"/>
        <v>3.6535432499999999E-2</v>
      </c>
      <c r="O2786" s="43" t="s">
        <v>5426</v>
      </c>
    </row>
    <row r="2787" spans="1:15" x14ac:dyDescent="0.3">
      <c r="A2787" s="41" t="s">
        <v>3859</v>
      </c>
      <c r="B2787" s="41" t="s">
        <v>3845</v>
      </c>
      <c r="C2787" s="41" t="s">
        <v>2704</v>
      </c>
      <c r="D2787" s="42" t="s">
        <v>5025</v>
      </c>
      <c r="E2787" s="43" t="s">
        <v>2680</v>
      </c>
      <c r="F2787" s="43" t="s">
        <v>3846</v>
      </c>
      <c r="G2787" s="44">
        <f>SUMIF('2014 County Facilities'!$L$2:$L$2435,Emissions!A2787,'2014 County Facilities'!$J$2:$J$2435)</f>
        <v>1125.871635610767</v>
      </c>
      <c r="H2787" s="45" t="s">
        <v>5457</v>
      </c>
      <c r="I2787" s="45">
        <v>515</v>
      </c>
      <c r="J2787" s="41">
        <f>'Emissions Factor'!$A$2</f>
        <v>7439976</v>
      </c>
      <c r="K2787" s="46">
        <f>'Emissions Factor'!$B$2</f>
        <v>5.5099999999999998E-6</v>
      </c>
      <c r="L2787" s="43" t="str">
        <f>'Emissions Factor'!$C$2</f>
        <v xml:space="preserve">LB </v>
      </c>
      <c r="M2787" s="43" t="str">
        <f>'Emissions Factor'!$D$2</f>
        <v>TON</v>
      </c>
      <c r="N2787" s="47">
        <f t="shared" si="43"/>
        <v>6.203552712215326E-3</v>
      </c>
      <c r="O2787" s="43" t="s">
        <v>5426</v>
      </c>
    </row>
    <row r="2788" spans="1:15" x14ac:dyDescent="0.3">
      <c r="A2788" s="41" t="s">
        <v>3860</v>
      </c>
      <c r="B2788" s="41" t="s">
        <v>3845</v>
      </c>
      <c r="C2788" s="41" t="s">
        <v>2707</v>
      </c>
      <c r="D2788" s="42" t="s">
        <v>5029</v>
      </c>
      <c r="E2788" s="43" t="s">
        <v>2680</v>
      </c>
      <c r="F2788" s="43" t="s">
        <v>3846</v>
      </c>
      <c r="G2788" s="44">
        <f>SUMIF('2014 County Facilities'!$L$2:$L$2435,Emissions!A2788,'2014 County Facilities'!$J$2:$J$2435)</f>
        <v>0</v>
      </c>
      <c r="H2788" s="45" t="s">
        <v>5457</v>
      </c>
      <c r="I2788" s="45">
        <v>515</v>
      </c>
      <c r="J2788" s="41">
        <f>'Emissions Factor'!$A$2</f>
        <v>7439976</v>
      </c>
      <c r="K2788" s="46">
        <f>'Emissions Factor'!$B$2</f>
        <v>5.5099999999999998E-6</v>
      </c>
      <c r="L2788" s="43" t="str">
        <f>'Emissions Factor'!$C$2</f>
        <v xml:space="preserve">LB </v>
      </c>
      <c r="M2788" s="43" t="str">
        <f>'Emissions Factor'!$D$2</f>
        <v>TON</v>
      </c>
      <c r="N2788" s="47">
        <f t="shared" si="43"/>
        <v>0</v>
      </c>
      <c r="O2788" s="43" t="s">
        <v>5426</v>
      </c>
    </row>
    <row r="2789" spans="1:15" x14ac:dyDescent="0.3">
      <c r="A2789" s="41" t="s">
        <v>3861</v>
      </c>
      <c r="B2789" s="41" t="s">
        <v>3845</v>
      </c>
      <c r="C2789" s="41" t="s">
        <v>2710</v>
      </c>
      <c r="D2789" s="42" t="s">
        <v>1180</v>
      </c>
      <c r="E2789" s="43" t="s">
        <v>2680</v>
      </c>
      <c r="F2789" s="43" t="s">
        <v>3846</v>
      </c>
      <c r="G2789" s="44">
        <f>SUMIF('2014 County Facilities'!$L$2:$L$2435,Emissions!A2789,'2014 County Facilities'!$J$2:$J$2435)</f>
        <v>2141.0476190476202</v>
      </c>
      <c r="H2789" s="45" t="s">
        <v>5457</v>
      </c>
      <c r="I2789" s="45">
        <v>515</v>
      </c>
      <c r="J2789" s="41">
        <f>'Emissions Factor'!$A$2</f>
        <v>7439976</v>
      </c>
      <c r="K2789" s="46">
        <f>'Emissions Factor'!$B$2</f>
        <v>5.5099999999999998E-6</v>
      </c>
      <c r="L2789" s="43" t="str">
        <f>'Emissions Factor'!$C$2</f>
        <v xml:space="preserve">LB </v>
      </c>
      <c r="M2789" s="43" t="str">
        <f>'Emissions Factor'!$D$2</f>
        <v>TON</v>
      </c>
      <c r="N2789" s="47">
        <f t="shared" si="43"/>
        <v>1.1797172380952386E-2</v>
      </c>
      <c r="O2789" s="43" t="s">
        <v>5426</v>
      </c>
    </row>
    <row r="2790" spans="1:15" x14ac:dyDescent="0.3">
      <c r="A2790" s="41" t="s">
        <v>3862</v>
      </c>
      <c r="B2790" s="41" t="s">
        <v>3845</v>
      </c>
      <c r="C2790" s="41" t="s">
        <v>2713</v>
      </c>
      <c r="D2790" s="42" t="s">
        <v>3863</v>
      </c>
      <c r="E2790" s="43" t="s">
        <v>2680</v>
      </c>
      <c r="F2790" s="43" t="s">
        <v>3846</v>
      </c>
      <c r="G2790" s="44">
        <f>SUMIF('2014 County Facilities'!$L$2:$L$2435,Emissions!A2790,'2014 County Facilities'!$J$2:$J$2435)</f>
        <v>653.57142857142901</v>
      </c>
      <c r="H2790" s="45" t="s">
        <v>5457</v>
      </c>
      <c r="I2790" s="45">
        <v>515</v>
      </c>
      <c r="J2790" s="41">
        <f>'Emissions Factor'!$A$2</f>
        <v>7439976</v>
      </c>
      <c r="K2790" s="46">
        <f>'Emissions Factor'!$B$2</f>
        <v>5.5099999999999998E-6</v>
      </c>
      <c r="L2790" s="43" t="str">
        <f>'Emissions Factor'!$C$2</f>
        <v xml:space="preserve">LB </v>
      </c>
      <c r="M2790" s="43" t="str">
        <f>'Emissions Factor'!$D$2</f>
        <v>TON</v>
      </c>
      <c r="N2790" s="47">
        <f t="shared" si="43"/>
        <v>3.6011785714285737E-3</v>
      </c>
      <c r="O2790" s="43" t="s">
        <v>5426</v>
      </c>
    </row>
    <row r="2791" spans="1:15" x14ac:dyDescent="0.3">
      <c r="A2791" s="41" t="s">
        <v>3864</v>
      </c>
      <c r="B2791" s="41" t="s">
        <v>3845</v>
      </c>
      <c r="C2791" s="41" t="s">
        <v>2716</v>
      </c>
      <c r="D2791" s="42" t="s">
        <v>346</v>
      </c>
      <c r="E2791" s="43" t="s">
        <v>2680</v>
      </c>
      <c r="F2791" s="43" t="s">
        <v>3846</v>
      </c>
      <c r="G2791" s="44">
        <f>SUMIF('2014 County Facilities'!$L$2:$L$2435,Emissions!A2791,'2014 County Facilities'!$J$2:$J$2435)</f>
        <v>1410.0217864923729</v>
      </c>
      <c r="H2791" s="45" t="s">
        <v>5457</v>
      </c>
      <c r="I2791" s="45">
        <v>515</v>
      </c>
      <c r="J2791" s="41">
        <f>'Emissions Factor'!$A$2</f>
        <v>7439976</v>
      </c>
      <c r="K2791" s="46">
        <f>'Emissions Factor'!$B$2</f>
        <v>5.5099999999999998E-6</v>
      </c>
      <c r="L2791" s="43" t="str">
        <f>'Emissions Factor'!$C$2</f>
        <v xml:space="preserve">LB </v>
      </c>
      <c r="M2791" s="43" t="str">
        <f>'Emissions Factor'!$D$2</f>
        <v>TON</v>
      </c>
      <c r="N2791" s="47">
        <f t="shared" si="43"/>
        <v>7.7692200435729745E-3</v>
      </c>
      <c r="O2791" s="43" t="s">
        <v>5426</v>
      </c>
    </row>
    <row r="2792" spans="1:15" x14ac:dyDescent="0.3">
      <c r="A2792" s="41" t="s">
        <v>3865</v>
      </c>
      <c r="B2792" s="41" t="s">
        <v>3845</v>
      </c>
      <c r="C2792" s="41" t="s">
        <v>2719</v>
      </c>
      <c r="D2792" s="42" t="s">
        <v>3866</v>
      </c>
      <c r="E2792" s="43" t="s">
        <v>2680</v>
      </c>
      <c r="F2792" s="43" t="s">
        <v>3846</v>
      </c>
      <c r="G2792" s="44">
        <f>SUMIF('2014 County Facilities'!$L$2:$L$2435,Emissions!A2792,'2014 County Facilities'!$J$2:$J$2435)</f>
        <v>2332.7586206896599</v>
      </c>
      <c r="H2792" s="45" t="s">
        <v>5457</v>
      </c>
      <c r="I2792" s="45">
        <v>515</v>
      </c>
      <c r="J2792" s="41">
        <f>'Emissions Factor'!$A$2</f>
        <v>7439976</v>
      </c>
      <c r="K2792" s="46">
        <f>'Emissions Factor'!$B$2</f>
        <v>5.5099999999999998E-6</v>
      </c>
      <c r="L2792" s="43" t="str">
        <f>'Emissions Factor'!$C$2</f>
        <v xml:space="preserve">LB </v>
      </c>
      <c r="M2792" s="43" t="str">
        <f>'Emissions Factor'!$D$2</f>
        <v>TON</v>
      </c>
      <c r="N2792" s="47">
        <f t="shared" si="43"/>
        <v>1.2853500000000025E-2</v>
      </c>
      <c r="O2792" s="43" t="s">
        <v>5426</v>
      </c>
    </row>
    <row r="2793" spans="1:15" x14ac:dyDescent="0.3">
      <c r="A2793" s="41" t="s">
        <v>3867</v>
      </c>
      <c r="B2793" s="41" t="s">
        <v>3845</v>
      </c>
      <c r="C2793" s="41" t="s">
        <v>2722</v>
      </c>
      <c r="D2793" s="42" t="s">
        <v>2834</v>
      </c>
      <c r="E2793" s="43" t="s">
        <v>2680</v>
      </c>
      <c r="F2793" s="43" t="s">
        <v>3846</v>
      </c>
      <c r="G2793" s="44">
        <f>SUMIF('2014 County Facilities'!$L$2:$L$2435,Emissions!A2793,'2014 County Facilities'!$J$2:$J$2435)</f>
        <v>0</v>
      </c>
      <c r="H2793" s="45" t="s">
        <v>5457</v>
      </c>
      <c r="I2793" s="45">
        <v>515</v>
      </c>
      <c r="J2793" s="41">
        <f>'Emissions Factor'!$A$2</f>
        <v>7439976</v>
      </c>
      <c r="K2793" s="46">
        <f>'Emissions Factor'!$B$2</f>
        <v>5.5099999999999998E-6</v>
      </c>
      <c r="L2793" s="43" t="str">
        <f>'Emissions Factor'!$C$2</f>
        <v xml:space="preserve">LB </v>
      </c>
      <c r="M2793" s="43" t="str">
        <f>'Emissions Factor'!$D$2</f>
        <v>TON</v>
      </c>
      <c r="N2793" s="47">
        <f t="shared" si="43"/>
        <v>0</v>
      </c>
      <c r="O2793" s="43" t="s">
        <v>5426</v>
      </c>
    </row>
    <row r="2794" spans="1:15" x14ac:dyDescent="0.3">
      <c r="A2794" s="41" t="s">
        <v>3868</v>
      </c>
      <c r="B2794" s="41" t="s">
        <v>3845</v>
      </c>
      <c r="C2794" s="41" t="s">
        <v>2725</v>
      </c>
      <c r="D2794" s="42" t="s">
        <v>3869</v>
      </c>
      <c r="E2794" s="43" t="s">
        <v>2680</v>
      </c>
      <c r="F2794" s="43" t="s">
        <v>3846</v>
      </c>
      <c r="G2794" s="44">
        <f>SUMIF('2014 County Facilities'!$L$2:$L$2435,Emissions!A2794,'2014 County Facilities'!$J$2:$J$2435)</f>
        <v>0</v>
      </c>
      <c r="H2794" s="45" t="s">
        <v>5457</v>
      </c>
      <c r="I2794" s="45">
        <v>515</v>
      </c>
      <c r="J2794" s="41">
        <f>'Emissions Factor'!$A$2</f>
        <v>7439976</v>
      </c>
      <c r="K2794" s="46">
        <f>'Emissions Factor'!$B$2</f>
        <v>5.5099999999999998E-6</v>
      </c>
      <c r="L2794" s="43" t="str">
        <f>'Emissions Factor'!$C$2</f>
        <v xml:space="preserve">LB </v>
      </c>
      <c r="M2794" s="43" t="str">
        <f>'Emissions Factor'!$D$2</f>
        <v>TON</v>
      </c>
      <c r="N2794" s="47">
        <f t="shared" si="43"/>
        <v>0</v>
      </c>
      <c r="O2794" s="43" t="s">
        <v>5426</v>
      </c>
    </row>
    <row r="2795" spans="1:15" x14ac:dyDescent="0.3">
      <c r="A2795" s="41" t="s">
        <v>3870</v>
      </c>
      <c r="B2795" s="41" t="s">
        <v>3845</v>
      </c>
      <c r="C2795" s="41" t="s">
        <v>2728</v>
      </c>
      <c r="D2795" s="42" t="s">
        <v>3871</v>
      </c>
      <c r="E2795" s="43" t="s">
        <v>2680</v>
      </c>
      <c r="F2795" s="43" t="s">
        <v>3846</v>
      </c>
      <c r="G2795" s="44">
        <f>SUMIF('2014 County Facilities'!$L$2:$L$2435,Emissions!A2795,'2014 County Facilities'!$J$2:$J$2435)</f>
        <v>1196.7058823529401</v>
      </c>
      <c r="H2795" s="45" t="s">
        <v>5457</v>
      </c>
      <c r="I2795" s="45">
        <v>515</v>
      </c>
      <c r="J2795" s="41">
        <f>'Emissions Factor'!$A$2</f>
        <v>7439976</v>
      </c>
      <c r="K2795" s="46">
        <f>'Emissions Factor'!$B$2</f>
        <v>5.5099999999999998E-6</v>
      </c>
      <c r="L2795" s="43" t="str">
        <f>'Emissions Factor'!$C$2</f>
        <v xml:space="preserve">LB </v>
      </c>
      <c r="M2795" s="43" t="str">
        <f>'Emissions Factor'!$D$2</f>
        <v>TON</v>
      </c>
      <c r="N2795" s="47">
        <f t="shared" si="43"/>
        <v>6.5938494117646993E-3</v>
      </c>
      <c r="O2795" s="43" t="s">
        <v>5426</v>
      </c>
    </row>
    <row r="2796" spans="1:15" x14ac:dyDescent="0.3">
      <c r="A2796" s="41" t="s">
        <v>3872</v>
      </c>
      <c r="B2796" s="41" t="s">
        <v>3845</v>
      </c>
      <c r="C2796" s="41" t="s">
        <v>2731</v>
      </c>
      <c r="D2796" s="42" t="s">
        <v>3873</v>
      </c>
      <c r="E2796" s="43" t="s">
        <v>2680</v>
      </c>
      <c r="F2796" s="43" t="s">
        <v>3846</v>
      </c>
      <c r="G2796" s="44">
        <f>SUMIF('2014 County Facilities'!$L$2:$L$2435,Emissions!A2796,'2014 County Facilities'!$J$2:$J$2435)</f>
        <v>477192.98245613999</v>
      </c>
      <c r="H2796" s="45" t="s">
        <v>5457</v>
      </c>
      <c r="I2796" s="45">
        <v>515</v>
      </c>
      <c r="J2796" s="41">
        <f>'Emissions Factor'!$A$2</f>
        <v>7439976</v>
      </c>
      <c r="K2796" s="46">
        <f>'Emissions Factor'!$B$2</f>
        <v>5.5099999999999998E-6</v>
      </c>
      <c r="L2796" s="43" t="str">
        <f>'Emissions Factor'!$C$2</f>
        <v xml:space="preserve">LB </v>
      </c>
      <c r="M2796" s="43" t="str">
        <f>'Emissions Factor'!$D$2</f>
        <v>TON</v>
      </c>
      <c r="N2796" s="47">
        <f t="shared" si="43"/>
        <v>2.6293333333333311</v>
      </c>
      <c r="O2796" s="43" t="s">
        <v>5426</v>
      </c>
    </row>
    <row r="2797" spans="1:15" x14ac:dyDescent="0.3">
      <c r="A2797" s="41" t="s">
        <v>3874</v>
      </c>
      <c r="B2797" s="41" t="s">
        <v>3845</v>
      </c>
      <c r="C2797" s="41" t="s">
        <v>2734</v>
      </c>
      <c r="D2797" s="42" t="s">
        <v>5085</v>
      </c>
      <c r="E2797" s="43" t="s">
        <v>2680</v>
      </c>
      <c r="F2797" s="43" t="s">
        <v>3846</v>
      </c>
      <c r="G2797" s="44">
        <f>SUMIF('2014 County Facilities'!$L$2:$L$2435,Emissions!A2797,'2014 County Facilities'!$J$2:$J$2435)</f>
        <v>0</v>
      </c>
      <c r="H2797" s="45" t="s">
        <v>5457</v>
      </c>
      <c r="I2797" s="45">
        <v>515</v>
      </c>
      <c r="J2797" s="41">
        <f>'Emissions Factor'!$A$2</f>
        <v>7439976</v>
      </c>
      <c r="K2797" s="46">
        <f>'Emissions Factor'!$B$2</f>
        <v>5.5099999999999998E-6</v>
      </c>
      <c r="L2797" s="43" t="str">
        <f>'Emissions Factor'!$C$2</f>
        <v xml:space="preserve">LB </v>
      </c>
      <c r="M2797" s="43" t="str">
        <f>'Emissions Factor'!$D$2</f>
        <v>TON</v>
      </c>
      <c r="N2797" s="47">
        <f t="shared" si="43"/>
        <v>0</v>
      </c>
      <c r="O2797" s="43" t="s">
        <v>5426</v>
      </c>
    </row>
    <row r="2798" spans="1:15" x14ac:dyDescent="0.3">
      <c r="A2798" s="41" t="s">
        <v>3875</v>
      </c>
      <c r="B2798" s="41" t="s">
        <v>3845</v>
      </c>
      <c r="C2798" s="41" t="s">
        <v>2737</v>
      </c>
      <c r="D2798" s="42" t="s">
        <v>3876</v>
      </c>
      <c r="E2798" s="43" t="s">
        <v>2680</v>
      </c>
      <c r="F2798" s="43" t="s">
        <v>3846</v>
      </c>
      <c r="G2798" s="44">
        <f>SUMIF('2014 County Facilities'!$L$2:$L$2435,Emissions!A2798,'2014 County Facilities'!$J$2:$J$2435)</f>
        <v>4169.0769230769201</v>
      </c>
      <c r="H2798" s="45" t="s">
        <v>5457</v>
      </c>
      <c r="I2798" s="45">
        <v>515</v>
      </c>
      <c r="J2798" s="41">
        <f>'Emissions Factor'!$A$2</f>
        <v>7439976</v>
      </c>
      <c r="K2798" s="46">
        <f>'Emissions Factor'!$B$2</f>
        <v>5.5099999999999998E-6</v>
      </c>
      <c r="L2798" s="43" t="str">
        <f>'Emissions Factor'!$C$2</f>
        <v xml:space="preserve">LB </v>
      </c>
      <c r="M2798" s="43" t="str">
        <f>'Emissions Factor'!$D$2</f>
        <v>TON</v>
      </c>
      <c r="N2798" s="47">
        <f t="shared" si="43"/>
        <v>2.2971613846153829E-2</v>
      </c>
      <c r="O2798" s="43" t="s">
        <v>5426</v>
      </c>
    </row>
    <row r="2799" spans="1:15" x14ac:dyDescent="0.3">
      <c r="A2799" s="41" t="s">
        <v>3877</v>
      </c>
      <c r="B2799" s="41" t="s">
        <v>3845</v>
      </c>
      <c r="C2799" s="41" t="s">
        <v>2740</v>
      </c>
      <c r="D2799" s="42" t="s">
        <v>4835</v>
      </c>
      <c r="E2799" s="43" t="s">
        <v>2680</v>
      </c>
      <c r="F2799" s="43" t="s">
        <v>3846</v>
      </c>
      <c r="G2799" s="44">
        <f>SUMIF('2014 County Facilities'!$L$2:$L$2435,Emissions!A2799,'2014 County Facilities'!$J$2:$J$2435)</f>
        <v>3190.9090909090901</v>
      </c>
      <c r="H2799" s="45" t="s">
        <v>5457</v>
      </c>
      <c r="I2799" s="45">
        <v>515</v>
      </c>
      <c r="J2799" s="41">
        <f>'Emissions Factor'!$A$2</f>
        <v>7439976</v>
      </c>
      <c r="K2799" s="46">
        <f>'Emissions Factor'!$B$2</f>
        <v>5.5099999999999998E-6</v>
      </c>
      <c r="L2799" s="43" t="str">
        <f>'Emissions Factor'!$C$2</f>
        <v xml:space="preserve">LB </v>
      </c>
      <c r="M2799" s="43" t="str">
        <f>'Emissions Factor'!$D$2</f>
        <v>TON</v>
      </c>
      <c r="N2799" s="47">
        <f t="shared" si="43"/>
        <v>1.7581909090909086E-2</v>
      </c>
      <c r="O2799" s="43" t="s">
        <v>5426</v>
      </c>
    </row>
    <row r="2800" spans="1:15" x14ac:dyDescent="0.3">
      <c r="A2800" s="41" t="s">
        <v>3878</v>
      </c>
      <c r="B2800" s="41" t="s">
        <v>3845</v>
      </c>
      <c r="C2800" s="41" t="s">
        <v>2743</v>
      </c>
      <c r="D2800" s="42" t="s">
        <v>5091</v>
      </c>
      <c r="E2800" s="43" t="s">
        <v>2680</v>
      </c>
      <c r="F2800" s="43" t="s">
        <v>3846</v>
      </c>
      <c r="G2800" s="44">
        <f>SUMIF('2014 County Facilities'!$L$2:$L$2435,Emissions!A2800,'2014 County Facilities'!$J$2:$J$2435)</f>
        <v>12375.724137931</v>
      </c>
      <c r="H2800" s="45" t="s">
        <v>5457</v>
      </c>
      <c r="I2800" s="45">
        <v>515</v>
      </c>
      <c r="J2800" s="41">
        <f>'Emissions Factor'!$A$2</f>
        <v>7439976</v>
      </c>
      <c r="K2800" s="46">
        <f>'Emissions Factor'!$B$2</f>
        <v>5.5099999999999998E-6</v>
      </c>
      <c r="L2800" s="43" t="str">
        <f>'Emissions Factor'!$C$2</f>
        <v xml:space="preserve">LB </v>
      </c>
      <c r="M2800" s="43" t="str">
        <f>'Emissions Factor'!$D$2</f>
        <v>TON</v>
      </c>
      <c r="N2800" s="47">
        <f t="shared" si="43"/>
        <v>6.8190239999999805E-2</v>
      </c>
      <c r="O2800" s="43" t="s">
        <v>5426</v>
      </c>
    </row>
    <row r="2801" spans="1:15" x14ac:dyDescent="0.3">
      <c r="A2801" s="41" t="s">
        <v>3879</v>
      </c>
      <c r="B2801" s="41" t="s">
        <v>3845</v>
      </c>
      <c r="C2801" s="41" t="s">
        <v>2746</v>
      </c>
      <c r="D2801" s="42" t="s">
        <v>3880</v>
      </c>
      <c r="E2801" s="43" t="s">
        <v>2680</v>
      </c>
      <c r="F2801" s="43" t="s">
        <v>3846</v>
      </c>
      <c r="G2801" s="44">
        <f>SUMIF('2014 County Facilities'!$L$2:$L$2435,Emissions!A2801,'2014 County Facilities'!$J$2:$J$2435)</f>
        <v>0</v>
      </c>
      <c r="H2801" s="45" t="s">
        <v>5457</v>
      </c>
      <c r="I2801" s="45">
        <v>515</v>
      </c>
      <c r="J2801" s="41">
        <f>'Emissions Factor'!$A$2</f>
        <v>7439976</v>
      </c>
      <c r="K2801" s="46">
        <f>'Emissions Factor'!$B$2</f>
        <v>5.5099999999999998E-6</v>
      </c>
      <c r="L2801" s="43" t="str">
        <f>'Emissions Factor'!$C$2</f>
        <v xml:space="preserve">LB </v>
      </c>
      <c r="M2801" s="43" t="str">
        <f>'Emissions Factor'!$D$2</f>
        <v>TON</v>
      </c>
      <c r="N2801" s="47">
        <f t="shared" si="43"/>
        <v>0</v>
      </c>
      <c r="O2801" s="43" t="s">
        <v>5426</v>
      </c>
    </row>
    <row r="2802" spans="1:15" x14ac:dyDescent="0.3">
      <c r="A2802" s="41" t="s">
        <v>3881</v>
      </c>
      <c r="B2802" s="41" t="s">
        <v>3845</v>
      </c>
      <c r="C2802" s="41" t="s">
        <v>2749</v>
      </c>
      <c r="D2802" s="42" t="s">
        <v>3882</v>
      </c>
      <c r="E2802" s="43" t="s">
        <v>2680</v>
      </c>
      <c r="F2802" s="43" t="s">
        <v>3846</v>
      </c>
      <c r="G2802" s="44">
        <f>SUMIF('2014 County Facilities'!$L$2:$L$2435,Emissions!A2802,'2014 County Facilities'!$J$2:$J$2435)</f>
        <v>0</v>
      </c>
      <c r="H2802" s="45" t="s">
        <v>5457</v>
      </c>
      <c r="I2802" s="45">
        <v>515</v>
      </c>
      <c r="J2802" s="41">
        <f>'Emissions Factor'!$A$2</f>
        <v>7439976</v>
      </c>
      <c r="K2802" s="46">
        <f>'Emissions Factor'!$B$2</f>
        <v>5.5099999999999998E-6</v>
      </c>
      <c r="L2802" s="43" t="str">
        <f>'Emissions Factor'!$C$2</f>
        <v xml:space="preserve">LB </v>
      </c>
      <c r="M2802" s="43" t="str">
        <f>'Emissions Factor'!$D$2</f>
        <v>TON</v>
      </c>
      <c r="N2802" s="47">
        <f t="shared" si="43"/>
        <v>0</v>
      </c>
      <c r="O2802" s="43" t="s">
        <v>5426</v>
      </c>
    </row>
    <row r="2803" spans="1:15" x14ac:dyDescent="0.3">
      <c r="A2803" s="41" t="s">
        <v>3883</v>
      </c>
      <c r="B2803" s="41" t="s">
        <v>3845</v>
      </c>
      <c r="C2803" s="41" t="s">
        <v>2752</v>
      </c>
      <c r="D2803" s="42" t="s">
        <v>3884</v>
      </c>
      <c r="E2803" s="43" t="s">
        <v>2680</v>
      </c>
      <c r="F2803" s="43" t="s">
        <v>3846</v>
      </c>
      <c r="G2803" s="44">
        <f>SUMIF('2014 County Facilities'!$L$2:$L$2435,Emissions!A2803,'2014 County Facilities'!$J$2:$J$2435)</f>
        <v>123822.53645833299</v>
      </c>
      <c r="H2803" s="45" t="s">
        <v>5457</v>
      </c>
      <c r="I2803" s="45">
        <v>515</v>
      </c>
      <c r="J2803" s="41">
        <f>'Emissions Factor'!$A$2</f>
        <v>7439976</v>
      </c>
      <c r="K2803" s="46">
        <f>'Emissions Factor'!$B$2</f>
        <v>5.5099999999999998E-6</v>
      </c>
      <c r="L2803" s="43" t="str">
        <f>'Emissions Factor'!$C$2</f>
        <v xml:space="preserve">LB </v>
      </c>
      <c r="M2803" s="43" t="str">
        <f>'Emissions Factor'!$D$2</f>
        <v>TON</v>
      </c>
      <c r="N2803" s="47">
        <f t="shared" si="43"/>
        <v>0.68226217588541471</v>
      </c>
      <c r="O2803" s="43" t="s">
        <v>5426</v>
      </c>
    </row>
    <row r="2804" spans="1:15" x14ac:dyDescent="0.3">
      <c r="A2804" s="41" t="s">
        <v>3885</v>
      </c>
      <c r="B2804" s="41" t="s">
        <v>3845</v>
      </c>
      <c r="C2804" s="41" t="s">
        <v>2755</v>
      </c>
      <c r="D2804" s="42" t="s">
        <v>3886</v>
      </c>
      <c r="E2804" s="43" t="s">
        <v>2680</v>
      </c>
      <c r="F2804" s="43" t="s">
        <v>3846</v>
      </c>
      <c r="G2804" s="44">
        <f>SUMIF('2014 County Facilities'!$L$2:$L$2435,Emissions!A2804,'2014 County Facilities'!$J$2:$J$2435)</f>
        <v>0</v>
      </c>
      <c r="H2804" s="45" t="s">
        <v>5457</v>
      </c>
      <c r="I2804" s="45">
        <v>515</v>
      </c>
      <c r="J2804" s="41">
        <f>'Emissions Factor'!$A$2</f>
        <v>7439976</v>
      </c>
      <c r="K2804" s="46">
        <f>'Emissions Factor'!$B$2</f>
        <v>5.5099999999999998E-6</v>
      </c>
      <c r="L2804" s="43" t="str">
        <f>'Emissions Factor'!$C$2</f>
        <v xml:space="preserve">LB </v>
      </c>
      <c r="M2804" s="43" t="str">
        <f>'Emissions Factor'!$D$2</f>
        <v>TON</v>
      </c>
      <c r="N2804" s="47">
        <f t="shared" si="43"/>
        <v>0</v>
      </c>
      <c r="O2804" s="43" t="s">
        <v>5426</v>
      </c>
    </row>
    <row r="2805" spans="1:15" x14ac:dyDescent="0.3">
      <c r="A2805" s="41" t="s">
        <v>3887</v>
      </c>
      <c r="B2805" s="41" t="s">
        <v>3845</v>
      </c>
      <c r="C2805" s="41" t="s">
        <v>2758</v>
      </c>
      <c r="D2805" s="42" t="s">
        <v>2873</v>
      </c>
      <c r="E2805" s="43" t="s">
        <v>2680</v>
      </c>
      <c r="F2805" s="43" t="s">
        <v>3846</v>
      </c>
      <c r="G2805" s="44">
        <f>SUMIF('2014 County Facilities'!$L$2:$L$2435,Emissions!A2805,'2014 County Facilities'!$J$2:$J$2435)</f>
        <v>38000</v>
      </c>
      <c r="H2805" s="45" t="s">
        <v>5457</v>
      </c>
      <c r="I2805" s="45">
        <v>515</v>
      </c>
      <c r="J2805" s="41">
        <f>'Emissions Factor'!$A$2</f>
        <v>7439976</v>
      </c>
      <c r="K2805" s="46">
        <f>'Emissions Factor'!$B$2</f>
        <v>5.5099999999999998E-6</v>
      </c>
      <c r="L2805" s="43" t="str">
        <f>'Emissions Factor'!$C$2</f>
        <v xml:space="preserve">LB </v>
      </c>
      <c r="M2805" s="43" t="str">
        <f>'Emissions Factor'!$D$2</f>
        <v>TON</v>
      </c>
      <c r="N2805" s="47">
        <f t="shared" si="43"/>
        <v>0.20937999999999998</v>
      </c>
      <c r="O2805" s="43" t="s">
        <v>5426</v>
      </c>
    </row>
    <row r="2806" spans="1:15" x14ac:dyDescent="0.3">
      <c r="A2806" s="41" t="s">
        <v>3888</v>
      </c>
      <c r="B2806" s="41" t="s">
        <v>3845</v>
      </c>
      <c r="C2806" s="41" t="s">
        <v>2761</v>
      </c>
      <c r="D2806" s="42" t="s">
        <v>163</v>
      </c>
      <c r="E2806" s="43" t="s">
        <v>2680</v>
      </c>
      <c r="F2806" s="43" t="s">
        <v>3846</v>
      </c>
      <c r="G2806" s="44">
        <f>SUMIF('2014 County Facilities'!$L$2:$L$2435,Emissions!A2806,'2014 County Facilities'!$J$2:$J$2435)</f>
        <v>0</v>
      </c>
      <c r="H2806" s="45" t="s">
        <v>5457</v>
      </c>
      <c r="I2806" s="45">
        <v>515</v>
      </c>
      <c r="J2806" s="41">
        <f>'Emissions Factor'!$A$2</f>
        <v>7439976</v>
      </c>
      <c r="K2806" s="46">
        <f>'Emissions Factor'!$B$2</f>
        <v>5.5099999999999998E-6</v>
      </c>
      <c r="L2806" s="43" t="str">
        <f>'Emissions Factor'!$C$2</f>
        <v xml:space="preserve">LB </v>
      </c>
      <c r="M2806" s="43" t="str">
        <f>'Emissions Factor'!$D$2</f>
        <v>TON</v>
      </c>
      <c r="N2806" s="47">
        <f t="shared" si="43"/>
        <v>0</v>
      </c>
      <c r="O2806" s="43" t="s">
        <v>5426</v>
      </c>
    </row>
    <row r="2807" spans="1:15" x14ac:dyDescent="0.3">
      <c r="A2807" s="41" t="s">
        <v>3889</v>
      </c>
      <c r="B2807" s="41" t="s">
        <v>3845</v>
      </c>
      <c r="C2807" s="41" t="s">
        <v>2764</v>
      </c>
      <c r="D2807" s="42" t="s">
        <v>3890</v>
      </c>
      <c r="E2807" s="43" t="s">
        <v>2680</v>
      </c>
      <c r="F2807" s="43" t="s">
        <v>3846</v>
      </c>
      <c r="G2807" s="44">
        <f>SUMIF('2014 County Facilities'!$L$2:$L$2435,Emissions!A2807,'2014 County Facilities'!$J$2:$J$2435)</f>
        <v>0</v>
      </c>
      <c r="H2807" s="45" t="s">
        <v>5457</v>
      </c>
      <c r="I2807" s="45">
        <v>515</v>
      </c>
      <c r="J2807" s="41">
        <f>'Emissions Factor'!$A$2</f>
        <v>7439976</v>
      </c>
      <c r="K2807" s="46">
        <f>'Emissions Factor'!$B$2</f>
        <v>5.5099999999999998E-6</v>
      </c>
      <c r="L2807" s="43" t="str">
        <f>'Emissions Factor'!$C$2</f>
        <v xml:space="preserve">LB </v>
      </c>
      <c r="M2807" s="43" t="str">
        <f>'Emissions Factor'!$D$2</f>
        <v>TON</v>
      </c>
      <c r="N2807" s="47">
        <f t="shared" si="43"/>
        <v>0</v>
      </c>
      <c r="O2807" s="43" t="s">
        <v>5426</v>
      </c>
    </row>
    <row r="2808" spans="1:15" x14ac:dyDescent="0.3">
      <c r="A2808" s="41" t="s">
        <v>3891</v>
      </c>
      <c r="B2808" s="41" t="s">
        <v>3892</v>
      </c>
      <c r="C2808" s="41" t="s">
        <v>2678</v>
      </c>
      <c r="D2808" s="42" t="s">
        <v>3893</v>
      </c>
      <c r="E2808" s="43" t="s">
        <v>2680</v>
      </c>
      <c r="F2808" s="43" t="s">
        <v>3894</v>
      </c>
      <c r="G2808" s="44">
        <f>SUMIF('2014 County Facilities'!$L$2:$L$2435,Emissions!A2808,'2014 County Facilities'!$J$2:$J$2435)</f>
        <v>0</v>
      </c>
      <c r="H2808" s="45" t="s">
        <v>5457</v>
      </c>
      <c r="I2808" s="45">
        <v>515</v>
      </c>
      <c r="J2808" s="41">
        <f>'Emissions Factor'!$A$2</f>
        <v>7439976</v>
      </c>
      <c r="K2808" s="46">
        <f>'Emissions Factor'!$B$2</f>
        <v>5.5099999999999998E-6</v>
      </c>
      <c r="L2808" s="43" t="str">
        <f>'Emissions Factor'!$C$2</f>
        <v xml:space="preserve">LB </v>
      </c>
      <c r="M2808" s="43" t="str">
        <f>'Emissions Factor'!$D$2</f>
        <v>TON</v>
      </c>
      <c r="N2808" s="47">
        <f t="shared" si="43"/>
        <v>0</v>
      </c>
      <c r="O2808" s="43" t="s">
        <v>5426</v>
      </c>
    </row>
    <row r="2809" spans="1:15" x14ac:dyDescent="0.3">
      <c r="A2809" s="41" t="s">
        <v>3895</v>
      </c>
      <c r="B2809" s="41" t="s">
        <v>3892</v>
      </c>
      <c r="C2809" s="41" t="s">
        <v>2683</v>
      </c>
      <c r="D2809" s="42" t="s">
        <v>3896</v>
      </c>
      <c r="E2809" s="43" t="s">
        <v>2680</v>
      </c>
      <c r="F2809" s="43" t="s">
        <v>3894</v>
      </c>
      <c r="G2809" s="44">
        <f>SUMIF('2014 County Facilities'!$L$2:$L$2435,Emissions!A2809,'2014 County Facilities'!$J$2:$J$2435)</f>
        <v>0</v>
      </c>
      <c r="H2809" s="45" t="s">
        <v>5457</v>
      </c>
      <c r="I2809" s="45">
        <v>515</v>
      </c>
      <c r="J2809" s="41">
        <f>'Emissions Factor'!$A$2</f>
        <v>7439976</v>
      </c>
      <c r="K2809" s="46">
        <f>'Emissions Factor'!$B$2</f>
        <v>5.5099999999999998E-6</v>
      </c>
      <c r="L2809" s="43" t="str">
        <f>'Emissions Factor'!$C$2</f>
        <v xml:space="preserve">LB </v>
      </c>
      <c r="M2809" s="43" t="str">
        <f>'Emissions Factor'!$D$2</f>
        <v>TON</v>
      </c>
      <c r="N2809" s="47">
        <f t="shared" si="43"/>
        <v>0</v>
      </c>
      <c r="O2809" s="43" t="s">
        <v>5426</v>
      </c>
    </row>
    <row r="2810" spans="1:15" x14ac:dyDescent="0.3">
      <c r="A2810" s="41" t="s">
        <v>3897</v>
      </c>
      <c r="B2810" s="41" t="s">
        <v>3892</v>
      </c>
      <c r="C2810" s="41" t="s">
        <v>2686</v>
      </c>
      <c r="D2810" s="42" t="s">
        <v>3898</v>
      </c>
      <c r="E2810" s="43" t="s">
        <v>2680</v>
      </c>
      <c r="F2810" s="43" t="s">
        <v>3894</v>
      </c>
      <c r="G2810" s="44">
        <f>SUMIF('2014 County Facilities'!$L$2:$L$2435,Emissions!A2810,'2014 County Facilities'!$J$2:$J$2435)</f>
        <v>0</v>
      </c>
      <c r="H2810" s="45" t="s">
        <v>5457</v>
      </c>
      <c r="I2810" s="45">
        <v>515</v>
      </c>
      <c r="J2810" s="41">
        <f>'Emissions Factor'!$A$2</f>
        <v>7439976</v>
      </c>
      <c r="K2810" s="46">
        <f>'Emissions Factor'!$B$2</f>
        <v>5.5099999999999998E-6</v>
      </c>
      <c r="L2810" s="43" t="str">
        <f>'Emissions Factor'!$C$2</f>
        <v xml:space="preserve">LB </v>
      </c>
      <c r="M2810" s="43" t="str">
        <f>'Emissions Factor'!$D$2</f>
        <v>TON</v>
      </c>
      <c r="N2810" s="47">
        <f t="shared" si="43"/>
        <v>0</v>
      </c>
      <c r="O2810" s="43" t="s">
        <v>5426</v>
      </c>
    </row>
    <row r="2811" spans="1:15" x14ac:dyDescent="0.3">
      <c r="A2811" s="41" t="s">
        <v>3899</v>
      </c>
      <c r="B2811" s="41" t="s">
        <v>3892</v>
      </c>
      <c r="C2811" s="41" t="s">
        <v>2689</v>
      </c>
      <c r="D2811" s="42" t="s">
        <v>3900</v>
      </c>
      <c r="E2811" s="43" t="s">
        <v>2680</v>
      </c>
      <c r="F2811" s="43" t="s">
        <v>3894</v>
      </c>
      <c r="G2811" s="44">
        <f>SUMIF('2014 County Facilities'!$L$2:$L$2435,Emissions!A2811,'2014 County Facilities'!$J$2:$J$2435)</f>
        <v>0</v>
      </c>
      <c r="H2811" s="45" t="s">
        <v>5457</v>
      </c>
      <c r="I2811" s="45">
        <v>515</v>
      </c>
      <c r="J2811" s="41">
        <f>'Emissions Factor'!$A$2</f>
        <v>7439976</v>
      </c>
      <c r="K2811" s="46">
        <f>'Emissions Factor'!$B$2</f>
        <v>5.5099999999999998E-6</v>
      </c>
      <c r="L2811" s="43" t="str">
        <f>'Emissions Factor'!$C$2</f>
        <v xml:space="preserve">LB </v>
      </c>
      <c r="M2811" s="43" t="str">
        <f>'Emissions Factor'!$D$2</f>
        <v>TON</v>
      </c>
      <c r="N2811" s="47">
        <f t="shared" si="43"/>
        <v>0</v>
      </c>
      <c r="O2811" s="43" t="s">
        <v>5426</v>
      </c>
    </row>
    <row r="2812" spans="1:15" x14ac:dyDescent="0.3">
      <c r="A2812" s="41" t="s">
        <v>3901</v>
      </c>
      <c r="B2812" s="41" t="s">
        <v>3892</v>
      </c>
      <c r="C2812" s="41" t="s">
        <v>2692</v>
      </c>
      <c r="D2812" s="42" t="s">
        <v>1101</v>
      </c>
      <c r="E2812" s="43" t="s">
        <v>2680</v>
      </c>
      <c r="F2812" s="43" t="s">
        <v>3894</v>
      </c>
      <c r="G2812" s="44">
        <f>SUMIF('2014 County Facilities'!$L$2:$L$2435,Emissions!A2812,'2014 County Facilities'!$J$2:$J$2435)</f>
        <v>0</v>
      </c>
      <c r="H2812" s="45" t="s">
        <v>5457</v>
      </c>
      <c r="I2812" s="45">
        <v>515</v>
      </c>
      <c r="J2812" s="41">
        <f>'Emissions Factor'!$A$2</f>
        <v>7439976</v>
      </c>
      <c r="K2812" s="46">
        <f>'Emissions Factor'!$B$2</f>
        <v>5.5099999999999998E-6</v>
      </c>
      <c r="L2812" s="43" t="str">
        <f>'Emissions Factor'!$C$2</f>
        <v xml:space="preserve">LB </v>
      </c>
      <c r="M2812" s="43" t="str">
        <f>'Emissions Factor'!$D$2</f>
        <v>TON</v>
      </c>
      <c r="N2812" s="47">
        <f t="shared" si="43"/>
        <v>0</v>
      </c>
      <c r="O2812" s="43" t="s">
        <v>5426</v>
      </c>
    </row>
    <row r="2813" spans="1:15" x14ac:dyDescent="0.3">
      <c r="A2813" s="41" t="s">
        <v>3902</v>
      </c>
      <c r="B2813" s="41" t="s">
        <v>3892</v>
      </c>
      <c r="C2813" s="41" t="s">
        <v>2695</v>
      </c>
      <c r="D2813" s="42" t="s">
        <v>2768</v>
      </c>
      <c r="E2813" s="43" t="s">
        <v>2680</v>
      </c>
      <c r="F2813" s="43" t="s">
        <v>3894</v>
      </c>
      <c r="G2813" s="44">
        <f>SUMIF('2014 County Facilities'!$L$2:$L$2435,Emissions!A2813,'2014 County Facilities'!$J$2:$J$2435)</f>
        <v>0</v>
      </c>
      <c r="H2813" s="45" t="s">
        <v>5457</v>
      </c>
      <c r="I2813" s="45">
        <v>515</v>
      </c>
      <c r="J2813" s="41">
        <f>'Emissions Factor'!$A$2</f>
        <v>7439976</v>
      </c>
      <c r="K2813" s="46">
        <f>'Emissions Factor'!$B$2</f>
        <v>5.5099999999999998E-6</v>
      </c>
      <c r="L2813" s="43" t="str">
        <f>'Emissions Factor'!$C$2</f>
        <v xml:space="preserve">LB </v>
      </c>
      <c r="M2813" s="43" t="str">
        <f>'Emissions Factor'!$D$2</f>
        <v>TON</v>
      </c>
      <c r="N2813" s="47">
        <f t="shared" si="43"/>
        <v>0</v>
      </c>
      <c r="O2813" s="43" t="s">
        <v>5426</v>
      </c>
    </row>
    <row r="2814" spans="1:15" x14ac:dyDescent="0.3">
      <c r="A2814" s="41" t="s">
        <v>3903</v>
      </c>
      <c r="B2814" s="41" t="s">
        <v>3892</v>
      </c>
      <c r="C2814" s="41" t="s">
        <v>2698</v>
      </c>
      <c r="D2814" s="42" t="s">
        <v>3904</v>
      </c>
      <c r="E2814" s="43" t="s">
        <v>2680</v>
      </c>
      <c r="F2814" s="43" t="s">
        <v>3894</v>
      </c>
      <c r="G2814" s="44">
        <f>SUMIF('2014 County Facilities'!$L$2:$L$2435,Emissions!A2814,'2014 County Facilities'!$J$2:$J$2435)</f>
        <v>0</v>
      </c>
      <c r="H2814" s="45" t="s">
        <v>5457</v>
      </c>
      <c r="I2814" s="45">
        <v>515</v>
      </c>
      <c r="J2814" s="41">
        <f>'Emissions Factor'!$A$2</f>
        <v>7439976</v>
      </c>
      <c r="K2814" s="46">
        <f>'Emissions Factor'!$B$2</f>
        <v>5.5099999999999998E-6</v>
      </c>
      <c r="L2814" s="43" t="str">
        <f>'Emissions Factor'!$C$2</f>
        <v xml:space="preserve">LB </v>
      </c>
      <c r="M2814" s="43" t="str">
        <f>'Emissions Factor'!$D$2</f>
        <v>TON</v>
      </c>
      <c r="N2814" s="47">
        <f t="shared" si="43"/>
        <v>0</v>
      </c>
      <c r="O2814" s="43" t="s">
        <v>5426</v>
      </c>
    </row>
    <row r="2815" spans="1:15" x14ac:dyDescent="0.3">
      <c r="A2815" s="41" t="s">
        <v>3905</v>
      </c>
      <c r="B2815" s="41" t="s">
        <v>3892</v>
      </c>
      <c r="C2815" s="41" t="s">
        <v>2701</v>
      </c>
      <c r="D2815" s="42" t="s">
        <v>3906</v>
      </c>
      <c r="E2815" s="43" t="s">
        <v>2680</v>
      </c>
      <c r="F2815" s="43" t="s">
        <v>3894</v>
      </c>
      <c r="G2815" s="44">
        <f>SUMIF('2014 County Facilities'!$L$2:$L$2435,Emissions!A2815,'2014 County Facilities'!$J$2:$J$2435)</f>
        <v>0</v>
      </c>
      <c r="H2815" s="45" t="s">
        <v>5457</v>
      </c>
      <c r="I2815" s="45">
        <v>515</v>
      </c>
      <c r="J2815" s="41">
        <f>'Emissions Factor'!$A$2</f>
        <v>7439976</v>
      </c>
      <c r="K2815" s="46">
        <f>'Emissions Factor'!$B$2</f>
        <v>5.5099999999999998E-6</v>
      </c>
      <c r="L2815" s="43" t="str">
        <f>'Emissions Factor'!$C$2</f>
        <v xml:space="preserve">LB </v>
      </c>
      <c r="M2815" s="43" t="str">
        <f>'Emissions Factor'!$D$2</f>
        <v>TON</v>
      </c>
      <c r="N2815" s="47">
        <f t="shared" si="43"/>
        <v>0</v>
      </c>
      <c r="O2815" s="43" t="s">
        <v>5426</v>
      </c>
    </row>
    <row r="2816" spans="1:15" x14ac:dyDescent="0.3">
      <c r="A2816" s="41" t="s">
        <v>3907</v>
      </c>
      <c r="B2816" s="41" t="s">
        <v>3892</v>
      </c>
      <c r="C2816" s="41" t="s">
        <v>2704</v>
      </c>
      <c r="D2816" s="42" t="s">
        <v>4919</v>
      </c>
      <c r="E2816" s="43" t="s">
        <v>2680</v>
      </c>
      <c r="F2816" s="43" t="s">
        <v>3894</v>
      </c>
      <c r="G2816" s="44">
        <f>SUMIF('2014 County Facilities'!$L$2:$L$2435,Emissions!A2816,'2014 County Facilities'!$J$2:$J$2435)</f>
        <v>0</v>
      </c>
      <c r="H2816" s="45" t="s">
        <v>5457</v>
      </c>
      <c r="I2816" s="45">
        <v>515</v>
      </c>
      <c r="J2816" s="41">
        <f>'Emissions Factor'!$A$2</f>
        <v>7439976</v>
      </c>
      <c r="K2816" s="46">
        <f>'Emissions Factor'!$B$2</f>
        <v>5.5099999999999998E-6</v>
      </c>
      <c r="L2816" s="43" t="str">
        <f>'Emissions Factor'!$C$2</f>
        <v xml:space="preserve">LB </v>
      </c>
      <c r="M2816" s="43" t="str">
        <f>'Emissions Factor'!$D$2</f>
        <v>TON</v>
      </c>
      <c r="N2816" s="47">
        <f t="shared" si="43"/>
        <v>0</v>
      </c>
      <c r="O2816" s="43" t="s">
        <v>5426</v>
      </c>
    </row>
    <row r="2817" spans="1:15" x14ac:dyDescent="0.3">
      <c r="A2817" s="41" t="s">
        <v>3908</v>
      </c>
      <c r="B2817" s="41" t="s">
        <v>3892</v>
      </c>
      <c r="C2817" s="41" t="s">
        <v>2707</v>
      </c>
      <c r="D2817" s="42" t="s">
        <v>4601</v>
      </c>
      <c r="E2817" s="43" t="s">
        <v>2680</v>
      </c>
      <c r="F2817" s="43" t="s">
        <v>3894</v>
      </c>
      <c r="G2817" s="44">
        <f>SUMIF('2014 County Facilities'!$L$2:$L$2435,Emissions!A2817,'2014 County Facilities'!$J$2:$J$2435)</f>
        <v>162666.66666666701</v>
      </c>
      <c r="H2817" s="45" t="s">
        <v>5457</v>
      </c>
      <c r="I2817" s="45">
        <v>515</v>
      </c>
      <c r="J2817" s="41">
        <f>'Emissions Factor'!$A$2</f>
        <v>7439976</v>
      </c>
      <c r="K2817" s="46">
        <f>'Emissions Factor'!$B$2</f>
        <v>5.5099999999999998E-6</v>
      </c>
      <c r="L2817" s="43" t="str">
        <f>'Emissions Factor'!$C$2</f>
        <v xml:space="preserve">LB </v>
      </c>
      <c r="M2817" s="43" t="str">
        <f>'Emissions Factor'!$D$2</f>
        <v>TON</v>
      </c>
      <c r="N2817" s="47">
        <f t="shared" si="43"/>
        <v>0.89629333333333516</v>
      </c>
      <c r="O2817" s="43" t="s">
        <v>5426</v>
      </c>
    </row>
    <row r="2818" spans="1:15" x14ac:dyDescent="0.3">
      <c r="A2818" s="41" t="s">
        <v>3909</v>
      </c>
      <c r="B2818" s="41" t="s">
        <v>3892</v>
      </c>
      <c r="C2818" s="41" t="s">
        <v>2710</v>
      </c>
      <c r="D2818" s="42" t="s">
        <v>3910</v>
      </c>
      <c r="E2818" s="43" t="s">
        <v>2680</v>
      </c>
      <c r="F2818" s="43" t="s">
        <v>3894</v>
      </c>
      <c r="G2818" s="44">
        <f>SUMIF('2014 County Facilities'!$L$2:$L$2435,Emissions!A2818,'2014 County Facilities'!$J$2:$J$2435)</f>
        <v>0</v>
      </c>
      <c r="H2818" s="45" t="s">
        <v>5457</v>
      </c>
      <c r="I2818" s="45">
        <v>515</v>
      </c>
      <c r="J2818" s="41">
        <f>'Emissions Factor'!$A$2</f>
        <v>7439976</v>
      </c>
      <c r="K2818" s="46">
        <f>'Emissions Factor'!$B$2</f>
        <v>5.5099999999999998E-6</v>
      </c>
      <c r="L2818" s="43" t="str">
        <f>'Emissions Factor'!$C$2</f>
        <v xml:space="preserve">LB </v>
      </c>
      <c r="M2818" s="43" t="str">
        <f>'Emissions Factor'!$D$2</f>
        <v>TON</v>
      </c>
      <c r="N2818" s="47">
        <f t="shared" si="43"/>
        <v>0</v>
      </c>
      <c r="O2818" s="43" t="s">
        <v>5426</v>
      </c>
    </row>
    <row r="2819" spans="1:15" x14ac:dyDescent="0.3">
      <c r="A2819" s="41" t="s">
        <v>3911</v>
      </c>
      <c r="B2819" s="41" t="s">
        <v>3892</v>
      </c>
      <c r="C2819" s="41" t="s">
        <v>2713</v>
      </c>
      <c r="D2819" s="42" t="s">
        <v>2873</v>
      </c>
      <c r="E2819" s="43" t="s">
        <v>2680</v>
      </c>
      <c r="F2819" s="43" t="s">
        <v>3894</v>
      </c>
      <c r="G2819" s="44">
        <f>SUMIF('2014 County Facilities'!$L$2:$L$2435,Emissions!A2819,'2014 County Facilities'!$J$2:$J$2435)</f>
        <v>66666.666666666701</v>
      </c>
      <c r="H2819" s="45" t="s">
        <v>5457</v>
      </c>
      <c r="I2819" s="45">
        <v>515</v>
      </c>
      <c r="J2819" s="41">
        <f>'Emissions Factor'!$A$2</f>
        <v>7439976</v>
      </c>
      <c r="K2819" s="46">
        <f>'Emissions Factor'!$B$2</f>
        <v>5.5099999999999998E-6</v>
      </c>
      <c r="L2819" s="43" t="str">
        <f>'Emissions Factor'!$C$2</f>
        <v xml:space="preserve">LB </v>
      </c>
      <c r="M2819" s="43" t="str">
        <f>'Emissions Factor'!$D$2</f>
        <v>TON</v>
      </c>
      <c r="N2819" s="47">
        <f t="shared" ref="N2819:N2882" si="44">K2819*G2819</f>
        <v>0.36733333333333351</v>
      </c>
      <c r="O2819" s="43" t="s">
        <v>5426</v>
      </c>
    </row>
    <row r="2820" spans="1:15" x14ac:dyDescent="0.3">
      <c r="A2820" s="41" t="s">
        <v>3912</v>
      </c>
      <c r="B2820" s="41" t="s">
        <v>3892</v>
      </c>
      <c r="C2820" s="41" t="s">
        <v>2716</v>
      </c>
      <c r="D2820" s="42" t="s">
        <v>5115</v>
      </c>
      <c r="E2820" s="43" t="s">
        <v>2680</v>
      </c>
      <c r="F2820" s="43" t="s">
        <v>3894</v>
      </c>
      <c r="G2820" s="44">
        <f>SUMIF('2014 County Facilities'!$L$2:$L$2435,Emissions!A2820,'2014 County Facilities'!$J$2:$J$2435)</f>
        <v>0</v>
      </c>
      <c r="H2820" s="45" t="s">
        <v>5457</v>
      </c>
      <c r="I2820" s="45">
        <v>515</v>
      </c>
      <c r="J2820" s="41">
        <f>'Emissions Factor'!$A$2</f>
        <v>7439976</v>
      </c>
      <c r="K2820" s="46">
        <f>'Emissions Factor'!$B$2</f>
        <v>5.5099999999999998E-6</v>
      </c>
      <c r="L2820" s="43" t="str">
        <f>'Emissions Factor'!$C$2</f>
        <v xml:space="preserve">LB </v>
      </c>
      <c r="M2820" s="43" t="str">
        <f>'Emissions Factor'!$D$2</f>
        <v>TON</v>
      </c>
      <c r="N2820" s="47">
        <f t="shared" si="44"/>
        <v>0</v>
      </c>
      <c r="O2820" s="43" t="s">
        <v>5426</v>
      </c>
    </row>
    <row r="2821" spans="1:15" x14ac:dyDescent="0.3">
      <c r="A2821" s="41" t="s">
        <v>3913</v>
      </c>
      <c r="B2821" s="41" t="s">
        <v>3892</v>
      </c>
      <c r="C2821" s="41" t="s">
        <v>2719</v>
      </c>
      <c r="D2821" s="42" t="s">
        <v>3914</v>
      </c>
      <c r="E2821" s="43" t="s">
        <v>2680</v>
      </c>
      <c r="F2821" s="43" t="s">
        <v>3894</v>
      </c>
      <c r="G2821" s="44">
        <f>SUMIF('2014 County Facilities'!$L$2:$L$2435,Emissions!A2821,'2014 County Facilities'!$J$2:$J$2435)</f>
        <v>0</v>
      </c>
      <c r="H2821" s="45" t="s">
        <v>5457</v>
      </c>
      <c r="I2821" s="45">
        <v>515</v>
      </c>
      <c r="J2821" s="41">
        <f>'Emissions Factor'!$A$2</f>
        <v>7439976</v>
      </c>
      <c r="K2821" s="46">
        <f>'Emissions Factor'!$B$2</f>
        <v>5.5099999999999998E-6</v>
      </c>
      <c r="L2821" s="43" t="str">
        <f>'Emissions Factor'!$C$2</f>
        <v xml:space="preserve">LB </v>
      </c>
      <c r="M2821" s="43" t="str">
        <f>'Emissions Factor'!$D$2</f>
        <v>TON</v>
      </c>
      <c r="N2821" s="47">
        <f t="shared" si="44"/>
        <v>0</v>
      </c>
      <c r="O2821" s="43" t="s">
        <v>5426</v>
      </c>
    </row>
    <row r="2822" spans="1:15" x14ac:dyDescent="0.3">
      <c r="A2822" s="41" t="s">
        <v>3915</v>
      </c>
      <c r="B2822" s="41" t="s">
        <v>3916</v>
      </c>
      <c r="C2822" s="41" t="s">
        <v>2678</v>
      </c>
      <c r="D2822" s="42" t="s">
        <v>3917</v>
      </c>
      <c r="E2822" s="43" t="s">
        <v>2680</v>
      </c>
      <c r="F2822" s="43" t="s">
        <v>3918</v>
      </c>
      <c r="G2822" s="44">
        <f>SUMIF('2014 County Facilities'!$L$2:$L$2435,Emissions!A2822,'2014 County Facilities'!$J$2:$J$2435)</f>
        <v>0</v>
      </c>
      <c r="H2822" s="45" t="s">
        <v>5457</v>
      </c>
      <c r="I2822" s="45">
        <v>515</v>
      </c>
      <c r="J2822" s="41">
        <f>'Emissions Factor'!$A$2</f>
        <v>7439976</v>
      </c>
      <c r="K2822" s="46">
        <f>'Emissions Factor'!$B$2</f>
        <v>5.5099999999999998E-6</v>
      </c>
      <c r="L2822" s="43" t="str">
        <f>'Emissions Factor'!$C$2</f>
        <v xml:space="preserve">LB </v>
      </c>
      <c r="M2822" s="43" t="str">
        <f>'Emissions Factor'!$D$2</f>
        <v>TON</v>
      </c>
      <c r="N2822" s="47">
        <f t="shared" si="44"/>
        <v>0</v>
      </c>
      <c r="O2822" s="43" t="s">
        <v>5426</v>
      </c>
    </row>
    <row r="2823" spans="1:15" x14ac:dyDescent="0.3">
      <c r="A2823" s="41" t="s">
        <v>3919</v>
      </c>
      <c r="B2823" s="41" t="s">
        <v>3916</v>
      </c>
      <c r="C2823" s="41" t="s">
        <v>2683</v>
      </c>
      <c r="D2823" s="42" t="s">
        <v>3920</v>
      </c>
      <c r="E2823" s="43" t="s">
        <v>2680</v>
      </c>
      <c r="F2823" s="43" t="s">
        <v>3918</v>
      </c>
      <c r="G2823" s="44">
        <f>SUMIF('2014 County Facilities'!$L$2:$L$2435,Emissions!A2823,'2014 County Facilities'!$J$2:$J$2435)</f>
        <v>0</v>
      </c>
      <c r="H2823" s="45" t="s">
        <v>5457</v>
      </c>
      <c r="I2823" s="45">
        <v>515</v>
      </c>
      <c r="J2823" s="41">
        <f>'Emissions Factor'!$A$2</f>
        <v>7439976</v>
      </c>
      <c r="K2823" s="46">
        <f>'Emissions Factor'!$B$2</f>
        <v>5.5099999999999998E-6</v>
      </c>
      <c r="L2823" s="43" t="str">
        <f>'Emissions Factor'!$C$2</f>
        <v xml:space="preserve">LB </v>
      </c>
      <c r="M2823" s="43" t="str">
        <f>'Emissions Factor'!$D$2</f>
        <v>TON</v>
      </c>
      <c r="N2823" s="47">
        <f t="shared" si="44"/>
        <v>0</v>
      </c>
      <c r="O2823" s="43" t="s">
        <v>5426</v>
      </c>
    </row>
    <row r="2824" spans="1:15" x14ac:dyDescent="0.3">
      <c r="A2824" s="41" t="s">
        <v>3921</v>
      </c>
      <c r="B2824" s="41" t="s">
        <v>3916</v>
      </c>
      <c r="C2824" s="41" t="s">
        <v>2686</v>
      </c>
      <c r="D2824" s="42" t="s">
        <v>2161</v>
      </c>
      <c r="E2824" s="43" t="s">
        <v>2680</v>
      </c>
      <c r="F2824" s="43" t="s">
        <v>3918</v>
      </c>
      <c r="G2824" s="44">
        <f>SUMIF('2014 County Facilities'!$L$2:$L$2435,Emissions!A2824,'2014 County Facilities'!$J$2:$J$2435)</f>
        <v>0</v>
      </c>
      <c r="H2824" s="45" t="s">
        <v>5457</v>
      </c>
      <c r="I2824" s="45">
        <v>515</v>
      </c>
      <c r="J2824" s="41">
        <f>'Emissions Factor'!$A$2</f>
        <v>7439976</v>
      </c>
      <c r="K2824" s="46">
        <f>'Emissions Factor'!$B$2</f>
        <v>5.5099999999999998E-6</v>
      </c>
      <c r="L2824" s="43" t="str">
        <f>'Emissions Factor'!$C$2</f>
        <v xml:space="preserve">LB </v>
      </c>
      <c r="M2824" s="43" t="str">
        <f>'Emissions Factor'!$D$2</f>
        <v>TON</v>
      </c>
      <c r="N2824" s="47">
        <f t="shared" si="44"/>
        <v>0</v>
      </c>
      <c r="O2824" s="43" t="s">
        <v>5426</v>
      </c>
    </row>
    <row r="2825" spans="1:15" x14ac:dyDescent="0.3">
      <c r="A2825" s="41" t="s">
        <v>3922</v>
      </c>
      <c r="B2825" s="41" t="s">
        <v>3916</v>
      </c>
      <c r="C2825" s="41" t="s">
        <v>2689</v>
      </c>
      <c r="D2825" s="42" t="s">
        <v>3923</v>
      </c>
      <c r="E2825" s="43" t="s">
        <v>2680</v>
      </c>
      <c r="F2825" s="43" t="s">
        <v>3918</v>
      </c>
      <c r="G2825" s="44">
        <f>SUMIF('2014 County Facilities'!$L$2:$L$2435,Emissions!A2825,'2014 County Facilities'!$J$2:$J$2435)</f>
        <v>172727.272727273</v>
      </c>
      <c r="H2825" s="45" t="s">
        <v>5457</v>
      </c>
      <c r="I2825" s="45">
        <v>515</v>
      </c>
      <c r="J2825" s="41">
        <f>'Emissions Factor'!$A$2</f>
        <v>7439976</v>
      </c>
      <c r="K2825" s="46">
        <f>'Emissions Factor'!$B$2</f>
        <v>5.5099999999999998E-6</v>
      </c>
      <c r="L2825" s="43" t="str">
        <f>'Emissions Factor'!$C$2</f>
        <v xml:space="preserve">LB </v>
      </c>
      <c r="M2825" s="43" t="str">
        <f>'Emissions Factor'!$D$2</f>
        <v>TON</v>
      </c>
      <c r="N2825" s="47">
        <f t="shared" si="44"/>
        <v>0.9517272727272742</v>
      </c>
      <c r="O2825" s="43" t="s">
        <v>5426</v>
      </c>
    </row>
    <row r="2826" spans="1:15" x14ac:dyDescent="0.3">
      <c r="A2826" s="41" t="s">
        <v>3924</v>
      </c>
      <c r="B2826" s="41" t="s">
        <v>3916</v>
      </c>
      <c r="C2826" s="41" t="s">
        <v>2692</v>
      </c>
      <c r="D2826" s="42" t="s">
        <v>3925</v>
      </c>
      <c r="E2826" s="43" t="s">
        <v>2680</v>
      </c>
      <c r="F2826" s="43" t="s">
        <v>3918</v>
      </c>
      <c r="G2826" s="44">
        <f>SUMIF('2014 County Facilities'!$L$2:$L$2435,Emissions!A2826,'2014 County Facilities'!$J$2:$J$2435)</f>
        <v>0</v>
      </c>
      <c r="H2826" s="45" t="s">
        <v>5457</v>
      </c>
      <c r="I2826" s="45">
        <v>515</v>
      </c>
      <c r="J2826" s="41">
        <f>'Emissions Factor'!$A$2</f>
        <v>7439976</v>
      </c>
      <c r="K2826" s="46">
        <f>'Emissions Factor'!$B$2</f>
        <v>5.5099999999999998E-6</v>
      </c>
      <c r="L2826" s="43" t="str">
        <f>'Emissions Factor'!$C$2</f>
        <v xml:space="preserve">LB </v>
      </c>
      <c r="M2826" s="43" t="str">
        <f>'Emissions Factor'!$D$2</f>
        <v>TON</v>
      </c>
      <c r="N2826" s="47">
        <f t="shared" si="44"/>
        <v>0</v>
      </c>
      <c r="O2826" s="43" t="s">
        <v>5426</v>
      </c>
    </row>
    <row r="2827" spans="1:15" x14ac:dyDescent="0.3">
      <c r="A2827" s="41" t="s">
        <v>3926</v>
      </c>
      <c r="B2827" s="41" t="s">
        <v>3916</v>
      </c>
      <c r="C2827" s="41" t="s">
        <v>2695</v>
      </c>
      <c r="D2827" s="42" t="s">
        <v>3927</v>
      </c>
      <c r="E2827" s="43" t="s">
        <v>2680</v>
      </c>
      <c r="F2827" s="43" t="s">
        <v>3918</v>
      </c>
      <c r="G2827" s="44">
        <f>SUMIF('2014 County Facilities'!$L$2:$L$2435,Emissions!A2827,'2014 County Facilities'!$J$2:$J$2435)</f>
        <v>0</v>
      </c>
      <c r="H2827" s="45" t="s">
        <v>5457</v>
      </c>
      <c r="I2827" s="45">
        <v>515</v>
      </c>
      <c r="J2827" s="41">
        <f>'Emissions Factor'!$A$2</f>
        <v>7439976</v>
      </c>
      <c r="K2827" s="46">
        <f>'Emissions Factor'!$B$2</f>
        <v>5.5099999999999998E-6</v>
      </c>
      <c r="L2827" s="43" t="str">
        <f>'Emissions Factor'!$C$2</f>
        <v xml:space="preserve">LB </v>
      </c>
      <c r="M2827" s="43" t="str">
        <f>'Emissions Factor'!$D$2</f>
        <v>TON</v>
      </c>
      <c r="N2827" s="47">
        <f t="shared" si="44"/>
        <v>0</v>
      </c>
      <c r="O2827" s="43" t="s">
        <v>5426</v>
      </c>
    </row>
    <row r="2828" spans="1:15" x14ac:dyDescent="0.3">
      <c r="A2828" s="41" t="s">
        <v>3928</v>
      </c>
      <c r="B2828" s="41" t="s">
        <v>3916</v>
      </c>
      <c r="C2828" s="41" t="s">
        <v>2698</v>
      </c>
      <c r="D2828" s="42" t="s">
        <v>3929</v>
      </c>
      <c r="E2828" s="43" t="s">
        <v>2680</v>
      </c>
      <c r="F2828" s="43" t="s">
        <v>3918</v>
      </c>
      <c r="G2828" s="44">
        <f>SUMIF('2014 County Facilities'!$L$2:$L$2435,Emissions!A2828,'2014 County Facilities'!$J$2:$J$2435)</f>
        <v>0</v>
      </c>
      <c r="H2828" s="45" t="s">
        <v>5457</v>
      </c>
      <c r="I2828" s="45">
        <v>515</v>
      </c>
      <c r="J2828" s="41">
        <f>'Emissions Factor'!$A$2</f>
        <v>7439976</v>
      </c>
      <c r="K2828" s="46">
        <f>'Emissions Factor'!$B$2</f>
        <v>5.5099999999999998E-6</v>
      </c>
      <c r="L2828" s="43" t="str">
        <f>'Emissions Factor'!$C$2</f>
        <v xml:space="preserve">LB </v>
      </c>
      <c r="M2828" s="43" t="str">
        <f>'Emissions Factor'!$D$2</f>
        <v>TON</v>
      </c>
      <c r="N2828" s="47">
        <f t="shared" si="44"/>
        <v>0</v>
      </c>
      <c r="O2828" s="43" t="s">
        <v>5426</v>
      </c>
    </row>
    <row r="2829" spans="1:15" x14ac:dyDescent="0.3">
      <c r="A2829" s="41" t="s">
        <v>3930</v>
      </c>
      <c r="B2829" s="41" t="s">
        <v>3916</v>
      </c>
      <c r="C2829" s="41" t="s">
        <v>2701</v>
      </c>
      <c r="D2829" s="42" t="s">
        <v>3931</v>
      </c>
      <c r="E2829" s="43" t="s">
        <v>2680</v>
      </c>
      <c r="F2829" s="43" t="s">
        <v>3918</v>
      </c>
      <c r="G2829" s="44">
        <f>SUMIF('2014 County Facilities'!$L$2:$L$2435,Emissions!A2829,'2014 County Facilities'!$J$2:$J$2435)</f>
        <v>65724.7954545455</v>
      </c>
      <c r="H2829" s="45" t="s">
        <v>5457</v>
      </c>
      <c r="I2829" s="45">
        <v>515</v>
      </c>
      <c r="J2829" s="41">
        <f>'Emissions Factor'!$A$2</f>
        <v>7439976</v>
      </c>
      <c r="K2829" s="46">
        <f>'Emissions Factor'!$B$2</f>
        <v>5.5099999999999998E-6</v>
      </c>
      <c r="L2829" s="43" t="str">
        <f>'Emissions Factor'!$C$2</f>
        <v xml:space="preserve">LB </v>
      </c>
      <c r="M2829" s="43" t="str">
        <f>'Emissions Factor'!$D$2</f>
        <v>TON</v>
      </c>
      <c r="N2829" s="47">
        <f t="shared" si="44"/>
        <v>0.36214362295454566</v>
      </c>
      <c r="O2829" s="43" t="s">
        <v>5426</v>
      </c>
    </row>
    <row r="2830" spans="1:15" x14ac:dyDescent="0.3">
      <c r="A2830" s="41" t="s">
        <v>3932</v>
      </c>
      <c r="B2830" s="41" t="s">
        <v>3916</v>
      </c>
      <c r="C2830" s="41" t="s">
        <v>2704</v>
      </c>
      <c r="D2830" s="42" t="s">
        <v>902</v>
      </c>
      <c r="E2830" s="43" t="s">
        <v>2680</v>
      </c>
      <c r="F2830" s="43" t="s">
        <v>3918</v>
      </c>
      <c r="G2830" s="44">
        <f>SUMIF('2014 County Facilities'!$L$2:$L$2435,Emissions!A2830,'2014 County Facilities'!$J$2:$J$2435)</f>
        <v>0</v>
      </c>
      <c r="H2830" s="45" t="s">
        <v>5457</v>
      </c>
      <c r="I2830" s="45">
        <v>515</v>
      </c>
      <c r="J2830" s="41">
        <f>'Emissions Factor'!$A$2</f>
        <v>7439976</v>
      </c>
      <c r="K2830" s="46">
        <f>'Emissions Factor'!$B$2</f>
        <v>5.5099999999999998E-6</v>
      </c>
      <c r="L2830" s="43" t="str">
        <f>'Emissions Factor'!$C$2</f>
        <v xml:space="preserve">LB </v>
      </c>
      <c r="M2830" s="43" t="str">
        <f>'Emissions Factor'!$D$2</f>
        <v>TON</v>
      </c>
      <c r="N2830" s="47">
        <f t="shared" si="44"/>
        <v>0</v>
      </c>
      <c r="O2830" s="43" t="s">
        <v>5426</v>
      </c>
    </row>
    <row r="2831" spans="1:15" x14ac:dyDescent="0.3">
      <c r="A2831" s="41" t="s">
        <v>3933</v>
      </c>
      <c r="B2831" s="41" t="s">
        <v>3916</v>
      </c>
      <c r="C2831" s="41" t="s">
        <v>2707</v>
      </c>
      <c r="D2831" s="42" t="s">
        <v>2932</v>
      </c>
      <c r="E2831" s="43" t="s">
        <v>2680</v>
      </c>
      <c r="F2831" s="43" t="s">
        <v>3918</v>
      </c>
      <c r="G2831" s="44">
        <f>SUMIF('2014 County Facilities'!$L$2:$L$2435,Emissions!A2831,'2014 County Facilities'!$J$2:$J$2435)</f>
        <v>0</v>
      </c>
      <c r="H2831" s="45" t="s">
        <v>5457</v>
      </c>
      <c r="I2831" s="45">
        <v>515</v>
      </c>
      <c r="J2831" s="41">
        <f>'Emissions Factor'!$A$2</f>
        <v>7439976</v>
      </c>
      <c r="K2831" s="46">
        <f>'Emissions Factor'!$B$2</f>
        <v>5.5099999999999998E-6</v>
      </c>
      <c r="L2831" s="43" t="str">
        <f>'Emissions Factor'!$C$2</f>
        <v xml:space="preserve">LB </v>
      </c>
      <c r="M2831" s="43" t="str">
        <f>'Emissions Factor'!$D$2</f>
        <v>TON</v>
      </c>
      <c r="N2831" s="47">
        <f t="shared" si="44"/>
        <v>0</v>
      </c>
      <c r="O2831" s="43" t="s">
        <v>5426</v>
      </c>
    </row>
    <row r="2832" spans="1:15" x14ac:dyDescent="0.3">
      <c r="A2832" s="41" t="s">
        <v>3934</v>
      </c>
      <c r="B2832" s="41" t="s">
        <v>3916</v>
      </c>
      <c r="C2832" s="41" t="s">
        <v>2710</v>
      </c>
      <c r="D2832" s="42" t="s">
        <v>3935</v>
      </c>
      <c r="E2832" s="43" t="s">
        <v>2680</v>
      </c>
      <c r="F2832" s="43" t="s">
        <v>3918</v>
      </c>
      <c r="G2832" s="44">
        <f>SUMIF('2014 County Facilities'!$L$2:$L$2435,Emissions!A2832,'2014 County Facilities'!$J$2:$J$2435)</f>
        <v>0</v>
      </c>
      <c r="H2832" s="45" t="s">
        <v>5457</v>
      </c>
      <c r="I2832" s="45">
        <v>515</v>
      </c>
      <c r="J2832" s="41">
        <f>'Emissions Factor'!$A$2</f>
        <v>7439976</v>
      </c>
      <c r="K2832" s="46">
        <f>'Emissions Factor'!$B$2</f>
        <v>5.5099999999999998E-6</v>
      </c>
      <c r="L2832" s="43" t="str">
        <f>'Emissions Factor'!$C$2</f>
        <v xml:space="preserve">LB </v>
      </c>
      <c r="M2832" s="43" t="str">
        <f>'Emissions Factor'!$D$2</f>
        <v>TON</v>
      </c>
      <c r="N2832" s="47">
        <f t="shared" si="44"/>
        <v>0</v>
      </c>
      <c r="O2832" s="43" t="s">
        <v>5426</v>
      </c>
    </row>
    <row r="2833" spans="1:15" x14ac:dyDescent="0.3">
      <c r="A2833" s="41" t="s">
        <v>3936</v>
      </c>
      <c r="B2833" s="41" t="s">
        <v>3916</v>
      </c>
      <c r="C2833" s="41" t="s">
        <v>2713</v>
      </c>
      <c r="D2833" s="42" t="s">
        <v>3937</v>
      </c>
      <c r="E2833" s="43" t="s">
        <v>2680</v>
      </c>
      <c r="F2833" s="43" t="s">
        <v>3918</v>
      </c>
      <c r="G2833" s="44">
        <f>SUMIF('2014 County Facilities'!$L$2:$L$2435,Emissions!A2833,'2014 County Facilities'!$J$2:$J$2435)</f>
        <v>0</v>
      </c>
      <c r="H2833" s="45" t="s">
        <v>5457</v>
      </c>
      <c r="I2833" s="45">
        <v>515</v>
      </c>
      <c r="J2833" s="41">
        <f>'Emissions Factor'!$A$2</f>
        <v>7439976</v>
      </c>
      <c r="K2833" s="46">
        <f>'Emissions Factor'!$B$2</f>
        <v>5.5099999999999998E-6</v>
      </c>
      <c r="L2833" s="43" t="str">
        <f>'Emissions Factor'!$C$2</f>
        <v xml:space="preserve">LB </v>
      </c>
      <c r="M2833" s="43" t="str">
        <f>'Emissions Factor'!$D$2</f>
        <v>TON</v>
      </c>
      <c r="N2833" s="47">
        <f t="shared" si="44"/>
        <v>0</v>
      </c>
      <c r="O2833" s="43" t="s">
        <v>5426</v>
      </c>
    </row>
    <row r="2834" spans="1:15" x14ac:dyDescent="0.3">
      <c r="A2834" s="41" t="s">
        <v>3938</v>
      </c>
      <c r="B2834" s="41" t="s">
        <v>3916</v>
      </c>
      <c r="C2834" s="41" t="s">
        <v>2716</v>
      </c>
      <c r="D2834" s="42" t="s">
        <v>2175</v>
      </c>
      <c r="E2834" s="43" t="s">
        <v>2680</v>
      </c>
      <c r="F2834" s="43" t="s">
        <v>3918</v>
      </c>
      <c r="G2834" s="44">
        <f>SUMIF('2014 County Facilities'!$L$2:$L$2435,Emissions!A2834,'2014 County Facilities'!$J$2:$J$2435)</f>
        <v>416666.66666666698</v>
      </c>
      <c r="H2834" s="45" t="s">
        <v>5457</v>
      </c>
      <c r="I2834" s="45">
        <v>515</v>
      </c>
      <c r="J2834" s="41">
        <f>'Emissions Factor'!$A$2</f>
        <v>7439976</v>
      </c>
      <c r="K2834" s="46">
        <f>'Emissions Factor'!$B$2</f>
        <v>5.5099999999999998E-6</v>
      </c>
      <c r="L2834" s="43" t="str">
        <f>'Emissions Factor'!$C$2</f>
        <v xml:space="preserve">LB </v>
      </c>
      <c r="M2834" s="43" t="str">
        <f>'Emissions Factor'!$D$2</f>
        <v>TON</v>
      </c>
      <c r="N2834" s="47">
        <f t="shared" si="44"/>
        <v>2.2958333333333347</v>
      </c>
      <c r="O2834" s="43" t="s">
        <v>5426</v>
      </c>
    </row>
    <row r="2835" spans="1:15" x14ac:dyDescent="0.3">
      <c r="A2835" s="41" t="s">
        <v>3939</v>
      </c>
      <c r="B2835" s="41" t="s">
        <v>3916</v>
      </c>
      <c r="C2835" s="41" t="s">
        <v>2719</v>
      </c>
      <c r="D2835" s="42" t="s">
        <v>590</v>
      </c>
      <c r="E2835" s="43" t="s">
        <v>2680</v>
      </c>
      <c r="F2835" s="43" t="s">
        <v>3918</v>
      </c>
      <c r="G2835" s="44">
        <f>SUMIF('2014 County Facilities'!$L$2:$L$2435,Emissions!A2835,'2014 County Facilities'!$J$2:$J$2435)</f>
        <v>0</v>
      </c>
      <c r="H2835" s="45" t="s">
        <v>5457</v>
      </c>
      <c r="I2835" s="45">
        <v>515</v>
      </c>
      <c r="J2835" s="41">
        <f>'Emissions Factor'!$A$2</f>
        <v>7439976</v>
      </c>
      <c r="K2835" s="46">
        <f>'Emissions Factor'!$B$2</f>
        <v>5.5099999999999998E-6</v>
      </c>
      <c r="L2835" s="43" t="str">
        <f>'Emissions Factor'!$C$2</f>
        <v xml:space="preserve">LB </v>
      </c>
      <c r="M2835" s="43" t="str">
        <f>'Emissions Factor'!$D$2</f>
        <v>TON</v>
      </c>
      <c r="N2835" s="47">
        <f t="shared" si="44"/>
        <v>0</v>
      </c>
      <c r="O2835" s="43" t="s">
        <v>5426</v>
      </c>
    </row>
    <row r="2836" spans="1:15" x14ac:dyDescent="0.3">
      <c r="A2836" s="41" t="s">
        <v>3940</v>
      </c>
      <c r="B2836" s="41" t="s">
        <v>3916</v>
      </c>
      <c r="C2836" s="41" t="s">
        <v>2722</v>
      </c>
      <c r="D2836" s="42" t="s">
        <v>3941</v>
      </c>
      <c r="E2836" s="43" t="s">
        <v>2680</v>
      </c>
      <c r="F2836" s="43" t="s">
        <v>3918</v>
      </c>
      <c r="G2836" s="44">
        <f>SUMIF('2014 County Facilities'!$L$2:$L$2435,Emissions!A2836,'2014 County Facilities'!$J$2:$J$2435)</f>
        <v>0</v>
      </c>
      <c r="H2836" s="45" t="s">
        <v>5457</v>
      </c>
      <c r="I2836" s="45">
        <v>515</v>
      </c>
      <c r="J2836" s="41">
        <f>'Emissions Factor'!$A$2</f>
        <v>7439976</v>
      </c>
      <c r="K2836" s="46">
        <f>'Emissions Factor'!$B$2</f>
        <v>5.5099999999999998E-6</v>
      </c>
      <c r="L2836" s="43" t="str">
        <f>'Emissions Factor'!$C$2</f>
        <v xml:space="preserve">LB </v>
      </c>
      <c r="M2836" s="43" t="str">
        <f>'Emissions Factor'!$D$2</f>
        <v>TON</v>
      </c>
      <c r="N2836" s="47">
        <f t="shared" si="44"/>
        <v>0</v>
      </c>
      <c r="O2836" s="43" t="s">
        <v>5426</v>
      </c>
    </row>
    <row r="2837" spans="1:15" x14ac:dyDescent="0.3">
      <c r="A2837" s="41" t="s">
        <v>3942</v>
      </c>
      <c r="B2837" s="41" t="s">
        <v>3916</v>
      </c>
      <c r="C2837" s="41" t="s">
        <v>2725</v>
      </c>
      <c r="D2837" s="42" t="s">
        <v>925</v>
      </c>
      <c r="E2837" s="43" t="s">
        <v>2680</v>
      </c>
      <c r="F2837" s="43" t="s">
        <v>3918</v>
      </c>
      <c r="G2837" s="44">
        <f>SUMIF('2014 County Facilities'!$L$2:$L$2435,Emissions!A2837,'2014 County Facilities'!$J$2:$J$2435)</f>
        <v>2729.9729729729702</v>
      </c>
      <c r="H2837" s="45" t="s">
        <v>5457</v>
      </c>
      <c r="I2837" s="45">
        <v>515</v>
      </c>
      <c r="J2837" s="41">
        <f>'Emissions Factor'!$A$2</f>
        <v>7439976</v>
      </c>
      <c r="K2837" s="46">
        <f>'Emissions Factor'!$B$2</f>
        <v>5.5099999999999998E-6</v>
      </c>
      <c r="L2837" s="43" t="str">
        <f>'Emissions Factor'!$C$2</f>
        <v xml:space="preserve">LB </v>
      </c>
      <c r="M2837" s="43" t="str">
        <f>'Emissions Factor'!$D$2</f>
        <v>TON</v>
      </c>
      <c r="N2837" s="47">
        <f t="shared" si="44"/>
        <v>1.5042151081081066E-2</v>
      </c>
      <c r="O2837" s="43" t="s">
        <v>5426</v>
      </c>
    </row>
    <row r="2838" spans="1:15" x14ac:dyDescent="0.3">
      <c r="A2838" s="41" t="s">
        <v>3943</v>
      </c>
      <c r="B2838" s="41" t="s">
        <v>3916</v>
      </c>
      <c r="C2838" s="41" t="s">
        <v>2728</v>
      </c>
      <c r="D2838" s="42" t="s">
        <v>1058</v>
      </c>
      <c r="E2838" s="43" t="s">
        <v>2680</v>
      </c>
      <c r="F2838" s="43" t="s">
        <v>3918</v>
      </c>
      <c r="G2838" s="44">
        <f>SUMIF('2014 County Facilities'!$L$2:$L$2435,Emissions!A2838,'2014 County Facilities'!$J$2:$J$2435)</f>
        <v>0</v>
      </c>
      <c r="H2838" s="45" t="s">
        <v>5457</v>
      </c>
      <c r="I2838" s="45">
        <v>515</v>
      </c>
      <c r="J2838" s="41">
        <f>'Emissions Factor'!$A$2</f>
        <v>7439976</v>
      </c>
      <c r="K2838" s="46">
        <f>'Emissions Factor'!$B$2</f>
        <v>5.5099999999999998E-6</v>
      </c>
      <c r="L2838" s="43" t="str">
        <f>'Emissions Factor'!$C$2</f>
        <v xml:space="preserve">LB </v>
      </c>
      <c r="M2838" s="43" t="str">
        <f>'Emissions Factor'!$D$2</f>
        <v>TON</v>
      </c>
      <c r="N2838" s="47">
        <f t="shared" si="44"/>
        <v>0</v>
      </c>
      <c r="O2838" s="43" t="s">
        <v>5426</v>
      </c>
    </row>
    <row r="2839" spans="1:15" x14ac:dyDescent="0.3">
      <c r="A2839" s="41" t="s">
        <v>3944</v>
      </c>
      <c r="B2839" s="41" t="s">
        <v>3916</v>
      </c>
      <c r="C2839" s="41" t="s">
        <v>2731</v>
      </c>
      <c r="D2839" s="42" t="s">
        <v>4733</v>
      </c>
      <c r="E2839" s="43" t="s">
        <v>2680</v>
      </c>
      <c r="F2839" s="43" t="s">
        <v>3918</v>
      </c>
      <c r="G2839" s="44">
        <f>SUMIF('2014 County Facilities'!$L$2:$L$2435,Emissions!A2839,'2014 County Facilities'!$J$2:$J$2435)</f>
        <v>30837.857142857101</v>
      </c>
      <c r="H2839" s="45" t="s">
        <v>5457</v>
      </c>
      <c r="I2839" s="45">
        <v>515</v>
      </c>
      <c r="J2839" s="41">
        <f>'Emissions Factor'!$A$2</f>
        <v>7439976</v>
      </c>
      <c r="K2839" s="46">
        <f>'Emissions Factor'!$B$2</f>
        <v>5.5099999999999998E-6</v>
      </c>
      <c r="L2839" s="43" t="str">
        <f>'Emissions Factor'!$C$2</f>
        <v xml:space="preserve">LB </v>
      </c>
      <c r="M2839" s="43" t="str">
        <f>'Emissions Factor'!$D$2</f>
        <v>TON</v>
      </c>
      <c r="N2839" s="47">
        <f t="shared" si="44"/>
        <v>0.16991659285714261</v>
      </c>
      <c r="O2839" s="43" t="s">
        <v>5426</v>
      </c>
    </row>
    <row r="2840" spans="1:15" x14ac:dyDescent="0.3">
      <c r="A2840" s="41" t="s">
        <v>3945</v>
      </c>
      <c r="B2840" s="41" t="s">
        <v>3916</v>
      </c>
      <c r="C2840" s="41" t="s">
        <v>3946</v>
      </c>
      <c r="D2840" s="42" t="s">
        <v>3947</v>
      </c>
      <c r="E2840" s="43" t="s">
        <v>2680</v>
      </c>
      <c r="F2840" s="43" t="s">
        <v>3918</v>
      </c>
      <c r="G2840" s="44">
        <f>SUMIF('2014 County Facilities'!$L$2:$L$2435,Emissions!A2840,'2014 County Facilities'!$J$2:$J$2435)</f>
        <v>542503.84</v>
      </c>
      <c r="H2840" s="45" t="s">
        <v>5457</v>
      </c>
      <c r="I2840" s="45">
        <v>515</v>
      </c>
      <c r="J2840" s="41">
        <f>'Emissions Factor'!$A$2</f>
        <v>7439976</v>
      </c>
      <c r="K2840" s="46">
        <f>'Emissions Factor'!$B$2</f>
        <v>5.5099999999999998E-6</v>
      </c>
      <c r="L2840" s="43" t="str">
        <f>'Emissions Factor'!$C$2</f>
        <v xml:space="preserve">LB </v>
      </c>
      <c r="M2840" s="43" t="str">
        <f>'Emissions Factor'!$D$2</f>
        <v>TON</v>
      </c>
      <c r="N2840" s="47">
        <f t="shared" si="44"/>
        <v>2.9891961583999995</v>
      </c>
      <c r="O2840" s="43" t="s">
        <v>5426</v>
      </c>
    </row>
    <row r="2841" spans="1:15" x14ac:dyDescent="0.3">
      <c r="A2841" s="41" t="s">
        <v>3948</v>
      </c>
      <c r="B2841" s="41" t="s">
        <v>3916</v>
      </c>
      <c r="C2841" s="41" t="s">
        <v>2734</v>
      </c>
      <c r="D2841" s="42" t="s">
        <v>5145</v>
      </c>
      <c r="E2841" s="43" t="s">
        <v>2680</v>
      </c>
      <c r="F2841" s="43" t="s">
        <v>3918</v>
      </c>
      <c r="G2841" s="44">
        <f>SUMIF('2014 County Facilities'!$L$2:$L$2435,Emissions!A2841,'2014 County Facilities'!$J$2:$J$2435)</f>
        <v>0</v>
      </c>
      <c r="H2841" s="45" t="s">
        <v>5457</v>
      </c>
      <c r="I2841" s="45">
        <v>515</v>
      </c>
      <c r="J2841" s="41">
        <f>'Emissions Factor'!$A$2</f>
        <v>7439976</v>
      </c>
      <c r="K2841" s="46">
        <f>'Emissions Factor'!$B$2</f>
        <v>5.5099999999999998E-6</v>
      </c>
      <c r="L2841" s="43" t="str">
        <f>'Emissions Factor'!$C$2</f>
        <v xml:space="preserve">LB </v>
      </c>
      <c r="M2841" s="43" t="str">
        <f>'Emissions Factor'!$D$2</f>
        <v>TON</v>
      </c>
      <c r="N2841" s="47">
        <f t="shared" si="44"/>
        <v>0</v>
      </c>
      <c r="O2841" s="43" t="s">
        <v>5426</v>
      </c>
    </row>
    <row r="2842" spans="1:15" x14ac:dyDescent="0.3">
      <c r="A2842" s="41" t="s">
        <v>3949</v>
      </c>
      <c r="B2842" s="41" t="s">
        <v>3916</v>
      </c>
      <c r="C2842" s="41" t="s">
        <v>2740</v>
      </c>
      <c r="D2842" s="42" t="s">
        <v>3055</v>
      </c>
      <c r="E2842" s="43" t="s">
        <v>2680</v>
      </c>
      <c r="F2842" s="43" t="s">
        <v>3918</v>
      </c>
      <c r="G2842" s="44">
        <f>SUMIF('2014 County Facilities'!$L$2:$L$2435,Emissions!A2842,'2014 County Facilities'!$J$2:$J$2435)</f>
        <v>179487.179487179</v>
      </c>
      <c r="H2842" s="45" t="s">
        <v>5457</v>
      </c>
      <c r="I2842" s="45">
        <v>515</v>
      </c>
      <c r="J2842" s="41">
        <f>'Emissions Factor'!$A$2</f>
        <v>7439976</v>
      </c>
      <c r="K2842" s="46">
        <f>'Emissions Factor'!$B$2</f>
        <v>5.5099999999999998E-6</v>
      </c>
      <c r="L2842" s="43" t="str">
        <f>'Emissions Factor'!$C$2</f>
        <v xml:space="preserve">LB </v>
      </c>
      <c r="M2842" s="43" t="str">
        <f>'Emissions Factor'!$D$2</f>
        <v>TON</v>
      </c>
      <c r="N2842" s="47">
        <f t="shared" si="44"/>
        <v>0.98897435897435626</v>
      </c>
      <c r="O2842" s="43" t="s">
        <v>5426</v>
      </c>
    </row>
    <row r="2843" spans="1:15" x14ac:dyDescent="0.3">
      <c r="A2843" s="41" t="s">
        <v>3950</v>
      </c>
      <c r="B2843" s="41" t="s">
        <v>3916</v>
      </c>
      <c r="C2843" s="41" t="s">
        <v>2743</v>
      </c>
      <c r="D2843" s="42" t="s">
        <v>2717</v>
      </c>
      <c r="E2843" s="43" t="s">
        <v>2680</v>
      </c>
      <c r="F2843" s="43" t="s">
        <v>3918</v>
      </c>
      <c r="G2843" s="44">
        <f>SUMIF('2014 County Facilities'!$L$2:$L$2435,Emissions!A2843,'2014 County Facilities'!$J$2:$J$2435)</f>
        <v>0</v>
      </c>
      <c r="H2843" s="45" t="s">
        <v>5457</v>
      </c>
      <c r="I2843" s="45">
        <v>515</v>
      </c>
      <c r="J2843" s="41">
        <f>'Emissions Factor'!$A$2</f>
        <v>7439976</v>
      </c>
      <c r="K2843" s="46">
        <f>'Emissions Factor'!$B$2</f>
        <v>5.5099999999999998E-6</v>
      </c>
      <c r="L2843" s="43" t="str">
        <f>'Emissions Factor'!$C$2</f>
        <v xml:space="preserve">LB </v>
      </c>
      <c r="M2843" s="43" t="str">
        <f>'Emissions Factor'!$D$2</f>
        <v>TON</v>
      </c>
      <c r="N2843" s="47">
        <f t="shared" si="44"/>
        <v>0</v>
      </c>
      <c r="O2843" s="43" t="s">
        <v>5426</v>
      </c>
    </row>
    <row r="2844" spans="1:15" x14ac:dyDescent="0.3">
      <c r="A2844" s="41" t="s">
        <v>3951</v>
      </c>
      <c r="B2844" s="41" t="s">
        <v>3916</v>
      </c>
      <c r="C2844" s="41" t="s">
        <v>2746</v>
      </c>
      <c r="D2844" s="42" t="s">
        <v>2562</v>
      </c>
      <c r="E2844" s="43" t="s">
        <v>2680</v>
      </c>
      <c r="F2844" s="43" t="s">
        <v>3918</v>
      </c>
      <c r="G2844" s="44">
        <f>SUMIF('2014 County Facilities'!$L$2:$L$2435,Emissions!A2844,'2014 County Facilities'!$J$2:$J$2435)</f>
        <v>0</v>
      </c>
      <c r="H2844" s="45" t="s">
        <v>5457</v>
      </c>
      <c r="I2844" s="45">
        <v>515</v>
      </c>
      <c r="J2844" s="41">
        <f>'Emissions Factor'!$A$2</f>
        <v>7439976</v>
      </c>
      <c r="K2844" s="46">
        <f>'Emissions Factor'!$B$2</f>
        <v>5.5099999999999998E-6</v>
      </c>
      <c r="L2844" s="43" t="str">
        <f>'Emissions Factor'!$C$2</f>
        <v xml:space="preserve">LB </v>
      </c>
      <c r="M2844" s="43" t="str">
        <f>'Emissions Factor'!$D$2</f>
        <v>TON</v>
      </c>
      <c r="N2844" s="47">
        <f t="shared" si="44"/>
        <v>0</v>
      </c>
      <c r="O2844" s="43" t="s">
        <v>5426</v>
      </c>
    </row>
    <row r="2845" spans="1:15" x14ac:dyDescent="0.3">
      <c r="A2845" s="41" t="s">
        <v>3952</v>
      </c>
      <c r="B2845" s="41" t="s">
        <v>3916</v>
      </c>
      <c r="C2845" s="41" t="s">
        <v>2749</v>
      </c>
      <c r="D2845" s="42" t="s">
        <v>3953</v>
      </c>
      <c r="E2845" s="43" t="s">
        <v>2680</v>
      </c>
      <c r="F2845" s="43" t="s">
        <v>3918</v>
      </c>
      <c r="G2845" s="44">
        <f>SUMIF('2014 County Facilities'!$L$2:$L$2435,Emissions!A2845,'2014 County Facilities'!$J$2:$J$2435)</f>
        <v>0</v>
      </c>
      <c r="H2845" s="45" t="s">
        <v>5457</v>
      </c>
      <c r="I2845" s="45">
        <v>515</v>
      </c>
      <c r="J2845" s="41">
        <f>'Emissions Factor'!$A$2</f>
        <v>7439976</v>
      </c>
      <c r="K2845" s="46">
        <f>'Emissions Factor'!$B$2</f>
        <v>5.5099999999999998E-6</v>
      </c>
      <c r="L2845" s="43" t="str">
        <f>'Emissions Factor'!$C$2</f>
        <v xml:space="preserve">LB </v>
      </c>
      <c r="M2845" s="43" t="str">
        <f>'Emissions Factor'!$D$2</f>
        <v>TON</v>
      </c>
      <c r="N2845" s="47">
        <f t="shared" si="44"/>
        <v>0</v>
      </c>
      <c r="O2845" s="43" t="s">
        <v>5426</v>
      </c>
    </row>
    <row r="2846" spans="1:15" x14ac:dyDescent="0.3">
      <c r="A2846" s="41" t="s">
        <v>3954</v>
      </c>
      <c r="B2846" s="41" t="s">
        <v>3916</v>
      </c>
      <c r="C2846" s="41" t="s">
        <v>2752</v>
      </c>
      <c r="D2846" s="42" t="s">
        <v>306</v>
      </c>
      <c r="E2846" s="43" t="s">
        <v>2680</v>
      </c>
      <c r="F2846" s="43" t="s">
        <v>3918</v>
      </c>
      <c r="G2846" s="44">
        <f>SUMIF('2014 County Facilities'!$L$2:$L$2435,Emissions!A2846,'2014 County Facilities'!$J$2:$J$2435)</f>
        <v>0</v>
      </c>
      <c r="H2846" s="45" t="s">
        <v>5457</v>
      </c>
      <c r="I2846" s="45">
        <v>515</v>
      </c>
      <c r="J2846" s="41">
        <f>'Emissions Factor'!$A$2</f>
        <v>7439976</v>
      </c>
      <c r="K2846" s="46">
        <f>'Emissions Factor'!$B$2</f>
        <v>5.5099999999999998E-6</v>
      </c>
      <c r="L2846" s="43" t="str">
        <f>'Emissions Factor'!$C$2</f>
        <v xml:space="preserve">LB </v>
      </c>
      <c r="M2846" s="43" t="str">
        <f>'Emissions Factor'!$D$2</f>
        <v>TON</v>
      </c>
      <c r="N2846" s="47">
        <f t="shared" si="44"/>
        <v>0</v>
      </c>
      <c r="O2846" s="43" t="s">
        <v>5426</v>
      </c>
    </row>
    <row r="2847" spans="1:15" x14ac:dyDescent="0.3">
      <c r="A2847" s="41" t="s">
        <v>3955</v>
      </c>
      <c r="B2847" s="41" t="s">
        <v>3916</v>
      </c>
      <c r="C2847" s="41" t="s">
        <v>2755</v>
      </c>
      <c r="D2847" s="42" t="s">
        <v>3956</v>
      </c>
      <c r="E2847" s="43" t="s">
        <v>2680</v>
      </c>
      <c r="F2847" s="43" t="s">
        <v>3918</v>
      </c>
      <c r="G2847" s="44">
        <f>SUMIF('2014 County Facilities'!$L$2:$L$2435,Emissions!A2847,'2014 County Facilities'!$J$2:$J$2435)</f>
        <v>0</v>
      </c>
      <c r="H2847" s="45" t="s">
        <v>5457</v>
      </c>
      <c r="I2847" s="45">
        <v>515</v>
      </c>
      <c r="J2847" s="41">
        <f>'Emissions Factor'!$A$2</f>
        <v>7439976</v>
      </c>
      <c r="K2847" s="46">
        <f>'Emissions Factor'!$B$2</f>
        <v>5.5099999999999998E-6</v>
      </c>
      <c r="L2847" s="43" t="str">
        <f>'Emissions Factor'!$C$2</f>
        <v xml:space="preserve">LB </v>
      </c>
      <c r="M2847" s="43" t="str">
        <f>'Emissions Factor'!$D$2</f>
        <v>TON</v>
      </c>
      <c r="N2847" s="47">
        <f t="shared" si="44"/>
        <v>0</v>
      </c>
      <c r="O2847" s="43" t="s">
        <v>5426</v>
      </c>
    </row>
    <row r="2848" spans="1:15" x14ac:dyDescent="0.3">
      <c r="A2848" s="41" t="s">
        <v>3957</v>
      </c>
      <c r="B2848" s="41" t="s">
        <v>3916</v>
      </c>
      <c r="C2848" s="41" t="s">
        <v>2758</v>
      </c>
      <c r="D2848" s="42" t="s">
        <v>3958</v>
      </c>
      <c r="E2848" s="43" t="s">
        <v>2680</v>
      </c>
      <c r="F2848" s="43" t="s">
        <v>3918</v>
      </c>
      <c r="G2848" s="44">
        <f>SUMIF('2014 County Facilities'!$L$2:$L$2435,Emissions!A2848,'2014 County Facilities'!$J$2:$J$2435)</f>
        <v>0</v>
      </c>
      <c r="H2848" s="45" t="s">
        <v>5457</v>
      </c>
      <c r="I2848" s="45">
        <v>515</v>
      </c>
      <c r="J2848" s="41">
        <f>'Emissions Factor'!$A$2</f>
        <v>7439976</v>
      </c>
      <c r="K2848" s="46">
        <f>'Emissions Factor'!$B$2</f>
        <v>5.5099999999999998E-6</v>
      </c>
      <c r="L2848" s="43" t="str">
        <f>'Emissions Factor'!$C$2</f>
        <v xml:space="preserve">LB </v>
      </c>
      <c r="M2848" s="43" t="str">
        <f>'Emissions Factor'!$D$2</f>
        <v>TON</v>
      </c>
      <c r="N2848" s="47">
        <f t="shared" si="44"/>
        <v>0</v>
      </c>
      <c r="O2848" s="43" t="s">
        <v>5426</v>
      </c>
    </row>
    <row r="2849" spans="1:15" x14ac:dyDescent="0.3">
      <c r="A2849" s="41" t="s">
        <v>3959</v>
      </c>
      <c r="B2849" s="41" t="s">
        <v>3916</v>
      </c>
      <c r="C2849" s="41" t="s">
        <v>2764</v>
      </c>
      <c r="D2849" s="42" t="s">
        <v>1101</v>
      </c>
      <c r="E2849" s="43" t="s">
        <v>2680</v>
      </c>
      <c r="F2849" s="43" t="s">
        <v>3918</v>
      </c>
      <c r="G2849" s="44">
        <f>SUMIF('2014 County Facilities'!$L$2:$L$2435,Emissions!A2849,'2014 County Facilities'!$J$2:$J$2435)</f>
        <v>0</v>
      </c>
      <c r="H2849" s="45" t="s">
        <v>5457</v>
      </c>
      <c r="I2849" s="45">
        <v>515</v>
      </c>
      <c r="J2849" s="41">
        <f>'Emissions Factor'!$A$2</f>
        <v>7439976</v>
      </c>
      <c r="K2849" s="46">
        <f>'Emissions Factor'!$B$2</f>
        <v>5.5099999999999998E-6</v>
      </c>
      <c r="L2849" s="43" t="str">
        <f>'Emissions Factor'!$C$2</f>
        <v xml:space="preserve">LB </v>
      </c>
      <c r="M2849" s="43" t="str">
        <f>'Emissions Factor'!$D$2</f>
        <v>TON</v>
      </c>
      <c r="N2849" s="47">
        <f t="shared" si="44"/>
        <v>0</v>
      </c>
      <c r="O2849" s="43" t="s">
        <v>5426</v>
      </c>
    </row>
    <row r="2850" spans="1:15" x14ac:dyDescent="0.3">
      <c r="A2850" s="41" t="s">
        <v>3960</v>
      </c>
      <c r="B2850" s="41" t="s">
        <v>3916</v>
      </c>
      <c r="C2850" s="41" t="s">
        <v>2767</v>
      </c>
      <c r="D2850" s="42" t="s">
        <v>3961</v>
      </c>
      <c r="E2850" s="43" t="s">
        <v>2680</v>
      </c>
      <c r="F2850" s="43" t="s">
        <v>3918</v>
      </c>
      <c r="G2850" s="44">
        <f>SUMIF('2014 County Facilities'!$L$2:$L$2435,Emissions!A2850,'2014 County Facilities'!$J$2:$J$2435)</f>
        <v>0</v>
      </c>
      <c r="H2850" s="45" t="s">
        <v>5457</v>
      </c>
      <c r="I2850" s="45">
        <v>515</v>
      </c>
      <c r="J2850" s="41">
        <f>'Emissions Factor'!$A$2</f>
        <v>7439976</v>
      </c>
      <c r="K2850" s="46">
        <f>'Emissions Factor'!$B$2</f>
        <v>5.5099999999999998E-6</v>
      </c>
      <c r="L2850" s="43" t="str">
        <f>'Emissions Factor'!$C$2</f>
        <v xml:space="preserve">LB </v>
      </c>
      <c r="M2850" s="43" t="str">
        <f>'Emissions Factor'!$D$2</f>
        <v>TON</v>
      </c>
      <c r="N2850" s="47">
        <f t="shared" si="44"/>
        <v>0</v>
      </c>
      <c r="O2850" s="43" t="s">
        <v>5426</v>
      </c>
    </row>
    <row r="2851" spans="1:15" x14ac:dyDescent="0.3">
      <c r="A2851" s="41" t="s">
        <v>3962</v>
      </c>
      <c r="B2851" s="41" t="s">
        <v>3916</v>
      </c>
      <c r="C2851" s="41" t="s">
        <v>2770</v>
      </c>
      <c r="D2851" s="42" t="s">
        <v>3963</v>
      </c>
      <c r="E2851" s="43" t="s">
        <v>2680</v>
      </c>
      <c r="F2851" s="43" t="s">
        <v>3918</v>
      </c>
      <c r="G2851" s="44">
        <f>SUMIF('2014 County Facilities'!$L$2:$L$2435,Emissions!A2851,'2014 County Facilities'!$J$2:$J$2435)</f>
        <v>30255.9756097561</v>
      </c>
      <c r="H2851" s="45" t="s">
        <v>5457</v>
      </c>
      <c r="I2851" s="45">
        <v>515</v>
      </c>
      <c r="J2851" s="41">
        <f>'Emissions Factor'!$A$2</f>
        <v>7439976</v>
      </c>
      <c r="K2851" s="46">
        <f>'Emissions Factor'!$B$2</f>
        <v>5.5099999999999998E-6</v>
      </c>
      <c r="L2851" s="43" t="str">
        <f>'Emissions Factor'!$C$2</f>
        <v xml:space="preserve">LB </v>
      </c>
      <c r="M2851" s="43" t="str">
        <f>'Emissions Factor'!$D$2</f>
        <v>TON</v>
      </c>
      <c r="N2851" s="47">
        <f t="shared" si="44"/>
        <v>0.1667104256097561</v>
      </c>
      <c r="O2851" s="43" t="s">
        <v>5426</v>
      </c>
    </row>
    <row r="2852" spans="1:15" x14ac:dyDescent="0.3">
      <c r="A2852" s="41" t="s">
        <v>3964</v>
      </c>
      <c r="B2852" s="41" t="s">
        <v>3916</v>
      </c>
      <c r="C2852" s="41" t="s">
        <v>2773</v>
      </c>
      <c r="D2852" s="42" t="s">
        <v>5348</v>
      </c>
      <c r="E2852" s="43" t="s">
        <v>2680</v>
      </c>
      <c r="F2852" s="43" t="s">
        <v>3918</v>
      </c>
      <c r="G2852" s="44">
        <f>SUMIF('2014 County Facilities'!$L$2:$L$2435,Emissions!A2852,'2014 County Facilities'!$J$2:$J$2435)</f>
        <v>0</v>
      </c>
      <c r="H2852" s="45" t="s">
        <v>5457</v>
      </c>
      <c r="I2852" s="45">
        <v>515</v>
      </c>
      <c r="J2852" s="41">
        <f>'Emissions Factor'!$A$2</f>
        <v>7439976</v>
      </c>
      <c r="K2852" s="46">
        <f>'Emissions Factor'!$B$2</f>
        <v>5.5099999999999998E-6</v>
      </c>
      <c r="L2852" s="43" t="str">
        <f>'Emissions Factor'!$C$2</f>
        <v xml:space="preserve">LB </v>
      </c>
      <c r="M2852" s="43" t="str">
        <f>'Emissions Factor'!$D$2</f>
        <v>TON</v>
      </c>
      <c r="N2852" s="47">
        <f t="shared" si="44"/>
        <v>0</v>
      </c>
      <c r="O2852" s="43" t="s">
        <v>5426</v>
      </c>
    </row>
    <row r="2853" spans="1:15" x14ac:dyDescent="0.3">
      <c r="A2853" s="41" t="s">
        <v>3965</v>
      </c>
      <c r="B2853" s="41" t="s">
        <v>3916</v>
      </c>
      <c r="C2853" s="41" t="s">
        <v>2776</v>
      </c>
      <c r="D2853" s="42" t="s">
        <v>3966</v>
      </c>
      <c r="E2853" s="43" t="s">
        <v>2680</v>
      </c>
      <c r="F2853" s="43" t="s">
        <v>3918</v>
      </c>
      <c r="G2853" s="44">
        <f>SUMIF('2014 County Facilities'!$L$2:$L$2435,Emissions!A2853,'2014 County Facilities'!$J$2:$J$2435)</f>
        <v>0</v>
      </c>
      <c r="H2853" s="45" t="s">
        <v>5457</v>
      </c>
      <c r="I2853" s="45">
        <v>515</v>
      </c>
      <c r="J2853" s="41">
        <f>'Emissions Factor'!$A$2</f>
        <v>7439976</v>
      </c>
      <c r="K2853" s="46">
        <f>'Emissions Factor'!$B$2</f>
        <v>5.5099999999999998E-6</v>
      </c>
      <c r="L2853" s="43" t="str">
        <f>'Emissions Factor'!$C$2</f>
        <v xml:space="preserve">LB </v>
      </c>
      <c r="M2853" s="43" t="str">
        <f>'Emissions Factor'!$D$2</f>
        <v>TON</v>
      </c>
      <c r="N2853" s="47">
        <f t="shared" si="44"/>
        <v>0</v>
      </c>
      <c r="O2853" s="43" t="s">
        <v>5426</v>
      </c>
    </row>
    <row r="2854" spans="1:15" x14ac:dyDescent="0.3">
      <c r="A2854" s="41" t="s">
        <v>3967</v>
      </c>
      <c r="B2854" s="41" t="s">
        <v>3916</v>
      </c>
      <c r="C2854" s="41" t="s">
        <v>2779</v>
      </c>
      <c r="D2854" s="42" t="s">
        <v>2768</v>
      </c>
      <c r="E2854" s="43" t="s">
        <v>2680</v>
      </c>
      <c r="F2854" s="43" t="s">
        <v>3918</v>
      </c>
      <c r="G2854" s="44">
        <f>SUMIF('2014 County Facilities'!$L$2:$L$2435,Emissions!A2854,'2014 County Facilities'!$J$2:$J$2435)</f>
        <v>30017.5</v>
      </c>
      <c r="H2854" s="45" t="s">
        <v>5457</v>
      </c>
      <c r="I2854" s="45">
        <v>515</v>
      </c>
      <c r="J2854" s="41">
        <f>'Emissions Factor'!$A$2</f>
        <v>7439976</v>
      </c>
      <c r="K2854" s="46">
        <f>'Emissions Factor'!$B$2</f>
        <v>5.5099999999999998E-6</v>
      </c>
      <c r="L2854" s="43" t="str">
        <f>'Emissions Factor'!$C$2</f>
        <v xml:space="preserve">LB </v>
      </c>
      <c r="M2854" s="43" t="str">
        <f>'Emissions Factor'!$D$2</f>
        <v>TON</v>
      </c>
      <c r="N2854" s="47">
        <f t="shared" si="44"/>
        <v>0.16539642499999999</v>
      </c>
      <c r="O2854" s="43" t="s">
        <v>5426</v>
      </c>
    </row>
    <row r="2855" spans="1:15" x14ac:dyDescent="0.3">
      <c r="A2855" s="41" t="s">
        <v>3968</v>
      </c>
      <c r="B2855" s="41" t="s">
        <v>3916</v>
      </c>
      <c r="C2855" s="41" t="s">
        <v>2782</v>
      </c>
      <c r="D2855" s="42" t="s">
        <v>1067</v>
      </c>
      <c r="E2855" s="43" t="s">
        <v>2680</v>
      </c>
      <c r="F2855" s="43" t="s">
        <v>3918</v>
      </c>
      <c r="G2855" s="44">
        <f>SUMIF('2014 County Facilities'!$L$2:$L$2435,Emissions!A2855,'2014 County Facilities'!$J$2:$J$2435)</f>
        <v>166588.409090909</v>
      </c>
      <c r="H2855" s="45" t="s">
        <v>5457</v>
      </c>
      <c r="I2855" s="45">
        <v>515</v>
      </c>
      <c r="J2855" s="41">
        <f>'Emissions Factor'!$A$2</f>
        <v>7439976</v>
      </c>
      <c r="K2855" s="46">
        <f>'Emissions Factor'!$B$2</f>
        <v>5.5099999999999998E-6</v>
      </c>
      <c r="L2855" s="43" t="str">
        <f>'Emissions Factor'!$C$2</f>
        <v xml:space="preserve">LB </v>
      </c>
      <c r="M2855" s="43" t="str">
        <f>'Emissions Factor'!$D$2</f>
        <v>TON</v>
      </c>
      <c r="N2855" s="47">
        <f t="shared" si="44"/>
        <v>0.91790213409090859</v>
      </c>
      <c r="O2855" s="43" t="s">
        <v>5426</v>
      </c>
    </row>
    <row r="2856" spans="1:15" x14ac:dyDescent="0.3">
      <c r="A2856" s="41" t="s">
        <v>3969</v>
      </c>
      <c r="B2856" s="41" t="s">
        <v>3916</v>
      </c>
      <c r="C2856" s="41" t="s">
        <v>2785</v>
      </c>
      <c r="D2856" s="42" t="s">
        <v>3251</v>
      </c>
      <c r="E2856" s="43" t="s">
        <v>2680</v>
      </c>
      <c r="F2856" s="43" t="s">
        <v>3918</v>
      </c>
      <c r="G2856" s="44">
        <f>SUMIF('2014 County Facilities'!$L$2:$L$2435,Emissions!A2856,'2014 County Facilities'!$J$2:$J$2435)</f>
        <v>0</v>
      </c>
      <c r="H2856" s="45" t="s">
        <v>5457</v>
      </c>
      <c r="I2856" s="45">
        <v>515</v>
      </c>
      <c r="J2856" s="41">
        <f>'Emissions Factor'!$A$2</f>
        <v>7439976</v>
      </c>
      <c r="K2856" s="46">
        <f>'Emissions Factor'!$B$2</f>
        <v>5.5099999999999998E-6</v>
      </c>
      <c r="L2856" s="43" t="str">
        <f>'Emissions Factor'!$C$2</f>
        <v xml:space="preserve">LB </v>
      </c>
      <c r="M2856" s="43" t="str">
        <f>'Emissions Factor'!$D$2</f>
        <v>TON</v>
      </c>
      <c r="N2856" s="47">
        <f t="shared" si="44"/>
        <v>0</v>
      </c>
      <c r="O2856" s="43" t="s">
        <v>5426</v>
      </c>
    </row>
    <row r="2857" spans="1:15" x14ac:dyDescent="0.3">
      <c r="A2857" s="41" t="s">
        <v>3970</v>
      </c>
      <c r="B2857" s="41" t="s">
        <v>3916</v>
      </c>
      <c r="C2857" s="41" t="s">
        <v>2788</v>
      </c>
      <c r="D2857" s="42" t="s">
        <v>1980</v>
      </c>
      <c r="E2857" s="43" t="s">
        <v>2680</v>
      </c>
      <c r="F2857" s="43" t="s">
        <v>3918</v>
      </c>
      <c r="G2857" s="44">
        <f>SUMIF('2014 County Facilities'!$L$2:$L$2435,Emissions!A2857,'2014 County Facilities'!$J$2:$J$2435)</f>
        <v>75000</v>
      </c>
      <c r="H2857" s="45" t="s">
        <v>5457</v>
      </c>
      <c r="I2857" s="45">
        <v>515</v>
      </c>
      <c r="J2857" s="41">
        <f>'Emissions Factor'!$A$2</f>
        <v>7439976</v>
      </c>
      <c r="K2857" s="46">
        <f>'Emissions Factor'!$B$2</f>
        <v>5.5099999999999998E-6</v>
      </c>
      <c r="L2857" s="43" t="str">
        <f>'Emissions Factor'!$C$2</f>
        <v xml:space="preserve">LB </v>
      </c>
      <c r="M2857" s="43" t="str">
        <f>'Emissions Factor'!$D$2</f>
        <v>TON</v>
      </c>
      <c r="N2857" s="47">
        <f t="shared" si="44"/>
        <v>0.41325000000000001</v>
      </c>
      <c r="O2857" s="43" t="s">
        <v>5426</v>
      </c>
    </row>
    <row r="2858" spans="1:15" x14ac:dyDescent="0.3">
      <c r="A2858" s="41" t="s">
        <v>3971</v>
      </c>
      <c r="B2858" s="41" t="s">
        <v>3916</v>
      </c>
      <c r="C2858" s="41" t="s">
        <v>2791</v>
      </c>
      <c r="D2858" s="42" t="s">
        <v>3972</v>
      </c>
      <c r="E2858" s="43" t="s">
        <v>2680</v>
      </c>
      <c r="F2858" s="43" t="s">
        <v>3918</v>
      </c>
      <c r="G2858" s="44">
        <f>SUMIF('2014 County Facilities'!$L$2:$L$2435,Emissions!A2858,'2014 County Facilities'!$J$2:$J$2435)</f>
        <v>0</v>
      </c>
      <c r="H2858" s="45" t="s">
        <v>5457</v>
      </c>
      <c r="I2858" s="45">
        <v>515</v>
      </c>
      <c r="J2858" s="41">
        <f>'Emissions Factor'!$A$2</f>
        <v>7439976</v>
      </c>
      <c r="K2858" s="46">
        <f>'Emissions Factor'!$B$2</f>
        <v>5.5099999999999998E-6</v>
      </c>
      <c r="L2858" s="43" t="str">
        <f>'Emissions Factor'!$C$2</f>
        <v xml:space="preserve">LB </v>
      </c>
      <c r="M2858" s="43" t="str">
        <f>'Emissions Factor'!$D$2</f>
        <v>TON</v>
      </c>
      <c r="N2858" s="47">
        <f t="shared" si="44"/>
        <v>0</v>
      </c>
      <c r="O2858" s="43" t="s">
        <v>5426</v>
      </c>
    </row>
    <row r="2859" spans="1:15" x14ac:dyDescent="0.3">
      <c r="A2859" s="41" t="s">
        <v>3973</v>
      </c>
      <c r="B2859" s="41" t="s">
        <v>3916</v>
      </c>
      <c r="C2859" s="41" t="s">
        <v>2794</v>
      </c>
      <c r="D2859" s="42" t="s">
        <v>959</v>
      </c>
      <c r="E2859" s="43" t="s">
        <v>2680</v>
      </c>
      <c r="F2859" s="43" t="s">
        <v>3918</v>
      </c>
      <c r="G2859" s="44">
        <f>SUMIF('2014 County Facilities'!$L$2:$L$2435,Emissions!A2859,'2014 County Facilities'!$J$2:$J$2435)</f>
        <v>0</v>
      </c>
      <c r="H2859" s="45" t="s">
        <v>5457</v>
      </c>
      <c r="I2859" s="45">
        <v>515</v>
      </c>
      <c r="J2859" s="41">
        <f>'Emissions Factor'!$A$2</f>
        <v>7439976</v>
      </c>
      <c r="K2859" s="46">
        <f>'Emissions Factor'!$B$2</f>
        <v>5.5099999999999998E-6</v>
      </c>
      <c r="L2859" s="43" t="str">
        <f>'Emissions Factor'!$C$2</f>
        <v xml:space="preserve">LB </v>
      </c>
      <c r="M2859" s="43" t="str">
        <f>'Emissions Factor'!$D$2</f>
        <v>TON</v>
      </c>
      <c r="N2859" s="47">
        <f t="shared" si="44"/>
        <v>0</v>
      </c>
      <c r="O2859" s="43" t="s">
        <v>5426</v>
      </c>
    </row>
    <row r="2860" spans="1:15" x14ac:dyDescent="0.3">
      <c r="A2860" s="41" t="s">
        <v>3974</v>
      </c>
      <c r="B2860" s="41" t="s">
        <v>3916</v>
      </c>
      <c r="C2860" s="41" t="s">
        <v>2797</v>
      </c>
      <c r="D2860" s="42" t="s">
        <v>2774</v>
      </c>
      <c r="E2860" s="43" t="s">
        <v>2680</v>
      </c>
      <c r="F2860" s="43" t="s">
        <v>3918</v>
      </c>
      <c r="G2860" s="44">
        <f>SUMIF('2014 County Facilities'!$L$2:$L$2435,Emissions!A2860,'2014 County Facilities'!$J$2:$J$2435)</f>
        <v>0</v>
      </c>
      <c r="H2860" s="45" t="s">
        <v>5457</v>
      </c>
      <c r="I2860" s="45">
        <v>515</v>
      </c>
      <c r="J2860" s="41">
        <f>'Emissions Factor'!$A$2</f>
        <v>7439976</v>
      </c>
      <c r="K2860" s="46">
        <f>'Emissions Factor'!$B$2</f>
        <v>5.5099999999999998E-6</v>
      </c>
      <c r="L2860" s="43" t="str">
        <f>'Emissions Factor'!$C$2</f>
        <v xml:space="preserve">LB </v>
      </c>
      <c r="M2860" s="43" t="str">
        <f>'Emissions Factor'!$D$2</f>
        <v>TON</v>
      </c>
      <c r="N2860" s="47">
        <f t="shared" si="44"/>
        <v>0</v>
      </c>
      <c r="O2860" s="43" t="s">
        <v>5426</v>
      </c>
    </row>
    <row r="2861" spans="1:15" x14ac:dyDescent="0.3">
      <c r="A2861" s="41" t="s">
        <v>3975</v>
      </c>
      <c r="B2861" s="41" t="s">
        <v>3916</v>
      </c>
      <c r="C2861" s="41" t="s">
        <v>2800</v>
      </c>
      <c r="D2861" s="42" t="s">
        <v>3976</v>
      </c>
      <c r="E2861" s="43" t="s">
        <v>2680</v>
      </c>
      <c r="F2861" s="43" t="s">
        <v>3918</v>
      </c>
      <c r="G2861" s="44">
        <f>SUMIF('2014 County Facilities'!$L$2:$L$2435,Emissions!A2861,'2014 County Facilities'!$J$2:$J$2435)</f>
        <v>0</v>
      </c>
      <c r="H2861" s="45" t="s">
        <v>5457</v>
      </c>
      <c r="I2861" s="45">
        <v>515</v>
      </c>
      <c r="J2861" s="41">
        <f>'Emissions Factor'!$A$2</f>
        <v>7439976</v>
      </c>
      <c r="K2861" s="46">
        <f>'Emissions Factor'!$B$2</f>
        <v>5.5099999999999998E-6</v>
      </c>
      <c r="L2861" s="43" t="str">
        <f>'Emissions Factor'!$C$2</f>
        <v xml:space="preserve">LB </v>
      </c>
      <c r="M2861" s="43" t="str">
        <f>'Emissions Factor'!$D$2</f>
        <v>TON</v>
      </c>
      <c r="N2861" s="47">
        <f t="shared" si="44"/>
        <v>0</v>
      </c>
      <c r="O2861" s="43" t="s">
        <v>5426</v>
      </c>
    </row>
    <row r="2862" spans="1:15" x14ac:dyDescent="0.3">
      <c r="A2862" s="41" t="s">
        <v>3977</v>
      </c>
      <c r="B2862" s="41" t="s">
        <v>3916</v>
      </c>
      <c r="C2862" s="41" t="s">
        <v>2803</v>
      </c>
      <c r="D2862" s="42" t="s">
        <v>2227</v>
      </c>
      <c r="E2862" s="43" t="s">
        <v>2680</v>
      </c>
      <c r="F2862" s="43" t="s">
        <v>3918</v>
      </c>
      <c r="G2862" s="44">
        <f>SUMIF('2014 County Facilities'!$L$2:$L$2435,Emissions!A2862,'2014 County Facilities'!$J$2:$J$2435)</f>
        <v>0</v>
      </c>
      <c r="H2862" s="45" t="s">
        <v>5457</v>
      </c>
      <c r="I2862" s="45">
        <v>515</v>
      </c>
      <c r="J2862" s="41">
        <f>'Emissions Factor'!$A$2</f>
        <v>7439976</v>
      </c>
      <c r="K2862" s="46">
        <f>'Emissions Factor'!$B$2</f>
        <v>5.5099999999999998E-6</v>
      </c>
      <c r="L2862" s="43" t="str">
        <f>'Emissions Factor'!$C$2</f>
        <v xml:space="preserve">LB </v>
      </c>
      <c r="M2862" s="43" t="str">
        <f>'Emissions Factor'!$D$2</f>
        <v>TON</v>
      </c>
      <c r="N2862" s="47">
        <f t="shared" si="44"/>
        <v>0</v>
      </c>
      <c r="O2862" s="43" t="s">
        <v>5426</v>
      </c>
    </row>
    <row r="2863" spans="1:15" x14ac:dyDescent="0.3">
      <c r="A2863" s="41" t="s">
        <v>3978</v>
      </c>
      <c r="B2863" s="41" t="s">
        <v>3916</v>
      </c>
      <c r="C2863" s="41" t="s">
        <v>2806</v>
      </c>
      <c r="D2863" s="42" t="s">
        <v>3979</v>
      </c>
      <c r="E2863" s="43" t="s">
        <v>2680</v>
      </c>
      <c r="F2863" s="43" t="s">
        <v>3918</v>
      </c>
      <c r="G2863" s="44">
        <f>SUMIF('2014 County Facilities'!$L$2:$L$2435,Emissions!A2863,'2014 County Facilities'!$J$2:$J$2435)</f>
        <v>0</v>
      </c>
      <c r="H2863" s="45" t="s">
        <v>5457</v>
      </c>
      <c r="I2863" s="45">
        <v>515</v>
      </c>
      <c r="J2863" s="41">
        <f>'Emissions Factor'!$A$2</f>
        <v>7439976</v>
      </c>
      <c r="K2863" s="46">
        <f>'Emissions Factor'!$B$2</f>
        <v>5.5099999999999998E-6</v>
      </c>
      <c r="L2863" s="43" t="str">
        <f>'Emissions Factor'!$C$2</f>
        <v xml:space="preserve">LB </v>
      </c>
      <c r="M2863" s="43" t="str">
        <f>'Emissions Factor'!$D$2</f>
        <v>TON</v>
      </c>
      <c r="N2863" s="47">
        <f t="shared" si="44"/>
        <v>0</v>
      </c>
      <c r="O2863" s="43" t="s">
        <v>5426</v>
      </c>
    </row>
    <row r="2864" spans="1:15" x14ac:dyDescent="0.3">
      <c r="A2864" s="41" t="s">
        <v>3980</v>
      </c>
      <c r="B2864" s="41" t="s">
        <v>3916</v>
      </c>
      <c r="C2864" s="41" t="s">
        <v>2809</v>
      </c>
      <c r="D2864" s="42" t="s">
        <v>3981</v>
      </c>
      <c r="E2864" s="43" t="s">
        <v>2680</v>
      </c>
      <c r="F2864" s="43" t="s">
        <v>3918</v>
      </c>
      <c r="G2864" s="44">
        <f>SUMIF('2014 County Facilities'!$L$2:$L$2435,Emissions!A2864,'2014 County Facilities'!$J$2:$J$2435)</f>
        <v>117346.93877551</v>
      </c>
      <c r="H2864" s="45" t="s">
        <v>5457</v>
      </c>
      <c r="I2864" s="45">
        <v>515</v>
      </c>
      <c r="J2864" s="41">
        <f>'Emissions Factor'!$A$2</f>
        <v>7439976</v>
      </c>
      <c r="K2864" s="46">
        <f>'Emissions Factor'!$B$2</f>
        <v>5.5099999999999998E-6</v>
      </c>
      <c r="L2864" s="43" t="str">
        <f>'Emissions Factor'!$C$2</f>
        <v xml:space="preserve">LB </v>
      </c>
      <c r="M2864" s="43" t="str">
        <f>'Emissions Factor'!$D$2</f>
        <v>TON</v>
      </c>
      <c r="N2864" s="47">
        <f t="shared" si="44"/>
        <v>0.64658163265306012</v>
      </c>
      <c r="O2864" s="43" t="s">
        <v>5426</v>
      </c>
    </row>
    <row r="2865" spans="1:15" x14ac:dyDescent="0.3">
      <c r="A2865" s="41" t="s">
        <v>3982</v>
      </c>
      <c r="B2865" s="41" t="s">
        <v>3916</v>
      </c>
      <c r="C2865" s="41" t="s">
        <v>2812</v>
      </c>
      <c r="D2865" s="42" t="s">
        <v>2780</v>
      </c>
      <c r="E2865" s="43" t="s">
        <v>2680</v>
      </c>
      <c r="F2865" s="43" t="s">
        <v>3918</v>
      </c>
      <c r="G2865" s="44">
        <f>SUMIF('2014 County Facilities'!$L$2:$L$2435,Emissions!A2865,'2014 County Facilities'!$J$2:$J$2435)</f>
        <v>0</v>
      </c>
      <c r="H2865" s="45" t="s">
        <v>5457</v>
      </c>
      <c r="I2865" s="45">
        <v>515</v>
      </c>
      <c r="J2865" s="41">
        <f>'Emissions Factor'!$A$2</f>
        <v>7439976</v>
      </c>
      <c r="K2865" s="46">
        <f>'Emissions Factor'!$B$2</f>
        <v>5.5099999999999998E-6</v>
      </c>
      <c r="L2865" s="43" t="str">
        <f>'Emissions Factor'!$C$2</f>
        <v xml:space="preserve">LB </v>
      </c>
      <c r="M2865" s="43" t="str">
        <f>'Emissions Factor'!$D$2</f>
        <v>TON</v>
      </c>
      <c r="N2865" s="47">
        <f t="shared" si="44"/>
        <v>0</v>
      </c>
      <c r="O2865" s="43" t="s">
        <v>5426</v>
      </c>
    </row>
    <row r="2866" spans="1:15" x14ac:dyDescent="0.3">
      <c r="A2866" s="41" t="s">
        <v>3983</v>
      </c>
      <c r="B2866" s="41" t="s">
        <v>3916</v>
      </c>
      <c r="C2866" s="41" t="s">
        <v>2815</v>
      </c>
      <c r="D2866" s="42" t="s">
        <v>2461</v>
      </c>
      <c r="E2866" s="43" t="s">
        <v>2680</v>
      </c>
      <c r="F2866" s="43" t="s">
        <v>3918</v>
      </c>
      <c r="G2866" s="44">
        <f>SUMIF('2014 County Facilities'!$L$2:$L$2435,Emissions!A2866,'2014 County Facilities'!$J$2:$J$2435)</f>
        <v>0</v>
      </c>
      <c r="H2866" s="45" t="s">
        <v>5457</v>
      </c>
      <c r="I2866" s="45">
        <v>515</v>
      </c>
      <c r="J2866" s="41">
        <f>'Emissions Factor'!$A$2</f>
        <v>7439976</v>
      </c>
      <c r="K2866" s="46">
        <f>'Emissions Factor'!$B$2</f>
        <v>5.5099999999999998E-6</v>
      </c>
      <c r="L2866" s="43" t="str">
        <f>'Emissions Factor'!$C$2</f>
        <v xml:space="preserve">LB </v>
      </c>
      <c r="M2866" s="43" t="str">
        <f>'Emissions Factor'!$D$2</f>
        <v>TON</v>
      </c>
      <c r="N2866" s="47">
        <f t="shared" si="44"/>
        <v>0</v>
      </c>
      <c r="O2866" s="43" t="s">
        <v>5426</v>
      </c>
    </row>
    <row r="2867" spans="1:15" x14ac:dyDescent="0.3">
      <c r="A2867" s="41" t="s">
        <v>3984</v>
      </c>
      <c r="B2867" s="41" t="s">
        <v>3916</v>
      </c>
      <c r="C2867" s="41" t="s">
        <v>2818</v>
      </c>
      <c r="D2867" s="42" t="s">
        <v>3985</v>
      </c>
      <c r="E2867" s="43" t="s">
        <v>2680</v>
      </c>
      <c r="F2867" s="43" t="s">
        <v>3918</v>
      </c>
      <c r="G2867" s="44">
        <f>SUMIF('2014 County Facilities'!$L$2:$L$2435,Emissions!A2867,'2014 County Facilities'!$J$2:$J$2435)</f>
        <v>0</v>
      </c>
      <c r="H2867" s="45" t="s">
        <v>5457</v>
      </c>
      <c r="I2867" s="45">
        <v>515</v>
      </c>
      <c r="J2867" s="41">
        <f>'Emissions Factor'!$A$2</f>
        <v>7439976</v>
      </c>
      <c r="K2867" s="46">
        <f>'Emissions Factor'!$B$2</f>
        <v>5.5099999999999998E-6</v>
      </c>
      <c r="L2867" s="43" t="str">
        <f>'Emissions Factor'!$C$2</f>
        <v xml:space="preserve">LB </v>
      </c>
      <c r="M2867" s="43" t="str">
        <f>'Emissions Factor'!$D$2</f>
        <v>TON</v>
      </c>
      <c r="N2867" s="47">
        <f t="shared" si="44"/>
        <v>0</v>
      </c>
      <c r="O2867" s="43" t="s">
        <v>5426</v>
      </c>
    </row>
    <row r="2868" spans="1:15" x14ac:dyDescent="0.3">
      <c r="A2868" s="41" t="s">
        <v>3986</v>
      </c>
      <c r="B2868" s="41" t="s">
        <v>3916</v>
      </c>
      <c r="C2868" s="41" t="s">
        <v>2821</v>
      </c>
      <c r="D2868" s="42" t="s">
        <v>3987</v>
      </c>
      <c r="E2868" s="43" t="s">
        <v>2680</v>
      </c>
      <c r="F2868" s="43" t="s">
        <v>3918</v>
      </c>
      <c r="G2868" s="44">
        <f>SUMIF('2014 County Facilities'!$L$2:$L$2435,Emissions!A2868,'2014 County Facilities'!$J$2:$J$2435)</f>
        <v>0</v>
      </c>
      <c r="H2868" s="45" t="s">
        <v>5457</v>
      </c>
      <c r="I2868" s="45">
        <v>515</v>
      </c>
      <c r="J2868" s="41">
        <f>'Emissions Factor'!$A$2</f>
        <v>7439976</v>
      </c>
      <c r="K2868" s="46">
        <f>'Emissions Factor'!$B$2</f>
        <v>5.5099999999999998E-6</v>
      </c>
      <c r="L2868" s="43" t="str">
        <f>'Emissions Factor'!$C$2</f>
        <v xml:space="preserve">LB </v>
      </c>
      <c r="M2868" s="43" t="str">
        <f>'Emissions Factor'!$D$2</f>
        <v>TON</v>
      </c>
      <c r="N2868" s="47">
        <f t="shared" si="44"/>
        <v>0</v>
      </c>
      <c r="O2868" s="43" t="s">
        <v>5426</v>
      </c>
    </row>
    <row r="2869" spans="1:15" x14ac:dyDescent="0.3">
      <c r="A2869" s="41" t="s">
        <v>3988</v>
      </c>
      <c r="B2869" s="41" t="s">
        <v>3916</v>
      </c>
      <c r="C2869" s="41" t="s">
        <v>2824</v>
      </c>
      <c r="D2869" s="42" t="s">
        <v>3989</v>
      </c>
      <c r="E2869" s="43" t="s">
        <v>2680</v>
      </c>
      <c r="F2869" s="43" t="s">
        <v>3918</v>
      </c>
      <c r="G2869" s="44">
        <f>SUMIF('2014 County Facilities'!$L$2:$L$2435,Emissions!A2869,'2014 County Facilities'!$J$2:$J$2435)</f>
        <v>0</v>
      </c>
      <c r="H2869" s="45" t="s">
        <v>5457</v>
      </c>
      <c r="I2869" s="45">
        <v>515</v>
      </c>
      <c r="J2869" s="41">
        <f>'Emissions Factor'!$A$2</f>
        <v>7439976</v>
      </c>
      <c r="K2869" s="46">
        <f>'Emissions Factor'!$B$2</f>
        <v>5.5099999999999998E-6</v>
      </c>
      <c r="L2869" s="43" t="str">
        <f>'Emissions Factor'!$C$2</f>
        <v xml:space="preserve">LB </v>
      </c>
      <c r="M2869" s="43" t="str">
        <f>'Emissions Factor'!$D$2</f>
        <v>TON</v>
      </c>
      <c r="N2869" s="47">
        <f t="shared" si="44"/>
        <v>0</v>
      </c>
      <c r="O2869" s="43" t="s">
        <v>5426</v>
      </c>
    </row>
    <row r="2870" spans="1:15" x14ac:dyDescent="0.3">
      <c r="A2870" s="41" t="s">
        <v>3990</v>
      </c>
      <c r="B2870" s="41" t="s">
        <v>3916</v>
      </c>
      <c r="C2870" s="41" t="s">
        <v>2827</v>
      </c>
      <c r="D2870" s="42" t="s">
        <v>3991</v>
      </c>
      <c r="E2870" s="43" t="s">
        <v>2680</v>
      </c>
      <c r="F2870" s="43" t="s">
        <v>3918</v>
      </c>
      <c r="G2870" s="44">
        <f>SUMIF('2014 County Facilities'!$L$2:$L$2435,Emissions!A2870,'2014 County Facilities'!$J$2:$J$2435)</f>
        <v>600000</v>
      </c>
      <c r="H2870" s="45" t="s">
        <v>5457</v>
      </c>
      <c r="I2870" s="45">
        <v>515</v>
      </c>
      <c r="J2870" s="41">
        <f>'Emissions Factor'!$A$2</f>
        <v>7439976</v>
      </c>
      <c r="K2870" s="46">
        <f>'Emissions Factor'!$B$2</f>
        <v>5.5099999999999998E-6</v>
      </c>
      <c r="L2870" s="43" t="str">
        <f>'Emissions Factor'!$C$2</f>
        <v xml:space="preserve">LB </v>
      </c>
      <c r="M2870" s="43" t="str">
        <f>'Emissions Factor'!$D$2</f>
        <v>TON</v>
      </c>
      <c r="N2870" s="47">
        <f t="shared" si="44"/>
        <v>3.306</v>
      </c>
      <c r="O2870" s="43" t="s">
        <v>5426</v>
      </c>
    </row>
    <row r="2871" spans="1:15" x14ac:dyDescent="0.3">
      <c r="A2871" s="41" t="s">
        <v>3992</v>
      </c>
      <c r="B2871" s="41" t="s">
        <v>3916</v>
      </c>
      <c r="C2871" s="41" t="s">
        <v>2830</v>
      </c>
      <c r="D2871" s="42" t="s">
        <v>3993</v>
      </c>
      <c r="E2871" s="43" t="s">
        <v>2680</v>
      </c>
      <c r="F2871" s="43" t="s">
        <v>3918</v>
      </c>
      <c r="G2871" s="44">
        <f>SUMIF('2014 County Facilities'!$L$2:$L$2435,Emissions!A2871,'2014 County Facilities'!$J$2:$J$2435)</f>
        <v>0</v>
      </c>
      <c r="H2871" s="45" t="s">
        <v>5457</v>
      </c>
      <c r="I2871" s="45">
        <v>515</v>
      </c>
      <c r="J2871" s="41">
        <f>'Emissions Factor'!$A$2</f>
        <v>7439976</v>
      </c>
      <c r="K2871" s="46">
        <f>'Emissions Factor'!$B$2</f>
        <v>5.5099999999999998E-6</v>
      </c>
      <c r="L2871" s="43" t="str">
        <f>'Emissions Factor'!$C$2</f>
        <v xml:space="preserve">LB </v>
      </c>
      <c r="M2871" s="43" t="str">
        <f>'Emissions Factor'!$D$2</f>
        <v>TON</v>
      </c>
      <c r="N2871" s="47">
        <f t="shared" si="44"/>
        <v>0</v>
      </c>
      <c r="O2871" s="43" t="s">
        <v>5426</v>
      </c>
    </row>
    <row r="2872" spans="1:15" x14ac:dyDescent="0.3">
      <c r="A2872" s="41" t="s">
        <v>3994</v>
      </c>
      <c r="B2872" s="41" t="s">
        <v>3916</v>
      </c>
      <c r="C2872" s="41" t="s">
        <v>2833</v>
      </c>
      <c r="D2872" s="42" t="s">
        <v>1864</v>
      </c>
      <c r="E2872" s="43" t="s">
        <v>2680</v>
      </c>
      <c r="F2872" s="43" t="s">
        <v>3918</v>
      </c>
      <c r="G2872" s="44">
        <f>SUMIF('2014 County Facilities'!$L$2:$L$2435,Emissions!A2872,'2014 County Facilities'!$J$2:$J$2435)</f>
        <v>0</v>
      </c>
      <c r="H2872" s="45" t="s">
        <v>5457</v>
      </c>
      <c r="I2872" s="45">
        <v>515</v>
      </c>
      <c r="J2872" s="41">
        <f>'Emissions Factor'!$A$2</f>
        <v>7439976</v>
      </c>
      <c r="K2872" s="46">
        <f>'Emissions Factor'!$B$2</f>
        <v>5.5099999999999998E-6</v>
      </c>
      <c r="L2872" s="43" t="str">
        <f>'Emissions Factor'!$C$2</f>
        <v xml:space="preserve">LB </v>
      </c>
      <c r="M2872" s="43" t="str">
        <f>'Emissions Factor'!$D$2</f>
        <v>TON</v>
      </c>
      <c r="N2872" s="47">
        <f t="shared" si="44"/>
        <v>0</v>
      </c>
      <c r="O2872" s="43" t="s">
        <v>5426</v>
      </c>
    </row>
    <row r="2873" spans="1:15" x14ac:dyDescent="0.3">
      <c r="A2873" s="41" t="s">
        <v>3995</v>
      </c>
      <c r="B2873" s="41" t="s">
        <v>3916</v>
      </c>
      <c r="C2873" s="41" t="s">
        <v>2836</v>
      </c>
      <c r="D2873" s="42" t="s">
        <v>2801</v>
      </c>
      <c r="E2873" s="43" t="s">
        <v>2680</v>
      </c>
      <c r="F2873" s="43" t="s">
        <v>3918</v>
      </c>
      <c r="G2873" s="44">
        <f>SUMIF('2014 County Facilities'!$L$2:$L$2435,Emissions!A2873,'2014 County Facilities'!$J$2:$J$2435)</f>
        <v>0</v>
      </c>
      <c r="H2873" s="45" t="s">
        <v>5457</v>
      </c>
      <c r="I2873" s="45">
        <v>515</v>
      </c>
      <c r="J2873" s="41">
        <f>'Emissions Factor'!$A$2</f>
        <v>7439976</v>
      </c>
      <c r="K2873" s="46">
        <f>'Emissions Factor'!$B$2</f>
        <v>5.5099999999999998E-6</v>
      </c>
      <c r="L2873" s="43" t="str">
        <f>'Emissions Factor'!$C$2</f>
        <v xml:space="preserve">LB </v>
      </c>
      <c r="M2873" s="43" t="str">
        <f>'Emissions Factor'!$D$2</f>
        <v>TON</v>
      </c>
      <c r="N2873" s="47">
        <f t="shared" si="44"/>
        <v>0</v>
      </c>
      <c r="O2873" s="43" t="s">
        <v>5426</v>
      </c>
    </row>
    <row r="2874" spans="1:15" x14ac:dyDescent="0.3">
      <c r="A2874" s="41" t="s">
        <v>3996</v>
      </c>
      <c r="B2874" s="41" t="s">
        <v>3916</v>
      </c>
      <c r="C2874" s="41" t="s">
        <v>2839</v>
      </c>
      <c r="D2874" s="42" t="s">
        <v>3997</v>
      </c>
      <c r="E2874" s="43" t="s">
        <v>2680</v>
      </c>
      <c r="F2874" s="43" t="s">
        <v>3918</v>
      </c>
      <c r="G2874" s="44">
        <f>SUMIF('2014 County Facilities'!$L$2:$L$2435,Emissions!A2874,'2014 County Facilities'!$J$2:$J$2435)</f>
        <v>43620.727272727301</v>
      </c>
      <c r="H2874" s="45" t="s">
        <v>5457</v>
      </c>
      <c r="I2874" s="45">
        <v>515</v>
      </c>
      <c r="J2874" s="41">
        <f>'Emissions Factor'!$A$2</f>
        <v>7439976</v>
      </c>
      <c r="K2874" s="46">
        <f>'Emissions Factor'!$B$2</f>
        <v>5.5099999999999998E-6</v>
      </c>
      <c r="L2874" s="43" t="str">
        <f>'Emissions Factor'!$C$2</f>
        <v xml:space="preserve">LB </v>
      </c>
      <c r="M2874" s="43" t="str">
        <f>'Emissions Factor'!$D$2</f>
        <v>TON</v>
      </c>
      <c r="N2874" s="47">
        <f t="shared" si="44"/>
        <v>0.24035020727272741</v>
      </c>
      <c r="O2874" s="43" t="s">
        <v>5426</v>
      </c>
    </row>
    <row r="2875" spans="1:15" x14ac:dyDescent="0.3">
      <c r="A2875" s="41" t="s">
        <v>3998</v>
      </c>
      <c r="B2875" s="41" t="s">
        <v>3916</v>
      </c>
      <c r="C2875" s="41" t="s">
        <v>2842</v>
      </c>
      <c r="D2875" s="42" t="s">
        <v>654</v>
      </c>
      <c r="E2875" s="43" t="s">
        <v>2680</v>
      </c>
      <c r="F2875" s="43" t="s">
        <v>3918</v>
      </c>
      <c r="G2875" s="44">
        <f>SUMIF('2014 County Facilities'!$L$2:$L$2435,Emissions!A2875,'2014 County Facilities'!$J$2:$J$2435)</f>
        <v>0</v>
      </c>
      <c r="H2875" s="45" t="s">
        <v>5457</v>
      </c>
      <c r="I2875" s="45">
        <v>515</v>
      </c>
      <c r="J2875" s="41">
        <f>'Emissions Factor'!$A$2</f>
        <v>7439976</v>
      </c>
      <c r="K2875" s="46">
        <f>'Emissions Factor'!$B$2</f>
        <v>5.5099999999999998E-6</v>
      </c>
      <c r="L2875" s="43" t="str">
        <f>'Emissions Factor'!$C$2</f>
        <v xml:space="preserve">LB </v>
      </c>
      <c r="M2875" s="43" t="str">
        <f>'Emissions Factor'!$D$2</f>
        <v>TON</v>
      </c>
      <c r="N2875" s="47">
        <f t="shared" si="44"/>
        <v>0</v>
      </c>
      <c r="O2875" s="43" t="s">
        <v>5426</v>
      </c>
    </row>
    <row r="2876" spans="1:15" x14ac:dyDescent="0.3">
      <c r="A2876" s="41" t="s">
        <v>3999</v>
      </c>
      <c r="B2876" s="41" t="s">
        <v>3916</v>
      </c>
      <c r="C2876" s="41" t="s">
        <v>2845</v>
      </c>
      <c r="D2876" s="42" t="s">
        <v>4000</v>
      </c>
      <c r="E2876" s="43" t="s">
        <v>2680</v>
      </c>
      <c r="F2876" s="43" t="s">
        <v>3918</v>
      </c>
      <c r="G2876" s="44">
        <f>SUMIF('2014 County Facilities'!$L$2:$L$2435,Emissions!A2876,'2014 County Facilities'!$J$2:$J$2435)</f>
        <v>0</v>
      </c>
      <c r="H2876" s="45" t="s">
        <v>5457</v>
      </c>
      <c r="I2876" s="45">
        <v>515</v>
      </c>
      <c r="J2876" s="41">
        <f>'Emissions Factor'!$A$2</f>
        <v>7439976</v>
      </c>
      <c r="K2876" s="46">
        <f>'Emissions Factor'!$B$2</f>
        <v>5.5099999999999998E-6</v>
      </c>
      <c r="L2876" s="43" t="str">
        <f>'Emissions Factor'!$C$2</f>
        <v xml:space="preserve">LB </v>
      </c>
      <c r="M2876" s="43" t="str">
        <f>'Emissions Factor'!$D$2</f>
        <v>TON</v>
      </c>
      <c r="N2876" s="47">
        <f t="shared" si="44"/>
        <v>0</v>
      </c>
      <c r="O2876" s="43" t="s">
        <v>5426</v>
      </c>
    </row>
    <row r="2877" spans="1:15" x14ac:dyDescent="0.3">
      <c r="A2877" s="41" t="s">
        <v>4001</v>
      </c>
      <c r="B2877" s="41" t="s">
        <v>3916</v>
      </c>
      <c r="C2877" s="41" t="s">
        <v>2848</v>
      </c>
      <c r="D2877" s="42" t="s">
        <v>2813</v>
      </c>
      <c r="E2877" s="43" t="s">
        <v>2680</v>
      </c>
      <c r="F2877" s="43" t="s">
        <v>3918</v>
      </c>
      <c r="G2877" s="44">
        <f>SUMIF('2014 County Facilities'!$L$2:$L$2435,Emissions!A2877,'2014 County Facilities'!$J$2:$J$2435)</f>
        <v>0</v>
      </c>
      <c r="H2877" s="45" t="s">
        <v>5457</v>
      </c>
      <c r="I2877" s="45">
        <v>515</v>
      </c>
      <c r="J2877" s="41">
        <f>'Emissions Factor'!$A$2</f>
        <v>7439976</v>
      </c>
      <c r="K2877" s="46">
        <f>'Emissions Factor'!$B$2</f>
        <v>5.5099999999999998E-6</v>
      </c>
      <c r="L2877" s="43" t="str">
        <f>'Emissions Factor'!$C$2</f>
        <v xml:space="preserve">LB </v>
      </c>
      <c r="M2877" s="43" t="str">
        <f>'Emissions Factor'!$D$2</f>
        <v>TON</v>
      </c>
      <c r="N2877" s="47">
        <f t="shared" si="44"/>
        <v>0</v>
      </c>
      <c r="O2877" s="43" t="s">
        <v>5426</v>
      </c>
    </row>
    <row r="2878" spans="1:15" x14ac:dyDescent="0.3">
      <c r="A2878" s="41" t="s">
        <v>4002</v>
      </c>
      <c r="B2878" s="41" t="s">
        <v>3916</v>
      </c>
      <c r="C2878" s="41" t="s">
        <v>2851</v>
      </c>
      <c r="D2878" s="42" t="s">
        <v>4003</v>
      </c>
      <c r="E2878" s="43" t="s">
        <v>2680</v>
      </c>
      <c r="F2878" s="43" t="s">
        <v>3918</v>
      </c>
      <c r="G2878" s="44">
        <f>SUMIF('2014 County Facilities'!$L$2:$L$2435,Emissions!A2878,'2014 County Facilities'!$J$2:$J$2435)</f>
        <v>0</v>
      </c>
      <c r="H2878" s="45" t="s">
        <v>5457</v>
      </c>
      <c r="I2878" s="45">
        <v>515</v>
      </c>
      <c r="J2878" s="41">
        <f>'Emissions Factor'!$A$2</f>
        <v>7439976</v>
      </c>
      <c r="K2878" s="46">
        <f>'Emissions Factor'!$B$2</f>
        <v>5.5099999999999998E-6</v>
      </c>
      <c r="L2878" s="43" t="str">
        <f>'Emissions Factor'!$C$2</f>
        <v xml:space="preserve">LB </v>
      </c>
      <c r="M2878" s="43" t="str">
        <f>'Emissions Factor'!$D$2</f>
        <v>TON</v>
      </c>
      <c r="N2878" s="47">
        <f t="shared" si="44"/>
        <v>0</v>
      </c>
      <c r="O2878" s="43" t="s">
        <v>5426</v>
      </c>
    </row>
    <row r="2879" spans="1:15" x14ac:dyDescent="0.3">
      <c r="A2879" s="41" t="s">
        <v>4004</v>
      </c>
      <c r="B2879" s="41" t="s">
        <v>3916</v>
      </c>
      <c r="C2879" s="41" t="s">
        <v>2854</v>
      </c>
      <c r="D2879" s="42" t="s">
        <v>2257</v>
      </c>
      <c r="E2879" s="43" t="s">
        <v>2680</v>
      </c>
      <c r="F2879" s="43" t="s">
        <v>3918</v>
      </c>
      <c r="G2879" s="44">
        <f>SUMIF('2014 County Facilities'!$L$2:$L$2435,Emissions!A2879,'2014 County Facilities'!$J$2:$J$2435)</f>
        <v>0</v>
      </c>
      <c r="H2879" s="45" t="s">
        <v>5457</v>
      </c>
      <c r="I2879" s="45">
        <v>515</v>
      </c>
      <c r="J2879" s="41">
        <f>'Emissions Factor'!$A$2</f>
        <v>7439976</v>
      </c>
      <c r="K2879" s="46">
        <f>'Emissions Factor'!$B$2</f>
        <v>5.5099999999999998E-6</v>
      </c>
      <c r="L2879" s="43" t="str">
        <f>'Emissions Factor'!$C$2</f>
        <v xml:space="preserve">LB </v>
      </c>
      <c r="M2879" s="43" t="str">
        <f>'Emissions Factor'!$D$2</f>
        <v>TON</v>
      </c>
      <c r="N2879" s="47">
        <f t="shared" si="44"/>
        <v>0</v>
      </c>
      <c r="O2879" s="43" t="s">
        <v>5426</v>
      </c>
    </row>
    <row r="2880" spans="1:15" x14ac:dyDescent="0.3">
      <c r="A2880" s="41" t="s">
        <v>4005</v>
      </c>
      <c r="B2880" s="41" t="s">
        <v>3916</v>
      </c>
      <c r="C2880" s="41" t="s">
        <v>2857</v>
      </c>
      <c r="D2880" s="42" t="s">
        <v>5107</v>
      </c>
      <c r="E2880" s="43" t="s">
        <v>2680</v>
      </c>
      <c r="F2880" s="43" t="s">
        <v>3918</v>
      </c>
      <c r="G2880" s="44">
        <f>SUMIF('2014 County Facilities'!$L$2:$L$2435,Emissions!A2880,'2014 County Facilities'!$J$2:$J$2435)</f>
        <v>0</v>
      </c>
      <c r="H2880" s="45" t="s">
        <v>5457</v>
      </c>
      <c r="I2880" s="45">
        <v>515</v>
      </c>
      <c r="J2880" s="41">
        <f>'Emissions Factor'!$A$2</f>
        <v>7439976</v>
      </c>
      <c r="K2880" s="46">
        <f>'Emissions Factor'!$B$2</f>
        <v>5.5099999999999998E-6</v>
      </c>
      <c r="L2880" s="43" t="str">
        <f>'Emissions Factor'!$C$2</f>
        <v xml:space="preserve">LB </v>
      </c>
      <c r="M2880" s="43" t="str">
        <f>'Emissions Factor'!$D$2</f>
        <v>TON</v>
      </c>
      <c r="N2880" s="47">
        <f t="shared" si="44"/>
        <v>0</v>
      </c>
      <c r="O2880" s="43" t="s">
        <v>5426</v>
      </c>
    </row>
    <row r="2881" spans="1:15" x14ac:dyDescent="0.3">
      <c r="A2881" s="41" t="s">
        <v>4006</v>
      </c>
      <c r="B2881" s="41" t="s">
        <v>3916</v>
      </c>
      <c r="C2881" s="41" t="s">
        <v>2860</v>
      </c>
      <c r="D2881" s="42" t="s">
        <v>2831</v>
      </c>
      <c r="E2881" s="43" t="s">
        <v>2680</v>
      </c>
      <c r="F2881" s="43" t="s">
        <v>3918</v>
      </c>
      <c r="G2881" s="44">
        <f>SUMIF('2014 County Facilities'!$L$2:$L$2435,Emissions!A2881,'2014 County Facilities'!$J$2:$J$2435)</f>
        <v>0</v>
      </c>
      <c r="H2881" s="45" t="s">
        <v>5457</v>
      </c>
      <c r="I2881" s="45">
        <v>515</v>
      </c>
      <c r="J2881" s="41">
        <f>'Emissions Factor'!$A$2</f>
        <v>7439976</v>
      </c>
      <c r="K2881" s="46">
        <f>'Emissions Factor'!$B$2</f>
        <v>5.5099999999999998E-6</v>
      </c>
      <c r="L2881" s="43" t="str">
        <f>'Emissions Factor'!$C$2</f>
        <v xml:space="preserve">LB </v>
      </c>
      <c r="M2881" s="43" t="str">
        <f>'Emissions Factor'!$D$2</f>
        <v>TON</v>
      </c>
      <c r="N2881" s="47">
        <f t="shared" si="44"/>
        <v>0</v>
      </c>
      <c r="O2881" s="43" t="s">
        <v>5426</v>
      </c>
    </row>
    <row r="2882" spans="1:15" x14ac:dyDescent="0.3">
      <c r="A2882" s="41" t="s">
        <v>4007</v>
      </c>
      <c r="B2882" s="41" t="s">
        <v>3916</v>
      </c>
      <c r="C2882" s="41" t="s">
        <v>2866</v>
      </c>
      <c r="D2882" s="42" t="s">
        <v>4494</v>
      </c>
      <c r="E2882" s="43" t="s">
        <v>2680</v>
      </c>
      <c r="F2882" s="43" t="s">
        <v>3918</v>
      </c>
      <c r="G2882" s="44">
        <f>SUMIF('2014 County Facilities'!$L$2:$L$2435,Emissions!A2882,'2014 County Facilities'!$J$2:$J$2435)</f>
        <v>0</v>
      </c>
      <c r="H2882" s="45" t="s">
        <v>5457</v>
      </c>
      <c r="I2882" s="45">
        <v>515</v>
      </c>
      <c r="J2882" s="41">
        <f>'Emissions Factor'!$A$2</f>
        <v>7439976</v>
      </c>
      <c r="K2882" s="46">
        <f>'Emissions Factor'!$B$2</f>
        <v>5.5099999999999998E-6</v>
      </c>
      <c r="L2882" s="43" t="str">
        <f>'Emissions Factor'!$C$2</f>
        <v xml:space="preserve">LB </v>
      </c>
      <c r="M2882" s="43" t="str">
        <f>'Emissions Factor'!$D$2</f>
        <v>TON</v>
      </c>
      <c r="N2882" s="47">
        <f t="shared" si="44"/>
        <v>0</v>
      </c>
      <c r="O2882" s="43" t="s">
        <v>5426</v>
      </c>
    </row>
    <row r="2883" spans="1:15" x14ac:dyDescent="0.3">
      <c r="A2883" s="41" t="s">
        <v>4008</v>
      </c>
      <c r="B2883" s="41" t="s">
        <v>3916</v>
      </c>
      <c r="C2883" s="41" t="s">
        <v>2869</v>
      </c>
      <c r="D2883" s="42" t="s">
        <v>4009</v>
      </c>
      <c r="E2883" s="43" t="s">
        <v>2680</v>
      </c>
      <c r="F2883" s="43" t="s">
        <v>3918</v>
      </c>
      <c r="G2883" s="44">
        <f>SUMIF('2014 County Facilities'!$L$2:$L$2435,Emissions!A2883,'2014 County Facilities'!$J$2:$J$2435)</f>
        <v>0</v>
      </c>
      <c r="H2883" s="45" t="s">
        <v>5457</v>
      </c>
      <c r="I2883" s="45">
        <v>515</v>
      </c>
      <c r="J2883" s="41">
        <f>'Emissions Factor'!$A$2</f>
        <v>7439976</v>
      </c>
      <c r="K2883" s="46">
        <f>'Emissions Factor'!$B$2</f>
        <v>5.5099999999999998E-6</v>
      </c>
      <c r="L2883" s="43" t="str">
        <f>'Emissions Factor'!$C$2</f>
        <v xml:space="preserve">LB </v>
      </c>
      <c r="M2883" s="43" t="str">
        <f>'Emissions Factor'!$D$2</f>
        <v>TON</v>
      </c>
      <c r="N2883" s="47">
        <f t="shared" ref="N2883:N2945" si="45">K2883*G2883</f>
        <v>0</v>
      </c>
      <c r="O2883" s="43" t="s">
        <v>5426</v>
      </c>
    </row>
    <row r="2884" spans="1:15" x14ac:dyDescent="0.3">
      <c r="A2884" s="41" t="s">
        <v>4010</v>
      </c>
      <c r="B2884" s="41" t="s">
        <v>3916</v>
      </c>
      <c r="C2884" s="41" t="s">
        <v>2875</v>
      </c>
      <c r="D2884" s="42" t="s">
        <v>2267</v>
      </c>
      <c r="E2884" s="43" t="s">
        <v>2680</v>
      </c>
      <c r="F2884" s="43" t="s">
        <v>3918</v>
      </c>
      <c r="G2884" s="44">
        <f>SUMIF('2014 County Facilities'!$L$2:$L$2435,Emissions!A2884,'2014 County Facilities'!$J$2:$J$2435)</f>
        <v>0</v>
      </c>
      <c r="H2884" s="45" t="s">
        <v>5457</v>
      </c>
      <c r="I2884" s="45">
        <v>515</v>
      </c>
      <c r="J2884" s="41">
        <f>'Emissions Factor'!$A$2</f>
        <v>7439976</v>
      </c>
      <c r="K2884" s="46">
        <f>'Emissions Factor'!$B$2</f>
        <v>5.5099999999999998E-6</v>
      </c>
      <c r="L2884" s="43" t="str">
        <f>'Emissions Factor'!$C$2</f>
        <v xml:space="preserve">LB </v>
      </c>
      <c r="M2884" s="43" t="str">
        <f>'Emissions Factor'!$D$2</f>
        <v>TON</v>
      </c>
      <c r="N2884" s="47">
        <f t="shared" si="45"/>
        <v>0</v>
      </c>
      <c r="O2884" s="43" t="s">
        <v>5426</v>
      </c>
    </row>
    <row r="2885" spans="1:15" x14ac:dyDescent="0.3">
      <c r="A2885" s="41" t="s">
        <v>4011</v>
      </c>
      <c r="B2885" s="41" t="s">
        <v>3916</v>
      </c>
      <c r="C2885" s="41" t="s">
        <v>2878</v>
      </c>
      <c r="D2885" s="42" t="s">
        <v>2998</v>
      </c>
      <c r="E2885" s="43" t="s">
        <v>2680</v>
      </c>
      <c r="F2885" s="43" t="s">
        <v>3918</v>
      </c>
      <c r="G2885" s="44">
        <f>SUMIF('2014 County Facilities'!$L$2:$L$2435,Emissions!A2885,'2014 County Facilities'!$J$2:$J$2435)</f>
        <v>0</v>
      </c>
      <c r="H2885" s="45" t="s">
        <v>5457</v>
      </c>
      <c r="I2885" s="45">
        <v>515</v>
      </c>
      <c r="J2885" s="41">
        <f>'Emissions Factor'!$A$2</f>
        <v>7439976</v>
      </c>
      <c r="K2885" s="46">
        <f>'Emissions Factor'!$B$2</f>
        <v>5.5099999999999998E-6</v>
      </c>
      <c r="L2885" s="43" t="str">
        <f>'Emissions Factor'!$C$2</f>
        <v xml:space="preserve">LB </v>
      </c>
      <c r="M2885" s="43" t="str">
        <f>'Emissions Factor'!$D$2</f>
        <v>TON</v>
      </c>
      <c r="N2885" s="47">
        <f t="shared" si="45"/>
        <v>0</v>
      </c>
      <c r="O2885" s="43" t="s">
        <v>5426</v>
      </c>
    </row>
    <row r="2886" spans="1:15" x14ac:dyDescent="0.3">
      <c r="A2886" s="41" t="s">
        <v>4012</v>
      </c>
      <c r="B2886" s="41" t="s">
        <v>3916</v>
      </c>
      <c r="C2886" s="41" t="s">
        <v>4837</v>
      </c>
      <c r="D2886" s="42" t="s">
        <v>4013</v>
      </c>
      <c r="E2886" s="43" t="s">
        <v>2680</v>
      </c>
      <c r="F2886" s="43" t="s">
        <v>3918</v>
      </c>
      <c r="G2886" s="44">
        <f>SUMIF('2014 County Facilities'!$L$2:$L$2435,Emissions!A2886,'2014 County Facilities'!$J$2:$J$2435)</f>
        <v>0</v>
      </c>
      <c r="H2886" s="45" t="s">
        <v>5457</v>
      </c>
      <c r="I2886" s="45">
        <v>515</v>
      </c>
      <c r="J2886" s="41">
        <f>'Emissions Factor'!$A$2</f>
        <v>7439976</v>
      </c>
      <c r="K2886" s="46">
        <f>'Emissions Factor'!$B$2</f>
        <v>5.5099999999999998E-6</v>
      </c>
      <c r="L2886" s="43" t="str">
        <f>'Emissions Factor'!$C$2</f>
        <v xml:space="preserve">LB </v>
      </c>
      <c r="M2886" s="43" t="str">
        <f>'Emissions Factor'!$D$2</f>
        <v>TON</v>
      </c>
      <c r="N2886" s="47">
        <f t="shared" si="45"/>
        <v>0</v>
      </c>
      <c r="O2886" s="43" t="s">
        <v>5426</v>
      </c>
    </row>
    <row r="2887" spans="1:15" x14ac:dyDescent="0.3">
      <c r="A2887" s="41" t="s">
        <v>4014</v>
      </c>
      <c r="B2887" s="41" t="s">
        <v>3916</v>
      </c>
      <c r="C2887" s="41" t="s">
        <v>4840</v>
      </c>
      <c r="D2887" s="42" t="s">
        <v>4919</v>
      </c>
      <c r="E2887" s="43" t="s">
        <v>2680</v>
      </c>
      <c r="F2887" s="43" t="s">
        <v>3918</v>
      </c>
      <c r="G2887" s="44">
        <f>SUMIF('2014 County Facilities'!$L$2:$L$2435,Emissions!A2887,'2014 County Facilities'!$J$2:$J$2435)</f>
        <v>10725</v>
      </c>
      <c r="H2887" s="45" t="s">
        <v>5457</v>
      </c>
      <c r="I2887" s="45">
        <v>515</v>
      </c>
      <c r="J2887" s="41">
        <f>'Emissions Factor'!$A$2</f>
        <v>7439976</v>
      </c>
      <c r="K2887" s="46">
        <f>'Emissions Factor'!$B$2</f>
        <v>5.5099999999999998E-6</v>
      </c>
      <c r="L2887" s="43" t="str">
        <f>'Emissions Factor'!$C$2</f>
        <v xml:space="preserve">LB </v>
      </c>
      <c r="M2887" s="43" t="str">
        <f>'Emissions Factor'!$D$2</f>
        <v>TON</v>
      </c>
      <c r="N2887" s="47">
        <f t="shared" si="45"/>
        <v>5.9094749999999995E-2</v>
      </c>
      <c r="O2887" s="43" t="s">
        <v>5426</v>
      </c>
    </row>
    <row r="2888" spans="1:15" x14ac:dyDescent="0.3">
      <c r="A2888" s="41" t="s">
        <v>4015</v>
      </c>
      <c r="B2888" s="41" t="s">
        <v>3916</v>
      </c>
      <c r="C2888" s="41" t="s">
        <v>4843</v>
      </c>
      <c r="D2888" s="42" t="s">
        <v>677</v>
      </c>
      <c r="E2888" s="43" t="s">
        <v>2680</v>
      </c>
      <c r="F2888" s="43" t="s">
        <v>3918</v>
      </c>
      <c r="G2888" s="44">
        <f>SUMIF('2014 County Facilities'!$L$2:$L$2435,Emissions!A2888,'2014 County Facilities'!$J$2:$J$2435)</f>
        <v>61058.9375</v>
      </c>
      <c r="H2888" s="45" t="s">
        <v>5457</v>
      </c>
      <c r="I2888" s="45">
        <v>515</v>
      </c>
      <c r="J2888" s="41">
        <f>'Emissions Factor'!$A$2</f>
        <v>7439976</v>
      </c>
      <c r="K2888" s="46">
        <f>'Emissions Factor'!$B$2</f>
        <v>5.5099999999999998E-6</v>
      </c>
      <c r="L2888" s="43" t="str">
        <f>'Emissions Factor'!$C$2</f>
        <v xml:space="preserve">LB </v>
      </c>
      <c r="M2888" s="43" t="str">
        <f>'Emissions Factor'!$D$2</f>
        <v>TON</v>
      </c>
      <c r="N2888" s="47">
        <f t="shared" si="45"/>
        <v>0.33643474562499998</v>
      </c>
      <c r="O2888" s="43" t="s">
        <v>5426</v>
      </c>
    </row>
    <row r="2889" spans="1:15" x14ac:dyDescent="0.3">
      <c r="A2889" s="41" t="s">
        <v>4016</v>
      </c>
      <c r="B2889" s="41" t="s">
        <v>3916</v>
      </c>
      <c r="C2889" s="41" t="s">
        <v>4846</v>
      </c>
      <c r="D2889" s="42" t="s">
        <v>4017</v>
      </c>
      <c r="E2889" s="43" t="s">
        <v>2680</v>
      </c>
      <c r="F2889" s="43" t="s">
        <v>3918</v>
      </c>
      <c r="G2889" s="44">
        <f>SUMIF('2014 County Facilities'!$L$2:$L$2435,Emissions!A2889,'2014 County Facilities'!$J$2:$J$2435)</f>
        <v>0</v>
      </c>
      <c r="H2889" s="45" t="s">
        <v>5457</v>
      </c>
      <c r="I2889" s="45">
        <v>515</v>
      </c>
      <c r="J2889" s="41">
        <f>'Emissions Factor'!$A$2</f>
        <v>7439976</v>
      </c>
      <c r="K2889" s="46">
        <f>'Emissions Factor'!$B$2</f>
        <v>5.5099999999999998E-6</v>
      </c>
      <c r="L2889" s="43" t="str">
        <f>'Emissions Factor'!$C$2</f>
        <v xml:space="preserve">LB </v>
      </c>
      <c r="M2889" s="43" t="str">
        <f>'Emissions Factor'!$D$2</f>
        <v>TON</v>
      </c>
      <c r="N2889" s="47">
        <f t="shared" si="45"/>
        <v>0</v>
      </c>
      <c r="O2889" s="43" t="s">
        <v>5426</v>
      </c>
    </row>
    <row r="2890" spans="1:15" x14ac:dyDescent="0.3">
      <c r="A2890" s="41" t="s">
        <v>4018</v>
      </c>
      <c r="B2890" s="41" t="s">
        <v>3916</v>
      </c>
      <c r="C2890" s="41" t="s">
        <v>4849</v>
      </c>
      <c r="D2890" s="42" t="s">
        <v>4019</v>
      </c>
      <c r="E2890" s="43" t="s">
        <v>2680</v>
      </c>
      <c r="F2890" s="43" t="s">
        <v>3918</v>
      </c>
      <c r="G2890" s="44">
        <f>SUMIF('2014 County Facilities'!$L$2:$L$2435,Emissions!A2890,'2014 County Facilities'!$J$2:$J$2435)</f>
        <v>0</v>
      </c>
      <c r="H2890" s="45" t="s">
        <v>5457</v>
      </c>
      <c r="I2890" s="45">
        <v>515</v>
      </c>
      <c r="J2890" s="41">
        <f>'Emissions Factor'!$A$2</f>
        <v>7439976</v>
      </c>
      <c r="K2890" s="46">
        <f>'Emissions Factor'!$B$2</f>
        <v>5.5099999999999998E-6</v>
      </c>
      <c r="L2890" s="43" t="str">
        <f>'Emissions Factor'!$C$2</f>
        <v xml:space="preserve">LB </v>
      </c>
      <c r="M2890" s="43" t="str">
        <f>'Emissions Factor'!$D$2</f>
        <v>TON</v>
      </c>
      <c r="N2890" s="47">
        <f t="shared" si="45"/>
        <v>0</v>
      </c>
      <c r="O2890" s="43" t="s">
        <v>5426</v>
      </c>
    </row>
    <row r="2891" spans="1:15" x14ac:dyDescent="0.3">
      <c r="A2891" s="41" t="s">
        <v>4020</v>
      </c>
      <c r="B2891" s="41" t="s">
        <v>3916</v>
      </c>
      <c r="C2891" s="41" t="s">
        <v>4851</v>
      </c>
      <c r="D2891" s="42" t="s">
        <v>4021</v>
      </c>
      <c r="E2891" s="43" t="s">
        <v>2680</v>
      </c>
      <c r="F2891" s="43" t="s">
        <v>3918</v>
      </c>
      <c r="G2891" s="44">
        <f>SUMIF('2014 County Facilities'!$L$2:$L$2435,Emissions!A2891,'2014 County Facilities'!$J$2:$J$2435)</f>
        <v>0</v>
      </c>
      <c r="H2891" s="45" t="s">
        <v>5457</v>
      </c>
      <c r="I2891" s="45">
        <v>515</v>
      </c>
      <c r="J2891" s="41">
        <f>'Emissions Factor'!$A$2</f>
        <v>7439976</v>
      </c>
      <c r="K2891" s="46">
        <f>'Emissions Factor'!$B$2</f>
        <v>5.5099999999999998E-6</v>
      </c>
      <c r="L2891" s="43" t="str">
        <f>'Emissions Factor'!$C$2</f>
        <v xml:space="preserve">LB </v>
      </c>
      <c r="M2891" s="43" t="str">
        <f>'Emissions Factor'!$D$2</f>
        <v>TON</v>
      </c>
      <c r="N2891" s="47">
        <f t="shared" si="45"/>
        <v>0</v>
      </c>
      <c r="O2891" s="43" t="s">
        <v>5426</v>
      </c>
    </row>
    <row r="2892" spans="1:15" x14ac:dyDescent="0.3">
      <c r="A2892" s="41" t="s">
        <v>4022</v>
      </c>
      <c r="B2892" s="41" t="s">
        <v>3916</v>
      </c>
      <c r="C2892" s="41" t="s">
        <v>4854</v>
      </c>
      <c r="D2892" s="42" t="s">
        <v>4023</v>
      </c>
      <c r="E2892" s="43" t="s">
        <v>2680</v>
      </c>
      <c r="F2892" s="43" t="s">
        <v>3918</v>
      </c>
      <c r="G2892" s="44">
        <f>SUMIF('2014 County Facilities'!$L$2:$L$2435,Emissions!A2892,'2014 County Facilities'!$J$2:$J$2435)</f>
        <v>13002.7419354839</v>
      </c>
      <c r="H2892" s="45" t="s">
        <v>5457</v>
      </c>
      <c r="I2892" s="45">
        <v>515</v>
      </c>
      <c r="J2892" s="41">
        <f>'Emissions Factor'!$A$2</f>
        <v>7439976</v>
      </c>
      <c r="K2892" s="46">
        <f>'Emissions Factor'!$B$2</f>
        <v>5.5099999999999998E-6</v>
      </c>
      <c r="L2892" s="43" t="str">
        <f>'Emissions Factor'!$C$2</f>
        <v xml:space="preserve">LB </v>
      </c>
      <c r="M2892" s="43" t="str">
        <f>'Emissions Factor'!$D$2</f>
        <v>TON</v>
      </c>
      <c r="N2892" s="47">
        <f t="shared" si="45"/>
        <v>7.1645108064516294E-2</v>
      </c>
      <c r="O2892" s="43" t="s">
        <v>5426</v>
      </c>
    </row>
    <row r="2893" spans="1:15" x14ac:dyDescent="0.3">
      <c r="A2893" s="41" t="s">
        <v>4024</v>
      </c>
      <c r="B2893" s="41" t="s">
        <v>3916</v>
      </c>
      <c r="C2893" s="41" t="s">
        <v>4857</v>
      </c>
      <c r="D2893" s="42" t="s">
        <v>4025</v>
      </c>
      <c r="E2893" s="43" t="s">
        <v>2680</v>
      </c>
      <c r="F2893" s="43" t="s">
        <v>3918</v>
      </c>
      <c r="G2893" s="44">
        <f>SUMIF('2014 County Facilities'!$L$2:$L$2435,Emissions!A2893,'2014 County Facilities'!$J$2:$J$2435)</f>
        <v>0</v>
      </c>
      <c r="H2893" s="45" t="s">
        <v>5457</v>
      </c>
      <c r="I2893" s="45">
        <v>515</v>
      </c>
      <c r="J2893" s="41">
        <f>'Emissions Factor'!$A$2</f>
        <v>7439976</v>
      </c>
      <c r="K2893" s="46">
        <f>'Emissions Factor'!$B$2</f>
        <v>5.5099999999999998E-6</v>
      </c>
      <c r="L2893" s="43" t="str">
        <f>'Emissions Factor'!$C$2</f>
        <v xml:space="preserve">LB </v>
      </c>
      <c r="M2893" s="43" t="str">
        <f>'Emissions Factor'!$D$2</f>
        <v>TON</v>
      </c>
      <c r="N2893" s="47">
        <f t="shared" si="45"/>
        <v>0</v>
      </c>
      <c r="O2893" s="43" t="s">
        <v>5426</v>
      </c>
    </row>
    <row r="2894" spans="1:15" x14ac:dyDescent="0.3">
      <c r="A2894" s="41" t="s">
        <v>4026</v>
      </c>
      <c r="B2894" s="41" t="s">
        <v>3916</v>
      </c>
      <c r="C2894" s="41" t="s">
        <v>5383</v>
      </c>
      <c r="D2894" s="42" t="s">
        <v>4027</v>
      </c>
      <c r="E2894" s="43" t="s">
        <v>2680</v>
      </c>
      <c r="F2894" s="43" t="s">
        <v>3918</v>
      </c>
      <c r="G2894" s="44">
        <f>SUMIF('2014 County Facilities'!$L$2:$L$2435,Emissions!A2894,'2014 County Facilities'!$J$2:$J$2435)</f>
        <v>170212.765957447</v>
      </c>
      <c r="H2894" s="45" t="s">
        <v>5457</v>
      </c>
      <c r="I2894" s="45">
        <v>515</v>
      </c>
      <c r="J2894" s="41">
        <f>'Emissions Factor'!$A$2</f>
        <v>7439976</v>
      </c>
      <c r="K2894" s="46">
        <f>'Emissions Factor'!$B$2</f>
        <v>5.5099999999999998E-6</v>
      </c>
      <c r="L2894" s="43" t="str">
        <f>'Emissions Factor'!$C$2</f>
        <v xml:space="preserve">LB </v>
      </c>
      <c r="M2894" s="43" t="str">
        <f>'Emissions Factor'!$D$2</f>
        <v>TON</v>
      </c>
      <c r="N2894" s="47">
        <f t="shared" si="45"/>
        <v>0.93787234042553291</v>
      </c>
      <c r="O2894" s="43" t="s">
        <v>5426</v>
      </c>
    </row>
    <row r="2895" spans="1:15" x14ac:dyDescent="0.3">
      <c r="A2895" s="41" t="s">
        <v>4028</v>
      </c>
      <c r="B2895" s="41" t="s">
        <v>3916</v>
      </c>
      <c r="C2895" s="41" t="s">
        <v>5385</v>
      </c>
      <c r="D2895" s="42" t="s">
        <v>4822</v>
      </c>
      <c r="E2895" s="43" t="s">
        <v>2680</v>
      </c>
      <c r="F2895" s="43" t="s">
        <v>3918</v>
      </c>
      <c r="G2895" s="44">
        <f>SUMIF('2014 County Facilities'!$L$2:$L$2435,Emissions!A2895,'2014 County Facilities'!$J$2:$J$2435)</f>
        <v>72519.055555555606</v>
      </c>
      <c r="H2895" s="45" t="s">
        <v>5457</v>
      </c>
      <c r="I2895" s="45">
        <v>515</v>
      </c>
      <c r="J2895" s="41">
        <f>'Emissions Factor'!$A$2</f>
        <v>7439976</v>
      </c>
      <c r="K2895" s="46">
        <f>'Emissions Factor'!$B$2</f>
        <v>5.5099999999999998E-6</v>
      </c>
      <c r="L2895" s="43" t="str">
        <f>'Emissions Factor'!$C$2</f>
        <v xml:space="preserve">LB </v>
      </c>
      <c r="M2895" s="43" t="str">
        <f>'Emissions Factor'!$D$2</f>
        <v>TON</v>
      </c>
      <c r="N2895" s="47">
        <f t="shared" si="45"/>
        <v>0.39957999611111139</v>
      </c>
      <c r="O2895" s="43" t="s">
        <v>5426</v>
      </c>
    </row>
    <row r="2896" spans="1:15" x14ac:dyDescent="0.3">
      <c r="A2896" s="41" t="s">
        <v>4029</v>
      </c>
      <c r="B2896" s="41" t="s">
        <v>3916</v>
      </c>
      <c r="C2896" s="41" t="s">
        <v>5388</v>
      </c>
      <c r="D2896" s="42" t="s">
        <v>4030</v>
      </c>
      <c r="E2896" s="43" t="s">
        <v>2680</v>
      </c>
      <c r="F2896" s="43" t="s">
        <v>3918</v>
      </c>
      <c r="G2896" s="44">
        <f>SUMIF('2014 County Facilities'!$L$2:$L$2435,Emissions!A2896,'2014 County Facilities'!$J$2:$J$2435)</f>
        <v>0</v>
      </c>
      <c r="H2896" s="45" t="s">
        <v>5457</v>
      </c>
      <c r="I2896" s="45">
        <v>515</v>
      </c>
      <c r="J2896" s="41">
        <f>'Emissions Factor'!$A$2</f>
        <v>7439976</v>
      </c>
      <c r="K2896" s="46">
        <f>'Emissions Factor'!$B$2</f>
        <v>5.5099999999999998E-6</v>
      </c>
      <c r="L2896" s="43" t="str">
        <f>'Emissions Factor'!$C$2</f>
        <v xml:space="preserve">LB </v>
      </c>
      <c r="M2896" s="43" t="str">
        <f>'Emissions Factor'!$D$2</f>
        <v>TON</v>
      </c>
      <c r="N2896" s="47">
        <f t="shared" si="45"/>
        <v>0</v>
      </c>
      <c r="O2896" s="43" t="s">
        <v>5426</v>
      </c>
    </row>
    <row r="2897" spans="1:15" x14ac:dyDescent="0.3">
      <c r="A2897" s="41" t="s">
        <v>4031</v>
      </c>
      <c r="B2897" s="41" t="s">
        <v>3916</v>
      </c>
      <c r="C2897" s="41" t="s">
        <v>5390</v>
      </c>
      <c r="D2897" s="42" t="s">
        <v>81</v>
      </c>
      <c r="E2897" s="43" t="s">
        <v>2680</v>
      </c>
      <c r="F2897" s="43" t="s">
        <v>3918</v>
      </c>
      <c r="G2897" s="44">
        <f>SUMIF('2014 County Facilities'!$L$2:$L$2435,Emissions!A2897,'2014 County Facilities'!$J$2:$J$2435)</f>
        <v>0</v>
      </c>
      <c r="H2897" s="45" t="s">
        <v>5457</v>
      </c>
      <c r="I2897" s="45">
        <v>515</v>
      </c>
      <c r="J2897" s="41">
        <f>'Emissions Factor'!$A$2</f>
        <v>7439976</v>
      </c>
      <c r="K2897" s="46">
        <f>'Emissions Factor'!$B$2</f>
        <v>5.5099999999999998E-6</v>
      </c>
      <c r="L2897" s="43" t="str">
        <f>'Emissions Factor'!$C$2</f>
        <v xml:space="preserve">LB </v>
      </c>
      <c r="M2897" s="43" t="str">
        <f>'Emissions Factor'!$D$2</f>
        <v>TON</v>
      </c>
      <c r="N2897" s="47">
        <f t="shared" si="45"/>
        <v>0</v>
      </c>
      <c r="O2897" s="43" t="s">
        <v>5426</v>
      </c>
    </row>
    <row r="2898" spans="1:15" x14ac:dyDescent="0.3">
      <c r="A2898" s="41" t="s">
        <v>4032</v>
      </c>
      <c r="B2898" s="41" t="s">
        <v>3916</v>
      </c>
      <c r="C2898" s="41" t="s">
        <v>5393</v>
      </c>
      <c r="D2898" s="42" t="s">
        <v>4033</v>
      </c>
      <c r="E2898" s="43" t="s">
        <v>2680</v>
      </c>
      <c r="F2898" s="43" t="s">
        <v>3918</v>
      </c>
      <c r="G2898" s="44">
        <f>SUMIF('2014 County Facilities'!$L$2:$L$2435,Emissions!A2898,'2014 County Facilities'!$J$2:$J$2435)</f>
        <v>113580.38095238101</v>
      </c>
      <c r="H2898" s="45" t="s">
        <v>5457</v>
      </c>
      <c r="I2898" s="45">
        <v>515</v>
      </c>
      <c r="J2898" s="41">
        <f>'Emissions Factor'!$A$2</f>
        <v>7439976</v>
      </c>
      <c r="K2898" s="46">
        <f>'Emissions Factor'!$B$2</f>
        <v>5.5099999999999998E-6</v>
      </c>
      <c r="L2898" s="43" t="str">
        <f>'Emissions Factor'!$C$2</f>
        <v xml:space="preserve">LB </v>
      </c>
      <c r="M2898" s="43" t="str">
        <f>'Emissions Factor'!$D$2</f>
        <v>TON</v>
      </c>
      <c r="N2898" s="47">
        <f t="shared" si="45"/>
        <v>0.62582789904761926</v>
      </c>
      <c r="O2898" s="43" t="s">
        <v>5426</v>
      </c>
    </row>
    <row r="2899" spans="1:15" x14ac:dyDescent="0.3">
      <c r="A2899" s="41" t="s">
        <v>4034</v>
      </c>
      <c r="B2899" s="41" t="s">
        <v>3916</v>
      </c>
      <c r="C2899" s="41" t="s">
        <v>5396</v>
      </c>
      <c r="D2899" s="42" t="s">
        <v>4035</v>
      </c>
      <c r="E2899" s="43" t="s">
        <v>2680</v>
      </c>
      <c r="F2899" s="43" t="s">
        <v>3918</v>
      </c>
      <c r="G2899" s="44">
        <f>SUMIF('2014 County Facilities'!$L$2:$L$2435,Emissions!A2899,'2014 County Facilities'!$J$2:$J$2435)</f>
        <v>33171.25</v>
      </c>
      <c r="H2899" s="45" t="s">
        <v>5457</v>
      </c>
      <c r="I2899" s="45">
        <v>515</v>
      </c>
      <c r="J2899" s="41">
        <f>'Emissions Factor'!$A$2</f>
        <v>7439976</v>
      </c>
      <c r="K2899" s="46">
        <f>'Emissions Factor'!$B$2</f>
        <v>5.5099999999999998E-6</v>
      </c>
      <c r="L2899" s="43" t="str">
        <f>'Emissions Factor'!$C$2</f>
        <v xml:space="preserve">LB </v>
      </c>
      <c r="M2899" s="43" t="str">
        <f>'Emissions Factor'!$D$2</f>
        <v>TON</v>
      </c>
      <c r="N2899" s="47">
        <f t="shared" si="45"/>
        <v>0.1827735875</v>
      </c>
      <c r="O2899" s="43" t="s">
        <v>5426</v>
      </c>
    </row>
    <row r="2900" spans="1:15" x14ac:dyDescent="0.3">
      <c r="A2900" s="41" t="s">
        <v>4036</v>
      </c>
      <c r="B2900" s="41" t="s">
        <v>3916</v>
      </c>
      <c r="C2900" s="41" t="s">
        <v>5398</v>
      </c>
      <c r="D2900" s="42" t="s">
        <v>1962</v>
      </c>
      <c r="E2900" s="43" t="s">
        <v>2680</v>
      </c>
      <c r="F2900" s="43" t="s">
        <v>3918</v>
      </c>
      <c r="G2900" s="44">
        <f>SUMIF('2014 County Facilities'!$L$2:$L$2435,Emissions!A2900,'2014 County Facilities'!$J$2:$J$2435)</f>
        <v>58139.534883720902</v>
      </c>
      <c r="H2900" s="45" t="s">
        <v>5457</v>
      </c>
      <c r="I2900" s="45">
        <v>515</v>
      </c>
      <c r="J2900" s="41">
        <f>'Emissions Factor'!$A$2</f>
        <v>7439976</v>
      </c>
      <c r="K2900" s="46">
        <f>'Emissions Factor'!$B$2</f>
        <v>5.5099999999999998E-6</v>
      </c>
      <c r="L2900" s="43" t="str">
        <f>'Emissions Factor'!$C$2</f>
        <v xml:space="preserve">LB </v>
      </c>
      <c r="M2900" s="43" t="str">
        <f>'Emissions Factor'!$D$2</f>
        <v>TON</v>
      </c>
      <c r="N2900" s="47">
        <f t="shared" si="45"/>
        <v>0.32034883720930218</v>
      </c>
      <c r="O2900" s="43" t="s">
        <v>5426</v>
      </c>
    </row>
    <row r="2901" spans="1:15" x14ac:dyDescent="0.3">
      <c r="A2901" s="41" t="s">
        <v>4037</v>
      </c>
      <c r="B2901" s="41" t="s">
        <v>3916</v>
      </c>
      <c r="C2901" s="41" t="s">
        <v>5401</v>
      </c>
      <c r="D2901" s="42" t="s">
        <v>2849</v>
      </c>
      <c r="E2901" s="43" t="s">
        <v>2680</v>
      </c>
      <c r="F2901" s="43" t="s">
        <v>3918</v>
      </c>
      <c r="G2901" s="44">
        <f>SUMIF('2014 County Facilities'!$L$2:$L$2435,Emissions!A2901,'2014 County Facilities'!$J$2:$J$2435)</f>
        <v>0</v>
      </c>
      <c r="H2901" s="45" t="s">
        <v>5457</v>
      </c>
      <c r="I2901" s="45">
        <v>515</v>
      </c>
      <c r="J2901" s="41">
        <f>'Emissions Factor'!$A$2</f>
        <v>7439976</v>
      </c>
      <c r="K2901" s="46">
        <f>'Emissions Factor'!$B$2</f>
        <v>5.5099999999999998E-6</v>
      </c>
      <c r="L2901" s="43" t="str">
        <f>'Emissions Factor'!$C$2</f>
        <v xml:space="preserve">LB </v>
      </c>
      <c r="M2901" s="43" t="str">
        <f>'Emissions Factor'!$D$2</f>
        <v>TON</v>
      </c>
      <c r="N2901" s="47">
        <f t="shared" si="45"/>
        <v>0</v>
      </c>
      <c r="O2901" s="43" t="s">
        <v>5426</v>
      </c>
    </row>
    <row r="2902" spans="1:15" x14ac:dyDescent="0.3">
      <c r="A2902" s="41" t="s">
        <v>4038</v>
      </c>
      <c r="B2902" s="41" t="s">
        <v>3916</v>
      </c>
      <c r="C2902" s="41" t="s">
        <v>5403</v>
      </c>
      <c r="D2902" s="42" t="s">
        <v>4829</v>
      </c>
      <c r="E2902" s="43" t="s">
        <v>2680</v>
      </c>
      <c r="F2902" s="43" t="s">
        <v>3918</v>
      </c>
      <c r="G2902" s="44">
        <f>SUMIF('2014 County Facilities'!$L$2:$L$2435,Emissions!A2902,'2014 County Facilities'!$J$2:$J$2435)</f>
        <v>0</v>
      </c>
      <c r="H2902" s="45" t="s">
        <v>5457</v>
      </c>
      <c r="I2902" s="45">
        <v>515</v>
      </c>
      <c r="J2902" s="41">
        <f>'Emissions Factor'!$A$2</f>
        <v>7439976</v>
      </c>
      <c r="K2902" s="46">
        <f>'Emissions Factor'!$B$2</f>
        <v>5.5099999999999998E-6</v>
      </c>
      <c r="L2902" s="43" t="str">
        <f>'Emissions Factor'!$C$2</f>
        <v xml:space="preserve">LB </v>
      </c>
      <c r="M2902" s="43" t="str">
        <f>'Emissions Factor'!$D$2</f>
        <v>TON</v>
      </c>
      <c r="N2902" s="47">
        <f t="shared" si="45"/>
        <v>0</v>
      </c>
      <c r="O2902" s="43" t="s">
        <v>5426</v>
      </c>
    </row>
    <row r="2903" spans="1:15" x14ac:dyDescent="0.3">
      <c r="A2903" s="41" t="s">
        <v>4039</v>
      </c>
      <c r="B2903" s="41" t="s">
        <v>3916</v>
      </c>
      <c r="C2903" s="41" t="s">
        <v>5406</v>
      </c>
      <c r="D2903" s="42" t="s">
        <v>4040</v>
      </c>
      <c r="E2903" s="43" t="s">
        <v>2680</v>
      </c>
      <c r="F2903" s="43" t="s">
        <v>3918</v>
      </c>
      <c r="G2903" s="44">
        <f>SUMIF('2014 County Facilities'!$L$2:$L$2435,Emissions!A2903,'2014 County Facilities'!$J$2:$J$2435)</f>
        <v>33097.488372093001</v>
      </c>
      <c r="H2903" s="45" t="s">
        <v>5457</v>
      </c>
      <c r="I2903" s="45">
        <v>515</v>
      </c>
      <c r="J2903" s="41">
        <f>'Emissions Factor'!$A$2</f>
        <v>7439976</v>
      </c>
      <c r="K2903" s="46">
        <f>'Emissions Factor'!$B$2</f>
        <v>5.5099999999999998E-6</v>
      </c>
      <c r="L2903" s="43" t="str">
        <f>'Emissions Factor'!$C$2</f>
        <v xml:space="preserve">LB </v>
      </c>
      <c r="M2903" s="43" t="str">
        <f>'Emissions Factor'!$D$2</f>
        <v>TON</v>
      </c>
      <c r="N2903" s="47">
        <f t="shared" si="45"/>
        <v>0.18236716093023242</v>
      </c>
      <c r="O2903" s="43" t="s">
        <v>5426</v>
      </c>
    </row>
    <row r="2904" spans="1:15" x14ac:dyDescent="0.3">
      <c r="A2904" s="41" t="s">
        <v>4041</v>
      </c>
      <c r="B2904" s="41" t="s">
        <v>3916</v>
      </c>
      <c r="C2904" s="41" t="s">
        <v>5408</v>
      </c>
      <c r="D2904" s="42" t="s">
        <v>4042</v>
      </c>
      <c r="E2904" s="43" t="s">
        <v>2680</v>
      </c>
      <c r="F2904" s="43" t="s">
        <v>3918</v>
      </c>
      <c r="G2904" s="44">
        <f>SUMIF('2014 County Facilities'!$L$2:$L$2435,Emissions!A2904,'2014 County Facilities'!$J$2:$J$2435)</f>
        <v>0</v>
      </c>
      <c r="H2904" s="45" t="s">
        <v>5457</v>
      </c>
      <c r="I2904" s="45">
        <v>515</v>
      </c>
      <c r="J2904" s="41">
        <f>'Emissions Factor'!$A$2</f>
        <v>7439976</v>
      </c>
      <c r="K2904" s="46">
        <f>'Emissions Factor'!$B$2</f>
        <v>5.5099999999999998E-6</v>
      </c>
      <c r="L2904" s="43" t="str">
        <f>'Emissions Factor'!$C$2</f>
        <v xml:space="preserve">LB </v>
      </c>
      <c r="M2904" s="43" t="str">
        <f>'Emissions Factor'!$D$2</f>
        <v>TON</v>
      </c>
      <c r="N2904" s="47">
        <f t="shared" si="45"/>
        <v>0</v>
      </c>
      <c r="O2904" s="43" t="s">
        <v>5426</v>
      </c>
    </row>
    <row r="2905" spans="1:15" x14ac:dyDescent="0.3">
      <c r="A2905" s="41" t="s">
        <v>4043</v>
      </c>
      <c r="B2905" s="41" t="s">
        <v>3916</v>
      </c>
      <c r="C2905" s="41" t="s">
        <v>5411</v>
      </c>
      <c r="D2905" s="42" t="s">
        <v>4044</v>
      </c>
      <c r="E2905" s="43" t="s">
        <v>2680</v>
      </c>
      <c r="F2905" s="43" t="s">
        <v>3918</v>
      </c>
      <c r="G2905" s="44">
        <f>SUMIF('2014 County Facilities'!$L$2:$L$2435,Emissions!A2905,'2014 County Facilities'!$J$2:$J$2435)</f>
        <v>0</v>
      </c>
      <c r="H2905" s="45" t="s">
        <v>5457</v>
      </c>
      <c r="I2905" s="45">
        <v>515</v>
      </c>
      <c r="J2905" s="41">
        <f>'Emissions Factor'!$A$2</f>
        <v>7439976</v>
      </c>
      <c r="K2905" s="46">
        <f>'Emissions Factor'!$B$2</f>
        <v>5.5099999999999998E-6</v>
      </c>
      <c r="L2905" s="43" t="str">
        <f>'Emissions Factor'!$C$2</f>
        <v xml:space="preserve">LB </v>
      </c>
      <c r="M2905" s="43" t="str">
        <f>'Emissions Factor'!$D$2</f>
        <v>TON</v>
      </c>
      <c r="N2905" s="47">
        <f t="shared" si="45"/>
        <v>0</v>
      </c>
      <c r="O2905" s="43" t="s">
        <v>5426</v>
      </c>
    </row>
    <row r="2906" spans="1:15" x14ac:dyDescent="0.3">
      <c r="A2906" s="41" t="s">
        <v>4045</v>
      </c>
      <c r="B2906" s="41" t="s">
        <v>3916</v>
      </c>
      <c r="C2906" s="41" t="s">
        <v>1</v>
      </c>
      <c r="D2906" s="42" t="s">
        <v>4046</v>
      </c>
      <c r="E2906" s="43" t="s">
        <v>2680</v>
      </c>
      <c r="F2906" s="43" t="s">
        <v>3918</v>
      </c>
      <c r="G2906" s="44">
        <f>SUMIF('2014 County Facilities'!$L$2:$L$2435,Emissions!A2906,'2014 County Facilities'!$J$2:$J$2435)</f>
        <v>37781.818181818198</v>
      </c>
      <c r="H2906" s="45" t="s">
        <v>5457</v>
      </c>
      <c r="I2906" s="45">
        <v>515</v>
      </c>
      <c r="J2906" s="41">
        <f>'Emissions Factor'!$A$2</f>
        <v>7439976</v>
      </c>
      <c r="K2906" s="46">
        <f>'Emissions Factor'!$B$2</f>
        <v>5.5099999999999998E-6</v>
      </c>
      <c r="L2906" s="43" t="str">
        <f>'Emissions Factor'!$C$2</f>
        <v xml:space="preserve">LB </v>
      </c>
      <c r="M2906" s="43" t="str">
        <f>'Emissions Factor'!$D$2</f>
        <v>TON</v>
      </c>
      <c r="N2906" s="47">
        <f t="shared" si="45"/>
        <v>0.20817781818181827</v>
      </c>
      <c r="O2906" s="43" t="s">
        <v>5426</v>
      </c>
    </row>
    <row r="2907" spans="1:15" x14ac:dyDescent="0.3">
      <c r="A2907" s="41" t="s">
        <v>4047</v>
      </c>
      <c r="B2907" s="41" t="s">
        <v>3916</v>
      </c>
      <c r="C2907" s="41" t="s">
        <v>3</v>
      </c>
      <c r="D2907" s="42" t="s">
        <v>869</v>
      </c>
      <c r="E2907" s="43" t="s">
        <v>2680</v>
      </c>
      <c r="F2907" s="43" t="s">
        <v>3918</v>
      </c>
      <c r="G2907" s="44">
        <f>SUMIF('2014 County Facilities'!$L$2:$L$2435,Emissions!A2907,'2014 County Facilities'!$J$2:$J$2435)</f>
        <v>25535.714285714301</v>
      </c>
      <c r="H2907" s="45" t="s">
        <v>5457</v>
      </c>
      <c r="I2907" s="45">
        <v>515</v>
      </c>
      <c r="J2907" s="41">
        <f>'Emissions Factor'!$A$2</f>
        <v>7439976</v>
      </c>
      <c r="K2907" s="46">
        <f>'Emissions Factor'!$B$2</f>
        <v>5.5099999999999998E-6</v>
      </c>
      <c r="L2907" s="43" t="str">
        <f>'Emissions Factor'!$C$2</f>
        <v xml:space="preserve">LB </v>
      </c>
      <c r="M2907" s="43" t="str">
        <f>'Emissions Factor'!$D$2</f>
        <v>TON</v>
      </c>
      <c r="N2907" s="47">
        <f t="shared" si="45"/>
        <v>0.14070178571428579</v>
      </c>
      <c r="O2907" s="43" t="s">
        <v>5426</v>
      </c>
    </row>
    <row r="2908" spans="1:15" x14ac:dyDescent="0.3">
      <c r="A2908" s="41" t="s">
        <v>4048</v>
      </c>
      <c r="B2908" s="41" t="s">
        <v>3916</v>
      </c>
      <c r="C2908" s="41" t="s">
        <v>5</v>
      </c>
      <c r="D2908" s="42" t="s">
        <v>2300</v>
      </c>
      <c r="E2908" s="43" t="s">
        <v>2680</v>
      </c>
      <c r="F2908" s="43" t="s">
        <v>3918</v>
      </c>
      <c r="G2908" s="44">
        <f>SUMIF('2014 County Facilities'!$L$2:$L$2435,Emissions!A2908,'2014 County Facilities'!$J$2:$J$2435)</f>
        <v>0</v>
      </c>
      <c r="H2908" s="45" t="s">
        <v>5457</v>
      </c>
      <c r="I2908" s="45">
        <v>515</v>
      </c>
      <c r="J2908" s="41">
        <f>'Emissions Factor'!$A$2</f>
        <v>7439976</v>
      </c>
      <c r="K2908" s="46">
        <f>'Emissions Factor'!$B$2</f>
        <v>5.5099999999999998E-6</v>
      </c>
      <c r="L2908" s="43" t="str">
        <f>'Emissions Factor'!$C$2</f>
        <v xml:space="preserve">LB </v>
      </c>
      <c r="M2908" s="43" t="str">
        <f>'Emissions Factor'!$D$2</f>
        <v>TON</v>
      </c>
      <c r="N2908" s="47">
        <f t="shared" si="45"/>
        <v>0</v>
      </c>
      <c r="O2908" s="43" t="s">
        <v>5426</v>
      </c>
    </row>
    <row r="2909" spans="1:15" x14ac:dyDescent="0.3">
      <c r="A2909" s="41" t="s">
        <v>4049</v>
      </c>
      <c r="B2909" s="41" t="s">
        <v>3916</v>
      </c>
      <c r="C2909" s="41" t="s">
        <v>7</v>
      </c>
      <c r="D2909" s="42" t="s">
        <v>5123</v>
      </c>
      <c r="E2909" s="43" t="s">
        <v>2680</v>
      </c>
      <c r="F2909" s="43" t="s">
        <v>3918</v>
      </c>
      <c r="G2909" s="44">
        <f>SUMIF('2014 County Facilities'!$L$2:$L$2435,Emissions!A2909,'2014 County Facilities'!$J$2:$J$2435)</f>
        <v>690476.190476191</v>
      </c>
      <c r="H2909" s="45" t="s">
        <v>5457</v>
      </c>
      <c r="I2909" s="45">
        <v>515</v>
      </c>
      <c r="J2909" s="41">
        <f>'Emissions Factor'!$A$2</f>
        <v>7439976</v>
      </c>
      <c r="K2909" s="46">
        <f>'Emissions Factor'!$B$2</f>
        <v>5.5099999999999998E-6</v>
      </c>
      <c r="L2909" s="43" t="str">
        <f>'Emissions Factor'!$C$2</f>
        <v xml:space="preserve">LB </v>
      </c>
      <c r="M2909" s="43" t="str">
        <f>'Emissions Factor'!$D$2</f>
        <v>TON</v>
      </c>
      <c r="N2909" s="47">
        <f t="shared" si="45"/>
        <v>3.8045238095238121</v>
      </c>
      <c r="O2909" s="43" t="s">
        <v>5426</v>
      </c>
    </row>
    <row r="2910" spans="1:15" x14ac:dyDescent="0.3">
      <c r="A2910" s="41" t="s">
        <v>4050</v>
      </c>
      <c r="B2910" s="41" t="s">
        <v>3916</v>
      </c>
      <c r="C2910" s="41" t="s">
        <v>4659</v>
      </c>
      <c r="D2910" s="42" t="s">
        <v>415</v>
      </c>
      <c r="E2910" s="43" t="s">
        <v>2680</v>
      </c>
      <c r="F2910" s="43" t="s">
        <v>3918</v>
      </c>
      <c r="G2910" s="44">
        <f>SUMIF('2014 County Facilities'!$L$2:$L$2435,Emissions!A2910,'2014 County Facilities'!$J$2:$J$2435)</f>
        <v>31080.9523809524</v>
      </c>
      <c r="H2910" s="45" t="s">
        <v>5457</v>
      </c>
      <c r="I2910" s="45">
        <v>515</v>
      </c>
      <c r="J2910" s="41">
        <f>'Emissions Factor'!$A$2</f>
        <v>7439976</v>
      </c>
      <c r="K2910" s="46">
        <f>'Emissions Factor'!$B$2</f>
        <v>5.5099999999999998E-6</v>
      </c>
      <c r="L2910" s="43" t="str">
        <f>'Emissions Factor'!$C$2</f>
        <v xml:space="preserve">LB </v>
      </c>
      <c r="M2910" s="43" t="str">
        <f>'Emissions Factor'!$D$2</f>
        <v>TON</v>
      </c>
      <c r="N2910" s="47">
        <f t="shared" si="45"/>
        <v>0.17125604761904772</v>
      </c>
      <c r="O2910" s="43" t="s">
        <v>5426</v>
      </c>
    </row>
    <row r="2911" spans="1:15" x14ac:dyDescent="0.3">
      <c r="A2911" s="41" t="s">
        <v>4051</v>
      </c>
      <c r="B2911" s="41" t="s">
        <v>3916</v>
      </c>
      <c r="C2911" s="41" t="s">
        <v>11</v>
      </c>
      <c r="D2911" s="42" t="s">
        <v>158</v>
      </c>
      <c r="E2911" s="43" t="s">
        <v>2680</v>
      </c>
      <c r="F2911" s="43" t="s">
        <v>3918</v>
      </c>
      <c r="G2911" s="44">
        <f>SUMIF('2014 County Facilities'!$L$2:$L$2435,Emissions!A2911,'2014 County Facilities'!$J$2:$J$2435)</f>
        <v>0</v>
      </c>
      <c r="H2911" s="45" t="s">
        <v>5457</v>
      </c>
      <c r="I2911" s="45">
        <v>515</v>
      </c>
      <c r="J2911" s="41">
        <f>'Emissions Factor'!$A$2</f>
        <v>7439976</v>
      </c>
      <c r="K2911" s="46">
        <f>'Emissions Factor'!$B$2</f>
        <v>5.5099999999999998E-6</v>
      </c>
      <c r="L2911" s="43" t="str">
        <f>'Emissions Factor'!$C$2</f>
        <v xml:space="preserve">LB </v>
      </c>
      <c r="M2911" s="43" t="str">
        <f>'Emissions Factor'!$D$2</f>
        <v>TON</v>
      </c>
      <c r="N2911" s="47">
        <f t="shared" si="45"/>
        <v>0</v>
      </c>
      <c r="O2911" s="43" t="s">
        <v>5426</v>
      </c>
    </row>
    <row r="2912" spans="1:15" x14ac:dyDescent="0.3">
      <c r="A2912" s="41" t="s">
        <v>4052</v>
      </c>
      <c r="B2912" s="41" t="s">
        <v>3916</v>
      </c>
      <c r="C2912" s="41" t="s">
        <v>17</v>
      </c>
      <c r="D2912" s="42" t="s">
        <v>2873</v>
      </c>
      <c r="E2912" s="43" t="s">
        <v>2680</v>
      </c>
      <c r="F2912" s="43" t="s">
        <v>3918</v>
      </c>
      <c r="G2912" s="44">
        <f>SUMIF('2014 County Facilities'!$L$2:$L$2435,Emissions!A2912,'2014 County Facilities'!$J$2:$J$2435)</f>
        <v>0</v>
      </c>
      <c r="H2912" s="45" t="s">
        <v>5457</v>
      </c>
      <c r="I2912" s="45">
        <v>515</v>
      </c>
      <c r="J2912" s="41">
        <f>'Emissions Factor'!$A$2</f>
        <v>7439976</v>
      </c>
      <c r="K2912" s="46">
        <f>'Emissions Factor'!$B$2</f>
        <v>5.5099999999999998E-6</v>
      </c>
      <c r="L2912" s="43" t="str">
        <f>'Emissions Factor'!$C$2</f>
        <v xml:space="preserve">LB </v>
      </c>
      <c r="M2912" s="43" t="str">
        <f>'Emissions Factor'!$D$2</f>
        <v>TON</v>
      </c>
      <c r="N2912" s="47">
        <f t="shared" si="45"/>
        <v>0</v>
      </c>
      <c r="O2912" s="43" t="s">
        <v>5426</v>
      </c>
    </row>
    <row r="2913" spans="1:15" x14ac:dyDescent="0.3">
      <c r="A2913" s="41" t="s">
        <v>4053</v>
      </c>
      <c r="B2913" s="41" t="s">
        <v>3916</v>
      </c>
      <c r="C2913" s="41" t="s">
        <v>20</v>
      </c>
      <c r="D2913" s="42" t="s">
        <v>3021</v>
      </c>
      <c r="E2913" s="43" t="s">
        <v>2680</v>
      </c>
      <c r="F2913" s="43" t="s">
        <v>3918</v>
      </c>
      <c r="G2913" s="44">
        <f>SUMIF('2014 County Facilities'!$L$2:$L$2435,Emissions!A2913,'2014 County Facilities'!$J$2:$J$2435)</f>
        <v>0</v>
      </c>
      <c r="H2913" s="45" t="s">
        <v>5457</v>
      </c>
      <c r="I2913" s="45">
        <v>515</v>
      </c>
      <c r="J2913" s="41">
        <f>'Emissions Factor'!$A$2</f>
        <v>7439976</v>
      </c>
      <c r="K2913" s="46">
        <f>'Emissions Factor'!$B$2</f>
        <v>5.5099999999999998E-6</v>
      </c>
      <c r="L2913" s="43" t="str">
        <f>'Emissions Factor'!$C$2</f>
        <v xml:space="preserve">LB </v>
      </c>
      <c r="M2913" s="43" t="str">
        <f>'Emissions Factor'!$D$2</f>
        <v>TON</v>
      </c>
      <c r="N2913" s="47">
        <f t="shared" si="45"/>
        <v>0</v>
      </c>
      <c r="O2913" s="43" t="s">
        <v>5426</v>
      </c>
    </row>
    <row r="2914" spans="1:15" x14ac:dyDescent="0.3">
      <c r="A2914" s="41" t="s">
        <v>4054</v>
      </c>
      <c r="B2914" s="41" t="s">
        <v>3916</v>
      </c>
      <c r="C2914" s="41" t="s">
        <v>22</v>
      </c>
      <c r="D2914" s="42" t="s">
        <v>3829</v>
      </c>
      <c r="E2914" s="43" t="s">
        <v>2680</v>
      </c>
      <c r="F2914" s="43" t="s">
        <v>3918</v>
      </c>
      <c r="G2914" s="44">
        <f>SUMIF('2014 County Facilities'!$L$2:$L$2435,Emissions!A2914,'2014 County Facilities'!$J$2:$J$2435)</f>
        <v>0</v>
      </c>
      <c r="H2914" s="45" t="s">
        <v>5457</v>
      </c>
      <c r="I2914" s="45">
        <v>515</v>
      </c>
      <c r="J2914" s="41">
        <f>'Emissions Factor'!$A$2</f>
        <v>7439976</v>
      </c>
      <c r="K2914" s="46">
        <f>'Emissions Factor'!$B$2</f>
        <v>5.5099999999999998E-6</v>
      </c>
      <c r="L2914" s="43" t="str">
        <f>'Emissions Factor'!$C$2</f>
        <v xml:space="preserve">LB </v>
      </c>
      <c r="M2914" s="43" t="str">
        <f>'Emissions Factor'!$D$2</f>
        <v>TON</v>
      </c>
      <c r="N2914" s="47">
        <f t="shared" si="45"/>
        <v>0</v>
      </c>
      <c r="O2914" s="43" t="s">
        <v>5426</v>
      </c>
    </row>
    <row r="2915" spans="1:15" x14ac:dyDescent="0.3">
      <c r="A2915" s="41" t="s">
        <v>4055</v>
      </c>
      <c r="B2915" s="41" t="s">
        <v>3916</v>
      </c>
      <c r="C2915" s="41" t="s">
        <v>24</v>
      </c>
      <c r="D2915" s="42" t="s">
        <v>4056</v>
      </c>
      <c r="E2915" s="43" t="s">
        <v>2680</v>
      </c>
      <c r="F2915" s="43" t="s">
        <v>3918</v>
      </c>
      <c r="G2915" s="44">
        <f>SUMIF('2014 County Facilities'!$L$2:$L$2435,Emissions!A2915,'2014 County Facilities'!$J$2:$J$2435)</f>
        <v>0</v>
      </c>
      <c r="H2915" s="45" t="s">
        <v>5457</v>
      </c>
      <c r="I2915" s="45">
        <v>515</v>
      </c>
      <c r="J2915" s="41">
        <f>'Emissions Factor'!$A$2</f>
        <v>7439976</v>
      </c>
      <c r="K2915" s="46">
        <f>'Emissions Factor'!$B$2</f>
        <v>5.5099999999999998E-6</v>
      </c>
      <c r="L2915" s="43" t="str">
        <f>'Emissions Factor'!$C$2</f>
        <v xml:space="preserve">LB </v>
      </c>
      <c r="M2915" s="43" t="str">
        <f>'Emissions Factor'!$D$2</f>
        <v>TON</v>
      </c>
      <c r="N2915" s="47">
        <f t="shared" si="45"/>
        <v>0</v>
      </c>
      <c r="O2915" s="43" t="s">
        <v>5426</v>
      </c>
    </row>
    <row r="2916" spans="1:15" x14ac:dyDescent="0.3">
      <c r="A2916" s="41" t="s">
        <v>4057</v>
      </c>
      <c r="B2916" s="41" t="s">
        <v>3916</v>
      </c>
      <c r="C2916" s="41" t="s">
        <v>26</v>
      </c>
      <c r="D2916" s="42" t="s">
        <v>1046</v>
      </c>
      <c r="E2916" s="43" t="s">
        <v>2680</v>
      </c>
      <c r="F2916" s="43" t="s">
        <v>3918</v>
      </c>
      <c r="G2916" s="44">
        <f>SUMIF('2014 County Facilities'!$L$2:$L$2435,Emissions!A2916,'2014 County Facilities'!$J$2:$J$2435)</f>
        <v>0</v>
      </c>
      <c r="H2916" s="45" t="s">
        <v>5457</v>
      </c>
      <c r="I2916" s="45">
        <v>515</v>
      </c>
      <c r="J2916" s="41">
        <f>'Emissions Factor'!$A$2</f>
        <v>7439976</v>
      </c>
      <c r="K2916" s="46">
        <f>'Emissions Factor'!$B$2</f>
        <v>5.5099999999999998E-6</v>
      </c>
      <c r="L2916" s="43" t="str">
        <f>'Emissions Factor'!$C$2</f>
        <v xml:space="preserve">LB </v>
      </c>
      <c r="M2916" s="43" t="str">
        <f>'Emissions Factor'!$D$2</f>
        <v>TON</v>
      </c>
      <c r="N2916" s="47">
        <f t="shared" si="45"/>
        <v>0</v>
      </c>
      <c r="O2916" s="43" t="s">
        <v>5426</v>
      </c>
    </row>
    <row r="2917" spans="1:15" x14ac:dyDescent="0.3">
      <c r="A2917" s="41" t="s">
        <v>4058</v>
      </c>
      <c r="B2917" s="41" t="s">
        <v>3916</v>
      </c>
      <c r="C2917" s="41" t="s">
        <v>1089</v>
      </c>
      <c r="D2917" s="42" t="s">
        <v>4059</v>
      </c>
      <c r="E2917" s="43" t="s">
        <v>5127</v>
      </c>
      <c r="F2917" s="43" t="s">
        <v>3918</v>
      </c>
      <c r="G2917" s="44">
        <f>SUMIF('2014 County Facilities'!$L$2:$L$2435,Emissions!A2917,'2014 County Facilities'!$J$2:$J$2435)</f>
        <v>0</v>
      </c>
      <c r="H2917" s="45" t="s">
        <v>5457</v>
      </c>
      <c r="I2917" s="45">
        <v>515</v>
      </c>
      <c r="J2917" s="41">
        <f>'Emissions Factor'!$A$2</f>
        <v>7439976</v>
      </c>
      <c r="K2917" s="46">
        <f>'Emissions Factor'!$B$2</f>
        <v>5.5099999999999998E-6</v>
      </c>
      <c r="L2917" s="43" t="str">
        <f>'Emissions Factor'!$C$2</f>
        <v xml:space="preserve">LB </v>
      </c>
      <c r="M2917" s="43" t="str">
        <f>'Emissions Factor'!$D$2</f>
        <v>TON</v>
      </c>
      <c r="N2917" s="47">
        <f t="shared" si="45"/>
        <v>0</v>
      </c>
      <c r="O2917" s="43" t="s">
        <v>5426</v>
      </c>
    </row>
    <row r="2918" spans="1:15" x14ac:dyDescent="0.3">
      <c r="A2918" s="41" t="s">
        <v>4060</v>
      </c>
      <c r="B2918" s="41" t="s">
        <v>3916</v>
      </c>
      <c r="C2918" s="41" t="s">
        <v>4061</v>
      </c>
      <c r="D2918" s="42" t="s">
        <v>1097</v>
      </c>
      <c r="E2918" s="43" t="s">
        <v>5127</v>
      </c>
      <c r="F2918" s="43" t="s">
        <v>3918</v>
      </c>
      <c r="G2918" s="44">
        <f>SUMIF('2014 County Facilities'!$L$2:$L$2435,Emissions!A2918,'2014 County Facilities'!$J$2:$J$2435)</f>
        <v>95526.315789473694</v>
      </c>
      <c r="H2918" s="45" t="s">
        <v>5457</v>
      </c>
      <c r="I2918" s="45">
        <v>515</v>
      </c>
      <c r="J2918" s="41">
        <f>'Emissions Factor'!$A$2</f>
        <v>7439976</v>
      </c>
      <c r="K2918" s="46">
        <f>'Emissions Factor'!$B$2</f>
        <v>5.5099999999999998E-6</v>
      </c>
      <c r="L2918" s="43" t="str">
        <f>'Emissions Factor'!$C$2</f>
        <v xml:space="preserve">LB </v>
      </c>
      <c r="M2918" s="43" t="str">
        <f>'Emissions Factor'!$D$2</f>
        <v>TON</v>
      </c>
      <c r="N2918" s="47">
        <f t="shared" si="45"/>
        <v>0.52634999999999998</v>
      </c>
      <c r="O2918" s="43" t="s">
        <v>5426</v>
      </c>
    </row>
    <row r="2919" spans="1:15" x14ac:dyDescent="0.3">
      <c r="A2919" s="41" t="s">
        <v>4062</v>
      </c>
      <c r="B2919" s="41" t="s">
        <v>3916</v>
      </c>
      <c r="C2919" s="41" t="s">
        <v>4063</v>
      </c>
      <c r="D2919" s="42" t="s">
        <v>592</v>
      </c>
      <c r="E2919" s="43" t="s">
        <v>5127</v>
      </c>
      <c r="F2919" s="43" t="s">
        <v>3918</v>
      </c>
      <c r="G2919" s="44">
        <f>SUMIF('2014 County Facilities'!$L$2:$L$2435,Emissions!A2919,'2014 County Facilities'!$J$2:$J$2435)</f>
        <v>0</v>
      </c>
      <c r="H2919" s="45" t="s">
        <v>5457</v>
      </c>
      <c r="I2919" s="45">
        <v>515</v>
      </c>
      <c r="J2919" s="41">
        <f>'Emissions Factor'!$A$2</f>
        <v>7439976</v>
      </c>
      <c r="K2919" s="46">
        <f>'Emissions Factor'!$B$2</f>
        <v>5.5099999999999998E-6</v>
      </c>
      <c r="L2919" s="43" t="str">
        <f>'Emissions Factor'!$C$2</f>
        <v xml:space="preserve">LB </v>
      </c>
      <c r="M2919" s="43" t="str">
        <f>'Emissions Factor'!$D$2</f>
        <v>TON</v>
      </c>
      <c r="N2919" s="47">
        <f t="shared" si="45"/>
        <v>0</v>
      </c>
      <c r="O2919" s="43" t="s">
        <v>5426</v>
      </c>
    </row>
    <row r="2920" spans="1:15" x14ac:dyDescent="0.3">
      <c r="A2920" s="41" t="s">
        <v>4064</v>
      </c>
      <c r="B2920" s="41" t="s">
        <v>3916</v>
      </c>
      <c r="C2920" s="41" t="s">
        <v>4065</v>
      </c>
      <c r="D2920" s="42" t="s">
        <v>4066</v>
      </c>
      <c r="E2920" s="43" t="s">
        <v>5127</v>
      </c>
      <c r="F2920" s="43" t="s">
        <v>3918</v>
      </c>
      <c r="G2920" s="44">
        <f>SUMIF('2014 County Facilities'!$L$2:$L$2435,Emissions!A2920,'2014 County Facilities'!$J$2:$J$2435)</f>
        <v>0</v>
      </c>
      <c r="H2920" s="45" t="s">
        <v>5457</v>
      </c>
      <c r="I2920" s="45">
        <v>515</v>
      </c>
      <c r="J2920" s="41">
        <f>'Emissions Factor'!$A$2</f>
        <v>7439976</v>
      </c>
      <c r="K2920" s="46">
        <f>'Emissions Factor'!$B$2</f>
        <v>5.5099999999999998E-6</v>
      </c>
      <c r="L2920" s="43" t="str">
        <f>'Emissions Factor'!$C$2</f>
        <v xml:space="preserve">LB </v>
      </c>
      <c r="M2920" s="43" t="str">
        <f>'Emissions Factor'!$D$2</f>
        <v>TON</v>
      </c>
      <c r="N2920" s="47">
        <f t="shared" si="45"/>
        <v>0</v>
      </c>
      <c r="O2920" s="43" t="s">
        <v>5426</v>
      </c>
    </row>
    <row r="2921" spans="1:15" x14ac:dyDescent="0.3">
      <c r="A2921" s="41" t="s">
        <v>4067</v>
      </c>
      <c r="B2921" s="41" t="s">
        <v>3916</v>
      </c>
      <c r="C2921" s="41" t="s">
        <v>4068</v>
      </c>
      <c r="D2921" s="42" t="s">
        <v>4069</v>
      </c>
      <c r="E2921" s="43" t="s">
        <v>5127</v>
      </c>
      <c r="F2921" s="43" t="s">
        <v>3918</v>
      </c>
      <c r="G2921" s="44">
        <f>SUMIF('2014 County Facilities'!$L$2:$L$2435,Emissions!A2921,'2014 County Facilities'!$J$2:$J$2435)</f>
        <v>0</v>
      </c>
      <c r="H2921" s="45" t="s">
        <v>5457</v>
      </c>
      <c r="I2921" s="45">
        <v>515</v>
      </c>
      <c r="J2921" s="41">
        <f>'Emissions Factor'!$A$2</f>
        <v>7439976</v>
      </c>
      <c r="K2921" s="46">
        <f>'Emissions Factor'!$B$2</f>
        <v>5.5099999999999998E-6</v>
      </c>
      <c r="L2921" s="43" t="str">
        <f>'Emissions Factor'!$C$2</f>
        <v xml:space="preserve">LB </v>
      </c>
      <c r="M2921" s="43" t="str">
        <f>'Emissions Factor'!$D$2</f>
        <v>TON</v>
      </c>
      <c r="N2921" s="47">
        <f t="shared" si="45"/>
        <v>0</v>
      </c>
      <c r="O2921" s="43" t="s">
        <v>5426</v>
      </c>
    </row>
    <row r="2922" spans="1:15" x14ac:dyDescent="0.3">
      <c r="A2922" s="41" t="s">
        <v>4070</v>
      </c>
      <c r="B2922" s="41" t="s">
        <v>3916</v>
      </c>
      <c r="C2922" s="41" t="s">
        <v>4071</v>
      </c>
      <c r="D2922" s="42" t="s">
        <v>4072</v>
      </c>
      <c r="E2922" s="43" t="s">
        <v>5127</v>
      </c>
      <c r="F2922" s="43" t="s">
        <v>3918</v>
      </c>
      <c r="G2922" s="44">
        <f>SUMIF('2014 County Facilities'!$L$2:$L$2435,Emissions!A2922,'2014 County Facilities'!$J$2:$J$2435)</f>
        <v>0</v>
      </c>
      <c r="H2922" s="45" t="s">
        <v>5457</v>
      </c>
      <c r="I2922" s="45">
        <v>515</v>
      </c>
      <c r="J2922" s="41">
        <f>'Emissions Factor'!$A$2</f>
        <v>7439976</v>
      </c>
      <c r="K2922" s="46">
        <f>'Emissions Factor'!$B$2</f>
        <v>5.5099999999999998E-6</v>
      </c>
      <c r="L2922" s="43" t="str">
        <f>'Emissions Factor'!$C$2</f>
        <v xml:space="preserve">LB </v>
      </c>
      <c r="M2922" s="43" t="str">
        <f>'Emissions Factor'!$D$2</f>
        <v>TON</v>
      </c>
      <c r="N2922" s="47">
        <f t="shared" si="45"/>
        <v>0</v>
      </c>
      <c r="O2922" s="43" t="s">
        <v>5426</v>
      </c>
    </row>
    <row r="2923" spans="1:15" x14ac:dyDescent="0.3">
      <c r="A2923" s="41" t="s">
        <v>4073</v>
      </c>
      <c r="B2923" s="41" t="s">
        <v>3916</v>
      </c>
      <c r="C2923" s="41" t="s">
        <v>4074</v>
      </c>
      <c r="D2923" s="42" t="s">
        <v>2738</v>
      </c>
      <c r="E2923" s="43" t="s">
        <v>5127</v>
      </c>
      <c r="F2923" s="43" t="s">
        <v>3918</v>
      </c>
      <c r="G2923" s="44">
        <f>SUMIF('2014 County Facilities'!$L$2:$L$2435,Emissions!A2923,'2014 County Facilities'!$J$2:$J$2435)</f>
        <v>0</v>
      </c>
      <c r="H2923" s="45" t="s">
        <v>5457</v>
      </c>
      <c r="I2923" s="45">
        <v>515</v>
      </c>
      <c r="J2923" s="41">
        <f>'Emissions Factor'!$A$2</f>
        <v>7439976</v>
      </c>
      <c r="K2923" s="46">
        <f>'Emissions Factor'!$B$2</f>
        <v>5.5099999999999998E-6</v>
      </c>
      <c r="L2923" s="43" t="str">
        <f>'Emissions Factor'!$C$2</f>
        <v xml:space="preserve">LB </v>
      </c>
      <c r="M2923" s="43" t="str">
        <f>'Emissions Factor'!$D$2</f>
        <v>TON</v>
      </c>
      <c r="N2923" s="47">
        <f t="shared" si="45"/>
        <v>0</v>
      </c>
      <c r="O2923" s="43" t="s">
        <v>5426</v>
      </c>
    </row>
    <row r="2924" spans="1:15" x14ac:dyDescent="0.3">
      <c r="A2924" s="41" t="s">
        <v>4075</v>
      </c>
      <c r="B2924" s="41" t="s">
        <v>3916</v>
      </c>
      <c r="C2924" s="41" t="s">
        <v>4076</v>
      </c>
      <c r="D2924" s="42" t="s">
        <v>4077</v>
      </c>
      <c r="E2924" s="43" t="s">
        <v>5127</v>
      </c>
      <c r="F2924" s="43" t="s">
        <v>3918</v>
      </c>
      <c r="G2924" s="44">
        <f>SUMIF('2014 County Facilities'!$L$2:$L$2435,Emissions!A2924,'2014 County Facilities'!$J$2:$J$2435)</f>
        <v>0</v>
      </c>
      <c r="H2924" s="45" t="s">
        <v>5457</v>
      </c>
      <c r="I2924" s="45">
        <v>515</v>
      </c>
      <c r="J2924" s="41">
        <f>'Emissions Factor'!$A$2</f>
        <v>7439976</v>
      </c>
      <c r="K2924" s="46">
        <f>'Emissions Factor'!$B$2</f>
        <v>5.5099999999999998E-6</v>
      </c>
      <c r="L2924" s="43" t="str">
        <f>'Emissions Factor'!$C$2</f>
        <v xml:space="preserve">LB </v>
      </c>
      <c r="M2924" s="43" t="str">
        <f>'Emissions Factor'!$D$2</f>
        <v>TON</v>
      </c>
      <c r="N2924" s="47">
        <f t="shared" si="45"/>
        <v>0</v>
      </c>
      <c r="O2924" s="43" t="s">
        <v>5426</v>
      </c>
    </row>
    <row r="2925" spans="1:15" x14ac:dyDescent="0.3">
      <c r="A2925" s="41" t="s">
        <v>4078</v>
      </c>
      <c r="B2925" s="41" t="s">
        <v>3916</v>
      </c>
      <c r="C2925" s="41" t="s">
        <v>4079</v>
      </c>
      <c r="D2925" s="42" t="s">
        <v>4080</v>
      </c>
      <c r="E2925" s="43" t="s">
        <v>5127</v>
      </c>
      <c r="F2925" s="43" t="s">
        <v>3918</v>
      </c>
      <c r="G2925" s="44">
        <f>SUMIF('2014 County Facilities'!$L$2:$L$2435,Emissions!A2925,'2014 County Facilities'!$J$2:$J$2435)</f>
        <v>0</v>
      </c>
      <c r="H2925" s="45" t="s">
        <v>5457</v>
      </c>
      <c r="I2925" s="45">
        <v>515</v>
      </c>
      <c r="J2925" s="41">
        <f>'Emissions Factor'!$A$2</f>
        <v>7439976</v>
      </c>
      <c r="K2925" s="46">
        <f>'Emissions Factor'!$B$2</f>
        <v>5.5099999999999998E-6</v>
      </c>
      <c r="L2925" s="43" t="str">
        <f>'Emissions Factor'!$C$2</f>
        <v xml:space="preserve">LB </v>
      </c>
      <c r="M2925" s="43" t="str">
        <f>'Emissions Factor'!$D$2</f>
        <v>TON</v>
      </c>
      <c r="N2925" s="47">
        <f t="shared" si="45"/>
        <v>0</v>
      </c>
      <c r="O2925" s="43" t="s">
        <v>5426</v>
      </c>
    </row>
    <row r="2926" spans="1:15" x14ac:dyDescent="0.3">
      <c r="A2926" s="41" t="s">
        <v>4081</v>
      </c>
      <c r="B2926" s="41" t="s">
        <v>3916</v>
      </c>
      <c r="C2926" s="41" t="s">
        <v>4082</v>
      </c>
      <c r="D2926" s="42" t="s">
        <v>3961</v>
      </c>
      <c r="E2926" s="43" t="s">
        <v>5127</v>
      </c>
      <c r="F2926" s="43" t="s">
        <v>3918</v>
      </c>
      <c r="G2926" s="44">
        <f>SUMIF('2014 County Facilities'!$L$2:$L$2435,Emissions!A2926,'2014 County Facilities'!$J$2:$J$2435)</f>
        <v>0</v>
      </c>
      <c r="H2926" s="45" t="s">
        <v>5457</v>
      </c>
      <c r="I2926" s="45">
        <v>515</v>
      </c>
      <c r="J2926" s="41">
        <f>'Emissions Factor'!$A$2</f>
        <v>7439976</v>
      </c>
      <c r="K2926" s="46">
        <f>'Emissions Factor'!$B$2</f>
        <v>5.5099999999999998E-6</v>
      </c>
      <c r="L2926" s="43" t="str">
        <f>'Emissions Factor'!$C$2</f>
        <v xml:space="preserve">LB </v>
      </c>
      <c r="M2926" s="43" t="str">
        <f>'Emissions Factor'!$D$2</f>
        <v>TON</v>
      </c>
      <c r="N2926" s="47">
        <f t="shared" si="45"/>
        <v>0</v>
      </c>
      <c r="O2926" s="43" t="s">
        <v>5426</v>
      </c>
    </row>
    <row r="2927" spans="1:15" x14ac:dyDescent="0.3">
      <c r="A2927" s="41" t="s">
        <v>4083</v>
      </c>
      <c r="B2927" s="41" t="s">
        <v>3916</v>
      </c>
      <c r="C2927" s="41" t="s">
        <v>4084</v>
      </c>
      <c r="D2927" s="42" t="s">
        <v>4085</v>
      </c>
      <c r="E2927" s="43" t="s">
        <v>5127</v>
      </c>
      <c r="F2927" s="43" t="s">
        <v>3918</v>
      </c>
      <c r="G2927" s="44">
        <f>SUMIF('2014 County Facilities'!$L$2:$L$2435,Emissions!A2927,'2014 County Facilities'!$J$2:$J$2435)</f>
        <v>0</v>
      </c>
      <c r="H2927" s="45" t="s">
        <v>5457</v>
      </c>
      <c r="I2927" s="45">
        <v>515</v>
      </c>
      <c r="J2927" s="41">
        <f>'Emissions Factor'!$A$2</f>
        <v>7439976</v>
      </c>
      <c r="K2927" s="46">
        <f>'Emissions Factor'!$B$2</f>
        <v>5.5099999999999998E-6</v>
      </c>
      <c r="L2927" s="43" t="str">
        <f>'Emissions Factor'!$C$2</f>
        <v xml:space="preserve">LB </v>
      </c>
      <c r="M2927" s="43" t="str">
        <f>'Emissions Factor'!$D$2</f>
        <v>TON</v>
      </c>
      <c r="N2927" s="47">
        <f t="shared" si="45"/>
        <v>0</v>
      </c>
      <c r="O2927" s="43" t="s">
        <v>5426</v>
      </c>
    </row>
    <row r="2928" spans="1:15" x14ac:dyDescent="0.3">
      <c r="A2928" s="41" t="s">
        <v>4086</v>
      </c>
      <c r="B2928" s="41" t="s">
        <v>3916</v>
      </c>
      <c r="C2928" s="41" t="s">
        <v>4087</v>
      </c>
      <c r="D2928" s="42" t="s">
        <v>2768</v>
      </c>
      <c r="E2928" s="43" t="s">
        <v>5127</v>
      </c>
      <c r="F2928" s="43" t="s">
        <v>3918</v>
      </c>
      <c r="G2928" s="44">
        <f>SUMIF('2014 County Facilities'!$L$2:$L$2435,Emissions!A2928,'2014 County Facilities'!$J$2:$J$2435)</f>
        <v>0</v>
      </c>
      <c r="H2928" s="45" t="s">
        <v>5457</v>
      </c>
      <c r="I2928" s="45">
        <v>515</v>
      </c>
      <c r="J2928" s="41">
        <f>'Emissions Factor'!$A$2</f>
        <v>7439976</v>
      </c>
      <c r="K2928" s="46">
        <f>'Emissions Factor'!$B$2</f>
        <v>5.5099999999999998E-6</v>
      </c>
      <c r="L2928" s="43" t="str">
        <f>'Emissions Factor'!$C$2</f>
        <v xml:space="preserve">LB </v>
      </c>
      <c r="M2928" s="43" t="str">
        <f>'Emissions Factor'!$D$2</f>
        <v>TON</v>
      </c>
      <c r="N2928" s="47">
        <f t="shared" si="45"/>
        <v>0</v>
      </c>
      <c r="O2928" s="43" t="s">
        <v>5426</v>
      </c>
    </row>
    <row r="2929" spans="1:15" x14ac:dyDescent="0.3">
      <c r="A2929" s="41" t="s">
        <v>4088</v>
      </c>
      <c r="B2929" s="41" t="s">
        <v>3916</v>
      </c>
      <c r="C2929" s="41" t="s">
        <v>4089</v>
      </c>
      <c r="D2929" s="42" t="s">
        <v>4090</v>
      </c>
      <c r="E2929" s="43" t="s">
        <v>5127</v>
      </c>
      <c r="F2929" s="43" t="s">
        <v>3918</v>
      </c>
      <c r="G2929" s="44">
        <f>SUMIF('2014 County Facilities'!$L$2:$L$2435,Emissions!A2929,'2014 County Facilities'!$J$2:$J$2435)</f>
        <v>0</v>
      </c>
      <c r="H2929" s="45" t="s">
        <v>5457</v>
      </c>
      <c r="I2929" s="45">
        <v>515</v>
      </c>
      <c r="J2929" s="41">
        <f>'Emissions Factor'!$A$2</f>
        <v>7439976</v>
      </c>
      <c r="K2929" s="46">
        <f>'Emissions Factor'!$B$2</f>
        <v>5.5099999999999998E-6</v>
      </c>
      <c r="L2929" s="43" t="str">
        <f>'Emissions Factor'!$C$2</f>
        <v xml:space="preserve">LB </v>
      </c>
      <c r="M2929" s="43" t="str">
        <f>'Emissions Factor'!$D$2</f>
        <v>TON</v>
      </c>
      <c r="N2929" s="47">
        <f t="shared" si="45"/>
        <v>0</v>
      </c>
      <c r="O2929" s="43" t="s">
        <v>5426</v>
      </c>
    </row>
    <row r="2930" spans="1:15" x14ac:dyDescent="0.3">
      <c r="A2930" s="41" t="s">
        <v>4091</v>
      </c>
      <c r="B2930" s="41" t="s">
        <v>3916</v>
      </c>
      <c r="C2930" s="41" t="s">
        <v>4092</v>
      </c>
      <c r="D2930" s="42" t="s">
        <v>4093</v>
      </c>
      <c r="E2930" s="43" t="s">
        <v>5127</v>
      </c>
      <c r="F2930" s="43" t="s">
        <v>3918</v>
      </c>
      <c r="G2930" s="44">
        <f>SUMIF('2014 County Facilities'!$L$2:$L$2435,Emissions!A2930,'2014 County Facilities'!$J$2:$J$2435)</f>
        <v>0</v>
      </c>
      <c r="H2930" s="45" t="s">
        <v>5457</v>
      </c>
      <c r="I2930" s="45">
        <v>515</v>
      </c>
      <c r="J2930" s="41">
        <f>'Emissions Factor'!$A$2</f>
        <v>7439976</v>
      </c>
      <c r="K2930" s="46">
        <f>'Emissions Factor'!$B$2</f>
        <v>5.5099999999999998E-6</v>
      </c>
      <c r="L2930" s="43" t="str">
        <f>'Emissions Factor'!$C$2</f>
        <v xml:space="preserve">LB </v>
      </c>
      <c r="M2930" s="43" t="str">
        <f>'Emissions Factor'!$D$2</f>
        <v>TON</v>
      </c>
      <c r="N2930" s="47">
        <f t="shared" si="45"/>
        <v>0</v>
      </c>
      <c r="O2930" s="43" t="s">
        <v>5426</v>
      </c>
    </row>
    <row r="2931" spans="1:15" x14ac:dyDescent="0.3">
      <c r="A2931" s="41" t="s">
        <v>4094</v>
      </c>
      <c r="B2931" s="41" t="s">
        <v>3916</v>
      </c>
      <c r="C2931" s="41" t="s">
        <v>4095</v>
      </c>
      <c r="D2931" s="42" t="s">
        <v>3076</v>
      </c>
      <c r="E2931" s="43" t="s">
        <v>5127</v>
      </c>
      <c r="F2931" s="43" t="s">
        <v>3918</v>
      </c>
      <c r="G2931" s="44">
        <f>SUMIF('2014 County Facilities'!$L$2:$L$2435,Emissions!A2931,'2014 County Facilities'!$J$2:$J$2435)</f>
        <v>195986.15</v>
      </c>
      <c r="H2931" s="45" t="s">
        <v>5457</v>
      </c>
      <c r="I2931" s="45">
        <v>515</v>
      </c>
      <c r="J2931" s="41">
        <f>'Emissions Factor'!$A$2</f>
        <v>7439976</v>
      </c>
      <c r="K2931" s="46">
        <f>'Emissions Factor'!$B$2</f>
        <v>5.5099999999999998E-6</v>
      </c>
      <c r="L2931" s="43" t="str">
        <f>'Emissions Factor'!$C$2</f>
        <v xml:space="preserve">LB </v>
      </c>
      <c r="M2931" s="43" t="str">
        <f>'Emissions Factor'!$D$2</f>
        <v>TON</v>
      </c>
      <c r="N2931" s="47">
        <f t="shared" si="45"/>
        <v>1.0798836864999999</v>
      </c>
      <c r="O2931" s="43" t="s">
        <v>5426</v>
      </c>
    </row>
    <row r="2932" spans="1:15" x14ac:dyDescent="0.3">
      <c r="A2932" s="41" t="s">
        <v>4096</v>
      </c>
      <c r="B2932" s="41" t="s">
        <v>3916</v>
      </c>
      <c r="C2932" s="41" t="s">
        <v>4097</v>
      </c>
      <c r="D2932" s="42" t="s">
        <v>4098</v>
      </c>
      <c r="E2932" s="43" t="s">
        <v>5127</v>
      </c>
      <c r="F2932" s="43" t="s">
        <v>3918</v>
      </c>
      <c r="G2932" s="44">
        <f>SUMIF('2014 County Facilities'!$L$2:$L$2435,Emissions!A2932,'2014 County Facilities'!$J$2:$J$2435)</f>
        <v>0</v>
      </c>
      <c r="H2932" s="45" t="s">
        <v>5457</v>
      </c>
      <c r="I2932" s="45">
        <v>515</v>
      </c>
      <c r="J2932" s="41">
        <f>'Emissions Factor'!$A$2</f>
        <v>7439976</v>
      </c>
      <c r="K2932" s="46">
        <f>'Emissions Factor'!$B$2</f>
        <v>5.5099999999999998E-6</v>
      </c>
      <c r="L2932" s="43" t="str">
        <f>'Emissions Factor'!$C$2</f>
        <v xml:space="preserve">LB </v>
      </c>
      <c r="M2932" s="43" t="str">
        <f>'Emissions Factor'!$D$2</f>
        <v>TON</v>
      </c>
      <c r="N2932" s="47">
        <f t="shared" si="45"/>
        <v>0</v>
      </c>
      <c r="O2932" s="43" t="s">
        <v>5426</v>
      </c>
    </row>
    <row r="2933" spans="1:15" x14ac:dyDescent="0.3">
      <c r="A2933" s="41" t="s">
        <v>4099</v>
      </c>
      <c r="B2933" s="41" t="s">
        <v>3916</v>
      </c>
      <c r="C2933" s="41" t="s">
        <v>4100</v>
      </c>
      <c r="D2933" s="42" t="s">
        <v>4101</v>
      </c>
      <c r="E2933" s="43" t="s">
        <v>5127</v>
      </c>
      <c r="F2933" s="43" t="s">
        <v>3918</v>
      </c>
      <c r="G2933" s="44">
        <f>SUMIF('2014 County Facilities'!$L$2:$L$2435,Emissions!A2933,'2014 County Facilities'!$J$2:$J$2435)</f>
        <v>0</v>
      </c>
      <c r="H2933" s="45" t="s">
        <v>5457</v>
      </c>
      <c r="I2933" s="45">
        <v>515</v>
      </c>
      <c r="J2933" s="41">
        <f>'Emissions Factor'!$A$2</f>
        <v>7439976</v>
      </c>
      <c r="K2933" s="46">
        <f>'Emissions Factor'!$B$2</f>
        <v>5.5099999999999998E-6</v>
      </c>
      <c r="L2933" s="43" t="str">
        <f>'Emissions Factor'!$C$2</f>
        <v xml:space="preserve">LB </v>
      </c>
      <c r="M2933" s="43" t="str">
        <f>'Emissions Factor'!$D$2</f>
        <v>TON</v>
      </c>
      <c r="N2933" s="47">
        <f t="shared" si="45"/>
        <v>0</v>
      </c>
      <c r="O2933" s="43" t="s">
        <v>5426</v>
      </c>
    </row>
    <row r="2934" spans="1:15" x14ac:dyDescent="0.3">
      <c r="A2934" s="41" t="s">
        <v>4102</v>
      </c>
      <c r="B2934" s="41" t="s">
        <v>3916</v>
      </c>
      <c r="C2934" s="41" t="s">
        <v>4103</v>
      </c>
      <c r="D2934" s="42" t="s">
        <v>3086</v>
      </c>
      <c r="E2934" s="43" t="s">
        <v>5127</v>
      </c>
      <c r="F2934" s="43" t="s">
        <v>3918</v>
      </c>
      <c r="G2934" s="44">
        <f>SUMIF('2014 County Facilities'!$L$2:$L$2435,Emissions!A2934,'2014 County Facilities'!$J$2:$J$2435)</f>
        <v>0</v>
      </c>
      <c r="H2934" s="45" t="s">
        <v>5457</v>
      </c>
      <c r="I2934" s="45">
        <v>515</v>
      </c>
      <c r="J2934" s="41">
        <f>'Emissions Factor'!$A$2</f>
        <v>7439976</v>
      </c>
      <c r="K2934" s="46">
        <f>'Emissions Factor'!$B$2</f>
        <v>5.5099999999999998E-6</v>
      </c>
      <c r="L2934" s="43" t="str">
        <f>'Emissions Factor'!$C$2</f>
        <v xml:space="preserve">LB </v>
      </c>
      <c r="M2934" s="43" t="str">
        <f>'Emissions Factor'!$D$2</f>
        <v>TON</v>
      </c>
      <c r="N2934" s="47">
        <f t="shared" si="45"/>
        <v>0</v>
      </c>
      <c r="O2934" s="43" t="s">
        <v>5426</v>
      </c>
    </row>
    <row r="2935" spans="1:15" x14ac:dyDescent="0.3">
      <c r="A2935" s="41" t="s">
        <v>4104</v>
      </c>
      <c r="B2935" s="41" t="s">
        <v>3916</v>
      </c>
      <c r="C2935" s="41" t="s">
        <v>4105</v>
      </c>
      <c r="D2935" s="42" t="s">
        <v>4106</v>
      </c>
      <c r="E2935" s="43" t="s">
        <v>5127</v>
      </c>
      <c r="F2935" s="43" t="s">
        <v>3918</v>
      </c>
      <c r="G2935" s="44">
        <f>SUMIF('2014 County Facilities'!$L$2:$L$2435,Emissions!A2935,'2014 County Facilities'!$J$2:$J$2435)</f>
        <v>76190.476190476198</v>
      </c>
      <c r="H2935" s="45" t="s">
        <v>5457</v>
      </c>
      <c r="I2935" s="45">
        <v>515</v>
      </c>
      <c r="J2935" s="41">
        <f>'Emissions Factor'!$A$2</f>
        <v>7439976</v>
      </c>
      <c r="K2935" s="46">
        <f>'Emissions Factor'!$B$2</f>
        <v>5.5099999999999998E-6</v>
      </c>
      <c r="L2935" s="43" t="str">
        <f>'Emissions Factor'!$C$2</f>
        <v xml:space="preserve">LB </v>
      </c>
      <c r="M2935" s="43" t="str">
        <f>'Emissions Factor'!$D$2</f>
        <v>TON</v>
      </c>
      <c r="N2935" s="47">
        <f t="shared" si="45"/>
        <v>0.41980952380952385</v>
      </c>
      <c r="O2935" s="43" t="s">
        <v>5426</v>
      </c>
    </row>
    <row r="2936" spans="1:15" x14ac:dyDescent="0.3">
      <c r="A2936" s="41" t="s">
        <v>4107</v>
      </c>
      <c r="B2936" s="41" t="s">
        <v>3916</v>
      </c>
      <c r="C2936" s="41" t="s">
        <v>4108</v>
      </c>
      <c r="D2936" s="42" t="s">
        <v>4109</v>
      </c>
      <c r="E2936" s="43" t="s">
        <v>5127</v>
      </c>
      <c r="F2936" s="43" t="s">
        <v>3918</v>
      </c>
      <c r="G2936" s="44">
        <f>SUMIF('2014 County Facilities'!$L$2:$L$2435,Emissions!A2936,'2014 County Facilities'!$J$2:$J$2435)</f>
        <v>0</v>
      </c>
      <c r="H2936" s="45" t="s">
        <v>5457</v>
      </c>
      <c r="I2936" s="45">
        <v>515</v>
      </c>
      <c r="J2936" s="41">
        <f>'Emissions Factor'!$A$2</f>
        <v>7439976</v>
      </c>
      <c r="K2936" s="46">
        <f>'Emissions Factor'!$B$2</f>
        <v>5.5099999999999998E-6</v>
      </c>
      <c r="L2936" s="43" t="str">
        <f>'Emissions Factor'!$C$2</f>
        <v xml:space="preserve">LB </v>
      </c>
      <c r="M2936" s="43" t="str">
        <f>'Emissions Factor'!$D$2</f>
        <v>TON</v>
      </c>
      <c r="N2936" s="47">
        <f t="shared" si="45"/>
        <v>0</v>
      </c>
      <c r="O2936" s="43" t="s">
        <v>5426</v>
      </c>
    </row>
    <row r="2937" spans="1:15" x14ac:dyDescent="0.3">
      <c r="A2937" s="41" t="s">
        <v>4110</v>
      </c>
      <c r="B2937" s="41" t="s">
        <v>3916</v>
      </c>
      <c r="C2937" s="41" t="s">
        <v>4111</v>
      </c>
      <c r="D2937" s="42" t="s">
        <v>4112</v>
      </c>
      <c r="E2937" s="43" t="s">
        <v>5127</v>
      </c>
      <c r="F2937" s="43" t="s">
        <v>3918</v>
      </c>
      <c r="G2937" s="44">
        <f>SUMIF('2014 County Facilities'!$L$2:$L$2435,Emissions!A2937,'2014 County Facilities'!$J$2:$J$2435)</f>
        <v>0</v>
      </c>
      <c r="H2937" s="45" t="s">
        <v>5457</v>
      </c>
      <c r="I2937" s="45">
        <v>515</v>
      </c>
      <c r="J2937" s="41">
        <f>'Emissions Factor'!$A$2</f>
        <v>7439976</v>
      </c>
      <c r="K2937" s="46">
        <f>'Emissions Factor'!$B$2</f>
        <v>5.5099999999999998E-6</v>
      </c>
      <c r="L2937" s="43" t="str">
        <f>'Emissions Factor'!$C$2</f>
        <v xml:space="preserve">LB </v>
      </c>
      <c r="M2937" s="43" t="str">
        <f>'Emissions Factor'!$D$2</f>
        <v>TON</v>
      </c>
      <c r="N2937" s="47">
        <f t="shared" si="45"/>
        <v>0</v>
      </c>
      <c r="O2937" s="43" t="s">
        <v>5426</v>
      </c>
    </row>
    <row r="2938" spans="1:15" x14ac:dyDescent="0.3">
      <c r="A2938" s="41" t="s">
        <v>4113</v>
      </c>
      <c r="B2938" s="41" t="s">
        <v>3916</v>
      </c>
      <c r="C2938" s="41" t="s">
        <v>4114</v>
      </c>
      <c r="D2938" s="42" t="s">
        <v>4115</v>
      </c>
      <c r="E2938" s="43" t="s">
        <v>5127</v>
      </c>
      <c r="F2938" s="43" t="s">
        <v>3918</v>
      </c>
      <c r="G2938" s="44">
        <f>SUMIF('2014 County Facilities'!$L$2:$L$2435,Emissions!A2938,'2014 County Facilities'!$J$2:$J$2435)</f>
        <v>0</v>
      </c>
      <c r="H2938" s="45" t="s">
        <v>5457</v>
      </c>
      <c r="I2938" s="45">
        <v>515</v>
      </c>
      <c r="J2938" s="41">
        <f>'Emissions Factor'!$A$2</f>
        <v>7439976</v>
      </c>
      <c r="K2938" s="46">
        <f>'Emissions Factor'!$B$2</f>
        <v>5.5099999999999998E-6</v>
      </c>
      <c r="L2938" s="43" t="str">
        <f>'Emissions Factor'!$C$2</f>
        <v xml:space="preserve">LB </v>
      </c>
      <c r="M2938" s="43" t="str">
        <f>'Emissions Factor'!$D$2</f>
        <v>TON</v>
      </c>
      <c r="N2938" s="47">
        <f t="shared" si="45"/>
        <v>0</v>
      </c>
      <c r="O2938" s="43" t="s">
        <v>5426</v>
      </c>
    </row>
    <row r="2939" spans="1:15" x14ac:dyDescent="0.3">
      <c r="A2939" s="41" t="s">
        <v>4116</v>
      </c>
      <c r="B2939" s="41" t="s">
        <v>3916</v>
      </c>
      <c r="C2939" s="41" t="s">
        <v>4117</v>
      </c>
      <c r="D2939" s="42" t="s">
        <v>4118</v>
      </c>
      <c r="E2939" s="43" t="s">
        <v>5127</v>
      </c>
      <c r="F2939" s="43" t="s">
        <v>3918</v>
      </c>
      <c r="G2939" s="44">
        <f>SUMIF('2014 County Facilities'!$L$2:$L$2435,Emissions!A2939,'2014 County Facilities'!$J$2:$J$2435)</f>
        <v>0</v>
      </c>
      <c r="H2939" s="45" t="s">
        <v>5457</v>
      </c>
      <c r="I2939" s="45">
        <v>515</v>
      </c>
      <c r="J2939" s="41">
        <f>'Emissions Factor'!$A$2</f>
        <v>7439976</v>
      </c>
      <c r="K2939" s="46">
        <f>'Emissions Factor'!$B$2</f>
        <v>5.5099999999999998E-6</v>
      </c>
      <c r="L2939" s="43" t="str">
        <f>'Emissions Factor'!$C$2</f>
        <v xml:space="preserve">LB </v>
      </c>
      <c r="M2939" s="43" t="str">
        <f>'Emissions Factor'!$D$2</f>
        <v>TON</v>
      </c>
      <c r="N2939" s="47">
        <f t="shared" si="45"/>
        <v>0</v>
      </c>
      <c r="O2939" s="43" t="s">
        <v>5426</v>
      </c>
    </row>
    <row r="2940" spans="1:15" x14ac:dyDescent="0.3">
      <c r="A2940" s="41" t="s">
        <v>4119</v>
      </c>
      <c r="B2940" s="41" t="s">
        <v>3916</v>
      </c>
      <c r="C2940" s="41" t="s">
        <v>4120</v>
      </c>
      <c r="D2940" s="42" t="s">
        <v>1111</v>
      </c>
      <c r="E2940" s="43" t="s">
        <v>5127</v>
      </c>
      <c r="F2940" s="43" t="s">
        <v>3918</v>
      </c>
      <c r="G2940" s="44">
        <f>SUMIF('2014 County Facilities'!$L$2:$L$2435,Emissions!A2940,'2014 County Facilities'!$J$2:$J$2435)</f>
        <v>0</v>
      </c>
      <c r="H2940" s="45" t="s">
        <v>5457</v>
      </c>
      <c r="I2940" s="45">
        <v>515</v>
      </c>
      <c r="J2940" s="41">
        <f>'Emissions Factor'!$A$2</f>
        <v>7439976</v>
      </c>
      <c r="K2940" s="46">
        <f>'Emissions Factor'!$B$2</f>
        <v>5.5099999999999998E-6</v>
      </c>
      <c r="L2940" s="43" t="str">
        <f>'Emissions Factor'!$C$2</f>
        <v xml:space="preserve">LB </v>
      </c>
      <c r="M2940" s="43" t="str">
        <f>'Emissions Factor'!$D$2</f>
        <v>TON</v>
      </c>
      <c r="N2940" s="47">
        <f t="shared" si="45"/>
        <v>0</v>
      </c>
      <c r="O2940" s="43" t="s">
        <v>5426</v>
      </c>
    </row>
    <row r="2941" spans="1:15" x14ac:dyDescent="0.3">
      <c r="A2941" s="41" t="s">
        <v>4121</v>
      </c>
      <c r="B2941" s="41" t="s">
        <v>3916</v>
      </c>
      <c r="C2941" s="41" t="s">
        <v>4122</v>
      </c>
      <c r="D2941" s="42" t="s">
        <v>827</v>
      </c>
      <c r="E2941" s="43" t="s">
        <v>5127</v>
      </c>
      <c r="F2941" s="43" t="s">
        <v>3918</v>
      </c>
      <c r="G2941" s="44">
        <f>SUMIF('2014 County Facilities'!$L$2:$L$2435,Emissions!A2941,'2014 County Facilities'!$J$2:$J$2435)</f>
        <v>0</v>
      </c>
      <c r="H2941" s="45" t="s">
        <v>5457</v>
      </c>
      <c r="I2941" s="45">
        <v>515</v>
      </c>
      <c r="J2941" s="41">
        <f>'Emissions Factor'!$A$2</f>
        <v>7439976</v>
      </c>
      <c r="K2941" s="46">
        <f>'Emissions Factor'!$B$2</f>
        <v>5.5099999999999998E-6</v>
      </c>
      <c r="L2941" s="43" t="str">
        <f>'Emissions Factor'!$C$2</f>
        <v xml:space="preserve">LB </v>
      </c>
      <c r="M2941" s="43" t="str">
        <f>'Emissions Factor'!$D$2</f>
        <v>TON</v>
      </c>
      <c r="N2941" s="47">
        <f t="shared" si="45"/>
        <v>0</v>
      </c>
      <c r="O2941" s="43" t="s">
        <v>5426</v>
      </c>
    </row>
    <row r="2942" spans="1:15" x14ac:dyDescent="0.3">
      <c r="A2942" s="41" t="s">
        <v>4123</v>
      </c>
      <c r="B2942" s="41" t="s">
        <v>3916</v>
      </c>
      <c r="C2942" s="41" t="s">
        <v>4124</v>
      </c>
      <c r="D2942" s="42" t="s">
        <v>4125</v>
      </c>
      <c r="E2942" s="43" t="s">
        <v>5127</v>
      </c>
      <c r="F2942" s="43" t="s">
        <v>3918</v>
      </c>
      <c r="G2942" s="44">
        <f>SUMIF('2014 County Facilities'!$L$2:$L$2435,Emissions!A2942,'2014 County Facilities'!$J$2:$J$2435)</f>
        <v>30105.2631578947</v>
      </c>
      <c r="H2942" s="45" t="s">
        <v>5457</v>
      </c>
      <c r="I2942" s="45">
        <v>515</v>
      </c>
      <c r="J2942" s="41">
        <f>'Emissions Factor'!$A$2</f>
        <v>7439976</v>
      </c>
      <c r="K2942" s="46">
        <f>'Emissions Factor'!$B$2</f>
        <v>5.5099999999999998E-6</v>
      </c>
      <c r="L2942" s="43" t="str">
        <f>'Emissions Factor'!$C$2</f>
        <v xml:space="preserve">LB </v>
      </c>
      <c r="M2942" s="43" t="str">
        <f>'Emissions Factor'!$D$2</f>
        <v>TON</v>
      </c>
      <c r="N2942" s="47">
        <f t="shared" si="45"/>
        <v>0.16587999999999978</v>
      </c>
      <c r="O2942" s="43" t="s">
        <v>5426</v>
      </c>
    </row>
    <row r="2943" spans="1:15" x14ac:dyDescent="0.3">
      <c r="A2943" s="41" t="s">
        <v>4126</v>
      </c>
      <c r="B2943" s="41" t="s">
        <v>3916</v>
      </c>
      <c r="C2943" s="41" t="s">
        <v>1790</v>
      </c>
      <c r="D2943" s="42" t="s">
        <v>4127</v>
      </c>
      <c r="E2943" s="43" t="s">
        <v>5127</v>
      </c>
      <c r="F2943" s="43" t="s">
        <v>3918</v>
      </c>
      <c r="G2943" s="44">
        <f>SUMIF('2014 County Facilities'!$L$2:$L$2435,Emissions!A2943,'2014 County Facilities'!$J$2:$J$2435)</f>
        <v>0</v>
      </c>
      <c r="H2943" s="45" t="s">
        <v>5457</v>
      </c>
      <c r="I2943" s="45">
        <v>515</v>
      </c>
      <c r="J2943" s="41">
        <f>'Emissions Factor'!$A$2</f>
        <v>7439976</v>
      </c>
      <c r="K2943" s="46">
        <f>'Emissions Factor'!$B$2</f>
        <v>5.5099999999999998E-6</v>
      </c>
      <c r="L2943" s="43" t="str">
        <f>'Emissions Factor'!$C$2</f>
        <v xml:space="preserve">LB </v>
      </c>
      <c r="M2943" s="43" t="str">
        <f>'Emissions Factor'!$D$2</f>
        <v>TON</v>
      </c>
      <c r="N2943" s="47">
        <f t="shared" si="45"/>
        <v>0</v>
      </c>
      <c r="O2943" s="43" t="s">
        <v>5426</v>
      </c>
    </row>
    <row r="2944" spans="1:15" x14ac:dyDescent="0.3">
      <c r="A2944" s="41" t="s">
        <v>4128</v>
      </c>
      <c r="B2944" s="41" t="s">
        <v>3916</v>
      </c>
      <c r="C2944" s="41" t="s">
        <v>4129</v>
      </c>
      <c r="D2944" s="42" t="s">
        <v>4130</v>
      </c>
      <c r="E2944" s="43" t="s">
        <v>5127</v>
      </c>
      <c r="F2944" s="43" t="s">
        <v>3918</v>
      </c>
      <c r="G2944" s="44">
        <f>SUMIF('2014 County Facilities'!$L$2:$L$2435,Emissions!A2944,'2014 County Facilities'!$J$2:$J$2435)</f>
        <v>0</v>
      </c>
      <c r="H2944" s="45" t="s">
        <v>5457</v>
      </c>
      <c r="I2944" s="45">
        <v>515</v>
      </c>
      <c r="J2944" s="41">
        <f>'Emissions Factor'!$A$2</f>
        <v>7439976</v>
      </c>
      <c r="K2944" s="46">
        <f>'Emissions Factor'!$B$2</f>
        <v>5.5099999999999998E-6</v>
      </c>
      <c r="L2944" s="43" t="str">
        <f>'Emissions Factor'!$C$2</f>
        <v xml:space="preserve">LB </v>
      </c>
      <c r="M2944" s="43" t="str">
        <f>'Emissions Factor'!$D$2</f>
        <v>TON</v>
      </c>
      <c r="N2944" s="47">
        <f t="shared" si="45"/>
        <v>0</v>
      </c>
      <c r="O2944" s="43" t="s">
        <v>5426</v>
      </c>
    </row>
    <row r="2945" spans="1:15" x14ac:dyDescent="0.3">
      <c r="A2945" s="41" t="s">
        <v>4131</v>
      </c>
      <c r="B2945" s="41" t="s">
        <v>3916</v>
      </c>
      <c r="C2945" s="41" t="s">
        <v>4132</v>
      </c>
      <c r="D2945" s="42" t="s">
        <v>4133</v>
      </c>
      <c r="E2945" s="43" t="s">
        <v>5127</v>
      </c>
      <c r="F2945" s="43" t="s">
        <v>3918</v>
      </c>
      <c r="G2945" s="44">
        <f>SUMIF('2014 County Facilities'!$L$2:$L$2435,Emissions!A2945,'2014 County Facilities'!$J$2:$J$2435)</f>
        <v>0</v>
      </c>
      <c r="H2945" s="45" t="s">
        <v>5457</v>
      </c>
      <c r="I2945" s="45">
        <v>515</v>
      </c>
      <c r="J2945" s="41">
        <f>'Emissions Factor'!$A$2</f>
        <v>7439976</v>
      </c>
      <c r="K2945" s="46">
        <f>'Emissions Factor'!$B$2</f>
        <v>5.5099999999999998E-6</v>
      </c>
      <c r="L2945" s="43" t="str">
        <f>'Emissions Factor'!$C$2</f>
        <v xml:space="preserve">LB </v>
      </c>
      <c r="M2945" s="43" t="str">
        <f>'Emissions Factor'!$D$2</f>
        <v>TON</v>
      </c>
      <c r="N2945" s="47">
        <f t="shared" si="45"/>
        <v>0</v>
      </c>
      <c r="O2945" s="43" t="s">
        <v>5426</v>
      </c>
    </row>
    <row r="2946" spans="1:15" x14ac:dyDescent="0.3">
      <c r="A2946" s="41" t="s">
        <v>4134</v>
      </c>
      <c r="B2946" s="41" t="s">
        <v>3916</v>
      </c>
      <c r="C2946" s="41" t="s">
        <v>4135</v>
      </c>
      <c r="D2946" s="42" t="s">
        <v>81</v>
      </c>
      <c r="E2946" s="43" t="s">
        <v>5127</v>
      </c>
      <c r="F2946" s="43" t="s">
        <v>3918</v>
      </c>
      <c r="G2946" s="44">
        <f>SUMIF('2014 County Facilities'!$L$2:$L$2435,Emissions!A2946,'2014 County Facilities'!$J$2:$J$2435)</f>
        <v>0</v>
      </c>
      <c r="H2946" s="45" t="s">
        <v>5457</v>
      </c>
      <c r="I2946" s="45">
        <v>515</v>
      </c>
      <c r="J2946" s="41">
        <f>'Emissions Factor'!$A$2</f>
        <v>7439976</v>
      </c>
      <c r="K2946" s="46">
        <f>'Emissions Factor'!$B$2</f>
        <v>5.5099999999999998E-6</v>
      </c>
      <c r="L2946" s="43" t="str">
        <f>'Emissions Factor'!$C$2</f>
        <v xml:space="preserve">LB </v>
      </c>
      <c r="M2946" s="43" t="str">
        <f>'Emissions Factor'!$D$2</f>
        <v>TON</v>
      </c>
      <c r="N2946" s="47">
        <f t="shared" ref="N2946:N3009" si="46">K2946*G2946</f>
        <v>0</v>
      </c>
      <c r="O2946" s="43" t="s">
        <v>5426</v>
      </c>
    </row>
    <row r="2947" spans="1:15" x14ac:dyDescent="0.3">
      <c r="A2947" s="41" t="s">
        <v>4136</v>
      </c>
      <c r="B2947" s="41" t="s">
        <v>3916</v>
      </c>
      <c r="C2947" s="41" t="s">
        <v>4137</v>
      </c>
      <c r="D2947" s="42" t="s">
        <v>4033</v>
      </c>
      <c r="E2947" s="43" t="s">
        <v>5127</v>
      </c>
      <c r="F2947" s="43" t="s">
        <v>3918</v>
      </c>
      <c r="G2947" s="44">
        <f>SUMIF('2014 County Facilities'!$L$2:$L$2435,Emissions!A2947,'2014 County Facilities'!$J$2:$J$2435)</f>
        <v>0</v>
      </c>
      <c r="H2947" s="45" t="s">
        <v>5457</v>
      </c>
      <c r="I2947" s="45">
        <v>515</v>
      </c>
      <c r="J2947" s="41">
        <f>'Emissions Factor'!$A$2</f>
        <v>7439976</v>
      </c>
      <c r="K2947" s="46">
        <f>'Emissions Factor'!$B$2</f>
        <v>5.5099999999999998E-6</v>
      </c>
      <c r="L2947" s="43" t="str">
        <f>'Emissions Factor'!$C$2</f>
        <v xml:space="preserve">LB </v>
      </c>
      <c r="M2947" s="43" t="str">
        <f>'Emissions Factor'!$D$2</f>
        <v>TON</v>
      </c>
      <c r="N2947" s="47">
        <f t="shared" si="46"/>
        <v>0</v>
      </c>
      <c r="O2947" s="43" t="s">
        <v>5426</v>
      </c>
    </row>
    <row r="2948" spans="1:15" x14ac:dyDescent="0.3">
      <c r="A2948" s="41" t="s">
        <v>4138</v>
      </c>
      <c r="B2948" s="41" t="s">
        <v>3916</v>
      </c>
      <c r="C2948" s="41" t="s">
        <v>4139</v>
      </c>
      <c r="D2948" s="42" t="s">
        <v>1995</v>
      </c>
      <c r="E2948" s="43" t="s">
        <v>5127</v>
      </c>
      <c r="F2948" s="43" t="s">
        <v>3918</v>
      </c>
      <c r="G2948" s="44">
        <f>SUMIF('2014 County Facilities'!$L$2:$L$2435,Emissions!A2948,'2014 County Facilities'!$J$2:$J$2435)</f>
        <v>0</v>
      </c>
      <c r="H2948" s="45" t="s">
        <v>5457</v>
      </c>
      <c r="I2948" s="45">
        <v>515</v>
      </c>
      <c r="J2948" s="41">
        <f>'Emissions Factor'!$A$2</f>
        <v>7439976</v>
      </c>
      <c r="K2948" s="46">
        <f>'Emissions Factor'!$B$2</f>
        <v>5.5099999999999998E-6</v>
      </c>
      <c r="L2948" s="43" t="str">
        <f>'Emissions Factor'!$C$2</f>
        <v xml:space="preserve">LB </v>
      </c>
      <c r="M2948" s="43" t="str">
        <f>'Emissions Factor'!$D$2</f>
        <v>TON</v>
      </c>
      <c r="N2948" s="47">
        <f t="shared" si="46"/>
        <v>0</v>
      </c>
      <c r="O2948" s="43" t="s">
        <v>5426</v>
      </c>
    </row>
    <row r="2949" spans="1:15" x14ac:dyDescent="0.3">
      <c r="A2949" s="41" t="s">
        <v>4140</v>
      </c>
      <c r="B2949" s="41" t="s">
        <v>3916</v>
      </c>
      <c r="C2949" s="41" t="s">
        <v>4141</v>
      </c>
      <c r="D2949" s="42" t="s">
        <v>4142</v>
      </c>
      <c r="E2949" s="43" t="s">
        <v>5127</v>
      </c>
      <c r="F2949" s="43" t="s">
        <v>3918</v>
      </c>
      <c r="G2949" s="44">
        <f>SUMIF('2014 County Facilities'!$L$2:$L$2435,Emissions!A2949,'2014 County Facilities'!$J$2:$J$2435)</f>
        <v>0</v>
      </c>
      <c r="H2949" s="45" t="s">
        <v>5457</v>
      </c>
      <c r="I2949" s="45">
        <v>515</v>
      </c>
      <c r="J2949" s="41">
        <f>'Emissions Factor'!$A$2</f>
        <v>7439976</v>
      </c>
      <c r="K2949" s="46">
        <f>'Emissions Factor'!$B$2</f>
        <v>5.5099999999999998E-6</v>
      </c>
      <c r="L2949" s="43" t="str">
        <f>'Emissions Factor'!$C$2</f>
        <v xml:space="preserve">LB </v>
      </c>
      <c r="M2949" s="43" t="str">
        <f>'Emissions Factor'!$D$2</f>
        <v>TON</v>
      </c>
      <c r="N2949" s="47">
        <f t="shared" si="46"/>
        <v>0</v>
      </c>
      <c r="O2949" s="43" t="s">
        <v>5426</v>
      </c>
    </row>
    <row r="2950" spans="1:15" x14ac:dyDescent="0.3">
      <c r="A2950" s="41" t="s">
        <v>4143</v>
      </c>
      <c r="B2950" s="41" t="s">
        <v>3916</v>
      </c>
      <c r="C2950" s="41" t="s">
        <v>4144</v>
      </c>
      <c r="D2950" s="42" t="s">
        <v>1114</v>
      </c>
      <c r="E2950" s="43" t="s">
        <v>5127</v>
      </c>
      <c r="F2950" s="43" t="s">
        <v>3918</v>
      </c>
      <c r="G2950" s="44">
        <f>SUMIF('2014 County Facilities'!$L$2:$L$2435,Emissions!A2950,'2014 County Facilities'!$J$2:$J$2435)</f>
        <v>666666.66666666698</v>
      </c>
      <c r="H2950" s="45" t="s">
        <v>5457</v>
      </c>
      <c r="I2950" s="45">
        <v>515</v>
      </c>
      <c r="J2950" s="41">
        <f>'Emissions Factor'!$A$2</f>
        <v>7439976</v>
      </c>
      <c r="K2950" s="46">
        <f>'Emissions Factor'!$B$2</f>
        <v>5.5099999999999998E-6</v>
      </c>
      <c r="L2950" s="43" t="str">
        <f>'Emissions Factor'!$C$2</f>
        <v xml:space="preserve">LB </v>
      </c>
      <c r="M2950" s="43" t="str">
        <f>'Emissions Factor'!$D$2</f>
        <v>TON</v>
      </c>
      <c r="N2950" s="47">
        <f t="shared" si="46"/>
        <v>3.6733333333333347</v>
      </c>
      <c r="O2950" s="43" t="s">
        <v>5426</v>
      </c>
    </row>
    <row r="2951" spans="1:15" x14ac:dyDescent="0.3">
      <c r="A2951" s="41" t="s">
        <v>4145</v>
      </c>
      <c r="B2951" s="41" t="s">
        <v>3916</v>
      </c>
      <c r="C2951" s="41" t="s">
        <v>4146</v>
      </c>
      <c r="D2951" s="42" t="s">
        <v>4147</v>
      </c>
      <c r="E2951" s="43" t="s">
        <v>5127</v>
      </c>
      <c r="F2951" s="43" t="s">
        <v>3918</v>
      </c>
      <c r="G2951" s="44">
        <f>SUMIF('2014 County Facilities'!$L$2:$L$2435,Emissions!A2951,'2014 County Facilities'!$J$2:$J$2435)</f>
        <v>170454.545454545</v>
      </c>
      <c r="H2951" s="45" t="s">
        <v>5457</v>
      </c>
      <c r="I2951" s="45">
        <v>515</v>
      </c>
      <c r="J2951" s="41">
        <f>'Emissions Factor'!$A$2</f>
        <v>7439976</v>
      </c>
      <c r="K2951" s="46">
        <f>'Emissions Factor'!$B$2</f>
        <v>5.5099999999999998E-6</v>
      </c>
      <c r="L2951" s="43" t="str">
        <f>'Emissions Factor'!$C$2</f>
        <v xml:space="preserve">LB </v>
      </c>
      <c r="M2951" s="43" t="str">
        <f>'Emissions Factor'!$D$2</f>
        <v>TON</v>
      </c>
      <c r="N2951" s="47">
        <f t="shared" si="46"/>
        <v>0.93920454545454291</v>
      </c>
      <c r="O2951" s="43" t="s">
        <v>5426</v>
      </c>
    </row>
    <row r="2952" spans="1:15" x14ac:dyDescent="0.3">
      <c r="A2952" s="41" t="s">
        <v>4148</v>
      </c>
      <c r="B2952" s="41" t="s">
        <v>3916</v>
      </c>
      <c r="C2952" s="41" t="s">
        <v>4149</v>
      </c>
      <c r="D2952" s="42" t="s">
        <v>4150</v>
      </c>
      <c r="E2952" s="43" t="s">
        <v>5127</v>
      </c>
      <c r="F2952" s="43" t="s">
        <v>3918</v>
      </c>
      <c r="G2952" s="44">
        <f>SUMIF('2014 County Facilities'!$L$2:$L$2435,Emissions!A2952,'2014 County Facilities'!$J$2:$J$2435)</f>
        <v>0</v>
      </c>
      <c r="H2952" s="45" t="s">
        <v>5457</v>
      </c>
      <c r="I2952" s="45">
        <v>515</v>
      </c>
      <c r="J2952" s="41">
        <f>'Emissions Factor'!$A$2</f>
        <v>7439976</v>
      </c>
      <c r="K2952" s="46">
        <f>'Emissions Factor'!$B$2</f>
        <v>5.5099999999999998E-6</v>
      </c>
      <c r="L2952" s="43" t="str">
        <f>'Emissions Factor'!$C$2</f>
        <v xml:space="preserve">LB </v>
      </c>
      <c r="M2952" s="43" t="str">
        <f>'Emissions Factor'!$D$2</f>
        <v>TON</v>
      </c>
      <c r="N2952" s="47">
        <f t="shared" si="46"/>
        <v>0</v>
      </c>
      <c r="O2952" s="43" t="s">
        <v>5426</v>
      </c>
    </row>
    <row r="2953" spans="1:15" x14ac:dyDescent="0.3">
      <c r="A2953" s="41" t="s">
        <v>4151</v>
      </c>
      <c r="B2953" s="41" t="s">
        <v>3916</v>
      </c>
      <c r="C2953" s="41" t="s">
        <v>4152</v>
      </c>
      <c r="D2953" s="42" t="s">
        <v>3106</v>
      </c>
      <c r="E2953" s="43" t="s">
        <v>5127</v>
      </c>
      <c r="F2953" s="43" t="s">
        <v>3918</v>
      </c>
      <c r="G2953" s="44">
        <f>SUMIF('2014 County Facilities'!$L$2:$L$2435,Emissions!A2953,'2014 County Facilities'!$J$2:$J$2435)</f>
        <v>0</v>
      </c>
      <c r="H2953" s="45" t="s">
        <v>5457</v>
      </c>
      <c r="I2953" s="45">
        <v>515</v>
      </c>
      <c r="J2953" s="41">
        <f>'Emissions Factor'!$A$2</f>
        <v>7439976</v>
      </c>
      <c r="K2953" s="46">
        <f>'Emissions Factor'!$B$2</f>
        <v>5.5099999999999998E-6</v>
      </c>
      <c r="L2953" s="43" t="str">
        <f>'Emissions Factor'!$C$2</f>
        <v xml:space="preserve">LB </v>
      </c>
      <c r="M2953" s="43" t="str">
        <f>'Emissions Factor'!$D$2</f>
        <v>TON</v>
      </c>
      <c r="N2953" s="47">
        <f t="shared" si="46"/>
        <v>0</v>
      </c>
      <c r="O2953" s="43" t="s">
        <v>5426</v>
      </c>
    </row>
    <row r="2954" spans="1:15" x14ac:dyDescent="0.3">
      <c r="A2954" s="41" t="s">
        <v>4153</v>
      </c>
      <c r="B2954" s="41" t="s">
        <v>3916</v>
      </c>
      <c r="C2954" s="41" t="s">
        <v>5034</v>
      </c>
      <c r="D2954" s="42" t="s">
        <v>4154</v>
      </c>
      <c r="E2954" s="43" t="s">
        <v>5127</v>
      </c>
      <c r="F2954" s="43" t="s">
        <v>3918</v>
      </c>
      <c r="G2954" s="44">
        <f>SUMIF('2014 County Facilities'!$L$2:$L$2435,Emissions!A2954,'2014 County Facilities'!$J$2:$J$2435)</f>
        <v>0</v>
      </c>
      <c r="H2954" s="45" t="s">
        <v>5457</v>
      </c>
      <c r="I2954" s="45">
        <v>515</v>
      </c>
      <c r="J2954" s="41">
        <f>'Emissions Factor'!$A$2</f>
        <v>7439976</v>
      </c>
      <c r="K2954" s="46">
        <f>'Emissions Factor'!$B$2</f>
        <v>5.5099999999999998E-6</v>
      </c>
      <c r="L2954" s="43" t="str">
        <f>'Emissions Factor'!$C$2</f>
        <v xml:space="preserve">LB </v>
      </c>
      <c r="M2954" s="43" t="str">
        <f>'Emissions Factor'!$D$2</f>
        <v>TON</v>
      </c>
      <c r="N2954" s="47">
        <f t="shared" si="46"/>
        <v>0</v>
      </c>
      <c r="O2954" s="43" t="s">
        <v>5426</v>
      </c>
    </row>
    <row r="2955" spans="1:15" x14ac:dyDescent="0.3">
      <c r="A2955" s="41" t="s">
        <v>4155</v>
      </c>
      <c r="B2955" s="41" t="s">
        <v>4156</v>
      </c>
      <c r="C2955" s="41" t="s">
        <v>2678</v>
      </c>
      <c r="D2955" s="42" t="s">
        <v>4977</v>
      </c>
      <c r="E2955" s="43" t="s">
        <v>2680</v>
      </c>
      <c r="F2955" s="43" t="s">
        <v>4157</v>
      </c>
      <c r="G2955" s="44">
        <f>SUMIF('2014 County Facilities'!$L$2:$L$2435,Emissions!A2955,'2014 County Facilities'!$J$2:$J$2435)</f>
        <v>0</v>
      </c>
      <c r="H2955" s="45" t="s">
        <v>5457</v>
      </c>
      <c r="I2955" s="45">
        <v>515</v>
      </c>
      <c r="J2955" s="41">
        <f>'Emissions Factor'!$A$2</f>
        <v>7439976</v>
      </c>
      <c r="K2955" s="46">
        <f>'Emissions Factor'!$B$2</f>
        <v>5.5099999999999998E-6</v>
      </c>
      <c r="L2955" s="43" t="str">
        <f>'Emissions Factor'!$C$2</f>
        <v xml:space="preserve">LB </v>
      </c>
      <c r="M2955" s="43" t="str">
        <f>'Emissions Factor'!$D$2</f>
        <v>TON</v>
      </c>
      <c r="N2955" s="47">
        <f t="shared" si="46"/>
        <v>0</v>
      </c>
      <c r="O2955" s="43" t="s">
        <v>5426</v>
      </c>
    </row>
    <row r="2956" spans="1:15" x14ac:dyDescent="0.3">
      <c r="A2956" s="41" t="s">
        <v>4158</v>
      </c>
      <c r="B2956" s="41" t="s">
        <v>4156</v>
      </c>
      <c r="C2956" s="41" t="s">
        <v>2683</v>
      </c>
      <c r="D2956" s="42" t="s">
        <v>4159</v>
      </c>
      <c r="E2956" s="43" t="s">
        <v>2680</v>
      </c>
      <c r="F2956" s="43" t="s">
        <v>4157</v>
      </c>
      <c r="G2956" s="44">
        <f>SUMIF('2014 County Facilities'!$L$2:$L$2435,Emissions!A2956,'2014 County Facilities'!$J$2:$J$2435)</f>
        <v>0</v>
      </c>
      <c r="H2956" s="45" t="s">
        <v>5457</v>
      </c>
      <c r="I2956" s="45">
        <v>515</v>
      </c>
      <c r="J2956" s="41">
        <f>'Emissions Factor'!$A$2</f>
        <v>7439976</v>
      </c>
      <c r="K2956" s="46">
        <f>'Emissions Factor'!$B$2</f>
        <v>5.5099999999999998E-6</v>
      </c>
      <c r="L2956" s="43" t="str">
        <f>'Emissions Factor'!$C$2</f>
        <v xml:space="preserve">LB </v>
      </c>
      <c r="M2956" s="43" t="str">
        <f>'Emissions Factor'!$D$2</f>
        <v>TON</v>
      </c>
      <c r="N2956" s="47">
        <f t="shared" si="46"/>
        <v>0</v>
      </c>
      <c r="O2956" s="43" t="s">
        <v>5426</v>
      </c>
    </row>
    <row r="2957" spans="1:15" x14ac:dyDescent="0.3">
      <c r="A2957" s="41" t="s">
        <v>4160</v>
      </c>
      <c r="B2957" s="41" t="s">
        <v>4156</v>
      </c>
      <c r="C2957" s="41" t="s">
        <v>2686</v>
      </c>
      <c r="D2957" s="42" t="s">
        <v>4726</v>
      </c>
      <c r="E2957" s="43" t="s">
        <v>2680</v>
      </c>
      <c r="F2957" s="43" t="s">
        <v>4157</v>
      </c>
      <c r="G2957" s="44">
        <f>SUMIF('2014 County Facilities'!$L$2:$L$2435,Emissions!A2957,'2014 County Facilities'!$J$2:$J$2435)</f>
        <v>0</v>
      </c>
      <c r="H2957" s="45" t="s">
        <v>5457</v>
      </c>
      <c r="I2957" s="45">
        <v>515</v>
      </c>
      <c r="J2957" s="41">
        <f>'Emissions Factor'!$A$2</f>
        <v>7439976</v>
      </c>
      <c r="K2957" s="46">
        <f>'Emissions Factor'!$B$2</f>
        <v>5.5099999999999998E-6</v>
      </c>
      <c r="L2957" s="43" t="str">
        <f>'Emissions Factor'!$C$2</f>
        <v xml:space="preserve">LB </v>
      </c>
      <c r="M2957" s="43" t="str">
        <f>'Emissions Factor'!$D$2</f>
        <v>TON</v>
      </c>
      <c r="N2957" s="47">
        <f t="shared" si="46"/>
        <v>0</v>
      </c>
      <c r="O2957" s="43" t="s">
        <v>5426</v>
      </c>
    </row>
    <row r="2958" spans="1:15" x14ac:dyDescent="0.3">
      <c r="A2958" s="41" t="s">
        <v>4161</v>
      </c>
      <c r="B2958" s="41" t="s">
        <v>4156</v>
      </c>
      <c r="C2958" s="41" t="s">
        <v>2689</v>
      </c>
      <c r="D2958" s="42" t="s">
        <v>4162</v>
      </c>
      <c r="E2958" s="43" t="s">
        <v>2680</v>
      </c>
      <c r="F2958" s="43" t="s">
        <v>4157</v>
      </c>
      <c r="G2958" s="44">
        <f>SUMIF('2014 County Facilities'!$L$2:$L$2435,Emissions!A2958,'2014 County Facilities'!$J$2:$J$2435)</f>
        <v>0</v>
      </c>
      <c r="H2958" s="45" t="s">
        <v>5457</v>
      </c>
      <c r="I2958" s="45">
        <v>515</v>
      </c>
      <c r="J2958" s="41">
        <f>'Emissions Factor'!$A$2</f>
        <v>7439976</v>
      </c>
      <c r="K2958" s="46">
        <f>'Emissions Factor'!$B$2</f>
        <v>5.5099999999999998E-6</v>
      </c>
      <c r="L2958" s="43" t="str">
        <f>'Emissions Factor'!$C$2</f>
        <v xml:space="preserve">LB </v>
      </c>
      <c r="M2958" s="43" t="str">
        <f>'Emissions Factor'!$D$2</f>
        <v>TON</v>
      </c>
      <c r="N2958" s="47">
        <f t="shared" si="46"/>
        <v>0</v>
      </c>
      <c r="O2958" s="43" t="s">
        <v>5426</v>
      </c>
    </row>
    <row r="2959" spans="1:15" x14ac:dyDescent="0.3">
      <c r="A2959" s="41" t="s">
        <v>4163</v>
      </c>
      <c r="B2959" s="41" t="s">
        <v>4156</v>
      </c>
      <c r="C2959" s="41" t="s">
        <v>2692</v>
      </c>
      <c r="D2959" s="42" t="s">
        <v>4164</v>
      </c>
      <c r="E2959" s="43" t="s">
        <v>2680</v>
      </c>
      <c r="F2959" s="43" t="s">
        <v>4157</v>
      </c>
      <c r="G2959" s="44">
        <f>SUMIF('2014 County Facilities'!$L$2:$L$2435,Emissions!A2959,'2014 County Facilities'!$J$2:$J$2435)</f>
        <v>0</v>
      </c>
      <c r="H2959" s="45" t="s">
        <v>5457</v>
      </c>
      <c r="I2959" s="45">
        <v>515</v>
      </c>
      <c r="J2959" s="41">
        <f>'Emissions Factor'!$A$2</f>
        <v>7439976</v>
      </c>
      <c r="K2959" s="46">
        <f>'Emissions Factor'!$B$2</f>
        <v>5.5099999999999998E-6</v>
      </c>
      <c r="L2959" s="43" t="str">
        <f>'Emissions Factor'!$C$2</f>
        <v xml:space="preserve">LB </v>
      </c>
      <c r="M2959" s="43" t="str">
        <f>'Emissions Factor'!$D$2</f>
        <v>TON</v>
      </c>
      <c r="N2959" s="47">
        <f t="shared" si="46"/>
        <v>0</v>
      </c>
      <c r="O2959" s="43" t="s">
        <v>5426</v>
      </c>
    </row>
    <row r="2960" spans="1:15" x14ac:dyDescent="0.3">
      <c r="A2960" s="41" t="s">
        <v>4165</v>
      </c>
      <c r="B2960" s="41" t="s">
        <v>4156</v>
      </c>
      <c r="C2960" s="41" t="s">
        <v>2695</v>
      </c>
      <c r="D2960" s="42" t="s">
        <v>4737</v>
      </c>
      <c r="E2960" s="43" t="s">
        <v>2680</v>
      </c>
      <c r="F2960" s="43" t="s">
        <v>4157</v>
      </c>
      <c r="G2960" s="44">
        <f>SUMIF('2014 County Facilities'!$L$2:$L$2435,Emissions!A2960,'2014 County Facilities'!$J$2:$J$2435)</f>
        <v>0</v>
      </c>
      <c r="H2960" s="45" t="s">
        <v>5457</v>
      </c>
      <c r="I2960" s="45">
        <v>515</v>
      </c>
      <c r="J2960" s="41">
        <f>'Emissions Factor'!$A$2</f>
        <v>7439976</v>
      </c>
      <c r="K2960" s="46">
        <f>'Emissions Factor'!$B$2</f>
        <v>5.5099999999999998E-6</v>
      </c>
      <c r="L2960" s="43" t="str">
        <f>'Emissions Factor'!$C$2</f>
        <v xml:space="preserve">LB </v>
      </c>
      <c r="M2960" s="43" t="str">
        <f>'Emissions Factor'!$D$2</f>
        <v>TON</v>
      </c>
      <c r="N2960" s="47">
        <f t="shared" si="46"/>
        <v>0</v>
      </c>
      <c r="O2960" s="43" t="s">
        <v>5426</v>
      </c>
    </row>
    <row r="2961" spans="1:15" x14ac:dyDescent="0.3">
      <c r="A2961" s="41" t="s">
        <v>4166</v>
      </c>
      <c r="B2961" s="41" t="s">
        <v>4156</v>
      </c>
      <c r="C2961" s="41" t="s">
        <v>2698</v>
      </c>
      <c r="D2961" s="42" t="s">
        <v>4743</v>
      </c>
      <c r="E2961" s="43" t="s">
        <v>2680</v>
      </c>
      <c r="F2961" s="43" t="s">
        <v>4157</v>
      </c>
      <c r="G2961" s="44">
        <f>SUMIF('2014 County Facilities'!$L$2:$L$2435,Emissions!A2961,'2014 County Facilities'!$J$2:$J$2435)</f>
        <v>0</v>
      </c>
      <c r="H2961" s="45" t="s">
        <v>5457</v>
      </c>
      <c r="I2961" s="45">
        <v>515</v>
      </c>
      <c r="J2961" s="41">
        <f>'Emissions Factor'!$A$2</f>
        <v>7439976</v>
      </c>
      <c r="K2961" s="46">
        <f>'Emissions Factor'!$B$2</f>
        <v>5.5099999999999998E-6</v>
      </c>
      <c r="L2961" s="43" t="str">
        <f>'Emissions Factor'!$C$2</f>
        <v xml:space="preserve">LB </v>
      </c>
      <c r="M2961" s="43" t="str">
        <f>'Emissions Factor'!$D$2</f>
        <v>TON</v>
      </c>
      <c r="N2961" s="47">
        <f t="shared" si="46"/>
        <v>0</v>
      </c>
      <c r="O2961" s="43" t="s">
        <v>5426</v>
      </c>
    </row>
    <row r="2962" spans="1:15" x14ac:dyDescent="0.3">
      <c r="A2962" s="41" t="s">
        <v>4167</v>
      </c>
      <c r="B2962" s="41" t="s">
        <v>4156</v>
      </c>
      <c r="C2962" s="41" t="s">
        <v>2701</v>
      </c>
      <c r="D2962" s="42" t="s">
        <v>4168</v>
      </c>
      <c r="E2962" s="43" t="s">
        <v>2680</v>
      </c>
      <c r="F2962" s="43" t="s">
        <v>4157</v>
      </c>
      <c r="G2962" s="44">
        <f>SUMIF('2014 County Facilities'!$L$2:$L$2435,Emissions!A2962,'2014 County Facilities'!$J$2:$J$2435)</f>
        <v>56756.756756756797</v>
      </c>
      <c r="H2962" s="45" t="s">
        <v>5457</v>
      </c>
      <c r="I2962" s="45">
        <v>515</v>
      </c>
      <c r="J2962" s="41">
        <f>'Emissions Factor'!$A$2</f>
        <v>7439976</v>
      </c>
      <c r="K2962" s="46">
        <f>'Emissions Factor'!$B$2</f>
        <v>5.5099999999999998E-6</v>
      </c>
      <c r="L2962" s="43" t="str">
        <f>'Emissions Factor'!$C$2</f>
        <v xml:space="preserve">LB </v>
      </c>
      <c r="M2962" s="43" t="str">
        <f>'Emissions Factor'!$D$2</f>
        <v>TON</v>
      </c>
      <c r="N2962" s="47">
        <f t="shared" si="46"/>
        <v>0.31272972972972995</v>
      </c>
      <c r="O2962" s="43" t="s">
        <v>5426</v>
      </c>
    </row>
    <row r="2963" spans="1:15" x14ac:dyDescent="0.3">
      <c r="A2963" s="41" t="s">
        <v>4169</v>
      </c>
      <c r="B2963" s="41" t="s">
        <v>4156</v>
      </c>
      <c r="C2963" s="41" t="s">
        <v>2704</v>
      </c>
      <c r="D2963" s="42" t="s">
        <v>5015</v>
      </c>
      <c r="E2963" s="43" t="s">
        <v>2680</v>
      </c>
      <c r="F2963" s="43" t="s">
        <v>4157</v>
      </c>
      <c r="G2963" s="44">
        <f>SUMIF('2014 County Facilities'!$L$2:$L$2435,Emissions!A2963,'2014 County Facilities'!$J$2:$J$2435)</f>
        <v>36513.599999999999</v>
      </c>
      <c r="H2963" s="45" t="s">
        <v>5457</v>
      </c>
      <c r="I2963" s="45">
        <v>515</v>
      </c>
      <c r="J2963" s="41">
        <f>'Emissions Factor'!$A$2</f>
        <v>7439976</v>
      </c>
      <c r="K2963" s="46">
        <f>'Emissions Factor'!$B$2</f>
        <v>5.5099999999999998E-6</v>
      </c>
      <c r="L2963" s="43" t="str">
        <f>'Emissions Factor'!$C$2</f>
        <v xml:space="preserve">LB </v>
      </c>
      <c r="M2963" s="43" t="str">
        <f>'Emissions Factor'!$D$2</f>
        <v>TON</v>
      </c>
      <c r="N2963" s="47">
        <f t="shared" si="46"/>
        <v>0.20118993599999999</v>
      </c>
      <c r="O2963" s="43" t="s">
        <v>5426</v>
      </c>
    </row>
    <row r="2964" spans="1:15" x14ac:dyDescent="0.3">
      <c r="A2964" s="41" t="s">
        <v>4170</v>
      </c>
      <c r="B2964" s="41" t="s">
        <v>4156</v>
      </c>
      <c r="C2964" s="41" t="s">
        <v>2707</v>
      </c>
      <c r="D2964" s="42" t="s">
        <v>4171</v>
      </c>
      <c r="E2964" s="43" t="s">
        <v>2680</v>
      </c>
      <c r="F2964" s="43" t="s">
        <v>4157</v>
      </c>
      <c r="G2964" s="44">
        <f>SUMIF('2014 County Facilities'!$L$2:$L$2435,Emissions!A2964,'2014 County Facilities'!$J$2:$J$2435)</f>
        <v>0</v>
      </c>
      <c r="H2964" s="45" t="s">
        <v>5457</v>
      </c>
      <c r="I2964" s="45">
        <v>515</v>
      </c>
      <c r="J2964" s="41">
        <f>'Emissions Factor'!$A$2</f>
        <v>7439976</v>
      </c>
      <c r="K2964" s="46">
        <f>'Emissions Factor'!$B$2</f>
        <v>5.5099999999999998E-6</v>
      </c>
      <c r="L2964" s="43" t="str">
        <f>'Emissions Factor'!$C$2</f>
        <v xml:space="preserve">LB </v>
      </c>
      <c r="M2964" s="43" t="str">
        <f>'Emissions Factor'!$D$2</f>
        <v>TON</v>
      </c>
      <c r="N2964" s="47">
        <f t="shared" si="46"/>
        <v>0</v>
      </c>
      <c r="O2964" s="43" t="s">
        <v>5426</v>
      </c>
    </row>
    <row r="2965" spans="1:15" x14ac:dyDescent="0.3">
      <c r="A2965" s="41" t="s">
        <v>4172</v>
      </c>
      <c r="B2965" s="41" t="s">
        <v>4156</v>
      </c>
      <c r="C2965" s="41" t="s">
        <v>2710</v>
      </c>
      <c r="D2965" s="42" t="s">
        <v>2768</v>
      </c>
      <c r="E2965" s="43" t="s">
        <v>2680</v>
      </c>
      <c r="F2965" s="43" t="s">
        <v>4157</v>
      </c>
      <c r="G2965" s="44">
        <f>SUMIF('2014 County Facilities'!$L$2:$L$2435,Emissions!A2965,'2014 County Facilities'!$J$2:$J$2435)</f>
        <v>0</v>
      </c>
      <c r="H2965" s="45" t="s">
        <v>5457</v>
      </c>
      <c r="I2965" s="45">
        <v>515</v>
      </c>
      <c r="J2965" s="41">
        <f>'Emissions Factor'!$A$2</f>
        <v>7439976</v>
      </c>
      <c r="K2965" s="46">
        <f>'Emissions Factor'!$B$2</f>
        <v>5.5099999999999998E-6</v>
      </c>
      <c r="L2965" s="43" t="str">
        <f>'Emissions Factor'!$C$2</f>
        <v xml:space="preserve">LB </v>
      </c>
      <c r="M2965" s="43" t="str">
        <f>'Emissions Factor'!$D$2</f>
        <v>TON</v>
      </c>
      <c r="N2965" s="47">
        <f t="shared" si="46"/>
        <v>0</v>
      </c>
      <c r="O2965" s="43" t="s">
        <v>5426</v>
      </c>
    </row>
    <row r="2966" spans="1:15" x14ac:dyDescent="0.3">
      <c r="A2966" s="41" t="s">
        <v>4173</v>
      </c>
      <c r="B2966" s="41" t="s">
        <v>4156</v>
      </c>
      <c r="C2966" s="41" t="s">
        <v>2713</v>
      </c>
      <c r="D2966" s="42" t="s">
        <v>5025</v>
      </c>
      <c r="E2966" s="43" t="s">
        <v>2680</v>
      </c>
      <c r="F2966" s="43" t="s">
        <v>4157</v>
      </c>
      <c r="G2966" s="44">
        <f>SUMIF('2014 County Facilities'!$L$2:$L$2435,Emissions!A2966,'2014 County Facilities'!$J$2:$J$2435)</f>
        <v>0</v>
      </c>
      <c r="H2966" s="45" t="s">
        <v>5457</v>
      </c>
      <c r="I2966" s="45">
        <v>515</v>
      </c>
      <c r="J2966" s="41">
        <f>'Emissions Factor'!$A$2</f>
        <v>7439976</v>
      </c>
      <c r="K2966" s="46">
        <f>'Emissions Factor'!$B$2</f>
        <v>5.5099999999999998E-6</v>
      </c>
      <c r="L2966" s="43" t="str">
        <f>'Emissions Factor'!$C$2</f>
        <v xml:space="preserve">LB </v>
      </c>
      <c r="M2966" s="43" t="str">
        <f>'Emissions Factor'!$D$2</f>
        <v>TON</v>
      </c>
      <c r="N2966" s="47">
        <f t="shared" si="46"/>
        <v>0</v>
      </c>
      <c r="O2966" s="43" t="s">
        <v>5426</v>
      </c>
    </row>
    <row r="2967" spans="1:15" x14ac:dyDescent="0.3">
      <c r="A2967" s="41" t="s">
        <v>4174</v>
      </c>
      <c r="B2967" s="41" t="s">
        <v>4156</v>
      </c>
      <c r="C2967" s="41" t="s">
        <v>2716</v>
      </c>
      <c r="D2967" s="42" t="s">
        <v>4767</v>
      </c>
      <c r="E2967" s="43" t="s">
        <v>2680</v>
      </c>
      <c r="F2967" s="43" t="s">
        <v>4157</v>
      </c>
      <c r="G2967" s="44">
        <f>SUMIF('2014 County Facilities'!$L$2:$L$2435,Emissions!A2967,'2014 County Facilities'!$J$2:$J$2435)</f>
        <v>80100</v>
      </c>
      <c r="H2967" s="45" t="s">
        <v>5457</v>
      </c>
      <c r="I2967" s="45">
        <v>515</v>
      </c>
      <c r="J2967" s="41">
        <f>'Emissions Factor'!$A$2</f>
        <v>7439976</v>
      </c>
      <c r="K2967" s="46">
        <f>'Emissions Factor'!$B$2</f>
        <v>5.5099999999999998E-6</v>
      </c>
      <c r="L2967" s="43" t="str">
        <f>'Emissions Factor'!$C$2</f>
        <v xml:space="preserve">LB </v>
      </c>
      <c r="M2967" s="43" t="str">
        <f>'Emissions Factor'!$D$2</f>
        <v>TON</v>
      </c>
      <c r="N2967" s="47">
        <f t="shared" si="46"/>
        <v>0.44135099999999999</v>
      </c>
      <c r="O2967" s="43" t="s">
        <v>5426</v>
      </c>
    </row>
    <row r="2968" spans="1:15" x14ac:dyDescent="0.3">
      <c r="A2968" s="41" t="s">
        <v>4175</v>
      </c>
      <c r="B2968" s="41" t="s">
        <v>4156</v>
      </c>
      <c r="C2968" s="41" t="s">
        <v>2719</v>
      </c>
      <c r="D2968" s="42" t="s">
        <v>4176</v>
      </c>
      <c r="E2968" s="43" t="s">
        <v>2680</v>
      </c>
      <c r="F2968" s="43" t="s">
        <v>4157</v>
      </c>
      <c r="G2968" s="44">
        <f>SUMIF('2014 County Facilities'!$L$2:$L$2435,Emissions!A2968,'2014 County Facilities'!$J$2:$J$2435)</f>
        <v>0</v>
      </c>
      <c r="H2968" s="45" t="s">
        <v>5457</v>
      </c>
      <c r="I2968" s="45">
        <v>515</v>
      </c>
      <c r="J2968" s="41">
        <f>'Emissions Factor'!$A$2</f>
        <v>7439976</v>
      </c>
      <c r="K2968" s="46">
        <f>'Emissions Factor'!$B$2</f>
        <v>5.5099999999999998E-6</v>
      </c>
      <c r="L2968" s="43" t="str">
        <f>'Emissions Factor'!$C$2</f>
        <v xml:space="preserve">LB </v>
      </c>
      <c r="M2968" s="43" t="str">
        <f>'Emissions Factor'!$D$2</f>
        <v>TON</v>
      </c>
      <c r="N2968" s="47">
        <f t="shared" si="46"/>
        <v>0</v>
      </c>
      <c r="O2968" s="43" t="s">
        <v>5426</v>
      </c>
    </row>
    <row r="2969" spans="1:15" x14ac:dyDescent="0.3">
      <c r="A2969" s="41" t="s">
        <v>4177</v>
      </c>
      <c r="B2969" s="41" t="s">
        <v>4156</v>
      </c>
      <c r="C2969" s="41" t="s">
        <v>2722</v>
      </c>
      <c r="D2969" s="42" t="s">
        <v>4178</v>
      </c>
      <c r="E2969" s="43" t="s">
        <v>2680</v>
      </c>
      <c r="F2969" s="43" t="s">
        <v>4157</v>
      </c>
      <c r="G2969" s="44">
        <f>SUMIF('2014 County Facilities'!$L$2:$L$2435,Emissions!A2969,'2014 County Facilities'!$J$2:$J$2435)</f>
        <v>0</v>
      </c>
      <c r="H2969" s="45" t="s">
        <v>5457</v>
      </c>
      <c r="I2969" s="45">
        <v>515</v>
      </c>
      <c r="J2969" s="41">
        <f>'Emissions Factor'!$A$2</f>
        <v>7439976</v>
      </c>
      <c r="K2969" s="46">
        <f>'Emissions Factor'!$B$2</f>
        <v>5.5099999999999998E-6</v>
      </c>
      <c r="L2969" s="43" t="str">
        <f>'Emissions Factor'!$C$2</f>
        <v xml:space="preserve">LB </v>
      </c>
      <c r="M2969" s="43" t="str">
        <f>'Emissions Factor'!$D$2</f>
        <v>TON</v>
      </c>
      <c r="N2969" s="47">
        <f t="shared" si="46"/>
        <v>0</v>
      </c>
      <c r="O2969" s="43" t="s">
        <v>5426</v>
      </c>
    </row>
    <row r="2970" spans="1:15" x14ac:dyDescent="0.3">
      <c r="A2970" s="41" t="s">
        <v>4179</v>
      </c>
      <c r="B2970" s="41" t="s">
        <v>4156</v>
      </c>
      <c r="C2970" s="41" t="s">
        <v>2725</v>
      </c>
      <c r="D2970" s="42" t="s">
        <v>2789</v>
      </c>
      <c r="E2970" s="43" t="s">
        <v>2680</v>
      </c>
      <c r="F2970" s="43" t="s">
        <v>4157</v>
      </c>
      <c r="G2970" s="44">
        <f>SUMIF('2014 County Facilities'!$L$2:$L$2435,Emissions!A2970,'2014 County Facilities'!$J$2:$J$2435)</f>
        <v>0</v>
      </c>
      <c r="H2970" s="45" t="s">
        <v>5457</v>
      </c>
      <c r="I2970" s="45">
        <v>515</v>
      </c>
      <c r="J2970" s="41">
        <f>'Emissions Factor'!$A$2</f>
        <v>7439976</v>
      </c>
      <c r="K2970" s="46">
        <f>'Emissions Factor'!$B$2</f>
        <v>5.5099999999999998E-6</v>
      </c>
      <c r="L2970" s="43" t="str">
        <f>'Emissions Factor'!$C$2</f>
        <v xml:space="preserve">LB </v>
      </c>
      <c r="M2970" s="43" t="str">
        <f>'Emissions Factor'!$D$2</f>
        <v>TON</v>
      </c>
      <c r="N2970" s="47">
        <f t="shared" si="46"/>
        <v>0</v>
      </c>
      <c r="O2970" s="43" t="s">
        <v>5426</v>
      </c>
    </row>
    <row r="2971" spans="1:15" x14ac:dyDescent="0.3">
      <c r="A2971" s="41" t="s">
        <v>4180</v>
      </c>
      <c r="B2971" s="41" t="s">
        <v>4156</v>
      </c>
      <c r="C2971" s="41" t="s">
        <v>2728</v>
      </c>
      <c r="D2971" s="42" t="s">
        <v>3556</v>
      </c>
      <c r="E2971" s="43" t="s">
        <v>2680</v>
      </c>
      <c r="F2971" s="43" t="s">
        <v>4157</v>
      </c>
      <c r="G2971" s="44">
        <f>SUMIF('2014 County Facilities'!$L$2:$L$2435,Emissions!A2971,'2014 County Facilities'!$J$2:$J$2435)</f>
        <v>660000</v>
      </c>
      <c r="H2971" s="45" t="s">
        <v>5457</v>
      </c>
      <c r="I2971" s="45">
        <v>515</v>
      </c>
      <c r="J2971" s="41">
        <f>'Emissions Factor'!$A$2</f>
        <v>7439976</v>
      </c>
      <c r="K2971" s="46">
        <f>'Emissions Factor'!$B$2</f>
        <v>5.5099999999999998E-6</v>
      </c>
      <c r="L2971" s="43" t="str">
        <f>'Emissions Factor'!$C$2</f>
        <v xml:space="preserve">LB </v>
      </c>
      <c r="M2971" s="43" t="str">
        <f>'Emissions Factor'!$D$2</f>
        <v>TON</v>
      </c>
      <c r="N2971" s="47">
        <f t="shared" si="46"/>
        <v>3.6366000000000001</v>
      </c>
      <c r="O2971" s="43" t="s">
        <v>5426</v>
      </c>
    </row>
    <row r="2972" spans="1:15" x14ac:dyDescent="0.3">
      <c r="A2972" s="41" t="s">
        <v>4181</v>
      </c>
      <c r="B2972" s="41" t="s">
        <v>4156</v>
      </c>
      <c r="C2972" s="41" t="s">
        <v>2731</v>
      </c>
      <c r="D2972" s="42" t="s">
        <v>4182</v>
      </c>
      <c r="E2972" s="43" t="s">
        <v>2680</v>
      </c>
      <c r="F2972" s="43" t="s">
        <v>4157</v>
      </c>
      <c r="G2972" s="44">
        <f>SUMIF('2014 County Facilities'!$L$2:$L$2435,Emissions!A2972,'2014 County Facilities'!$J$2:$J$2435)</f>
        <v>0</v>
      </c>
      <c r="H2972" s="45" t="s">
        <v>5457</v>
      </c>
      <c r="I2972" s="45">
        <v>515</v>
      </c>
      <c r="J2972" s="41">
        <f>'Emissions Factor'!$A$2</f>
        <v>7439976</v>
      </c>
      <c r="K2972" s="46">
        <f>'Emissions Factor'!$B$2</f>
        <v>5.5099999999999998E-6</v>
      </c>
      <c r="L2972" s="43" t="str">
        <f>'Emissions Factor'!$C$2</f>
        <v xml:space="preserve">LB </v>
      </c>
      <c r="M2972" s="43" t="str">
        <f>'Emissions Factor'!$D$2</f>
        <v>TON</v>
      </c>
      <c r="N2972" s="47">
        <f t="shared" si="46"/>
        <v>0</v>
      </c>
      <c r="O2972" s="43" t="s">
        <v>5426</v>
      </c>
    </row>
    <row r="2973" spans="1:15" x14ac:dyDescent="0.3">
      <c r="A2973" s="41" t="s">
        <v>4183</v>
      </c>
      <c r="B2973" s="41" t="s">
        <v>4156</v>
      </c>
      <c r="C2973" s="41" t="s">
        <v>2734</v>
      </c>
      <c r="D2973" s="42" t="s">
        <v>4184</v>
      </c>
      <c r="E2973" s="43" t="s">
        <v>2680</v>
      </c>
      <c r="F2973" s="43" t="s">
        <v>4157</v>
      </c>
      <c r="G2973" s="44">
        <f>SUMIF('2014 County Facilities'!$L$2:$L$2435,Emissions!A2973,'2014 County Facilities'!$J$2:$J$2435)</f>
        <v>0</v>
      </c>
      <c r="H2973" s="45" t="s">
        <v>5457</v>
      </c>
      <c r="I2973" s="45">
        <v>515</v>
      </c>
      <c r="J2973" s="41">
        <f>'Emissions Factor'!$A$2</f>
        <v>7439976</v>
      </c>
      <c r="K2973" s="46">
        <f>'Emissions Factor'!$B$2</f>
        <v>5.5099999999999998E-6</v>
      </c>
      <c r="L2973" s="43" t="str">
        <f>'Emissions Factor'!$C$2</f>
        <v xml:space="preserve">LB </v>
      </c>
      <c r="M2973" s="43" t="str">
        <f>'Emissions Factor'!$D$2</f>
        <v>TON</v>
      </c>
      <c r="N2973" s="47">
        <f t="shared" si="46"/>
        <v>0</v>
      </c>
      <c r="O2973" s="43" t="s">
        <v>5426</v>
      </c>
    </row>
    <row r="2974" spans="1:15" x14ac:dyDescent="0.3">
      <c r="A2974" s="41" t="s">
        <v>4185</v>
      </c>
      <c r="B2974" s="41" t="s">
        <v>4156</v>
      </c>
      <c r="C2974" s="41" t="s">
        <v>2737</v>
      </c>
      <c r="D2974" s="42" t="s">
        <v>4186</v>
      </c>
      <c r="E2974" s="43" t="s">
        <v>2680</v>
      </c>
      <c r="F2974" s="43" t="s">
        <v>4157</v>
      </c>
      <c r="G2974" s="44">
        <f>SUMIF('2014 County Facilities'!$L$2:$L$2435,Emissions!A2974,'2014 County Facilities'!$J$2:$J$2435)</f>
        <v>1293000</v>
      </c>
      <c r="H2974" s="45" t="s">
        <v>5457</v>
      </c>
      <c r="I2974" s="45">
        <v>515</v>
      </c>
      <c r="J2974" s="41">
        <f>'Emissions Factor'!$A$2</f>
        <v>7439976</v>
      </c>
      <c r="K2974" s="46">
        <f>'Emissions Factor'!$B$2</f>
        <v>5.5099999999999998E-6</v>
      </c>
      <c r="L2974" s="43" t="str">
        <f>'Emissions Factor'!$C$2</f>
        <v xml:space="preserve">LB </v>
      </c>
      <c r="M2974" s="43" t="str">
        <f>'Emissions Factor'!$D$2</f>
        <v>TON</v>
      </c>
      <c r="N2974" s="47">
        <f t="shared" si="46"/>
        <v>7.1244299999999994</v>
      </c>
      <c r="O2974" s="43" t="s">
        <v>5426</v>
      </c>
    </row>
    <row r="2975" spans="1:15" x14ac:dyDescent="0.3">
      <c r="A2975" s="41" t="s">
        <v>4187</v>
      </c>
      <c r="B2975" s="41" t="s">
        <v>4156</v>
      </c>
      <c r="C2975" s="41" t="s">
        <v>2740</v>
      </c>
      <c r="D2975" s="42" t="s">
        <v>253</v>
      </c>
      <c r="E2975" s="43" t="s">
        <v>2680</v>
      </c>
      <c r="F2975" s="43" t="s">
        <v>4157</v>
      </c>
      <c r="G2975" s="44">
        <f>SUMIF('2014 County Facilities'!$L$2:$L$2435,Emissions!A2975,'2014 County Facilities'!$J$2:$J$2435)</f>
        <v>0</v>
      </c>
      <c r="H2975" s="45" t="s">
        <v>5457</v>
      </c>
      <c r="I2975" s="45">
        <v>515</v>
      </c>
      <c r="J2975" s="41">
        <f>'Emissions Factor'!$A$2</f>
        <v>7439976</v>
      </c>
      <c r="K2975" s="46">
        <f>'Emissions Factor'!$B$2</f>
        <v>5.5099999999999998E-6</v>
      </c>
      <c r="L2975" s="43" t="str">
        <f>'Emissions Factor'!$C$2</f>
        <v xml:space="preserve">LB </v>
      </c>
      <c r="M2975" s="43" t="str">
        <f>'Emissions Factor'!$D$2</f>
        <v>TON</v>
      </c>
      <c r="N2975" s="47">
        <f t="shared" si="46"/>
        <v>0</v>
      </c>
      <c r="O2975" s="43" t="s">
        <v>5426</v>
      </c>
    </row>
    <row r="2976" spans="1:15" x14ac:dyDescent="0.3">
      <c r="A2976" s="41" t="s">
        <v>4188</v>
      </c>
      <c r="B2976" s="41" t="s">
        <v>4156</v>
      </c>
      <c r="C2976" s="41" t="s">
        <v>2743</v>
      </c>
      <c r="D2976" s="42" t="s">
        <v>4788</v>
      </c>
      <c r="E2976" s="43" t="s">
        <v>2680</v>
      </c>
      <c r="F2976" s="43" t="s">
        <v>4157</v>
      </c>
      <c r="G2976" s="44">
        <f>SUMIF('2014 County Facilities'!$L$2:$L$2435,Emissions!A2976,'2014 County Facilities'!$J$2:$J$2435)</f>
        <v>0</v>
      </c>
      <c r="H2976" s="45" t="s">
        <v>5457</v>
      </c>
      <c r="I2976" s="45">
        <v>515</v>
      </c>
      <c r="J2976" s="41">
        <f>'Emissions Factor'!$A$2</f>
        <v>7439976</v>
      </c>
      <c r="K2976" s="46">
        <f>'Emissions Factor'!$B$2</f>
        <v>5.5099999999999998E-6</v>
      </c>
      <c r="L2976" s="43" t="str">
        <f>'Emissions Factor'!$C$2</f>
        <v xml:space="preserve">LB </v>
      </c>
      <c r="M2976" s="43" t="str">
        <f>'Emissions Factor'!$D$2</f>
        <v>TON</v>
      </c>
      <c r="N2976" s="47">
        <f t="shared" si="46"/>
        <v>0</v>
      </c>
      <c r="O2976" s="43" t="s">
        <v>5426</v>
      </c>
    </row>
    <row r="2977" spans="1:15" x14ac:dyDescent="0.3">
      <c r="A2977" s="41" t="s">
        <v>4189</v>
      </c>
      <c r="B2977" s="41" t="s">
        <v>4156</v>
      </c>
      <c r="C2977" s="41" t="s">
        <v>2746</v>
      </c>
      <c r="D2977" s="42" t="s">
        <v>374</v>
      </c>
      <c r="E2977" s="43" t="s">
        <v>2680</v>
      </c>
      <c r="F2977" s="43" t="s">
        <v>4157</v>
      </c>
      <c r="G2977" s="44">
        <f>SUMIF('2014 County Facilities'!$L$2:$L$2435,Emissions!A2977,'2014 County Facilities'!$J$2:$J$2435)</f>
        <v>0</v>
      </c>
      <c r="H2977" s="45" t="s">
        <v>5457</v>
      </c>
      <c r="I2977" s="45">
        <v>515</v>
      </c>
      <c r="J2977" s="41">
        <f>'Emissions Factor'!$A$2</f>
        <v>7439976</v>
      </c>
      <c r="K2977" s="46">
        <f>'Emissions Factor'!$B$2</f>
        <v>5.5099999999999998E-6</v>
      </c>
      <c r="L2977" s="43" t="str">
        <f>'Emissions Factor'!$C$2</f>
        <v xml:space="preserve">LB </v>
      </c>
      <c r="M2977" s="43" t="str">
        <f>'Emissions Factor'!$D$2</f>
        <v>TON</v>
      </c>
      <c r="N2977" s="47">
        <f t="shared" si="46"/>
        <v>0</v>
      </c>
      <c r="O2977" s="43" t="s">
        <v>5426</v>
      </c>
    </row>
    <row r="2978" spans="1:15" x14ac:dyDescent="0.3">
      <c r="A2978" s="41" t="s">
        <v>4190</v>
      </c>
      <c r="B2978" s="41" t="s">
        <v>4156</v>
      </c>
      <c r="C2978" s="41" t="s">
        <v>2749</v>
      </c>
      <c r="D2978" s="42" t="s">
        <v>4191</v>
      </c>
      <c r="E2978" s="43" t="s">
        <v>2680</v>
      </c>
      <c r="F2978" s="43" t="s">
        <v>4157</v>
      </c>
      <c r="G2978" s="44">
        <f>SUMIF('2014 County Facilities'!$L$2:$L$2435,Emissions!A2978,'2014 County Facilities'!$J$2:$J$2435)</f>
        <v>0</v>
      </c>
      <c r="H2978" s="45" t="s">
        <v>5457</v>
      </c>
      <c r="I2978" s="45">
        <v>515</v>
      </c>
      <c r="J2978" s="41">
        <f>'Emissions Factor'!$A$2</f>
        <v>7439976</v>
      </c>
      <c r="K2978" s="46">
        <f>'Emissions Factor'!$B$2</f>
        <v>5.5099999999999998E-6</v>
      </c>
      <c r="L2978" s="43" t="str">
        <f>'Emissions Factor'!$C$2</f>
        <v xml:space="preserve">LB </v>
      </c>
      <c r="M2978" s="43" t="str">
        <f>'Emissions Factor'!$D$2</f>
        <v>TON</v>
      </c>
      <c r="N2978" s="47">
        <f t="shared" si="46"/>
        <v>0</v>
      </c>
      <c r="O2978" s="43" t="s">
        <v>5426</v>
      </c>
    </row>
    <row r="2979" spans="1:15" x14ac:dyDescent="0.3">
      <c r="A2979" s="41" t="s">
        <v>4192</v>
      </c>
      <c r="B2979" s="41" t="s">
        <v>4156</v>
      </c>
      <c r="C2979" s="41" t="s">
        <v>2752</v>
      </c>
      <c r="D2979" s="42" t="s">
        <v>4193</v>
      </c>
      <c r="E2979" s="43" t="s">
        <v>2680</v>
      </c>
      <c r="F2979" s="43" t="s">
        <v>4157</v>
      </c>
      <c r="G2979" s="44">
        <f>SUMIF('2014 County Facilities'!$L$2:$L$2435,Emissions!A2979,'2014 County Facilities'!$J$2:$J$2435)</f>
        <v>0</v>
      </c>
      <c r="H2979" s="45" t="s">
        <v>5457</v>
      </c>
      <c r="I2979" s="45">
        <v>515</v>
      </c>
      <c r="J2979" s="41">
        <f>'Emissions Factor'!$A$2</f>
        <v>7439976</v>
      </c>
      <c r="K2979" s="46">
        <f>'Emissions Factor'!$B$2</f>
        <v>5.5099999999999998E-6</v>
      </c>
      <c r="L2979" s="43" t="str">
        <f>'Emissions Factor'!$C$2</f>
        <v xml:space="preserve">LB </v>
      </c>
      <c r="M2979" s="43" t="str">
        <f>'Emissions Factor'!$D$2</f>
        <v>TON</v>
      </c>
      <c r="N2979" s="47">
        <f t="shared" si="46"/>
        <v>0</v>
      </c>
      <c r="O2979" s="43" t="s">
        <v>5426</v>
      </c>
    </row>
    <row r="2980" spans="1:15" x14ac:dyDescent="0.3">
      <c r="A2980" s="41" t="s">
        <v>4194</v>
      </c>
      <c r="B2980" s="41" t="s">
        <v>4156</v>
      </c>
      <c r="C2980" s="41" t="s">
        <v>2755</v>
      </c>
      <c r="D2980" s="42" t="s">
        <v>4195</v>
      </c>
      <c r="E2980" s="43" t="s">
        <v>2680</v>
      </c>
      <c r="F2980" s="43" t="s">
        <v>4157</v>
      </c>
      <c r="G2980" s="44">
        <f>SUMIF('2014 County Facilities'!$L$2:$L$2435,Emissions!A2980,'2014 County Facilities'!$J$2:$J$2435)</f>
        <v>0</v>
      </c>
      <c r="H2980" s="45" t="s">
        <v>5457</v>
      </c>
      <c r="I2980" s="45">
        <v>515</v>
      </c>
      <c r="J2980" s="41">
        <f>'Emissions Factor'!$A$2</f>
        <v>7439976</v>
      </c>
      <c r="K2980" s="46">
        <f>'Emissions Factor'!$B$2</f>
        <v>5.5099999999999998E-6</v>
      </c>
      <c r="L2980" s="43" t="str">
        <f>'Emissions Factor'!$C$2</f>
        <v xml:space="preserve">LB </v>
      </c>
      <c r="M2980" s="43" t="str">
        <f>'Emissions Factor'!$D$2</f>
        <v>TON</v>
      </c>
      <c r="N2980" s="47">
        <f t="shared" si="46"/>
        <v>0</v>
      </c>
      <c r="O2980" s="43" t="s">
        <v>5426</v>
      </c>
    </row>
    <row r="2981" spans="1:15" x14ac:dyDescent="0.3">
      <c r="A2981" s="41" t="s">
        <v>4196</v>
      </c>
      <c r="B2981" s="41" t="s">
        <v>4156</v>
      </c>
      <c r="C2981" s="41" t="s">
        <v>2758</v>
      </c>
      <c r="D2981" s="42" t="s">
        <v>62</v>
      </c>
      <c r="E2981" s="43" t="s">
        <v>2680</v>
      </c>
      <c r="F2981" s="43" t="s">
        <v>4157</v>
      </c>
      <c r="G2981" s="44">
        <f>SUMIF('2014 County Facilities'!$L$2:$L$2435,Emissions!A2981,'2014 County Facilities'!$J$2:$J$2435)</f>
        <v>105863.320754717</v>
      </c>
      <c r="H2981" s="45" t="s">
        <v>5457</v>
      </c>
      <c r="I2981" s="45">
        <v>515</v>
      </c>
      <c r="J2981" s="41">
        <f>'Emissions Factor'!$A$2</f>
        <v>7439976</v>
      </c>
      <c r="K2981" s="46">
        <f>'Emissions Factor'!$B$2</f>
        <v>5.5099999999999998E-6</v>
      </c>
      <c r="L2981" s="43" t="str">
        <f>'Emissions Factor'!$C$2</f>
        <v xml:space="preserve">LB </v>
      </c>
      <c r="M2981" s="43" t="str">
        <f>'Emissions Factor'!$D$2</f>
        <v>TON</v>
      </c>
      <c r="N2981" s="47">
        <f t="shared" si="46"/>
        <v>0.58330689735849062</v>
      </c>
      <c r="O2981" s="43" t="s">
        <v>5426</v>
      </c>
    </row>
    <row r="2982" spans="1:15" x14ac:dyDescent="0.3">
      <c r="A2982" s="41" t="s">
        <v>4197</v>
      </c>
      <c r="B2982" s="41" t="s">
        <v>4156</v>
      </c>
      <c r="C2982" s="41" t="s">
        <v>2761</v>
      </c>
      <c r="D2982" s="42" t="s">
        <v>5085</v>
      </c>
      <c r="E2982" s="43" t="s">
        <v>2680</v>
      </c>
      <c r="F2982" s="43" t="s">
        <v>4157</v>
      </c>
      <c r="G2982" s="44">
        <f>SUMIF('2014 County Facilities'!$L$2:$L$2435,Emissions!A2982,'2014 County Facilities'!$J$2:$J$2435)</f>
        <v>0</v>
      </c>
      <c r="H2982" s="45" t="s">
        <v>5457</v>
      </c>
      <c r="I2982" s="45">
        <v>515</v>
      </c>
      <c r="J2982" s="41">
        <f>'Emissions Factor'!$A$2</f>
        <v>7439976</v>
      </c>
      <c r="K2982" s="46">
        <f>'Emissions Factor'!$B$2</f>
        <v>5.5099999999999998E-6</v>
      </c>
      <c r="L2982" s="43" t="str">
        <f>'Emissions Factor'!$C$2</f>
        <v xml:space="preserve">LB </v>
      </c>
      <c r="M2982" s="43" t="str">
        <f>'Emissions Factor'!$D$2</f>
        <v>TON</v>
      </c>
      <c r="N2982" s="47">
        <f t="shared" si="46"/>
        <v>0</v>
      </c>
      <c r="O2982" s="43" t="s">
        <v>5426</v>
      </c>
    </row>
    <row r="2983" spans="1:15" x14ac:dyDescent="0.3">
      <c r="A2983" s="41" t="s">
        <v>4198</v>
      </c>
      <c r="B2983" s="41" t="s">
        <v>4156</v>
      </c>
      <c r="C2983" s="41" t="s">
        <v>2764</v>
      </c>
      <c r="D2983" s="42" t="s">
        <v>4199</v>
      </c>
      <c r="E2983" s="43" t="s">
        <v>2680</v>
      </c>
      <c r="F2983" s="43" t="s">
        <v>4157</v>
      </c>
      <c r="G2983" s="44">
        <f>SUMIF('2014 County Facilities'!$L$2:$L$2435,Emissions!A2983,'2014 County Facilities'!$J$2:$J$2435)</f>
        <v>0</v>
      </c>
      <c r="H2983" s="45" t="s">
        <v>5457</v>
      </c>
      <c r="I2983" s="45">
        <v>515</v>
      </c>
      <c r="J2983" s="41">
        <f>'Emissions Factor'!$A$2</f>
        <v>7439976</v>
      </c>
      <c r="K2983" s="46">
        <f>'Emissions Factor'!$B$2</f>
        <v>5.5099999999999998E-6</v>
      </c>
      <c r="L2983" s="43" t="str">
        <f>'Emissions Factor'!$C$2</f>
        <v xml:space="preserve">LB </v>
      </c>
      <c r="M2983" s="43" t="str">
        <f>'Emissions Factor'!$D$2</f>
        <v>TON</v>
      </c>
      <c r="N2983" s="47">
        <f t="shared" si="46"/>
        <v>0</v>
      </c>
      <c r="O2983" s="43" t="s">
        <v>5426</v>
      </c>
    </row>
    <row r="2984" spans="1:15" x14ac:dyDescent="0.3">
      <c r="A2984" s="41" t="s">
        <v>4200</v>
      </c>
      <c r="B2984" s="41" t="s">
        <v>4156</v>
      </c>
      <c r="C2984" s="41" t="s">
        <v>2767</v>
      </c>
      <c r="D2984" s="42" t="s">
        <v>4201</v>
      </c>
      <c r="E2984" s="43" t="s">
        <v>2680</v>
      </c>
      <c r="F2984" s="43" t="s">
        <v>4157</v>
      </c>
      <c r="G2984" s="44">
        <f>SUMIF('2014 County Facilities'!$L$2:$L$2435,Emissions!A2984,'2014 County Facilities'!$J$2:$J$2435)</f>
        <v>0</v>
      </c>
      <c r="H2984" s="45" t="s">
        <v>5457</v>
      </c>
      <c r="I2984" s="45">
        <v>515</v>
      </c>
      <c r="J2984" s="41">
        <f>'Emissions Factor'!$A$2</f>
        <v>7439976</v>
      </c>
      <c r="K2984" s="46">
        <f>'Emissions Factor'!$B$2</f>
        <v>5.5099999999999998E-6</v>
      </c>
      <c r="L2984" s="43" t="str">
        <f>'Emissions Factor'!$C$2</f>
        <v xml:space="preserve">LB </v>
      </c>
      <c r="M2984" s="43" t="str">
        <f>'Emissions Factor'!$D$2</f>
        <v>TON</v>
      </c>
      <c r="N2984" s="47">
        <f t="shared" si="46"/>
        <v>0</v>
      </c>
      <c r="O2984" s="43" t="s">
        <v>5426</v>
      </c>
    </row>
    <row r="2985" spans="1:15" x14ac:dyDescent="0.3">
      <c r="A2985" s="41" t="s">
        <v>4202</v>
      </c>
      <c r="B2985" s="41" t="s">
        <v>4156</v>
      </c>
      <c r="C2985" s="41" t="s">
        <v>2770</v>
      </c>
      <c r="D2985" s="42" t="s">
        <v>4203</v>
      </c>
      <c r="E2985" s="43" t="s">
        <v>2680</v>
      </c>
      <c r="F2985" s="43" t="s">
        <v>4157</v>
      </c>
      <c r="G2985" s="44">
        <f>SUMIF('2014 County Facilities'!$L$2:$L$2435,Emissions!A2985,'2014 County Facilities'!$J$2:$J$2435)</f>
        <v>0</v>
      </c>
      <c r="H2985" s="45" t="s">
        <v>5457</v>
      </c>
      <c r="I2985" s="45">
        <v>515</v>
      </c>
      <c r="J2985" s="41">
        <f>'Emissions Factor'!$A$2</f>
        <v>7439976</v>
      </c>
      <c r="K2985" s="46">
        <f>'Emissions Factor'!$B$2</f>
        <v>5.5099999999999998E-6</v>
      </c>
      <c r="L2985" s="43" t="str">
        <f>'Emissions Factor'!$C$2</f>
        <v xml:space="preserve">LB </v>
      </c>
      <c r="M2985" s="43" t="str">
        <f>'Emissions Factor'!$D$2</f>
        <v>TON</v>
      </c>
      <c r="N2985" s="47">
        <f t="shared" si="46"/>
        <v>0</v>
      </c>
      <c r="O2985" s="43" t="s">
        <v>5426</v>
      </c>
    </row>
    <row r="2986" spans="1:15" x14ac:dyDescent="0.3">
      <c r="A2986" s="41" t="s">
        <v>4204</v>
      </c>
      <c r="B2986" s="41" t="s">
        <v>4156</v>
      </c>
      <c r="C2986" s="41" t="s">
        <v>2773</v>
      </c>
      <c r="D2986" s="42" t="s">
        <v>4205</v>
      </c>
      <c r="E2986" s="43" t="s">
        <v>2680</v>
      </c>
      <c r="F2986" s="43" t="s">
        <v>4157</v>
      </c>
      <c r="G2986" s="44">
        <f>SUMIF('2014 County Facilities'!$L$2:$L$2435,Emissions!A2986,'2014 County Facilities'!$J$2:$J$2435)</f>
        <v>0</v>
      </c>
      <c r="H2986" s="45" t="s">
        <v>5457</v>
      </c>
      <c r="I2986" s="45">
        <v>515</v>
      </c>
      <c r="J2986" s="41">
        <f>'Emissions Factor'!$A$2</f>
        <v>7439976</v>
      </c>
      <c r="K2986" s="46">
        <f>'Emissions Factor'!$B$2</f>
        <v>5.5099999999999998E-6</v>
      </c>
      <c r="L2986" s="43" t="str">
        <f>'Emissions Factor'!$C$2</f>
        <v xml:space="preserve">LB </v>
      </c>
      <c r="M2986" s="43" t="str">
        <f>'Emissions Factor'!$D$2</f>
        <v>TON</v>
      </c>
      <c r="N2986" s="47">
        <f t="shared" si="46"/>
        <v>0</v>
      </c>
      <c r="O2986" s="43" t="s">
        <v>5426</v>
      </c>
    </row>
    <row r="2987" spans="1:15" x14ac:dyDescent="0.3">
      <c r="A2987" s="41" t="s">
        <v>4206</v>
      </c>
      <c r="B2987" s="41" t="s">
        <v>4156</v>
      </c>
      <c r="C2987" s="41" t="s">
        <v>2776</v>
      </c>
      <c r="D2987" s="42" t="s">
        <v>873</v>
      </c>
      <c r="E2987" s="43" t="s">
        <v>2680</v>
      </c>
      <c r="F2987" s="43" t="s">
        <v>4157</v>
      </c>
      <c r="G2987" s="44">
        <f>SUMIF('2014 County Facilities'!$L$2:$L$2435,Emissions!A2987,'2014 County Facilities'!$J$2:$J$2435)</f>
        <v>0</v>
      </c>
      <c r="H2987" s="45" t="s">
        <v>5457</v>
      </c>
      <c r="I2987" s="45">
        <v>515</v>
      </c>
      <c r="J2987" s="41">
        <f>'Emissions Factor'!$A$2</f>
        <v>7439976</v>
      </c>
      <c r="K2987" s="46">
        <f>'Emissions Factor'!$B$2</f>
        <v>5.5099999999999998E-6</v>
      </c>
      <c r="L2987" s="43" t="str">
        <f>'Emissions Factor'!$C$2</f>
        <v xml:space="preserve">LB </v>
      </c>
      <c r="M2987" s="43" t="str">
        <f>'Emissions Factor'!$D$2</f>
        <v>TON</v>
      </c>
      <c r="N2987" s="47">
        <f t="shared" si="46"/>
        <v>0</v>
      </c>
      <c r="O2987" s="43" t="s">
        <v>5426</v>
      </c>
    </row>
    <row r="2988" spans="1:15" x14ac:dyDescent="0.3">
      <c r="A2988" s="41" t="s">
        <v>4207</v>
      </c>
      <c r="B2988" s="41" t="s">
        <v>4156</v>
      </c>
      <c r="C2988" s="41" t="s">
        <v>2779</v>
      </c>
      <c r="D2988" s="42" t="s">
        <v>1910</v>
      </c>
      <c r="E2988" s="43" t="s">
        <v>2680</v>
      </c>
      <c r="F2988" s="43" t="s">
        <v>4157</v>
      </c>
      <c r="G2988" s="44">
        <f>SUMIF('2014 County Facilities'!$L$2:$L$2435,Emissions!A2988,'2014 County Facilities'!$J$2:$J$2435)</f>
        <v>0</v>
      </c>
      <c r="H2988" s="45" t="s">
        <v>5457</v>
      </c>
      <c r="I2988" s="45">
        <v>515</v>
      </c>
      <c r="J2988" s="41">
        <f>'Emissions Factor'!$A$2</f>
        <v>7439976</v>
      </c>
      <c r="K2988" s="46">
        <f>'Emissions Factor'!$B$2</f>
        <v>5.5099999999999998E-6</v>
      </c>
      <c r="L2988" s="43" t="str">
        <f>'Emissions Factor'!$C$2</f>
        <v xml:space="preserve">LB </v>
      </c>
      <c r="M2988" s="43" t="str">
        <f>'Emissions Factor'!$D$2</f>
        <v>TON</v>
      </c>
      <c r="N2988" s="47">
        <f t="shared" si="46"/>
        <v>0</v>
      </c>
      <c r="O2988" s="43" t="s">
        <v>5426</v>
      </c>
    </row>
    <row r="2989" spans="1:15" x14ac:dyDescent="0.3">
      <c r="A2989" s="41" t="s">
        <v>4208</v>
      </c>
      <c r="B2989" s="41" t="s">
        <v>4156</v>
      </c>
      <c r="C2989" s="41" t="s">
        <v>2782</v>
      </c>
      <c r="D2989" s="42" t="s">
        <v>4209</v>
      </c>
      <c r="E2989" s="43" t="s">
        <v>2680</v>
      </c>
      <c r="F2989" s="43" t="s">
        <v>4157</v>
      </c>
      <c r="G2989" s="44">
        <f>SUMIF('2014 County Facilities'!$L$2:$L$2435,Emissions!A2989,'2014 County Facilities'!$J$2:$J$2435)</f>
        <v>0</v>
      </c>
      <c r="H2989" s="45" t="s">
        <v>5457</v>
      </c>
      <c r="I2989" s="45">
        <v>515</v>
      </c>
      <c r="J2989" s="41">
        <f>'Emissions Factor'!$A$2</f>
        <v>7439976</v>
      </c>
      <c r="K2989" s="46">
        <f>'Emissions Factor'!$B$2</f>
        <v>5.5099999999999998E-6</v>
      </c>
      <c r="L2989" s="43" t="str">
        <f>'Emissions Factor'!$C$2</f>
        <v xml:space="preserve">LB </v>
      </c>
      <c r="M2989" s="43" t="str">
        <f>'Emissions Factor'!$D$2</f>
        <v>TON</v>
      </c>
      <c r="N2989" s="47">
        <f t="shared" si="46"/>
        <v>0</v>
      </c>
      <c r="O2989" s="43" t="s">
        <v>5426</v>
      </c>
    </row>
    <row r="2990" spans="1:15" x14ac:dyDescent="0.3">
      <c r="A2990" s="41" t="s">
        <v>4210</v>
      </c>
      <c r="B2990" s="41" t="s">
        <v>4156</v>
      </c>
      <c r="C2990" s="41" t="s">
        <v>2785</v>
      </c>
      <c r="D2990" s="42" t="s">
        <v>4211</v>
      </c>
      <c r="E2990" s="43" t="s">
        <v>2680</v>
      </c>
      <c r="F2990" s="43" t="s">
        <v>4157</v>
      </c>
      <c r="G2990" s="44">
        <f>SUMIF('2014 County Facilities'!$L$2:$L$2435,Emissions!A2990,'2014 County Facilities'!$J$2:$J$2435)</f>
        <v>0</v>
      </c>
      <c r="H2990" s="45" t="s">
        <v>5457</v>
      </c>
      <c r="I2990" s="45">
        <v>515</v>
      </c>
      <c r="J2990" s="41">
        <f>'Emissions Factor'!$A$2</f>
        <v>7439976</v>
      </c>
      <c r="K2990" s="46">
        <f>'Emissions Factor'!$B$2</f>
        <v>5.5099999999999998E-6</v>
      </c>
      <c r="L2990" s="43" t="str">
        <f>'Emissions Factor'!$C$2</f>
        <v xml:space="preserve">LB </v>
      </c>
      <c r="M2990" s="43" t="str">
        <f>'Emissions Factor'!$D$2</f>
        <v>TON</v>
      </c>
      <c r="N2990" s="47">
        <f t="shared" si="46"/>
        <v>0</v>
      </c>
      <c r="O2990" s="43" t="s">
        <v>5426</v>
      </c>
    </row>
    <row r="2991" spans="1:15" x14ac:dyDescent="0.3">
      <c r="A2991" s="41" t="s">
        <v>4212</v>
      </c>
      <c r="B2991" s="41" t="s">
        <v>4156</v>
      </c>
      <c r="C2991" s="41" t="s">
        <v>2788</v>
      </c>
      <c r="D2991" s="42" t="s">
        <v>4213</v>
      </c>
      <c r="E2991" s="43" t="s">
        <v>2680</v>
      </c>
      <c r="F2991" s="43" t="s">
        <v>4157</v>
      </c>
      <c r="G2991" s="44">
        <f>SUMIF('2014 County Facilities'!$L$2:$L$2435,Emissions!A2991,'2014 County Facilities'!$J$2:$J$2435)</f>
        <v>0</v>
      </c>
      <c r="H2991" s="45" t="s">
        <v>5457</v>
      </c>
      <c r="I2991" s="45">
        <v>515</v>
      </c>
      <c r="J2991" s="41">
        <f>'Emissions Factor'!$A$2</f>
        <v>7439976</v>
      </c>
      <c r="K2991" s="46">
        <f>'Emissions Factor'!$B$2</f>
        <v>5.5099999999999998E-6</v>
      </c>
      <c r="L2991" s="43" t="str">
        <f>'Emissions Factor'!$C$2</f>
        <v xml:space="preserve">LB </v>
      </c>
      <c r="M2991" s="43" t="str">
        <f>'Emissions Factor'!$D$2</f>
        <v>TON</v>
      </c>
      <c r="N2991" s="47">
        <f t="shared" si="46"/>
        <v>0</v>
      </c>
      <c r="O2991" s="43" t="s">
        <v>5426</v>
      </c>
    </row>
    <row r="2992" spans="1:15" x14ac:dyDescent="0.3">
      <c r="A2992" s="41" t="s">
        <v>4214</v>
      </c>
      <c r="B2992" s="41" t="s">
        <v>4156</v>
      </c>
      <c r="C2992" s="41" t="s">
        <v>2791</v>
      </c>
      <c r="D2992" s="42" t="s">
        <v>4215</v>
      </c>
      <c r="E2992" s="43" t="s">
        <v>2680</v>
      </c>
      <c r="F2992" s="43" t="s">
        <v>4157</v>
      </c>
      <c r="G2992" s="44">
        <f>SUMIF('2014 County Facilities'!$L$2:$L$2435,Emissions!A2992,'2014 County Facilities'!$J$2:$J$2435)</f>
        <v>0</v>
      </c>
      <c r="H2992" s="45" t="s">
        <v>5457</v>
      </c>
      <c r="I2992" s="45">
        <v>515</v>
      </c>
      <c r="J2992" s="41">
        <f>'Emissions Factor'!$A$2</f>
        <v>7439976</v>
      </c>
      <c r="K2992" s="46">
        <f>'Emissions Factor'!$B$2</f>
        <v>5.5099999999999998E-6</v>
      </c>
      <c r="L2992" s="43" t="str">
        <f>'Emissions Factor'!$C$2</f>
        <v xml:space="preserve">LB </v>
      </c>
      <c r="M2992" s="43" t="str">
        <f>'Emissions Factor'!$D$2</f>
        <v>TON</v>
      </c>
      <c r="N2992" s="47">
        <f t="shared" si="46"/>
        <v>0</v>
      </c>
      <c r="O2992" s="43" t="s">
        <v>5426</v>
      </c>
    </row>
    <row r="2993" spans="1:15" x14ac:dyDescent="0.3">
      <c r="A2993" s="41" t="s">
        <v>4216</v>
      </c>
      <c r="B2993" s="41" t="s">
        <v>4156</v>
      </c>
      <c r="C2993" s="41" t="s">
        <v>2794</v>
      </c>
      <c r="D2993" s="42" t="s">
        <v>4217</v>
      </c>
      <c r="E2993" s="43" t="s">
        <v>2680</v>
      </c>
      <c r="F2993" s="43" t="s">
        <v>4157</v>
      </c>
      <c r="G2993" s="44">
        <f>SUMIF('2014 County Facilities'!$L$2:$L$2435,Emissions!A2993,'2014 County Facilities'!$J$2:$J$2435)</f>
        <v>118790.94327850261</v>
      </c>
      <c r="H2993" s="45" t="s">
        <v>5457</v>
      </c>
      <c r="I2993" s="45">
        <v>515</v>
      </c>
      <c r="J2993" s="41">
        <f>'Emissions Factor'!$A$2</f>
        <v>7439976</v>
      </c>
      <c r="K2993" s="46">
        <f>'Emissions Factor'!$B$2</f>
        <v>5.5099999999999998E-6</v>
      </c>
      <c r="L2993" s="43" t="str">
        <f>'Emissions Factor'!$C$2</f>
        <v xml:space="preserve">LB </v>
      </c>
      <c r="M2993" s="43" t="str">
        <f>'Emissions Factor'!$D$2</f>
        <v>TON</v>
      </c>
      <c r="N2993" s="47">
        <f t="shared" si="46"/>
        <v>0.65453809746454938</v>
      </c>
      <c r="O2993" s="43" t="s">
        <v>5426</v>
      </c>
    </row>
    <row r="2994" spans="1:15" x14ac:dyDescent="0.3">
      <c r="A2994" s="41" t="s">
        <v>4218</v>
      </c>
      <c r="B2994" s="41" t="s">
        <v>4219</v>
      </c>
      <c r="C2994" s="41" t="s">
        <v>2678</v>
      </c>
      <c r="D2994" s="42" t="s">
        <v>2687</v>
      </c>
      <c r="E2994" s="43" t="s">
        <v>2680</v>
      </c>
      <c r="F2994" s="43" t="s">
        <v>4220</v>
      </c>
      <c r="G2994" s="44">
        <f>SUMIF('2014 County Facilities'!$L$2:$L$2435,Emissions!A2994,'2014 County Facilities'!$J$2:$J$2435)</f>
        <v>0</v>
      </c>
      <c r="H2994" s="45" t="s">
        <v>5457</v>
      </c>
      <c r="I2994" s="45">
        <v>515</v>
      </c>
      <c r="J2994" s="41">
        <f>'Emissions Factor'!$A$2</f>
        <v>7439976</v>
      </c>
      <c r="K2994" s="46">
        <f>'Emissions Factor'!$B$2</f>
        <v>5.5099999999999998E-6</v>
      </c>
      <c r="L2994" s="43" t="str">
        <f>'Emissions Factor'!$C$2</f>
        <v xml:space="preserve">LB </v>
      </c>
      <c r="M2994" s="43" t="str">
        <f>'Emissions Factor'!$D$2</f>
        <v>TON</v>
      </c>
      <c r="N2994" s="47">
        <f t="shared" si="46"/>
        <v>0</v>
      </c>
      <c r="O2994" s="43" t="s">
        <v>5426</v>
      </c>
    </row>
    <row r="2995" spans="1:15" x14ac:dyDescent="0.3">
      <c r="A2995" s="41" t="s">
        <v>4221</v>
      </c>
      <c r="B2995" s="41" t="s">
        <v>4219</v>
      </c>
      <c r="C2995" s="41" t="s">
        <v>2683</v>
      </c>
      <c r="D2995" s="42" t="s">
        <v>3048</v>
      </c>
      <c r="E2995" s="43" t="s">
        <v>2680</v>
      </c>
      <c r="F2995" s="43" t="s">
        <v>4220</v>
      </c>
      <c r="G2995" s="44">
        <f>SUMIF('2014 County Facilities'!$L$2:$L$2435,Emissions!A2995,'2014 County Facilities'!$J$2:$J$2435)</f>
        <v>80597.791666666701</v>
      </c>
      <c r="H2995" s="45" t="s">
        <v>5457</v>
      </c>
      <c r="I2995" s="45">
        <v>515</v>
      </c>
      <c r="J2995" s="41">
        <f>'Emissions Factor'!$A$2</f>
        <v>7439976</v>
      </c>
      <c r="K2995" s="46">
        <f>'Emissions Factor'!$B$2</f>
        <v>5.5099999999999998E-6</v>
      </c>
      <c r="L2995" s="43" t="str">
        <f>'Emissions Factor'!$C$2</f>
        <v xml:space="preserve">LB </v>
      </c>
      <c r="M2995" s="43" t="str">
        <f>'Emissions Factor'!$D$2</f>
        <v>TON</v>
      </c>
      <c r="N2995" s="47">
        <f t="shared" si="46"/>
        <v>0.44409383208333353</v>
      </c>
      <c r="O2995" s="43" t="s">
        <v>5426</v>
      </c>
    </row>
    <row r="2996" spans="1:15" x14ac:dyDescent="0.3">
      <c r="A2996" s="41" t="s">
        <v>4222</v>
      </c>
      <c r="B2996" s="41" t="s">
        <v>4219</v>
      </c>
      <c r="C2996" s="41" t="s">
        <v>2686</v>
      </c>
      <c r="D2996" s="42" t="s">
        <v>4728</v>
      </c>
      <c r="E2996" s="43" t="s">
        <v>2680</v>
      </c>
      <c r="F2996" s="43" t="s">
        <v>4220</v>
      </c>
      <c r="G2996" s="44">
        <f>SUMIF('2014 County Facilities'!$L$2:$L$2435,Emissions!A2996,'2014 County Facilities'!$J$2:$J$2435)</f>
        <v>0</v>
      </c>
      <c r="H2996" s="45" t="s">
        <v>5457</v>
      </c>
      <c r="I2996" s="45">
        <v>515</v>
      </c>
      <c r="J2996" s="41">
        <f>'Emissions Factor'!$A$2</f>
        <v>7439976</v>
      </c>
      <c r="K2996" s="46">
        <f>'Emissions Factor'!$B$2</f>
        <v>5.5099999999999998E-6</v>
      </c>
      <c r="L2996" s="43" t="str">
        <f>'Emissions Factor'!$C$2</f>
        <v xml:space="preserve">LB </v>
      </c>
      <c r="M2996" s="43" t="str">
        <f>'Emissions Factor'!$D$2</f>
        <v>TON</v>
      </c>
      <c r="N2996" s="47">
        <f t="shared" si="46"/>
        <v>0</v>
      </c>
      <c r="O2996" s="43" t="s">
        <v>5426</v>
      </c>
    </row>
    <row r="2997" spans="1:15" x14ac:dyDescent="0.3">
      <c r="A2997" s="41" t="s">
        <v>4223</v>
      </c>
      <c r="B2997" s="41" t="s">
        <v>4219</v>
      </c>
      <c r="C2997" s="41" t="s">
        <v>2689</v>
      </c>
      <c r="D2997" s="42" t="s">
        <v>4224</v>
      </c>
      <c r="E2997" s="43" t="s">
        <v>2680</v>
      </c>
      <c r="F2997" s="43" t="s">
        <v>4220</v>
      </c>
      <c r="G2997" s="44">
        <f>SUMIF('2014 County Facilities'!$L$2:$L$2435,Emissions!A2997,'2014 County Facilities'!$J$2:$J$2435)</f>
        <v>0</v>
      </c>
      <c r="H2997" s="45" t="s">
        <v>5457</v>
      </c>
      <c r="I2997" s="45">
        <v>515</v>
      </c>
      <c r="J2997" s="41">
        <f>'Emissions Factor'!$A$2</f>
        <v>7439976</v>
      </c>
      <c r="K2997" s="46">
        <f>'Emissions Factor'!$B$2</f>
        <v>5.5099999999999998E-6</v>
      </c>
      <c r="L2997" s="43" t="str">
        <f>'Emissions Factor'!$C$2</f>
        <v xml:space="preserve">LB </v>
      </c>
      <c r="M2997" s="43" t="str">
        <f>'Emissions Factor'!$D$2</f>
        <v>TON</v>
      </c>
      <c r="N2997" s="47">
        <f t="shared" si="46"/>
        <v>0</v>
      </c>
      <c r="O2997" s="43" t="s">
        <v>5426</v>
      </c>
    </row>
    <row r="2998" spans="1:15" x14ac:dyDescent="0.3">
      <c r="A2998" s="41" t="s">
        <v>4225</v>
      </c>
      <c r="B2998" s="41" t="s">
        <v>4219</v>
      </c>
      <c r="C2998" s="41" t="s">
        <v>2692</v>
      </c>
      <c r="D2998" s="42" t="s">
        <v>4226</v>
      </c>
      <c r="E2998" s="43" t="s">
        <v>2680</v>
      </c>
      <c r="F2998" s="43" t="s">
        <v>4220</v>
      </c>
      <c r="G2998" s="44">
        <f>SUMIF('2014 County Facilities'!$L$2:$L$2435,Emissions!A2998,'2014 County Facilities'!$J$2:$J$2435)</f>
        <v>27375</v>
      </c>
      <c r="H2998" s="45" t="s">
        <v>5457</v>
      </c>
      <c r="I2998" s="45">
        <v>515</v>
      </c>
      <c r="J2998" s="41">
        <f>'Emissions Factor'!$A$2</f>
        <v>7439976</v>
      </c>
      <c r="K2998" s="46">
        <f>'Emissions Factor'!$B$2</f>
        <v>5.5099999999999998E-6</v>
      </c>
      <c r="L2998" s="43" t="str">
        <f>'Emissions Factor'!$C$2</f>
        <v xml:space="preserve">LB </v>
      </c>
      <c r="M2998" s="43" t="str">
        <f>'Emissions Factor'!$D$2</f>
        <v>TON</v>
      </c>
      <c r="N2998" s="47">
        <f t="shared" si="46"/>
        <v>0.15083625000000001</v>
      </c>
      <c r="O2998" s="43" t="s">
        <v>5426</v>
      </c>
    </row>
    <row r="2999" spans="1:15" x14ac:dyDescent="0.3">
      <c r="A2999" s="41" t="s">
        <v>4227</v>
      </c>
      <c r="B2999" s="41" t="s">
        <v>4219</v>
      </c>
      <c r="C2999" s="41" t="s">
        <v>2695</v>
      </c>
      <c r="D2999" s="42" t="s">
        <v>4228</v>
      </c>
      <c r="E2999" s="43" t="s">
        <v>2680</v>
      </c>
      <c r="F2999" s="43" t="s">
        <v>4220</v>
      </c>
      <c r="G2999" s="44">
        <f>SUMIF('2014 County Facilities'!$L$2:$L$2435,Emissions!A2999,'2014 County Facilities'!$J$2:$J$2435)</f>
        <v>0</v>
      </c>
      <c r="H2999" s="45" t="s">
        <v>5457</v>
      </c>
      <c r="I2999" s="45">
        <v>515</v>
      </c>
      <c r="J2999" s="41">
        <f>'Emissions Factor'!$A$2</f>
        <v>7439976</v>
      </c>
      <c r="K2999" s="46">
        <f>'Emissions Factor'!$B$2</f>
        <v>5.5099999999999998E-6</v>
      </c>
      <c r="L2999" s="43" t="str">
        <f>'Emissions Factor'!$C$2</f>
        <v xml:space="preserve">LB </v>
      </c>
      <c r="M2999" s="43" t="str">
        <f>'Emissions Factor'!$D$2</f>
        <v>TON</v>
      </c>
      <c r="N2999" s="47">
        <f t="shared" si="46"/>
        <v>0</v>
      </c>
      <c r="O2999" s="43" t="s">
        <v>5426</v>
      </c>
    </row>
    <row r="3000" spans="1:15" x14ac:dyDescent="0.3">
      <c r="A3000" s="41" t="s">
        <v>4229</v>
      </c>
      <c r="B3000" s="41" t="s">
        <v>4219</v>
      </c>
      <c r="C3000" s="41" t="s">
        <v>2698</v>
      </c>
      <c r="D3000" s="42" t="s">
        <v>2702</v>
      </c>
      <c r="E3000" s="43" t="s">
        <v>2680</v>
      </c>
      <c r="F3000" s="43" t="s">
        <v>4220</v>
      </c>
      <c r="G3000" s="44">
        <f>SUMIF('2014 County Facilities'!$L$2:$L$2435,Emissions!A3000,'2014 County Facilities'!$J$2:$J$2435)</f>
        <v>0</v>
      </c>
      <c r="H3000" s="45" t="s">
        <v>5457</v>
      </c>
      <c r="I3000" s="45">
        <v>515</v>
      </c>
      <c r="J3000" s="41">
        <f>'Emissions Factor'!$A$2</f>
        <v>7439976</v>
      </c>
      <c r="K3000" s="46">
        <f>'Emissions Factor'!$B$2</f>
        <v>5.5099999999999998E-6</v>
      </c>
      <c r="L3000" s="43" t="str">
        <f>'Emissions Factor'!$C$2</f>
        <v xml:space="preserve">LB </v>
      </c>
      <c r="M3000" s="43" t="str">
        <f>'Emissions Factor'!$D$2</f>
        <v>TON</v>
      </c>
      <c r="N3000" s="47">
        <f t="shared" si="46"/>
        <v>0</v>
      </c>
      <c r="O3000" s="43" t="s">
        <v>5426</v>
      </c>
    </row>
    <row r="3001" spans="1:15" x14ac:dyDescent="0.3">
      <c r="A3001" s="41" t="s">
        <v>4230</v>
      </c>
      <c r="B3001" s="41" t="s">
        <v>4219</v>
      </c>
      <c r="C3001" s="41" t="s">
        <v>2701</v>
      </c>
      <c r="D3001" s="42" t="s">
        <v>2720</v>
      </c>
      <c r="E3001" s="43" t="s">
        <v>2680</v>
      </c>
      <c r="F3001" s="43" t="s">
        <v>4220</v>
      </c>
      <c r="G3001" s="44">
        <f>SUMIF('2014 County Facilities'!$L$2:$L$2435,Emissions!A3001,'2014 County Facilities'!$J$2:$J$2435)</f>
        <v>0</v>
      </c>
      <c r="H3001" s="45" t="s">
        <v>5457</v>
      </c>
      <c r="I3001" s="45">
        <v>515</v>
      </c>
      <c r="J3001" s="41">
        <f>'Emissions Factor'!$A$2</f>
        <v>7439976</v>
      </c>
      <c r="K3001" s="46">
        <f>'Emissions Factor'!$B$2</f>
        <v>5.5099999999999998E-6</v>
      </c>
      <c r="L3001" s="43" t="str">
        <f>'Emissions Factor'!$C$2</f>
        <v xml:space="preserve">LB </v>
      </c>
      <c r="M3001" s="43" t="str">
        <f>'Emissions Factor'!$D$2</f>
        <v>TON</v>
      </c>
      <c r="N3001" s="47">
        <f t="shared" si="46"/>
        <v>0</v>
      </c>
      <c r="O3001" s="43" t="s">
        <v>5426</v>
      </c>
    </row>
    <row r="3002" spans="1:15" x14ac:dyDescent="0.3">
      <c r="A3002" s="41" t="s">
        <v>4231</v>
      </c>
      <c r="B3002" s="41" t="s">
        <v>4219</v>
      </c>
      <c r="C3002" s="41" t="s">
        <v>2704</v>
      </c>
      <c r="D3002" s="42" t="s">
        <v>4232</v>
      </c>
      <c r="E3002" s="43" t="s">
        <v>2680</v>
      </c>
      <c r="F3002" s="43" t="s">
        <v>4220</v>
      </c>
      <c r="G3002" s="44">
        <f>SUMIF('2014 County Facilities'!$L$2:$L$2435,Emissions!A3002,'2014 County Facilities'!$J$2:$J$2435)</f>
        <v>0</v>
      </c>
      <c r="H3002" s="45" t="s">
        <v>5457</v>
      </c>
      <c r="I3002" s="45">
        <v>515</v>
      </c>
      <c r="J3002" s="41">
        <f>'Emissions Factor'!$A$2</f>
        <v>7439976</v>
      </c>
      <c r="K3002" s="46">
        <f>'Emissions Factor'!$B$2</f>
        <v>5.5099999999999998E-6</v>
      </c>
      <c r="L3002" s="43" t="str">
        <f>'Emissions Factor'!$C$2</f>
        <v xml:space="preserve">LB </v>
      </c>
      <c r="M3002" s="43" t="str">
        <f>'Emissions Factor'!$D$2</f>
        <v>TON</v>
      </c>
      <c r="N3002" s="47">
        <f t="shared" si="46"/>
        <v>0</v>
      </c>
      <c r="O3002" s="43" t="s">
        <v>5426</v>
      </c>
    </row>
    <row r="3003" spans="1:15" x14ac:dyDescent="0.3">
      <c r="A3003" s="41" t="s">
        <v>4233</v>
      </c>
      <c r="B3003" s="41" t="s">
        <v>4219</v>
      </c>
      <c r="C3003" s="41" t="s">
        <v>2707</v>
      </c>
      <c r="D3003" s="42" t="s">
        <v>2765</v>
      </c>
      <c r="E3003" s="43" t="s">
        <v>2680</v>
      </c>
      <c r="F3003" s="43" t="s">
        <v>4220</v>
      </c>
      <c r="G3003" s="44">
        <f>SUMIF('2014 County Facilities'!$L$2:$L$2435,Emissions!A3003,'2014 County Facilities'!$J$2:$J$2435)</f>
        <v>0</v>
      </c>
      <c r="H3003" s="45" t="s">
        <v>5457</v>
      </c>
      <c r="I3003" s="45">
        <v>515</v>
      </c>
      <c r="J3003" s="41">
        <f>'Emissions Factor'!$A$2</f>
        <v>7439976</v>
      </c>
      <c r="K3003" s="46">
        <f>'Emissions Factor'!$B$2</f>
        <v>5.5099999999999998E-6</v>
      </c>
      <c r="L3003" s="43" t="str">
        <f>'Emissions Factor'!$C$2</f>
        <v xml:space="preserve">LB </v>
      </c>
      <c r="M3003" s="43" t="str">
        <f>'Emissions Factor'!$D$2</f>
        <v>TON</v>
      </c>
      <c r="N3003" s="47">
        <f t="shared" si="46"/>
        <v>0</v>
      </c>
      <c r="O3003" s="43" t="s">
        <v>5426</v>
      </c>
    </row>
    <row r="3004" spans="1:15" x14ac:dyDescent="0.3">
      <c r="A3004" s="41" t="s">
        <v>4234</v>
      </c>
      <c r="B3004" s="41" t="s">
        <v>4219</v>
      </c>
      <c r="C3004" s="41" t="s">
        <v>2710</v>
      </c>
      <c r="D3004" s="42" t="s">
        <v>5354</v>
      </c>
      <c r="E3004" s="43" t="s">
        <v>2680</v>
      </c>
      <c r="F3004" s="43" t="s">
        <v>4220</v>
      </c>
      <c r="G3004" s="44">
        <f>SUMIF('2014 County Facilities'!$L$2:$L$2435,Emissions!A3004,'2014 County Facilities'!$J$2:$J$2435)</f>
        <v>0</v>
      </c>
      <c r="H3004" s="45" t="s">
        <v>5457</v>
      </c>
      <c r="I3004" s="45">
        <v>515</v>
      </c>
      <c r="J3004" s="41">
        <f>'Emissions Factor'!$A$2</f>
        <v>7439976</v>
      </c>
      <c r="K3004" s="46">
        <f>'Emissions Factor'!$B$2</f>
        <v>5.5099999999999998E-6</v>
      </c>
      <c r="L3004" s="43" t="str">
        <f>'Emissions Factor'!$C$2</f>
        <v xml:space="preserve">LB </v>
      </c>
      <c r="M3004" s="43" t="str">
        <f>'Emissions Factor'!$D$2</f>
        <v>TON</v>
      </c>
      <c r="N3004" s="47">
        <f t="shared" si="46"/>
        <v>0</v>
      </c>
      <c r="O3004" s="43" t="s">
        <v>5426</v>
      </c>
    </row>
    <row r="3005" spans="1:15" x14ac:dyDescent="0.3">
      <c r="A3005" s="41" t="s">
        <v>4235</v>
      </c>
      <c r="B3005" s="41" t="s">
        <v>4219</v>
      </c>
      <c r="C3005" s="41" t="s">
        <v>2713</v>
      </c>
      <c r="D3005" s="42" t="s">
        <v>4767</v>
      </c>
      <c r="E3005" s="43" t="s">
        <v>2680</v>
      </c>
      <c r="F3005" s="43" t="s">
        <v>4220</v>
      </c>
      <c r="G3005" s="44">
        <f>SUMIF('2014 County Facilities'!$L$2:$L$2435,Emissions!A3005,'2014 County Facilities'!$J$2:$J$2435)</f>
        <v>0</v>
      </c>
      <c r="H3005" s="45" t="s">
        <v>5457</v>
      </c>
      <c r="I3005" s="45">
        <v>515</v>
      </c>
      <c r="J3005" s="41">
        <f>'Emissions Factor'!$A$2</f>
        <v>7439976</v>
      </c>
      <c r="K3005" s="46">
        <f>'Emissions Factor'!$B$2</f>
        <v>5.5099999999999998E-6</v>
      </c>
      <c r="L3005" s="43" t="str">
        <f>'Emissions Factor'!$C$2</f>
        <v xml:space="preserve">LB </v>
      </c>
      <c r="M3005" s="43" t="str">
        <f>'Emissions Factor'!$D$2</f>
        <v>TON</v>
      </c>
      <c r="N3005" s="47">
        <f t="shared" si="46"/>
        <v>0</v>
      </c>
      <c r="O3005" s="43" t="s">
        <v>5426</v>
      </c>
    </row>
    <row r="3006" spans="1:15" x14ac:dyDescent="0.3">
      <c r="A3006" s="41" t="s">
        <v>4236</v>
      </c>
      <c r="B3006" s="41" t="s">
        <v>4219</v>
      </c>
      <c r="C3006" s="41" t="s">
        <v>2716</v>
      </c>
      <c r="D3006" s="42" t="s">
        <v>4237</v>
      </c>
      <c r="E3006" s="43" t="s">
        <v>2680</v>
      </c>
      <c r="F3006" s="43" t="s">
        <v>4220</v>
      </c>
      <c r="G3006" s="44">
        <f>SUMIF('2014 County Facilities'!$L$2:$L$2435,Emissions!A3006,'2014 County Facilities'!$J$2:$J$2435)</f>
        <v>20000</v>
      </c>
      <c r="H3006" s="45" t="s">
        <v>5457</v>
      </c>
      <c r="I3006" s="45">
        <v>515</v>
      </c>
      <c r="J3006" s="41">
        <f>'Emissions Factor'!$A$2</f>
        <v>7439976</v>
      </c>
      <c r="K3006" s="46">
        <f>'Emissions Factor'!$B$2</f>
        <v>5.5099999999999998E-6</v>
      </c>
      <c r="L3006" s="43" t="str">
        <f>'Emissions Factor'!$C$2</f>
        <v xml:space="preserve">LB </v>
      </c>
      <c r="M3006" s="43" t="str">
        <f>'Emissions Factor'!$D$2</f>
        <v>TON</v>
      </c>
      <c r="N3006" s="47">
        <f t="shared" si="46"/>
        <v>0.11019999999999999</v>
      </c>
      <c r="O3006" s="43" t="s">
        <v>5426</v>
      </c>
    </row>
    <row r="3007" spans="1:15" x14ac:dyDescent="0.3">
      <c r="A3007" s="41" t="s">
        <v>4238</v>
      </c>
      <c r="B3007" s="41" t="s">
        <v>4219</v>
      </c>
      <c r="C3007" s="41" t="s">
        <v>2719</v>
      </c>
      <c r="D3007" s="42" t="s">
        <v>1106</v>
      </c>
      <c r="E3007" s="43" t="s">
        <v>2680</v>
      </c>
      <c r="F3007" s="43" t="s">
        <v>4220</v>
      </c>
      <c r="G3007" s="44">
        <f>SUMIF('2014 County Facilities'!$L$2:$L$2435,Emissions!A3007,'2014 County Facilities'!$J$2:$J$2435)</f>
        <v>0</v>
      </c>
      <c r="H3007" s="45" t="s">
        <v>5457</v>
      </c>
      <c r="I3007" s="45">
        <v>515</v>
      </c>
      <c r="J3007" s="41">
        <f>'Emissions Factor'!$A$2</f>
        <v>7439976</v>
      </c>
      <c r="K3007" s="46">
        <f>'Emissions Factor'!$B$2</f>
        <v>5.5099999999999998E-6</v>
      </c>
      <c r="L3007" s="43" t="str">
        <f>'Emissions Factor'!$C$2</f>
        <v xml:space="preserve">LB </v>
      </c>
      <c r="M3007" s="43" t="str">
        <f>'Emissions Factor'!$D$2</f>
        <v>TON</v>
      </c>
      <c r="N3007" s="47">
        <f t="shared" si="46"/>
        <v>0</v>
      </c>
      <c r="O3007" s="43" t="s">
        <v>5426</v>
      </c>
    </row>
    <row r="3008" spans="1:15" x14ac:dyDescent="0.3">
      <c r="A3008" s="41" t="s">
        <v>4239</v>
      </c>
      <c r="B3008" s="41" t="s">
        <v>4219</v>
      </c>
      <c r="C3008" s="41" t="s">
        <v>2722</v>
      </c>
      <c r="D3008" s="42" t="s">
        <v>5371</v>
      </c>
      <c r="E3008" s="43" t="s">
        <v>2680</v>
      </c>
      <c r="F3008" s="43" t="s">
        <v>4220</v>
      </c>
      <c r="G3008" s="44">
        <f>SUMIF('2014 County Facilities'!$L$2:$L$2435,Emissions!A3008,'2014 County Facilities'!$J$2:$J$2435)</f>
        <v>0</v>
      </c>
      <c r="H3008" s="45" t="s">
        <v>5457</v>
      </c>
      <c r="I3008" s="45">
        <v>515</v>
      </c>
      <c r="J3008" s="41">
        <f>'Emissions Factor'!$A$2</f>
        <v>7439976</v>
      </c>
      <c r="K3008" s="46">
        <f>'Emissions Factor'!$B$2</f>
        <v>5.5099999999999998E-6</v>
      </c>
      <c r="L3008" s="43" t="str">
        <f>'Emissions Factor'!$C$2</f>
        <v xml:space="preserve">LB </v>
      </c>
      <c r="M3008" s="43" t="str">
        <f>'Emissions Factor'!$D$2</f>
        <v>TON</v>
      </c>
      <c r="N3008" s="47">
        <f t="shared" si="46"/>
        <v>0</v>
      </c>
      <c r="O3008" s="43" t="s">
        <v>5426</v>
      </c>
    </row>
    <row r="3009" spans="1:15" x14ac:dyDescent="0.3">
      <c r="A3009" s="41" t="s">
        <v>4240</v>
      </c>
      <c r="B3009" s="41" t="s">
        <v>4219</v>
      </c>
      <c r="C3009" s="41" t="s">
        <v>2725</v>
      </c>
      <c r="D3009" s="42" t="s">
        <v>4241</v>
      </c>
      <c r="E3009" s="43" t="s">
        <v>2680</v>
      </c>
      <c r="F3009" s="43" t="s">
        <v>4220</v>
      </c>
      <c r="G3009" s="44">
        <f>SUMIF('2014 County Facilities'!$L$2:$L$2435,Emissions!A3009,'2014 County Facilities'!$J$2:$J$2435)</f>
        <v>0</v>
      </c>
      <c r="H3009" s="45" t="s">
        <v>5457</v>
      </c>
      <c r="I3009" s="45">
        <v>515</v>
      </c>
      <c r="J3009" s="41">
        <f>'Emissions Factor'!$A$2</f>
        <v>7439976</v>
      </c>
      <c r="K3009" s="46">
        <f>'Emissions Factor'!$B$2</f>
        <v>5.5099999999999998E-6</v>
      </c>
      <c r="L3009" s="43" t="str">
        <f>'Emissions Factor'!$C$2</f>
        <v xml:space="preserve">LB </v>
      </c>
      <c r="M3009" s="43" t="str">
        <f>'Emissions Factor'!$D$2</f>
        <v>TON</v>
      </c>
      <c r="N3009" s="47">
        <f t="shared" si="46"/>
        <v>0</v>
      </c>
      <c r="O3009" s="43" t="s">
        <v>5426</v>
      </c>
    </row>
    <row r="3010" spans="1:15" x14ac:dyDescent="0.3">
      <c r="A3010" s="41" t="s">
        <v>4242</v>
      </c>
      <c r="B3010" s="41" t="s">
        <v>4219</v>
      </c>
      <c r="C3010" s="41" t="s">
        <v>2728</v>
      </c>
      <c r="D3010" s="42" t="s">
        <v>480</v>
      </c>
      <c r="E3010" s="43" t="s">
        <v>2680</v>
      </c>
      <c r="F3010" s="43" t="s">
        <v>4220</v>
      </c>
      <c r="G3010" s="44">
        <f>SUMIF('2014 County Facilities'!$L$2:$L$2435,Emissions!A3010,'2014 County Facilities'!$J$2:$J$2435)</f>
        <v>75661.764705882408</v>
      </c>
      <c r="H3010" s="45" t="s">
        <v>5457</v>
      </c>
      <c r="I3010" s="45">
        <v>515</v>
      </c>
      <c r="J3010" s="41">
        <f>'Emissions Factor'!$A$2</f>
        <v>7439976</v>
      </c>
      <c r="K3010" s="46">
        <f>'Emissions Factor'!$B$2</f>
        <v>5.5099999999999998E-6</v>
      </c>
      <c r="L3010" s="43" t="str">
        <f>'Emissions Factor'!$C$2</f>
        <v xml:space="preserve">LB </v>
      </c>
      <c r="M3010" s="43" t="str">
        <f>'Emissions Factor'!$D$2</f>
        <v>TON</v>
      </c>
      <c r="N3010" s="47">
        <f t="shared" ref="N3010:N3073" si="47">K3010*G3010</f>
        <v>0.41689632352941203</v>
      </c>
      <c r="O3010" s="43" t="s">
        <v>5426</v>
      </c>
    </row>
    <row r="3011" spans="1:15" x14ac:dyDescent="0.3">
      <c r="A3011" s="41" t="s">
        <v>4243</v>
      </c>
      <c r="B3011" s="41" t="s">
        <v>4219</v>
      </c>
      <c r="C3011" s="41" t="s">
        <v>2731</v>
      </c>
      <c r="D3011" s="42" t="s">
        <v>2786</v>
      </c>
      <c r="E3011" s="43" t="s">
        <v>2680</v>
      </c>
      <c r="F3011" s="43" t="s">
        <v>4220</v>
      </c>
      <c r="G3011" s="44">
        <f>SUMIF('2014 County Facilities'!$L$2:$L$2435,Emissions!A3011,'2014 County Facilities'!$J$2:$J$2435)</f>
        <v>0</v>
      </c>
      <c r="H3011" s="45" t="s">
        <v>5457</v>
      </c>
      <c r="I3011" s="45">
        <v>515</v>
      </c>
      <c r="J3011" s="41">
        <f>'Emissions Factor'!$A$2</f>
        <v>7439976</v>
      </c>
      <c r="K3011" s="46">
        <f>'Emissions Factor'!$B$2</f>
        <v>5.5099999999999998E-6</v>
      </c>
      <c r="L3011" s="43" t="str">
        <f>'Emissions Factor'!$C$2</f>
        <v xml:space="preserve">LB </v>
      </c>
      <c r="M3011" s="43" t="str">
        <f>'Emissions Factor'!$D$2</f>
        <v>TON</v>
      </c>
      <c r="N3011" s="47">
        <f t="shared" si="47"/>
        <v>0</v>
      </c>
      <c r="O3011" s="43" t="s">
        <v>5426</v>
      </c>
    </row>
    <row r="3012" spans="1:15" x14ac:dyDescent="0.3">
      <c r="A3012" s="41" t="s">
        <v>4244</v>
      </c>
      <c r="B3012" s="41" t="s">
        <v>4219</v>
      </c>
      <c r="C3012" s="41" t="s">
        <v>2734</v>
      </c>
      <c r="D3012" s="42" t="s">
        <v>2789</v>
      </c>
      <c r="E3012" s="43" t="s">
        <v>2680</v>
      </c>
      <c r="F3012" s="43" t="s">
        <v>4220</v>
      </c>
      <c r="G3012" s="44">
        <f>SUMIF('2014 County Facilities'!$L$2:$L$2435,Emissions!A3012,'2014 County Facilities'!$J$2:$J$2435)</f>
        <v>0</v>
      </c>
      <c r="H3012" s="45" t="s">
        <v>5457</v>
      </c>
      <c r="I3012" s="45">
        <v>515</v>
      </c>
      <c r="J3012" s="41">
        <f>'Emissions Factor'!$A$2</f>
        <v>7439976</v>
      </c>
      <c r="K3012" s="46">
        <f>'Emissions Factor'!$B$2</f>
        <v>5.5099999999999998E-6</v>
      </c>
      <c r="L3012" s="43" t="str">
        <f>'Emissions Factor'!$C$2</f>
        <v xml:space="preserve">LB </v>
      </c>
      <c r="M3012" s="43" t="str">
        <f>'Emissions Factor'!$D$2</f>
        <v>TON</v>
      </c>
      <c r="N3012" s="47">
        <f t="shared" si="47"/>
        <v>0</v>
      </c>
      <c r="O3012" s="43" t="s">
        <v>5426</v>
      </c>
    </row>
    <row r="3013" spans="1:15" x14ac:dyDescent="0.3">
      <c r="A3013" s="41" t="s">
        <v>4245</v>
      </c>
      <c r="B3013" s="41" t="s">
        <v>4219</v>
      </c>
      <c r="C3013" s="41" t="s">
        <v>2737</v>
      </c>
      <c r="D3013" s="42" t="s">
        <v>4246</v>
      </c>
      <c r="E3013" s="43" t="s">
        <v>2680</v>
      </c>
      <c r="F3013" s="43" t="s">
        <v>4220</v>
      </c>
      <c r="G3013" s="44">
        <f>SUMIF('2014 County Facilities'!$L$2:$L$2435,Emissions!A3013,'2014 County Facilities'!$J$2:$J$2435)</f>
        <v>58228.136363636397</v>
      </c>
      <c r="H3013" s="45" t="s">
        <v>5457</v>
      </c>
      <c r="I3013" s="45">
        <v>515</v>
      </c>
      <c r="J3013" s="41">
        <f>'Emissions Factor'!$A$2</f>
        <v>7439976</v>
      </c>
      <c r="K3013" s="46">
        <f>'Emissions Factor'!$B$2</f>
        <v>5.5099999999999998E-6</v>
      </c>
      <c r="L3013" s="43" t="str">
        <f>'Emissions Factor'!$C$2</f>
        <v xml:space="preserve">LB </v>
      </c>
      <c r="M3013" s="43" t="str">
        <f>'Emissions Factor'!$D$2</f>
        <v>TON</v>
      </c>
      <c r="N3013" s="47">
        <f t="shared" si="47"/>
        <v>0.3208370313636365</v>
      </c>
      <c r="O3013" s="43" t="s">
        <v>5426</v>
      </c>
    </row>
    <row r="3014" spans="1:15" x14ac:dyDescent="0.3">
      <c r="A3014" s="41" t="s">
        <v>4247</v>
      </c>
      <c r="B3014" s="41" t="s">
        <v>4219</v>
      </c>
      <c r="C3014" s="41" t="s">
        <v>2740</v>
      </c>
      <c r="D3014" s="42" t="s">
        <v>253</v>
      </c>
      <c r="E3014" s="43" t="s">
        <v>2680</v>
      </c>
      <c r="F3014" s="43" t="s">
        <v>4220</v>
      </c>
      <c r="G3014" s="44">
        <f>SUMIF('2014 County Facilities'!$L$2:$L$2435,Emissions!A3014,'2014 County Facilities'!$J$2:$J$2435)</f>
        <v>0</v>
      </c>
      <c r="H3014" s="45" t="s">
        <v>5457</v>
      </c>
      <c r="I3014" s="45">
        <v>515</v>
      </c>
      <c r="J3014" s="41">
        <f>'Emissions Factor'!$A$2</f>
        <v>7439976</v>
      </c>
      <c r="K3014" s="46">
        <f>'Emissions Factor'!$B$2</f>
        <v>5.5099999999999998E-6</v>
      </c>
      <c r="L3014" s="43" t="str">
        <f>'Emissions Factor'!$C$2</f>
        <v xml:space="preserve">LB </v>
      </c>
      <c r="M3014" s="43" t="str">
        <f>'Emissions Factor'!$D$2</f>
        <v>TON</v>
      </c>
      <c r="N3014" s="47">
        <f t="shared" si="47"/>
        <v>0</v>
      </c>
      <c r="O3014" s="43" t="s">
        <v>5426</v>
      </c>
    </row>
    <row r="3015" spans="1:15" x14ac:dyDescent="0.3">
      <c r="A3015" s="41" t="s">
        <v>4248</v>
      </c>
      <c r="B3015" s="41" t="s">
        <v>4219</v>
      </c>
      <c r="C3015" s="41" t="s">
        <v>2743</v>
      </c>
      <c r="D3015" s="42" t="s">
        <v>4788</v>
      </c>
      <c r="E3015" s="43" t="s">
        <v>2680</v>
      </c>
      <c r="F3015" s="43" t="s">
        <v>4220</v>
      </c>
      <c r="G3015" s="44">
        <f>SUMIF('2014 County Facilities'!$L$2:$L$2435,Emissions!A3015,'2014 County Facilities'!$J$2:$J$2435)</f>
        <v>0</v>
      </c>
      <c r="H3015" s="45" t="s">
        <v>5457</v>
      </c>
      <c r="I3015" s="45">
        <v>515</v>
      </c>
      <c r="J3015" s="41">
        <f>'Emissions Factor'!$A$2</f>
        <v>7439976</v>
      </c>
      <c r="K3015" s="46">
        <f>'Emissions Factor'!$B$2</f>
        <v>5.5099999999999998E-6</v>
      </c>
      <c r="L3015" s="43" t="str">
        <f>'Emissions Factor'!$C$2</f>
        <v xml:space="preserve">LB </v>
      </c>
      <c r="M3015" s="43" t="str">
        <f>'Emissions Factor'!$D$2</f>
        <v>TON</v>
      </c>
      <c r="N3015" s="47">
        <f t="shared" si="47"/>
        <v>0</v>
      </c>
      <c r="O3015" s="43" t="s">
        <v>5426</v>
      </c>
    </row>
    <row r="3016" spans="1:15" x14ac:dyDescent="0.3">
      <c r="A3016" s="41" t="s">
        <v>4249</v>
      </c>
      <c r="B3016" s="41" t="s">
        <v>4219</v>
      </c>
      <c r="C3016" s="41" t="s">
        <v>2746</v>
      </c>
      <c r="D3016" s="42" t="s">
        <v>4792</v>
      </c>
      <c r="E3016" s="43" t="s">
        <v>2680</v>
      </c>
      <c r="F3016" s="43" t="s">
        <v>4220</v>
      </c>
      <c r="G3016" s="44">
        <f>SUMIF('2014 County Facilities'!$L$2:$L$2435,Emissions!A3016,'2014 County Facilities'!$J$2:$J$2435)</f>
        <v>0</v>
      </c>
      <c r="H3016" s="45" t="s">
        <v>5457</v>
      </c>
      <c r="I3016" s="45">
        <v>515</v>
      </c>
      <c r="J3016" s="41">
        <f>'Emissions Factor'!$A$2</f>
        <v>7439976</v>
      </c>
      <c r="K3016" s="46">
        <f>'Emissions Factor'!$B$2</f>
        <v>5.5099999999999998E-6</v>
      </c>
      <c r="L3016" s="43" t="str">
        <f>'Emissions Factor'!$C$2</f>
        <v xml:space="preserve">LB </v>
      </c>
      <c r="M3016" s="43" t="str">
        <f>'Emissions Factor'!$D$2</f>
        <v>TON</v>
      </c>
      <c r="N3016" s="47">
        <f t="shared" si="47"/>
        <v>0</v>
      </c>
      <c r="O3016" s="43" t="s">
        <v>5426</v>
      </c>
    </row>
    <row r="3017" spans="1:15" x14ac:dyDescent="0.3">
      <c r="A3017" s="41" t="s">
        <v>4250</v>
      </c>
      <c r="B3017" s="41" t="s">
        <v>4219</v>
      </c>
      <c r="C3017" s="41" t="s">
        <v>2749</v>
      </c>
      <c r="D3017" s="42" t="s">
        <v>2252</v>
      </c>
      <c r="E3017" s="43" t="s">
        <v>2680</v>
      </c>
      <c r="F3017" s="43" t="s">
        <v>4220</v>
      </c>
      <c r="G3017" s="44">
        <f>SUMIF('2014 County Facilities'!$L$2:$L$2435,Emissions!A3017,'2014 County Facilities'!$J$2:$J$2435)</f>
        <v>0</v>
      </c>
      <c r="H3017" s="45" t="s">
        <v>5457</v>
      </c>
      <c r="I3017" s="45">
        <v>515</v>
      </c>
      <c r="J3017" s="41">
        <f>'Emissions Factor'!$A$2</f>
        <v>7439976</v>
      </c>
      <c r="K3017" s="46">
        <f>'Emissions Factor'!$B$2</f>
        <v>5.5099999999999998E-6</v>
      </c>
      <c r="L3017" s="43" t="str">
        <f>'Emissions Factor'!$C$2</f>
        <v xml:space="preserve">LB </v>
      </c>
      <c r="M3017" s="43" t="str">
        <f>'Emissions Factor'!$D$2</f>
        <v>TON</v>
      </c>
      <c r="N3017" s="47">
        <f t="shared" si="47"/>
        <v>0</v>
      </c>
      <c r="O3017" s="43" t="s">
        <v>5426</v>
      </c>
    </row>
    <row r="3018" spans="1:15" x14ac:dyDescent="0.3">
      <c r="A3018" s="41" t="s">
        <v>4251</v>
      </c>
      <c r="B3018" s="41" t="s">
        <v>4219</v>
      </c>
      <c r="C3018" s="41" t="s">
        <v>2752</v>
      </c>
      <c r="D3018" s="42" t="s">
        <v>2819</v>
      </c>
      <c r="E3018" s="43" t="s">
        <v>2680</v>
      </c>
      <c r="F3018" s="43" t="s">
        <v>4220</v>
      </c>
      <c r="G3018" s="44">
        <f>SUMIF('2014 County Facilities'!$L$2:$L$2435,Emissions!A3018,'2014 County Facilities'!$J$2:$J$2435)</f>
        <v>0</v>
      </c>
      <c r="H3018" s="45" t="s">
        <v>5457</v>
      </c>
      <c r="I3018" s="45">
        <v>515</v>
      </c>
      <c r="J3018" s="41">
        <f>'Emissions Factor'!$A$2</f>
        <v>7439976</v>
      </c>
      <c r="K3018" s="46">
        <f>'Emissions Factor'!$B$2</f>
        <v>5.5099999999999998E-6</v>
      </c>
      <c r="L3018" s="43" t="str">
        <f>'Emissions Factor'!$C$2</f>
        <v xml:space="preserve">LB </v>
      </c>
      <c r="M3018" s="43" t="str">
        <f>'Emissions Factor'!$D$2</f>
        <v>TON</v>
      </c>
      <c r="N3018" s="47">
        <f t="shared" si="47"/>
        <v>0</v>
      </c>
      <c r="O3018" s="43" t="s">
        <v>5426</v>
      </c>
    </row>
    <row r="3019" spans="1:15" x14ac:dyDescent="0.3">
      <c r="A3019" s="41" t="s">
        <v>4252</v>
      </c>
      <c r="B3019" s="41" t="s">
        <v>4219</v>
      </c>
      <c r="C3019" s="41" t="s">
        <v>2755</v>
      </c>
      <c r="D3019" s="42" t="s">
        <v>2822</v>
      </c>
      <c r="E3019" s="43" t="s">
        <v>2680</v>
      </c>
      <c r="F3019" s="43" t="s">
        <v>4220</v>
      </c>
      <c r="G3019" s="44">
        <f>SUMIF('2014 County Facilities'!$L$2:$L$2435,Emissions!A3019,'2014 County Facilities'!$J$2:$J$2435)</f>
        <v>0</v>
      </c>
      <c r="H3019" s="45" t="s">
        <v>5457</v>
      </c>
      <c r="I3019" s="45">
        <v>515</v>
      </c>
      <c r="J3019" s="41">
        <f>'Emissions Factor'!$A$2</f>
        <v>7439976</v>
      </c>
      <c r="K3019" s="46">
        <f>'Emissions Factor'!$B$2</f>
        <v>5.5099999999999998E-6</v>
      </c>
      <c r="L3019" s="43" t="str">
        <f>'Emissions Factor'!$C$2</f>
        <v xml:space="preserve">LB </v>
      </c>
      <c r="M3019" s="43" t="str">
        <f>'Emissions Factor'!$D$2</f>
        <v>TON</v>
      </c>
      <c r="N3019" s="47">
        <f t="shared" si="47"/>
        <v>0</v>
      </c>
      <c r="O3019" s="43" t="s">
        <v>5426</v>
      </c>
    </row>
    <row r="3020" spans="1:15" x14ac:dyDescent="0.3">
      <c r="A3020" s="41" t="s">
        <v>4253</v>
      </c>
      <c r="B3020" s="41" t="s">
        <v>4219</v>
      </c>
      <c r="C3020" s="41" t="s">
        <v>2758</v>
      </c>
      <c r="D3020" s="42" t="s">
        <v>374</v>
      </c>
      <c r="E3020" s="43" t="s">
        <v>2680</v>
      </c>
      <c r="F3020" s="43" t="s">
        <v>4220</v>
      </c>
      <c r="G3020" s="44">
        <f>SUMIF('2014 County Facilities'!$L$2:$L$2435,Emissions!A3020,'2014 County Facilities'!$J$2:$J$2435)</f>
        <v>0</v>
      </c>
      <c r="H3020" s="45" t="s">
        <v>5457</v>
      </c>
      <c r="I3020" s="45">
        <v>515</v>
      </c>
      <c r="J3020" s="41">
        <f>'Emissions Factor'!$A$2</f>
        <v>7439976</v>
      </c>
      <c r="K3020" s="46">
        <f>'Emissions Factor'!$B$2</f>
        <v>5.5099999999999998E-6</v>
      </c>
      <c r="L3020" s="43" t="str">
        <f>'Emissions Factor'!$C$2</f>
        <v xml:space="preserve">LB </v>
      </c>
      <c r="M3020" s="43" t="str">
        <f>'Emissions Factor'!$D$2</f>
        <v>TON</v>
      </c>
      <c r="N3020" s="47">
        <f t="shared" si="47"/>
        <v>0</v>
      </c>
      <c r="O3020" s="43" t="s">
        <v>5426</v>
      </c>
    </row>
    <row r="3021" spans="1:15" x14ac:dyDescent="0.3">
      <c r="A3021" s="41" t="s">
        <v>4254</v>
      </c>
      <c r="B3021" s="41" t="s">
        <v>4219</v>
      </c>
      <c r="C3021" s="41" t="s">
        <v>2761</v>
      </c>
      <c r="D3021" s="42" t="s">
        <v>380</v>
      </c>
      <c r="E3021" s="43" t="s">
        <v>2680</v>
      </c>
      <c r="F3021" s="43" t="s">
        <v>4220</v>
      </c>
      <c r="G3021" s="44">
        <f>SUMIF('2014 County Facilities'!$L$2:$L$2435,Emissions!A3021,'2014 County Facilities'!$J$2:$J$2435)</f>
        <v>35897.435897435898</v>
      </c>
      <c r="H3021" s="45" t="s">
        <v>5457</v>
      </c>
      <c r="I3021" s="45">
        <v>515</v>
      </c>
      <c r="J3021" s="41">
        <f>'Emissions Factor'!$A$2</f>
        <v>7439976</v>
      </c>
      <c r="K3021" s="46">
        <f>'Emissions Factor'!$B$2</f>
        <v>5.5099999999999998E-6</v>
      </c>
      <c r="L3021" s="43" t="str">
        <f>'Emissions Factor'!$C$2</f>
        <v xml:space="preserve">LB </v>
      </c>
      <c r="M3021" s="43" t="str">
        <f>'Emissions Factor'!$D$2</f>
        <v>TON</v>
      </c>
      <c r="N3021" s="47">
        <f t="shared" si="47"/>
        <v>0.19779487179487179</v>
      </c>
      <c r="O3021" s="43" t="s">
        <v>5426</v>
      </c>
    </row>
    <row r="3022" spans="1:15" x14ac:dyDescent="0.3">
      <c r="A3022" s="41" t="s">
        <v>4255</v>
      </c>
      <c r="B3022" s="41" t="s">
        <v>4219</v>
      </c>
      <c r="C3022" s="41" t="s">
        <v>2764</v>
      </c>
      <c r="D3022" s="42" t="s">
        <v>5055</v>
      </c>
      <c r="E3022" s="43" t="s">
        <v>2680</v>
      </c>
      <c r="F3022" s="43" t="s">
        <v>4220</v>
      </c>
      <c r="G3022" s="44">
        <f>SUMIF('2014 County Facilities'!$L$2:$L$2435,Emissions!A3022,'2014 County Facilities'!$J$2:$J$2435)</f>
        <v>0</v>
      </c>
      <c r="H3022" s="45" t="s">
        <v>5457</v>
      </c>
      <c r="I3022" s="45">
        <v>515</v>
      </c>
      <c r="J3022" s="41">
        <f>'Emissions Factor'!$A$2</f>
        <v>7439976</v>
      </c>
      <c r="K3022" s="46">
        <f>'Emissions Factor'!$B$2</f>
        <v>5.5099999999999998E-6</v>
      </c>
      <c r="L3022" s="43" t="str">
        <f>'Emissions Factor'!$C$2</f>
        <v xml:space="preserve">LB </v>
      </c>
      <c r="M3022" s="43" t="str">
        <f>'Emissions Factor'!$D$2</f>
        <v>TON</v>
      </c>
      <c r="N3022" s="47">
        <f t="shared" si="47"/>
        <v>0</v>
      </c>
      <c r="O3022" s="43" t="s">
        <v>5426</v>
      </c>
    </row>
    <row r="3023" spans="1:15" x14ac:dyDescent="0.3">
      <c r="A3023" s="41" t="s">
        <v>4256</v>
      </c>
      <c r="B3023" s="41" t="s">
        <v>4219</v>
      </c>
      <c r="C3023" s="41" t="s">
        <v>2767</v>
      </c>
      <c r="D3023" s="42" t="s">
        <v>4257</v>
      </c>
      <c r="E3023" s="43" t="s">
        <v>2680</v>
      </c>
      <c r="F3023" s="43" t="s">
        <v>4220</v>
      </c>
      <c r="G3023" s="44">
        <f>SUMIF('2014 County Facilities'!$L$2:$L$2435,Emissions!A3023,'2014 County Facilities'!$J$2:$J$2435)</f>
        <v>0</v>
      </c>
      <c r="H3023" s="45" t="s">
        <v>5457</v>
      </c>
      <c r="I3023" s="45">
        <v>515</v>
      </c>
      <c r="J3023" s="41">
        <f>'Emissions Factor'!$A$2</f>
        <v>7439976</v>
      </c>
      <c r="K3023" s="46">
        <f>'Emissions Factor'!$B$2</f>
        <v>5.5099999999999998E-6</v>
      </c>
      <c r="L3023" s="43" t="str">
        <f>'Emissions Factor'!$C$2</f>
        <v xml:space="preserve">LB </v>
      </c>
      <c r="M3023" s="43" t="str">
        <f>'Emissions Factor'!$D$2</f>
        <v>TON</v>
      </c>
      <c r="N3023" s="47">
        <f t="shared" si="47"/>
        <v>0</v>
      </c>
      <c r="O3023" s="43" t="s">
        <v>5426</v>
      </c>
    </row>
    <row r="3024" spans="1:15" x14ac:dyDescent="0.3">
      <c r="A3024" s="41" t="s">
        <v>4258</v>
      </c>
      <c r="B3024" s="41" t="s">
        <v>4219</v>
      </c>
      <c r="C3024" s="41" t="s">
        <v>2770</v>
      </c>
      <c r="D3024" s="42" t="s">
        <v>4259</v>
      </c>
      <c r="E3024" s="43" t="s">
        <v>2680</v>
      </c>
      <c r="F3024" s="43" t="s">
        <v>4220</v>
      </c>
      <c r="G3024" s="44">
        <f>SUMIF('2014 County Facilities'!$L$2:$L$2435,Emissions!A3024,'2014 County Facilities'!$J$2:$J$2435)</f>
        <v>0</v>
      </c>
      <c r="H3024" s="45" t="s">
        <v>5457</v>
      </c>
      <c r="I3024" s="45">
        <v>515</v>
      </c>
      <c r="J3024" s="41">
        <f>'Emissions Factor'!$A$2</f>
        <v>7439976</v>
      </c>
      <c r="K3024" s="46">
        <f>'Emissions Factor'!$B$2</f>
        <v>5.5099999999999998E-6</v>
      </c>
      <c r="L3024" s="43" t="str">
        <f>'Emissions Factor'!$C$2</f>
        <v xml:space="preserve">LB </v>
      </c>
      <c r="M3024" s="43" t="str">
        <f>'Emissions Factor'!$D$2</f>
        <v>TON</v>
      </c>
      <c r="N3024" s="47">
        <f t="shared" si="47"/>
        <v>0</v>
      </c>
      <c r="O3024" s="43" t="s">
        <v>5426</v>
      </c>
    </row>
    <row r="3025" spans="1:15" x14ac:dyDescent="0.3">
      <c r="A3025" s="41" t="s">
        <v>4260</v>
      </c>
      <c r="B3025" s="41" t="s">
        <v>4219</v>
      </c>
      <c r="C3025" s="41" t="s">
        <v>2773</v>
      </c>
      <c r="D3025" s="42" t="s">
        <v>2828</v>
      </c>
      <c r="E3025" s="43" t="s">
        <v>2680</v>
      </c>
      <c r="F3025" s="43" t="s">
        <v>4220</v>
      </c>
      <c r="G3025" s="44">
        <f>SUMIF('2014 County Facilities'!$L$2:$L$2435,Emissions!A3025,'2014 County Facilities'!$J$2:$J$2435)</f>
        <v>0</v>
      </c>
      <c r="H3025" s="45" t="s">
        <v>5457</v>
      </c>
      <c r="I3025" s="45">
        <v>515</v>
      </c>
      <c r="J3025" s="41">
        <f>'Emissions Factor'!$A$2</f>
        <v>7439976</v>
      </c>
      <c r="K3025" s="46">
        <f>'Emissions Factor'!$B$2</f>
        <v>5.5099999999999998E-6</v>
      </c>
      <c r="L3025" s="43" t="str">
        <f>'Emissions Factor'!$C$2</f>
        <v xml:space="preserve">LB </v>
      </c>
      <c r="M3025" s="43" t="str">
        <f>'Emissions Factor'!$D$2</f>
        <v>TON</v>
      </c>
      <c r="N3025" s="47">
        <f t="shared" si="47"/>
        <v>0</v>
      </c>
      <c r="O3025" s="43" t="s">
        <v>5426</v>
      </c>
    </row>
    <row r="3026" spans="1:15" x14ac:dyDescent="0.3">
      <c r="A3026" s="41" t="s">
        <v>4261</v>
      </c>
      <c r="B3026" s="41" t="s">
        <v>4219</v>
      </c>
      <c r="C3026" s="41" t="s">
        <v>2776</v>
      </c>
      <c r="D3026" s="42" t="s">
        <v>2834</v>
      </c>
      <c r="E3026" s="43" t="s">
        <v>2680</v>
      </c>
      <c r="F3026" s="43" t="s">
        <v>4220</v>
      </c>
      <c r="G3026" s="44">
        <f>SUMIF('2014 County Facilities'!$L$2:$L$2435,Emissions!A3026,'2014 County Facilities'!$J$2:$J$2435)</f>
        <v>0</v>
      </c>
      <c r="H3026" s="45" t="s">
        <v>5457</v>
      </c>
      <c r="I3026" s="45">
        <v>515</v>
      </c>
      <c r="J3026" s="41">
        <f>'Emissions Factor'!$A$2</f>
        <v>7439976</v>
      </c>
      <c r="K3026" s="46">
        <f>'Emissions Factor'!$B$2</f>
        <v>5.5099999999999998E-6</v>
      </c>
      <c r="L3026" s="43" t="str">
        <f>'Emissions Factor'!$C$2</f>
        <v xml:space="preserve">LB </v>
      </c>
      <c r="M3026" s="43" t="str">
        <f>'Emissions Factor'!$D$2</f>
        <v>TON</v>
      </c>
      <c r="N3026" s="47">
        <f t="shared" si="47"/>
        <v>0</v>
      </c>
      <c r="O3026" s="43" t="s">
        <v>5426</v>
      </c>
    </row>
    <row r="3027" spans="1:15" x14ac:dyDescent="0.3">
      <c r="A3027" s="41" t="s">
        <v>4262</v>
      </c>
      <c r="B3027" s="41" t="s">
        <v>4219</v>
      </c>
      <c r="C3027" s="41" t="s">
        <v>2779</v>
      </c>
      <c r="D3027" s="42" t="s">
        <v>4496</v>
      </c>
      <c r="E3027" s="43" t="s">
        <v>2680</v>
      </c>
      <c r="F3027" s="43" t="s">
        <v>4220</v>
      </c>
      <c r="G3027" s="44">
        <f>SUMIF('2014 County Facilities'!$L$2:$L$2435,Emissions!A3027,'2014 County Facilities'!$J$2:$J$2435)</f>
        <v>0</v>
      </c>
      <c r="H3027" s="45" t="s">
        <v>5457</v>
      </c>
      <c r="I3027" s="45">
        <v>515</v>
      </c>
      <c r="J3027" s="41">
        <f>'Emissions Factor'!$A$2</f>
        <v>7439976</v>
      </c>
      <c r="K3027" s="46">
        <f>'Emissions Factor'!$B$2</f>
        <v>5.5099999999999998E-6</v>
      </c>
      <c r="L3027" s="43" t="str">
        <f>'Emissions Factor'!$C$2</f>
        <v xml:space="preserve">LB </v>
      </c>
      <c r="M3027" s="43" t="str">
        <f>'Emissions Factor'!$D$2</f>
        <v>TON</v>
      </c>
      <c r="N3027" s="47">
        <f t="shared" si="47"/>
        <v>0</v>
      </c>
      <c r="O3027" s="43" t="s">
        <v>5426</v>
      </c>
    </row>
    <row r="3028" spans="1:15" x14ac:dyDescent="0.3">
      <c r="A3028" s="41" t="s">
        <v>4263</v>
      </c>
      <c r="B3028" s="41" t="s">
        <v>4219</v>
      </c>
      <c r="C3028" s="41" t="s">
        <v>2782</v>
      </c>
      <c r="D3028" s="42" t="s">
        <v>517</v>
      </c>
      <c r="E3028" s="43" t="s">
        <v>2680</v>
      </c>
      <c r="F3028" s="43" t="s">
        <v>4220</v>
      </c>
      <c r="G3028" s="44">
        <f>SUMIF('2014 County Facilities'!$L$2:$L$2435,Emissions!A3028,'2014 County Facilities'!$J$2:$J$2435)</f>
        <v>85295.685714285704</v>
      </c>
      <c r="H3028" s="45" t="s">
        <v>5457</v>
      </c>
      <c r="I3028" s="45">
        <v>515</v>
      </c>
      <c r="J3028" s="41">
        <f>'Emissions Factor'!$A$2</f>
        <v>7439976</v>
      </c>
      <c r="K3028" s="46">
        <f>'Emissions Factor'!$B$2</f>
        <v>5.5099999999999998E-6</v>
      </c>
      <c r="L3028" s="43" t="str">
        <f>'Emissions Factor'!$C$2</f>
        <v xml:space="preserve">LB </v>
      </c>
      <c r="M3028" s="43" t="str">
        <f>'Emissions Factor'!$D$2</f>
        <v>TON</v>
      </c>
      <c r="N3028" s="47">
        <f t="shared" si="47"/>
        <v>0.4699792282857142</v>
      </c>
      <c r="O3028" s="43" t="s">
        <v>5426</v>
      </c>
    </row>
    <row r="3029" spans="1:15" x14ac:dyDescent="0.3">
      <c r="A3029" s="41" t="s">
        <v>4264</v>
      </c>
      <c r="B3029" s="41" t="s">
        <v>4219</v>
      </c>
      <c r="C3029" s="41" t="s">
        <v>2785</v>
      </c>
      <c r="D3029" s="42" t="s">
        <v>4504</v>
      </c>
      <c r="E3029" s="43" t="s">
        <v>2680</v>
      </c>
      <c r="F3029" s="43" t="s">
        <v>4220</v>
      </c>
      <c r="G3029" s="44">
        <f>SUMIF('2014 County Facilities'!$L$2:$L$2435,Emissions!A3029,'2014 County Facilities'!$J$2:$J$2435)</f>
        <v>0</v>
      </c>
      <c r="H3029" s="45" t="s">
        <v>5457</v>
      </c>
      <c r="I3029" s="45">
        <v>515</v>
      </c>
      <c r="J3029" s="41">
        <f>'Emissions Factor'!$A$2</f>
        <v>7439976</v>
      </c>
      <c r="K3029" s="46">
        <f>'Emissions Factor'!$B$2</f>
        <v>5.5099999999999998E-6</v>
      </c>
      <c r="L3029" s="43" t="str">
        <f>'Emissions Factor'!$C$2</f>
        <v xml:space="preserve">LB </v>
      </c>
      <c r="M3029" s="43" t="str">
        <f>'Emissions Factor'!$D$2</f>
        <v>TON</v>
      </c>
      <c r="N3029" s="47">
        <f t="shared" si="47"/>
        <v>0</v>
      </c>
      <c r="O3029" s="43" t="s">
        <v>5426</v>
      </c>
    </row>
    <row r="3030" spans="1:15" x14ac:dyDescent="0.3">
      <c r="A3030" s="41" t="s">
        <v>4265</v>
      </c>
      <c r="B3030" s="41" t="s">
        <v>4219</v>
      </c>
      <c r="C3030" s="41" t="s">
        <v>2788</v>
      </c>
      <c r="D3030" s="42" t="s">
        <v>4266</v>
      </c>
      <c r="E3030" s="43" t="s">
        <v>2680</v>
      </c>
      <c r="F3030" s="43" t="s">
        <v>4220</v>
      </c>
      <c r="G3030" s="44">
        <f>SUMIF('2014 County Facilities'!$L$2:$L$2435,Emissions!A3030,'2014 County Facilities'!$J$2:$J$2435)</f>
        <v>0</v>
      </c>
      <c r="H3030" s="45" t="s">
        <v>5457</v>
      </c>
      <c r="I3030" s="45">
        <v>515</v>
      </c>
      <c r="J3030" s="41">
        <f>'Emissions Factor'!$A$2</f>
        <v>7439976</v>
      </c>
      <c r="K3030" s="46">
        <f>'Emissions Factor'!$B$2</f>
        <v>5.5099999999999998E-6</v>
      </c>
      <c r="L3030" s="43" t="str">
        <f>'Emissions Factor'!$C$2</f>
        <v xml:space="preserve">LB </v>
      </c>
      <c r="M3030" s="43" t="str">
        <f>'Emissions Factor'!$D$2</f>
        <v>TON</v>
      </c>
      <c r="N3030" s="47">
        <f t="shared" si="47"/>
        <v>0</v>
      </c>
      <c r="O3030" s="43" t="s">
        <v>5426</v>
      </c>
    </row>
    <row r="3031" spans="1:15" x14ac:dyDescent="0.3">
      <c r="A3031" s="41" t="s">
        <v>4267</v>
      </c>
      <c r="B3031" s="41" t="s">
        <v>4219</v>
      </c>
      <c r="C3031" s="41" t="s">
        <v>2791</v>
      </c>
      <c r="D3031" s="42" t="s">
        <v>683</v>
      </c>
      <c r="E3031" s="43" t="s">
        <v>2680</v>
      </c>
      <c r="F3031" s="43" t="s">
        <v>4220</v>
      </c>
      <c r="G3031" s="44">
        <f>SUMIF('2014 County Facilities'!$L$2:$L$2435,Emissions!A3031,'2014 County Facilities'!$J$2:$J$2435)</f>
        <v>0</v>
      </c>
      <c r="H3031" s="45" t="s">
        <v>5457</v>
      </c>
      <c r="I3031" s="45">
        <v>515</v>
      </c>
      <c r="J3031" s="41">
        <f>'Emissions Factor'!$A$2</f>
        <v>7439976</v>
      </c>
      <c r="K3031" s="46">
        <f>'Emissions Factor'!$B$2</f>
        <v>5.5099999999999998E-6</v>
      </c>
      <c r="L3031" s="43" t="str">
        <f>'Emissions Factor'!$C$2</f>
        <v xml:space="preserve">LB </v>
      </c>
      <c r="M3031" s="43" t="str">
        <f>'Emissions Factor'!$D$2</f>
        <v>TON</v>
      </c>
      <c r="N3031" s="47">
        <f t="shared" si="47"/>
        <v>0</v>
      </c>
      <c r="O3031" s="43" t="s">
        <v>5426</v>
      </c>
    </row>
    <row r="3032" spans="1:15" x14ac:dyDescent="0.3">
      <c r="A3032" s="41" t="s">
        <v>4268</v>
      </c>
      <c r="B3032" s="41" t="s">
        <v>4219</v>
      </c>
      <c r="C3032" s="41" t="s">
        <v>2794</v>
      </c>
      <c r="D3032" s="42" t="s">
        <v>4269</v>
      </c>
      <c r="E3032" s="43" t="s">
        <v>2680</v>
      </c>
      <c r="F3032" s="43" t="s">
        <v>4220</v>
      </c>
      <c r="G3032" s="44">
        <f>SUMIF('2014 County Facilities'!$L$2:$L$2435,Emissions!A3032,'2014 County Facilities'!$J$2:$J$2435)</f>
        <v>0</v>
      </c>
      <c r="H3032" s="45" t="s">
        <v>5457</v>
      </c>
      <c r="I3032" s="45">
        <v>515</v>
      </c>
      <c r="J3032" s="41">
        <f>'Emissions Factor'!$A$2</f>
        <v>7439976</v>
      </c>
      <c r="K3032" s="46">
        <f>'Emissions Factor'!$B$2</f>
        <v>5.5099999999999998E-6</v>
      </c>
      <c r="L3032" s="43" t="str">
        <f>'Emissions Factor'!$C$2</f>
        <v xml:space="preserve">LB </v>
      </c>
      <c r="M3032" s="43" t="str">
        <f>'Emissions Factor'!$D$2</f>
        <v>TON</v>
      </c>
      <c r="N3032" s="47">
        <f t="shared" si="47"/>
        <v>0</v>
      </c>
      <c r="O3032" s="43" t="s">
        <v>5426</v>
      </c>
    </row>
    <row r="3033" spans="1:15" x14ac:dyDescent="0.3">
      <c r="A3033" s="41" t="s">
        <v>4270</v>
      </c>
      <c r="B3033" s="41" t="s">
        <v>4219</v>
      </c>
      <c r="C3033" s="41" t="s">
        <v>2797</v>
      </c>
      <c r="D3033" s="42" t="s">
        <v>5224</v>
      </c>
      <c r="E3033" s="43" t="s">
        <v>2680</v>
      </c>
      <c r="F3033" s="43" t="s">
        <v>4220</v>
      </c>
      <c r="G3033" s="44">
        <f>SUMIF('2014 County Facilities'!$L$2:$L$2435,Emissions!A3033,'2014 County Facilities'!$J$2:$J$2435)</f>
        <v>0</v>
      </c>
      <c r="H3033" s="45" t="s">
        <v>5457</v>
      </c>
      <c r="I3033" s="45">
        <v>515</v>
      </c>
      <c r="J3033" s="41">
        <f>'Emissions Factor'!$A$2</f>
        <v>7439976</v>
      </c>
      <c r="K3033" s="46">
        <f>'Emissions Factor'!$B$2</f>
        <v>5.5099999999999998E-6</v>
      </c>
      <c r="L3033" s="43" t="str">
        <f>'Emissions Factor'!$C$2</f>
        <v xml:space="preserve">LB </v>
      </c>
      <c r="M3033" s="43" t="str">
        <f>'Emissions Factor'!$D$2</f>
        <v>TON</v>
      </c>
      <c r="N3033" s="47">
        <f t="shared" si="47"/>
        <v>0</v>
      </c>
      <c r="O3033" s="43" t="s">
        <v>5426</v>
      </c>
    </row>
    <row r="3034" spans="1:15" x14ac:dyDescent="0.3">
      <c r="A3034" s="41" t="s">
        <v>4271</v>
      </c>
      <c r="B3034" s="41" t="s">
        <v>4219</v>
      </c>
      <c r="C3034" s="41" t="s">
        <v>2800</v>
      </c>
      <c r="D3034" s="42" t="s">
        <v>4272</v>
      </c>
      <c r="E3034" s="43" t="s">
        <v>2680</v>
      </c>
      <c r="F3034" s="43" t="s">
        <v>4220</v>
      </c>
      <c r="G3034" s="44">
        <f>SUMIF('2014 County Facilities'!$L$2:$L$2435,Emissions!A3034,'2014 County Facilities'!$J$2:$J$2435)</f>
        <v>31372.549019607799</v>
      </c>
      <c r="H3034" s="45" t="s">
        <v>5457</v>
      </c>
      <c r="I3034" s="45">
        <v>515</v>
      </c>
      <c r="J3034" s="41">
        <f>'Emissions Factor'!$A$2</f>
        <v>7439976</v>
      </c>
      <c r="K3034" s="46">
        <f>'Emissions Factor'!$B$2</f>
        <v>5.5099999999999998E-6</v>
      </c>
      <c r="L3034" s="43" t="str">
        <f>'Emissions Factor'!$C$2</f>
        <v xml:space="preserve">LB </v>
      </c>
      <c r="M3034" s="43" t="str">
        <f>'Emissions Factor'!$D$2</f>
        <v>TON</v>
      </c>
      <c r="N3034" s="47">
        <f t="shared" si="47"/>
        <v>0.17286274509803898</v>
      </c>
      <c r="O3034" s="43" t="s">
        <v>5426</v>
      </c>
    </row>
    <row r="3035" spans="1:15" x14ac:dyDescent="0.3">
      <c r="A3035" s="41" t="s">
        <v>4273</v>
      </c>
      <c r="B3035" s="41" t="s">
        <v>4219</v>
      </c>
      <c r="C3035" s="41" t="s">
        <v>2803</v>
      </c>
      <c r="D3035" s="42" t="s">
        <v>2846</v>
      </c>
      <c r="E3035" s="43" t="s">
        <v>2680</v>
      </c>
      <c r="F3035" s="43" t="s">
        <v>4220</v>
      </c>
      <c r="G3035" s="44">
        <f>SUMIF('2014 County Facilities'!$L$2:$L$2435,Emissions!A3035,'2014 County Facilities'!$J$2:$J$2435)</f>
        <v>0</v>
      </c>
      <c r="H3035" s="45" t="s">
        <v>5457</v>
      </c>
      <c r="I3035" s="45">
        <v>515</v>
      </c>
      <c r="J3035" s="41">
        <f>'Emissions Factor'!$A$2</f>
        <v>7439976</v>
      </c>
      <c r="K3035" s="46">
        <f>'Emissions Factor'!$B$2</f>
        <v>5.5099999999999998E-6</v>
      </c>
      <c r="L3035" s="43" t="str">
        <f>'Emissions Factor'!$C$2</f>
        <v xml:space="preserve">LB </v>
      </c>
      <c r="M3035" s="43" t="str">
        <f>'Emissions Factor'!$D$2</f>
        <v>TON</v>
      </c>
      <c r="N3035" s="47">
        <f t="shared" si="47"/>
        <v>0</v>
      </c>
      <c r="O3035" s="43" t="s">
        <v>5426</v>
      </c>
    </row>
    <row r="3036" spans="1:15" x14ac:dyDescent="0.3">
      <c r="A3036" s="41" t="s">
        <v>4274</v>
      </c>
      <c r="B3036" s="41" t="s">
        <v>4219</v>
      </c>
      <c r="C3036" s="41" t="s">
        <v>2806</v>
      </c>
      <c r="D3036" s="42" t="s">
        <v>4275</v>
      </c>
      <c r="E3036" s="43" t="s">
        <v>2680</v>
      </c>
      <c r="F3036" s="43" t="s">
        <v>4220</v>
      </c>
      <c r="G3036" s="44">
        <f>SUMIF('2014 County Facilities'!$L$2:$L$2435,Emissions!A3036,'2014 County Facilities'!$J$2:$J$2435)</f>
        <v>0</v>
      </c>
      <c r="H3036" s="45" t="s">
        <v>5457</v>
      </c>
      <c r="I3036" s="45">
        <v>515</v>
      </c>
      <c r="J3036" s="41">
        <f>'Emissions Factor'!$A$2</f>
        <v>7439976</v>
      </c>
      <c r="K3036" s="46">
        <f>'Emissions Factor'!$B$2</f>
        <v>5.5099999999999998E-6</v>
      </c>
      <c r="L3036" s="43" t="str">
        <f>'Emissions Factor'!$C$2</f>
        <v xml:space="preserve">LB </v>
      </c>
      <c r="M3036" s="43" t="str">
        <f>'Emissions Factor'!$D$2</f>
        <v>TON</v>
      </c>
      <c r="N3036" s="47">
        <f t="shared" si="47"/>
        <v>0</v>
      </c>
      <c r="O3036" s="43" t="s">
        <v>5426</v>
      </c>
    </row>
    <row r="3037" spans="1:15" x14ac:dyDescent="0.3">
      <c r="A3037" s="41" t="s">
        <v>4276</v>
      </c>
      <c r="B3037" s="41" t="s">
        <v>4219</v>
      </c>
      <c r="C3037" s="41" t="s">
        <v>2809</v>
      </c>
      <c r="D3037" s="42" t="s">
        <v>3309</v>
      </c>
      <c r="E3037" s="43" t="s">
        <v>2680</v>
      </c>
      <c r="F3037" s="43" t="s">
        <v>4220</v>
      </c>
      <c r="G3037" s="44">
        <f>SUMIF('2014 County Facilities'!$L$2:$L$2435,Emissions!A3037,'2014 County Facilities'!$J$2:$J$2435)</f>
        <v>0</v>
      </c>
      <c r="H3037" s="45" t="s">
        <v>5457</v>
      </c>
      <c r="I3037" s="45">
        <v>515</v>
      </c>
      <c r="J3037" s="41">
        <f>'Emissions Factor'!$A$2</f>
        <v>7439976</v>
      </c>
      <c r="K3037" s="46">
        <f>'Emissions Factor'!$B$2</f>
        <v>5.5099999999999998E-6</v>
      </c>
      <c r="L3037" s="43" t="str">
        <f>'Emissions Factor'!$C$2</f>
        <v xml:space="preserve">LB </v>
      </c>
      <c r="M3037" s="43" t="str">
        <f>'Emissions Factor'!$D$2</f>
        <v>TON</v>
      </c>
      <c r="N3037" s="47">
        <f t="shared" si="47"/>
        <v>0</v>
      </c>
      <c r="O3037" s="43" t="s">
        <v>5426</v>
      </c>
    </row>
    <row r="3038" spans="1:15" x14ac:dyDescent="0.3">
      <c r="A3038" s="41" t="s">
        <v>4277</v>
      </c>
      <c r="B3038" s="41" t="s">
        <v>4219</v>
      </c>
      <c r="C3038" s="41" t="s">
        <v>2812</v>
      </c>
      <c r="D3038" s="42" t="s">
        <v>4278</v>
      </c>
      <c r="E3038" s="43" t="s">
        <v>2680</v>
      </c>
      <c r="F3038" s="43" t="s">
        <v>4220</v>
      </c>
      <c r="G3038" s="44">
        <f>SUMIF('2014 County Facilities'!$L$2:$L$2435,Emissions!A3038,'2014 County Facilities'!$J$2:$J$2435)</f>
        <v>0</v>
      </c>
      <c r="H3038" s="45" t="s">
        <v>5457</v>
      </c>
      <c r="I3038" s="45">
        <v>515</v>
      </c>
      <c r="J3038" s="41">
        <f>'Emissions Factor'!$A$2</f>
        <v>7439976</v>
      </c>
      <c r="K3038" s="46">
        <f>'Emissions Factor'!$B$2</f>
        <v>5.5099999999999998E-6</v>
      </c>
      <c r="L3038" s="43" t="str">
        <f>'Emissions Factor'!$C$2</f>
        <v xml:space="preserve">LB </v>
      </c>
      <c r="M3038" s="43" t="str">
        <f>'Emissions Factor'!$D$2</f>
        <v>TON</v>
      </c>
      <c r="N3038" s="47">
        <f t="shared" si="47"/>
        <v>0</v>
      </c>
      <c r="O3038" s="43" t="s">
        <v>5426</v>
      </c>
    </row>
    <row r="3039" spans="1:15" x14ac:dyDescent="0.3">
      <c r="A3039" s="41" t="s">
        <v>4279</v>
      </c>
      <c r="B3039" s="41" t="s">
        <v>4219</v>
      </c>
      <c r="C3039" s="41" t="s">
        <v>2815</v>
      </c>
      <c r="D3039" s="42" t="s">
        <v>5239</v>
      </c>
      <c r="E3039" s="43" t="s">
        <v>2680</v>
      </c>
      <c r="F3039" s="43" t="s">
        <v>4220</v>
      </c>
      <c r="G3039" s="44">
        <f>SUMIF('2014 County Facilities'!$L$2:$L$2435,Emissions!A3039,'2014 County Facilities'!$J$2:$J$2435)</f>
        <v>0</v>
      </c>
      <c r="H3039" s="45" t="s">
        <v>5457</v>
      </c>
      <c r="I3039" s="45">
        <v>515</v>
      </c>
      <c r="J3039" s="41">
        <f>'Emissions Factor'!$A$2</f>
        <v>7439976</v>
      </c>
      <c r="K3039" s="46">
        <f>'Emissions Factor'!$B$2</f>
        <v>5.5099999999999998E-6</v>
      </c>
      <c r="L3039" s="43" t="str">
        <f>'Emissions Factor'!$C$2</f>
        <v xml:space="preserve">LB </v>
      </c>
      <c r="M3039" s="43" t="str">
        <f>'Emissions Factor'!$D$2</f>
        <v>TON</v>
      </c>
      <c r="N3039" s="47">
        <f t="shared" si="47"/>
        <v>0</v>
      </c>
      <c r="O3039" s="43" t="s">
        <v>5426</v>
      </c>
    </row>
    <row r="3040" spans="1:15" x14ac:dyDescent="0.3">
      <c r="A3040" s="41" t="s">
        <v>4280</v>
      </c>
      <c r="B3040" s="41" t="s">
        <v>4219</v>
      </c>
      <c r="C3040" s="41" t="s">
        <v>2818</v>
      </c>
      <c r="D3040" s="42" t="s">
        <v>4281</v>
      </c>
      <c r="E3040" s="43" t="s">
        <v>2680</v>
      </c>
      <c r="F3040" s="43" t="s">
        <v>4220</v>
      </c>
      <c r="G3040" s="44">
        <f>SUMIF('2014 County Facilities'!$L$2:$L$2435,Emissions!A3040,'2014 County Facilities'!$J$2:$J$2435)</f>
        <v>74144.857142857101</v>
      </c>
      <c r="H3040" s="45" t="s">
        <v>5457</v>
      </c>
      <c r="I3040" s="45">
        <v>515</v>
      </c>
      <c r="J3040" s="41">
        <f>'Emissions Factor'!$A$2</f>
        <v>7439976</v>
      </c>
      <c r="K3040" s="46">
        <f>'Emissions Factor'!$B$2</f>
        <v>5.5099999999999998E-6</v>
      </c>
      <c r="L3040" s="43" t="str">
        <f>'Emissions Factor'!$C$2</f>
        <v xml:space="preserve">LB </v>
      </c>
      <c r="M3040" s="43" t="str">
        <f>'Emissions Factor'!$D$2</f>
        <v>TON</v>
      </c>
      <c r="N3040" s="47">
        <f t="shared" si="47"/>
        <v>0.40853816285714262</v>
      </c>
      <c r="O3040" s="43" t="s">
        <v>5426</v>
      </c>
    </row>
    <row r="3041" spans="1:15" x14ac:dyDescent="0.3">
      <c r="A3041" s="41" t="s">
        <v>4282</v>
      </c>
      <c r="B3041" s="41" t="s">
        <v>4219</v>
      </c>
      <c r="C3041" s="41" t="s">
        <v>2821</v>
      </c>
      <c r="D3041" s="42" t="s">
        <v>3776</v>
      </c>
      <c r="E3041" s="43" t="s">
        <v>2680</v>
      </c>
      <c r="F3041" s="43" t="s">
        <v>4220</v>
      </c>
      <c r="G3041" s="44">
        <f>SUMIF('2014 County Facilities'!$L$2:$L$2435,Emissions!A3041,'2014 County Facilities'!$J$2:$J$2435)</f>
        <v>0</v>
      </c>
      <c r="H3041" s="45" t="s">
        <v>5457</v>
      </c>
      <c r="I3041" s="45">
        <v>515</v>
      </c>
      <c r="J3041" s="41">
        <f>'Emissions Factor'!$A$2</f>
        <v>7439976</v>
      </c>
      <c r="K3041" s="46">
        <f>'Emissions Factor'!$B$2</f>
        <v>5.5099999999999998E-6</v>
      </c>
      <c r="L3041" s="43" t="str">
        <f>'Emissions Factor'!$C$2</f>
        <v xml:space="preserve">LB </v>
      </c>
      <c r="M3041" s="43" t="str">
        <f>'Emissions Factor'!$D$2</f>
        <v>TON</v>
      </c>
      <c r="N3041" s="47">
        <f t="shared" si="47"/>
        <v>0</v>
      </c>
      <c r="O3041" s="43" t="s">
        <v>5426</v>
      </c>
    </row>
    <row r="3042" spans="1:15" x14ac:dyDescent="0.3">
      <c r="A3042" s="41" t="s">
        <v>4283</v>
      </c>
      <c r="B3042" s="41" t="s">
        <v>4219</v>
      </c>
      <c r="C3042" s="41" t="s">
        <v>2824</v>
      </c>
      <c r="D3042" s="42" t="s">
        <v>3779</v>
      </c>
      <c r="E3042" s="43" t="s">
        <v>2680</v>
      </c>
      <c r="F3042" s="43" t="s">
        <v>4220</v>
      </c>
      <c r="G3042" s="44">
        <f>SUMIF('2014 County Facilities'!$L$2:$L$2435,Emissions!A3042,'2014 County Facilities'!$J$2:$J$2435)</f>
        <v>0</v>
      </c>
      <c r="H3042" s="45" t="s">
        <v>5457</v>
      </c>
      <c r="I3042" s="45">
        <v>515</v>
      </c>
      <c r="J3042" s="41">
        <f>'Emissions Factor'!$A$2</f>
        <v>7439976</v>
      </c>
      <c r="K3042" s="46">
        <f>'Emissions Factor'!$B$2</f>
        <v>5.5099999999999998E-6</v>
      </c>
      <c r="L3042" s="43" t="str">
        <f>'Emissions Factor'!$C$2</f>
        <v xml:space="preserve">LB </v>
      </c>
      <c r="M3042" s="43" t="str">
        <f>'Emissions Factor'!$D$2</f>
        <v>TON</v>
      </c>
      <c r="N3042" s="47">
        <f t="shared" si="47"/>
        <v>0</v>
      </c>
      <c r="O3042" s="43" t="s">
        <v>5426</v>
      </c>
    </row>
    <row r="3043" spans="1:15" x14ac:dyDescent="0.3">
      <c r="A3043" s="41" t="s">
        <v>4284</v>
      </c>
      <c r="B3043" s="41" t="s">
        <v>4219</v>
      </c>
      <c r="C3043" s="41" t="s">
        <v>2827</v>
      </c>
      <c r="D3043" s="42" t="s">
        <v>163</v>
      </c>
      <c r="E3043" s="43" t="s">
        <v>2680</v>
      </c>
      <c r="F3043" s="43" t="s">
        <v>4220</v>
      </c>
      <c r="G3043" s="44">
        <f>SUMIF('2014 County Facilities'!$L$2:$L$2435,Emissions!A3043,'2014 County Facilities'!$J$2:$J$2435)</f>
        <v>0</v>
      </c>
      <c r="H3043" s="45" t="s">
        <v>5457</v>
      </c>
      <c r="I3043" s="45">
        <v>515</v>
      </c>
      <c r="J3043" s="41">
        <f>'Emissions Factor'!$A$2</f>
        <v>7439976</v>
      </c>
      <c r="K3043" s="46">
        <f>'Emissions Factor'!$B$2</f>
        <v>5.5099999999999998E-6</v>
      </c>
      <c r="L3043" s="43" t="str">
        <f>'Emissions Factor'!$C$2</f>
        <v xml:space="preserve">LB </v>
      </c>
      <c r="M3043" s="43" t="str">
        <f>'Emissions Factor'!$D$2</f>
        <v>TON</v>
      </c>
      <c r="N3043" s="47">
        <f t="shared" si="47"/>
        <v>0</v>
      </c>
      <c r="O3043" s="43" t="s">
        <v>5426</v>
      </c>
    </row>
    <row r="3044" spans="1:15" x14ac:dyDescent="0.3">
      <c r="A3044" s="41" t="s">
        <v>4285</v>
      </c>
      <c r="B3044" s="41" t="s">
        <v>4219</v>
      </c>
      <c r="C3044" s="41" t="s">
        <v>2830</v>
      </c>
      <c r="D3044" s="42" t="s">
        <v>166</v>
      </c>
      <c r="E3044" s="43" t="s">
        <v>2680</v>
      </c>
      <c r="F3044" s="43" t="s">
        <v>4220</v>
      </c>
      <c r="G3044" s="44">
        <f>SUMIF('2014 County Facilities'!$L$2:$L$2435,Emissions!A3044,'2014 County Facilities'!$J$2:$J$2435)</f>
        <v>0</v>
      </c>
      <c r="H3044" s="45" t="s">
        <v>5457</v>
      </c>
      <c r="I3044" s="45">
        <v>515</v>
      </c>
      <c r="J3044" s="41">
        <f>'Emissions Factor'!$A$2</f>
        <v>7439976</v>
      </c>
      <c r="K3044" s="46">
        <f>'Emissions Factor'!$B$2</f>
        <v>5.5099999999999998E-6</v>
      </c>
      <c r="L3044" s="43" t="str">
        <f>'Emissions Factor'!$C$2</f>
        <v xml:space="preserve">LB </v>
      </c>
      <c r="M3044" s="43" t="str">
        <f>'Emissions Factor'!$D$2</f>
        <v>TON</v>
      </c>
      <c r="N3044" s="47">
        <f t="shared" si="47"/>
        <v>0</v>
      </c>
      <c r="O3044" s="43" t="s">
        <v>5426</v>
      </c>
    </row>
    <row r="3045" spans="1:15" x14ac:dyDescent="0.3">
      <c r="A3045" s="41" t="s">
        <v>4286</v>
      </c>
      <c r="B3045" s="41" t="s">
        <v>4219</v>
      </c>
      <c r="C3045" s="41" t="s">
        <v>2833</v>
      </c>
      <c r="D3045" s="42" t="s">
        <v>4287</v>
      </c>
      <c r="E3045" s="43" t="s">
        <v>2680</v>
      </c>
      <c r="F3045" s="43" t="s">
        <v>4220</v>
      </c>
      <c r="G3045" s="44">
        <f>SUMIF('2014 County Facilities'!$L$2:$L$2435,Emissions!A3045,'2014 County Facilities'!$J$2:$J$2435)</f>
        <v>37037.037037037</v>
      </c>
      <c r="H3045" s="45" t="s">
        <v>5457</v>
      </c>
      <c r="I3045" s="45">
        <v>515</v>
      </c>
      <c r="J3045" s="41">
        <f>'Emissions Factor'!$A$2</f>
        <v>7439976</v>
      </c>
      <c r="K3045" s="46">
        <f>'Emissions Factor'!$B$2</f>
        <v>5.5099999999999998E-6</v>
      </c>
      <c r="L3045" s="43" t="str">
        <f>'Emissions Factor'!$C$2</f>
        <v xml:space="preserve">LB </v>
      </c>
      <c r="M3045" s="43" t="str">
        <f>'Emissions Factor'!$D$2</f>
        <v>TON</v>
      </c>
      <c r="N3045" s="47">
        <f t="shared" si="47"/>
        <v>0.20407407407407385</v>
      </c>
      <c r="O3045" s="43" t="s">
        <v>5426</v>
      </c>
    </row>
    <row r="3046" spans="1:15" x14ac:dyDescent="0.3">
      <c r="A3046" s="41" t="s">
        <v>4288</v>
      </c>
      <c r="B3046" s="41" t="s">
        <v>4219</v>
      </c>
      <c r="C3046" s="41" t="s">
        <v>2836</v>
      </c>
      <c r="D3046" s="42" t="s">
        <v>4289</v>
      </c>
      <c r="E3046" s="43" t="s">
        <v>2680</v>
      </c>
      <c r="F3046" s="43" t="s">
        <v>4220</v>
      </c>
      <c r="G3046" s="44">
        <f>SUMIF('2014 County Facilities'!$L$2:$L$2435,Emissions!A3046,'2014 County Facilities'!$J$2:$J$2435)</f>
        <v>0</v>
      </c>
      <c r="H3046" s="45" t="s">
        <v>5457</v>
      </c>
      <c r="I3046" s="45">
        <v>515</v>
      </c>
      <c r="J3046" s="41">
        <f>'Emissions Factor'!$A$2</f>
        <v>7439976</v>
      </c>
      <c r="K3046" s="46">
        <f>'Emissions Factor'!$B$2</f>
        <v>5.5099999999999998E-6</v>
      </c>
      <c r="L3046" s="43" t="str">
        <f>'Emissions Factor'!$C$2</f>
        <v xml:space="preserve">LB </v>
      </c>
      <c r="M3046" s="43" t="str">
        <f>'Emissions Factor'!$D$2</f>
        <v>TON</v>
      </c>
      <c r="N3046" s="47">
        <f t="shared" si="47"/>
        <v>0</v>
      </c>
      <c r="O3046" s="43" t="s">
        <v>5426</v>
      </c>
    </row>
    <row r="3047" spans="1:15" x14ac:dyDescent="0.3">
      <c r="A3047" s="41" t="s">
        <v>4290</v>
      </c>
      <c r="B3047" s="41" t="s">
        <v>4219</v>
      </c>
      <c r="C3047" s="41" t="s">
        <v>2839</v>
      </c>
      <c r="D3047" s="42" t="s">
        <v>2531</v>
      </c>
      <c r="E3047" s="43" t="s">
        <v>2680</v>
      </c>
      <c r="F3047" s="43" t="s">
        <v>4220</v>
      </c>
      <c r="G3047" s="44">
        <f>SUMIF('2014 County Facilities'!$L$2:$L$2435,Emissions!A3047,'2014 County Facilities'!$J$2:$J$2435)</f>
        <v>102500</v>
      </c>
      <c r="H3047" s="45" t="s">
        <v>5457</v>
      </c>
      <c r="I3047" s="45">
        <v>515</v>
      </c>
      <c r="J3047" s="41">
        <f>'Emissions Factor'!$A$2</f>
        <v>7439976</v>
      </c>
      <c r="K3047" s="46">
        <f>'Emissions Factor'!$B$2</f>
        <v>5.5099999999999998E-6</v>
      </c>
      <c r="L3047" s="43" t="str">
        <f>'Emissions Factor'!$C$2</f>
        <v xml:space="preserve">LB </v>
      </c>
      <c r="M3047" s="43" t="str">
        <f>'Emissions Factor'!$D$2</f>
        <v>TON</v>
      </c>
      <c r="N3047" s="47">
        <f t="shared" si="47"/>
        <v>0.56477500000000003</v>
      </c>
      <c r="O3047" s="43" t="s">
        <v>5426</v>
      </c>
    </row>
    <row r="3048" spans="1:15" x14ac:dyDescent="0.3">
      <c r="A3048" s="41" t="s">
        <v>4291</v>
      </c>
      <c r="B3048" s="41" t="s">
        <v>4219</v>
      </c>
      <c r="C3048" s="41" t="s">
        <v>2842</v>
      </c>
      <c r="D3048" s="42" t="s">
        <v>2152</v>
      </c>
      <c r="E3048" s="43" t="s">
        <v>2680</v>
      </c>
      <c r="F3048" s="43" t="s">
        <v>4220</v>
      </c>
      <c r="G3048" s="44">
        <f>SUMIF('2014 County Facilities'!$L$2:$L$2435,Emissions!A3048,'2014 County Facilities'!$J$2:$J$2435)</f>
        <v>0</v>
      </c>
      <c r="H3048" s="45" t="s">
        <v>5457</v>
      </c>
      <c r="I3048" s="45">
        <v>515</v>
      </c>
      <c r="J3048" s="41">
        <f>'Emissions Factor'!$A$2</f>
        <v>7439976</v>
      </c>
      <c r="K3048" s="46">
        <f>'Emissions Factor'!$B$2</f>
        <v>5.5099999999999998E-6</v>
      </c>
      <c r="L3048" s="43" t="str">
        <f>'Emissions Factor'!$C$2</f>
        <v xml:space="preserve">LB </v>
      </c>
      <c r="M3048" s="43" t="str">
        <f>'Emissions Factor'!$D$2</f>
        <v>TON</v>
      </c>
      <c r="N3048" s="47">
        <f t="shared" si="47"/>
        <v>0</v>
      </c>
      <c r="O3048" s="43" t="s">
        <v>5426</v>
      </c>
    </row>
    <row r="3049" spans="1:15" x14ac:dyDescent="0.3">
      <c r="A3049" s="41" t="s">
        <v>4292</v>
      </c>
      <c r="B3049" s="41" t="s">
        <v>4293</v>
      </c>
      <c r="C3049" s="41" t="s">
        <v>2678</v>
      </c>
      <c r="D3049" s="42" t="s">
        <v>4977</v>
      </c>
      <c r="E3049" s="43" t="s">
        <v>2680</v>
      </c>
      <c r="F3049" s="43" t="s">
        <v>4294</v>
      </c>
      <c r="G3049" s="44">
        <f>SUMIF('2014 County Facilities'!$L$2:$L$2435,Emissions!A3049,'2014 County Facilities'!$J$2:$J$2435)</f>
        <v>10790.615384615399</v>
      </c>
      <c r="H3049" s="45" t="s">
        <v>5457</v>
      </c>
      <c r="I3049" s="45">
        <v>515</v>
      </c>
      <c r="J3049" s="41">
        <f>'Emissions Factor'!$A$2</f>
        <v>7439976</v>
      </c>
      <c r="K3049" s="46">
        <f>'Emissions Factor'!$B$2</f>
        <v>5.5099999999999998E-6</v>
      </c>
      <c r="L3049" s="43" t="str">
        <f>'Emissions Factor'!$C$2</f>
        <v xml:space="preserve">LB </v>
      </c>
      <c r="M3049" s="43" t="str">
        <f>'Emissions Factor'!$D$2</f>
        <v>TON</v>
      </c>
      <c r="N3049" s="47">
        <f t="shared" si="47"/>
        <v>5.9456290769230848E-2</v>
      </c>
      <c r="O3049" s="43" t="s">
        <v>5426</v>
      </c>
    </row>
    <row r="3050" spans="1:15" x14ac:dyDescent="0.3">
      <c r="A3050" s="41" t="s">
        <v>4295</v>
      </c>
      <c r="B3050" s="41" t="s">
        <v>4293</v>
      </c>
      <c r="C3050" s="41" t="s">
        <v>2683</v>
      </c>
      <c r="D3050" s="42" t="s">
        <v>2414</v>
      </c>
      <c r="E3050" s="43" t="s">
        <v>2680</v>
      </c>
      <c r="F3050" s="43" t="s">
        <v>4294</v>
      </c>
      <c r="G3050" s="44">
        <f>SUMIF('2014 County Facilities'!$L$2:$L$2435,Emissions!A3050,'2014 County Facilities'!$J$2:$J$2435)</f>
        <v>0</v>
      </c>
      <c r="H3050" s="45" t="s">
        <v>5457</v>
      </c>
      <c r="I3050" s="45">
        <v>515</v>
      </c>
      <c r="J3050" s="41">
        <f>'Emissions Factor'!$A$2</f>
        <v>7439976</v>
      </c>
      <c r="K3050" s="46">
        <f>'Emissions Factor'!$B$2</f>
        <v>5.5099999999999998E-6</v>
      </c>
      <c r="L3050" s="43" t="str">
        <f>'Emissions Factor'!$C$2</f>
        <v xml:space="preserve">LB </v>
      </c>
      <c r="M3050" s="43" t="str">
        <f>'Emissions Factor'!$D$2</f>
        <v>TON</v>
      </c>
      <c r="N3050" s="47">
        <f t="shared" si="47"/>
        <v>0</v>
      </c>
      <c r="O3050" s="43" t="s">
        <v>5426</v>
      </c>
    </row>
    <row r="3051" spans="1:15" x14ac:dyDescent="0.3">
      <c r="A3051" s="41" t="s">
        <v>4296</v>
      </c>
      <c r="B3051" s="41" t="s">
        <v>4293</v>
      </c>
      <c r="C3051" s="41" t="s">
        <v>2686</v>
      </c>
      <c r="D3051" s="42" t="s">
        <v>4297</v>
      </c>
      <c r="E3051" s="43" t="s">
        <v>2680</v>
      </c>
      <c r="F3051" s="43" t="s">
        <v>4294</v>
      </c>
      <c r="G3051" s="44">
        <f>SUMIF('2014 County Facilities'!$L$2:$L$2435,Emissions!A3051,'2014 County Facilities'!$J$2:$J$2435)</f>
        <v>0</v>
      </c>
      <c r="H3051" s="45" t="s">
        <v>5457</v>
      </c>
      <c r="I3051" s="45">
        <v>515</v>
      </c>
      <c r="J3051" s="41">
        <f>'Emissions Factor'!$A$2</f>
        <v>7439976</v>
      </c>
      <c r="K3051" s="46">
        <f>'Emissions Factor'!$B$2</f>
        <v>5.5099999999999998E-6</v>
      </c>
      <c r="L3051" s="43" t="str">
        <f>'Emissions Factor'!$C$2</f>
        <v xml:space="preserve">LB </v>
      </c>
      <c r="M3051" s="43" t="str">
        <f>'Emissions Factor'!$D$2</f>
        <v>TON</v>
      </c>
      <c r="N3051" s="47">
        <f t="shared" si="47"/>
        <v>0</v>
      </c>
      <c r="O3051" s="43" t="s">
        <v>5426</v>
      </c>
    </row>
    <row r="3052" spans="1:15" x14ac:dyDescent="0.3">
      <c r="A3052" s="41" t="s">
        <v>4298</v>
      </c>
      <c r="B3052" s="41" t="s">
        <v>4293</v>
      </c>
      <c r="C3052" s="41" t="s">
        <v>2689</v>
      </c>
      <c r="D3052" s="42" t="s">
        <v>4299</v>
      </c>
      <c r="E3052" s="43" t="s">
        <v>2680</v>
      </c>
      <c r="F3052" s="43" t="s">
        <v>4294</v>
      </c>
      <c r="G3052" s="44">
        <f>SUMIF('2014 County Facilities'!$L$2:$L$2435,Emissions!A3052,'2014 County Facilities'!$J$2:$J$2435)</f>
        <v>0</v>
      </c>
      <c r="H3052" s="45" t="s">
        <v>5457</v>
      </c>
      <c r="I3052" s="45">
        <v>515</v>
      </c>
      <c r="J3052" s="41">
        <f>'Emissions Factor'!$A$2</f>
        <v>7439976</v>
      </c>
      <c r="K3052" s="46">
        <f>'Emissions Factor'!$B$2</f>
        <v>5.5099999999999998E-6</v>
      </c>
      <c r="L3052" s="43" t="str">
        <f>'Emissions Factor'!$C$2</f>
        <v xml:space="preserve">LB </v>
      </c>
      <c r="M3052" s="43" t="str">
        <f>'Emissions Factor'!$D$2</f>
        <v>TON</v>
      </c>
      <c r="N3052" s="47">
        <f t="shared" si="47"/>
        <v>0</v>
      </c>
      <c r="O3052" s="43" t="s">
        <v>5426</v>
      </c>
    </row>
    <row r="3053" spans="1:15" x14ac:dyDescent="0.3">
      <c r="A3053" s="41" t="s">
        <v>4300</v>
      </c>
      <c r="B3053" s="41" t="s">
        <v>4293</v>
      </c>
      <c r="C3053" s="41" t="s">
        <v>2692</v>
      </c>
      <c r="D3053" s="42" t="s">
        <v>286</v>
      </c>
      <c r="E3053" s="43" t="s">
        <v>2680</v>
      </c>
      <c r="F3053" s="43" t="s">
        <v>4294</v>
      </c>
      <c r="G3053" s="44">
        <f>SUMIF('2014 County Facilities'!$L$2:$L$2435,Emissions!A3053,'2014 County Facilities'!$J$2:$J$2435)</f>
        <v>0</v>
      </c>
      <c r="H3053" s="45" t="s">
        <v>5457</v>
      </c>
      <c r="I3053" s="45">
        <v>515</v>
      </c>
      <c r="J3053" s="41">
        <f>'Emissions Factor'!$A$2</f>
        <v>7439976</v>
      </c>
      <c r="K3053" s="46">
        <f>'Emissions Factor'!$B$2</f>
        <v>5.5099999999999998E-6</v>
      </c>
      <c r="L3053" s="43" t="str">
        <f>'Emissions Factor'!$C$2</f>
        <v xml:space="preserve">LB </v>
      </c>
      <c r="M3053" s="43" t="str">
        <f>'Emissions Factor'!$D$2</f>
        <v>TON</v>
      </c>
      <c r="N3053" s="47">
        <f t="shared" si="47"/>
        <v>0</v>
      </c>
      <c r="O3053" s="43" t="s">
        <v>5426</v>
      </c>
    </row>
    <row r="3054" spans="1:15" x14ac:dyDescent="0.3">
      <c r="A3054" s="41" t="s">
        <v>4301</v>
      </c>
      <c r="B3054" s="41" t="s">
        <v>4293</v>
      </c>
      <c r="C3054" s="41" t="s">
        <v>2695</v>
      </c>
      <c r="D3054" s="42" t="s">
        <v>1798</v>
      </c>
      <c r="E3054" s="43" t="s">
        <v>2680</v>
      </c>
      <c r="F3054" s="43" t="s">
        <v>4294</v>
      </c>
      <c r="G3054" s="44">
        <f>SUMIF('2014 County Facilities'!$L$2:$L$2435,Emissions!A3054,'2014 County Facilities'!$J$2:$J$2435)</f>
        <v>0</v>
      </c>
      <c r="H3054" s="45" t="s">
        <v>5457</v>
      </c>
      <c r="I3054" s="45">
        <v>515</v>
      </c>
      <c r="J3054" s="41">
        <f>'Emissions Factor'!$A$2</f>
        <v>7439976</v>
      </c>
      <c r="K3054" s="46">
        <f>'Emissions Factor'!$B$2</f>
        <v>5.5099999999999998E-6</v>
      </c>
      <c r="L3054" s="43" t="str">
        <f>'Emissions Factor'!$C$2</f>
        <v xml:space="preserve">LB </v>
      </c>
      <c r="M3054" s="43" t="str">
        <f>'Emissions Factor'!$D$2</f>
        <v>TON</v>
      </c>
      <c r="N3054" s="47">
        <f t="shared" si="47"/>
        <v>0</v>
      </c>
      <c r="O3054" s="43" t="s">
        <v>5426</v>
      </c>
    </row>
    <row r="3055" spans="1:15" x14ac:dyDescent="0.3">
      <c r="A3055" s="41" t="s">
        <v>4302</v>
      </c>
      <c r="B3055" s="41" t="s">
        <v>4293</v>
      </c>
      <c r="C3055" s="41" t="s">
        <v>2698</v>
      </c>
      <c r="D3055" s="42" t="s">
        <v>4303</v>
      </c>
      <c r="E3055" s="43" t="s">
        <v>2680</v>
      </c>
      <c r="F3055" s="43" t="s">
        <v>4294</v>
      </c>
      <c r="G3055" s="44">
        <f>SUMIF('2014 County Facilities'!$L$2:$L$2435,Emissions!A3055,'2014 County Facilities'!$J$2:$J$2435)</f>
        <v>0</v>
      </c>
      <c r="H3055" s="45" t="s">
        <v>5457</v>
      </c>
      <c r="I3055" s="45">
        <v>515</v>
      </c>
      <c r="J3055" s="41">
        <f>'Emissions Factor'!$A$2</f>
        <v>7439976</v>
      </c>
      <c r="K3055" s="46">
        <f>'Emissions Factor'!$B$2</f>
        <v>5.5099999999999998E-6</v>
      </c>
      <c r="L3055" s="43" t="str">
        <f>'Emissions Factor'!$C$2</f>
        <v xml:space="preserve">LB </v>
      </c>
      <c r="M3055" s="43" t="str">
        <f>'Emissions Factor'!$D$2</f>
        <v>TON</v>
      </c>
      <c r="N3055" s="47">
        <f t="shared" si="47"/>
        <v>0</v>
      </c>
      <c r="O3055" s="43" t="s">
        <v>5426</v>
      </c>
    </row>
    <row r="3056" spans="1:15" x14ac:dyDescent="0.3">
      <c r="A3056" s="41" t="s">
        <v>4304</v>
      </c>
      <c r="B3056" s="41" t="s">
        <v>4293</v>
      </c>
      <c r="C3056" s="41" t="s">
        <v>2701</v>
      </c>
      <c r="D3056" s="42" t="s">
        <v>4305</v>
      </c>
      <c r="E3056" s="43" t="s">
        <v>2680</v>
      </c>
      <c r="F3056" s="43" t="s">
        <v>4294</v>
      </c>
      <c r="G3056" s="44">
        <f>SUMIF('2014 County Facilities'!$L$2:$L$2435,Emissions!A3056,'2014 County Facilities'!$J$2:$J$2435)</f>
        <v>231380.6875</v>
      </c>
      <c r="H3056" s="45" t="s">
        <v>5457</v>
      </c>
      <c r="I3056" s="45">
        <v>515</v>
      </c>
      <c r="J3056" s="41">
        <f>'Emissions Factor'!$A$2</f>
        <v>7439976</v>
      </c>
      <c r="K3056" s="46">
        <f>'Emissions Factor'!$B$2</f>
        <v>5.5099999999999998E-6</v>
      </c>
      <c r="L3056" s="43" t="str">
        <f>'Emissions Factor'!$C$2</f>
        <v xml:space="preserve">LB </v>
      </c>
      <c r="M3056" s="43" t="str">
        <f>'Emissions Factor'!$D$2</f>
        <v>TON</v>
      </c>
      <c r="N3056" s="47">
        <f t="shared" si="47"/>
        <v>1.274907588125</v>
      </c>
      <c r="O3056" s="43" t="s">
        <v>5426</v>
      </c>
    </row>
    <row r="3057" spans="1:15" x14ac:dyDescent="0.3">
      <c r="A3057" s="41" t="s">
        <v>4306</v>
      </c>
      <c r="B3057" s="41" t="s">
        <v>4293</v>
      </c>
      <c r="C3057" s="41" t="s">
        <v>2704</v>
      </c>
      <c r="D3057" s="42" t="s">
        <v>1147</v>
      </c>
      <c r="E3057" s="43" t="s">
        <v>2680</v>
      </c>
      <c r="F3057" s="43" t="s">
        <v>4294</v>
      </c>
      <c r="G3057" s="44">
        <f>SUMIF('2014 County Facilities'!$L$2:$L$2435,Emissions!A3057,'2014 County Facilities'!$J$2:$J$2435)</f>
        <v>0</v>
      </c>
      <c r="H3057" s="45" t="s">
        <v>5457</v>
      </c>
      <c r="I3057" s="45">
        <v>515</v>
      </c>
      <c r="J3057" s="41">
        <f>'Emissions Factor'!$A$2</f>
        <v>7439976</v>
      </c>
      <c r="K3057" s="46">
        <f>'Emissions Factor'!$B$2</f>
        <v>5.5099999999999998E-6</v>
      </c>
      <c r="L3057" s="43" t="str">
        <f>'Emissions Factor'!$C$2</f>
        <v xml:space="preserve">LB </v>
      </c>
      <c r="M3057" s="43" t="str">
        <f>'Emissions Factor'!$D$2</f>
        <v>TON</v>
      </c>
      <c r="N3057" s="47">
        <f t="shared" si="47"/>
        <v>0</v>
      </c>
      <c r="O3057" s="43" t="s">
        <v>5426</v>
      </c>
    </row>
    <row r="3058" spans="1:15" x14ac:dyDescent="0.3">
      <c r="A3058" s="41" t="s">
        <v>4307</v>
      </c>
      <c r="B3058" s="41" t="s">
        <v>4293</v>
      </c>
      <c r="C3058" s="41" t="s">
        <v>2707</v>
      </c>
      <c r="D3058" s="42" t="s">
        <v>4737</v>
      </c>
      <c r="E3058" s="43" t="s">
        <v>2680</v>
      </c>
      <c r="F3058" s="43" t="s">
        <v>4294</v>
      </c>
      <c r="G3058" s="44">
        <f>SUMIF('2014 County Facilities'!$L$2:$L$2435,Emissions!A3058,'2014 County Facilities'!$J$2:$J$2435)</f>
        <v>0</v>
      </c>
      <c r="H3058" s="45" t="s">
        <v>5457</v>
      </c>
      <c r="I3058" s="45">
        <v>515</v>
      </c>
      <c r="J3058" s="41">
        <f>'Emissions Factor'!$A$2</f>
        <v>7439976</v>
      </c>
      <c r="K3058" s="46">
        <f>'Emissions Factor'!$B$2</f>
        <v>5.5099999999999998E-6</v>
      </c>
      <c r="L3058" s="43" t="str">
        <f>'Emissions Factor'!$C$2</f>
        <v xml:space="preserve">LB </v>
      </c>
      <c r="M3058" s="43" t="str">
        <f>'Emissions Factor'!$D$2</f>
        <v>TON</v>
      </c>
      <c r="N3058" s="47">
        <f t="shared" si="47"/>
        <v>0</v>
      </c>
      <c r="O3058" s="43" t="s">
        <v>5426</v>
      </c>
    </row>
    <row r="3059" spans="1:15" x14ac:dyDescent="0.3">
      <c r="A3059" s="41" t="s">
        <v>4308</v>
      </c>
      <c r="B3059" s="41" t="s">
        <v>4293</v>
      </c>
      <c r="C3059" s="41" t="s">
        <v>2710</v>
      </c>
      <c r="D3059" s="42" t="s">
        <v>4743</v>
      </c>
      <c r="E3059" s="43" t="s">
        <v>2680</v>
      </c>
      <c r="F3059" s="43" t="s">
        <v>4294</v>
      </c>
      <c r="G3059" s="44">
        <f>SUMIF('2014 County Facilities'!$L$2:$L$2435,Emissions!A3059,'2014 County Facilities'!$J$2:$J$2435)</f>
        <v>0</v>
      </c>
      <c r="H3059" s="45" t="s">
        <v>5457</v>
      </c>
      <c r="I3059" s="45">
        <v>515</v>
      </c>
      <c r="J3059" s="41">
        <f>'Emissions Factor'!$A$2</f>
        <v>7439976</v>
      </c>
      <c r="K3059" s="46">
        <f>'Emissions Factor'!$B$2</f>
        <v>5.5099999999999998E-6</v>
      </c>
      <c r="L3059" s="43" t="str">
        <f>'Emissions Factor'!$C$2</f>
        <v xml:space="preserve">LB </v>
      </c>
      <c r="M3059" s="43" t="str">
        <f>'Emissions Factor'!$D$2</f>
        <v>TON</v>
      </c>
      <c r="N3059" s="47">
        <f t="shared" si="47"/>
        <v>0</v>
      </c>
      <c r="O3059" s="43" t="s">
        <v>5426</v>
      </c>
    </row>
    <row r="3060" spans="1:15" x14ac:dyDescent="0.3">
      <c r="A3060" s="41" t="s">
        <v>4309</v>
      </c>
      <c r="B3060" s="41" t="s">
        <v>4293</v>
      </c>
      <c r="C3060" s="41" t="s">
        <v>2713</v>
      </c>
      <c r="D3060" s="42" t="s">
        <v>4749</v>
      </c>
      <c r="E3060" s="43" t="s">
        <v>2680</v>
      </c>
      <c r="F3060" s="43" t="s">
        <v>4294</v>
      </c>
      <c r="G3060" s="44">
        <f>SUMIF('2014 County Facilities'!$L$2:$L$2435,Emissions!A3060,'2014 County Facilities'!$J$2:$J$2435)</f>
        <v>0</v>
      </c>
      <c r="H3060" s="45" t="s">
        <v>5457</v>
      </c>
      <c r="I3060" s="45">
        <v>515</v>
      </c>
      <c r="J3060" s="41">
        <f>'Emissions Factor'!$A$2</f>
        <v>7439976</v>
      </c>
      <c r="K3060" s="46">
        <f>'Emissions Factor'!$B$2</f>
        <v>5.5099999999999998E-6</v>
      </c>
      <c r="L3060" s="43" t="str">
        <f>'Emissions Factor'!$C$2</f>
        <v xml:space="preserve">LB </v>
      </c>
      <c r="M3060" s="43" t="str">
        <f>'Emissions Factor'!$D$2</f>
        <v>TON</v>
      </c>
      <c r="N3060" s="47">
        <f t="shared" si="47"/>
        <v>0</v>
      </c>
      <c r="O3060" s="43" t="s">
        <v>5426</v>
      </c>
    </row>
    <row r="3061" spans="1:15" x14ac:dyDescent="0.3">
      <c r="A3061" s="41" t="s">
        <v>4310</v>
      </c>
      <c r="B3061" s="41" t="s">
        <v>4293</v>
      </c>
      <c r="C3061" s="41" t="s">
        <v>2716</v>
      </c>
      <c r="D3061" s="42" t="s">
        <v>4311</v>
      </c>
      <c r="E3061" s="43" t="s">
        <v>2680</v>
      </c>
      <c r="F3061" s="43" t="s">
        <v>4294</v>
      </c>
      <c r="G3061" s="44">
        <f>SUMIF('2014 County Facilities'!$L$2:$L$2435,Emissions!A3061,'2014 County Facilities'!$J$2:$J$2435)</f>
        <v>134330.13333333301</v>
      </c>
      <c r="H3061" s="45" t="s">
        <v>5457</v>
      </c>
      <c r="I3061" s="45">
        <v>515</v>
      </c>
      <c r="J3061" s="41">
        <f>'Emissions Factor'!$A$2</f>
        <v>7439976</v>
      </c>
      <c r="K3061" s="46">
        <f>'Emissions Factor'!$B$2</f>
        <v>5.5099999999999998E-6</v>
      </c>
      <c r="L3061" s="43" t="str">
        <f>'Emissions Factor'!$C$2</f>
        <v xml:space="preserve">LB </v>
      </c>
      <c r="M3061" s="43" t="str">
        <f>'Emissions Factor'!$D$2</f>
        <v>TON</v>
      </c>
      <c r="N3061" s="47">
        <f t="shared" si="47"/>
        <v>0.74015903466666488</v>
      </c>
      <c r="O3061" s="43" t="s">
        <v>5426</v>
      </c>
    </row>
    <row r="3062" spans="1:15" x14ac:dyDescent="0.3">
      <c r="A3062" s="41" t="s">
        <v>4312</v>
      </c>
      <c r="B3062" s="41" t="s">
        <v>4293</v>
      </c>
      <c r="C3062" s="41" t="s">
        <v>2719</v>
      </c>
      <c r="D3062" s="42" t="s">
        <v>5327</v>
      </c>
      <c r="E3062" s="43" t="s">
        <v>2680</v>
      </c>
      <c r="F3062" s="43" t="s">
        <v>4294</v>
      </c>
      <c r="G3062" s="44">
        <f>SUMIF('2014 County Facilities'!$L$2:$L$2435,Emissions!A3062,'2014 County Facilities'!$J$2:$J$2435)</f>
        <v>98266.4</v>
      </c>
      <c r="H3062" s="45" t="s">
        <v>5457</v>
      </c>
      <c r="I3062" s="45">
        <v>515</v>
      </c>
      <c r="J3062" s="41">
        <f>'Emissions Factor'!$A$2</f>
        <v>7439976</v>
      </c>
      <c r="K3062" s="46">
        <f>'Emissions Factor'!$B$2</f>
        <v>5.5099999999999998E-6</v>
      </c>
      <c r="L3062" s="43" t="str">
        <f>'Emissions Factor'!$C$2</f>
        <v xml:space="preserve">LB </v>
      </c>
      <c r="M3062" s="43" t="str">
        <f>'Emissions Factor'!$D$2</f>
        <v>TON</v>
      </c>
      <c r="N3062" s="47">
        <f t="shared" si="47"/>
        <v>0.54144786399999989</v>
      </c>
      <c r="O3062" s="43" t="s">
        <v>5426</v>
      </c>
    </row>
    <row r="3063" spans="1:15" x14ac:dyDescent="0.3">
      <c r="A3063" s="41" t="s">
        <v>4313</v>
      </c>
      <c r="B3063" s="41" t="s">
        <v>4293</v>
      </c>
      <c r="C3063" s="41" t="s">
        <v>2722</v>
      </c>
      <c r="D3063" s="42" t="s">
        <v>4314</v>
      </c>
      <c r="E3063" s="43" t="s">
        <v>2680</v>
      </c>
      <c r="F3063" s="43" t="s">
        <v>4294</v>
      </c>
      <c r="G3063" s="44">
        <f>SUMIF('2014 County Facilities'!$L$2:$L$2435,Emissions!A3063,'2014 County Facilities'!$J$2:$J$2435)</f>
        <v>9945.4</v>
      </c>
      <c r="H3063" s="45" t="s">
        <v>5457</v>
      </c>
      <c r="I3063" s="45">
        <v>515</v>
      </c>
      <c r="J3063" s="41">
        <f>'Emissions Factor'!$A$2</f>
        <v>7439976</v>
      </c>
      <c r="K3063" s="46">
        <f>'Emissions Factor'!$B$2</f>
        <v>5.5099999999999998E-6</v>
      </c>
      <c r="L3063" s="43" t="str">
        <f>'Emissions Factor'!$C$2</f>
        <v xml:space="preserve">LB </v>
      </c>
      <c r="M3063" s="43" t="str">
        <f>'Emissions Factor'!$D$2</f>
        <v>TON</v>
      </c>
      <c r="N3063" s="47">
        <f t="shared" si="47"/>
        <v>5.4799153999999996E-2</v>
      </c>
      <c r="O3063" s="43" t="s">
        <v>5426</v>
      </c>
    </row>
    <row r="3064" spans="1:15" x14ac:dyDescent="0.3">
      <c r="A3064" s="41" t="s">
        <v>4315</v>
      </c>
      <c r="B3064" s="41" t="s">
        <v>4293</v>
      </c>
      <c r="C3064" s="41" t="s">
        <v>2725</v>
      </c>
      <c r="D3064" s="42" t="s">
        <v>5015</v>
      </c>
      <c r="E3064" s="43" t="s">
        <v>2680</v>
      </c>
      <c r="F3064" s="43" t="s">
        <v>4294</v>
      </c>
      <c r="G3064" s="44">
        <f>SUMIF('2014 County Facilities'!$L$2:$L$2435,Emissions!A3064,'2014 County Facilities'!$J$2:$J$2435)</f>
        <v>21198.410256410301</v>
      </c>
      <c r="H3064" s="45" t="s">
        <v>5457</v>
      </c>
      <c r="I3064" s="45">
        <v>515</v>
      </c>
      <c r="J3064" s="41">
        <f>'Emissions Factor'!$A$2</f>
        <v>7439976</v>
      </c>
      <c r="K3064" s="46">
        <f>'Emissions Factor'!$B$2</f>
        <v>5.5099999999999998E-6</v>
      </c>
      <c r="L3064" s="43" t="str">
        <f>'Emissions Factor'!$C$2</f>
        <v xml:space="preserve">LB </v>
      </c>
      <c r="M3064" s="43" t="str">
        <f>'Emissions Factor'!$D$2</f>
        <v>TON</v>
      </c>
      <c r="N3064" s="47">
        <f t="shared" si="47"/>
        <v>0.11680324051282076</v>
      </c>
      <c r="O3064" s="43" t="s">
        <v>5426</v>
      </c>
    </row>
    <row r="3065" spans="1:15" x14ac:dyDescent="0.3">
      <c r="A3065" s="41" t="s">
        <v>4316</v>
      </c>
      <c r="B3065" s="41" t="s">
        <v>4293</v>
      </c>
      <c r="C3065" s="41" t="s">
        <v>2728</v>
      </c>
      <c r="D3065" s="42" t="s">
        <v>2347</v>
      </c>
      <c r="E3065" s="43" t="s">
        <v>2680</v>
      </c>
      <c r="F3065" s="43" t="s">
        <v>4294</v>
      </c>
      <c r="G3065" s="44">
        <f>SUMIF('2014 County Facilities'!$L$2:$L$2435,Emissions!A3065,'2014 County Facilities'!$J$2:$J$2435)</f>
        <v>0</v>
      </c>
      <c r="H3065" s="45" t="s">
        <v>5457</v>
      </c>
      <c r="I3065" s="45">
        <v>515</v>
      </c>
      <c r="J3065" s="41">
        <f>'Emissions Factor'!$A$2</f>
        <v>7439976</v>
      </c>
      <c r="K3065" s="46">
        <f>'Emissions Factor'!$B$2</f>
        <v>5.5099999999999998E-6</v>
      </c>
      <c r="L3065" s="43" t="str">
        <f>'Emissions Factor'!$C$2</f>
        <v xml:space="preserve">LB </v>
      </c>
      <c r="M3065" s="43" t="str">
        <f>'Emissions Factor'!$D$2</f>
        <v>TON</v>
      </c>
      <c r="N3065" s="47">
        <f t="shared" si="47"/>
        <v>0</v>
      </c>
      <c r="O3065" s="43" t="s">
        <v>5426</v>
      </c>
    </row>
    <row r="3066" spans="1:15" x14ac:dyDescent="0.3">
      <c r="A3066" s="41" t="s">
        <v>4317</v>
      </c>
      <c r="B3066" s="41" t="s">
        <v>4293</v>
      </c>
      <c r="C3066" s="41" t="s">
        <v>2731</v>
      </c>
      <c r="D3066" s="42" t="s">
        <v>4318</v>
      </c>
      <c r="E3066" s="43" t="s">
        <v>2680</v>
      </c>
      <c r="F3066" s="43" t="s">
        <v>4294</v>
      </c>
      <c r="G3066" s="44">
        <f>SUMIF('2014 County Facilities'!$L$2:$L$2435,Emissions!A3066,'2014 County Facilities'!$J$2:$J$2435)</f>
        <v>191784</v>
      </c>
      <c r="H3066" s="45" t="s">
        <v>5457</v>
      </c>
      <c r="I3066" s="45">
        <v>515</v>
      </c>
      <c r="J3066" s="41">
        <f>'Emissions Factor'!$A$2</f>
        <v>7439976</v>
      </c>
      <c r="K3066" s="46">
        <f>'Emissions Factor'!$B$2</f>
        <v>5.5099999999999998E-6</v>
      </c>
      <c r="L3066" s="43" t="str">
        <f>'Emissions Factor'!$C$2</f>
        <v xml:space="preserve">LB </v>
      </c>
      <c r="M3066" s="43" t="str">
        <f>'Emissions Factor'!$D$2</f>
        <v>TON</v>
      </c>
      <c r="N3066" s="47">
        <f t="shared" si="47"/>
        <v>1.05672984</v>
      </c>
      <c r="O3066" s="43" t="s">
        <v>5426</v>
      </c>
    </row>
    <row r="3067" spans="1:15" x14ac:dyDescent="0.3">
      <c r="A3067" s="41" t="s">
        <v>4319</v>
      </c>
      <c r="B3067" s="41" t="s">
        <v>4293</v>
      </c>
      <c r="C3067" s="41" t="s">
        <v>2734</v>
      </c>
      <c r="D3067" s="42" t="s">
        <v>3069</v>
      </c>
      <c r="E3067" s="43" t="s">
        <v>2680</v>
      </c>
      <c r="F3067" s="43" t="s">
        <v>4294</v>
      </c>
      <c r="G3067" s="44">
        <f>SUMIF('2014 County Facilities'!$L$2:$L$2435,Emissions!A3067,'2014 County Facilities'!$J$2:$J$2435)</f>
        <v>0</v>
      </c>
      <c r="H3067" s="45" t="s">
        <v>5457</v>
      </c>
      <c r="I3067" s="45">
        <v>515</v>
      </c>
      <c r="J3067" s="41">
        <f>'Emissions Factor'!$A$2</f>
        <v>7439976</v>
      </c>
      <c r="K3067" s="46">
        <f>'Emissions Factor'!$B$2</f>
        <v>5.5099999999999998E-6</v>
      </c>
      <c r="L3067" s="43" t="str">
        <f>'Emissions Factor'!$C$2</f>
        <v xml:space="preserve">LB </v>
      </c>
      <c r="M3067" s="43" t="str">
        <f>'Emissions Factor'!$D$2</f>
        <v>TON</v>
      </c>
      <c r="N3067" s="47">
        <f t="shared" si="47"/>
        <v>0</v>
      </c>
      <c r="O3067" s="43" t="s">
        <v>5426</v>
      </c>
    </row>
    <row r="3068" spans="1:15" x14ac:dyDescent="0.3">
      <c r="A3068" s="41" t="s">
        <v>4320</v>
      </c>
      <c r="B3068" s="41" t="s">
        <v>4293</v>
      </c>
      <c r="C3068" s="41" t="s">
        <v>2737</v>
      </c>
      <c r="D3068" s="42" t="s">
        <v>4321</v>
      </c>
      <c r="E3068" s="43" t="s">
        <v>2680</v>
      </c>
      <c r="F3068" s="43" t="s">
        <v>4294</v>
      </c>
      <c r="G3068" s="44">
        <f>SUMIF('2014 County Facilities'!$L$2:$L$2435,Emissions!A3068,'2014 County Facilities'!$J$2:$J$2435)</f>
        <v>0</v>
      </c>
      <c r="H3068" s="45" t="s">
        <v>5457</v>
      </c>
      <c r="I3068" s="45">
        <v>515</v>
      </c>
      <c r="J3068" s="41">
        <f>'Emissions Factor'!$A$2</f>
        <v>7439976</v>
      </c>
      <c r="K3068" s="46">
        <f>'Emissions Factor'!$B$2</f>
        <v>5.5099999999999998E-6</v>
      </c>
      <c r="L3068" s="43" t="str">
        <f>'Emissions Factor'!$C$2</f>
        <v xml:space="preserve">LB </v>
      </c>
      <c r="M3068" s="43" t="str">
        <f>'Emissions Factor'!$D$2</f>
        <v>TON</v>
      </c>
      <c r="N3068" s="47">
        <f t="shared" si="47"/>
        <v>0</v>
      </c>
      <c r="O3068" s="43" t="s">
        <v>5426</v>
      </c>
    </row>
    <row r="3069" spans="1:15" x14ac:dyDescent="0.3">
      <c r="A3069" s="41" t="s">
        <v>4322</v>
      </c>
      <c r="B3069" s="41" t="s">
        <v>4293</v>
      </c>
      <c r="C3069" s="41" t="s">
        <v>2740</v>
      </c>
      <c r="D3069" s="42" t="s">
        <v>2964</v>
      </c>
      <c r="E3069" s="43" t="s">
        <v>2680</v>
      </c>
      <c r="F3069" s="43" t="s">
        <v>4294</v>
      </c>
      <c r="G3069" s="44">
        <f>SUMIF('2014 County Facilities'!$L$2:$L$2435,Emissions!A3069,'2014 County Facilities'!$J$2:$J$2435)</f>
        <v>0</v>
      </c>
      <c r="H3069" s="45" t="s">
        <v>5457</v>
      </c>
      <c r="I3069" s="45">
        <v>515</v>
      </c>
      <c r="J3069" s="41">
        <f>'Emissions Factor'!$A$2</f>
        <v>7439976</v>
      </c>
      <c r="K3069" s="46">
        <f>'Emissions Factor'!$B$2</f>
        <v>5.5099999999999998E-6</v>
      </c>
      <c r="L3069" s="43" t="str">
        <f>'Emissions Factor'!$C$2</f>
        <v xml:space="preserve">LB </v>
      </c>
      <c r="M3069" s="43" t="str">
        <f>'Emissions Factor'!$D$2</f>
        <v>TON</v>
      </c>
      <c r="N3069" s="47">
        <f t="shared" si="47"/>
        <v>0</v>
      </c>
      <c r="O3069" s="43" t="s">
        <v>5426</v>
      </c>
    </row>
    <row r="3070" spans="1:15" x14ac:dyDescent="0.3">
      <c r="A3070" s="41" t="s">
        <v>4323</v>
      </c>
      <c r="B3070" s="41" t="s">
        <v>4293</v>
      </c>
      <c r="C3070" s="41" t="s">
        <v>2743</v>
      </c>
      <c r="D3070" s="42" t="s">
        <v>4767</v>
      </c>
      <c r="E3070" s="43" t="s">
        <v>2680</v>
      </c>
      <c r="F3070" s="43" t="s">
        <v>4294</v>
      </c>
      <c r="G3070" s="44">
        <f>SUMIF('2014 County Facilities'!$L$2:$L$2435,Emissions!A3070,'2014 County Facilities'!$J$2:$J$2435)</f>
        <v>0</v>
      </c>
      <c r="H3070" s="45" t="s">
        <v>5457</v>
      </c>
      <c r="I3070" s="45">
        <v>515</v>
      </c>
      <c r="J3070" s="41">
        <f>'Emissions Factor'!$A$2</f>
        <v>7439976</v>
      </c>
      <c r="K3070" s="46">
        <f>'Emissions Factor'!$B$2</f>
        <v>5.5099999999999998E-6</v>
      </c>
      <c r="L3070" s="43" t="str">
        <f>'Emissions Factor'!$C$2</f>
        <v xml:space="preserve">LB </v>
      </c>
      <c r="M3070" s="43" t="str">
        <f>'Emissions Factor'!$D$2</f>
        <v>TON</v>
      </c>
      <c r="N3070" s="47">
        <f t="shared" si="47"/>
        <v>0</v>
      </c>
      <c r="O3070" s="43" t="s">
        <v>5426</v>
      </c>
    </row>
    <row r="3071" spans="1:15" x14ac:dyDescent="0.3">
      <c r="A3071" s="41" t="s">
        <v>4324</v>
      </c>
      <c r="B3071" s="41" t="s">
        <v>4293</v>
      </c>
      <c r="C3071" s="41" t="s">
        <v>2746</v>
      </c>
      <c r="D3071" s="42" t="s">
        <v>961</v>
      </c>
      <c r="E3071" s="43" t="s">
        <v>2680</v>
      </c>
      <c r="F3071" s="43" t="s">
        <v>4294</v>
      </c>
      <c r="G3071" s="44">
        <f>SUMIF('2014 County Facilities'!$L$2:$L$2435,Emissions!A3071,'2014 County Facilities'!$J$2:$J$2435)</f>
        <v>0</v>
      </c>
      <c r="H3071" s="45" t="s">
        <v>5457</v>
      </c>
      <c r="I3071" s="45">
        <v>515</v>
      </c>
      <c r="J3071" s="41">
        <f>'Emissions Factor'!$A$2</f>
        <v>7439976</v>
      </c>
      <c r="K3071" s="46">
        <f>'Emissions Factor'!$B$2</f>
        <v>5.5099999999999998E-6</v>
      </c>
      <c r="L3071" s="43" t="str">
        <f>'Emissions Factor'!$C$2</f>
        <v xml:space="preserve">LB </v>
      </c>
      <c r="M3071" s="43" t="str">
        <f>'Emissions Factor'!$D$2</f>
        <v>TON</v>
      </c>
      <c r="N3071" s="47">
        <f t="shared" si="47"/>
        <v>0</v>
      </c>
      <c r="O3071" s="43" t="s">
        <v>5426</v>
      </c>
    </row>
    <row r="3072" spans="1:15" x14ac:dyDescent="0.3">
      <c r="A3072" s="41" t="s">
        <v>4325</v>
      </c>
      <c r="B3072" s="41" t="s">
        <v>4293</v>
      </c>
      <c r="C3072" s="41" t="s">
        <v>2749</v>
      </c>
      <c r="D3072" s="42" t="s">
        <v>4326</v>
      </c>
      <c r="E3072" s="43" t="s">
        <v>2680</v>
      </c>
      <c r="F3072" s="43" t="s">
        <v>4294</v>
      </c>
      <c r="G3072" s="44">
        <f>SUMIF('2014 County Facilities'!$L$2:$L$2435,Emissions!A3072,'2014 County Facilities'!$J$2:$J$2435)</f>
        <v>111261.956521739</v>
      </c>
      <c r="H3072" s="45" t="s">
        <v>5457</v>
      </c>
      <c r="I3072" s="45">
        <v>515</v>
      </c>
      <c r="J3072" s="41">
        <f>'Emissions Factor'!$A$2</f>
        <v>7439976</v>
      </c>
      <c r="K3072" s="46">
        <f>'Emissions Factor'!$B$2</f>
        <v>5.5099999999999998E-6</v>
      </c>
      <c r="L3072" s="43" t="str">
        <f>'Emissions Factor'!$C$2</f>
        <v xml:space="preserve">LB </v>
      </c>
      <c r="M3072" s="43" t="str">
        <f>'Emissions Factor'!$D$2</f>
        <v>TON</v>
      </c>
      <c r="N3072" s="47">
        <f t="shared" si="47"/>
        <v>0.61305338043478186</v>
      </c>
      <c r="O3072" s="43" t="s">
        <v>5426</v>
      </c>
    </row>
    <row r="3073" spans="1:15" x14ac:dyDescent="0.3">
      <c r="A3073" s="41" t="s">
        <v>4327</v>
      </c>
      <c r="B3073" s="41" t="s">
        <v>4293</v>
      </c>
      <c r="C3073" s="41" t="s">
        <v>2752</v>
      </c>
      <c r="D3073" s="42" t="s">
        <v>640</v>
      </c>
      <c r="E3073" s="43" t="s">
        <v>2680</v>
      </c>
      <c r="F3073" s="43" t="s">
        <v>4294</v>
      </c>
      <c r="G3073" s="44">
        <f>SUMIF('2014 County Facilities'!$L$2:$L$2435,Emissions!A3073,'2014 County Facilities'!$J$2:$J$2435)</f>
        <v>0</v>
      </c>
      <c r="H3073" s="45" t="s">
        <v>5457</v>
      </c>
      <c r="I3073" s="45">
        <v>515</v>
      </c>
      <c r="J3073" s="41">
        <f>'Emissions Factor'!$A$2</f>
        <v>7439976</v>
      </c>
      <c r="K3073" s="46">
        <f>'Emissions Factor'!$B$2</f>
        <v>5.5099999999999998E-6</v>
      </c>
      <c r="L3073" s="43" t="str">
        <f>'Emissions Factor'!$C$2</f>
        <v xml:space="preserve">LB </v>
      </c>
      <c r="M3073" s="43" t="str">
        <f>'Emissions Factor'!$D$2</f>
        <v>TON</v>
      </c>
      <c r="N3073" s="47">
        <f t="shared" si="47"/>
        <v>0</v>
      </c>
      <c r="O3073" s="43" t="s">
        <v>5426</v>
      </c>
    </row>
    <row r="3074" spans="1:15" x14ac:dyDescent="0.3">
      <c r="A3074" s="41" t="s">
        <v>4328</v>
      </c>
      <c r="B3074" s="41" t="s">
        <v>4293</v>
      </c>
      <c r="C3074" s="41" t="s">
        <v>2755</v>
      </c>
      <c r="D3074" s="42" t="s">
        <v>1180</v>
      </c>
      <c r="E3074" s="43" t="s">
        <v>2680</v>
      </c>
      <c r="F3074" s="43" t="s">
        <v>4294</v>
      </c>
      <c r="G3074" s="44">
        <f>SUMIF('2014 County Facilities'!$L$2:$L$2435,Emissions!A3074,'2014 County Facilities'!$J$2:$J$2435)</f>
        <v>0</v>
      </c>
      <c r="H3074" s="45" t="s">
        <v>5457</v>
      </c>
      <c r="I3074" s="45">
        <v>515</v>
      </c>
      <c r="J3074" s="41">
        <f>'Emissions Factor'!$A$2</f>
        <v>7439976</v>
      </c>
      <c r="K3074" s="46">
        <f>'Emissions Factor'!$B$2</f>
        <v>5.5099999999999998E-6</v>
      </c>
      <c r="L3074" s="43" t="str">
        <f>'Emissions Factor'!$C$2</f>
        <v xml:space="preserve">LB </v>
      </c>
      <c r="M3074" s="43" t="str">
        <f>'Emissions Factor'!$D$2</f>
        <v>TON</v>
      </c>
      <c r="N3074" s="47">
        <f t="shared" ref="N3074:N3137" si="48">K3074*G3074</f>
        <v>0</v>
      </c>
      <c r="O3074" s="43" t="s">
        <v>5426</v>
      </c>
    </row>
    <row r="3075" spans="1:15" x14ac:dyDescent="0.3">
      <c r="A3075" s="41" t="s">
        <v>4329</v>
      </c>
      <c r="B3075" s="41" t="s">
        <v>4293</v>
      </c>
      <c r="C3075" s="41" t="s">
        <v>2758</v>
      </c>
      <c r="D3075" s="42" t="s">
        <v>2786</v>
      </c>
      <c r="E3075" s="43" t="s">
        <v>2680</v>
      </c>
      <c r="F3075" s="43" t="s">
        <v>4294</v>
      </c>
      <c r="G3075" s="44">
        <f>SUMIF('2014 County Facilities'!$L$2:$L$2435,Emissions!A3075,'2014 County Facilities'!$J$2:$J$2435)</f>
        <v>0</v>
      </c>
      <c r="H3075" s="45" t="s">
        <v>5457</v>
      </c>
      <c r="I3075" s="45">
        <v>515</v>
      </c>
      <c r="J3075" s="41">
        <f>'Emissions Factor'!$A$2</f>
        <v>7439976</v>
      </c>
      <c r="K3075" s="46">
        <f>'Emissions Factor'!$B$2</f>
        <v>5.5099999999999998E-6</v>
      </c>
      <c r="L3075" s="43" t="str">
        <f>'Emissions Factor'!$C$2</f>
        <v xml:space="preserve">LB </v>
      </c>
      <c r="M3075" s="43" t="str">
        <f>'Emissions Factor'!$D$2</f>
        <v>TON</v>
      </c>
      <c r="N3075" s="47">
        <f t="shared" si="48"/>
        <v>0</v>
      </c>
      <c r="O3075" s="43" t="s">
        <v>5426</v>
      </c>
    </row>
    <row r="3076" spans="1:15" x14ac:dyDescent="0.3">
      <c r="A3076" s="41" t="s">
        <v>4330</v>
      </c>
      <c r="B3076" s="41" t="s">
        <v>4293</v>
      </c>
      <c r="C3076" s="41" t="s">
        <v>2761</v>
      </c>
      <c r="D3076" s="42" t="s">
        <v>2789</v>
      </c>
      <c r="E3076" s="43" t="s">
        <v>2680</v>
      </c>
      <c r="F3076" s="43" t="s">
        <v>4294</v>
      </c>
      <c r="G3076" s="44">
        <f>SUMIF('2014 County Facilities'!$L$2:$L$2435,Emissions!A3076,'2014 County Facilities'!$J$2:$J$2435)</f>
        <v>0</v>
      </c>
      <c r="H3076" s="45" t="s">
        <v>5457</v>
      </c>
      <c r="I3076" s="45">
        <v>515</v>
      </c>
      <c r="J3076" s="41">
        <f>'Emissions Factor'!$A$2</f>
        <v>7439976</v>
      </c>
      <c r="K3076" s="46">
        <f>'Emissions Factor'!$B$2</f>
        <v>5.5099999999999998E-6</v>
      </c>
      <c r="L3076" s="43" t="str">
        <f>'Emissions Factor'!$C$2</f>
        <v xml:space="preserve">LB </v>
      </c>
      <c r="M3076" s="43" t="str">
        <f>'Emissions Factor'!$D$2</f>
        <v>TON</v>
      </c>
      <c r="N3076" s="47">
        <f t="shared" si="48"/>
        <v>0</v>
      </c>
      <c r="O3076" s="43" t="s">
        <v>5426</v>
      </c>
    </row>
    <row r="3077" spans="1:15" x14ac:dyDescent="0.3">
      <c r="A3077" s="41" t="s">
        <v>4331</v>
      </c>
      <c r="B3077" s="41" t="s">
        <v>4293</v>
      </c>
      <c r="C3077" s="41" t="s">
        <v>2764</v>
      </c>
      <c r="D3077" s="42" t="s">
        <v>4639</v>
      </c>
      <c r="E3077" s="43" t="s">
        <v>2680</v>
      </c>
      <c r="F3077" s="43" t="s">
        <v>4294</v>
      </c>
      <c r="G3077" s="44">
        <f>SUMIF('2014 County Facilities'!$L$2:$L$2435,Emissions!A3077,'2014 County Facilities'!$J$2:$J$2435)</f>
        <v>0</v>
      </c>
      <c r="H3077" s="45" t="s">
        <v>5457</v>
      </c>
      <c r="I3077" s="45">
        <v>515</v>
      </c>
      <c r="J3077" s="41">
        <f>'Emissions Factor'!$A$2</f>
        <v>7439976</v>
      </c>
      <c r="K3077" s="46">
        <f>'Emissions Factor'!$B$2</f>
        <v>5.5099999999999998E-6</v>
      </c>
      <c r="L3077" s="43" t="str">
        <f>'Emissions Factor'!$C$2</f>
        <v xml:space="preserve">LB </v>
      </c>
      <c r="M3077" s="43" t="str">
        <f>'Emissions Factor'!$D$2</f>
        <v>TON</v>
      </c>
      <c r="N3077" s="47">
        <f t="shared" si="48"/>
        <v>0</v>
      </c>
      <c r="O3077" s="43" t="s">
        <v>5426</v>
      </c>
    </row>
    <row r="3078" spans="1:15" x14ac:dyDescent="0.3">
      <c r="A3078" s="41" t="s">
        <v>4332</v>
      </c>
      <c r="B3078" s="41" t="s">
        <v>4293</v>
      </c>
      <c r="C3078" s="41" t="s">
        <v>2767</v>
      </c>
      <c r="D3078" s="42" t="s">
        <v>4333</v>
      </c>
      <c r="E3078" s="43" t="s">
        <v>2680</v>
      </c>
      <c r="F3078" s="43" t="s">
        <v>4294</v>
      </c>
      <c r="G3078" s="44">
        <f>SUMIF('2014 County Facilities'!$L$2:$L$2435,Emissions!A3078,'2014 County Facilities'!$J$2:$J$2435)</f>
        <v>183350</v>
      </c>
      <c r="H3078" s="45" t="s">
        <v>5457</v>
      </c>
      <c r="I3078" s="45">
        <v>515</v>
      </c>
      <c r="J3078" s="41">
        <f>'Emissions Factor'!$A$2</f>
        <v>7439976</v>
      </c>
      <c r="K3078" s="46">
        <f>'Emissions Factor'!$B$2</f>
        <v>5.5099999999999998E-6</v>
      </c>
      <c r="L3078" s="43" t="str">
        <f>'Emissions Factor'!$C$2</f>
        <v xml:space="preserve">LB </v>
      </c>
      <c r="M3078" s="43" t="str">
        <f>'Emissions Factor'!$D$2</f>
        <v>TON</v>
      </c>
      <c r="N3078" s="47">
        <f t="shared" si="48"/>
        <v>1.0102584999999999</v>
      </c>
      <c r="O3078" s="43" t="s">
        <v>5426</v>
      </c>
    </row>
    <row r="3079" spans="1:15" x14ac:dyDescent="0.3">
      <c r="A3079" s="41" t="s">
        <v>4334</v>
      </c>
      <c r="B3079" s="41" t="s">
        <v>4293</v>
      </c>
      <c r="C3079" s="41" t="s">
        <v>2770</v>
      </c>
      <c r="D3079" s="42" t="s">
        <v>4335</v>
      </c>
      <c r="E3079" s="43" t="s">
        <v>2680</v>
      </c>
      <c r="F3079" s="43" t="s">
        <v>4294</v>
      </c>
      <c r="G3079" s="44">
        <f>SUMIF('2014 County Facilities'!$L$2:$L$2435,Emissions!A3079,'2014 County Facilities'!$J$2:$J$2435)</f>
        <v>16361.2903225806</v>
      </c>
      <c r="H3079" s="45" t="s">
        <v>5457</v>
      </c>
      <c r="I3079" s="45">
        <v>515</v>
      </c>
      <c r="J3079" s="41">
        <f>'Emissions Factor'!$A$2</f>
        <v>7439976</v>
      </c>
      <c r="K3079" s="46">
        <f>'Emissions Factor'!$B$2</f>
        <v>5.5099999999999998E-6</v>
      </c>
      <c r="L3079" s="43" t="str">
        <f>'Emissions Factor'!$C$2</f>
        <v xml:space="preserve">LB </v>
      </c>
      <c r="M3079" s="43" t="str">
        <f>'Emissions Factor'!$D$2</f>
        <v>TON</v>
      </c>
      <c r="N3079" s="47">
        <f t="shared" si="48"/>
        <v>9.0150709677419102E-2</v>
      </c>
      <c r="O3079" s="43" t="s">
        <v>5426</v>
      </c>
    </row>
    <row r="3080" spans="1:15" x14ac:dyDescent="0.3">
      <c r="A3080" s="41" t="s">
        <v>4336</v>
      </c>
      <c r="B3080" s="41" t="s">
        <v>4293</v>
      </c>
      <c r="C3080" s="41" t="s">
        <v>2773</v>
      </c>
      <c r="D3080" s="42" t="s">
        <v>4337</v>
      </c>
      <c r="E3080" s="43" t="s">
        <v>2680</v>
      </c>
      <c r="F3080" s="43" t="s">
        <v>4294</v>
      </c>
      <c r="G3080" s="44">
        <f>SUMIF('2014 County Facilities'!$L$2:$L$2435,Emissions!A3080,'2014 County Facilities'!$J$2:$J$2435)</f>
        <v>99890.652173912997</v>
      </c>
      <c r="H3080" s="45" t="s">
        <v>5457</v>
      </c>
      <c r="I3080" s="45">
        <v>515</v>
      </c>
      <c r="J3080" s="41">
        <f>'Emissions Factor'!$A$2</f>
        <v>7439976</v>
      </c>
      <c r="K3080" s="46">
        <f>'Emissions Factor'!$B$2</f>
        <v>5.5099999999999998E-6</v>
      </c>
      <c r="L3080" s="43" t="str">
        <f>'Emissions Factor'!$C$2</f>
        <v xml:space="preserve">LB </v>
      </c>
      <c r="M3080" s="43" t="str">
        <f>'Emissions Factor'!$D$2</f>
        <v>TON</v>
      </c>
      <c r="N3080" s="47">
        <f t="shared" si="48"/>
        <v>0.55039749347826061</v>
      </c>
      <c r="O3080" s="43" t="s">
        <v>5426</v>
      </c>
    </row>
    <row r="3081" spans="1:15" x14ac:dyDescent="0.3">
      <c r="A3081" s="41" t="s">
        <v>4338</v>
      </c>
      <c r="B3081" s="41" t="s">
        <v>4293</v>
      </c>
      <c r="C3081" s="41" t="s">
        <v>2776</v>
      </c>
      <c r="D3081" s="42" t="s">
        <v>4784</v>
      </c>
      <c r="E3081" s="43" t="s">
        <v>2680</v>
      </c>
      <c r="F3081" s="43" t="s">
        <v>4294</v>
      </c>
      <c r="G3081" s="44">
        <f>SUMIF('2014 County Facilities'!$L$2:$L$2435,Emissions!A3081,'2014 County Facilities'!$J$2:$J$2435)</f>
        <v>0</v>
      </c>
      <c r="H3081" s="45" t="s">
        <v>5457</v>
      </c>
      <c r="I3081" s="45">
        <v>515</v>
      </c>
      <c r="J3081" s="41">
        <f>'Emissions Factor'!$A$2</f>
        <v>7439976</v>
      </c>
      <c r="K3081" s="46">
        <f>'Emissions Factor'!$B$2</f>
        <v>5.5099999999999998E-6</v>
      </c>
      <c r="L3081" s="43" t="str">
        <f>'Emissions Factor'!$C$2</f>
        <v xml:space="preserve">LB </v>
      </c>
      <c r="M3081" s="43" t="str">
        <f>'Emissions Factor'!$D$2</f>
        <v>TON</v>
      </c>
      <c r="N3081" s="47">
        <f t="shared" si="48"/>
        <v>0</v>
      </c>
      <c r="O3081" s="43" t="s">
        <v>5426</v>
      </c>
    </row>
    <row r="3082" spans="1:15" x14ac:dyDescent="0.3">
      <c r="A3082" s="41" t="s">
        <v>4339</v>
      </c>
      <c r="B3082" s="41" t="s">
        <v>4293</v>
      </c>
      <c r="C3082" s="41" t="s">
        <v>2779</v>
      </c>
      <c r="D3082" s="42" t="s">
        <v>4340</v>
      </c>
      <c r="E3082" s="43" t="s">
        <v>2680</v>
      </c>
      <c r="F3082" s="43" t="s">
        <v>4294</v>
      </c>
      <c r="G3082" s="44">
        <f>SUMIF('2014 County Facilities'!$L$2:$L$2435,Emissions!A3082,'2014 County Facilities'!$J$2:$J$2435)</f>
        <v>0</v>
      </c>
      <c r="H3082" s="45" t="s">
        <v>5457</v>
      </c>
      <c r="I3082" s="45">
        <v>515</v>
      </c>
      <c r="J3082" s="41">
        <f>'Emissions Factor'!$A$2</f>
        <v>7439976</v>
      </c>
      <c r="K3082" s="46">
        <f>'Emissions Factor'!$B$2</f>
        <v>5.5099999999999998E-6</v>
      </c>
      <c r="L3082" s="43" t="str">
        <f>'Emissions Factor'!$C$2</f>
        <v xml:space="preserve">LB </v>
      </c>
      <c r="M3082" s="43" t="str">
        <f>'Emissions Factor'!$D$2</f>
        <v>TON</v>
      </c>
      <c r="N3082" s="47">
        <f t="shared" si="48"/>
        <v>0</v>
      </c>
      <c r="O3082" s="43" t="s">
        <v>5426</v>
      </c>
    </row>
    <row r="3083" spans="1:15" x14ac:dyDescent="0.3">
      <c r="A3083" s="41" t="s">
        <v>4341</v>
      </c>
      <c r="B3083" s="41" t="s">
        <v>4293</v>
      </c>
      <c r="C3083" s="41" t="s">
        <v>2782</v>
      </c>
      <c r="D3083" s="42" t="s">
        <v>4788</v>
      </c>
      <c r="E3083" s="43" t="s">
        <v>2680</v>
      </c>
      <c r="F3083" s="43" t="s">
        <v>4294</v>
      </c>
      <c r="G3083" s="44">
        <f>SUMIF('2014 County Facilities'!$L$2:$L$2435,Emissions!A3083,'2014 County Facilities'!$J$2:$J$2435)</f>
        <v>11821.9230769231</v>
      </c>
      <c r="H3083" s="45" t="s">
        <v>5457</v>
      </c>
      <c r="I3083" s="45">
        <v>515</v>
      </c>
      <c r="J3083" s="41">
        <f>'Emissions Factor'!$A$2</f>
        <v>7439976</v>
      </c>
      <c r="K3083" s="46">
        <f>'Emissions Factor'!$B$2</f>
        <v>5.5099999999999998E-6</v>
      </c>
      <c r="L3083" s="43" t="str">
        <f>'Emissions Factor'!$C$2</f>
        <v xml:space="preserve">LB </v>
      </c>
      <c r="M3083" s="43" t="str">
        <f>'Emissions Factor'!$D$2</f>
        <v>TON</v>
      </c>
      <c r="N3083" s="47">
        <f t="shared" si="48"/>
        <v>6.5138796153846282E-2</v>
      </c>
      <c r="O3083" s="43" t="s">
        <v>5426</v>
      </c>
    </row>
    <row r="3084" spans="1:15" x14ac:dyDescent="0.3">
      <c r="A3084" s="41" t="s">
        <v>4342</v>
      </c>
      <c r="B3084" s="41" t="s">
        <v>4293</v>
      </c>
      <c r="C3084" s="41" t="s">
        <v>2785</v>
      </c>
      <c r="D3084" s="42" t="s">
        <v>4343</v>
      </c>
      <c r="E3084" s="43" t="s">
        <v>2680</v>
      </c>
      <c r="F3084" s="43" t="s">
        <v>4294</v>
      </c>
      <c r="G3084" s="44">
        <f>SUMIF('2014 County Facilities'!$L$2:$L$2435,Emissions!A3084,'2014 County Facilities'!$J$2:$J$2435)</f>
        <v>280635.53846153797</v>
      </c>
      <c r="H3084" s="45" t="s">
        <v>5457</v>
      </c>
      <c r="I3084" s="45">
        <v>515</v>
      </c>
      <c r="J3084" s="41">
        <f>'Emissions Factor'!$A$2</f>
        <v>7439976</v>
      </c>
      <c r="K3084" s="46">
        <f>'Emissions Factor'!$B$2</f>
        <v>5.5099999999999998E-6</v>
      </c>
      <c r="L3084" s="43" t="str">
        <f>'Emissions Factor'!$C$2</f>
        <v xml:space="preserve">LB </v>
      </c>
      <c r="M3084" s="43" t="str">
        <f>'Emissions Factor'!$D$2</f>
        <v>TON</v>
      </c>
      <c r="N3084" s="47">
        <f t="shared" si="48"/>
        <v>1.5463018169230742</v>
      </c>
      <c r="O3084" s="43" t="s">
        <v>5426</v>
      </c>
    </row>
    <row r="3085" spans="1:15" x14ac:dyDescent="0.3">
      <c r="A3085" s="41" t="s">
        <v>4344</v>
      </c>
      <c r="B3085" s="41" t="s">
        <v>4293</v>
      </c>
      <c r="C3085" s="41" t="s">
        <v>2788</v>
      </c>
      <c r="D3085" s="42" t="s">
        <v>4345</v>
      </c>
      <c r="E3085" s="43" t="s">
        <v>2680</v>
      </c>
      <c r="F3085" s="43" t="s">
        <v>4294</v>
      </c>
      <c r="G3085" s="44">
        <f>SUMIF('2014 County Facilities'!$L$2:$L$2435,Emissions!A3085,'2014 County Facilities'!$J$2:$J$2435)</f>
        <v>50476.190476190503</v>
      </c>
      <c r="H3085" s="45" t="s">
        <v>5457</v>
      </c>
      <c r="I3085" s="45">
        <v>515</v>
      </c>
      <c r="J3085" s="41">
        <f>'Emissions Factor'!$A$2</f>
        <v>7439976</v>
      </c>
      <c r="K3085" s="46">
        <f>'Emissions Factor'!$B$2</f>
        <v>5.5099999999999998E-6</v>
      </c>
      <c r="L3085" s="43" t="str">
        <f>'Emissions Factor'!$C$2</f>
        <v xml:space="preserve">LB </v>
      </c>
      <c r="M3085" s="43" t="str">
        <f>'Emissions Factor'!$D$2</f>
        <v>TON</v>
      </c>
      <c r="N3085" s="47">
        <f t="shared" si="48"/>
        <v>0.27812380952380966</v>
      </c>
      <c r="O3085" s="43" t="s">
        <v>5426</v>
      </c>
    </row>
    <row r="3086" spans="1:15" x14ac:dyDescent="0.3">
      <c r="A3086" s="41" t="s">
        <v>4346</v>
      </c>
      <c r="B3086" s="41" t="s">
        <v>4293</v>
      </c>
      <c r="C3086" s="41" t="s">
        <v>2791</v>
      </c>
      <c r="D3086" s="42" t="s">
        <v>4347</v>
      </c>
      <c r="E3086" s="43" t="s">
        <v>2680</v>
      </c>
      <c r="F3086" s="43" t="s">
        <v>4294</v>
      </c>
      <c r="G3086" s="44">
        <f>SUMIF('2014 County Facilities'!$L$2:$L$2435,Emissions!A3086,'2014 County Facilities'!$J$2:$J$2435)</f>
        <v>15560.3703703704</v>
      </c>
      <c r="H3086" s="45" t="s">
        <v>5457</v>
      </c>
      <c r="I3086" s="45">
        <v>515</v>
      </c>
      <c r="J3086" s="41">
        <f>'Emissions Factor'!$A$2</f>
        <v>7439976</v>
      </c>
      <c r="K3086" s="46">
        <f>'Emissions Factor'!$B$2</f>
        <v>5.5099999999999998E-6</v>
      </c>
      <c r="L3086" s="43" t="str">
        <f>'Emissions Factor'!$C$2</f>
        <v xml:space="preserve">LB </v>
      </c>
      <c r="M3086" s="43" t="str">
        <f>'Emissions Factor'!$D$2</f>
        <v>TON</v>
      </c>
      <c r="N3086" s="47">
        <f t="shared" si="48"/>
        <v>8.5737640740740903E-2</v>
      </c>
      <c r="O3086" s="43" t="s">
        <v>5426</v>
      </c>
    </row>
    <row r="3087" spans="1:15" x14ac:dyDescent="0.3">
      <c r="A3087" s="41" t="s">
        <v>4348</v>
      </c>
      <c r="B3087" s="41" t="s">
        <v>4293</v>
      </c>
      <c r="C3087" s="41" t="s">
        <v>2794</v>
      </c>
      <c r="D3087" s="42" t="s">
        <v>1208</v>
      </c>
      <c r="E3087" s="43" t="s">
        <v>2680</v>
      </c>
      <c r="F3087" s="43" t="s">
        <v>4294</v>
      </c>
      <c r="G3087" s="44">
        <f>SUMIF('2014 County Facilities'!$L$2:$L$2435,Emissions!A3087,'2014 County Facilities'!$J$2:$J$2435)</f>
        <v>0</v>
      </c>
      <c r="H3087" s="45" t="s">
        <v>5457</v>
      </c>
      <c r="I3087" s="45">
        <v>515</v>
      </c>
      <c r="J3087" s="41">
        <f>'Emissions Factor'!$A$2</f>
        <v>7439976</v>
      </c>
      <c r="K3087" s="46">
        <f>'Emissions Factor'!$B$2</f>
        <v>5.5099999999999998E-6</v>
      </c>
      <c r="L3087" s="43" t="str">
        <f>'Emissions Factor'!$C$2</f>
        <v xml:space="preserve">LB </v>
      </c>
      <c r="M3087" s="43" t="str">
        <f>'Emissions Factor'!$D$2</f>
        <v>TON</v>
      </c>
      <c r="N3087" s="47">
        <f t="shared" si="48"/>
        <v>0</v>
      </c>
      <c r="O3087" s="43" t="s">
        <v>5426</v>
      </c>
    </row>
    <row r="3088" spans="1:15" x14ac:dyDescent="0.3">
      <c r="A3088" s="41" t="s">
        <v>4349</v>
      </c>
      <c r="B3088" s="41" t="s">
        <v>4293</v>
      </c>
      <c r="C3088" s="41" t="s">
        <v>4350</v>
      </c>
      <c r="D3088" s="42" t="s">
        <v>1213</v>
      </c>
      <c r="E3088" s="43" t="s">
        <v>2680</v>
      </c>
      <c r="F3088" s="43" t="s">
        <v>4294</v>
      </c>
      <c r="G3088" s="44">
        <f>SUMIF('2014 County Facilities'!$L$2:$L$2435,Emissions!A3088,'2014 County Facilities'!$J$2:$J$2435)</f>
        <v>0</v>
      </c>
      <c r="H3088" s="45" t="s">
        <v>5457</v>
      </c>
      <c r="I3088" s="45">
        <v>515</v>
      </c>
      <c r="J3088" s="41">
        <f>'Emissions Factor'!$A$2</f>
        <v>7439976</v>
      </c>
      <c r="K3088" s="46">
        <f>'Emissions Factor'!$B$2</f>
        <v>5.5099999999999998E-6</v>
      </c>
      <c r="L3088" s="43" t="str">
        <f>'Emissions Factor'!$C$2</f>
        <v xml:space="preserve">LB </v>
      </c>
      <c r="M3088" s="43" t="str">
        <f>'Emissions Factor'!$D$2</f>
        <v>TON</v>
      </c>
      <c r="N3088" s="47">
        <f t="shared" si="48"/>
        <v>0</v>
      </c>
      <c r="O3088" s="43" t="s">
        <v>5426</v>
      </c>
    </row>
    <row r="3089" spans="1:15" x14ac:dyDescent="0.3">
      <c r="A3089" s="41" t="s">
        <v>4351</v>
      </c>
      <c r="B3089" s="41" t="s">
        <v>4293</v>
      </c>
      <c r="C3089" s="41" t="s">
        <v>2797</v>
      </c>
      <c r="D3089" s="42" t="s">
        <v>4352</v>
      </c>
      <c r="E3089" s="43" t="s">
        <v>2680</v>
      </c>
      <c r="F3089" s="43" t="s">
        <v>4294</v>
      </c>
      <c r="G3089" s="44">
        <f>SUMIF('2014 County Facilities'!$L$2:$L$2435,Emissions!A3089,'2014 County Facilities'!$J$2:$J$2435)</f>
        <v>57291.671875</v>
      </c>
      <c r="H3089" s="45" t="s">
        <v>5457</v>
      </c>
      <c r="I3089" s="45">
        <v>515</v>
      </c>
      <c r="J3089" s="41">
        <f>'Emissions Factor'!$A$2</f>
        <v>7439976</v>
      </c>
      <c r="K3089" s="46">
        <f>'Emissions Factor'!$B$2</f>
        <v>5.5099999999999998E-6</v>
      </c>
      <c r="L3089" s="43" t="str">
        <f>'Emissions Factor'!$C$2</f>
        <v xml:space="preserve">LB </v>
      </c>
      <c r="M3089" s="43" t="str">
        <f>'Emissions Factor'!$D$2</f>
        <v>TON</v>
      </c>
      <c r="N3089" s="47">
        <f t="shared" si="48"/>
        <v>0.31567711203124998</v>
      </c>
      <c r="O3089" s="43" t="s">
        <v>5426</v>
      </c>
    </row>
    <row r="3090" spans="1:15" x14ac:dyDescent="0.3">
      <c r="A3090" s="41" t="s">
        <v>4353</v>
      </c>
      <c r="B3090" s="41" t="s">
        <v>4293</v>
      </c>
      <c r="C3090" s="41" t="s">
        <v>2800</v>
      </c>
      <c r="D3090" s="42" t="s">
        <v>2828</v>
      </c>
      <c r="E3090" s="43" t="s">
        <v>2680</v>
      </c>
      <c r="F3090" s="43" t="s">
        <v>4294</v>
      </c>
      <c r="G3090" s="44">
        <f>SUMIF('2014 County Facilities'!$L$2:$L$2435,Emissions!A3090,'2014 County Facilities'!$J$2:$J$2435)</f>
        <v>18796.230769230799</v>
      </c>
      <c r="H3090" s="45" t="s">
        <v>5457</v>
      </c>
      <c r="I3090" s="45">
        <v>515</v>
      </c>
      <c r="J3090" s="41">
        <f>'Emissions Factor'!$A$2</f>
        <v>7439976</v>
      </c>
      <c r="K3090" s="46">
        <f>'Emissions Factor'!$B$2</f>
        <v>5.5099999999999998E-6</v>
      </c>
      <c r="L3090" s="43" t="str">
        <f>'Emissions Factor'!$C$2</f>
        <v xml:space="preserve">LB </v>
      </c>
      <c r="M3090" s="43" t="str">
        <f>'Emissions Factor'!$D$2</f>
        <v>TON</v>
      </c>
      <c r="N3090" s="47">
        <f t="shared" si="48"/>
        <v>0.1035672315384617</v>
      </c>
      <c r="O3090" s="43" t="s">
        <v>5426</v>
      </c>
    </row>
    <row r="3091" spans="1:15" x14ac:dyDescent="0.3">
      <c r="A3091" s="41" t="s">
        <v>4354</v>
      </c>
      <c r="B3091" s="41" t="s">
        <v>4293</v>
      </c>
      <c r="C3091" s="41" t="s">
        <v>2803</v>
      </c>
      <c r="D3091" s="42" t="s">
        <v>4355</v>
      </c>
      <c r="E3091" s="43" t="s">
        <v>2680</v>
      </c>
      <c r="F3091" s="43" t="s">
        <v>4294</v>
      </c>
      <c r="G3091" s="44">
        <f>SUMIF('2014 County Facilities'!$L$2:$L$2435,Emissions!A3091,'2014 County Facilities'!$J$2:$J$2435)</f>
        <v>0</v>
      </c>
      <c r="H3091" s="45" t="s">
        <v>5457</v>
      </c>
      <c r="I3091" s="45">
        <v>515</v>
      </c>
      <c r="J3091" s="41">
        <f>'Emissions Factor'!$A$2</f>
        <v>7439976</v>
      </c>
      <c r="K3091" s="46">
        <f>'Emissions Factor'!$B$2</f>
        <v>5.5099999999999998E-6</v>
      </c>
      <c r="L3091" s="43" t="str">
        <f>'Emissions Factor'!$C$2</f>
        <v xml:space="preserve">LB </v>
      </c>
      <c r="M3091" s="43" t="str">
        <f>'Emissions Factor'!$D$2</f>
        <v>TON</v>
      </c>
      <c r="N3091" s="47">
        <f t="shared" si="48"/>
        <v>0</v>
      </c>
      <c r="O3091" s="43" t="s">
        <v>5426</v>
      </c>
    </row>
    <row r="3092" spans="1:15" x14ac:dyDescent="0.3">
      <c r="A3092" s="41" t="s">
        <v>4356</v>
      </c>
      <c r="B3092" s="41" t="s">
        <v>4293</v>
      </c>
      <c r="C3092" s="41" t="s">
        <v>2806</v>
      </c>
      <c r="D3092" s="42" t="s">
        <v>261</v>
      </c>
      <c r="E3092" s="43" t="s">
        <v>2680</v>
      </c>
      <c r="F3092" s="43" t="s">
        <v>4294</v>
      </c>
      <c r="G3092" s="44">
        <f>SUMIF('2014 County Facilities'!$L$2:$L$2435,Emissions!A3092,'2014 County Facilities'!$J$2:$J$2435)</f>
        <v>0</v>
      </c>
      <c r="H3092" s="45" t="s">
        <v>5457</v>
      </c>
      <c r="I3092" s="45">
        <v>515</v>
      </c>
      <c r="J3092" s="41">
        <f>'Emissions Factor'!$A$2</f>
        <v>7439976</v>
      </c>
      <c r="K3092" s="46">
        <f>'Emissions Factor'!$B$2</f>
        <v>5.5099999999999998E-6</v>
      </c>
      <c r="L3092" s="43" t="str">
        <f>'Emissions Factor'!$C$2</f>
        <v xml:space="preserve">LB </v>
      </c>
      <c r="M3092" s="43" t="str">
        <f>'Emissions Factor'!$D$2</f>
        <v>TON</v>
      </c>
      <c r="N3092" s="47">
        <f t="shared" si="48"/>
        <v>0</v>
      </c>
      <c r="O3092" s="43" t="s">
        <v>5426</v>
      </c>
    </row>
    <row r="3093" spans="1:15" x14ac:dyDescent="0.3">
      <c r="A3093" s="41" t="s">
        <v>4357</v>
      </c>
      <c r="B3093" s="41" t="s">
        <v>4293</v>
      </c>
      <c r="C3093" s="41" t="s">
        <v>2809</v>
      </c>
      <c r="D3093" s="42" t="s">
        <v>4358</v>
      </c>
      <c r="E3093" s="43" t="s">
        <v>2680</v>
      </c>
      <c r="F3093" s="43" t="s">
        <v>4294</v>
      </c>
      <c r="G3093" s="44">
        <f>SUMIF('2014 County Facilities'!$L$2:$L$2435,Emissions!A3093,'2014 County Facilities'!$J$2:$J$2435)</f>
        <v>32702.424999999999</v>
      </c>
      <c r="H3093" s="45" t="s">
        <v>5457</v>
      </c>
      <c r="I3093" s="45">
        <v>515</v>
      </c>
      <c r="J3093" s="41">
        <f>'Emissions Factor'!$A$2</f>
        <v>7439976</v>
      </c>
      <c r="K3093" s="46">
        <f>'Emissions Factor'!$B$2</f>
        <v>5.5099999999999998E-6</v>
      </c>
      <c r="L3093" s="43" t="str">
        <f>'Emissions Factor'!$C$2</f>
        <v xml:space="preserve">LB </v>
      </c>
      <c r="M3093" s="43" t="str">
        <f>'Emissions Factor'!$D$2</f>
        <v>TON</v>
      </c>
      <c r="N3093" s="47">
        <f t="shared" si="48"/>
        <v>0.18019036175</v>
      </c>
      <c r="O3093" s="43" t="s">
        <v>5426</v>
      </c>
    </row>
    <row r="3094" spans="1:15" x14ac:dyDescent="0.3">
      <c r="A3094" s="41" t="s">
        <v>4359</v>
      </c>
      <c r="B3094" s="41" t="s">
        <v>4293</v>
      </c>
      <c r="C3094" s="41" t="s">
        <v>2812</v>
      </c>
      <c r="D3094" s="42" t="s">
        <v>4360</v>
      </c>
      <c r="E3094" s="43" t="s">
        <v>2680</v>
      </c>
      <c r="F3094" s="43" t="s">
        <v>4294</v>
      </c>
      <c r="G3094" s="44">
        <f>SUMIF('2014 County Facilities'!$L$2:$L$2435,Emissions!A3094,'2014 County Facilities'!$J$2:$J$2435)</f>
        <v>0</v>
      </c>
      <c r="H3094" s="45" t="s">
        <v>5457</v>
      </c>
      <c r="I3094" s="45">
        <v>515</v>
      </c>
      <c r="J3094" s="41">
        <f>'Emissions Factor'!$A$2</f>
        <v>7439976</v>
      </c>
      <c r="K3094" s="46">
        <f>'Emissions Factor'!$B$2</f>
        <v>5.5099999999999998E-6</v>
      </c>
      <c r="L3094" s="43" t="str">
        <f>'Emissions Factor'!$C$2</f>
        <v xml:space="preserve">LB </v>
      </c>
      <c r="M3094" s="43" t="str">
        <f>'Emissions Factor'!$D$2</f>
        <v>TON</v>
      </c>
      <c r="N3094" s="47">
        <f t="shared" si="48"/>
        <v>0</v>
      </c>
      <c r="O3094" s="43" t="s">
        <v>5426</v>
      </c>
    </row>
    <row r="3095" spans="1:15" x14ac:dyDescent="0.3">
      <c r="A3095" s="41" t="s">
        <v>4361</v>
      </c>
      <c r="B3095" s="41" t="s">
        <v>4293</v>
      </c>
      <c r="C3095" s="41" t="s">
        <v>2815</v>
      </c>
      <c r="D3095" s="42" t="s">
        <v>4362</v>
      </c>
      <c r="E3095" s="43" t="s">
        <v>2680</v>
      </c>
      <c r="F3095" s="43" t="s">
        <v>4294</v>
      </c>
      <c r="G3095" s="44">
        <f>SUMIF('2014 County Facilities'!$L$2:$L$2435,Emissions!A3095,'2014 County Facilities'!$J$2:$J$2435)</f>
        <v>0</v>
      </c>
      <c r="H3095" s="45" t="s">
        <v>5457</v>
      </c>
      <c r="I3095" s="45">
        <v>515</v>
      </c>
      <c r="J3095" s="41">
        <f>'Emissions Factor'!$A$2</f>
        <v>7439976</v>
      </c>
      <c r="K3095" s="46">
        <f>'Emissions Factor'!$B$2</f>
        <v>5.5099999999999998E-6</v>
      </c>
      <c r="L3095" s="43" t="str">
        <f>'Emissions Factor'!$C$2</f>
        <v xml:space="preserve">LB </v>
      </c>
      <c r="M3095" s="43" t="str">
        <f>'Emissions Factor'!$D$2</f>
        <v>TON</v>
      </c>
      <c r="N3095" s="47">
        <f t="shared" si="48"/>
        <v>0</v>
      </c>
      <c r="O3095" s="43" t="s">
        <v>5426</v>
      </c>
    </row>
    <row r="3096" spans="1:15" x14ac:dyDescent="0.3">
      <c r="A3096" s="41" t="s">
        <v>4363</v>
      </c>
      <c r="B3096" s="41" t="s">
        <v>4293</v>
      </c>
      <c r="C3096" s="41" t="s">
        <v>2818</v>
      </c>
      <c r="D3096" s="42" t="s">
        <v>62</v>
      </c>
      <c r="E3096" s="43" t="s">
        <v>2680</v>
      </c>
      <c r="F3096" s="43" t="s">
        <v>4294</v>
      </c>
      <c r="G3096" s="44">
        <f>SUMIF('2014 County Facilities'!$L$2:$L$2435,Emissions!A3096,'2014 County Facilities'!$J$2:$J$2435)</f>
        <v>0</v>
      </c>
      <c r="H3096" s="45" t="s">
        <v>5457</v>
      </c>
      <c r="I3096" s="45">
        <v>515</v>
      </c>
      <c r="J3096" s="41">
        <f>'Emissions Factor'!$A$2</f>
        <v>7439976</v>
      </c>
      <c r="K3096" s="46">
        <f>'Emissions Factor'!$B$2</f>
        <v>5.5099999999999998E-6</v>
      </c>
      <c r="L3096" s="43" t="str">
        <f>'Emissions Factor'!$C$2</f>
        <v xml:space="preserve">LB </v>
      </c>
      <c r="M3096" s="43" t="str">
        <f>'Emissions Factor'!$D$2</f>
        <v>TON</v>
      </c>
      <c r="N3096" s="47">
        <f t="shared" si="48"/>
        <v>0</v>
      </c>
      <c r="O3096" s="43" t="s">
        <v>5426</v>
      </c>
    </row>
    <row r="3097" spans="1:15" x14ac:dyDescent="0.3">
      <c r="A3097" s="41" t="s">
        <v>4364</v>
      </c>
      <c r="B3097" s="41" t="s">
        <v>4293</v>
      </c>
      <c r="C3097" s="41" t="s">
        <v>2821</v>
      </c>
      <c r="D3097" s="42" t="s">
        <v>4816</v>
      </c>
      <c r="E3097" s="43" t="s">
        <v>2680</v>
      </c>
      <c r="F3097" s="43" t="s">
        <v>4294</v>
      </c>
      <c r="G3097" s="44">
        <f>SUMIF('2014 County Facilities'!$L$2:$L$2435,Emissions!A3097,'2014 County Facilities'!$J$2:$J$2435)</f>
        <v>0</v>
      </c>
      <c r="H3097" s="45" t="s">
        <v>5457</v>
      </c>
      <c r="I3097" s="45">
        <v>515</v>
      </c>
      <c r="J3097" s="41">
        <f>'Emissions Factor'!$A$2</f>
        <v>7439976</v>
      </c>
      <c r="K3097" s="46">
        <f>'Emissions Factor'!$B$2</f>
        <v>5.5099999999999998E-6</v>
      </c>
      <c r="L3097" s="43" t="str">
        <f>'Emissions Factor'!$C$2</f>
        <v xml:space="preserve">LB </v>
      </c>
      <c r="M3097" s="43" t="str">
        <f>'Emissions Factor'!$D$2</f>
        <v>TON</v>
      </c>
      <c r="N3097" s="47">
        <f t="shared" si="48"/>
        <v>0</v>
      </c>
      <c r="O3097" s="43" t="s">
        <v>5426</v>
      </c>
    </row>
    <row r="3098" spans="1:15" x14ac:dyDescent="0.3">
      <c r="A3098" s="41" t="s">
        <v>4365</v>
      </c>
      <c r="B3098" s="41" t="s">
        <v>4293</v>
      </c>
      <c r="C3098" s="41" t="s">
        <v>2824</v>
      </c>
      <c r="D3098" s="42" t="s">
        <v>2502</v>
      </c>
      <c r="E3098" s="43" t="s">
        <v>2680</v>
      </c>
      <c r="F3098" s="43" t="s">
        <v>4294</v>
      </c>
      <c r="G3098" s="44">
        <f>SUMIF('2014 County Facilities'!$L$2:$L$2435,Emissions!A3098,'2014 County Facilities'!$J$2:$J$2435)</f>
        <v>0</v>
      </c>
      <c r="H3098" s="45" t="s">
        <v>5457</v>
      </c>
      <c r="I3098" s="45">
        <v>515</v>
      </c>
      <c r="J3098" s="41">
        <f>'Emissions Factor'!$A$2</f>
        <v>7439976</v>
      </c>
      <c r="K3098" s="46">
        <f>'Emissions Factor'!$B$2</f>
        <v>5.5099999999999998E-6</v>
      </c>
      <c r="L3098" s="43" t="str">
        <f>'Emissions Factor'!$C$2</f>
        <v xml:space="preserve">LB </v>
      </c>
      <c r="M3098" s="43" t="str">
        <f>'Emissions Factor'!$D$2</f>
        <v>TON</v>
      </c>
      <c r="N3098" s="47">
        <f t="shared" si="48"/>
        <v>0</v>
      </c>
      <c r="O3098" s="43" t="s">
        <v>5426</v>
      </c>
    </row>
    <row r="3099" spans="1:15" x14ac:dyDescent="0.3">
      <c r="A3099" s="41" t="s">
        <v>4366</v>
      </c>
      <c r="B3099" s="41" t="s">
        <v>4293</v>
      </c>
      <c r="C3099" s="41" t="s">
        <v>2827</v>
      </c>
      <c r="D3099" s="42" t="s">
        <v>4367</v>
      </c>
      <c r="E3099" s="43" t="s">
        <v>2680</v>
      </c>
      <c r="F3099" s="43" t="s">
        <v>4294</v>
      </c>
      <c r="G3099" s="44">
        <f>SUMIF('2014 County Facilities'!$L$2:$L$2435,Emissions!A3099,'2014 County Facilities'!$J$2:$J$2435)</f>
        <v>0</v>
      </c>
      <c r="H3099" s="45" t="s">
        <v>5457</v>
      </c>
      <c r="I3099" s="45">
        <v>515</v>
      </c>
      <c r="J3099" s="41">
        <f>'Emissions Factor'!$A$2</f>
        <v>7439976</v>
      </c>
      <c r="K3099" s="46">
        <f>'Emissions Factor'!$B$2</f>
        <v>5.5099999999999998E-6</v>
      </c>
      <c r="L3099" s="43" t="str">
        <f>'Emissions Factor'!$C$2</f>
        <v xml:space="preserve">LB </v>
      </c>
      <c r="M3099" s="43" t="str">
        <f>'Emissions Factor'!$D$2</f>
        <v>TON</v>
      </c>
      <c r="N3099" s="47">
        <f t="shared" si="48"/>
        <v>0</v>
      </c>
      <c r="O3099" s="43" t="s">
        <v>5426</v>
      </c>
    </row>
    <row r="3100" spans="1:15" x14ac:dyDescent="0.3">
      <c r="A3100" s="41" t="s">
        <v>4368</v>
      </c>
      <c r="B3100" s="41" t="s">
        <v>4293</v>
      </c>
      <c r="C3100" s="41" t="s">
        <v>2830</v>
      </c>
      <c r="D3100" s="42" t="s">
        <v>4369</v>
      </c>
      <c r="E3100" s="43" t="s">
        <v>2680</v>
      </c>
      <c r="F3100" s="43" t="s">
        <v>4294</v>
      </c>
      <c r="G3100" s="44">
        <f>SUMIF('2014 County Facilities'!$L$2:$L$2435,Emissions!A3100,'2014 County Facilities'!$J$2:$J$2435)</f>
        <v>181250</v>
      </c>
      <c r="H3100" s="45" t="s">
        <v>5457</v>
      </c>
      <c r="I3100" s="45">
        <v>515</v>
      </c>
      <c r="J3100" s="41">
        <f>'Emissions Factor'!$A$2</f>
        <v>7439976</v>
      </c>
      <c r="K3100" s="46">
        <f>'Emissions Factor'!$B$2</f>
        <v>5.5099999999999998E-6</v>
      </c>
      <c r="L3100" s="43" t="str">
        <f>'Emissions Factor'!$C$2</f>
        <v xml:space="preserve">LB </v>
      </c>
      <c r="M3100" s="43" t="str">
        <f>'Emissions Factor'!$D$2</f>
        <v>TON</v>
      </c>
      <c r="N3100" s="47">
        <f t="shared" si="48"/>
        <v>0.99868749999999995</v>
      </c>
      <c r="O3100" s="43" t="s">
        <v>5426</v>
      </c>
    </row>
    <row r="3101" spans="1:15" x14ac:dyDescent="0.3">
      <c r="A3101" s="41" t="s">
        <v>4370</v>
      </c>
      <c r="B3101" s="41" t="s">
        <v>4293</v>
      </c>
      <c r="C3101" s="41" t="s">
        <v>2833</v>
      </c>
      <c r="D3101" s="42" t="s">
        <v>399</v>
      </c>
      <c r="E3101" s="43" t="s">
        <v>2680</v>
      </c>
      <c r="F3101" s="43" t="s">
        <v>4294</v>
      </c>
      <c r="G3101" s="44">
        <f>SUMIF('2014 County Facilities'!$L$2:$L$2435,Emissions!A3101,'2014 County Facilities'!$J$2:$J$2435)</f>
        <v>0</v>
      </c>
      <c r="H3101" s="45" t="s">
        <v>5457</v>
      </c>
      <c r="I3101" s="45">
        <v>515</v>
      </c>
      <c r="J3101" s="41">
        <f>'Emissions Factor'!$A$2</f>
        <v>7439976</v>
      </c>
      <c r="K3101" s="46">
        <f>'Emissions Factor'!$B$2</f>
        <v>5.5099999999999998E-6</v>
      </c>
      <c r="L3101" s="43" t="str">
        <f>'Emissions Factor'!$C$2</f>
        <v xml:space="preserve">LB </v>
      </c>
      <c r="M3101" s="43" t="str">
        <f>'Emissions Factor'!$D$2</f>
        <v>TON</v>
      </c>
      <c r="N3101" s="47">
        <f t="shared" si="48"/>
        <v>0</v>
      </c>
      <c r="O3101" s="43" t="s">
        <v>5426</v>
      </c>
    </row>
    <row r="3102" spans="1:15" x14ac:dyDescent="0.3">
      <c r="A3102" s="41" t="s">
        <v>4371</v>
      </c>
      <c r="B3102" s="41" t="s">
        <v>4293</v>
      </c>
      <c r="C3102" s="41" t="s">
        <v>2836</v>
      </c>
      <c r="D3102" s="42" t="s">
        <v>1377</v>
      </c>
      <c r="E3102" s="43" t="s">
        <v>2680</v>
      </c>
      <c r="F3102" s="43" t="s">
        <v>4294</v>
      </c>
      <c r="G3102" s="44">
        <f>SUMIF('2014 County Facilities'!$L$2:$L$2435,Emissions!A3102,'2014 County Facilities'!$J$2:$J$2435)</f>
        <v>76813.100000000006</v>
      </c>
      <c r="H3102" s="45" t="s">
        <v>5457</v>
      </c>
      <c r="I3102" s="45">
        <v>515</v>
      </c>
      <c r="J3102" s="41">
        <f>'Emissions Factor'!$A$2</f>
        <v>7439976</v>
      </c>
      <c r="K3102" s="46">
        <f>'Emissions Factor'!$B$2</f>
        <v>5.5099999999999998E-6</v>
      </c>
      <c r="L3102" s="43" t="str">
        <f>'Emissions Factor'!$C$2</f>
        <v xml:space="preserve">LB </v>
      </c>
      <c r="M3102" s="43" t="str">
        <f>'Emissions Factor'!$D$2</f>
        <v>TON</v>
      </c>
      <c r="N3102" s="47">
        <f t="shared" si="48"/>
        <v>0.42324018099999999</v>
      </c>
      <c r="O3102" s="43" t="s">
        <v>5426</v>
      </c>
    </row>
    <row r="3103" spans="1:15" x14ac:dyDescent="0.3">
      <c r="A3103" s="41" t="s">
        <v>4372</v>
      </c>
      <c r="B3103" s="41" t="s">
        <v>4293</v>
      </c>
      <c r="C3103" s="41" t="s">
        <v>2839</v>
      </c>
      <c r="D3103" s="42" t="s">
        <v>3700</v>
      </c>
      <c r="E3103" s="43" t="s">
        <v>2680</v>
      </c>
      <c r="F3103" s="43" t="s">
        <v>4294</v>
      </c>
      <c r="G3103" s="44">
        <f>SUMIF('2014 County Facilities'!$L$2:$L$2435,Emissions!A3103,'2014 County Facilities'!$J$2:$J$2435)</f>
        <v>0</v>
      </c>
      <c r="H3103" s="45" t="s">
        <v>5457</v>
      </c>
      <c r="I3103" s="45">
        <v>515</v>
      </c>
      <c r="J3103" s="41">
        <f>'Emissions Factor'!$A$2</f>
        <v>7439976</v>
      </c>
      <c r="K3103" s="46">
        <f>'Emissions Factor'!$B$2</f>
        <v>5.5099999999999998E-6</v>
      </c>
      <c r="L3103" s="43" t="str">
        <f>'Emissions Factor'!$C$2</f>
        <v xml:space="preserve">LB </v>
      </c>
      <c r="M3103" s="43" t="str">
        <f>'Emissions Factor'!$D$2</f>
        <v>TON</v>
      </c>
      <c r="N3103" s="47">
        <f t="shared" si="48"/>
        <v>0</v>
      </c>
      <c r="O3103" s="43" t="s">
        <v>5426</v>
      </c>
    </row>
    <row r="3104" spans="1:15" x14ac:dyDescent="0.3">
      <c r="A3104" s="41" t="s">
        <v>4373</v>
      </c>
      <c r="B3104" s="41" t="s">
        <v>4293</v>
      </c>
      <c r="C3104" s="41" t="s">
        <v>2842</v>
      </c>
      <c r="D3104" s="42" t="s">
        <v>4374</v>
      </c>
      <c r="E3104" s="43" t="s">
        <v>2680</v>
      </c>
      <c r="F3104" s="43" t="s">
        <v>4294</v>
      </c>
      <c r="G3104" s="44">
        <f>SUMIF('2014 County Facilities'!$L$2:$L$2435,Emissions!A3104,'2014 County Facilities'!$J$2:$J$2435)</f>
        <v>0</v>
      </c>
      <c r="H3104" s="45" t="s">
        <v>5457</v>
      </c>
      <c r="I3104" s="45">
        <v>515</v>
      </c>
      <c r="J3104" s="41">
        <f>'Emissions Factor'!$A$2</f>
        <v>7439976</v>
      </c>
      <c r="K3104" s="46">
        <f>'Emissions Factor'!$B$2</f>
        <v>5.5099999999999998E-6</v>
      </c>
      <c r="L3104" s="43" t="str">
        <f>'Emissions Factor'!$C$2</f>
        <v xml:space="preserve">LB </v>
      </c>
      <c r="M3104" s="43" t="str">
        <f>'Emissions Factor'!$D$2</f>
        <v>TON</v>
      </c>
      <c r="N3104" s="47">
        <f t="shared" si="48"/>
        <v>0</v>
      </c>
      <c r="O3104" s="43" t="s">
        <v>5426</v>
      </c>
    </row>
    <row r="3105" spans="1:15" x14ac:dyDescent="0.3">
      <c r="A3105" s="41" t="s">
        <v>4375</v>
      </c>
      <c r="B3105" s="41" t="s">
        <v>4293</v>
      </c>
      <c r="C3105" s="41" t="s">
        <v>2845</v>
      </c>
      <c r="D3105" s="42" t="s">
        <v>4376</v>
      </c>
      <c r="E3105" s="43" t="s">
        <v>2680</v>
      </c>
      <c r="F3105" s="43" t="s">
        <v>4294</v>
      </c>
      <c r="G3105" s="44">
        <f>SUMIF('2014 County Facilities'!$L$2:$L$2435,Emissions!A3105,'2014 County Facilities'!$J$2:$J$2435)</f>
        <v>0</v>
      </c>
      <c r="H3105" s="45" t="s">
        <v>5457</v>
      </c>
      <c r="I3105" s="45">
        <v>515</v>
      </c>
      <c r="J3105" s="41">
        <f>'Emissions Factor'!$A$2</f>
        <v>7439976</v>
      </c>
      <c r="K3105" s="46">
        <f>'Emissions Factor'!$B$2</f>
        <v>5.5099999999999998E-6</v>
      </c>
      <c r="L3105" s="43" t="str">
        <f>'Emissions Factor'!$C$2</f>
        <v xml:space="preserve">LB </v>
      </c>
      <c r="M3105" s="43" t="str">
        <f>'Emissions Factor'!$D$2</f>
        <v>TON</v>
      </c>
      <c r="N3105" s="47">
        <f t="shared" si="48"/>
        <v>0</v>
      </c>
      <c r="O3105" s="43" t="s">
        <v>5426</v>
      </c>
    </row>
    <row r="3106" spans="1:15" x14ac:dyDescent="0.3">
      <c r="A3106" s="41" t="s">
        <v>4377</v>
      </c>
      <c r="B3106" s="41" t="s">
        <v>4293</v>
      </c>
      <c r="C3106" s="41" t="s">
        <v>2848</v>
      </c>
      <c r="D3106" s="42" t="s">
        <v>4378</v>
      </c>
      <c r="E3106" s="43" t="s">
        <v>2680</v>
      </c>
      <c r="F3106" s="43" t="s">
        <v>4294</v>
      </c>
      <c r="G3106" s="44">
        <f>SUMIF('2014 County Facilities'!$L$2:$L$2435,Emissions!A3106,'2014 County Facilities'!$J$2:$J$2435)</f>
        <v>0</v>
      </c>
      <c r="H3106" s="45" t="s">
        <v>5457</v>
      </c>
      <c r="I3106" s="45">
        <v>515</v>
      </c>
      <c r="J3106" s="41">
        <f>'Emissions Factor'!$A$2</f>
        <v>7439976</v>
      </c>
      <c r="K3106" s="46">
        <f>'Emissions Factor'!$B$2</f>
        <v>5.5099999999999998E-6</v>
      </c>
      <c r="L3106" s="43" t="str">
        <f>'Emissions Factor'!$C$2</f>
        <v xml:space="preserve">LB </v>
      </c>
      <c r="M3106" s="43" t="str">
        <f>'Emissions Factor'!$D$2</f>
        <v>TON</v>
      </c>
      <c r="N3106" s="47">
        <f t="shared" si="48"/>
        <v>0</v>
      </c>
      <c r="O3106" s="43" t="s">
        <v>5426</v>
      </c>
    </row>
    <row r="3107" spans="1:15" x14ac:dyDescent="0.3">
      <c r="A3107" s="41" t="s">
        <v>4379</v>
      </c>
      <c r="B3107" s="41" t="s">
        <v>4293</v>
      </c>
      <c r="C3107" s="41" t="s">
        <v>2851</v>
      </c>
      <c r="D3107" s="42" t="s">
        <v>4380</v>
      </c>
      <c r="E3107" s="43" t="s">
        <v>2680</v>
      </c>
      <c r="F3107" s="43" t="s">
        <v>4294</v>
      </c>
      <c r="G3107" s="44">
        <f>SUMIF('2014 County Facilities'!$L$2:$L$2435,Emissions!A3107,'2014 County Facilities'!$J$2:$J$2435)</f>
        <v>0</v>
      </c>
      <c r="H3107" s="45" t="s">
        <v>5457</v>
      </c>
      <c r="I3107" s="45">
        <v>515</v>
      </c>
      <c r="J3107" s="41">
        <f>'Emissions Factor'!$A$2</f>
        <v>7439976</v>
      </c>
      <c r="K3107" s="46">
        <f>'Emissions Factor'!$B$2</f>
        <v>5.5099999999999998E-6</v>
      </c>
      <c r="L3107" s="43" t="str">
        <f>'Emissions Factor'!$C$2</f>
        <v xml:space="preserve">LB </v>
      </c>
      <c r="M3107" s="43" t="str">
        <f>'Emissions Factor'!$D$2</f>
        <v>TON</v>
      </c>
      <c r="N3107" s="47">
        <f t="shared" si="48"/>
        <v>0</v>
      </c>
      <c r="O3107" s="43" t="s">
        <v>5426</v>
      </c>
    </row>
    <row r="3108" spans="1:15" x14ac:dyDescent="0.3">
      <c r="A3108" s="41" t="s">
        <v>4381</v>
      </c>
      <c r="B3108" s="41" t="s">
        <v>4293</v>
      </c>
      <c r="C3108" s="41" t="s">
        <v>2854</v>
      </c>
      <c r="D3108" s="42" t="s">
        <v>4382</v>
      </c>
      <c r="E3108" s="43" t="s">
        <v>2680</v>
      </c>
      <c r="F3108" s="43" t="s">
        <v>4294</v>
      </c>
      <c r="G3108" s="44">
        <f>SUMIF('2014 County Facilities'!$L$2:$L$2435,Emissions!A3108,'2014 County Facilities'!$J$2:$J$2435)</f>
        <v>0</v>
      </c>
      <c r="H3108" s="45" t="s">
        <v>5457</v>
      </c>
      <c r="I3108" s="45">
        <v>515</v>
      </c>
      <c r="J3108" s="41">
        <f>'Emissions Factor'!$A$2</f>
        <v>7439976</v>
      </c>
      <c r="K3108" s="46">
        <f>'Emissions Factor'!$B$2</f>
        <v>5.5099999999999998E-6</v>
      </c>
      <c r="L3108" s="43" t="str">
        <f>'Emissions Factor'!$C$2</f>
        <v xml:space="preserve">LB </v>
      </c>
      <c r="M3108" s="43" t="str">
        <f>'Emissions Factor'!$D$2</f>
        <v>TON</v>
      </c>
      <c r="N3108" s="47">
        <f t="shared" si="48"/>
        <v>0</v>
      </c>
      <c r="O3108" s="43" t="s">
        <v>5426</v>
      </c>
    </row>
    <row r="3109" spans="1:15" x14ac:dyDescent="0.3">
      <c r="A3109" s="41" t="s">
        <v>4383</v>
      </c>
      <c r="B3109" s="41" t="s">
        <v>4293</v>
      </c>
      <c r="C3109" s="41" t="s">
        <v>2857</v>
      </c>
      <c r="D3109" s="42" t="s">
        <v>5239</v>
      </c>
      <c r="E3109" s="43" t="s">
        <v>2680</v>
      </c>
      <c r="F3109" s="43" t="s">
        <v>4294</v>
      </c>
      <c r="G3109" s="44">
        <f>SUMIF('2014 County Facilities'!$L$2:$L$2435,Emissions!A3109,'2014 County Facilities'!$J$2:$J$2435)</f>
        <v>0</v>
      </c>
      <c r="H3109" s="45" t="s">
        <v>5457</v>
      </c>
      <c r="I3109" s="45">
        <v>515</v>
      </c>
      <c r="J3109" s="41">
        <f>'Emissions Factor'!$A$2</f>
        <v>7439976</v>
      </c>
      <c r="K3109" s="46">
        <f>'Emissions Factor'!$B$2</f>
        <v>5.5099999999999998E-6</v>
      </c>
      <c r="L3109" s="43" t="str">
        <f>'Emissions Factor'!$C$2</f>
        <v xml:space="preserve">LB </v>
      </c>
      <c r="M3109" s="43" t="str">
        <f>'Emissions Factor'!$D$2</f>
        <v>TON</v>
      </c>
      <c r="N3109" s="47">
        <f t="shared" si="48"/>
        <v>0</v>
      </c>
      <c r="O3109" s="43" t="s">
        <v>5426</v>
      </c>
    </row>
    <row r="3110" spans="1:15" x14ac:dyDescent="0.3">
      <c r="A3110" s="41" t="s">
        <v>4384</v>
      </c>
      <c r="B3110" s="41" t="s">
        <v>4293</v>
      </c>
      <c r="C3110" s="41" t="s">
        <v>2860</v>
      </c>
      <c r="D3110" s="42" t="s">
        <v>4385</v>
      </c>
      <c r="E3110" s="43" t="s">
        <v>2680</v>
      </c>
      <c r="F3110" s="43" t="s">
        <v>4294</v>
      </c>
      <c r="G3110" s="44">
        <f>SUMIF('2014 County Facilities'!$L$2:$L$2435,Emissions!A3110,'2014 County Facilities'!$J$2:$J$2435)</f>
        <v>0</v>
      </c>
      <c r="H3110" s="45" t="s">
        <v>5457</v>
      </c>
      <c r="I3110" s="45">
        <v>515</v>
      </c>
      <c r="J3110" s="41">
        <f>'Emissions Factor'!$A$2</f>
        <v>7439976</v>
      </c>
      <c r="K3110" s="46">
        <f>'Emissions Factor'!$B$2</f>
        <v>5.5099999999999998E-6</v>
      </c>
      <c r="L3110" s="43" t="str">
        <f>'Emissions Factor'!$C$2</f>
        <v xml:space="preserve">LB </v>
      </c>
      <c r="M3110" s="43" t="str">
        <f>'Emissions Factor'!$D$2</f>
        <v>TON</v>
      </c>
      <c r="N3110" s="47">
        <f t="shared" si="48"/>
        <v>0</v>
      </c>
      <c r="O3110" s="43" t="s">
        <v>5426</v>
      </c>
    </row>
    <row r="3111" spans="1:15" x14ac:dyDescent="0.3">
      <c r="A3111" s="41" t="s">
        <v>4386</v>
      </c>
      <c r="B3111" s="41" t="s">
        <v>4293</v>
      </c>
      <c r="C3111" s="41" t="s">
        <v>2863</v>
      </c>
      <c r="D3111" s="42" t="s">
        <v>1008</v>
      </c>
      <c r="E3111" s="43" t="s">
        <v>2680</v>
      </c>
      <c r="F3111" s="43" t="s">
        <v>4294</v>
      </c>
      <c r="G3111" s="44">
        <f>SUMIF('2014 County Facilities'!$L$2:$L$2435,Emissions!A3111,'2014 County Facilities'!$J$2:$J$2435)</f>
        <v>0</v>
      </c>
      <c r="H3111" s="45" t="s">
        <v>5457</v>
      </c>
      <c r="I3111" s="45">
        <v>515</v>
      </c>
      <c r="J3111" s="41">
        <f>'Emissions Factor'!$A$2</f>
        <v>7439976</v>
      </c>
      <c r="K3111" s="46">
        <f>'Emissions Factor'!$B$2</f>
        <v>5.5099999999999998E-6</v>
      </c>
      <c r="L3111" s="43" t="str">
        <f>'Emissions Factor'!$C$2</f>
        <v xml:space="preserve">LB </v>
      </c>
      <c r="M3111" s="43" t="str">
        <f>'Emissions Factor'!$D$2</f>
        <v>TON</v>
      </c>
      <c r="N3111" s="47">
        <f t="shared" si="48"/>
        <v>0</v>
      </c>
      <c r="O3111" s="43" t="s">
        <v>5426</v>
      </c>
    </row>
    <row r="3112" spans="1:15" x14ac:dyDescent="0.3">
      <c r="A3112" s="41" t="s">
        <v>4387</v>
      </c>
      <c r="B3112" s="41" t="s">
        <v>4293</v>
      </c>
      <c r="C3112" s="41" t="s">
        <v>2866</v>
      </c>
      <c r="D3112" s="42" t="s">
        <v>4388</v>
      </c>
      <c r="E3112" s="43" t="s">
        <v>2680</v>
      </c>
      <c r="F3112" s="43" t="s">
        <v>4294</v>
      </c>
      <c r="G3112" s="44">
        <f>SUMIF('2014 County Facilities'!$L$2:$L$2435,Emissions!A3112,'2014 County Facilities'!$J$2:$J$2435)</f>
        <v>0</v>
      </c>
      <c r="H3112" s="45" t="s">
        <v>5457</v>
      </c>
      <c r="I3112" s="45">
        <v>515</v>
      </c>
      <c r="J3112" s="41">
        <f>'Emissions Factor'!$A$2</f>
        <v>7439976</v>
      </c>
      <c r="K3112" s="46">
        <f>'Emissions Factor'!$B$2</f>
        <v>5.5099999999999998E-6</v>
      </c>
      <c r="L3112" s="43" t="str">
        <f>'Emissions Factor'!$C$2</f>
        <v xml:space="preserve">LB </v>
      </c>
      <c r="M3112" s="43" t="str">
        <f>'Emissions Factor'!$D$2</f>
        <v>TON</v>
      </c>
      <c r="N3112" s="47">
        <f t="shared" si="48"/>
        <v>0</v>
      </c>
      <c r="O3112" s="43" t="s">
        <v>5426</v>
      </c>
    </row>
    <row r="3113" spans="1:15" x14ac:dyDescent="0.3">
      <c r="A3113" s="41" t="s">
        <v>4389</v>
      </c>
      <c r="B3113" s="41" t="s">
        <v>4293</v>
      </c>
      <c r="C3113" s="41" t="s">
        <v>2869</v>
      </c>
      <c r="D3113" s="42" t="s">
        <v>3208</v>
      </c>
      <c r="E3113" s="43" t="s">
        <v>2680</v>
      </c>
      <c r="F3113" s="43" t="s">
        <v>4294</v>
      </c>
      <c r="G3113" s="44">
        <f>SUMIF('2014 County Facilities'!$L$2:$L$2435,Emissions!A3113,'2014 County Facilities'!$J$2:$J$2435)</f>
        <v>0</v>
      </c>
      <c r="H3113" s="45" t="s">
        <v>5457</v>
      </c>
      <c r="I3113" s="45">
        <v>515</v>
      </c>
      <c r="J3113" s="41">
        <f>'Emissions Factor'!$A$2</f>
        <v>7439976</v>
      </c>
      <c r="K3113" s="46">
        <f>'Emissions Factor'!$B$2</f>
        <v>5.5099999999999998E-6</v>
      </c>
      <c r="L3113" s="43" t="str">
        <f>'Emissions Factor'!$C$2</f>
        <v xml:space="preserve">LB </v>
      </c>
      <c r="M3113" s="43" t="str">
        <f>'Emissions Factor'!$D$2</f>
        <v>TON</v>
      </c>
      <c r="N3113" s="47">
        <f t="shared" si="48"/>
        <v>0</v>
      </c>
      <c r="O3113" s="43" t="s">
        <v>5426</v>
      </c>
    </row>
    <row r="3114" spans="1:15" x14ac:dyDescent="0.3">
      <c r="A3114" s="41" t="s">
        <v>4390</v>
      </c>
      <c r="B3114" s="41" t="s">
        <v>4293</v>
      </c>
      <c r="C3114" s="41" t="s">
        <v>2872</v>
      </c>
      <c r="D3114" s="42" t="s">
        <v>4391</v>
      </c>
      <c r="E3114" s="43" t="s">
        <v>2680</v>
      </c>
      <c r="F3114" s="43" t="s">
        <v>4294</v>
      </c>
      <c r="G3114" s="44">
        <f>SUMIF('2014 County Facilities'!$L$2:$L$2435,Emissions!A3114,'2014 County Facilities'!$J$2:$J$2435)</f>
        <v>0</v>
      </c>
      <c r="H3114" s="45" t="s">
        <v>5457</v>
      </c>
      <c r="I3114" s="45">
        <v>515</v>
      </c>
      <c r="J3114" s="41">
        <f>'Emissions Factor'!$A$2</f>
        <v>7439976</v>
      </c>
      <c r="K3114" s="46">
        <f>'Emissions Factor'!$B$2</f>
        <v>5.5099999999999998E-6</v>
      </c>
      <c r="L3114" s="43" t="str">
        <f>'Emissions Factor'!$C$2</f>
        <v xml:space="preserve">LB </v>
      </c>
      <c r="M3114" s="43" t="str">
        <f>'Emissions Factor'!$D$2</f>
        <v>TON</v>
      </c>
      <c r="N3114" s="47">
        <f t="shared" si="48"/>
        <v>0</v>
      </c>
      <c r="O3114" s="43" t="s">
        <v>5426</v>
      </c>
    </row>
    <row r="3115" spans="1:15" x14ac:dyDescent="0.3">
      <c r="A3115" s="41" t="s">
        <v>4392</v>
      </c>
      <c r="B3115" s="41" t="s">
        <v>4293</v>
      </c>
      <c r="C3115" s="41" t="s">
        <v>2875</v>
      </c>
      <c r="D3115" s="42" t="s">
        <v>2873</v>
      </c>
      <c r="E3115" s="43" t="s">
        <v>2680</v>
      </c>
      <c r="F3115" s="43" t="s">
        <v>4294</v>
      </c>
      <c r="G3115" s="44">
        <f>SUMIF('2014 County Facilities'!$L$2:$L$2435,Emissions!A3115,'2014 County Facilities'!$J$2:$J$2435)</f>
        <v>0</v>
      </c>
      <c r="H3115" s="45" t="s">
        <v>5457</v>
      </c>
      <c r="I3115" s="45">
        <v>515</v>
      </c>
      <c r="J3115" s="41">
        <f>'Emissions Factor'!$A$2</f>
        <v>7439976</v>
      </c>
      <c r="K3115" s="46">
        <f>'Emissions Factor'!$B$2</f>
        <v>5.5099999999999998E-6</v>
      </c>
      <c r="L3115" s="43" t="str">
        <f>'Emissions Factor'!$C$2</f>
        <v xml:space="preserve">LB </v>
      </c>
      <c r="M3115" s="43" t="str">
        <f>'Emissions Factor'!$D$2</f>
        <v>TON</v>
      </c>
      <c r="N3115" s="47">
        <f t="shared" si="48"/>
        <v>0</v>
      </c>
      <c r="O3115" s="43" t="s">
        <v>5426</v>
      </c>
    </row>
    <row r="3116" spans="1:15" x14ac:dyDescent="0.3">
      <c r="A3116" s="41" t="s">
        <v>4393</v>
      </c>
      <c r="B3116" s="41" t="s">
        <v>4293</v>
      </c>
      <c r="C3116" s="41" t="s">
        <v>2878</v>
      </c>
      <c r="D3116" s="42" t="s">
        <v>4394</v>
      </c>
      <c r="E3116" s="43" t="s">
        <v>2680</v>
      </c>
      <c r="F3116" s="43" t="s">
        <v>4294</v>
      </c>
      <c r="G3116" s="44">
        <f>SUMIF('2014 County Facilities'!$L$2:$L$2435,Emissions!A3116,'2014 County Facilities'!$J$2:$J$2435)</f>
        <v>942006.04615384596</v>
      </c>
      <c r="H3116" s="45" t="s">
        <v>5457</v>
      </c>
      <c r="I3116" s="45">
        <v>515</v>
      </c>
      <c r="J3116" s="41">
        <f>'Emissions Factor'!$A$2</f>
        <v>7439976</v>
      </c>
      <c r="K3116" s="46">
        <f>'Emissions Factor'!$B$2</f>
        <v>5.5099999999999998E-6</v>
      </c>
      <c r="L3116" s="43" t="str">
        <f>'Emissions Factor'!$C$2</f>
        <v xml:space="preserve">LB </v>
      </c>
      <c r="M3116" s="43" t="str">
        <f>'Emissions Factor'!$D$2</f>
        <v>TON</v>
      </c>
      <c r="N3116" s="47">
        <f t="shared" si="48"/>
        <v>5.1904533143076907</v>
      </c>
      <c r="O3116" s="43" t="s">
        <v>5426</v>
      </c>
    </row>
    <row r="3117" spans="1:15" x14ac:dyDescent="0.3">
      <c r="A3117" s="41" t="s">
        <v>4395</v>
      </c>
      <c r="B3117" s="41" t="s">
        <v>4293</v>
      </c>
      <c r="C3117" s="41" t="s">
        <v>4837</v>
      </c>
      <c r="D3117" s="42" t="s">
        <v>4396</v>
      </c>
      <c r="E3117" s="43" t="s">
        <v>2680</v>
      </c>
      <c r="F3117" s="43" t="s">
        <v>4294</v>
      </c>
      <c r="G3117" s="44">
        <f>SUMIF('2014 County Facilities'!$L$2:$L$2435,Emissions!A3117,'2014 County Facilities'!$J$2:$J$2435)</f>
        <v>0</v>
      </c>
      <c r="H3117" s="45" t="s">
        <v>5457</v>
      </c>
      <c r="I3117" s="45">
        <v>515</v>
      </c>
      <c r="J3117" s="41">
        <f>'Emissions Factor'!$A$2</f>
        <v>7439976</v>
      </c>
      <c r="K3117" s="46">
        <f>'Emissions Factor'!$B$2</f>
        <v>5.5099999999999998E-6</v>
      </c>
      <c r="L3117" s="43" t="str">
        <f>'Emissions Factor'!$C$2</f>
        <v xml:space="preserve">LB </v>
      </c>
      <c r="M3117" s="43" t="str">
        <f>'Emissions Factor'!$D$2</f>
        <v>TON</v>
      </c>
      <c r="N3117" s="47">
        <f>K3117*G3117</f>
        <v>0</v>
      </c>
      <c r="O3117" s="43" t="s">
        <v>5426</v>
      </c>
    </row>
    <row r="3118" spans="1:15" x14ac:dyDescent="0.3">
      <c r="A3118" s="41" t="s">
        <v>4397</v>
      </c>
      <c r="B3118" s="41" t="s">
        <v>4293</v>
      </c>
      <c r="C3118" s="41" t="s">
        <v>4840</v>
      </c>
      <c r="D3118" s="42" t="s">
        <v>4398</v>
      </c>
      <c r="E3118" s="43" t="s">
        <v>2680</v>
      </c>
      <c r="F3118" s="43" t="s">
        <v>4294</v>
      </c>
      <c r="G3118" s="44">
        <f>SUMIF('2014 County Facilities'!$L$2:$L$2435,Emissions!A3118,'2014 County Facilities'!$J$2:$J$2435)</f>
        <v>0</v>
      </c>
      <c r="H3118" s="45" t="s">
        <v>5457</v>
      </c>
      <c r="I3118" s="45">
        <v>515</v>
      </c>
      <c r="J3118" s="41">
        <f>'Emissions Factor'!$A$2</f>
        <v>7439976</v>
      </c>
      <c r="K3118" s="46">
        <f>'Emissions Factor'!$B$2</f>
        <v>5.5099999999999998E-6</v>
      </c>
      <c r="L3118" s="43" t="str">
        <f>'Emissions Factor'!$C$2</f>
        <v xml:space="preserve">LB </v>
      </c>
      <c r="M3118" s="43" t="str">
        <f>'Emissions Factor'!$D$2</f>
        <v>TON</v>
      </c>
      <c r="N3118" s="47">
        <f t="shared" si="48"/>
        <v>0</v>
      </c>
      <c r="O3118" s="43" t="s">
        <v>5426</v>
      </c>
    </row>
    <row r="3119" spans="1:15" x14ac:dyDescent="0.3">
      <c r="A3119" s="41" t="s">
        <v>4399</v>
      </c>
      <c r="B3119" s="41" t="s">
        <v>4293</v>
      </c>
      <c r="C3119" s="41" t="s">
        <v>4843</v>
      </c>
      <c r="D3119" s="42" t="s">
        <v>432</v>
      </c>
      <c r="E3119" s="43" t="s">
        <v>2680</v>
      </c>
      <c r="F3119" s="43" t="s">
        <v>4294</v>
      </c>
      <c r="G3119" s="44">
        <f>SUMIF('2014 County Facilities'!$L$2:$L$2435,Emissions!A3119,'2014 County Facilities'!$J$2:$J$2435)</f>
        <v>58956.521739130403</v>
      </c>
      <c r="H3119" s="45" t="s">
        <v>5457</v>
      </c>
      <c r="I3119" s="45">
        <v>515</v>
      </c>
      <c r="J3119" s="41">
        <f>'Emissions Factor'!$A$2</f>
        <v>7439976</v>
      </c>
      <c r="K3119" s="46">
        <f>'Emissions Factor'!$B$2</f>
        <v>5.5099999999999998E-6</v>
      </c>
      <c r="L3119" s="43" t="str">
        <f>'Emissions Factor'!$C$2</f>
        <v xml:space="preserve">LB </v>
      </c>
      <c r="M3119" s="43" t="str">
        <f>'Emissions Factor'!$D$2</f>
        <v>TON</v>
      </c>
      <c r="N3119" s="47">
        <f t="shared" si="48"/>
        <v>0.3248504347826085</v>
      </c>
      <c r="O3119" s="43" t="s">
        <v>5426</v>
      </c>
    </row>
    <row r="3120" spans="1:15" x14ac:dyDescent="0.3">
      <c r="A3120" s="41" t="s">
        <v>4400</v>
      </c>
      <c r="B3120" s="41" t="s">
        <v>4293</v>
      </c>
      <c r="C3120" s="41" t="s">
        <v>4846</v>
      </c>
      <c r="D3120" s="42" t="s">
        <v>2531</v>
      </c>
      <c r="E3120" s="43" t="s">
        <v>2680</v>
      </c>
      <c r="F3120" s="43" t="s">
        <v>4294</v>
      </c>
      <c r="G3120" s="44">
        <f>SUMIF('2014 County Facilities'!$L$2:$L$2435,Emissions!A3120,'2014 County Facilities'!$J$2:$J$2435)</f>
        <v>101593.4</v>
      </c>
      <c r="H3120" s="45" t="s">
        <v>5457</v>
      </c>
      <c r="I3120" s="45">
        <v>515</v>
      </c>
      <c r="J3120" s="41">
        <f>'Emissions Factor'!$A$2</f>
        <v>7439976</v>
      </c>
      <c r="K3120" s="46">
        <f>'Emissions Factor'!$B$2</f>
        <v>5.5099999999999998E-6</v>
      </c>
      <c r="L3120" s="43" t="str">
        <f>'Emissions Factor'!$C$2</f>
        <v xml:space="preserve">LB </v>
      </c>
      <c r="M3120" s="43" t="str">
        <f>'Emissions Factor'!$D$2</f>
        <v>TON</v>
      </c>
      <c r="N3120" s="47">
        <f t="shared" si="48"/>
        <v>0.55977963399999997</v>
      </c>
      <c r="O3120" s="43" t="s">
        <v>5426</v>
      </c>
    </row>
    <row r="3121" spans="1:15" x14ac:dyDescent="0.3">
      <c r="A3121" s="41" t="s">
        <v>4401</v>
      </c>
      <c r="B3121" s="41" t="s">
        <v>4402</v>
      </c>
      <c r="C3121" s="41" t="s">
        <v>2678</v>
      </c>
      <c r="D3121" s="42" t="s">
        <v>2063</v>
      </c>
      <c r="E3121" s="43" t="s">
        <v>2680</v>
      </c>
      <c r="F3121" s="43" t="s">
        <v>4403</v>
      </c>
      <c r="G3121" s="44">
        <f>SUMIF('2014 County Facilities'!$L$2:$L$2435,Emissions!A3121,'2014 County Facilities'!$J$2:$J$2435)</f>
        <v>0</v>
      </c>
      <c r="H3121" s="45" t="s">
        <v>5457</v>
      </c>
      <c r="I3121" s="45">
        <v>515</v>
      </c>
      <c r="J3121" s="41">
        <f>'Emissions Factor'!$A$2</f>
        <v>7439976</v>
      </c>
      <c r="K3121" s="46">
        <f>'Emissions Factor'!$B$2</f>
        <v>5.5099999999999998E-6</v>
      </c>
      <c r="L3121" s="43" t="str">
        <f>'Emissions Factor'!$C$2</f>
        <v xml:space="preserve">LB </v>
      </c>
      <c r="M3121" s="43" t="str">
        <f>'Emissions Factor'!$D$2</f>
        <v>TON</v>
      </c>
      <c r="N3121" s="47">
        <f t="shared" si="48"/>
        <v>0</v>
      </c>
      <c r="O3121" s="43" t="s">
        <v>5426</v>
      </c>
    </row>
    <row r="3122" spans="1:15" x14ac:dyDescent="0.3">
      <c r="A3122" s="41" t="s">
        <v>4404</v>
      </c>
      <c r="B3122" s="41" t="s">
        <v>4402</v>
      </c>
      <c r="C3122" s="41" t="s">
        <v>2683</v>
      </c>
      <c r="D3122" s="42" t="s">
        <v>1692</v>
      </c>
      <c r="E3122" s="43" t="s">
        <v>2680</v>
      </c>
      <c r="F3122" s="43" t="s">
        <v>4403</v>
      </c>
      <c r="G3122" s="44">
        <f>SUMIF('2014 County Facilities'!$L$2:$L$2435,Emissions!A3122,'2014 County Facilities'!$J$2:$J$2435)</f>
        <v>0</v>
      </c>
      <c r="H3122" s="45" t="s">
        <v>5457</v>
      </c>
      <c r="I3122" s="45">
        <v>515</v>
      </c>
      <c r="J3122" s="41">
        <f>'Emissions Factor'!$A$2</f>
        <v>7439976</v>
      </c>
      <c r="K3122" s="46">
        <f>'Emissions Factor'!$B$2</f>
        <v>5.5099999999999998E-6</v>
      </c>
      <c r="L3122" s="43" t="str">
        <f>'Emissions Factor'!$C$2</f>
        <v xml:space="preserve">LB </v>
      </c>
      <c r="M3122" s="43" t="str">
        <f>'Emissions Factor'!$D$2</f>
        <v>TON</v>
      </c>
      <c r="N3122" s="47">
        <f t="shared" si="48"/>
        <v>0</v>
      </c>
      <c r="O3122" s="43" t="s">
        <v>5426</v>
      </c>
    </row>
    <row r="3123" spans="1:15" x14ac:dyDescent="0.3">
      <c r="A3123" s="41" t="s">
        <v>4405</v>
      </c>
      <c r="B3123" s="41" t="s">
        <v>4402</v>
      </c>
      <c r="C3123" s="41" t="s">
        <v>2686</v>
      </c>
      <c r="D3123" s="42" t="s">
        <v>925</v>
      </c>
      <c r="E3123" s="43" t="s">
        <v>2680</v>
      </c>
      <c r="F3123" s="43" t="s">
        <v>4403</v>
      </c>
      <c r="G3123" s="44">
        <f>SUMIF('2014 County Facilities'!$L$2:$L$2435,Emissions!A3123,'2014 County Facilities'!$J$2:$J$2435)</f>
        <v>0</v>
      </c>
      <c r="H3123" s="45" t="s">
        <v>5457</v>
      </c>
      <c r="I3123" s="45">
        <v>515</v>
      </c>
      <c r="J3123" s="41">
        <f>'Emissions Factor'!$A$2</f>
        <v>7439976</v>
      </c>
      <c r="K3123" s="46">
        <f>'Emissions Factor'!$B$2</f>
        <v>5.5099999999999998E-6</v>
      </c>
      <c r="L3123" s="43" t="str">
        <f>'Emissions Factor'!$C$2</f>
        <v xml:space="preserve">LB </v>
      </c>
      <c r="M3123" s="43" t="str">
        <f>'Emissions Factor'!$D$2</f>
        <v>TON</v>
      </c>
      <c r="N3123" s="47">
        <f t="shared" si="48"/>
        <v>0</v>
      </c>
      <c r="O3123" s="43" t="s">
        <v>5426</v>
      </c>
    </row>
    <row r="3124" spans="1:15" x14ac:dyDescent="0.3">
      <c r="A3124" s="41" t="s">
        <v>4406</v>
      </c>
      <c r="B3124" s="41" t="s">
        <v>4402</v>
      </c>
      <c r="C3124" s="41" t="s">
        <v>2689</v>
      </c>
      <c r="D3124" s="42" t="s">
        <v>1697</v>
      </c>
      <c r="E3124" s="43" t="s">
        <v>2680</v>
      </c>
      <c r="F3124" s="43" t="s">
        <v>4403</v>
      </c>
      <c r="G3124" s="44">
        <f>SUMIF('2014 County Facilities'!$L$2:$L$2435,Emissions!A3124,'2014 County Facilities'!$J$2:$J$2435)</f>
        <v>0</v>
      </c>
      <c r="H3124" s="45" t="s">
        <v>5457</v>
      </c>
      <c r="I3124" s="45">
        <v>515</v>
      </c>
      <c r="J3124" s="41">
        <f>'Emissions Factor'!$A$2</f>
        <v>7439976</v>
      </c>
      <c r="K3124" s="46">
        <f>'Emissions Factor'!$B$2</f>
        <v>5.5099999999999998E-6</v>
      </c>
      <c r="L3124" s="43" t="str">
        <f>'Emissions Factor'!$C$2</f>
        <v xml:space="preserve">LB </v>
      </c>
      <c r="M3124" s="43" t="str">
        <f>'Emissions Factor'!$D$2</f>
        <v>TON</v>
      </c>
      <c r="N3124" s="47">
        <f t="shared" si="48"/>
        <v>0</v>
      </c>
      <c r="O3124" s="43" t="s">
        <v>5426</v>
      </c>
    </row>
    <row r="3125" spans="1:15" x14ac:dyDescent="0.3">
      <c r="A3125" s="41" t="s">
        <v>4407</v>
      </c>
      <c r="B3125" s="41" t="s">
        <v>4402</v>
      </c>
      <c r="C3125" s="41" t="s">
        <v>2692</v>
      </c>
      <c r="D3125" s="42" t="s">
        <v>4408</v>
      </c>
      <c r="E3125" s="43" t="s">
        <v>2680</v>
      </c>
      <c r="F3125" s="43" t="s">
        <v>4403</v>
      </c>
      <c r="G3125" s="44">
        <f>SUMIF('2014 County Facilities'!$L$2:$L$2435,Emissions!A3125,'2014 County Facilities'!$J$2:$J$2435)</f>
        <v>0</v>
      </c>
      <c r="H3125" s="45" t="s">
        <v>5457</v>
      </c>
      <c r="I3125" s="45">
        <v>515</v>
      </c>
      <c r="J3125" s="41">
        <f>'Emissions Factor'!$A$2</f>
        <v>7439976</v>
      </c>
      <c r="K3125" s="46">
        <f>'Emissions Factor'!$B$2</f>
        <v>5.5099999999999998E-6</v>
      </c>
      <c r="L3125" s="43" t="str">
        <f>'Emissions Factor'!$C$2</f>
        <v xml:space="preserve">LB </v>
      </c>
      <c r="M3125" s="43" t="str">
        <f>'Emissions Factor'!$D$2</f>
        <v>TON</v>
      </c>
      <c r="N3125" s="47">
        <f t="shared" si="48"/>
        <v>0</v>
      </c>
      <c r="O3125" s="43" t="s">
        <v>5426</v>
      </c>
    </row>
    <row r="3126" spans="1:15" x14ac:dyDescent="0.3">
      <c r="A3126" s="41" t="s">
        <v>4409</v>
      </c>
      <c r="B3126" s="41" t="s">
        <v>4402</v>
      </c>
      <c r="C3126" s="41" t="s">
        <v>2695</v>
      </c>
      <c r="D3126" s="42" t="s">
        <v>2666</v>
      </c>
      <c r="E3126" s="43" t="s">
        <v>2680</v>
      </c>
      <c r="F3126" s="43" t="s">
        <v>4403</v>
      </c>
      <c r="G3126" s="44">
        <f>SUMIF('2014 County Facilities'!$L$2:$L$2435,Emissions!A3126,'2014 County Facilities'!$J$2:$J$2435)</f>
        <v>0</v>
      </c>
      <c r="H3126" s="45" t="s">
        <v>5457</v>
      </c>
      <c r="I3126" s="45">
        <v>515</v>
      </c>
      <c r="J3126" s="41">
        <f>'Emissions Factor'!$A$2</f>
        <v>7439976</v>
      </c>
      <c r="K3126" s="46">
        <f>'Emissions Factor'!$B$2</f>
        <v>5.5099999999999998E-6</v>
      </c>
      <c r="L3126" s="43" t="str">
        <f>'Emissions Factor'!$C$2</f>
        <v xml:space="preserve">LB </v>
      </c>
      <c r="M3126" s="43" t="str">
        <f>'Emissions Factor'!$D$2</f>
        <v>TON</v>
      </c>
      <c r="N3126" s="47">
        <f t="shared" si="48"/>
        <v>0</v>
      </c>
      <c r="O3126" s="43" t="s">
        <v>5426</v>
      </c>
    </row>
    <row r="3127" spans="1:15" x14ac:dyDescent="0.3">
      <c r="A3127" s="41" t="s">
        <v>4410</v>
      </c>
      <c r="B3127" s="41" t="s">
        <v>4402</v>
      </c>
      <c r="C3127" s="41" t="s">
        <v>2698</v>
      </c>
      <c r="D3127" s="42" t="s">
        <v>5023</v>
      </c>
      <c r="E3127" s="43" t="s">
        <v>2680</v>
      </c>
      <c r="F3127" s="43" t="s">
        <v>4403</v>
      </c>
      <c r="G3127" s="44">
        <f>SUMIF('2014 County Facilities'!$L$2:$L$2435,Emissions!A3127,'2014 County Facilities'!$J$2:$J$2435)</f>
        <v>0</v>
      </c>
      <c r="H3127" s="45" t="s">
        <v>5457</v>
      </c>
      <c r="I3127" s="45">
        <v>515</v>
      </c>
      <c r="J3127" s="41">
        <f>'Emissions Factor'!$A$2</f>
        <v>7439976</v>
      </c>
      <c r="K3127" s="46">
        <f>'Emissions Factor'!$B$2</f>
        <v>5.5099999999999998E-6</v>
      </c>
      <c r="L3127" s="43" t="str">
        <f>'Emissions Factor'!$C$2</f>
        <v xml:space="preserve">LB </v>
      </c>
      <c r="M3127" s="43" t="str">
        <f>'Emissions Factor'!$D$2</f>
        <v>TON</v>
      </c>
      <c r="N3127" s="47">
        <f t="shared" si="48"/>
        <v>0</v>
      </c>
      <c r="O3127" s="43" t="s">
        <v>5426</v>
      </c>
    </row>
    <row r="3128" spans="1:15" x14ac:dyDescent="0.3">
      <c r="A3128" s="41" t="s">
        <v>4411</v>
      </c>
      <c r="B3128" s="41" t="s">
        <v>4402</v>
      </c>
      <c r="C3128" s="41" t="s">
        <v>2701</v>
      </c>
      <c r="D3128" s="42" t="s">
        <v>4412</v>
      </c>
      <c r="E3128" s="43" t="s">
        <v>2680</v>
      </c>
      <c r="F3128" s="43" t="s">
        <v>4403</v>
      </c>
      <c r="G3128" s="44">
        <f>SUMIF('2014 County Facilities'!$L$2:$L$2435,Emissions!A3128,'2014 County Facilities'!$J$2:$J$2435)</f>
        <v>0</v>
      </c>
      <c r="H3128" s="45" t="s">
        <v>5457</v>
      </c>
      <c r="I3128" s="45">
        <v>515</v>
      </c>
      <c r="J3128" s="41">
        <f>'Emissions Factor'!$A$2</f>
        <v>7439976</v>
      </c>
      <c r="K3128" s="46">
        <f>'Emissions Factor'!$B$2</f>
        <v>5.5099999999999998E-6</v>
      </c>
      <c r="L3128" s="43" t="str">
        <f>'Emissions Factor'!$C$2</f>
        <v xml:space="preserve">LB </v>
      </c>
      <c r="M3128" s="43" t="str">
        <f>'Emissions Factor'!$D$2</f>
        <v>TON</v>
      </c>
      <c r="N3128" s="47">
        <f t="shared" si="48"/>
        <v>0</v>
      </c>
      <c r="O3128" s="43" t="s">
        <v>5426</v>
      </c>
    </row>
    <row r="3129" spans="1:15" x14ac:dyDescent="0.3">
      <c r="A3129" s="41" t="s">
        <v>4413</v>
      </c>
      <c r="B3129" s="41" t="s">
        <v>4402</v>
      </c>
      <c r="C3129" s="41" t="s">
        <v>2704</v>
      </c>
      <c r="D3129" s="42" t="s">
        <v>4414</v>
      </c>
      <c r="E3129" s="43" t="s">
        <v>2680</v>
      </c>
      <c r="F3129" s="43" t="s">
        <v>4403</v>
      </c>
      <c r="G3129" s="44">
        <f>SUMIF('2014 County Facilities'!$L$2:$L$2435,Emissions!A3129,'2014 County Facilities'!$J$2:$J$2435)</f>
        <v>0</v>
      </c>
      <c r="H3129" s="45" t="s">
        <v>5457</v>
      </c>
      <c r="I3129" s="45">
        <v>515</v>
      </c>
      <c r="J3129" s="41">
        <f>'Emissions Factor'!$A$2</f>
        <v>7439976</v>
      </c>
      <c r="K3129" s="46">
        <f>'Emissions Factor'!$B$2</f>
        <v>5.5099999999999998E-6</v>
      </c>
      <c r="L3129" s="43" t="str">
        <f>'Emissions Factor'!$C$2</f>
        <v xml:space="preserve">LB </v>
      </c>
      <c r="M3129" s="43" t="str">
        <f>'Emissions Factor'!$D$2</f>
        <v>TON</v>
      </c>
      <c r="N3129" s="47">
        <f t="shared" si="48"/>
        <v>0</v>
      </c>
      <c r="O3129" s="43" t="s">
        <v>5426</v>
      </c>
    </row>
    <row r="3130" spans="1:15" x14ac:dyDescent="0.3">
      <c r="A3130" s="41" t="s">
        <v>4415</v>
      </c>
      <c r="B3130" s="41" t="s">
        <v>4402</v>
      </c>
      <c r="C3130" s="41" t="s">
        <v>2707</v>
      </c>
      <c r="D3130" s="42" t="s">
        <v>4782</v>
      </c>
      <c r="E3130" s="43" t="s">
        <v>2680</v>
      </c>
      <c r="F3130" s="43" t="s">
        <v>4403</v>
      </c>
      <c r="G3130" s="44">
        <f>SUMIF('2014 County Facilities'!$L$2:$L$2435,Emissions!A3130,'2014 County Facilities'!$J$2:$J$2435)</f>
        <v>0</v>
      </c>
      <c r="H3130" s="45" t="s">
        <v>5457</v>
      </c>
      <c r="I3130" s="45">
        <v>515</v>
      </c>
      <c r="J3130" s="41">
        <f>'Emissions Factor'!$A$2</f>
        <v>7439976</v>
      </c>
      <c r="K3130" s="46">
        <f>'Emissions Factor'!$B$2</f>
        <v>5.5099999999999998E-6</v>
      </c>
      <c r="L3130" s="43" t="str">
        <f>'Emissions Factor'!$C$2</f>
        <v xml:space="preserve">LB </v>
      </c>
      <c r="M3130" s="43" t="str">
        <f>'Emissions Factor'!$D$2</f>
        <v>TON</v>
      </c>
      <c r="N3130" s="47">
        <f t="shared" si="48"/>
        <v>0</v>
      </c>
      <c r="O3130" s="43" t="s">
        <v>5426</v>
      </c>
    </row>
    <row r="3131" spans="1:15" x14ac:dyDescent="0.3">
      <c r="A3131" s="41" t="s">
        <v>4416</v>
      </c>
      <c r="B3131" s="41" t="s">
        <v>4402</v>
      </c>
      <c r="C3131" s="41" t="s">
        <v>2710</v>
      </c>
      <c r="D3131" s="42" t="s">
        <v>4417</v>
      </c>
      <c r="E3131" s="43" t="s">
        <v>2680</v>
      </c>
      <c r="F3131" s="43" t="s">
        <v>4403</v>
      </c>
      <c r="G3131" s="44">
        <f>SUMIF('2014 County Facilities'!$L$2:$L$2435,Emissions!A3131,'2014 County Facilities'!$J$2:$J$2435)</f>
        <v>85495.163265306095</v>
      </c>
      <c r="H3131" s="45" t="s">
        <v>5457</v>
      </c>
      <c r="I3131" s="45">
        <v>515</v>
      </c>
      <c r="J3131" s="41">
        <f>'Emissions Factor'!$A$2</f>
        <v>7439976</v>
      </c>
      <c r="K3131" s="46">
        <f>'Emissions Factor'!$B$2</f>
        <v>5.5099999999999998E-6</v>
      </c>
      <c r="L3131" s="43" t="str">
        <f>'Emissions Factor'!$C$2</f>
        <v xml:space="preserve">LB </v>
      </c>
      <c r="M3131" s="43" t="str">
        <f>'Emissions Factor'!$D$2</f>
        <v>TON</v>
      </c>
      <c r="N3131" s="47">
        <f t="shared" si="48"/>
        <v>0.47107834959183659</v>
      </c>
      <c r="O3131" s="43" t="s">
        <v>5426</v>
      </c>
    </row>
    <row r="3132" spans="1:15" x14ac:dyDescent="0.3">
      <c r="A3132" s="41" t="s">
        <v>4418</v>
      </c>
      <c r="B3132" s="41" t="s">
        <v>4402</v>
      </c>
      <c r="C3132" s="41" t="s">
        <v>2713</v>
      </c>
      <c r="D3132" s="42" t="s">
        <v>4788</v>
      </c>
      <c r="E3132" s="43" t="s">
        <v>2680</v>
      </c>
      <c r="F3132" s="43" t="s">
        <v>4403</v>
      </c>
      <c r="G3132" s="44">
        <f>SUMIF('2014 County Facilities'!$L$2:$L$2435,Emissions!A3132,'2014 County Facilities'!$J$2:$J$2435)</f>
        <v>0</v>
      </c>
      <c r="H3132" s="45" t="s">
        <v>5457</v>
      </c>
      <c r="I3132" s="45">
        <v>515</v>
      </c>
      <c r="J3132" s="41">
        <f>'Emissions Factor'!$A$2</f>
        <v>7439976</v>
      </c>
      <c r="K3132" s="46">
        <f>'Emissions Factor'!$B$2</f>
        <v>5.5099999999999998E-6</v>
      </c>
      <c r="L3132" s="43" t="str">
        <f>'Emissions Factor'!$C$2</f>
        <v xml:space="preserve">LB </v>
      </c>
      <c r="M3132" s="43" t="str">
        <f>'Emissions Factor'!$D$2</f>
        <v>TON</v>
      </c>
      <c r="N3132" s="47">
        <f t="shared" si="48"/>
        <v>0</v>
      </c>
      <c r="O3132" s="43" t="s">
        <v>5426</v>
      </c>
    </row>
    <row r="3133" spans="1:15" x14ac:dyDescent="0.3">
      <c r="A3133" s="41" t="s">
        <v>4419</v>
      </c>
      <c r="B3133" s="41" t="s">
        <v>4402</v>
      </c>
      <c r="C3133" s="41" t="s">
        <v>2716</v>
      </c>
      <c r="D3133" s="42" t="s">
        <v>4420</v>
      </c>
      <c r="E3133" s="43" t="s">
        <v>2680</v>
      </c>
      <c r="F3133" s="43" t="s">
        <v>4403</v>
      </c>
      <c r="G3133" s="44">
        <f>SUMIF('2014 County Facilities'!$L$2:$L$2435,Emissions!A3133,'2014 County Facilities'!$J$2:$J$2435)</f>
        <v>70170.530612244896</v>
      </c>
      <c r="H3133" s="45" t="s">
        <v>5457</v>
      </c>
      <c r="I3133" s="45">
        <v>515</v>
      </c>
      <c r="J3133" s="41">
        <f>'Emissions Factor'!$A$2</f>
        <v>7439976</v>
      </c>
      <c r="K3133" s="46">
        <f>'Emissions Factor'!$B$2</f>
        <v>5.5099999999999998E-6</v>
      </c>
      <c r="L3133" s="43" t="str">
        <f>'Emissions Factor'!$C$2</f>
        <v xml:space="preserve">LB </v>
      </c>
      <c r="M3133" s="43" t="str">
        <f>'Emissions Factor'!$D$2</f>
        <v>TON</v>
      </c>
      <c r="N3133" s="47">
        <f t="shared" si="48"/>
        <v>0.38663962367346938</v>
      </c>
      <c r="O3133" s="43" t="s">
        <v>5426</v>
      </c>
    </row>
    <row r="3134" spans="1:15" x14ac:dyDescent="0.3">
      <c r="A3134" s="41" t="s">
        <v>4421</v>
      </c>
      <c r="B3134" s="41" t="s">
        <v>4402</v>
      </c>
      <c r="C3134" s="41" t="s">
        <v>2719</v>
      </c>
      <c r="D3134" s="42" t="s">
        <v>4422</v>
      </c>
      <c r="E3134" s="43" t="s">
        <v>2680</v>
      </c>
      <c r="F3134" s="43" t="s">
        <v>4403</v>
      </c>
      <c r="G3134" s="44">
        <f>SUMIF('2014 County Facilities'!$L$2:$L$2435,Emissions!A3134,'2014 County Facilities'!$J$2:$J$2435)</f>
        <v>0</v>
      </c>
      <c r="H3134" s="45" t="s">
        <v>5457</v>
      </c>
      <c r="I3134" s="45">
        <v>515</v>
      </c>
      <c r="J3134" s="41">
        <f>'Emissions Factor'!$A$2</f>
        <v>7439976</v>
      </c>
      <c r="K3134" s="46">
        <f>'Emissions Factor'!$B$2</f>
        <v>5.5099999999999998E-6</v>
      </c>
      <c r="L3134" s="43" t="str">
        <f>'Emissions Factor'!$C$2</f>
        <v xml:space="preserve">LB </v>
      </c>
      <c r="M3134" s="43" t="str">
        <f>'Emissions Factor'!$D$2</f>
        <v>TON</v>
      </c>
      <c r="N3134" s="47">
        <f t="shared" si="48"/>
        <v>0</v>
      </c>
      <c r="O3134" s="43" t="s">
        <v>5426</v>
      </c>
    </row>
    <row r="3135" spans="1:15" x14ac:dyDescent="0.3">
      <c r="A3135" s="41" t="s">
        <v>4423</v>
      </c>
      <c r="B3135" s="41" t="s">
        <v>4402</v>
      </c>
      <c r="C3135" s="41" t="s">
        <v>2722</v>
      </c>
      <c r="D3135" s="42" t="s">
        <v>5068</v>
      </c>
      <c r="E3135" s="43" t="s">
        <v>2680</v>
      </c>
      <c r="F3135" s="43" t="s">
        <v>4403</v>
      </c>
      <c r="G3135" s="44">
        <f>SUMIF('2014 County Facilities'!$L$2:$L$2435,Emissions!A3135,'2014 County Facilities'!$J$2:$J$2435)</f>
        <v>0</v>
      </c>
      <c r="H3135" s="45" t="s">
        <v>5457</v>
      </c>
      <c r="I3135" s="45">
        <v>515</v>
      </c>
      <c r="J3135" s="41">
        <f>'Emissions Factor'!$A$2</f>
        <v>7439976</v>
      </c>
      <c r="K3135" s="46">
        <f>'Emissions Factor'!$B$2</f>
        <v>5.5099999999999998E-6</v>
      </c>
      <c r="L3135" s="43" t="str">
        <f>'Emissions Factor'!$C$2</f>
        <v xml:space="preserve">LB </v>
      </c>
      <c r="M3135" s="43" t="str">
        <f>'Emissions Factor'!$D$2</f>
        <v>TON</v>
      </c>
      <c r="N3135" s="47">
        <f t="shared" si="48"/>
        <v>0</v>
      </c>
      <c r="O3135" s="43" t="s">
        <v>5426</v>
      </c>
    </row>
    <row r="3136" spans="1:15" x14ac:dyDescent="0.3">
      <c r="A3136" s="41" t="s">
        <v>4424</v>
      </c>
      <c r="B3136" s="41" t="s">
        <v>4402</v>
      </c>
      <c r="C3136" s="41" t="s">
        <v>2725</v>
      </c>
      <c r="D3136" s="42" t="s">
        <v>1643</v>
      </c>
      <c r="E3136" s="43" t="s">
        <v>2680</v>
      </c>
      <c r="F3136" s="43" t="s">
        <v>4403</v>
      </c>
      <c r="G3136" s="44">
        <f>SUMIF('2014 County Facilities'!$L$2:$L$2435,Emissions!A3136,'2014 County Facilities'!$J$2:$J$2435)</f>
        <v>0</v>
      </c>
      <c r="H3136" s="45" t="s">
        <v>5457</v>
      </c>
      <c r="I3136" s="45">
        <v>515</v>
      </c>
      <c r="J3136" s="41">
        <f>'Emissions Factor'!$A$2</f>
        <v>7439976</v>
      </c>
      <c r="K3136" s="46">
        <f>'Emissions Factor'!$B$2</f>
        <v>5.5099999999999998E-6</v>
      </c>
      <c r="L3136" s="43" t="str">
        <f>'Emissions Factor'!$C$2</f>
        <v xml:space="preserve">LB </v>
      </c>
      <c r="M3136" s="43" t="str">
        <f>'Emissions Factor'!$D$2</f>
        <v>TON</v>
      </c>
      <c r="N3136" s="47">
        <f t="shared" si="48"/>
        <v>0</v>
      </c>
      <c r="O3136" s="43" t="s">
        <v>5426</v>
      </c>
    </row>
    <row r="3137" spans="1:15" x14ac:dyDescent="0.3">
      <c r="A3137" s="41" t="s">
        <v>4425</v>
      </c>
      <c r="B3137" s="41" t="s">
        <v>4402</v>
      </c>
      <c r="C3137" s="41" t="s">
        <v>2728</v>
      </c>
      <c r="D3137" s="42" t="s">
        <v>863</v>
      </c>
      <c r="E3137" s="43" t="s">
        <v>2680</v>
      </c>
      <c r="F3137" s="43" t="s">
        <v>4403</v>
      </c>
      <c r="G3137" s="44">
        <f>SUMIF('2014 County Facilities'!$L$2:$L$2435,Emissions!A3137,'2014 County Facilities'!$J$2:$J$2435)</f>
        <v>12923.774193548399</v>
      </c>
      <c r="H3137" s="45" t="s">
        <v>5457</v>
      </c>
      <c r="I3137" s="45">
        <v>515</v>
      </c>
      <c r="J3137" s="41">
        <f>'Emissions Factor'!$A$2</f>
        <v>7439976</v>
      </c>
      <c r="K3137" s="46">
        <f>'Emissions Factor'!$B$2</f>
        <v>5.5099999999999998E-6</v>
      </c>
      <c r="L3137" s="43" t="str">
        <f>'Emissions Factor'!$C$2</f>
        <v xml:space="preserve">LB </v>
      </c>
      <c r="M3137" s="43" t="str">
        <f>'Emissions Factor'!$D$2</f>
        <v>TON</v>
      </c>
      <c r="N3137" s="47">
        <f t="shared" si="48"/>
        <v>7.1209995806451681E-2</v>
      </c>
      <c r="O3137" s="43" t="s">
        <v>5426</v>
      </c>
    </row>
    <row r="3138" spans="1:15" x14ac:dyDescent="0.3">
      <c r="A3138" s="41" t="s">
        <v>4426</v>
      </c>
      <c r="B3138" s="41" t="s">
        <v>4402</v>
      </c>
      <c r="C3138" s="41" t="s">
        <v>2731</v>
      </c>
      <c r="D3138" s="42" t="s">
        <v>4427</v>
      </c>
      <c r="E3138" s="43" t="s">
        <v>2680</v>
      </c>
      <c r="F3138" s="43" t="s">
        <v>4403</v>
      </c>
      <c r="G3138" s="44">
        <f>SUMIF('2014 County Facilities'!$L$2:$L$2435,Emissions!A3138,'2014 County Facilities'!$J$2:$J$2435)</f>
        <v>0</v>
      </c>
      <c r="H3138" s="45" t="s">
        <v>5457</v>
      </c>
      <c r="I3138" s="45">
        <v>515</v>
      </c>
      <c r="J3138" s="41">
        <f>'Emissions Factor'!$A$2</f>
        <v>7439976</v>
      </c>
      <c r="K3138" s="46">
        <f>'Emissions Factor'!$B$2</f>
        <v>5.5099999999999998E-6</v>
      </c>
      <c r="L3138" s="43" t="str">
        <f>'Emissions Factor'!$C$2</f>
        <v xml:space="preserve">LB </v>
      </c>
      <c r="M3138" s="43" t="str">
        <f>'Emissions Factor'!$D$2</f>
        <v>TON</v>
      </c>
      <c r="N3138" s="47">
        <f t="shared" ref="N3138:N3201" si="49">K3138*G3138</f>
        <v>0</v>
      </c>
      <c r="O3138" s="43" t="s">
        <v>5426</v>
      </c>
    </row>
    <row r="3139" spans="1:15" x14ac:dyDescent="0.3">
      <c r="A3139" s="41" t="s">
        <v>4428</v>
      </c>
      <c r="B3139" s="41" t="s">
        <v>4402</v>
      </c>
      <c r="C3139" s="41" t="s">
        <v>2734</v>
      </c>
      <c r="D3139" s="42" t="s">
        <v>4429</v>
      </c>
      <c r="E3139" s="43" t="s">
        <v>2680</v>
      </c>
      <c r="F3139" s="43" t="s">
        <v>4403</v>
      </c>
      <c r="G3139" s="44">
        <f>SUMIF('2014 County Facilities'!$L$2:$L$2435,Emissions!A3139,'2014 County Facilities'!$J$2:$J$2435)</f>
        <v>0</v>
      </c>
      <c r="H3139" s="45" t="s">
        <v>5457</v>
      </c>
      <c r="I3139" s="45">
        <v>515</v>
      </c>
      <c r="J3139" s="41">
        <f>'Emissions Factor'!$A$2</f>
        <v>7439976</v>
      </c>
      <c r="K3139" s="46">
        <f>'Emissions Factor'!$B$2</f>
        <v>5.5099999999999998E-6</v>
      </c>
      <c r="L3139" s="43" t="str">
        <f>'Emissions Factor'!$C$2</f>
        <v xml:space="preserve">LB </v>
      </c>
      <c r="M3139" s="43" t="str">
        <f>'Emissions Factor'!$D$2</f>
        <v>TON</v>
      </c>
      <c r="N3139" s="47">
        <f t="shared" si="49"/>
        <v>0</v>
      </c>
      <c r="O3139" s="43" t="s">
        <v>5426</v>
      </c>
    </row>
    <row r="3140" spans="1:15" x14ac:dyDescent="0.3">
      <c r="A3140" s="41" t="s">
        <v>4430</v>
      </c>
      <c r="B3140" s="41" t="s">
        <v>4402</v>
      </c>
      <c r="C3140" s="41" t="s">
        <v>2737</v>
      </c>
      <c r="D3140" s="42" t="s">
        <v>271</v>
      </c>
      <c r="E3140" s="43" t="s">
        <v>2680</v>
      </c>
      <c r="F3140" s="43" t="s">
        <v>4403</v>
      </c>
      <c r="G3140" s="44">
        <f>SUMIF('2014 County Facilities'!$L$2:$L$2435,Emissions!A3140,'2014 County Facilities'!$J$2:$J$2435)</f>
        <v>0</v>
      </c>
      <c r="H3140" s="45" t="s">
        <v>5457</v>
      </c>
      <c r="I3140" s="45">
        <v>515</v>
      </c>
      <c r="J3140" s="41">
        <f>'Emissions Factor'!$A$2</f>
        <v>7439976</v>
      </c>
      <c r="K3140" s="46">
        <f>'Emissions Factor'!$B$2</f>
        <v>5.5099999999999998E-6</v>
      </c>
      <c r="L3140" s="43" t="str">
        <f>'Emissions Factor'!$C$2</f>
        <v xml:space="preserve">LB </v>
      </c>
      <c r="M3140" s="43" t="str">
        <f>'Emissions Factor'!$D$2</f>
        <v>TON</v>
      </c>
      <c r="N3140" s="47">
        <f t="shared" si="49"/>
        <v>0</v>
      </c>
      <c r="O3140" s="43" t="s">
        <v>5426</v>
      </c>
    </row>
    <row r="3141" spans="1:15" x14ac:dyDescent="0.3">
      <c r="A3141" s="41" t="s">
        <v>4431</v>
      </c>
      <c r="B3141" s="41" t="s">
        <v>4402</v>
      </c>
      <c r="C3141" s="41" t="s">
        <v>2740</v>
      </c>
      <c r="D3141" s="42" t="s">
        <v>4432</v>
      </c>
      <c r="E3141" s="43" t="s">
        <v>2680</v>
      </c>
      <c r="F3141" s="43" t="s">
        <v>4403</v>
      </c>
      <c r="G3141" s="44">
        <f>SUMIF('2014 County Facilities'!$L$2:$L$2435,Emissions!A3141,'2014 County Facilities'!$J$2:$J$2435)</f>
        <v>0</v>
      </c>
      <c r="H3141" s="45" t="s">
        <v>5457</v>
      </c>
      <c r="I3141" s="45">
        <v>515</v>
      </c>
      <c r="J3141" s="41">
        <f>'Emissions Factor'!$A$2</f>
        <v>7439976</v>
      </c>
      <c r="K3141" s="46">
        <f>'Emissions Factor'!$B$2</f>
        <v>5.5099999999999998E-6</v>
      </c>
      <c r="L3141" s="43" t="str">
        <f>'Emissions Factor'!$C$2</f>
        <v xml:space="preserve">LB </v>
      </c>
      <c r="M3141" s="43" t="str">
        <f>'Emissions Factor'!$D$2</f>
        <v>TON</v>
      </c>
      <c r="N3141" s="47">
        <f t="shared" si="49"/>
        <v>0</v>
      </c>
      <c r="O3141" s="43" t="s">
        <v>5426</v>
      </c>
    </row>
    <row r="3142" spans="1:15" x14ac:dyDescent="0.3">
      <c r="A3142" s="41" t="s">
        <v>4433</v>
      </c>
      <c r="B3142" s="41" t="s">
        <v>4402</v>
      </c>
      <c r="C3142" s="41" t="s">
        <v>2743</v>
      </c>
      <c r="D3142" s="42" t="s">
        <v>4434</v>
      </c>
      <c r="E3142" s="43" t="s">
        <v>2680</v>
      </c>
      <c r="F3142" s="43" t="s">
        <v>4403</v>
      </c>
      <c r="G3142" s="44">
        <f>SUMIF('2014 County Facilities'!$L$2:$L$2435,Emissions!A3142,'2014 County Facilities'!$J$2:$J$2435)</f>
        <v>0</v>
      </c>
      <c r="H3142" s="45" t="s">
        <v>5457</v>
      </c>
      <c r="I3142" s="45">
        <v>515</v>
      </c>
      <c r="J3142" s="41">
        <f>'Emissions Factor'!$A$2</f>
        <v>7439976</v>
      </c>
      <c r="K3142" s="46">
        <f>'Emissions Factor'!$B$2</f>
        <v>5.5099999999999998E-6</v>
      </c>
      <c r="L3142" s="43" t="str">
        <f>'Emissions Factor'!$C$2</f>
        <v xml:space="preserve">LB </v>
      </c>
      <c r="M3142" s="43" t="str">
        <f>'Emissions Factor'!$D$2</f>
        <v>TON</v>
      </c>
      <c r="N3142" s="47">
        <f t="shared" si="49"/>
        <v>0</v>
      </c>
      <c r="O3142" s="43" t="s">
        <v>5426</v>
      </c>
    </row>
    <row r="3143" spans="1:15" x14ac:dyDescent="0.3">
      <c r="A3143" s="41" t="s">
        <v>4435</v>
      </c>
      <c r="B3143" s="41" t="s">
        <v>4402</v>
      </c>
      <c r="C3143" s="41" t="s">
        <v>2746</v>
      </c>
      <c r="D3143" s="42" t="s">
        <v>4436</v>
      </c>
      <c r="E3143" s="43" t="s">
        <v>2680</v>
      </c>
      <c r="F3143" s="43" t="s">
        <v>4403</v>
      </c>
      <c r="G3143" s="44">
        <f>SUMIF('2014 County Facilities'!$L$2:$L$2435,Emissions!A3143,'2014 County Facilities'!$J$2:$J$2435)</f>
        <v>0</v>
      </c>
      <c r="H3143" s="45" t="s">
        <v>5457</v>
      </c>
      <c r="I3143" s="45">
        <v>515</v>
      </c>
      <c r="J3143" s="41">
        <f>'Emissions Factor'!$A$2</f>
        <v>7439976</v>
      </c>
      <c r="K3143" s="46">
        <f>'Emissions Factor'!$B$2</f>
        <v>5.5099999999999998E-6</v>
      </c>
      <c r="L3143" s="43" t="str">
        <f>'Emissions Factor'!$C$2</f>
        <v xml:space="preserve">LB </v>
      </c>
      <c r="M3143" s="43" t="str">
        <f>'Emissions Factor'!$D$2</f>
        <v>TON</v>
      </c>
      <c r="N3143" s="47">
        <f t="shared" si="49"/>
        <v>0</v>
      </c>
      <c r="O3143" s="43" t="s">
        <v>5426</v>
      </c>
    </row>
    <row r="3144" spans="1:15" x14ac:dyDescent="0.3">
      <c r="A3144" s="41" t="s">
        <v>9213</v>
      </c>
      <c r="B3144" s="41" t="s">
        <v>9214</v>
      </c>
      <c r="C3144" s="41" t="s">
        <v>2678</v>
      </c>
      <c r="D3144" s="42" t="s">
        <v>9215</v>
      </c>
      <c r="E3144" s="43" t="s">
        <v>9216</v>
      </c>
      <c r="F3144" s="43" t="s">
        <v>9211</v>
      </c>
      <c r="G3144" s="44">
        <f>SUMIF('2014 County Facilities'!$L$2:$L$2435,Emissions!A3144,'2014 County Facilities'!$J$2:$J$2435)</f>
        <v>0</v>
      </c>
      <c r="H3144" s="45" t="s">
        <v>5457</v>
      </c>
      <c r="I3144" s="45">
        <v>515</v>
      </c>
      <c r="J3144" s="41">
        <f>'Emissions Factor'!$A$2</f>
        <v>7439976</v>
      </c>
      <c r="K3144" s="46">
        <f>'Emissions Factor'!$B$2</f>
        <v>5.5099999999999998E-6</v>
      </c>
      <c r="L3144" s="43" t="str">
        <f>'Emissions Factor'!$C$2</f>
        <v xml:space="preserve">LB </v>
      </c>
      <c r="M3144" s="43" t="str">
        <f>'Emissions Factor'!$D$2</f>
        <v>TON</v>
      </c>
      <c r="N3144" s="47">
        <f t="shared" si="49"/>
        <v>0</v>
      </c>
      <c r="O3144" s="43" t="s">
        <v>5426</v>
      </c>
    </row>
    <row r="3145" spans="1:15" x14ac:dyDescent="0.3">
      <c r="A3145" s="41" t="s">
        <v>9217</v>
      </c>
      <c r="B3145" s="41" t="s">
        <v>9214</v>
      </c>
      <c r="C3145" s="41" t="s">
        <v>2683</v>
      </c>
      <c r="D3145" s="42" t="s">
        <v>9218</v>
      </c>
      <c r="E3145" s="43" t="s">
        <v>9216</v>
      </c>
      <c r="F3145" s="43" t="s">
        <v>9211</v>
      </c>
      <c r="G3145" s="44">
        <f>SUMIF('2014 County Facilities'!$L$2:$L$2435,Emissions!A3145,'2014 County Facilities'!$J$2:$J$2435)</f>
        <v>0</v>
      </c>
      <c r="H3145" s="45" t="s">
        <v>5457</v>
      </c>
      <c r="I3145" s="45">
        <v>515</v>
      </c>
      <c r="J3145" s="41">
        <f>'Emissions Factor'!$A$2</f>
        <v>7439976</v>
      </c>
      <c r="K3145" s="46">
        <f>'Emissions Factor'!$B$2</f>
        <v>5.5099999999999998E-6</v>
      </c>
      <c r="L3145" s="43" t="str">
        <f>'Emissions Factor'!$C$2</f>
        <v xml:space="preserve">LB </v>
      </c>
      <c r="M3145" s="43" t="str">
        <f>'Emissions Factor'!$D$2</f>
        <v>TON</v>
      </c>
      <c r="N3145" s="47">
        <f t="shared" si="49"/>
        <v>0</v>
      </c>
      <c r="O3145" s="43" t="s">
        <v>5426</v>
      </c>
    </row>
    <row r="3146" spans="1:15" x14ac:dyDescent="0.3">
      <c r="A3146" s="41" t="s">
        <v>9219</v>
      </c>
      <c r="B3146" s="41" t="s">
        <v>9214</v>
      </c>
      <c r="C3146" s="41" t="s">
        <v>2686</v>
      </c>
      <c r="D3146" s="42" t="s">
        <v>9220</v>
      </c>
      <c r="E3146" s="43" t="s">
        <v>9216</v>
      </c>
      <c r="F3146" s="43" t="s">
        <v>9211</v>
      </c>
      <c r="G3146" s="44">
        <f>SUMIF('2014 County Facilities'!$L$2:$L$2435,Emissions!A3146,'2014 County Facilities'!$J$2:$J$2435)</f>
        <v>0</v>
      </c>
      <c r="H3146" s="45" t="s">
        <v>5457</v>
      </c>
      <c r="I3146" s="45">
        <v>515</v>
      </c>
      <c r="J3146" s="41">
        <f>'Emissions Factor'!$A$2</f>
        <v>7439976</v>
      </c>
      <c r="K3146" s="46">
        <f>'Emissions Factor'!$B$2</f>
        <v>5.5099999999999998E-6</v>
      </c>
      <c r="L3146" s="43" t="str">
        <f>'Emissions Factor'!$C$2</f>
        <v xml:space="preserve">LB </v>
      </c>
      <c r="M3146" s="43" t="str">
        <f>'Emissions Factor'!$D$2</f>
        <v>TON</v>
      </c>
      <c r="N3146" s="47">
        <f t="shared" si="49"/>
        <v>0</v>
      </c>
      <c r="O3146" s="43" t="s">
        <v>5426</v>
      </c>
    </row>
    <row r="3147" spans="1:15" x14ac:dyDescent="0.3">
      <c r="A3147" s="41" t="s">
        <v>9221</v>
      </c>
      <c r="B3147" s="41" t="s">
        <v>9214</v>
      </c>
      <c r="C3147" s="41" t="s">
        <v>2689</v>
      </c>
      <c r="D3147" s="42" t="s">
        <v>9222</v>
      </c>
      <c r="E3147" s="43" t="s">
        <v>9216</v>
      </c>
      <c r="F3147" s="43" t="s">
        <v>9211</v>
      </c>
      <c r="G3147" s="44">
        <f>SUMIF('2014 County Facilities'!$L$2:$L$2435,Emissions!A3147,'2014 County Facilities'!$J$2:$J$2435)</f>
        <v>0</v>
      </c>
      <c r="H3147" s="45" t="s">
        <v>5457</v>
      </c>
      <c r="I3147" s="45">
        <v>515</v>
      </c>
      <c r="J3147" s="41">
        <f>'Emissions Factor'!$A$2</f>
        <v>7439976</v>
      </c>
      <c r="K3147" s="46">
        <f>'Emissions Factor'!$B$2</f>
        <v>5.5099999999999998E-6</v>
      </c>
      <c r="L3147" s="43" t="str">
        <f>'Emissions Factor'!$C$2</f>
        <v xml:space="preserve">LB </v>
      </c>
      <c r="M3147" s="43" t="str">
        <f>'Emissions Factor'!$D$2</f>
        <v>TON</v>
      </c>
      <c r="N3147" s="47">
        <f t="shared" si="49"/>
        <v>0</v>
      </c>
      <c r="O3147" s="43" t="s">
        <v>5426</v>
      </c>
    </row>
    <row r="3148" spans="1:15" x14ac:dyDescent="0.3">
      <c r="A3148" s="41" t="s">
        <v>9223</v>
      </c>
      <c r="B3148" s="41" t="s">
        <v>9214</v>
      </c>
      <c r="C3148" s="41" t="s">
        <v>2692</v>
      </c>
      <c r="D3148" s="42" t="s">
        <v>9224</v>
      </c>
      <c r="E3148" s="43" t="s">
        <v>9216</v>
      </c>
      <c r="F3148" s="43" t="s">
        <v>9211</v>
      </c>
      <c r="G3148" s="44">
        <f>SUMIF('2014 County Facilities'!$L$2:$L$2435,Emissions!A3148,'2014 County Facilities'!$J$2:$J$2435)</f>
        <v>0</v>
      </c>
      <c r="H3148" s="45" t="s">
        <v>5457</v>
      </c>
      <c r="I3148" s="45">
        <v>515</v>
      </c>
      <c r="J3148" s="41">
        <f>'Emissions Factor'!$A$2</f>
        <v>7439976</v>
      </c>
      <c r="K3148" s="46">
        <f>'Emissions Factor'!$B$2</f>
        <v>5.5099999999999998E-6</v>
      </c>
      <c r="L3148" s="43" t="str">
        <f>'Emissions Factor'!$C$2</f>
        <v xml:space="preserve">LB </v>
      </c>
      <c r="M3148" s="43" t="str">
        <f>'Emissions Factor'!$D$2</f>
        <v>TON</v>
      </c>
      <c r="N3148" s="47">
        <f t="shared" si="49"/>
        <v>0</v>
      </c>
      <c r="O3148" s="43" t="s">
        <v>5426</v>
      </c>
    </row>
    <row r="3149" spans="1:15" x14ac:dyDescent="0.3">
      <c r="A3149" s="41" t="s">
        <v>9225</v>
      </c>
      <c r="B3149" s="41" t="s">
        <v>9214</v>
      </c>
      <c r="C3149" s="41" t="s">
        <v>2695</v>
      </c>
      <c r="D3149" s="42" t="s">
        <v>9226</v>
      </c>
      <c r="E3149" s="43" t="s">
        <v>9216</v>
      </c>
      <c r="F3149" s="43" t="s">
        <v>9211</v>
      </c>
      <c r="G3149" s="44">
        <f>SUMIF('2014 County Facilities'!$L$2:$L$2435,Emissions!A3149,'2014 County Facilities'!$J$2:$J$2435)</f>
        <v>0</v>
      </c>
      <c r="H3149" s="45" t="s">
        <v>5457</v>
      </c>
      <c r="I3149" s="45">
        <v>515</v>
      </c>
      <c r="J3149" s="41">
        <f>'Emissions Factor'!$A$2</f>
        <v>7439976</v>
      </c>
      <c r="K3149" s="46">
        <f>'Emissions Factor'!$B$2</f>
        <v>5.5099999999999998E-6</v>
      </c>
      <c r="L3149" s="43" t="str">
        <f>'Emissions Factor'!$C$2</f>
        <v xml:space="preserve">LB </v>
      </c>
      <c r="M3149" s="43" t="str">
        <f>'Emissions Factor'!$D$2</f>
        <v>TON</v>
      </c>
      <c r="N3149" s="47">
        <f t="shared" si="49"/>
        <v>0</v>
      </c>
      <c r="O3149" s="43" t="s">
        <v>5426</v>
      </c>
    </row>
    <row r="3150" spans="1:15" x14ac:dyDescent="0.3">
      <c r="A3150" s="41" t="s">
        <v>9227</v>
      </c>
      <c r="B3150" s="41" t="s">
        <v>9214</v>
      </c>
      <c r="C3150" s="41" t="s">
        <v>2698</v>
      </c>
      <c r="D3150" s="42" t="s">
        <v>9228</v>
      </c>
      <c r="E3150" s="43" t="s">
        <v>9216</v>
      </c>
      <c r="F3150" s="43" t="s">
        <v>9211</v>
      </c>
      <c r="G3150" s="44">
        <f>SUMIF('2014 County Facilities'!$L$2:$L$2435,Emissions!A3150,'2014 County Facilities'!$J$2:$J$2435)</f>
        <v>0</v>
      </c>
      <c r="H3150" s="45" t="s">
        <v>5457</v>
      </c>
      <c r="I3150" s="45">
        <v>515</v>
      </c>
      <c r="J3150" s="41">
        <f>'Emissions Factor'!$A$2</f>
        <v>7439976</v>
      </c>
      <c r="K3150" s="46">
        <f>'Emissions Factor'!$B$2</f>
        <v>5.5099999999999998E-6</v>
      </c>
      <c r="L3150" s="43" t="str">
        <f>'Emissions Factor'!$C$2</f>
        <v xml:space="preserve">LB </v>
      </c>
      <c r="M3150" s="43" t="str">
        <f>'Emissions Factor'!$D$2</f>
        <v>TON</v>
      </c>
      <c r="N3150" s="47">
        <f t="shared" si="49"/>
        <v>0</v>
      </c>
      <c r="O3150" s="43" t="s">
        <v>5426</v>
      </c>
    </row>
    <row r="3151" spans="1:15" x14ac:dyDescent="0.3">
      <c r="A3151" s="41" t="s">
        <v>9229</v>
      </c>
      <c r="B3151" s="41" t="s">
        <v>9214</v>
      </c>
      <c r="C3151" s="41" t="s">
        <v>2701</v>
      </c>
      <c r="D3151" s="42" t="s">
        <v>9230</v>
      </c>
      <c r="E3151" s="43" t="s">
        <v>9216</v>
      </c>
      <c r="F3151" s="43" t="s">
        <v>9211</v>
      </c>
      <c r="G3151" s="44">
        <f>SUMIF('2014 County Facilities'!$L$2:$L$2435,Emissions!A3151,'2014 County Facilities'!$J$2:$J$2435)</f>
        <v>0</v>
      </c>
      <c r="H3151" s="45" t="s">
        <v>5457</v>
      </c>
      <c r="I3151" s="45">
        <v>515</v>
      </c>
      <c r="J3151" s="41">
        <f>'Emissions Factor'!$A$2</f>
        <v>7439976</v>
      </c>
      <c r="K3151" s="46">
        <f>'Emissions Factor'!$B$2</f>
        <v>5.5099999999999998E-6</v>
      </c>
      <c r="L3151" s="43" t="str">
        <f>'Emissions Factor'!$C$2</f>
        <v xml:space="preserve">LB </v>
      </c>
      <c r="M3151" s="43" t="str">
        <f>'Emissions Factor'!$D$2</f>
        <v>TON</v>
      </c>
      <c r="N3151" s="47">
        <f t="shared" si="49"/>
        <v>0</v>
      </c>
      <c r="O3151" s="43" t="s">
        <v>5426</v>
      </c>
    </row>
    <row r="3152" spans="1:15" x14ac:dyDescent="0.3">
      <c r="A3152" s="41" t="s">
        <v>9231</v>
      </c>
      <c r="B3152" s="41" t="s">
        <v>9214</v>
      </c>
      <c r="C3152" s="41" t="s">
        <v>2704</v>
      </c>
      <c r="D3152" s="42" t="s">
        <v>9232</v>
      </c>
      <c r="E3152" s="43" t="s">
        <v>9216</v>
      </c>
      <c r="F3152" s="43" t="s">
        <v>9211</v>
      </c>
      <c r="G3152" s="44">
        <f>SUMIF('2014 County Facilities'!$L$2:$L$2435,Emissions!A3152,'2014 County Facilities'!$J$2:$J$2435)</f>
        <v>0</v>
      </c>
      <c r="H3152" s="45" t="s">
        <v>5457</v>
      </c>
      <c r="I3152" s="45">
        <v>515</v>
      </c>
      <c r="J3152" s="41">
        <f>'Emissions Factor'!$A$2</f>
        <v>7439976</v>
      </c>
      <c r="K3152" s="46">
        <f>'Emissions Factor'!$B$2</f>
        <v>5.5099999999999998E-6</v>
      </c>
      <c r="L3152" s="43" t="str">
        <f>'Emissions Factor'!$C$2</f>
        <v xml:space="preserve">LB </v>
      </c>
      <c r="M3152" s="43" t="str">
        <f>'Emissions Factor'!$D$2</f>
        <v>TON</v>
      </c>
      <c r="N3152" s="47">
        <f t="shared" si="49"/>
        <v>0</v>
      </c>
      <c r="O3152" s="43" t="s">
        <v>5426</v>
      </c>
    </row>
    <row r="3153" spans="1:15" x14ac:dyDescent="0.3">
      <c r="A3153" s="41" t="s">
        <v>9233</v>
      </c>
      <c r="B3153" s="41" t="s">
        <v>9214</v>
      </c>
      <c r="C3153" s="41" t="s">
        <v>2707</v>
      </c>
      <c r="D3153" s="42" t="s">
        <v>9234</v>
      </c>
      <c r="E3153" s="43" t="s">
        <v>9216</v>
      </c>
      <c r="F3153" s="43" t="s">
        <v>9211</v>
      </c>
      <c r="G3153" s="44">
        <f>SUMIF('2014 County Facilities'!$L$2:$L$2435,Emissions!A3153,'2014 County Facilities'!$J$2:$J$2435)</f>
        <v>0</v>
      </c>
      <c r="H3153" s="45" t="s">
        <v>5457</v>
      </c>
      <c r="I3153" s="45">
        <v>515</v>
      </c>
      <c r="J3153" s="41">
        <f>'Emissions Factor'!$A$2</f>
        <v>7439976</v>
      </c>
      <c r="K3153" s="46">
        <f>'Emissions Factor'!$B$2</f>
        <v>5.5099999999999998E-6</v>
      </c>
      <c r="L3153" s="43" t="str">
        <f>'Emissions Factor'!$C$2</f>
        <v xml:space="preserve">LB </v>
      </c>
      <c r="M3153" s="43" t="str">
        <f>'Emissions Factor'!$D$2</f>
        <v>TON</v>
      </c>
      <c r="N3153" s="47">
        <f t="shared" si="49"/>
        <v>0</v>
      </c>
      <c r="O3153" s="43" t="s">
        <v>5426</v>
      </c>
    </row>
    <row r="3154" spans="1:15" x14ac:dyDescent="0.3">
      <c r="A3154" s="41" t="s">
        <v>9235</v>
      </c>
      <c r="B3154" s="41" t="s">
        <v>9214</v>
      </c>
      <c r="C3154" s="41" t="s">
        <v>2710</v>
      </c>
      <c r="D3154" s="42" t="s">
        <v>9236</v>
      </c>
      <c r="E3154" s="43" t="s">
        <v>9216</v>
      </c>
      <c r="F3154" s="43" t="s">
        <v>9211</v>
      </c>
      <c r="G3154" s="44">
        <f>SUMIF('2014 County Facilities'!$L$2:$L$2435,Emissions!A3154,'2014 County Facilities'!$J$2:$J$2435)</f>
        <v>0</v>
      </c>
      <c r="H3154" s="45" t="s">
        <v>5457</v>
      </c>
      <c r="I3154" s="45">
        <v>515</v>
      </c>
      <c r="J3154" s="41">
        <f>'Emissions Factor'!$A$2</f>
        <v>7439976</v>
      </c>
      <c r="K3154" s="46">
        <f>'Emissions Factor'!$B$2</f>
        <v>5.5099999999999998E-6</v>
      </c>
      <c r="L3154" s="43" t="str">
        <f>'Emissions Factor'!$C$2</f>
        <v xml:space="preserve">LB </v>
      </c>
      <c r="M3154" s="43" t="str">
        <f>'Emissions Factor'!$D$2</f>
        <v>TON</v>
      </c>
      <c r="N3154" s="47">
        <f t="shared" si="49"/>
        <v>0</v>
      </c>
      <c r="O3154" s="43" t="s">
        <v>5426</v>
      </c>
    </row>
    <row r="3155" spans="1:15" x14ac:dyDescent="0.3">
      <c r="A3155" s="41" t="s">
        <v>9237</v>
      </c>
      <c r="B3155" s="41" t="s">
        <v>9214</v>
      </c>
      <c r="C3155" s="41" t="s">
        <v>2713</v>
      </c>
      <c r="D3155" s="42" t="s">
        <v>9238</v>
      </c>
      <c r="E3155" s="43" t="s">
        <v>9216</v>
      </c>
      <c r="F3155" s="43" t="s">
        <v>9211</v>
      </c>
      <c r="G3155" s="44">
        <f>SUMIF('2014 County Facilities'!$L$2:$L$2435,Emissions!A3155,'2014 County Facilities'!$J$2:$J$2435)</f>
        <v>0</v>
      </c>
      <c r="H3155" s="45" t="s">
        <v>5457</v>
      </c>
      <c r="I3155" s="45">
        <v>515</v>
      </c>
      <c r="J3155" s="41">
        <f>'Emissions Factor'!$A$2</f>
        <v>7439976</v>
      </c>
      <c r="K3155" s="46">
        <f>'Emissions Factor'!$B$2</f>
        <v>5.5099999999999998E-6</v>
      </c>
      <c r="L3155" s="43" t="str">
        <f>'Emissions Factor'!$C$2</f>
        <v xml:space="preserve">LB </v>
      </c>
      <c r="M3155" s="43" t="str">
        <f>'Emissions Factor'!$D$2</f>
        <v>TON</v>
      </c>
      <c r="N3155" s="47">
        <f t="shared" si="49"/>
        <v>0</v>
      </c>
      <c r="O3155" s="43" t="s">
        <v>5426</v>
      </c>
    </row>
    <row r="3156" spans="1:15" x14ac:dyDescent="0.3">
      <c r="A3156" s="41" t="s">
        <v>9239</v>
      </c>
      <c r="B3156" s="41" t="s">
        <v>9214</v>
      </c>
      <c r="C3156" s="41" t="s">
        <v>2716</v>
      </c>
      <c r="D3156" s="42" t="s">
        <v>9240</v>
      </c>
      <c r="E3156" s="43" t="s">
        <v>9216</v>
      </c>
      <c r="F3156" s="43" t="s">
        <v>9211</v>
      </c>
      <c r="G3156" s="44">
        <f>SUMIF('2014 County Facilities'!$L$2:$L$2435,Emissions!A3156,'2014 County Facilities'!$J$2:$J$2435)</f>
        <v>0</v>
      </c>
      <c r="H3156" s="45" t="s">
        <v>5457</v>
      </c>
      <c r="I3156" s="45">
        <v>515</v>
      </c>
      <c r="J3156" s="41">
        <f>'Emissions Factor'!$A$2</f>
        <v>7439976</v>
      </c>
      <c r="K3156" s="46">
        <f>'Emissions Factor'!$B$2</f>
        <v>5.5099999999999998E-6</v>
      </c>
      <c r="L3156" s="43" t="str">
        <f>'Emissions Factor'!$C$2</f>
        <v xml:space="preserve">LB </v>
      </c>
      <c r="M3156" s="43" t="str">
        <f>'Emissions Factor'!$D$2</f>
        <v>TON</v>
      </c>
      <c r="N3156" s="47">
        <f t="shared" si="49"/>
        <v>0</v>
      </c>
      <c r="O3156" s="43" t="s">
        <v>5426</v>
      </c>
    </row>
    <row r="3157" spans="1:15" x14ac:dyDescent="0.3">
      <c r="A3157" s="41" t="s">
        <v>9241</v>
      </c>
      <c r="B3157" s="41" t="s">
        <v>9214</v>
      </c>
      <c r="C3157" s="41" t="s">
        <v>2719</v>
      </c>
      <c r="D3157" s="42" t="s">
        <v>9242</v>
      </c>
      <c r="E3157" s="43" t="s">
        <v>9216</v>
      </c>
      <c r="F3157" s="43" t="s">
        <v>9211</v>
      </c>
      <c r="G3157" s="44">
        <f>SUMIF('2014 County Facilities'!$L$2:$L$2435,Emissions!A3157,'2014 County Facilities'!$J$2:$J$2435)</f>
        <v>0</v>
      </c>
      <c r="H3157" s="45" t="s">
        <v>5457</v>
      </c>
      <c r="I3157" s="45">
        <v>515</v>
      </c>
      <c r="J3157" s="41">
        <f>'Emissions Factor'!$A$2</f>
        <v>7439976</v>
      </c>
      <c r="K3157" s="46">
        <f>'Emissions Factor'!$B$2</f>
        <v>5.5099999999999998E-6</v>
      </c>
      <c r="L3157" s="43" t="str">
        <f>'Emissions Factor'!$C$2</f>
        <v xml:space="preserve">LB </v>
      </c>
      <c r="M3157" s="43" t="str">
        <f>'Emissions Factor'!$D$2</f>
        <v>TON</v>
      </c>
      <c r="N3157" s="47">
        <f t="shared" si="49"/>
        <v>0</v>
      </c>
      <c r="O3157" s="43" t="s">
        <v>5426</v>
      </c>
    </row>
    <row r="3158" spans="1:15" x14ac:dyDescent="0.3">
      <c r="A3158" s="41" t="s">
        <v>9243</v>
      </c>
      <c r="B3158" s="41" t="s">
        <v>9214</v>
      </c>
      <c r="C3158" s="41" t="s">
        <v>2722</v>
      </c>
      <c r="D3158" s="42" t="s">
        <v>9244</v>
      </c>
      <c r="E3158" s="43" t="s">
        <v>9216</v>
      </c>
      <c r="F3158" s="43" t="s">
        <v>9211</v>
      </c>
      <c r="G3158" s="44">
        <f>SUMIF('2014 County Facilities'!$L$2:$L$2435,Emissions!A3158,'2014 County Facilities'!$J$2:$J$2435)</f>
        <v>0</v>
      </c>
      <c r="H3158" s="45" t="s">
        <v>5457</v>
      </c>
      <c r="I3158" s="45">
        <v>515</v>
      </c>
      <c r="J3158" s="41">
        <f>'Emissions Factor'!$A$2</f>
        <v>7439976</v>
      </c>
      <c r="K3158" s="46">
        <f>'Emissions Factor'!$B$2</f>
        <v>5.5099999999999998E-6</v>
      </c>
      <c r="L3158" s="43" t="str">
        <f>'Emissions Factor'!$C$2</f>
        <v xml:space="preserve">LB </v>
      </c>
      <c r="M3158" s="43" t="str">
        <f>'Emissions Factor'!$D$2</f>
        <v>TON</v>
      </c>
      <c r="N3158" s="47">
        <f t="shared" si="49"/>
        <v>0</v>
      </c>
      <c r="O3158" s="43" t="s">
        <v>5426</v>
      </c>
    </row>
    <row r="3159" spans="1:15" x14ac:dyDescent="0.3">
      <c r="A3159" s="41" t="s">
        <v>9245</v>
      </c>
      <c r="B3159" s="41" t="s">
        <v>9214</v>
      </c>
      <c r="C3159" s="41" t="s">
        <v>2725</v>
      </c>
      <c r="D3159" s="42" t="s">
        <v>9246</v>
      </c>
      <c r="E3159" s="43" t="s">
        <v>9216</v>
      </c>
      <c r="F3159" s="43" t="s">
        <v>9211</v>
      </c>
      <c r="G3159" s="44">
        <f>SUMIF('2014 County Facilities'!$L$2:$L$2435,Emissions!A3159,'2014 County Facilities'!$J$2:$J$2435)</f>
        <v>0</v>
      </c>
      <c r="H3159" s="45" t="s">
        <v>5457</v>
      </c>
      <c r="I3159" s="45">
        <v>515</v>
      </c>
      <c r="J3159" s="41">
        <f>'Emissions Factor'!$A$2</f>
        <v>7439976</v>
      </c>
      <c r="K3159" s="46">
        <f>'Emissions Factor'!$B$2</f>
        <v>5.5099999999999998E-6</v>
      </c>
      <c r="L3159" s="43" t="str">
        <f>'Emissions Factor'!$C$2</f>
        <v xml:space="preserve">LB </v>
      </c>
      <c r="M3159" s="43" t="str">
        <f>'Emissions Factor'!$D$2</f>
        <v>TON</v>
      </c>
      <c r="N3159" s="47">
        <f t="shared" si="49"/>
        <v>0</v>
      </c>
      <c r="O3159" s="43" t="s">
        <v>5426</v>
      </c>
    </row>
    <row r="3160" spans="1:15" x14ac:dyDescent="0.3">
      <c r="A3160" s="41" t="s">
        <v>9247</v>
      </c>
      <c r="B3160" s="41" t="s">
        <v>9214</v>
      </c>
      <c r="C3160" s="41" t="s">
        <v>2728</v>
      </c>
      <c r="D3160" s="42" t="s">
        <v>9248</v>
      </c>
      <c r="E3160" s="43" t="s">
        <v>9216</v>
      </c>
      <c r="F3160" s="43" t="s">
        <v>9211</v>
      </c>
      <c r="G3160" s="44">
        <f>SUMIF('2014 County Facilities'!$L$2:$L$2435,Emissions!A3160,'2014 County Facilities'!$J$2:$J$2435)</f>
        <v>0</v>
      </c>
      <c r="H3160" s="45" t="s">
        <v>5457</v>
      </c>
      <c r="I3160" s="45">
        <v>515</v>
      </c>
      <c r="J3160" s="41">
        <f>'Emissions Factor'!$A$2</f>
        <v>7439976</v>
      </c>
      <c r="K3160" s="46">
        <f>'Emissions Factor'!$B$2</f>
        <v>5.5099999999999998E-6</v>
      </c>
      <c r="L3160" s="43" t="str">
        <f>'Emissions Factor'!$C$2</f>
        <v xml:space="preserve">LB </v>
      </c>
      <c r="M3160" s="43" t="str">
        <f>'Emissions Factor'!$D$2</f>
        <v>TON</v>
      </c>
      <c r="N3160" s="47">
        <f t="shared" si="49"/>
        <v>0</v>
      </c>
      <c r="O3160" s="43" t="s">
        <v>5426</v>
      </c>
    </row>
    <row r="3161" spans="1:15" x14ac:dyDescent="0.3">
      <c r="A3161" s="41" t="s">
        <v>9249</v>
      </c>
      <c r="B3161" s="41" t="s">
        <v>9214</v>
      </c>
      <c r="C3161" s="41" t="s">
        <v>2731</v>
      </c>
      <c r="D3161" s="42" t="s">
        <v>9250</v>
      </c>
      <c r="E3161" s="43" t="s">
        <v>9216</v>
      </c>
      <c r="F3161" s="43" t="s">
        <v>9211</v>
      </c>
      <c r="G3161" s="44">
        <f>SUMIF('2014 County Facilities'!$L$2:$L$2435,Emissions!A3161,'2014 County Facilities'!$J$2:$J$2435)</f>
        <v>0</v>
      </c>
      <c r="H3161" s="45" t="s">
        <v>5457</v>
      </c>
      <c r="I3161" s="45">
        <v>515</v>
      </c>
      <c r="J3161" s="41">
        <f>'Emissions Factor'!$A$2</f>
        <v>7439976</v>
      </c>
      <c r="K3161" s="46">
        <f>'Emissions Factor'!$B$2</f>
        <v>5.5099999999999998E-6</v>
      </c>
      <c r="L3161" s="43" t="str">
        <f>'Emissions Factor'!$C$2</f>
        <v xml:space="preserve">LB </v>
      </c>
      <c r="M3161" s="43" t="str">
        <f>'Emissions Factor'!$D$2</f>
        <v>TON</v>
      </c>
      <c r="N3161" s="47">
        <f t="shared" si="49"/>
        <v>0</v>
      </c>
      <c r="O3161" s="43" t="s">
        <v>5426</v>
      </c>
    </row>
    <row r="3162" spans="1:15" x14ac:dyDescent="0.3">
      <c r="A3162" s="41" t="s">
        <v>9251</v>
      </c>
      <c r="B3162" s="41" t="s">
        <v>9214</v>
      </c>
      <c r="C3162" s="41" t="s">
        <v>2734</v>
      </c>
      <c r="D3162" s="42" t="s">
        <v>9252</v>
      </c>
      <c r="E3162" s="43" t="s">
        <v>9216</v>
      </c>
      <c r="F3162" s="43" t="s">
        <v>9211</v>
      </c>
      <c r="G3162" s="44">
        <f>SUMIF('2014 County Facilities'!$L$2:$L$2435,Emissions!A3162,'2014 County Facilities'!$J$2:$J$2435)</f>
        <v>0</v>
      </c>
      <c r="H3162" s="45" t="s">
        <v>5457</v>
      </c>
      <c r="I3162" s="45">
        <v>515</v>
      </c>
      <c r="J3162" s="41">
        <f>'Emissions Factor'!$A$2</f>
        <v>7439976</v>
      </c>
      <c r="K3162" s="46">
        <f>'Emissions Factor'!$B$2</f>
        <v>5.5099999999999998E-6</v>
      </c>
      <c r="L3162" s="43" t="str">
        <f>'Emissions Factor'!$C$2</f>
        <v xml:space="preserve">LB </v>
      </c>
      <c r="M3162" s="43" t="str">
        <f>'Emissions Factor'!$D$2</f>
        <v>TON</v>
      </c>
      <c r="N3162" s="47">
        <f t="shared" si="49"/>
        <v>0</v>
      </c>
      <c r="O3162" s="43" t="s">
        <v>5426</v>
      </c>
    </row>
    <row r="3163" spans="1:15" x14ac:dyDescent="0.3">
      <c r="A3163" s="41" t="s">
        <v>9253</v>
      </c>
      <c r="B3163" s="41" t="s">
        <v>9214</v>
      </c>
      <c r="C3163" s="41" t="s">
        <v>2737</v>
      </c>
      <c r="D3163" s="42" t="s">
        <v>9254</v>
      </c>
      <c r="E3163" s="43" t="s">
        <v>9216</v>
      </c>
      <c r="F3163" s="43" t="s">
        <v>9211</v>
      </c>
      <c r="G3163" s="44">
        <f>SUMIF('2014 County Facilities'!$L$2:$L$2435,Emissions!A3163,'2014 County Facilities'!$J$2:$J$2435)</f>
        <v>0</v>
      </c>
      <c r="H3163" s="45" t="s">
        <v>5457</v>
      </c>
      <c r="I3163" s="45">
        <v>515</v>
      </c>
      <c r="J3163" s="41">
        <f>'Emissions Factor'!$A$2</f>
        <v>7439976</v>
      </c>
      <c r="K3163" s="46">
        <f>'Emissions Factor'!$B$2</f>
        <v>5.5099999999999998E-6</v>
      </c>
      <c r="L3163" s="43" t="str">
        <f>'Emissions Factor'!$C$2</f>
        <v xml:space="preserve">LB </v>
      </c>
      <c r="M3163" s="43" t="str">
        <f>'Emissions Factor'!$D$2</f>
        <v>TON</v>
      </c>
      <c r="N3163" s="47">
        <f t="shared" si="49"/>
        <v>0</v>
      </c>
      <c r="O3163" s="43" t="s">
        <v>5426</v>
      </c>
    </row>
    <row r="3164" spans="1:15" x14ac:dyDescent="0.3">
      <c r="A3164" s="41" t="s">
        <v>9255</v>
      </c>
      <c r="B3164" s="41" t="s">
        <v>9214</v>
      </c>
      <c r="C3164" s="41" t="s">
        <v>2740</v>
      </c>
      <c r="D3164" s="42" t="s">
        <v>9256</v>
      </c>
      <c r="E3164" s="43" t="s">
        <v>9216</v>
      </c>
      <c r="F3164" s="43" t="s">
        <v>9211</v>
      </c>
      <c r="G3164" s="44">
        <f>SUMIF('2014 County Facilities'!$L$2:$L$2435,Emissions!A3164,'2014 County Facilities'!$J$2:$J$2435)</f>
        <v>0</v>
      </c>
      <c r="H3164" s="45" t="s">
        <v>5457</v>
      </c>
      <c r="I3164" s="45">
        <v>515</v>
      </c>
      <c r="J3164" s="41">
        <f>'Emissions Factor'!$A$2</f>
        <v>7439976</v>
      </c>
      <c r="K3164" s="46">
        <f>'Emissions Factor'!$B$2</f>
        <v>5.5099999999999998E-6</v>
      </c>
      <c r="L3164" s="43" t="str">
        <f>'Emissions Factor'!$C$2</f>
        <v xml:space="preserve">LB </v>
      </c>
      <c r="M3164" s="43" t="str">
        <f>'Emissions Factor'!$D$2</f>
        <v>TON</v>
      </c>
      <c r="N3164" s="47">
        <f t="shared" si="49"/>
        <v>0</v>
      </c>
      <c r="O3164" s="43" t="s">
        <v>5426</v>
      </c>
    </row>
    <row r="3165" spans="1:15" x14ac:dyDescent="0.3">
      <c r="A3165" s="41" t="s">
        <v>9257</v>
      </c>
      <c r="B3165" s="41" t="s">
        <v>9214</v>
      </c>
      <c r="C3165" s="41" t="s">
        <v>2743</v>
      </c>
      <c r="D3165" s="42" t="s">
        <v>9258</v>
      </c>
      <c r="E3165" s="43" t="s">
        <v>9216</v>
      </c>
      <c r="F3165" s="43" t="s">
        <v>9211</v>
      </c>
      <c r="G3165" s="44">
        <f>SUMIF('2014 County Facilities'!$L$2:$L$2435,Emissions!A3165,'2014 County Facilities'!$J$2:$J$2435)</f>
        <v>0</v>
      </c>
      <c r="H3165" s="45" t="s">
        <v>5457</v>
      </c>
      <c r="I3165" s="45">
        <v>515</v>
      </c>
      <c r="J3165" s="41">
        <f>'Emissions Factor'!$A$2</f>
        <v>7439976</v>
      </c>
      <c r="K3165" s="46">
        <f>'Emissions Factor'!$B$2</f>
        <v>5.5099999999999998E-6</v>
      </c>
      <c r="L3165" s="43" t="str">
        <f>'Emissions Factor'!$C$2</f>
        <v xml:space="preserve">LB </v>
      </c>
      <c r="M3165" s="43" t="str">
        <f>'Emissions Factor'!$D$2</f>
        <v>TON</v>
      </c>
      <c r="N3165" s="47">
        <f t="shared" si="49"/>
        <v>0</v>
      </c>
      <c r="O3165" s="43" t="s">
        <v>5426</v>
      </c>
    </row>
    <row r="3166" spans="1:15" x14ac:dyDescent="0.3">
      <c r="A3166" s="41" t="s">
        <v>9259</v>
      </c>
      <c r="B3166" s="41" t="s">
        <v>9214</v>
      </c>
      <c r="C3166" s="41" t="s">
        <v>2746</v>
      </c>
      <c r="D3166" s="42" t="s">
        <v>9260</v>
      </c>
      <c r="E3166" s="43" t="s">
        <v>9216</v>
      </c>
      <c r="F3166" s="43" t="s">
        <v>9211</v>
      </c>
      <c r="G3166" s="44">
        <f>SUMIF('2014 County Facilities'!$L$2:$L$2435,Emissions!A3166,'2014 County Facilities'!$J$2:$J$2435)</f>
        <v>0</v>
      </c>
      <c r="H3166" s="45" t="s">
        <v>5457</v>
      </c>
      <c r="I3166" s="45">
        <v>515</v>
      </c>
      <c r="J3166" s="41">
        <f>'Emissions Factor'!$A$2</f>
        <v>7439976</v>
      </c>
      <c r="K3166" s="46">
        <f>'Emissions Factor'!$B$2</f>
        <v>5.5099999999999998E-6</v>
      </c>
      <c r="L3166" s="43" t="str">
        <f>'Emissions Factor'!$C$2</f>
        <v xml:space="preserve">LB </v>
      </c>
      <c r="M3166" s="43" t="str">
        <f>'Emissions Factor'!$D$2</f>
        <v>TON</v>
      </c>
      <c r="N3166" s="47">
        <f t="shared" si="49"/>
        <v>0</v>
      </c>
      <c r="O3166" s="43" t="s">
        <v>5426</v>
      </c>
    </row>
    <row r="3167" spans="1:15" x14ac:dyDescent="0.3">
      <c r="A3167" s="41" t="s">
        <v>9261</v>
      </c>
      <c r="B3167" s="41" t="s">
        <v>9214</v>
      </c>
      <c r="C3167" s="41" t="s">
        <v>2749</v>
      </c>
      <c r="D3167" s="42" t="s">
        <v>9262</v>
      </c>
      <c r="E3167" s="43" t="s">
        <v>9216</v>
      </c>
      <c r="F3167" s="43" t="s">
        <v>9211</v>
      </c>
      <c r="G3167" s="44">
        <f>SUMIF('2014 County Facilities'!$L$2:$L$2435,Emissions!A3167,'2014 County Facilities'!$J$2:$J$2435)</f>
        <v>0</v>
      </c>
      <c r="H3167" s="45" t="s">
        <v>5457</v>
      </c>
      <c r="I3167" s="45">
        <v>515</v>
      </c>
      <c r="J3167" s="41">
        <f>'Emissions Factor'!$A$2</f>
        <v>7439976</v>
      </c>
      <c r="K3167" s="46">
        <f>'Emissions Factor'!$B$2</f>
        <v>5.5099999999999998E-6</v>
      </c>
      <c r="L3167" s="43" t="str">
        <f>'Emissions Factor'!$C$2</f>
        <v xml:space="preserve">LB </v>
      </c>
      <c r="M3167" s="43" t="str">
        <f>'Emissions Factor'!$D$2</f>
        <v>TON</v>
      </c>
      <c r="N3167" s="47">
        <f t="shared" si="49"/>
        <v>0</v>
      </c>
      <c r="O3167" s="43" t="s">
        <v>5426</v>
      </c>
    </row>
    <row r="3168" spans="1:15" x14ac:dyDescent="0.3">
      <c r="A3168" s="41" t="s">
        <v>9263</v>
      </c>
      <c r="B3168" s="41" t="s">
        <v>9214</v>
      </c>
      <c r="C3168" s="41" t="s">
        <v>2752</v>
      </c>
      <c r="D3168" s="42" t="s">
        <v>9264</v>
      </c>
      <c r="E3168" s="43" t="s">
        <v>9216</v>
      </c>
      <c r="F3168" s="43" t="s">
        <v>9211</v>
      </c>
      <c r="G3168" s="44">
        <f>SUMIF('2014 County Facilities'!$L$2:$L$2435,Emissions!A3168,'2014 County Facilities'!$J$2:$J$2435)</f>
        <v>0</v>
      </c>
      <c r="H3168" s="45" t="s">
        <v>5457</v>
      </c>
      <c r="I3168" s="45">
        <v>515</v>
      </c>
      <c r="J3168" s="41">
        <f>'Emissions Factor'!$A$2</f>
        <v>7439976</v>
      </c>
      <c r="K3168" s="46">
        <f>'Emissions Factor'!$B$2</f>
        <v>5.5099999999999998E-6</v>
      </c>
      <c r="L3168" s="43" t="str">
        <f>'Emissions Factor'!$C$2</f>
        <v xml:space="preserve">LB </v>
      </c>
      <c r="M3168" s="43" t="str">
        <f>'Emissions Factor'!$D$2</f>
        <v>TON</v>
      </c>
      <c r="N3168" s="47">
        <f t="shared" si="49"/>
        <v>0</v>
      </c>
      <c r="O3168" s="43" t="s">
        <v>5426</v>
      </c>
    </row>
    <row r="3169" spans="1:15" x14ac:dyDescent="0.3">
      <c r="A3169" s="41" t="s">
        <v>9265</v>
      </c>
      <c r="B3169" s="41" t="s">
        <v>9214</v>
      </c>
      <c r="C3169" s="41" t="s">
        <v>2755</v>
      </c>
      <c r="D3169" s="42" t="s">
        <v>9266</v>
      </c>
      <c r="E3169" s="43" t="s">
        <v>9216</v>
      </c>
      <c r="F3169" s="43" t="s">
        <v>9211</v>
      </c>
      <c r="G3169" s="44">
        <f>SUMIF('2014 County Facilities'!$L$2:$L$2435,Emissions!A3169,'2014 County Facilities'!$J$2:$J$2435)</f>
        <v>0</v>
      </c>
      <c r="H3169" s="45" t="s">
        <v>5457</v>
      </c>
      <c r="I3169" s="45">
        <v>515</v>
      </c>
      <c r="J3169" s="41">
        <f>'Emissions Factor'!$A$2</f>
        <v>7439976</v>
      </c>
      <c r="K3169" s="46">
        <f>'Emissions Factor'!$B$2</f>
        <v>5.5099999999999998E-6</v>
      </c>
      <c r="L3169" s="43" t="str">
        <f>'Emissions Factor'!$C$2</f>
        <v xml:space="preserve">LB </v>
      </c>
      <c r="M3169" s="43" t="str">
        <f>'Emissions Factor'!$D$2</f>
        <v>TON</v>
      </c>
      <c r="N3169" s="47">
        <f t="shared" si="49"/>
        <v>0</v>
      </c>
      <c r="O3169" s="43" t="s">
        <v>5426</v>
      </c>
    </row>
    <row r="3170" spans="1:15" x14ac:dyDescent="0.3">
      <c r="A3170" s="41" t="s">
        <v>9267</v>
      </c>
      <c r="B3170" s="41" t="s">
        <v>9214</v>
      </c>
      <c r="C3170" s="41" t="s">
        <v>2758</v>
      </c>
      <c r="D3170" s="42" t="s">
        <v>9268</v>
      </c>
      <c r="E3170" s="43" t="s">
        <v>9216</v>
      </c>
      <c r="F3170" s="43" t="s">
        <v>9211</v>
      </c>
      <c r="G3170" s="44">
        <f>SUMIF('2014 County Facilities'!$L$2:$L$2435,Emissions!A3170,'2014 County Facilities'!$J$2:$J$2435)</f>
        <v>22727.272727272699</v>
      </c>
      <c r="H3170" s="45" t="s">
        <v>5457</v>
      </c>
      <c r="I3170" s="45">
        <v>515</v>
      </c>
      <c r="J3170" s="41">
        <f>'Emissions Factor'!$A$2</f>
        <v>7439976</v>
      </c>
      <c r="K3170" s="46">
        <f>'Emissions Factor'!$B$2</f>
        <v>5.5099999999999998E-6</v>
      </c>
      <c r="L3170" s="43" t="str">
        <f>'Emissions Factor'!$C$2</f>
        <v xml:space="preserve">LB </v>
      </c>
      <c r="M3170" s="43" t="str">
        <f>'Emissions Factor'!$D$2</f>
        <v>TON</v>
      </c>
      <c r="N3170" s="47">
        <f t="shared" si="49"/>
        <v>0.12522727272727258</v>
      </c>
      <c r="O3170" s="43" t="s">
        <v>5426</v>
      </c>
    </row>
    <row r="3171" spans="1:15" x14ac:dyDescent="0.3">
      <c r="A3171" s="41" t="s">
        <v>9269</v>
      </c>
      <c r="B3171" s="41" t="s">
        <v>9214</v>
      </c>
      <c r="C3171" s="41" t="s">
        <v>9270</v>
      </c>
      <c r="D3171" s="42" t="s">
        <v>9271</v>
      </c>
      <c r="E3171" s="43" t="s">
        <v>9216</v>
      </c>
      <c r="F3171" s="43" t="s">
        <v>9211</v>
      </c>
      <c r="G3171" s="44">
        <f>SUMIF('2014 County Facilities'!$L$2:$L$2435,Emissions!A3171,'2014 County Facilities'!$J$2:$J$2435)</f>
        <v>0</v>
      </c>
      <c r="H3171" s="45" t="s">
        <v>5457</v>
      </c>
      <c r="I3171" s="45">
        <v>515</v>
      </c>
      <c r="J3171" s="41">
        <f>'Emissions Factor'!$A$2</f>
        <v>7439976</v>
      </c>
      <c r="K3171" s="46">
        <f>'Emissions Factor'!$B$2</f>
        <v>5.5099999999999998E-6</v>
      </c>
      <c r="L3171" s="43" t="str">
        <f>'Emissions Factor'!$C$2</f>
        <v xml:space="preserve">LB </v>
      </c>
      <c r="M3171" s="43" t="str">
        <f>'Emissions Factor'!$D$2</f>
        <v>TON</v>
      </c>
      <c r="N3171" s="47">
        <f t="shared" si="49"/>
        <v>0</v>
      </c>
      <c r="O3171" s="43" t="s">
        <v>5426</v>
      </c>
    </row>
    <row r="3172" spans="1:15" x14ac:dyDescent="0.3">
      <c r="A3172" s="41" t="s">
        <v>9272</v>
      </c>
      <c r="B3172" s="41" t="s">
        <v>9214</v>
      </c>
      <c r="C3172" s="41" t="s">
        <v>2761</v>
      </c>
      <c r="D3172" s="42" t="s">
        <v>9273</v>
      </c>
      <c r="E3172" s="43" t="s">
        <v>9216</v>
      </c>
      <c r="F3172" s="43" t="s">
        <v>9211</v>
      </c>
      <c r="G3172" s="44">
        <f>SUMIF('2014 County Facilities'!$L$2:$L$2435,Emissions!A3172,'2014 County Facilities'!$J$2:$J$2435)</f>
        <v>0</v>
      </c>
      <c r="H3172" s="45" t="s">
        <v>5457</v>
      </c>
      <c r="I3172" s="45">
        <v>515</v>
      </c>
      <c r="J3172" s="41">
        <f>'Emissions Factor'!$A$2</f>
        <v>7439976</v>
      </c>
      <c r="K3172" s="46">
        <f>'Emissions Factor'!$B$2</f>
        <v>5.5099999999999998E-6</v>
      </c>
      <c r="L3172" s="43" t="str">
        <f>'Emissions Factor'!$C$2</f>
        <v xml:space="preserve">LB </v>
      </c>
      <c r="M3172" s="43" t="str">
        <f>'Emissions Factor'!$D$2</f>
        <v>TON</v>
      </c>
      <c r="N3172" s="47">
        <f t="shared" si="49"/>
        <v>0</v>
      </c>
      <c r="O3172" s="43" t="s">
        <v>5426</v>
      </c>
    </row>
    <row r="3173" spans="1:15" x14ac:dyDescent="0.3">
      <c r="A3173" s="41" t="s">
        <v>9274</v>
      </c>
      <c r="B3173" s="41" t="s">
        <v>9214</v>
      </c>
      <c r="C3173" s="41" t="s">
        <v>2764</v>
      </c>
      <c r="D3173" s="42" t="s">
        <v>9275</v>
      </c>
      <c r="E3173" s="43" t="s">
        <v>9216</v>
      </c>
      <c r="F3173" s="43" t="s">
        <v>9211</v>
      </c>
      <c r="G3173" s="44">
        <f>SUMIF('2014 County Facilities'!$L$2:$L$2435,Emissions!A3173,'2014 County Facilities'!$J$2:$J$2435)</f>
        <v>0</v>
      </c>
      <c r="H3173" s="45" t="s">
        <v>5457</v>
      </c>
      <c r="I3173" s="45">
        <v>515</v>
      </c>
      <c r="J3173" s="41">
        <f>'Emissions Factor'!$A$2</f>
        <v>7439976</v>
      </c>
      <c r="K3173" s="46">
        <f>'Emissions Factor'!$B$2</f>
        <v>5.5099999999999998E-6</v>
      </c>
      <c r="L3173" s="43" t="str">
        <f>'Emissions Factor'!$C$2</f>
        <v xml:space="preserve">LB </v>
      </c>
      <c r="M3173" s="43" t="str">
        <f>'Emissions Factor'!$D$2</f>
        <v>TON</v>
      </c>
      <c r="N3173" s="47">
        <f t="shared" si="49"/>
        <v>0</v>
      </c>
      <c r="O3173" s="43" t="s">
        <v>5426</v>
      </c>
    </row>
    <row r="3174" spans="1:15" x14ac:dyDescent="0.3">
      <c r="A3174" s="41" t="s">
        <v>9276</v>
      </c>
      <c r="B3174" s="41" t="s">
        <v>9214</v>
      </c>
      <c r="C3174" s="41" t="s">
        <v>2767</v>
      </c>
      <c r="D3174" s="42" t="s">
        <v>9277</v>
      </c>
      <c r="E3174" s="43" t="s">
        <v>9216</v>
      </c>
      <c r="F3174" s="43" t="s">
        <v>9211</v>
      </c>
      <c r="G3174" s="44">
        <f>SUMIF('2014 County Facilities'!$L$2:$L$2435,Emissions!A3174,'2014 County Facilities'!$J$2:$J$2435)</f>
        <v>0</v>
      </c>
      <c r="H3174" s="45" t="s">
        <v>5457</v>
      </c>
      <c r="I3174" s="45">
        <v>515</v>
      </c>
      <c r="J3174" s="41">
        <f>'Emissions Factor'!$A$2</f>
        <v>7439976</v>
      </c>
      <c r="K3174" s="46">
        <f>'Emissions Factor'!$B$2</f>
        <v>5.5099999999999998E-6</v>
      </c>
      <c r="L3174" s="43" t="str">
        <f>'Emissions Factor'!$C$2</f>
        <v xml:space="preserve">LB </v>
      </c>
      <c r="M3174" s="43" t="str">
        <f>'Emissions Factor'!$D$2</f>
        <v>TON</v>
      </c>
      <c r="N3174" s="47">
        <f t="shared" si="49"/>
        <v>0</v>
      </c>
      <c r="O3174" s="43" t="s">
        <v>5426</v>
      </c>
    </row>
    <row r="3175" spans="1:15" x14ac:dyDescent="0.3">
      <c r="A3175" s="41" t="s">
        <v>9278</v>
      </c>
      <c r="B3175" s="41" t="s">
        <v>9214</v>
      </c>
      <c r="C3175" s="41" t="s">
        <v>2770</v>
      </c>
      <c r="D3175" s="42" t="s">
        <v>9279</v>
      </c>
      <c r="E3175" s="43" t="s">
        <v>9216</v>
      </c>
      <c r="F3175" s="43" t="s">
        <v>9211</v>
      </c>
      <c r="G3175" s="44">
        <f>SUMIF('2014 County Facilities'!$L$2:$L$2435,Emissions!A3175,'2014 County Facilities'!$J$2:$J$2435)</f>
        <v>0</v>
      </c>
      <c r="H3175" s="45" t="s">
        <v>5457</v>
      </c>
      <c r="I3175" s="45">
        <v>515</v>
      </c>
      <c r="J3175" s="41">
        <f>'Emissions Factor'!$A$2</f>
        <v>7439976</v>
      </c>
      <c r="K3175" s="46">
        <f>'Emissions Factor'!$B$2</f>
        <v>5.5099999999999998E-6</v>
      </c>
      <c r="L3175" s="43" t="str">
        <f>'Emissions Factor'!$C$2</f>
        <v xml:space="preserve">LB </v>
      </c>
      <c r="M3175" s="43" t="str">
        <f>'Emissions Factor'!$D$2</f>
        <v>TON</v>
      </c>
      <c r="N3175" s="47">
        <f t="shared" si="49"/>
        <v>0</v>
      </c>
      <c r="O3175" s="43" t="s">
        <v>5426</v>
      </c>
    </row>
    <row r="3176" spans="1:15" x14ac:dyDescent="0.3">
      <c r="A3176" s="41" t="s">
        <v>9280</v>
      </c>
      <c r="B3176" s="41" t="s">
        <v>9214</v>
      </c>
      <c r="C3176" s="41" t="s">
        <v>2773</v>
      </c>
      <c r="D3176" s="42" t="s">
        <v>9281</v>
      </c>
      <c r="E3176" s="43" t="s">
        <v>9216</v>
      </c>
      <c r="F3176" s="43" t="s">
        <v>9211</v>
      </c>
      <c r="G3176" s="44">
        <f>SUMIF('2014 County Facilities'!$L$2:$L$2435,Emissions!A3176,'2014 County Facilities'!$J$2:$J$2435)</f>
        <v>0</v>
      </c>
      <c r="H3176" s="45" t="s">
        <v>5457</v>
      </c>
      <c r="I3176" s="45">
        <v>515</v>
      </c>
      <c r="J3176" s="41">
        <f>'Emissions Factor'!$A$2</f>
        <v>7439976</v>
      </c>
      <c r="K3176" s="46">
        <f>'Emissions Factor'!$B$2</f>
        <v>5.5099999999999998E-6</v>
      </c>
      <c r="L3176" s="43" t="str">
        <f>'Emissions Factor'!$C$2</f>
        <v xml:space="preserve">LB </v>
      </c>
      <c r="M3176" s="43" t="str">
        <f>'Emissions Factor'!$D$2</f>
        <v>TON</v>
      </c>
      <c r="N3176" s="47">
        <f t="shared" si="49"/>
        <v>0</v>
      </c>
      <c r="O3176" s="43" t="s">
        <v>5426</v>
      </c>
    </row>
    <row r="3177" spans="1:15" x14ac:dyDescent="0.3">
      <c r="A3177" s="41" t="s">
        <v>9282</v>
      </c>
      <c r="B3177" s="41" t="s">
        <v>9214</v>
      </c>
      <c r="C3177" s="41" t="s">
        <v>2776</v>
      </c>
      <c r="D3177" s="42" t="s">
        <v>9283</v>
      </c>
      <c r="E3177" s="43" t="s">
        <v>9216</v>
      </c>
      <c r="F3177" s="43" t="s">
        <v>9211</v>
      </c>
      <c r="G3177" s="44">
        <f>SUMIF('2014 County Facilities'!$L$2:$L$2435,Emissions!A3177,'2014 County Facilities'!$J$2:$J$2435)</f>
        <v>0</v>
      </c>
      <c r="H3177" s="45" t="s">
        <v>5457</v>
      </c>
      <c r="I3177" s="45">
        <v>515</v>
      </c>
      <c r="J3177" s="41">
        <f>'Emissions Factor'!$A$2</f>
        <v>7439976</v>
      </c>
      <c r="K3177" s="46">
        <f>'Emissions Factor'!$B$2</f>
        <v>5.5099999999999998E-6</v>
      </c>
      <c r="L3177" s="43" t="str">
        <f>'Emissions Factor'!$C$2</f>
        <v xml:space="preserve">LB </v>
      </c>
      <c r="M3177" s="43" t="str">
        <f>'Emissions Factor'!$D$2</f>
        <v>TON</v>
      </c>
      <c r="N3177" s="47">
        <f t="shared" si="49"/>
        <v>0</v>
      </c>
      <c r="O3177" s="43" t="s">
        <v>5426</v>
      </c>
    </row>
    <row r="3178" spans="1:15" x14ac:dyDescent="0.3">
      <c r="A3178" s="41" t="s">
        <v>9284</v>
      </c>
      <c r="B3178" s="41" t="s">
        <v>9214</v>
      </c>
      <c r="C3178" s="41" t="s">
        <v>2779</v>
      </c>
      <c r="D3178" s="42" t="s">
        <v>9285</v>
      </c>
      <c r="E3178" s="43" t="s">
        <v>9216</v>
      </c>
      <c r="F3178" s="43" t="s">
        <v>9211</v>
      </c>
      <c r="G3178" s="44">
        <f>SUMIF('2014 County Facilities'!$L$2:$L$2435,Emissions!A3178,'2014 County Facilities'!$J$2:$J$2435)</f>
        <v>0</v>
      </c>
      <c r="H3178" s="45" t="s">
        <v>5457</v>
      </c>
      <c r="I3178" s="45">
        <v>515</v>
      </c>
      <c r="J3178" s="41">
        <f>'Emissions Factor'!$A$2</f>
        <v>7439976</v>
      </c>
      <c r="K3178" s="46">
        <f>'Emissions Factor'!$B$2</f>
        <v>5.5099999999999998E-6</v>
      </c>
      <c r="L3178" s="43" t="str">
        <f>'Emissions Factor'!$C$2</f>
        <v xml:space="preserve">LB </v>
      </c>
      <c r="M3178" s="43" t="str">
        <f>'Emissions Factor'!$D$2</f>
        <v>TON</v>
      </c>
      <c r="N3178" s="47">
        <f t="shared" si="49"/>
        <v>0</v>
      </c>
      <c r="O3178" s="43" t="s">
        <v>5426</v>
      </c>
    </row>
    <row r="3179" spans="1:15" x14ac:dyDescent="0.3">
      <c r="A3179" s="41" t="s">
        <v>9286</v>
      </c>
      <c r="B3179" s="41" t="s">
        <v>9214</v>
      </c>
      <c r="C3179" s="41" t="s">
        <v>2782</v>
      </c>
      <c r="D3179" s="42" t="s">
        <v>9287</v>
      </c>
      <c r="E3179" s="43" t="s">
        <v>9216</v>
      </c>
      <c r="F3179" s="43" t="s">
        <v>9211</v>
      </c>
      <c r="G3179" s="44">
        <f>SUMIF('2014 County Facilities'!$L$2:$L$2435,Emissions!A3179,'2014 County Facilities'!$J$2:$J$2435)</f>
        <v>194019.095238095</v>
      </c>
      <c r="H3179" s="45" t="s">
        <v>5457</v>
      </c>
      <c r="I3179" s="45">
        <v>515</v>
      </c>
      <c r="J3179" s="41">
        <f>'Emissions Factor'!$A$2</f>
        <v>7439976</v>
      </c>
      <c r="K3179" s="46">
        <f>'Emissions Factor'!$B$2</f>
        <v>5.5099999999999998E-6</v>
      </c>
      <c r="L3179" s="43" t="str">
        <f>'Emissions Factor'!$C$2</f>
        <v xml:space="preserve">LB </v>
      </c>
      <c r="M3179" s="43" t="str">
        <f>'Emissions Factor'!$D$2</f>
        <v>TON</v>
      </c>
      <c r="N3179" s="47">
        <f t="shared" si="49"/>
        <v>1.0690452147619034</v>
      </c>
      <c r="O3179" s="43" t="s">
        <v>5426</v>
      </c>
    </row>
    <row r="3180" spans="1:15" x14ac:dyDescent="0.3">
      <c r="A3180" s="41" t="s">
        <v>9288</v>
      </c>
      <c r="B3180" s="41" t="s">
        <v>9214</v>
      </c>
      <c r="C3180" s="41" t="s">
        <v>2785</v>
      </c>
      <c r="D3180" s="42" t="s">
        <v>9289</v>
      </c>
      <c r="E3180" s="43" t="s">
        <v>9216</v>
      </c>
      <c r="F3180" s="43" t="s">
        <v>9211</v>
      </c>
      <c r="G3180" s="44">
        <f>SUMIF('2014 County Facilities'!$L$2:$L$2435,Emissions!A3180,'2014 County Facilities'!$J$2:$J$2435)</f>
        <v>0</v>
      </c>
      <c r="H3180" s="45" t="s">
        <v>5457</v>
      </c>
      <c r="I3180" s="45">
        <v>515</v>
      </c>
      <c r="J3180" s="41">
        <f>'Emissions Factor'!$A$2</f>
        <v>7439976</v>
      </c>
      <c r="K3180" s="46">
        <f>'Emissions Factor'!$B$2</f>
        <v>5.5099999999999998E-6</v>
      </c>
      <c r="L3180" s="43" t="str">
        <f>'Emissions Factor'!$C$2</f>
        <v xml:space="preserve">LB </v>
      </c>
      <c r="M3180" s="43" t="str">
        <f>'Emissions Factor'!$D$2</f>
        <v>TON</v>
      </c>
      <c r="N3180" s="47">
        <f t="shared" si="49"/>
        <v>0</v>
      </c>
      <c r="O3180" s="43" t="s">
        <v>5426</v>
      </c>
    </row>
    <row r="3181" spans="1:15" x14ac:dyDescent="0.3">
      <c r="A3181" s="41" t="s">
        <v>9290</v>
      </c>
      <c r="B3181" s="41" t="s">
        <v>9214</v>
      </c>
      <c r="C3181" s="41" t="s">
        <v>2788</v>
      </c>
      <c r="D3181" s="42" t="s">
        <v>9291</v>
      </c>
      <c r="E3181" s="43" t="s">
        <v>9216</v>
      </c>
      <c r="F3181" s="43" t="s">
        <v>9211</v>
      </c>
      <c r="G3181" s="44">
        <f>SUMIF('2014 County Facilities'!$L$2:$L$2435,Emissions!A3181,'2014 County Facilities'!$J$2:$J$2435)</f>
        <v>0</v>
      </c>
      <c r="H3181" s="45" t="s">
        <v>5457</v>
      </c>
      <c r="I3181" s="45">
        <v>515</v>
      </c>
      <c r="J3181" s="41">
        <f>'Emissions Factor'!$A$2</f>
        <v>7439976</v>
      </c>
      <c r="K3181" s="46">
        <f>'Emissions Factor'!$B$2</f>
        <v>5.5099999999999998E-6</v>
      </c>
      <c r="L3181" s="43" t="str">
        <f>'Emissions Factor'!$C$2</f>
        <v xml:space="preserve">LB </v>
      </c>
      <c r="M3181" s="43" t="str">
        <f>'Emissions Factor'!$D$2</f>
        <v>TON</v>
      </c>
      <c r="N3181" s="47">
        <f t="shared" si="49"/>
        <v>0</v>
      </c>
      <c r="O3181" s="43" t="s">
        <v>5426</v>
      </c>
    </row>
    <row r="3182" spans="1:15" x14ac:dyDescent="0.3">
      <c r="A3182" s="41" t="s">
        <v>9292</v>
      </c>
      <c r="B3182" s="41" t="s">
        <v>9214</v>
      </c>
      <c r="C3182" s="41" t="s">
        <v>2791</v>
      </c>
      <c r="D3182" s="42" t="s">
        <v>9293</v>
      </c>
      <c r="E3182" s="43" t="s">
        <v>9216</v>
      </c>
      <c r="F3182" s="43" t="s">
        <v>9211</v>
      </c>
      <c r="G3182" s="44">
        <f>SUMIF('2014 County Facilities'!$L$2:$L$2435,Emissions!A3182,'2014 County Facilities'!$J$2:$J$2435)</f>
        <v>0</v>
      </c>
      <c r="H3182" s="45" t="s">
        <v>5457</v>
      </c>
      <c r="I3182" s="45">
        <v>515</v>
      </c>
      <c r="J3182" s="41">
        <f>'Emissions Factor'!$A$2</f>
        <v>7439976</v>
      </c>
      <c r="K3182" s="46">
        <f>'Emissions Factor'!$B$2</f>
        <v>5.5099999999999998E-6</v>
      </c>
      <c r="L3182" s="43" t="str">
        <f>'Emissions Factor'!$C$2</f>
        <v xml:space="preserve">LB </v>
      </c>
      <c r="M3182" s="43" t="str">
        <f>'Emissions Factor'!$D$2</f>
        <v>TON</v>
      </c>
      <c r="N3182" s="47">
        <f t="shared" si="49"/>
        <v>0</v>
      </c>
      <c r="O3182" s="43" t="s">
        <v>5426</v>
      </c>
    </row>
    <row r="3183" spans="1:15" x14ac:dyDescent="0.3">
      <c r="A3183" s="41" t="s">
        <v>9294</v>
      </c>
      <c r="B3183" s="41" t="s">
        <v>9214</v>
      </c>
      <c r="C3183" s="41" t="s">
        <v>2794</v>
      </c>
      <c r="D3183" s="42" t="s">
        <v>9295</v>
      </c>
      <c r="E3183" s="43" t="s">
        <v>9216</v>
      </c>
      <c r="F3183" s="43" t="s">
        <v>9211</v>
      </c>
      <c r="G3183" s="44">
        <f>SUMIF('2014 County Facilities'!$L$2:$L$2435,Emissions!A3183,'2014 County Facilities'!$J$2:$J$2435)</f>
        <v>79411.764705882393</v>
      </c>
      <c r="H3183" s="45" t="s">
        <v>5457</v>
      </c>
      <c r="I3183" s="45">
        <v>515</v>
      </c>
      <c r="J3183" s="41">
        <f>'Emissions Factor'!$A$2</f>
        <v>7439976</v>
      </c>
      <c r="K3183" s="46">
        <f>'Emissions Factor'!$B$2</f>
        <v>5.5099999999999998E-6</v>
      </c>
      <c r="L3183" s="43" t="str">
        <f>'Emissions Factor'!$C$2</f>
        <v xml:space="preserve">LB </v>
      </c>
      <c r="M3183" s="43" t="str">
        <f>'Emissions Factor'!$D$2</f>
        <v>TON</v>
      </c>
      <c r="N3183" s="47">
        <f t="shared" si="49"/>
        <v>0.43755882352941194</v>
      </c>
      <c r="O3183" s="43" t="s">
        <v>5426</v>
      </c>
    </row>
    <row r="3184" spans="1:15" x14ac:dyDescent="0.3">
      <c r="A3184" s="41" t="s">
        <v>9296</v>
      </c>
      <c r="B3184" s="41" t="s">
        <v>9214</v>
      </c>
      <c r="C3184" s="41" t="s">
        <v>2797</v>
      </c>
      <c r="D3184" s="42" t="s">
        <v>9297</v>
      </c>
      <c r="E3184" s="43" t="s">
        <v>9216</v>
      </c>
      <c r="F3184" s="43" t="s">
        <v>9211</v>
      </c>
      <c r="G3184" s="44">
        <f>SUMIF('2014 County Facilities'!$L$2:$L$2435,Emissions!A3184,'2014 County Facilities'!$J$2:$J$2435)</f>
        <v>0</v>
      </c>
      <c r="H3184" s="45" t="s">
        <v>5457</v>
      </c>
      <c r="I3184" s="45">
        <v>515</v>
      </c>
      <c r="J3184" s="41">
        <f>'Emissions Factor'!$A$2</f>
        <v>7439976</v>
      </c>
      <c r="K3184" s="46">
        <f>'Emissions Factor'!$B$2</f>
        <v>5.5099999999999998E-6</v>
      </c>
      <c r="L3184" s="43" t="str">
        <f>'Emissions Factor'!$C$2</f>
        <v xml:space="preserve">LB </v>
      </c>
      <c r="M3184" s="43" t="str">
        <f>'Emissions Factor'!$D$2</f>
        <v>TON</v>
      </c>
      <c r="N3184" s="47">
        <f t="shared" si="49"/>
        <v>0</v>
      </c>
      <c r="O3184" s="43" t="s">
        <v>5426</v>
      </c>
    </row>
    <row r="3185" spans="1:15" x14ac:dyDescent="0.3">
      <c r="A3185" s="41" t="s">
        <v>9298</v>
      </c>
      <c r="B3185" s="41" t="s">
        <v>9214</v>
      </c>
      <c r="C3185" s="41" t="s">
        <v>2800</v>
      </c>
      <c r="D3185" s="42" t="s">
        <v>9299</v>
      </c>
      <c r="E3185" s="43" t="s">
        <v>9216</v>
      </c>
      <c r="F3185" s="43" t="s">
        <v>9211</v>
      </c>
      <c r="G3185" s="44">
        <f>SUMIF('2014 County Facilities'!$L$2:$L$2435,Emissions!A3185,'2014 County Facilities'!$J$2:$J$2435)</f>
        <v>0</v>
      </c>
      <c r="H3185" s="45" t="s">
        <v>5457</v>
      </c>
      <c r="I3185" s="45">
        <v>515</v>
      </c>
      <c r="J3185" s="41">
        <f>'Emissions Factor'!$A$2</f>
        <v>7439976</v>
      </c>
      <c r="K3185" s="46">
        <f>'Emissions Factor'!$B$2</f>
        <v>5.5099999999999998E-6</v>
      </c>
      <c r="L3185" s="43" t="str">
        <f>'Emissions Factor'!$C$2</f>
        <v xml:space="preserve">LB </v>
      </c>
      <c r="M3185" s="43" t="str">
        <f>'Emissions Factor'!$D$2</f>
        <v>TON</v>
      </c>
      <c r="N3185" s="47">
        <f t="shared" si="49"/>
        <v>0</v>
      </c>
      <c r="O3185" s="43" t="s">
        <v>5426</v>
      </c>
    </row>
    <row r="3186" spans="1:15" x14ac:dyDescent="0.3">
      <c r="A3186" s="41" t="s">
        <v>9300</v>
      </c>
      <c r="B3186" s="41" t="s">
        <v>9214</v>
      </c>
      <c r="C3186" s="41" t="s">
        <v>2803</v>
      </c>
      <c r="D3186" s="42" t="s">
        <v>9301</v>
      </c>
      <c r="E3186" s="43" t="s">
        <v>9216</v>
      </c>
      <c r="F3186" s="43" t="s">
        <v>9211</v>
      </c>
      <c r="G3186" s="44">
        <f>SUMIF('2014 County Facilities'!$L$2:$L$2435,Emissions!A3186,'2014 County Facilities'!$J$2:$J$2435)</f>
        <v>0</v>
      </c>
      <c r="H3186" s="45" t="s">
        <v>5457</v>
      </c>
      <c r="I3186" s="45">
        <v>515</v>
      </c>
      <c r="J3186" s="41">
        <f>'Emissions Factor'!$A$2</f>
        <v>7439976</v>
      </c>
      <c r="K3186" s="46">
        <f>'Emissions Factor'!$B$2</f>
        <v>5.5099999999999998E-6</v>
      </c>
      <c r="L3186" s="43" t="str">
        <f>'Emissions Factor'!$C$2</f>
        <v xml:space="preserve">LB </v>
      </c>
      <c r="M3186" s="43" t="str">
        <f>'Emissions Factor'!$D$2</f>
        <v>TON</v>
      </c>
      <c r="N3186" s="47">
        <f t="shared" si="49"/>
        <v>0</v>
      </c>
      <c r="O3186" s="43" t="s">
        <v>5426</v>
      </c>
    </row>
    <row r="3187" spans="1:15" x14ac:dyDescent="0.3">
      <c r="A3187" s="41" t="s">
        <v>9302</v>
      </c>
      <c r="B3187" s="41" t="s">
        <v>9214</v>
      </c>
      <c r="C3187" s="41" t="s">
        <v>2806</v>
      </c>
      <c r="D3187" s="42" t="s">
        <v>9303</v>
      </c>
      <c r="E3187" s="43" t="s">
        <v>9216</v>
      </c>
      <c r="F3187" s="43" t="s">
        <v>9211</v>
      </c>
      <c r="G3187" s="44">
        <f>SUMIF('2014 County Facilities'!$L$2:$L$2435,Emissions!A3187,'2014 County Facilities'!$J$2:$J$2435)</f>
        <v>0</v>
      </c>
      <c r="H3187" s="45" t="s">
        <v>5457</v>
      </c>
      <c r="I3187" s="45">
        <v>515</v>
      </c>
      <c r="J3187" s="41">
        <f>'Emissions Factor'!$A$2</f>
        <v>7439976</v>
      </c>
      <c r="K3187" s="46">
        <f>'Emissions Factor'!$B$2</f>
        <v>5.5099999999999998E-6</v>
      </c>
      <c r="L3187" s="43" t="str">
        <f>'Emissions Factor'!$C$2</f>
        <v xml:space="preserve">LB </v>
      </c>
      <c r="M3187" s="43" t="str">
        <f>'Emissions Factor'!$D$2</f>
        <v>TON</v>
      </c>
      <c r="N3187" s="47">
        <f t="shared" si="49"/>
        <v>0</v>
      </c>
      <c r="O3187" s="43" t="s">
        <v>5426</v>
      </c>
    </row>
    <row r="3188" spans="1:15" x14ac:dyDescent="0.3">
      <c r="A3188" s="41" t="s">
        <v>9304</v>
      </c>
      <c r="B3188" s="41" t="s">
        <v>9214</v>
      </c>
      <c r="C3188" s="41" t="s">
        <v>2809</v>
      </c>
      <c r="D3188" s="42" t="s">
        <v>9305</v>
      </c>
      <c r="E3188" s="43" t="s">
        <v>9216</v>
      </c>
      <c r="F3188" s="43" t="s">
        <v>9211</v>
      </c>
      <c r="G3188" s="44">
        <f>SUMIF('2014 County Facilities'!$L$2:$L$2435,Emissions!A3188,'2014 County Facilities'!$J$2:$J$2435)</f>
        <v>0</v>
      </c>
      <c r="H3188" s="45" t="s">
        <v>5457</v>
      </c>
      <c r="I3188" s="45">
        <v>515</v>
      </c>
      <c r="J3188" s="41">
        <f>'Emissions Factor'!$A$2</f>
        <v>7439976</v>
      </c>
      <c r="K3188" s="46">
        <f>'Emissions Factor'!$B$2</f>
        <v>5.5099999999999998E-6</v>
      </c>
      <c r="L3188" s="43" t="str">
        <f>'Emissions Factor'!$C$2</f>
        <v xml:space="preserve">LB </v>
      </c>
      <c r="M3188" s="43" t="str">
        <f>'Emissions Factor'!$D$2</f>
        <v>TON</v>
      </c>
      <c r="N3188" s="47">
        <f t="shared" si="49"/>
        <v>0</v>
      </c>
      <c r="O3188" s="43" t="s">
        <v>5426</v>
      </c>
    </row>
    <row r="3189" spans="1:15" x14ac:dyDescent="0.3">
      <c r="A3189" s="41" t="s">
        <v>9306</v>
      </c>
      <c r="B3189" s="41" t="s">
        <v>9214</v>
      </c>
      <c r="C3189" s="41" t="s">
        <v>2812</v>
      </c>
      <c r="D3189" s="42" t="s">
        <v>9307</v>
      </c>
      <c r="E3189" s="43" t="s">
        <v>9216</v>
      </c>
      <c r="F3189" s="43" t="s">
        <v>9211</v>
      </c>
      <c r="G3189" s="44">
        <f>SUMIF('2014 County Facilities'!$L$2:$L$2435,Emissions!A3189,'2014 County Facilities'!$J$2:$J$2435)</f>
        <v>0</v>
      </c>
      <c r="H3189" s="45" t="s">
        <v>5457</v>
      </c>
      <c r="I3189" s="45">
        <v>515</v>
      </c>
      <c r="J3189" s="41">
        <f>'Emissions Factor'!$A$2</f>
        <v>7439976</v>
      </c>
      <c r="K3189" s="46">
        <f>'Emissions Factor'!$B$2</f>
        <v>5.5099999999999998E-6</v>
      </c>
      <c r="L3189" s="43" t="str">
        <f>'Emissions Factor'!$C$2</f>
        <v xml:space="preserve">LB </v>
      </c>
      <c r="M3189" s="43" t="str">
        <f>'Emissions Factor'!$D$2</f>
        <v>TON</v>
      </c>
      <c r="N3189" s="47">
        <f t="shared" si="49"/>
        <v>0</v>
      </c>
      <c r="O3189" s="43" t="s">
        <v>5426</v>
      </c>
    </row>
    <row r="3190" spans="1:15" x14ac:dyDescent="0.3">
      <c r="A3190" s="41" t="s">
        <v>9308</v>
      </c>
      <c r="B3190" s="41" t="s">
        <v>9214</v>
      </c>
      <c r="C3190" s="41" t="s">
        <v>2815</v>
      </c>
      <c r="D3190" s="42" t="s">
        <v>9309</v>
      </c>
      <c r="E3190" s="43" t="s">
        <v>9216</v>
      </c>
      <c r="F3190" s="43" t="s">
        <v>9211</v>
      </c>
      <c r="G3190" s="44">
        <f>SUMIF('2014 County Facilities'!$L$2:$L$2435,Emissions!A3190,'2014 County Facilities'!$J$2:$J$2435)</f>
        <v>0</v>
      </c>
      <c r="H3190" s="45" t="s">
        <v>5457</v>
      </c>
      <c r="I3190" s="45">
        <v>515</v>
      </c>
      <c r="J3190" s="41">
        <f>'Emissions Factor'!$A$2</f>
        <v>7439976</v>
      </c>
      <c r="K3190" s="46">
        <f>'Emissions Factor'!$B$2</f>
        <v>5.5099999999999998E-6</v>
      </c>
      <c r="L3190" s="43" t="str">
        <f>'Emissions Factor'!$C$2</f>
        <v xml:space="preserve">LB </v>
      </c>
      <c r="M3190" s="43" t="str">
        <f>'Emissions Factor'!$D$2</f>
        <v>TON</v>
      </c>
      <c r="N3190" s="47">
        <f t="shared" si="49"/>
        <v>0</v>
      </c>
      <c r="O3190" s="43" t="s">
        <v>5426</v>
      </c>
    </row>
    <row r="3191" spans="1:15" x14ac:dyDescent="0.3">
      <c r="A3191" s="41" t="s">
        <v>9310</v>
      </c>
      <c r="B3191" s="41" t="s">
        <v>9214</v>
      </c>
      <c r="C3191" s="41" t="s">
        <v>2818</v>
      </c>
      <c r="D3191" s="42" t="s">
        <v>9311</v>
      </c>
      <c r="E3191" s="43" t="s">
        <v>9216</v>
      </c>
      <c r="F3191" s="43" t="s">
        <v>9211</v>
      </c>
      <c r="G3191" s="44">
        <f>SUMIF('2014 County Facilities'!$L$2:$L$2435,Emissions!A3191,'2014 County Facilities'!$J$2:$J$2435)</f>
        <v>0</v>
      </c>
      <c r="H3191" s="45" t="s">
        <v>5457</v>
      </c>
      <c r="I3191" s="45">
        <v>515</v>
      </c>
      <c r="J3191" s="41">
        <f>'Emissions Factor'!$A$2</f>
        <v>7439976</v>
      </c>
      <c r="K3191" s="46">
        <f>'Emissions Factor'!$B$2</f>
        <v>5.5099999999999998E-6</v>
      </c>
      <c r="L3191" s="43" t="str">
        <f>'Emissions Factor'!$C$2</f>
        <v xml:space="preserve">LB </v>
      </c>
      <c r="M3191" s="43" t="str">
        <f>'Emissions Factor'!$D$2</f>
        <v>TON</v>
      </c>
      <c r="N3191" s="47">
        <f t="shared" si="49"/>
        <v>0</v>
      </c>
      <c r="O3191" s="43" t="s">
        <v>5426</v>
      </c>
    </row>
    <row r="3192" spans="1:15" x14ac:dyDescent="0.3">
      <c r="A3192" s="41" t="s">
        <v>9312</v>
      </c>
      <c r="B3192" s="41" t="s">
        <v>9214</v>
      </c>
      <c r="C3192" s="41" t="s">
        <v>2821</v>
      </c>
      <c r="D3192" s="42" t="s">
        <v>9313</v>
      </c>
      <c r="E3192" s="43" t="s">
        <v>9216</v>
      </c>
      <c r="F3192" s="43" t="s">
        <v>9211</v>
      </c>
      <c r="G3192" s="44">
        <f>SUMIF('2014 County Facilities'!$L$2:$L$2435,Emissions!A3192,'2014 County Facilities'!$J$2:$J$2435)</f>
        <v>0</v>
      </c>
      <c r="H3192" s="45" t="s">
        <v>5457</v>
      </c>
      <c r="I3192" s="45">
        <v>515</v>
      </c>
      <c r="J3192" s="41">
        <f>'Emissions Factor'!$A$2</f>
        <v>7439976</v>
      </c>
      <c r="K3192" s="46">
        <f>'Emissions Factor'!$B$2</f>
        <v>5.5099999999999998E-6</v>
      </c>
      <c r="L3192" s="43" t="str">
        <f>'Emissions Factor'!$C$2</f>
        <v xml:space="preserve">LB </v>
      </c>
      <c r="M3192" s="43" t="str">
        <f>'Emissions Factor'!$D$2</f>
        <v>TON</v>
      </c>
      <c r="N3192" s="47">
        <f t="shared" si="49"/>
        <v>0</v>
      </c>
      <c r="O3192" s="43" t="s">
        <v>5426</v>
      </c>
    </row>
    <row r="3193" spans="1:15" x14ac:dyDescent="0.3">
      <c r="A3193" s="41" t="s">
        <v>9314</v>
      </c>
      <c r="B3193" s="41" t="s">
        <v>9214</v>
      </c>
      <c r="C3193" s="41" t="s">
        <v>2824</v>
      </c>
      <c r="D3193" s="42" t="s">
        <v>9315</v>
      </c>
      <c r="E3193" s="43" t="s">
        <v>9216</v>
      </c>
      <c r="F3193" s="43" t="s">
        <v>9211</v>
      </c>
      <c r="G3193" s="44">
        <f>SUMIF('2014 County Facilities'!$L$2:$L$2435,Emissions!A3193,'2014 County Facilities'!$J$2:$J$2435)</f>
        <v>25641.025641025601</v>
      </c>
      <c r="H3193" s="45" t="s">
        <v>5457</v>
      </c>
      <c r="I3193" s="45">
        <v>515</v>
      </c>
      <c r="J3193" s="41">
        <f>'Emissions Factor'!$A$2</f>
        <v>7439976</v>
      </c>
      <c r="K3193" s="46">
        <f>'Emissions Factor'!$B$2</f>
        <v>5.5099999999999998E-6</v>
      </c>
      <c r="L3193" s="43" t="str">
        <f>'Emissions Factor'!$C$2</f>
        <v xml:space="preserve">LB </v>
      </c>
      <c r="M3193" s="43" t="str">
        <f>'Emissions Factor'!$D$2</f>
        <v>TON</v>
      </c>
      <c r="N3193" s="47">
        <f t="shared" si="49"/>
        <v>0.14128205128205104</v>
      </c>
      <c r="O3193" s="43" t="s">
        <v>5426</v>
      </c>
    </row>
    <row r="3194" spans="1:15" x14ac:dyDescent="0.3">
      <c r="A3194" s="41" t="s">
        <v>9316</v>
      </c>
      <c r="B3194" s="41" t="s">
        <v>9214</v>
      </c>
      <c r="C3194" s="41" t="s">
        <v>2827</v>
      </c>
      <c r="D3194" s="42" t="s">
        <v>9317</v>
      </c>
      <c r="E3194" s="43" t="s">
        <v>9216</v>
      </c>
      <c r="F3194" s="43" t="s">
        <v>9211</v>
      </c>
      <c r="G3194" s="44">
        <f>SUMIF('2014 County Facilities'!$L$2:$L$2435,Emissions!A3194,'2014 County Facilities'!$J$2:$J$2435)</f>
        <v>0</v>
      </c>
      <c r="H3194" s="45" t="s">
        <v>5457</v>
      </c>
      <c r="I3194" s="45">
        <v>515</v>
      </c>
      <c r="J3194" s="41">
        <f>'Emissions Factor'!$A$2</f>
        <v>7439976</v>
      </c>
      <c r="K3194" s="46">
        <f>'Emissions Factor'!$B$2</f>
        <v>5.5099999999999998E-6</v>
      </c>
      <c r="L3194" s="43" t="str">
        <f>'Emissions Factor'!$C$2</f>
        <v xml:space="preserve">LB </v>
      </c>
      <c r="M3194" s="43" t="str">
        <f>'Emissions Factor'!$D$2</f>
        <v>TON</v>
      </c>
      <c r="N3194" s="47">
        <f t="shared" si="49"/>
        <v>0</v>
      </c>
      <c r="O3194" s="43" t="s">
        <v>5426</v>
      </c>
    </row>
    <row r="3195" spans="1:15" x14ac:dyDescent="0.3">
      <c r="A3195" s="41" t="s">
        <v>9318</v>
      </c>
      <c r="B3195" s="41" t="s">
        <v>9214</v>
      </c>
      <c r="C3195" s="41" t="s">
        <v>2830</v>
      </c>
      <c r="D3195" s="42" t="s">
        <v>9319</v>
      </c>
      <c r="E3195" s="43" t="s">
        <v>9216</v>
      </c>
      <c r="F3195" s="43" t="s">
        <v>9211</v>
      </c>
      <c r="G3195" s="44">
        <f>SUMIF('2014 County Facilities'!$L$2:$L$2435,Emissions!A3195,'2014 County Facilities'!$J$2:$J$2435)</f>
        <v>0</v>
      </c>
      <c r="H3195" s="45" t="s">
        <v>5457</v>
      </c>
      <c r="I3195" s="45">
        <v>515</v>
      </c>
      <c r="J3195" s="41">
        <f>'Emissions Factor'!$A$2</f>
        <v>7439976</v>
      </c>
      <c r="K3195" s="46">
        <f>'Emissions Factor'!$B$2</f>
        <v>5.5099999999999998E-6</v>
      </c>
      <c r="L3195" s="43" t="str">
        <f>'Emissions Factor'!$C$2</f>
        <v xml:space="preserve">LB </v>
      </c>
      <c r="M3195" s="43" t="str">
        <f>'Emissions Factor'!$D$2</f>
        <v>TON</v>
      </c>
      <c r="N3195" s="47">
        <f t="shared" si="49"/>
        <v>0</v>
      </c>
      <c r="O3195" s="43" t="s">
        <v>5426</v>
      </c>
    </row>
    <row r="3196" spans="1:15" x14ac:dyDescent="0.3">
      <c r="A3196" s="41" t="s">
        <v>9320</v>
      </c>
      <c r="B3196" s="41" t="s">
        <v>9214</v>
      </c>
      <c r="C3196" s="41" t="s">
        <v>2833</v>
      </c>
      <c r="D3196" s="42" t="s">
        <v>9321</v>
      </c>
      <c r="E3196" s="43" t="s">
        <v>9216</v>
      </c>
      <c r="F3196" s="43" t="s">
        <v>9211</v>
      </c>
      <c r="G3196" s="44">
        <f>SUMIF('2014 County Facilities'!$L$2:$L$2435,Emissions!A3196,'2014 County Facilities'!$J$2:$J$2435)</f>
        <v>0</v>
      </c>
      <c r="H3196" s="45" t="s">
        <v>5457</v>
      </c>
      <c r="I3196" s="45">
        <v>515</v>
      </c>
      <c r="J3196" s="41">
        <f>'Emissions Factor'!$A$2</f>
        <v>7439976</v>
      </c>
      <c r="K3196" s="46">
        <f>'Emissions Factor'!$B$2</f>
        <v>5.5099999999999998E-6</v>
      </c>
      <c r="L3196" s="43" t="str">
        <f>'Emissions Factor'!$C$2</f>
        <v xml:space="preserve">LB </v>
      </c>
      <c r="M3196" s="43" t="str">
        <f>'Emissions Factor'!$D$2</f>
        <v>TON</v>
      </c>
      <c r="N3196" s="47">
        <f t="shared" si="49"/>
        <v>0</v>
      </c>
      <c r="O3196" s="43" t="s">
        <v>5426</v>
      </c>
    </row>
    <row r="3197" spans="1:15" x14ac:dyDescent="0.3">
      <c r="A3197" s="41" t="s">
        <v>9322</v>
      </c>
      <c r="B3197" s="41" t="s">
        <v>9214</v>
      </c>
      <c r="C3197" s="41" t="s">
        <v>2836</v>
      </c>
      <c r="D3197" s="42" t="s">
        <v>9323</v>
      </c>
      <c r="E3197" s="43" t="s">
        <v>9216</v>
      </c>
      <c r="F3197" s="43" t="s">
        <v>9211</v>
      </c>
      <c r="G3197" s="44">
        <f>SUMIF('2014 County Facilities'!$L$2:$L$2435,Emissions!A3197,'2014 County Facilities'!$J$2:$J$2435)</f>
        <v>0</v>
      </c>
      <c r="H3197" s="45" t="s">
        <v>5457</v>
      </c>
      <c r="I3197" s="45">
        <v>515</v>
      </c>
      <c r="J3197" s="41">
        <f>'Emissions Factor'!$A$2</f>
        <v>7439976</v>
      </c>
      <c r="K3197" s="46">
        <f>'Emissions Factor'!$B$2</f>
        <v>5.5099999999999998E-6</v>
      </c>
      <c r="L3197" s="43" t="str">
        <f>'Emissions Factor'!$C$2</f>
        <v xml:space="preserve">LB </v>
      </c>
      <c r="M3197" s="43" t="str">
        <f>'Emissions Factor'!$D$2</f>
        <v>TON</v>
      </c>
      <c r="N3197" s="47">
        <f t="shared" si="49"/>
        <v>0</v>
      </c>
      <c r="O3197" s="43" t="s">
        <v>5426</v>
      </c>
    </row>
    <row r="3198" spans="1:15" x14ac:dyDescent="0.3">
      <c r="A3198" s="41" t="s">
        <v>9324</v>
      </c>
      <c r="B3198" s="41" t="s">
        <v>9214</v>
      </c>
      <c r="C3198" s="41" t="s">
        <v>2839</v>
      </c>
      <c r="D3198" s="42" t="s">
        <v>9325</v>
      </c>
      <c r="E3198" s="43" t="s">
        <v>9216</v>
      </c>
      <c r="F3198" s="43" t="s">
        <v>9211</v>
      </c>
      <c r="G3198" s="44">
        <f>SUMIF('2014 County Facilities'!$L$2:$L$2435,Emissions!A3198,'2014 County Facilities'!$J$2:$J$2435)</f>
        <v>0</v>
      </c>
      <c r="H3198" s="45" t="s">
        <v>5457</v>
      </c>
      <c r="I3198" s="45">
        <v>515</v>
      </c>
      <c r="J3198" s="41">
        <f>'Emissions Factor'!$A$2</f>
        <v>7439976</v>
      </c>
      <c r="K3198" s="46">
        <f>'Emissions Factor'!$B$2</f>
        <v>5.5099999999999998E-6</v>
      </c>
      <c r="L3198" s="43" t="str">
        <f>'Emissions Factor'!$C$2</f>
        <v xml:space="preserve">LB </v>
      </c>
      <c r="M3198" s="43" t="str">
        <f>'Emissions Factor'!$D$2</f>
        <v>TON</v>
      </c>
      <c r="N3198" s="47">
        <f t="shared" si="49"/>
        <v>0</v>
      </c>
      <c r="O3198" s="43" t="s">
        <v>5426</v>
      </c>
    </row>
    <row r="3199" spans="1:15" x14ac:dyDescent="0.3">
      <c r="A3199" s="41" t="s">
        <v>9326</v>
      </c>
      <c r="B3199" s="41" t="s">
        <v>9214</v>
      </c>
      <c r="C3199" s="41" t="s">
        <v>2842</v>
      </c>
      <c r="D3199" s="42" t="s">
        <v>9327</v>
      </c>
      <c r="E3199" s="43" t="s">
        <v>9216</v>
      </c>
      <c r="F3199" s="43" t="s">
        <v>9211</v>
      </c>
      <c r="G3199" s="44">
        <f>SUMIF('2014 County Facilities'!$L$2:$L$2435,Emissions!A3199,'2014 County Facilities'!$J$2:$J$2435)</f>
        <v>0</v>
      </c>
      <c r="H3199" s="45" t="s">
        <v>5457</v>
      </c>
      <c r="I3199" s="45">
        <v>515</v>
      </c>
      <c r="J3199" s="41">
        <f>'Emissions Factor'!$A$2</f>
        <v>7439976</v>
      </c>
      <c r="K3199" s="46">
        <f>'Emissions Factor'!$B$2</f>
        <v>5.5099999999999998E-6</v>
      </c>
      <c r="L3199" s="43" t="str">
        <f>'Emissions Factor'!$C$2</f>
        <v xml:space="preserve">LB </v>
      </c>
      <c r="M3199" s="43" t="str">
        <f>'Emissions Factor'!$D$2</f>
        <v>TON</v>
      </c>
      <c r="N3199" s="47">
        <f t="shared" si="49"/>
        <v>0</v>
      </c>
      <c r="O3199" s="43" t="s">
        <v>5426</v>
      </c>
    </row>
    <row r="3200" spans="1:15" x14ac:dyDescent="0.3">
      <c r="A3200" s="41" t="s">
        <v>9328</v>
      </c>
      <c r="B3200" s="41" t="s">
        <v>9214</v>
      </c>
      <c r="C3200" s="41" t="s">
        <v>2845</v>
      </c>
      <c r="D3200" s="42" t="s">
        <v>9329</v>
      </c>
      <c r="E3200" s="43" t="s">
        <v>9216</v>
      </c>
      <c r="F3200" s="43" t="s">
        <v>9211</v>
      </c>
      <c r="G3200" s="44">
        <f>SUMIF('2014 County Facilities'!$L$2:$L$2435,Emissions!A3200,'2014 County Facilities'!$J$2:$J$2435)</f>
        <v>0</v>
      </c>
      <c r="H3200" s="45" t="s">
        <v>5457</v>
      </c>
      <c r="I3200" s="45">
        <v>515</v>
      </c>
      <c r="J3200" s="41">
        <f>'Emissions Factor'!$A$2</f>
        <v>7439976</v>
      </c>
      <c r="K3200" s="46">
        <f>'Emissions Factor'!$B$2</f>
        <v>5.5099999999999998E-6</v>
      </c>
      <c r="L3200" s="43" t="str">
        <f>'Emissions Factor'!$C$2</f>
        <v xml:space="preserve">LB </v>
      </c>
      <c r="M3200" s="43" t="str">
        <f>'Emissions Factor'!$D$2</f>
        <v>TON</v>
      </c>
      <c r="N3200" s="47">
        <f t="shared" si="49"/>
        <v>0</v>
      </c>
      <c r="O3200" s="43" t="s">
        <v>5426</v>
      </c>
    </row>
    <row r="3201" spans="1:15" x14ac:dyDescent="0.3">
      <c r="A3201" s="41" t="s">
        <v>9330</v>
      </c>
      <c r="B3201" s="41" t="s">
        <v>9214</v>
      </c>
      <c r="C3201" s="41" t="s">
        <v>2848</v>
      </c>
      <c r="D3201" s="42" t="s">
        <v>9331</v>
      </c>
      <c r="E3201" s="43" t="s">
        <v>9216</v>
      </c>
      <c r="F3201" s="43" t="s">
        <v>9211</v>
      </c>
      <c r="G3201" s="44">
        <f>SUMIF('2014 County Facilities'!$L$2:$L$2435,Emissions!A3201,'2014 County Facilities'!$J$2:$J$2435)</f>
        <v>83881.833333333299</v>
      </c>
      <c r="H3201" s="45" t="s">
        <v>5457</v>
      </c>
      <c r="I3201" s="45">
        <v>515</v>
      </c>
      <c r="J3201" s="41">
        <f>'Emissions Factor'!$A$2</f>
        <v>7439976</v>
      </c>
      <c r="K3201" s="46">
        <f>'Emissions Factor'!$B$2</f>
        <v>5.5099999999999998E-6</v>
      </c>
      <c r="L3201" s="43" t="str">
        <f>'Emissions Factor'!$C$2</f>
        <v xml:space="preserve">LB </v>
      </c>
      <c r="M3201" s="43" t="str">
        <f>'Emissions Factor'!$D$2</f>
        <v>TON</v>
      </c>
      <c r="N3201" s="47">
        <f t="shared" si="49"/>
        <v>0.46218890166666649</v>
      </c>
      <c r="O3201" s="43" t="s">
        <v>5426</v>
      </c>
    </row>
    <row r="3202" spans="1:15" x14ac:dyDescent="0.3">
      <c r="A3202" s="41" t="s">
        <v>9332</v>
      </c>
      <c r="B3202" s="41" t="s">
        <v>9214</v>
      </c>
      <c r="C3202" s="41" t="s">
        <v>2851</v>
      </c>
      <c r="D3202" s="42" t="s">
        <v>9333</v>
      </c>
      <c r="E3202" s="43" t="s">
        <v>9216</v>
      </c>
      <c r="F3202" s="43" t="s">
        <v>9211</v>
      </c>
      <c r="G3202" s="44">
        <f>SUMIF('2014 County Facilities'!$L$2:$L$2435,Emissions!A3202,'2014 County Facilities'!$J$2:$J$2435)</f>
        <v>0</v>
      </c>
      <c r="H3202" s="45" t="s">
        <v>5457</v>
      </c>
      <c r="I3202" s="45">
        <v>515</v>
      </c>
      <c r="J3202" s="41">
        <f>'Emissions Factor'!$A$2</f>
        <v>7439976</v>
      </c>
      <c r="K3202" s="46">
        <f>'Emissions Factor'!$B$2</f>
        <v>5.5099999999999998E-6</v>
      </c>
      <c r="L3202" s="43" t="str">
        <f>'Emissions Factor'!$C$2</f>
        <v xml:space="preserve">LB </v>
      </c>
      <c r="M3202" s="43" t="str">
        <f>'Emissions Factor'!$D$2</f>
        <v>TON</v>
      </c>
      <c r="N3202" s="47">
        <f t="shared" ref="N3202:N3224" si="50">K3202*G3202</f>
        <v>0</v>
      </c>
      <c r="O3202" s="43" t="s">
        <v>5426</v>
      </c>
    </row>
    <row r="3203" spans="1:15" x14ac:dyDescent="0.3">
      <c r="A3203" s="41" t="s">
        <v>9334</v>
      </c>
      <c r="B3203" s="41" t="s">
        <v>9214</v>
      </c>
      <c r="C3203" s="41" t="s">
        <v>2854</v>
      </c>
      <c r="D3203" s="42" t="s">
        <v>9335</v>
      </c>
      <c r="E3203" s="43" t="s">
        <v>9216</v>
      </c>
      <c r="F3203" s="43" t="s">
        <v>9211</v>
      </c>
      <c r="G3203" s="44">
        <f>SUMIF('2014 County Facilities'!$L$2:$L$2435,Emissions!A3203,'2014 County Facilities'!$J$2:$J$2435)</f>
        <v>0</v>
      </c>
      <c r="H3203" s="45" t="s">
        <v>5457</v>
      </c>
      <c r="I3203" s="45">
        <v>515</v>
      </c>
      <c r="J3203" s="41">
        <f>'Emissions Factor'!$A$2</f>
        <v>7439976</v>
      </c>
      <c r="K3203" s="46">
        <f>'Emissions Factor'!$B$2</f>
        <v>5.5099999999999998E-6</v>
      </c>
      <c r="L3203" s="43" t="str">
        <f>'Emissions Factor'!$C$2</f>
        <v xml:space="preserve">LB </v>
      </c>
      <c r="M3203" s="43" t="str">
        <f>'Emissions Factor'!$D$2</f>
        <v>TON</v>
      </c>
      <c r="N3203" s="47">
        <f t="shared" si="50"/>
        <v>0</v>
      </c>
      <c r="O3203" s="43" t="s">
        <v>5426</v>
      </c>
    </row>
    <row r="3204" spans="1:15" x14ac:dyDescent="0.3">
      <c r="A3204" s="41" t="s">
        <v>9336</v>
      </c>
      <c r="B3204" s="41" t="s">
        <v>9214</v>
      </c>
      <c r="C3204" s="41" t="s">
        <v>2857</v>
      </c>
      <c r="D3204" s="42" t="s">
        <v>5079</v>
      </c>
      <c r="E3204" s="43" t="s">
        <v>9216</v>
      </c>
      <c r="F3204" s="43" t="s">
        <v>9211</v>
      </c>
      <c r="G3204" s="44">
        <f>SUMIF('2014 County Facilities'!$L$2:$L$2435,Emissions!A3204,'2014 County Facilities'!$J$2:$J$2435)</f>
        <v>0</v>
      </c>
      <c r="H3204" s="45" t="s">
        <v>5457</v>
      </c>
      <c r="I3204" s="45">
        <v>515</v>
      </c>
      <c r="J3204" s="41">
        <f>'Emissions Factor'!$A$2</f>
        <v>7439976</v>
      </c>
      <c r="K3204" s="46">
        <f>'Emissions Factor'!$B$2</f>
        <v>5.5099999999999998E-6</v>
      </c>
      <c r="L3204" s="43" t="str">
        <f>'Emissions Factor'!$C$2</f>
        <v xml:space="preserve">LB </v>
      </c>
      <c r="M3204" s="43" t="str">
        <f>'Emissions Factor'!$D$2</f>
        <v>TON</v>
      </c>
      <c r="N3204" s="47">
        <f t="shared" si="50"/>
        <v>0</v>
      </c>
      <c r="O3204" s="43" t="s">
        <v>5426</v>
      </c>
    </row>
    <row r="3205" spans="1:15" x14ac:dyDescent="0.3">
      <c r="A3205" s="41" t="s">
        <v>9337</v>
      </c>
      <c r="B3205" s="41" t="s">
        <v>9214</v>
      </c>
      <c r="C3205" s="41" t="s">
        <v>2860</v>
      </c>
      <c r="D3205" s="42" t="s">
        <v>9338</v>
      </c>
      <c r="E3205" s="43" t="s">
        <v>9216</v>
      </c>
      <c r="F3205" s="43" t="s">
        <v>9211</v>
      </c>
      <c r="G3205" s="44">
        <f>SUMIF('2014 County Facilities'!$L$2:$L$2435,Emissions!A3205,'2014 County Facilities'!$J$2:$J$2435)</f>
        <v>0</v>
      </c>
      <c r="H3205" s="45" t="s">
        <v>5457</v>
      </c>
      <c r="I3205" s="45">
        <v>515</v>
      </c>
      <c r="J3205" s="41">
        <f>'Emissions Factor'!$A$2</f>
        <v>7439976</v>
      </c>
      <c r="K3205" s="46">
        <f>'Emissions Factor'!$B$2</f>
        <v>5.5099999999999998E-6</v>
      </c>
      <c r="L3205" s="43" t="str">
        <f>'Emissions Factor'!$C$2</f>
        <v xml:space="preserve">LB </v>
      </c>
      <c r="M3205" s="43" t="str">
        <f>'Emissions Factor'!$D$2</f>
        <v>TON</v>
      </c>
      <c r="N3205" s="47">
        <f t="shared" si="50"/>
        <v>0</v>
      </c>
      <c r="O3205" s="43" t="s">
        <v>5426</v>
      </c>
    </row>
    <row r="3206" spans="1:15" x14ac:dyDescent="0.3">
      <c r="A3206" s="41" t="s">
        <v>9339</v>
      </c>
      <c r="B3206" s="41" t="s">
        <v>9214</v>
      </c>
      <c r="C3206" s="41" t="s">
        <v>2863</v>
      </c>
      <c r="D3206" s="42" t="s">
        <v>4437</v>
      </c>
      <c r="E3206" s="43" t="s">
        <v>9216</v>
      </c>
      <c r="F3206" s="43" t="s">
        <v>9211</v>
      </c>
      <c r="G3206" s="44">
        <f>SUMIF('2014 County Facilities'!$L$2:$L$2435,Emissions!A3206,'2014 County Facilities'!$J$2:$J$2435)</f>
        <v>24097.444444444402</v>
      </c>
      <c r="H3206" s="45" t="s">
        <v>5457</v>
      </c>
      <c r="I3206" s="45">
        <v>515</v>
      </c>
      <c r="J3206" s="41">
        <f>'Emissions Factor'!$A$2</f>
        <v>7439976</v>
      </c>
      <c r="K3206" s="46">
        <f>'Emissions Factor'!$B$2</f>
        <v>5.5099999999999998E-6</v>
      </c>
      <c r="L3206" s="43" t="str">
        <f>'Emissions Factor'!$C$2</f>
        <v xml:space="preserve">LB </v>
      </c>
      <c r="M3206" s="43" t="str">
        <f>'Emissions Factor'!$D$2</f>
        <v>TON</v>
      </c>
      <c r="N3206" s="47">
        <f t="shared" si="50"/>
        <v>0.13277691888888865</v>
      </c>
      <c r="O3206" s="43" t="s">
        <v>5426</v>
      </c>
    </row>
    <row r="3207" spans="1:15" x14ac:dyDescent="0.3">
      <c r="A3207" s="41" t="s">
        <v>9340</v>
      </c>
      <c r="B3207" s="41" t="s">
        <v>9214</v>
      </c>
      <c r="C3207" s="41" t="s">
        <v>2866</v>
      </c>
      <c r="D3207" s="42" t="s">
        <v>9341</v>
      </c>
      <c r="E3207" s="43" t="s">
        <v>9216</v>
      </c>
      <c r="F3207" s="43" t="s">
        <v>9211</v>
      </c>
      <c r="G3207" s="44">
        <f>SUMIF('2014 County Facilities'!$L$2:$L$2435,Emissions!A3207,'2014 County Facilities'!$J$2:$J$2435)</f>
        <v>0</v>
      </c>
      <c r="H3207" s="45" t="s">
        <v>5457</v>
      </c>
      <c r="I3207" s="45">
        <v>515</v>
      </c>
      <c r="J3207" s="41">
        <f>'Emissions Factor'!$A$2</f>
        <v>7439976</v>
      </c>
      <c r="K3207" s="46">
        <f>'Emissions Factor'!$B$2</f>
        <v>5.5099999999999998E-6</v>
      </c>
      <c r="L3207" s="43" t="str">
        <f>'Emissions Factor'!$C$2</f>
        <v xml:space="preserve">LB </v>
      </c>
      <c r="M3207" s="43" t="str">
        <f>'Emissions Factor'!$D$2</f>
        <v>TON</v>
      </c>
      <c r="N3207" s="47">
        <f t="shared" si="50"/>
        <v>0</v>
      </c>
      <c r="O3207" s="43" t="s">
        <v>5426</v>
      </c>
    </row>
    <row r="3208" spans="1:15" x14ac:dyDescent="0.3">
      <c r="A3208" s="41" t="s">
        <v>9342</v>
      </c>
      <c r="B3208" s="41" t="s">
        <v>9214</v>
      </c>
      <c r="C3208" s="41" t="s">
        <v>2869</v>
      </c>
      <c r="D3208" s="42" t="s">
        <v>5085</v>
      </c>
      <c r="E3208" s="43" t="s">
        <v>9216</v>
      </c>
      <c r="F3208" s="43" t="s">
        <v>9211</v>
      </c>
      <c r="G3208" s="44">
        <f>SUMIF('2014 County Facilities'!$L$2:$L$2435,Emissions!A3208,'2014 County Facilities'!$J$2:$J$2435)</f>
        <v>0</v>
      </c>
      <c r="H3208" s="45" t="s">
        <v>5457</v>
      </c>
      <c r="I3208" s="45">
        <v>515</v>
      </c>
      <c r="J3208" s="41">
        <f>'Emissions Factor'!$A$2</f>
        <v>7439976</v>
      </c>
      <c r="K3208" s="46">
        <f>'Emissions Factor'!$B$2</f>
        <v>5.5099999999999998E-6</v>
      </c>
      <c r="L3208" s="43" t="str">
        <f>'Emissions Factor'!$C$2</f>
        <v xml:space="preserve">LB </v>
      </c>
      <c r="M3208" s="43" t="str">
        <f>'Emissions Factor'!$D$2</f>
        <v>TON</v>
      </c>
      <c r="N3208" s="47">
        <f t="shared" si="50"/>
        <v>0</v>
      </c>
      <c r="O3208" s="43" t="s">
        <v>5426</v>
      </c>
    </row>
    <row r="3209" spans="1:15" x14ac:dyDescent="0.3">
      <c r="A3209" s="41" t="s">
        <v>9343</v>
      </c>
      <c r="B3209" s="41" t="s">
        <v>9214</v>
      </c>
      <c r="C3209" s="41" t="s">
        <v>2872</v>
      </c>
      <c r="D3209" s="42" t="s">
        <v>9344</v>
      </c>
      <c r="E3209" s="43" t="s">
        <v>9216</v>
      </c>
      <c r="F3209" s="43" t="s">
        <v>9211</v>
      </c>
      <c r="G3209" s="44">
        <f>SUMIF('2014 County Facilities'!$L$2:$L$2435,Emissions!A3209,'2014 County Facilities'!$J$2:$J$2435)</f>
        <v>0</v>
      </c>
      <c r="H3209" s="45" t="s">
        <v>5457</v>
      </c>
      <c r="I3209" s="45">
        <v>515</v>
      </c>
      <c r="J3209" s="41">
        <f>'Emissions Factor'!$A$2</f>
        <v>7439976</v>
      </c>
      <c r="K3209" s="46">
        <f>'Emissions Factor'!$B$2</f>
        <v>5.5099999999999998E-6</v>
      </c>
      <c r="L3209" s="43" t="str">
        <f>'Emissions Factor'!$C$2</f>
        <v xml:space="preserve">LB </v>
      </c>
      <c r="M3209" s="43" t="str">
        <f>'Emissions Factor'!$D$2</f>
        <v>TON</v>
      </c>
      <c r="N3209" s="47">
        <f t="shared" si="50"/>
        <v>0</v>
      </c>
      <c r="O3209" s="43" t="s">
        <v>5426</v>
      </c>
    </row>
    <row r="3210" spans="1:15" x14ac:dyDescent="0.3">
      <c r="A3210" s="41" t="s">
        <v>9345</v>
      </c>
      <c r="B3210" s="41" t="s">
        <v>9214</v>
      </c>
      <c r="C3210" s="41" t="s">
        <v>2875</v>
      </c>
      <c r="D3210" s="42" t="s">
        <v>9346</v>
      </c>
      <c r="E3210" s="43" t="s">
        <v>9216</v>
      </c>
      <c r="F3210" s="43" t="s">
        <v>9211</v>
      </c>
      <c r="G3210" s="44">
        <f>SUMIF('2014 County Facilities'!$L$2:$L$2435,Emissions!A3210,'2014 County Facilities'!$J$2:$J$2435)</f>
        <v>0</v>
      </c>
      <c r="H3210" s="45" t="s">
        <v>5457</v>
      </c>
      <c r="I3210" s="45">
        <v>515</v>
      </c>
      <c r="J3210" s="41">
        <f>'Emissions Factor'!$A$2</f>
        <v>7439976</v>
      </c>
      <c r="K3210" s="46">
        <f>'Emissions Factor'!$B$2</f>
        <v>5.5099999999999998E-6</v>
      </c>
      <c r="L3210" s="43" t="str">
        <f>'Emissions Factor'!$C$2</f>
        <v xml:space="preserve">LB </v>
      </c>
      <c r="M3210" s="43" t="str">
        <f>'Emissions Factor'!$D$2</f>
        <v>TON</v>
      </c>
      <c r="N3210" s="47">
        <f t="shared" si="50"/>
        <v>0</v>
      </c>
      <c r="O3210" s="43" t="s">
        <v>5426</v>
      </c>
    </row>
    <row r="3211" spans="1:15" x14ac:dyDescent="0.3">
      <c r="A3211" s="41" t="s">
        <v>9347</v>
      </c>
      <c r="B3211" s="41" t="s">
        <v>9214</v>
      </c>
      <c r="C3211" s="41" t="s">
        <v>2878</v>
      </c>
      <c r="D3211" s="42" t="s">
        <v>9348</v>
      </c>
      <c r="E3211" s="43" t="s">
        <v>9216</v>
      </c>
      <c r="F3211" s="43" t="s">
        <v>9211</v>
      </c>
      <c r="G3211" s="44">
        <f>SUMIF('2014 County Facilities'!$L$2:$L$2435,Emissions!A3211,'2014 County Facilities'!$J$2:$J$2435)</f>
        <v>0</v>
      </c>
      <c r="H3211" s="45" t="s">
        <v>5457</v>
      </c>
      <c r="I3211" s="45">
        <v>515</v>
      </c>
      <c r="J3211" s="41">
        <f>'Emissions Factor'!$A$2</f>
        <v>7439976</v>
      </c>
      <c r="K3211" s="46">
        <f>'Emissions Factor'!$B$2</f>
        <v>5.5099999999999998E-6</v>
      </c>
      <c r="L3211" s="43" t="str">
        <f>'Emissions Factor'!$C$2</f>
        <v xml:space="preserve">LB </v>
      </c>
      <c r="M3211" s="43" t="str">
        <f>'Emissions Factor'!$D$2</f>
        <v>TON</v>
      </c>
      <c r="N3211" s="47">
        <f t="shared" si="50"/>
        <v>0</v>
      </c>
      <c r="O3211" s="43" t="s">
        <v>5426</v>
      </c>
    </row>
    <row r="3212" spans="1:15" x14ac:dyDescent="0.3">
      <c r="A3212" s="41" t="s">
        <v>9349</v>
      </c>
      <c r="B3212" s="41" t="s">
        <v>9214</v>
      </c>
      <c r="C3212" s="41" t="s">
        <v>4837</v>
      </c>
      <c r="D3212" s="42" t="s">
        <v>9350</v>
      </c>
      <c r="E3212" s="43" t="s">
        <v>9216</v>
      </c>
      <c r="F3212" s="43" t="s">
        <v>9211</v>
      </c>
      <c r="G3212" s="44">
        <f>SUMIF('2014 County Facilities'!$L$2:$L$2435,Emissions!A3212,'2014 County Facilities'!$J$2:$J$2435)</f>
        <v>0</v>
      </c>
      <c r="H3212" s="45" t="s">
        <v>5457</v>
      </c>
      <c r="I3212" s="45">
        <v>515</v>
      </c>
      <c r="J3212" s="41">
        <f>'Emissions Factor'!$A$2</f>
        <v>7439976</v>
      </c>
      <c r="K3212" s="46">
        <f>'Emissions Factor'!$B$2</f>
        <v>5.5099999999999998E-6</v>
      </c>
      <c r="L3212" s="43" t="str">
        <f>'Emissions Factor'!$C$2</f>
        <v xml:space="preserve">LB </v>
      </c>
      <c r="M3212" s="43" t="str">
        <f>'Emissions Factor'!$D$2</f>
        <v>TON</v>
      </c>
      <c r="N3212" s="47">
        <f t="shared" si="50"/>
        <v>0</v>
      </c>
      <c r="O3212" s="43" t="s">
        <v>5426</v>
      </c>
    </row>
    <row r="3213" spans="1:15" x14ac:dyDescent="0.3">
      <c r="A3213" s="41" t="s">
        <v>9351</v>
      </c>
      <c r="B3213" s="41" t="s">
        <v>9214</v>
      </c>
      <c r="C3213" s="41" t="s">
        <v>4840</v>
      </c>
      <c r="D3213" s="42" t="s">
        <v>9352</v>
      </c>
      <c r="E3213" s="43" t="s">
        <v>9216</v>
      </c>
      <c r="F3213" s="43" t="s">
        <v>9211</v>
      </c>
      <c r="G3213" s="44">
        <f>SUMIF('2014 County Facilities'!$L$2:$L$2435,Emissions!A3213,'2014 County Facilities'!$J$2:$J$2435)</f>
        <v>24390.243902439001</v>
      </c>
      <c r="H3213" s="45" t="s">
        <v>5457</v>
      </c>
      <c r="I3213" s="45">
        <v>515</v>
      </c>
      <c r="J3213" s="41">
        <f>'Emissions Factor'!$A$2</f>
        <v>7439976</v>
      </c>
      <c r="K3213" s="46">
        <f>'Emissions Factor'!$B$2</f>
        <v>5.5099999999999998E-6</v>
      </c>
      <c r="L3213" s="43" t="str">
        <f>'Emissions Factor'!$C$2</f>
        <v xml:space="preserve">LB </v>
      </c>
      <c r="M3213" s="43" t="str">
        <f>'Emissions Factor'!$D$2</f>
        <v>TON</v>
      </c>
      <c r="N3213" s="47">
        <f t="shared" si="50"/>
        <v>0.13439024390243889</v>
      </c>
      <c r="O3213" s="43" t="s">
        <v>5426</v>
      </c>
    </row>
    <row r="3214" spans="1:15" x14ac:dyDescent="0.3">
      <c r="A3214" s="41" t="s">
        <v>9353</v>
      </c>
      <c r="B3214" s="41" t="s">
        <v>9214</v>
      </c>
      <c r="C3214" s="41" t="s">
        <v>4843</v>
      </c>
      <c r="D3214" s="42" t="s">
        <v>9354</v>
      </c>
      <c r="E3214" s="43" t="s">
        <v>9216</v>
      </c>
      <c r="F3214" s="43" t="s">
        <v>9211</v>
      </c>
      <c r="G3214" s="44">
        <f>SUMIF('2014 County Facilities'!$L$2:$L$2435,Emissions!A3214,'2014 County Facilities'!$J$2:$J$2435)</f>
        <v>0</v>
      </c>
      <c r="H3214" s="45" t="s">
        <v>5457</v>
      </c>
      <c r="I3214" s="45">
        <v>515</v>
      </c>
      <c r="J3214" s="41">
        <f>'Emissions Factor'!$A$2</f>
        <v>7439976</v>
      </c>
      <c r="K3214" s="46">
        <f>'Emissions Factor'!$B$2</f>
        <v>5.5099999999999998E-6</v>
      </c>
      <c r="L3214" s="43" t="str">
        <f>'Emissions Factor'!$C$2</f>
        <v xml:space="preserve">LB </v>
      </c>
      <c r="M3214" s="43" t="str">
        <f>'Emissions Factor'!$D$2</f>
        <v>TON</v>
      </c>
      <c r="N3214" s="47">
        <f t="shared" si="50"/>
        <v>0</v>
      </c>
      <c r="O3214" s="43" t="s">
        <v>5426</v>
      </c>
    </row>
    <row r="3215" spans="1:15" x14ac:dyDescent="0.3">
      <c r="A3215" s="41" t="s">
        <v>9355</v>
      </c>
      <c r="B3215" s="41" t="s">
        <v>9214</v>
      </c>
      <c r="C3215" s="41" t="s">
        <v>4846</v>
      </c>
      <c r="D3215" s="42" t="s">
        <v>9356</v>
      </c>
      <c r="E3215" s="43" t="s">
        <v>9216</v>
      </c>
      <c r="F3215" s="43" t="s">
        <v>9211</v>
      </c>
      <c r="G3215" s="44">
        <f>SUMIF('2014 County Facilities'!$L$2:$L$2435,Emissions!A3215,'2014 County Facilities'!$J$2:$J$2435)</f>
        <v>0</v>
      </c>
      <c r="H3215" s="45" t="s">
        <v>5457</v>
      </c>
      <c r="I3215" s="45">
        <v>515</v>
      </c>
      <c r="J3215" s="41">
        <f>'Emissions Factor'!$A$2</f>
        <v>7439976</v>
      </c>
      <c r="K3215" s="46">
        <f>'Emissions Factor'!$B$2</f>
        <v>5.5099999999999998E-6</v>
      </c>
      <c r="L3215" s="43" t="str">
        <f>'Emissions Factor'!$C$2</f>
        <v xml:space="preserve">LB </v>
      </c>
      <c r="M3215" s="43" t="str">
        <f>'Emissions Factor'!$D$2</f>
        <v>TON</v>
      </c>
      <c r="N3215" s="47">
        <f t="shared" si="50"/>
        <v>0</v>
      </c>
      <c r="O3215" s="43" t="s">
        <v>5426</v>
      </c>
    </row>
    <row r="3216" spans="1:15" x14ac:dyDescent="0.3">
      <c r="A3216" s="41" t="s">
        <v>9357</v>
      </c>
      <c r="B3216" s="41" t="s">
        <v>9214</v>
      </c>
      <c r="C3216" s="41" t="s">
        <v>4849</v>
      </c>
      <c r="D3216" s="42" t="s">
        <v>9358</v>
      </c>
      <c r="E3216" s="43" t="s">
        <v>9216</v>
      </c>
      <c r="F3216" s="43" t="s">
        <v>9211</v>
      </c>
      <c r="G3216" s="44">
        <f>SUMIF('2014 County Facilities'!$L$2:$L$2435,Emissions!A3216,'2014 County Facilities'!$J$2:$J$2435)</f>
        <v>0</v>
      </c>
      <c r="H3216" s="45" t="s">
        <v>5457</v>
      </c>
      <c r="I3216" s="45">
        <v>515</v>
      </c>
      <c r="J3216" s="41">
        <f>'Emissions Factor'!$A$2</f>
        <v>7439976</v>
      </c>
      <c r="K3216" s="46">
        <f>'Emissions Factor'!$B$2</f>
        <v>5.5099999999999998E-6</v>
      </c>
      <c r="L3216" s="43" t="str">
        <f>'Emissions Factor'!$C$2</f>
        <v xml:space="preserve">LB </v>
      </c>
      <c r="M3216" s="43" t="str">
        <f>'Emissions Factor'!$D$2</f>
        <v>TON</v>
      </c>
      <c r="N3216" s="47">
        <f t="shared" si="50"/>
        <v>0</v>
      </c>
      <c r="O3216" s="43" t="s">
        <v>5426</v>
      </c>
    </row>
    <row r="3217" spans="1:15" x14ac:dyDescent="0.3">
      <c r="A3217" s="41" t="s">
        <v>9359</v>
      </c>
      <c r="B3217" s="41" t="s">
        <v>9214</v>
      </c>
      <c r="C3217" s="41" t="s">
        <v>4851</v>
      </c>
      <c r="D3217" s="42" t="s">
        <v>9360</v>
      </c>
      <c r="E3217" s="43" t="s">
        <v>9216</v>
      </c>
      <c r="F3217" s="43" t="s">
        <v>9211</v>
      </c>
      <c r="G3217" s="44">
        <f>SUMIF('2014 County Facilities'!$L$2:$L$2435,Emissions!A3217,'2014 County Facilities'!$J$2:$J$2435)</f>
        <v>0</v>
      </c>
      <c r="H3217" s="45" t="s">
        <v>5457</v>
      </c>
      <c r="I3217" s="45">
        <v>515</v>
      </c>
      <c r="J3217" s="41">
        <f>'Emissions Factor'!$A$2</f>
        <v>7439976</v>
      </c>
      <c r="K3217" s="46">
        <f>'Emissions Factor'!$B$2</f>
        <v>5.5099999999999998E-6</v>
      </c>
      <c r="L3217" s="43" t="str">
        <f>'Emissions Factor'!$C$2</f>
        <v xml:space="preserve">LB </v>
      </c>
      <c r="M3217" s="43" t="str">
        <f>'Emissions Factor'!$D$2</f>
        <v>TON</v>
      </c>
      <c r="N3217" s="47">
        <f t="shared" si="50"/>
        <v>0</v>
      </c>
      <c r="O3217" s="43" t="s">
        <v>5426</v>
      </c>
    </row>
    <row r="3218" spans="1:15" x14ac:dyDescent="0.3">
      <c r="A3218" s="41" t="s">
        <v>9361</v>
      </c>
      <c r="B3218" s="41" t="s">
        <v>9214</v>
      </c>
      <c r="C3218" s="41" t="s">
        <v>4854</v>
      </c>
      <c r="D3218" s="42" t="s">
        <v>9362</v>
      </c>
      <c r="E3218" s="43" t="s">
        <v>9216</v>
      </c>
      <c r="F3218" s="43" t="s">
        <v>9211</v>
      </c>
      <c r="G3218" s="44">
        <f>SUMIF('2014 County Facilities'!$L$2:$L$2435,Emissions!A3218,'2014 County Facilities'!$J$2:$J$2435)</f>
        <v>0</v>
      </c>
      <c r="H3218" s="45" t="s">
        <v>5457</v>
      </c>
      <c r="I3218" s="45">
        <v>515</v>
      </c>
      <c r="J3218" s="41">
        <f>'Emissions Factor'!$A$2</f>
        <v>7439976</v>
      </c>
      <c r="K3218" s="46">
        <f>'Emissions Factor'!$B$2</f>
        <v>5.5099999999999998E-6</v>
      </c>
      <c r="L3218" s="43" t="str">
        <f>'Emissions Factor'!$C$2</f>
        <v xml:space="preserve">LB </v>
      </c>
      <c r="M3218" s="43" t="str">
        <f>'Emissions Factor'!$D$2</f>
        <v>TON</v>
      </c>
      <c r="N3218" s="47">
        <f t="shared" si="50"/>
        <v>0</v>
      </c>
      <c r="O3218" s="43" t="s">
        <v>5426</v>
      </c>
    </row>
    <row r="3219" spans="1:15" x14ac:dyDescent="0.3">
      <c r="A3219" s="41" t="s">
        <v>9363</v>
      </c>
      <c r="B3219" s="41" t="s">
        <v>9214</v>
      </c>
      <c r="C3219" s="41" t="s">
        <v>4857</v>
      </c>
      <c r="D3219" s="42" t="s">
        <v>9364</v>
      </c>
      <c r="E3219" s="43" t="s">
        <v>9216</v>
      </c>
      <c r="F3219" s="43" t="s">
        <v>9211</v>
      </c>
      <c r="G3219" s="44">
        <f>SUMIF('2014 County Facilities'!$L$2:$L$2435,Emissions!A3219,'2014 County Facilities'!$J$2:$J$2435)</f>
        <v>0</v>
      </c>
      <c r="H3219" s="45" t="s">
        <v>5457</v>
      </c>
      <c r="I3219" s="45">
        <v>515</v>
      </c>
      <c r="J3219" s="41">
        <f>'Emissions Factor'!$A$2</f>
        <v>7439976</v>
      </c>
      <c r="K3219" s="46">
        <f>'Emissions Factor'!$B$2</f>
        <v>5.5099999999999998E-6</v>
      </c>
      <c r="L3219" s="43" t="str">
        <f>'Emissions Factor'!$C$2</f>
        <v xml:space="preserve">LB </v>
      </c>
      <c r="M3219" s="43" t="str">
        <f>'Emissions Factor'!$D$2</f>
        <v>TON</v>
      </c>
      <c r="N3219" s="47">
        <f t="shared" si="50"/>
        <v>0</v>
      </c>
      <c r="O3219" s="43" t="s">
        <v>5426</v>
      </c>
    </row>
    <row r="3220" spans="1:15" x14ac:dyDescent="0.3">
      <c r="A3220" s="41" t="s">
        <v>9365</v>
      </c>
      <c r="B3220" s="41" t="s">
        <v>9214</v>
      </c>
      <c r="C3220" s="41" t="s">
        <v>5381</v>
      </c>
      <c r="D3220" s="42" t="s">
        <v>9366</v>
      </c>
      <c r="E3220" s="43" t="s">
        <v>9216</v>
      </c>
      <c r="F3220" s="43" t="s">
        <v>9211</v>
      </c>
      <c r="G3220" s="44">
        <f>SUMIF('2014 County Facilities'!$L$2:$L$2435,Emissions!A3220,'2014 County Facilities'!$J$2:$J$2435)</f>
        <v>0</v>
      </c>
      <c r="H3220" s="45" t="s">
        <v>5457</v>
      </c>
      <c r="I3220" s="45">
        <v>515</v>
      </c>
      <c r="J3220" s="41">
        <f>'Emissions Factor'!$A$2</f>
        <v>7439976</v>
      </c>
      <c r="K3220" s="46">
        <f>'Emissions Factor'!$B$2</f>
        <v>5.5099999999999998E-6</v>
      </c>
      <c r="L3220" s="43" t="str">
        <f>'Emissions Factor'!$C$2</f>
        <v xml:space="preserve">LB </v>
      </c>
      <c r="M3220" s="43" t="str">
        <f>'Emissions Factor'!$D$2</f>
        <v>TON</v>
      </c>
      <c r="N3220" s="47">
        <f t="shared" si="50"/>
        <v>0</v>
      </c>
      <c r="O3220" s="43" t="s">
        <v>5426</v>
      </c>
    </row>
    <row r="3221" spans="1:15" x14ac:dyDescent="0.3">
      <c r="A3221" s="41" t="s">
        <v>9367</v>
      </c>
      <c r="B3221" s="41" t="s">
        <v>9214</v>
      </c>
      <c r="C3221" s="41" t="s">
        <v>5383</v>
      </c>
      <c r="D3221" s="42" t="s">
        <v>9368</v>
      </c>
      <c r="E3221" s="43" t="s">
        <v>9216</v>
      </c>
      <c r="F3221" s="43" t="s">
        <v>9211</v>
      </c>
      <c r="G3221" s="44">
        <f>SUMIF('2014 County Facilities'!$L$2:$L$2435,Emissions!A3221,'2014 County Facilities'!$J$2:$J$2435)</f>
        <v>0</v>
      </c>
      <c r="H3221" s="45" t="s">
        <v>5457</v>
      </c>
      <c r="I3221" s="45">
        <v>515</v>
      </c>
      <c r="J3221" s="41">
        <f>'Emissions Factor'!$A$2</f>
        <v>7439976</v>
      </c>
      <c r="K3221" s="46">
        <f>'Emissions Factor'!$B$2</f>
        <v>5.5099999999999998E-6</v>
      </c>
      <c r="L3221" s="43" t="str">
        <f>'Emissions Factor'!$C$2</f>
        <v xml:space="preserve">LB </v>
      </c>
      <c r="M3221" s="43" t="str">
        <f>'Emissions Factor'!$D$2</f>
        <v>TON</v>
      </c>
      <c r="N3221" s="47">
        <f t="shared" si="50"/>
        <v>0</v>
      </c>
      <c r="O3221" s="43" t="s">
        <v>5426</v>
      </c>
    </row>
    <row r="3222" spans="1:15" x14ac:dyDescent="0.3">
      <c r="A3222" s="41" t="s">
        <v>9369</v>
      </c>
      <c r="B3222" s="41" t="s">
        <v>9370</v>
      </c>
      <c r="C3222" s="41" t="s">
        <v>9371</v>
      </c>
      <c r="D3222" s="42" t="s">
        <v>4374</v>
      </c>
      <c r="E3222" s="43" t="s">
        <v>2680</v>
      </c>
      <c r="F3222" s="43" t="s">
        <v>9212</v>
      </c>
      <c r="G3222" s="44">
        <f>SUMIF('2014 County Facilities'!$L$2:$L$2435,Emissions!A3222,'2014 County Facilities'!$J$2:$J$2435)</f>
        <v>0</v>
      </c>
      <c r="H3222" s="45" t="s">
        <v>5457</v>
      </c>
      <c r="I3222" s="45">
        <v>515</v>
      </c>
      <c r="J3222" s="41">
        <f>'Emissions Factor'!$A$2</f>
        <v>7439976</v>
      </c>
      <c r="K3222" s="46">
        <f>'Emissions Factor'!$B$2</f>
        <v>5.5099999999999998E-6</v>
      </c>
      <c r="L3222" s="43" t="str">
        <f>'Emissions Factor'!$C$2</f>
        <v xml:space="preserve">LB </v>
      </c>
      <c r="M3222" s="43" t="str">
        <f>'Emissions Factor'!$D$2</f>
        <v>TON</v>
      </c>
      <c r="N3222" s="47">
        <f t="shared" si="50"/>
        <v>0</v>
      </c>
      <c r="O3222" s="43" t="s">
        <v>5426</v>
      </c>
    </row>
    <row r="3223" spans="1:15" x14ac:dyDescent="0.3">
      <c r="A3223" s="41" t="s">
        <v>9372</v>
      </c>
      <c r="B3223" s="41" t="s">
        <v>9370</v>
      </c>
      <c r="C3223" s="41" t="s">
        <v>4617</v>
      </c>
      <c r="D3223" s="42" t="s">
        <v>9373</v>
      </c>
      <c r="E3223" s="43" t="s">
        <v>2680</v>
      </c>
      <c r="F3223" s="43" t="s">
        <v>9212</v>
      </c>
      <c r="G3223" s="44">
        <f>SUMIF('2014 County Facilities'!$L$2:$L$2435,Emissions!A3223,'2014 County Facilities'!$J$2:$J$2435)</f>
        <v>0</v>
      </c>
      <c r="H3223" s="45" t="s">
        <v>5457</v>
      </c>
      <c r="I3223" s="45">
        <v>515</v>
      </c>
      <c r="J3223" s="41">
        <f>'Emissions Factor'!$A$2</f>
        <v>7439976</v>
      </c>
      <c r="K3223" s="46">
        <f>'Emissions Factor'!$B$2</f>
        <v>5.5099999999999998E-6</v>
      </c>
      <c r="L3223" s="43" t="str">
        <f>'Emissions Factor'!$C$2</f>
        <v xml:space="preserve">LB </v>
      </c>
      <c r="M3223" s="43" t="str">
        <f>'Emissions Factor'!$D$2</f>
        <v>TON</v>
      </c>
      <c r="N3223" s="47">
        <f t="shared" si="50"/>
        <v>0</v>
      </c>
      <c r="O3223" s="43" t="s">
        <v>5426</v>
      </c>
    </row>
    <row r="3224" spans="1:15" x14ac:dyDescent="0.3">
      <c r="A3224" s="41" t="s">
        <v>9374</v>
      </c>
      <c r="B3224" s="41" t="s">
        <v>9370</v>
      </c>
      <c r="C3224" s="41" t="s">
        <v>9375</v>
      </c>
      <c r="D3224" s="42" t="s">
        <v>9376</v>
      </c>
      <c r="E3224" s="43" t="s">
        <v>2680</v>
      </c>
      <c r="F3224" s="43" t="s">
        <v>9212</v>
      </c>
      <c r="G3224" s="44">
        <f>SUMIF('2014 County Facilities'!$L$2:$L$2435,Emissions!A3224,'2014 County Facilities'!$J$2:$J$2435)</f>
        <v>46875</v>
      </c>
      <c r="H3224" s="45" t="s">
        <v>5457</v>
      </c>
      <c r="I3224" s="45">
        <v>515</v>
      </c>
      <c r="J3224" s="41">
        <f>'Emissions Factor'!$A$2</f>
        <v>7439976</v>
      </c>
      <c r="K3224" s="46">
        <f>'Emissions Factor'!$B$2</f>
        <v>5.5099999999999998E-6</v>
      </c>
      <c r="L3224" s="43" t="str">
        <f>'Emissions Factor'!$C$2</f>
        <v xml:space="preserve">LB </v>
      </c>
      <c r="M3224" s="43" t="str">
        <f>'Emissions Factor'!$D$2</f>
        <v>TON</v>
      </c>
      <c r="N3224" s="47">
        <f t="shared" si="50"/>
        <v>0.25828124999999996</v>
      </c>
      <c r="O3224" s="43" t="s">
        <v>5426</v>
      </c>
    </row>
    <row r="3225" spans="1:15" x14ac:dyDescent="0.3">
      <c r="A3225" s="11" t="s">
        <v>8816</v>
      </c>
      <c r="G3225" s="10">
        <f>SUM(G2:G3224)</f>
        <v>137436087.10826406</v>
      </c>
      <c r="N3225" s="12">
        <f>SUM(N2:N3224)</f>
        <v>757.272839966535</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Y3224"/>
  <sheetViews>
    <sheetView workbookViewId="0">
      <pane ySplit="1" topLeftCell="A2" activePane="bottomLeft" state="frozen"/>
      <selection pane="bottomLeft" activeCell="A2" sqref="A2"/>
    </sheetView>
  </sheetViews>
  <sheetFormatPr defaultColWidth="9.109375" defaultRowHeight="14.4" x14ac:dyDescent="0.3"/>
  <cols>
    <col min="1" max="1" width="24.109375" style="91" bestFit="1" customWidth="1"/>
    <col min="2" max="2" width="9.33203125" style="91" bestFit="1" customWidth="1"/>
    <col min="3" max="3" width="16.5546875" style="91" bestFit="1" customWidth="1"/>
    <col min="4" max="4" width="11" style="91" bestFit="1" customWidth="1"/>
    <col min="5" max="5" width="13.109375" style="91" bestFit="1" customWidth="1"/>
    <col min="6" max="6" width="12" style="91" bestFit="1" customWidth="1"/>
    <col min="7" max="7" width="23.6640625" style="91" bestFit="1" customWidth="1"/>
    <col min="8" max="8" width="34.33203125" style="91" bestFit="1" customWidth="1"/>
    <col min="9" max="9" width="24.88671875" style="91" bestFit="1" customWidth="1"/>
    <col min="10" max="10" width="21.109375" style="91" bestFit="1" customWidth="1"/>
    <col min="11" max="11" width="19.109375" style="91" bestFit="1" customWidth="1"/>
    <col min="12" max="12" width="23.88671875" style="91" bestFit="1" customWidth="1"/>
    <col min="13" max="13" width="30.109375" style="91" bestFit="1" customWidth="1"/>
    <col min="14" max="14" width="25.88671875" style="91" bestFit="1" customWidth="1"/>
    <col min="15" max="15" width="35" style="91" bestFit="1" customWidth="1"/>
    <col min="16" max="16" width="14.44140625" style="91" bestFit="1" customWidth="1"/>
    <col min="17" max="17" width="43.33203125" style="91" bestFit="1" customWidth="1"/>
    <col min="18" max="18" width="45.33203125" style="91" bestFit="1" customWidth="1"/>
    <col min="19" max="19" width="18.44140625" style="91" bestFit="1" customWidth="1"/>
    <col min="20" max="20" width="13.88671875" style="91" bestFit="1" customWidth="1"/>
    <col min="21" max="21" width="20" style="91" bestFit="1" customWidth="1"/>
    <col min="22" max="22" width="31.109375" style="91" bestFit="1" customWidth="1"/>
    <col min="23" max="23" width="14.33203125" style="91" bestFit="1" customWidth="1"/>
    <col min="24" max="24" width="28.44140625" style="91" bestFit="1" customWidth="1"/>
    <col min="25" max="25" width="18.6640625" style="91" bestFit="1" customWidth="1"/>
    <col min="26" max="16384" width="9.109375" style="91"/>
  </cols>
  <sheetData>
    <row r="1" spans="1:25" x14ac:dyDescent="0.3">
      <c r="A1" s="90" t="s">
        <v>9428</v>
      </c>
      <c r="B1" s="90" t="s">
        <v>9429</v>
      </c>
      <c r="C1" s="90" t="s">
        <v>2675</v>
      </c>
      <c r="D1" s="90" t="s">
        <v>9430</v>
      </c>
      <c r="E1" s="90" t="s">
        <v>2673</v>
      </c>
      <c r="F1" s="90" t="s">
        <v>2674</v>
      </c>
      <c r="G1" s="90" t="s">
        <v>9431</v>
      </c>
      <c r="H1" s="90" t="s">
        <v>9432</v>
      </c>
      <c r="I1" s="90" t="s">
        <v>9433</v>
      </c>
      <c r="J1" s="90" t="s">
        <v>9434</v>
      </c>
      <c r="K1" s="90" t="s">
        <v>9435</v>
      </c>
      <c r="L1" s="90" t="s">
        <v>9436</v>
      </c>
      <c r="M1" s="90" t="s">
        <v>9437</v>
      </c>
      <c r="N1" s="90" t="s">
        <v>9438</v>
      </c>
      <c r="O1" s="90" t="s">
        <v>9439</v>
      </c>
      <c r="P1" s="90" t="s">
        <v>9440</v>
      </c>
      <c r="Q1" s="90" t="s">
        <v>9441</v>
      </c>
      <c r="R1" s="90" t="s">
        <v>9442</v>
      </c>
      <c r="S1" s="90" t="s">
        <v>9443</v>
      </c>
      <c r="T1" s="90" t="s">
        <v>9444</v>
      </c>
      <c r="U1" s="90" t="s">
        <v>9445</v>
      </c>
      <c r="V1" s="90" t="s">
        <v>9446</v>
      </c>
      <c r="W1" s="90" t="s">
        <v>9447</v>
      </c>
      <c r="X1" s="90" t="s">
        <v>9448</v>
      </c>
      <c r="Y1" s="90" t="s">
        <v>9449</v>
      </c>
    </row>
    <row r="2" spans="1:25" x14ac:dyDescent="0.3">
      <c r="A2" s="91" t="str">
        <f>Emissions!A2</f>
        <v>01001</v>
      </c>
      <c r="B2" s="91" t="str">
        <f>Emissions!B2</f>
        <v>01</v>
      </c>
      <c r="C2" s="92" t="str">
        <f>Emissions!F2</f>
        <v>AL</v>
      </c>
      <c r="D2" s="92" t="str">
        <f>Emissions!C2</f>
        <v>001</v>
      </c>
      <c r="E2" s="91" t="str">
        <f>Emissions!D2</f>
        <v>Autauga</v>
      </c>
      <c r="F2" s="91" t="str">
        <f>Emissions!E2</f>
        <v>County</v>
      </c>
      <c r="G2" s="91">
        <v>2620030001</v>
      </c>
      <c r="H2" s="91" t="s">
        <v>9455</v>
      </c>
      <c r="I2" s="91" t="s">
        <v>9450</v>
      </c>
      <c r="J2" s="91" t="s">
        <v>9453</v>
      </c>
      <c r="K2" s="91">
        <v>2014</v>
      </c>
      <c r="L2" s="91">
        <v>515</v>
      </c>
      <c r="M2" s="91" t="s">
        <v>9451</v>
      </c>
      <c r="N2" s="94">
        <f>Emissions!G2</f>
        <v>0</v>
      </c>
      <c r="O2" s="91" t="str">
        <f>Emissions!H2</f>
        <v>TON</v>
      </c>
      <c r="P2" s="93">
        <f>'Emissions Factor'!$B$2</f>
        <v>5.5099999999999998E-6</v>
      </c>
      <c r="Q2" s="91" t="str">
        <f>Emissions!L2</f>
        <v xml:space="preserve">LB </v>
      </c>
      <c r="R2" s="91" t="str">
        <f>Emissions!M2</f>
        <v>TON</v>
      </c>
      <c r="S2" s="91" t="s">
        <v>9454</v>
      </c>
      <c r="T2" s="91">
        <v>7439976</v>
      </c>
      <c r="U2" s="91" t="s">
        <v>9452</v>
      </c>
      <c r="V2" s="91">
        <v>8</v>
      </c>
      <c r="W2" s="95">
        <f>Emissions!N2</f>
        <v>0</v>
      </c>
      <c r="X2" s="95" t="str">
        <f>Emissions!O2</f>
        <v>LB</v>
      </c>
    </row>
    <row r="3" spans="1:25" x14ac:dyDescent="0.3">
      <c r="A3" s="91" t="str">
        <f>Emissions!A3</f>
        <v>01003</v>
      </c>
      <c r="B3" s="91" t="str">
        <f>Emissions!B3</f>
        <v>01</v>
      </c>
      <c r="C3" s="92" t="str">
        <f>Emissions!F3</f>
        <v>AL</v>
      </c>
      <c r="D3" s="92" t="str">
        <f>Emissions!C3</f>
        <v>003</v>
      </c>
      <c r="E3" s="91" t="str">
        <f>Emissions!D3</f>
        <v>Baldwin</v>
      </c>
      <c r="F3" s="91" t="str">
        <f>Emissions!E3</f>
        <v>County</v>
      </c>
      <c r="G3" s="91">
        <v>2620030001</v>
      </c>
      <c r="H3" s="91" t="s">
        <v>9455</v>
      </c>
      <c r="I3" s="91" t="s">
        <v>9450</v>
      </c>
      <c r="J3" s="91" t="s">
        <v>9453</v>
      </c>
      <c r="K3" s="91">
        <v>2014</v>
      </c>
      <c r="L3" s="91">
        <v>515</v>
      </c>
      <c r="M3" s="91" t="s">
        <v>9451</v>
      </c>
      <c r="N3" s="94">
        <f>Emissions!G3</f>
        <v>23968.888888888901</v>
      </c>
      <c r="O3" s="91" t="str">
        <f>Emissions!H3</f>
        <v>TON</v>
      </c>
      <c r="P3" s="93">
        <f>'Emissions Factor'!$B$2</f>
        <v>5.5099999999999998E-6</v>
      </c>
      <c r="Q3" s="91" t="str">
        <f>Emissions!L3</f>
        <v xml:space="preserve">LB </v>
      </c>
      <c r="R3" s="91" t="str">
        <f>Emissions!M3</f>
        <v>TON</v>
      </c>
      <c r="S3" s="91" t="s">
        <v>9454</v>
      </c>
      <c r="T3" s="91">
        <v>7439976</v>
      </c>
      <c r="U3" s="91" t="s">
        <v>9452</v>
      </c>
      <c r="V3" s="91">
        <v>8</v>
      </c>
      <c r="W3" s="95">
        <f>Emissions!N3</f>
        <v>0.13206857777777783</v>
      </c>
      <c r="X3" s="95" t="str">
        <f>Emissions!O3</f>
        <v>LB</v>
      </c>
    </row>
    <row r="4" spans="1:25" x14ac:dyDescent="0.3">
      <c r="A4" s="91" t="str">
        <f>Emissions!A4</f>
        <v>01005</v>
      </c>
      <c r="B4" s="91" t="str">
        <f>Emissions!B4</f>
        <v>01</v>
      </c>
      <c r="C4" s="92" t="str">
        <f>Emissions!F4</f>
        <v>AL</v>
      </c>
      <c r="D4" s="92" t="str">
        <f>Emissions!C4</f>
        <v>005</v>
      </c>
      <c r="E4" s="91" t="str">
        <f>Emissions!D4</f>
        <v>Barbour</v>
      </c>
      <c r="F4" s="91" t="str">
        <f>Emissions!E4</f>
        <v>County</v>
      </c>
      <c r="G4" s="91">
        <v>2620030001</v>
      </c>
      <c r="H4" s="91" t="s">
        <v>9455</v>
      </c>
      <c r="I4" s="91" t="s">
        <v>9450</v>
      </c>
      <c r="J4" s="91" t="s">
        <v>9453</v>
      </c>
      <c r="K4" s="91">
        <v>2014</v>
      </c>
      <c r="L4" s="91">
        <v>515</v>
      </c>
      <c r="M4" s="91" t="s">
        <v>9451</v>
      </c>
      <c r="N4" s="94">
        <f>Emissions!G4</f>
        <v>0</v>
      </c>
      <c r="O4" s="91" t="str">
        <f>Emissions!H4</f>
        <v>TON</v>
      </c>
      <c r="P4" s="93">
        <f>'Emissions Factor'!$B$2</f>
        <v>5.5099999999999998E-6</v>
      </c>
      <c r="Q4" s="91" t="str">
        <f>Emissions!L4</f>
        <v xml:space="preserve">LB </v>
      </c>
      <c r="R4" s="91" t="str">
        <f>Emissions!M4</f>
        <v>TON</v>
      </c>
      <c r="S4" s="91" t="s">
        <v>9454</v>
      </c>
      <c r="T4" s="91">
        <v>7439976</v>
      </c>
      <c r="U4" s="91" t="s">
        <v>9452</v>
      </c>
      <c r="V4" s="91">
        <v>8</v>
      </c>
      <c r="W4" s="95">
        <f>Emissions!N4</f>
        <v>0</v>
      </c>
      <c r="X4" s="95" t="str">
        <f>Emissions!O4</f>
        <v>LB</v>
      </c>
    </row>
    <row r="5" spans="1:25" x14ac:dyDescent="0.3">
      <c r="A5" s="91" t="str">
        <f>Emissions!A5</f>
        <v>01007</v>
      </c>
      <c r="B5" s="91" t="str">
        <f>Emissions!B5</f>
        <v>01</v>
      </c>
      <c r="C5" s="92" t="str">
        <f>Emissions!F5</f>
        <v>AL</v>
      </c>
      <c r="D5" s="92" t="str">
        <f>Emissions!C5</f>
        <v>007</v>
      </c>
      <c r="E5" s="91" t="str">
        <f>Emissions!D5</f>
        <v>Bibb</v>
      </c>
      <c r="F5" s="91" t="str">
        <f>Emissions!E5</f>
        <v>County</v>
      </c>
      <c r="G5" s="91">
        <v>2620030001</v>
      </c>
      <c r="H5" s="91" t="s">
        <v>9455</v>
      </c>
      <c r="I5" s="91" t="s">
        <v>9450</v>
      </c>
      <c r="J5" s="91" t="s">
        <v>9453</v>
      </c>
      <c r="K5" s="91">
        <v>2014</v>
      </c>
      <c r="L5" s="91">
        <v>515</v>
      </c>
      <c r="M5" s="91" t="s">
        <v>9451</v>
      </c>
      <c r="N5" s="94">
        <f>Emissions!G5</f>
        <v>0</v>
      </c>
      <c r="O5" s="91" t="str">
        <f>Emissions!H5</f>
        <v>TON</v>
      </c>
      <c r="P5" s="93">
        <f>'Emissions Factor'!$B$2</f>
        <v>5.5099999999999998E-6</v>
      </c>
      <c r="Q5" s="91" t="str">
        <f>Emissions!L5</f>
        <v xml:space="preserve">LB </v>
      </c>
      <c r="R5" s="91" t="str">
        <f>Emissions!M5</f>
        <v>TON</v>
      </c>
      <c r="S5" s="91" t="s">
        <v>9454</v>
      </c>
      <c r="T5" s="91">
        <v>7439976</v>
      </c>
      <c r="U5" s="91" t="s">
        <v>9452</v>
      </c>
      <c r="V5" s="91">
        <v>8</v>
      </c>
      <c r="W5" s="95">
        <f>Emissions!N5</f>
        <v>0</v>
      </c>
      <c r="X5" s="95" t="str">
        <f>Emissions!O5</f>
        <v>LB</v>
      </c>
    </row>
    <row r="6" spans="1:25" x14ac:dyDescent="0.3">
      <c r="A6" s="91" t="str">
        <f>Emissions!A6</f>
        <v>01009</v>
      </c>
      <c r="B6" s="91" t="str">
        <f>Emissions!B6</f>
        <v>01</v>
      </c>
      <c r="C6" s="92" t="str">
        <f>Emissions!F6</f>
        <v>AL</v>
      </c>
      <c r="D6" s="92" t="str">
        <f>Emissions!C6</f>
        <v>009</v>
      </c>
      <c r="E6" s="91" t="str">
        <f>Emissions!D6</f>
        <v>Blount</v>
      </c>
      <c r="F6" s="91" t="str">
        <f>Emissions!E6</f>
        <v>County</v>
      </c>
      <c r="G6" s="91">
        <v>2620030001</v>
      </c>
      <c r="H6" s="91" t="s">
        <v>9455</v>
      </c>
      <c r="I6" s="91" t="s">
        <v>9450</v>
      </c>
      <c r="J6" s="91" t="s">
        <v>9453</v>
      </c>
      <c r="K6" s="91">
        <v>2014</v>
      </c>
      <c r="L6" s="91">
        <v>515</v>
      </c>
      <c r="M6" s="91" t="s">
        <v>9451</v>
      </c>
      <c r="N6" s="94">
        <f>Emissions!G6</f>
        <v>0</v>
      </c>
      <c r="O6" s="91" t="str">
        <f>Emissions!H6</f>
        <v>TON</v>
      </c>
      <c r="P6" s="93">
        <f>'Emissions Factor'!$B$2</f>
        <v>5.5099999999999998E-6</v>
      </c>
      <c r="Q6" s="91" t="str">
        <f>Emissions!L6</f>
        <v xml:space="preserve">LB </v>
      </c>
      <c r="R6" s="91" t="str">
        <f>Emissions!M6</f>
        <v>TON</v>
      </c>
      <c r="S6" s="91" t="s">
        <v>9454</v>
      </c>
      <c r="T6" s="91">
        <v>7439976</v>
      </c>
      <c r="U6" s="91" t="s">
        <v>9452</v>
      </c>
      <c r="V6" s="91">
        <v>8</v>
      </c>
      <c r="W6" s="95">
        <f>Emissions!N6</f>
        <v>0</v>
      </c>
      <c r="X6" s="95" t="str">
        <f>Emissions!O6</f>
        <v>LB</v>
      </c>
    </row>
    <row r="7" spans="1:25" x14ac:dyDescent="0.3">
      <c r="A7" s="91" t="str">
        <f>Emissions!A7</f>
        <v>01011</v>
      </c>
      <c r="B7" s="91" t="str">
        <f>Emissions!B7</f>
        <v>01</v>
      </c>
      <c r="C7" s="92" t="str">
        <f>Emissions!F7</f>
        <v>AL</v>
      </c>
      <c r="D7" s="92" t="str">
        <f>Emissions!C7</f>
        <v>011</v>
      </c>
      <c r="E7" s="91" t="str">
        <f>Emissions!D7</f>
        <v>Bullock</v>
      </c>
      <c r="F7" s="91" t="str">
        <f>Emissions!E7</f>
        <v>County</v>
      </c>
      <c r="G7" s="91">
        <v>2620030001</v>
      </c>
      <c r="H7" s="91" t="s">
        <v>9455</v>
      </c>
      <c r="I7" s="91" t="s">
        <v>9450</v>
      </c>
      <c r="J7" s="91" t="s">
        <v>9453</v>
      </c>
      <c r="K7" s="91">
        <v>2014</v>
      </c>
      <c r="L7" s="91">
        <v>515</v>
      </c>
      <c r="M7" s="91" t="s">
        <v>9451</v>
      </c>
      <c r="N7" s="94">
        <f>Emissions!G7</f>
        <v>0</v>
      </c>
      <c r="O7" s="91" t="str">
        <f>Emissions!H7</f>
        <v>TON</v>
      </c>
      <c r="P7" s="93">
        <f>'Emissions Factor'!$B$2</f>
        <v>5.5099999999999998E-6</v>
      </c>
      <c r="Q7" s="91" t="str">
        <f>Emissions!L7</f>
        <v xml:space="preserve">LB </v>
      </c>
      <c r="R7" s="91" t="str">
        <f>Emissions!M7</f>
        <v>TON</v>
      </c>
      <c r="S7" s="91" t="s">
        <v>9454</v>
      </c>
      <c r="T7" s="91">
        <v>7439976</v>
      </c>
      <c r="U7" s="91" t="s">
        <v>9452</v>
      </c>
      <c r="V7" s="91">
        <v>8</v>
      </c>
      <c r="W7" s="95">
        <f>Emissions!N7</f>
        <v>0</v>
      </c>
      <c r="X7" s="95" t="str">
        <f>Emissions!O7</f>
        <v>LB</v>
      </c>
    </row>
    <row r="8" spans="1:25" x14ac:dyDescent="0.3">
      <c r="A8" s="91" t="str">
        <f>Emissions!A8</f>
        <v>01013</v>
      </c>
      <c r="B8" s="91" t="str">
        <f>Emissions!B8</f>
        <v>01</v>
      </c>
      <c r="C8" s="92" t="str">
        <f>Emissions!F8</f>
        <v>AL</v>
      </c>
      <c r="D8" s="92" t="str">
        <f>Emissions!C8</f>
        <v>013</v>
      </c>
      <c r="E8" s="91" t="str">
        <f>Emissions!D8</f>
        <v>Butler</v>
      </c>
      <c r="F8" s="91" t="str">
        <f>Emissions!E8</f>
        <v>County</v>
      </c>
      <c r="G8" s="91">
        <v>2620030001</v>
      </c>
      <c r="H8" s="91" t="s">
        <v>9455</v>
      </c>
      <c r="I8" s="91" t="s">
        <v>9450</v>
      </c>
      <c r="J8" s="91" t="s">
        <v>9453</v>
      </c>
      <c r="K8" s="91">
        <v>2014</v>
      </c>
      <c r="L8" s="91">
        <v>515</v>
      </c>
      <c r="M8" s="91" t="s">
        <v>9451</v>
      </c>
      <c r="N8" s="94">
        <f>Emissions!G8</f>
        <v>0</v>
      </c>
      <c r="O8" s="91" t="str">
        <f>Emissions!H8</f>
        <v>TON</v>
      </c>
      <c r="P8" s="93">
        <f>'Emissions Factor'!$B$2</f>
        <v>5.5099999999999998E-6</v>
      </c>
      <c r="Q8" s="91" t="str">
        <f>Emissions!L8</f>
        <v xml:space="preserve">LB </v>
      </c>
      <c r="R8" s="91" t="str">
        <f>Emissions!M8</f>
        <v>TON</v>
      </c>
      <c r="S8" s="91" t="s">
        <v>9454</v>
      </c>
      <c r="T8" s="91">
        <v>7439976</v>
      </c>
      <c r="U8" s="91" t="s">
        <v>9452</v>
      </c>
      <c r="V8" s="91">
        <v>8</v>
      </c>
      <c r="W8" s="95">
        <f>Emissions!N8</f>
        <v>0</v>
      </c>
      <c r="X8" s="95" t="str">
        <f>Emissions!O8</f>
        <v>LB</v>
      </c>
    </row>
    <row r="9" spans="1:25" x14ac:dyDescent="0.3">
      <c r="A9" s="91" t="str">
        <f>Emissions!A9</f>
        <v>01015</v>
      </c>
      <c r="B9" s="91" t="str">
        <f>Emissions!B9</f>
        <v>01</v>
      </c>
      <c r="C9" s="92" t="str">
        <f>Emissions!F9</f>
        <v>AL</v>
      </c>
      <c r="D9" s="92" t="str">
        <f>Emissions!C9</f>
        <v>015</v>
      </c>
      <c r="E9" s="91" t="str">
        <f>Emissions!D9</f>
        <v>Calhoun</v>
      </c>
      <c r="F9" s="91" t="str">
        <f>Emissions!E9</f>
        <v>County</v>
      </c>
      <c r="G9" s="91">
        <v>2620030001</v>
      </c>
      <c r="H9" s="91" t="s">
        <v>9455</v>
      </c>
      <c r="I9" s="91" t="s">
        <v>9450</v>
      </c>
      <c r="J9" s="91" t="s">
        <v>9453</v>
      </c>
      <c r="K9" s="91">
        <v>2014</v>
      </c>
      <c r="L9" s="91">
        <v>515</v>
      </c>
      <c r="M9" s="91" t="s">
        <v>9451</v>
      </c>
      <c r="N9" s="94">
        <f>Emissions!G9</f>
        <v>0</v>
      </c>
      <c r="O9" s="91" t="str">
        <f>Emissions!H9</f>
        <v>TON</v>
      </c>
      <c r="P9" s="93">
        <f>'Emissions Factor'!$B$2</f>
        <v>5.5099999999999998E-6</v>
      </c>
      <c r="Q9" s="91" t="str">
        <f>Emissions!L9</f>
        <v xml:space="preserve">LB </v>
      </c>
      <c r="R9" s="91" t="str">
        <f>Emissions!M9</f>
        <v>TON</v>
      </c>
      <c r="S9" s="91" t="s">
        <v>9454</v>
      </c>
      <c r="T9" s="91">
        <v>7439976</v>
      </c>
      <c r="U9" s="91" t="s">
        <v>9452</v>
      </c>
      <c r="V9" s="91">
        <v>8</v>
      </c>
      <c r="W9" s="95">
        <f>Emissions!N9</f>
        <v>0</v>
      </c>
      <c r="X9" s="95" t="str">
        <f>Emissions!O9</f>
        <v>LB</v>
      </c>
    </row>
    <row r="10" spans="1:25" x14ac:dyDescent="0.3">
      <c r="A10" s="91" t="str">
        <f>Emissions!A10</f>
        <v>01017</v>
      </c>
      <c r="B10" s="91" t="str">
        <f>Emissions!B10</f>
        <v>01</v>
      </c>
      <c r="C10" s="92" t="str">
        <f>Emissions!F10</f>
        <v>AL</v>
      </c>
      <c r="D10" s="92" t="str">
        <f>Emissions!C10</f>
        <v>017</v>
      </c>
      <c r="E10" s="91" t="str">
        <f>Emissions!D10</f>
        <v>Chambers</v>
      </c>
      <c r="F10" s="91" t="str">
        <f>Emissions!E10</f>
        <v>County</v>
      </c>
      <c r="G10" s="91">
        <v>2620030001</v>
      </c>
      <c r="H10" s="91" t="s">
        <v>9455</v>
      </c>
      <c r="I10" s="91" t="s">
        <v>9450</v>
      </c>
      <c r="J10" s="91" t="s">
        <v>9453</v>
      </c>
      <c r="K10" s="91">
        <v>2014</v>
      </c>
      <c r="L10" s="91">
        <v>515</v>
      </c>
      <c r="M10" s="91" t="s">
        <v>9451</v>
      </c>
      <c r="N10" s="94">
        <f>Emissions!G10</f>
        <v>0</v>
      </c>
      <c r="O10" s="91" t="str">
        <f>Emissions!H10</f>
        <v>TON</v>
      </c>
      <c r="P10" s="93">
        <f>'Emissions Factor'!$B$2</f>
        <v>5.5099999999999998E-6</v>
      </c>
      <c r="Q10" s="91" t="str">
        <f>Emissions!L10</f>
        <v xml:space="preserve">LB </v>
      </c>
      <c r="R10" s="91" t="str">
        <f>Emissions!M10</f>
        <v>TON</v>
      </c>
      <c r="S10" s="91" t="s">
        <v>9454</v>
      </c>
      <c r="T10" s="91">
        <v>7439976</v>
      </c>
      <c r="U10" s="91" t="s">
        <v>9452</v>
      </c>
      <c r="V10" s="91">
        <v>8</v>
      </c>
      <c r="W10" s="95">
        <f>Emissions!N10</f>
        <v>0</v>
      </c>
      <c r="X10" s="95" t="str">
        <f>Emissions!O10</f>
        <v>LB</v>
      </c>
    </row>
    <row r="11" spans="1:25" x14ac:dyDescent="0.3">
      <c r="A11" s="91" t="str">
        <f>Emissions!A11</f>
        <v>01019</v>
      </c>
      <c r="B11" s="91" t="str">
        <f>Emissions!B11</f>
        <v>01</v>
      </c>
      <c r="C11" s="92" t="str">
        <f>Emissions!F11</f>
        <v>AL</v>
      </c>
      <c r="D11" s="92" t="str">
        <f>Emissions!C11</f>
        <v>019</v>
      </c>
      <c r="E11" s="91" t="str">
        <f>Emissions!D11</f>
        <v>Cherokee</v>
      </c>
      <c r="F11" s="91" t="str">
        <f>Emissions!E11</f>
        <v>County</v>
      </c>
      <c r="G11" s="91">
        <v>2620030001</v>
      </c>
      <c r="H11" s="91" t="s">
        <v>9455</v>
      </c>
      <c r="I11" s="91" t="s">
        <v>9450</v>
      </c>
      <c r="J11" s="91" t="s">
        <v>9453</v>
      </c>
      <c r="K11" s="91">
        <v>2014</v>
      </c>
      <c r="L11" s="91">
        <v>515</v>
      </c>
      <c r="M11" s="91" t="s">
        <v>9451</v>
      </c>
      <c r="N11" s="94">
        <f>Emissions!G11</f>
        <v>70588.235294117694</v>
      </c>
      <c r="O11" s="91" t="str">
        <f>Emissions!H11</f>
        <v>TON</v>
      </c>
      <c r="P11" s="93">
        <f>'Emissions Factor'!$B$2</f>
        <v>5.5099999999999998E-6</v>
      </c>
      <c r="Q11" s="91" t="str">
        <f>Emissions!L11</f>
        <v xml:space="preserve">LB </v>
      </c>
      <c r="R11" s="91" t="str">
        <f>Emissions!M11</f>
        <v>TON</v>
      </c>
      <c r="S11" s="91" t="s">
        <v>9454</v>
      </c>
      <c r="T11" s="91">
        <v>7439976</v>
      </c>
      <c r="U11" s="91" t="s">
        <v>9452</v>
      </c>
      <c r="V11" s="91">
        <v>8</v>
      </c>
      <c r="W11" s="95">
        <f>Emissions!N11</f>
        <v>0.38894117647058846</v>
      </c>
      <c r="X11" s="95" t="str">
        <f>Emissions!O11</f>
        <v>LB</v>
      </c>
    </row>
    <row r="12" spans="1:25" x14ac:dyDescent="0.3">
      <c r="A12" s="91" t="str">
        <f>Emissions!A12</f>
        <v>01021</v>
      </c>
      <c r="B12" s="91" t="str">
        <f>Emissions!B12</f>
        <v>01</v>
      </c>
      <c r="C12" s="92" t="str">
        <f>Emissions!F12</f>
        <v>AL</v>
      </c>
      <c r="D12" s="92" t="str">
        <f>Emissions!C12</f>
        <v>021</v>
      </c>
      <c r="E12" s="91" t="str">
        <f>Emissions!D12</f>
        <v>Chilton</v>
      </c>
      <c r="F12" s="91" t="str">
        <f>Emissions!E12</f>
        <v>County</v>
      </c>
      <c r="G12" s="91">
        <v>2620030001</v>
      </c>
      <c r="H12" s="91" t="s">
        <v>9455</v>
      </c>
      <c r="I12" s="91" t="s">
        <v>9450</v>
      </c>
      <c r="J12" s="91" t="s">
        <v>9453</v>
      </c>
      <c r="K12" s="91">
        <v>2014</v>
      </c>
      <c r="L12" s="91">
        <v>515</v>
      </c>
      <c r="M12" s="91" t="s">
        <v>9451</v>
      </c>
      <c r="N12" s="94">
        <f>Emissions!G12</f>
        <v>0</v>
      </c>
      <c r="O12" s="91" t="str">
        <f>Emissions!H12</f>
        <v>TON</v>
      </c>
      <c r="P12" s="93">
        <f>'Emissions Factor'!$B$2</f>
        <v>5.5099999999999998E-6</v>
      </c>
      <c r="Q12" s="91" t="str">
        <f>Emissions!L12</f>
        <v xml:space="preserve">LB </v>
      </c>
      <c r="R12" s="91" t="str">
        <f>Emissions!M12</f>
        <v>TON</v>
      </c>
      <c r="S12" s="91" t="s">
        <v>9454</v>
      </c>
      <c r="T12" s="91">
        <v>7439976</v>
      </c>
      <c r="U12" s="91" t="s">
        <v>9452</v>
      </c>
      <c r="V12" s="91">
        <v>8</v>
      </c>
      <c r="W12" s="95">
        <f>Emissions!N12</f>
        <v>0</v>
      </c>
      <c r="X12" s="95" t="str">
        <f>Emissions!O12</f>
        <v>LB</v>
      </c>
    </row>
    <row r="13" spans="1:25" x14ac:dyDescent="0.3">
      <c r="A13" s="91" t="str">
        <f>Emissions!A13</f>
        <v>01023</v>
      </c>
      <c r="B13" s="91" t="str">
        <f>Emissions!B13</f>
        <v>01</v>
      </c>
      <c r="C13" s="92" t="str">
        <f>Emissions!F13</f>
        <v>AL</v>
      </c>
      <c r="D13" s="92" t="str">
        <f>Emissions!C13</f>
        <v>023</v>
      </c>
      <c r="E13" s="91" t="str">
        <f>Emissions!D13</f>
        <v>Choctaw</v>
      </c>
      <c r="F13" s="91" t="str">
        <f>Emissions!E13</f>
        <v>County</v>
      </c>
      <c r="G13" s="91">
        <v>2620030001</v>
      </c>
      <c r="H13" s="91" t="s">
        <v>9455</v>
      </c>
      <c r="I13" s="91" t="s">
        <v>9450</v>
      </c>
      <c r="J13" s="91" t="s">
        <v>9453</v>
      </c>
      <c r="K13" s="91">
        <v>2014</v>
      </c>
      <c r="L13" s="91">
        <v>515</v>
      </c>
      <c r="M13" s="91" t="s">
        <v>9451</v>
      </c>
      <c r="N13" s="94">
        <f>Emissions!G13</f>
        <v>0</v>
      </c>
      <c r="O13" s="91" t="str">
        <f>Emissions!H13</f>
        <v>TON</v>
      </c>
      <c r="P13" s="93">
        <f>'Emissions Factor'!$B$2</f>
        <v>5.5099999999999998E-6</v>
      </c>
      <c r="Q13" s="91" t="str">
        <f>Emissions!L13</f>
        <v xml:space="preserve">LB </v>
      </c>
      <c r="R13" s="91" t="str">
        <f>Emissions!M13</f>
        <v>TON</v>
      </c>
      <c r="S13" s="91" t="s">
        <v>9454</v>
      </c>
      <c r="T13" s="91">
        <v>7439976</v>
      </c>
      <c r="U13" s="91" t="s">
        <v>9452</v>
      </c>
      <c r="V13" s="91">
        <v>8</v>
      </c>
      <c r="W13" s="95">
        <f>Emissions!N13</f>
        <v>0</v>
      </c>
      <c r="X13" s="95" t="str">
        <f>Emissions!O13</f>
        <v>LB</v>
      </c>
    </row>
    <row r="14" spans="1:25" x14ac:dyDescent="0.3">
      <c r="A14" s="91" t="str">
        <f>Emissions!A14</f>
        <v>01025</v>
      </c>
      <c r="B14" s="91" t="str">
        <f>Emissions!B14</f>
        <v>01</v>
      </c>
      <c r="C14" s="92" t="str">
        <f>Emissions!F14</f>
        <v>AL</v>
      </c>
      <c r="D14" s="92" t="str">
        <f>Emissions!C14</f>
        <v>025</v>
      </c>
      <c r="E14" s="91" t="str">
        <f>Emissions!D14</f>
        <v>Clarke</v>
      </c>
      <c r="F14" s="91" t="str">
        <f>Emissions!E14</f>
        <v>County</v>
      </c>
      <c r="G14" s="91">
        <v>2620030001</v>
      </c>
      <c r="H14" s="91" t="s">
        <v>9455</v>
      </c>
      <c r="I14" s="91" t="s">
        <v>9450</v>
      </c>
      <c r="J14" s="91" t="s">
        <v>9453</v>
      </c>
      <c r="K14" s="91">
        <v>2014</v>
      </c>
      <c r="L14" s="91">
        <v>515</v>
      </c>
      <c r="M14" s="91" t="s">
        <v>9451</v>
      </c>
      <c r="N14" s="94">
        <f>Emissions!G14</f>
        <v>0</v>
      </c>
      <c r="O14" s="91" t="str">
        <f>Emissions!H14</f>
        <v>TON</v>
      </c>
      <c r="P14" s="93">
        <f>'Emissions Factor'!$B$2</f>
        <v>5.5099999999999998E-6</v>
      </c>
      <c r="Q14" s="91" t="str">
        <f>Emissions!L14</f>
        <v xml:space="preserve">LB </v>
      </c>
      <c r="R14" s="91" t="str">
        <f>Emissions!M14</f>
        <v>TON</v>
      </c>
      <c r="S14" s="91" t="s">
        <v>9454</v>
      </c>
      <c r="T14" s="91">
        <v>7439976</v>
      </c>
      <c r="U14" s="91" t="s">
        <v>9452</v>
      </c>
      <c r="V14" s="91">
        <v>8</v>
      </c>
      <c r="W14" s="95">
        <f>Emissions!N14</f>
        <v>0</v>
      </c>
      <c r="X14" s="95" t="str">
        <f>Emissions!O14</f>
        <v>LB</v>
      </c>
    </row>
    <row r="15" spans="1:25" x14ac:dyDescent="0.3">
      <c r="A15" s="91" t="str">
        <f>Emissions!A15</f>
        <v>01027</v>
      </c>
      <c r="B15" s="91" t="str">
        <f>Emissions!B15</f>
        <v>01</v>
      </c>
      <c r="C15" s="92" t="str">
        <f>Emissions!F15</f>
        <v>AL</v>
      </c>
      <c r="D15" s="92" t="str">
        <f>Emissions!C15</f>
        <v>027</v>
      </c>
      <c r="E15" s="91" t="str">
        <f>Emissions!D15</f>
        <v>Clay</v>
      </c>
      <c r="F15" s="91" t="str">
        <f>Emissions!E15</f>
        <v>County</v>
      </c>
      <c r="G15" s="91">
        <v>2620030001</v>
      </c>
      <c r="H15" s="91" t="s">
        <v>9455</v>
      </c>
      <c r="I15" s="91" t="s">
        <v>9450</v>
      </c>
      <c r="J15" s="91" t="s">
        <v>9453</v>
      </c>
      <c r="K15" s="91">
        <v>2014</v>
      </c>
      <c r="L15" s="91">
        <v>515</v>
      </c>
      <c r="M15" s="91" t="s">
        <v>9451</v>
      </c>
      <c r="N15" s="94">
        <f>Emissions!G15</f>
        <v>0</v>
      </c>
      <c r="O15" s="91" t="str">
        <f>Emissions!H15</f>
        <v>TON</v>
      </c>
      <c r="P15" s="93">
        <f>'Emissions Factor'!$B$2</f>
        <v>5.5099999999999998E-6</v>
      </c>
      <c r="Q15" s="91" t="str">
        <f>Emissions!L15</f>
        <v xml:space="preserve">LB </v>
      </c>
      <c r="R15" s="91" t="str">
        <f>Emissions!M15</f>
        <v>TON</v>
      </c>
      <c r="S15" s="91" t="s">
        <v>9454</v>
      </c>
      <c r="T15" s="91">
        <v>7439976</v>
      </c>
      <c r="U15" s="91" t="s">
        <v>9452</v>
      </c>
      <c r="V15" s="91">
        <v>8</v>
      </c>
      <c r="W15" s="95">
        <f>Emissions!N15</f>
        <v>0</v>
      </c>
      <c r="X15" s="95" t="str">
        <f>Emissions!O15</f>
        <v>LB</v>
      </c>
    </row>
    <row r="16" spans="1:25" x14ac:dyDescent="0.3">
      <c r="A16" s="91" t="str">
        <f>Emissions!A16</f>
        <v>01029</v>
      </c>
      <c r="B16" s="91" t="str">
        <f>Emissions!B16</f>
        <v>01</v>
      </c>
      <c r="C16" s="92" t="str">
        <f>Emissions!F16</f>
        <v>AL</v>
      </c>
      <c r="D16" s="92" t="str">
        <f>Emissions!C16</f>
        <v>029</v>
      </c>
      <c r="E16" s="91" t="str">
        <f>Emissions!D16</f>
        <v>Cleburne</v>
      </c>
      <c r="F16" s="91" t="str">
        <f>Emissions!E16</f>
        <v>County</v>
      </c>
      <c r="G16" s="91">
        <v>2620030001</v>
      </c>
      <c r="H16" s="91" t="s">
        <v>9455</v>
      </c>
      <c r="I16" s="91" t="s">
        <v>9450</v>
      </c>
      <c r="J16" s="91" t="s">
        <v>9453</v>
      </c>
      <c r="K16" s="91">
        <v>2014</v>
      </c>
      <c r="L16" s="91">
        <v>515</v>
      </c>
      <c r="M16" s="91" t="s">
        <v>9451</v>
      </c>
      <c r="N16" s="94">
        <f>Emissions!G16</f>
        <v>0</v>
      </c>
      <c r="O16" s="91" t="str">
        <f>Emissions!H16</f>
        <v>TON</v>
      </c>
      <c r="P16" s="93">
        <f>'Emissions Factor'!$B$2</f>
        <v>5.5099999999999998E-6</v>
      </c>
      <c r="Q16" s="91" t="str">
        <f>Emissions!L16</f>
        <v xml:space="preserve">LB </v>
      </c>
      <c r="R16" s="91" t="str">
        <f>Emissions!M16</f>
        <v>TON</v>
      </c>
      <c r="S16" s="91" t="s">
        <v>9454</v>
      </c>
      <c r="T16" s="91">
        <v>7439976</v>
      </c>
      <c r="U16" s="91" t="s">
        <v>9452</v>
      </c>
      <c r="V16" s="91">
        <v>8</v>
      </c>
      <c r="W16" s="95">
        <f>Emissions!N16</f>
        <v>0</v>
      </c>
      <c r="X16" s="95" t="str">
        <f>Emissions!O16</f>
        <v>LB</v>
      </c>
    </row>
    <row r="17" spans="1:24" x14ac:dyDescent="0.3">
      <c r="A17" s="91" t="str">
        <f>Emissions!A17</f>
        <v>01031</v>
      </c>
      <c r="B17" s="91" t="str">
        <f>Emissions!B17</f>
        <v>01</v>
      </c>
      <c r="C17" s="92" t="str">
        <f>Emissions!F17</f>
        <v>AL</v>
      </c>
      <c r="D17" s="92" t="str">
        <f>Emissions!C17</f>
        <v>031</v>
      </c>
      <c r="E17" s="91" t="str">
        <f>Emissions!D17</f>
        <v>Coffee</v>
      </c>
      <c r="F17" s="91" t="str">
        <f>Emissions!E17</f>
        <v>County</v>
      </c>
      <c r="G17" s="91">
        <v>2620030001</v>
      </c>
      <c r="H17" s="91" t="s">
        <v>9455</v>
      </c>
      <c r="I17" s="91" t="s">
        <v>9450</v>
      </c>
      <c r="J17" s="91" t="s">
        <v>9453</v>
      </c>
      <c r="K17" s="91">
        <v>2014</v>
      </c>
      <c r="L17" s="91">
        <v>515</v>
      </c>
      <c r="M17" s="91" t="s">
        <v>9451</v>
      </c>
      <c r="N17" s="94">
        <f>Emissions!G17</f>
        <v>78092.727272727294</v>
      </c>
      <c r="O17" s="91" t="str">
        <f>Emissions!H17</f>
        <v>TON</v>
      </c>
      <c r="P17" s="93">
        <f>'Emissions Factor'!$B$2</f>
        <v>5.5099999999999998E-6</v>
      </c>
      <c r="Q17" s="91" t="str">
        <f>Emissions!L17</f>
        <v xml:space="preserve">LB </v>
      </c>
      <c r="R17" s="91" t="str">
        <f>Emissions!M17</f>
        <v>TON</v>
      </c>
      <c r="S17" s="91" t="s">
        <v>9454</v>
      </c>
      <c r="T17" s="91">
        <v>7439976</v>
      </c>
      <c r="U17" s="91" t="s">
        <v>9452</v>
      </c>
      <c r="V17" s="91">
        <v>8</v>
      </c>
      <c r="W17" s="95">
        <f>Emissions!N17</f>
        <v>0.43029092727272739</v>
      </c>
      <c r="X17" s="95" t="str">
        <f>Emissions!O17</f>
        <v>LB</v>
      </c>
    </row>
    <row r="18" spans="1:24" x14ac:dyDescent="0.3">
      <c r="A18" s="91" t="str">
        <f>Emissions!A18</f>
        <v>01033</v>
      </c>
      <c r="B18" s="91" t="str">
        <f>Emissions!B18</f>
        <v>01</v>
      </c>
      <c r="C18" s="92" t="str">
        <f>Emissions!F18</f>
        <v>AL</v>
      </c>
      <c r="D18" s="92" t="str">
        <f>Emissions!C18</f>
        <v>033</v>
      </c>
      <c r="E18" s="91" t="str">
        <f>Emissions!D18</f>
        <v>Colbert</v>
      </c>
      <c r="F18" s="91" t="str">
        <f>Emissions!E18</f>
        <v>County</v>
      </c>
      <c r="G18" s="91">
        <v>2620030001</v>
      </c>
      <c r="H18" s="91" t="s">
        <v>9455</v>
      </c>
      <c r="I18" s="91" t="s">
        <v>9450</v>
      </c>
      <c r="J18" s="91" t="s">
        <v>9453</v>
      </c>
      <c r="K18" s="91">
        <v>2014</v>
      </c>
      <c r="L18" s="91">
        <v>515</v>
      </c>
      <c r="M18" s="91" t="s">
        <v>9451</v>
      </c>
      <c r="N18" s="94">
        <f>Emissions!G18</f>
        <v>66666.666666666701</v>
      </c>
      <c r="O18" s="91" t="str">
        <f>Emissions!H18</f>
        <v>TON</v>
      </c>
      <c r="P18" s="93">
        <f>'Emissions Factor'!$B$2</f>
        <v>5.5099999999999998E-6</v>
      </c>
      <c r="Q18" s="91" t="str">
        <f>Emissions!L18</f>
        <v xml:space="preserve">LB </v>
      </c>
      <c r="R18" s="91" t="str">
        <f>Emissions!M18</f>
        <v>TON</v>
      </c>
      <c r="S18" s="91" t="s">
        <v>9454</v>
      </c>
      <c r="T18" s="91">
        <v>7439976</v>
      </c>
      <c r="U18" s="91" t="s">
        <v>9452</v>
      </c>
      <c r="V18" s="91">
        <v>8</v>
      </c>
      <c r="W18" s="95">
        <f>Emissions!N18</f>
        <v>0.36733333333333351</v>
      </c>
      <c r="X18" s="95" t="str">
        <f>Emissions!O18</f>
        <v>LB</v>
      </c>
    </row>
    <row r="19" spans="1:24" x14ac:dyDescent="0.3">
      <c r="A19" s="91" t="str">
        <f>Emissions!A19</f>
        <v>01035</v>
      </c>
      <c r="B19" s="91" t="str">
        <f>Emissions!B19</f>
        <v>01</v>
      </c>
      <c r="C19" s="92" t="str">
        <f>Emissions!F19</f>
        <v>AL</v>
      </c>
      <c r="D19" s="92" t="str">
        <f>Emissions!C19</f>
        <v>035</v>
      </c>
      <c r="E19" s="91" t="str">
        <f>Emissions!D19</f>
        <v>Conecuh</v>
      </c>
      <c r="F19" s="91" t="str">
        <f>Emissions!E19</f>
        <v>County</v>
      </c>
      <c r="G19" s="91">
        <v>2620030001</v>
      </c>
      <c r="H19" s="91" t="s">
        <v>9455</v>
      </c>
      <c r="I19" s="91" t="s">
        <v>9450</v>
      </c>
      <c r="J19" s="91" t="s">
        <v>9453</v>
      </c>
      <c r="K19" s="91">
        <v>2014</v>
      </c>
      <c r="L19" s="91">
        <v>515</v>
      </c>
      <c r="M19" s="91" t="s">
        <v>9451</v>
      </c>
      <c r="N19" s="94">
        <f>Emissions!G19</f>
        <v>0</v>
      </c>
      <c r="O19" s="91" t="str">
        <f>Emissions!H19</f>
        <v>TON</v>
      </c>
      <c r="P19" s="93">
        <f>'Emissions Factor'!$B$2</f>
        <v>5.5099999999999998E-6</v>
      </c>
      <c r="Q19" s="91" t="str">
        <f>Emissions!L19</f>
        <v xml:space="preserve">LB </v>
      </c>
      <c r="R19" s="91" t="str">
        <f>Emissions!M19</f>
        <v>TON</v>
      </c>
      <c r="S19" s="91" t="s">
        <v>9454</v>
      </c>
      <c r="T19" s="91">
        <v>7439976</v>
      </c>
      <c r="U19" s="91" t="s">
        <v>9452</v>
      </c>
      <c r="V19" s="91">
        <v>8</v>
      </c>
      <c r="W19" s="95">
        <f>Emissions!N19</f>
        <v>0</v>
      </c>
      <c r="X19" s="95" t="str">
        <f>Emissions!O19</f>
        <v>LB</v>
      </c>
    </row>
    <row r="20" spans="1:24" x14ac:dyDescent="0.3">
      <c r="A20" s="91" t="str">
        <f>Emissions!A20</f>
        <v>01037</v>
      </c>
      <c r="B20" s="91" t="str">
        <f>Emissions!B20</f>
        <v>01</v>
      </c>
      <c r="C20" s="92" t="str">
        <f>Emissions!F20</f>
        <v>AL</v>
      </c>
      <c r="D20" s="92" t="str">
        <f>Emissions!C20</f>
        <v>037</v>
      </c>
      <c r="E20" s="91" t="str">
        <f>Emissions!D20</f>
        <v>Coosa</v>
      </c>
      <c r="F20" s="91" t="str">
        <f>Emissions!E20</f>
        <v>County</v>
      </c>
      <c r="G20" s="91">
        <v>2620030001</v>
      </c>
      <c r="H20" s="91" t="s">
        <v>9455</v>
      </c>
      <c r="I20" s="91" t="s">
        <v>9450</v>
      </c>
      <c r="J20" s="91" t="s">
        <v>9453</v>
      </c>
      <c r="K20" s="91">
        <v>2014</v>
      </c>
      <c r="L20" s="91">
        <v>515</v>
      </c>
      <c r="M20" s="91" t="s">
        <v>9451</v>
      </c>
      <c r="N20" s="94">
        <f>Emissions!G20</f>
        <v>0</v>
      </c>
      <c r="O20" s="91" t="str">
        <f>Emissions!H20</f>
        <v>TON</v>
      </c>
      <c r="P20" s="93">
        <f>'Emissions Factor'!$B$2</f>
        <v>5.5099999999999998E-6</v>
      </c>
      <c r="Q20" s="91" t="str">
        <f>Emissions!L20</f>
        <v xml:space="preserve">LB </v>
      </c>
      <c r="R20" s="91" t="str">
        <f>Emissions!M20</f>
        <v>TON</v>
      </c>
      <c r="S20" s="91" t="s">
        <v>9454</v>
      </c>
      <c r="T20" s="91">
        <v>7439976</v>
      </c>
      <c r="U20" s="91" t="s">
        <v>9452</v>
      </c>
      <c r="V20" s="91">
        <v>8</v>
      </c>
      <c r="W20" s="95">
        <f>Emissions!N20</f>
        <v>0</v>
      </c>
      <c r="X20" s="95" t="str">
        <f>Emissions!O20</f>
        <v>LB</v>
      </c>
    </row>
    <row r="21" spans="1:24" x14ac:dyDescent="0.3">
      <c r="A21" s="91" t="str">
        <f>Emissions!A21</f>
        <v>01039</v>
      </c>
      <c r="B21" s="91" t="str">
        <f>Emissions!B21</f>
        <v>01</v>
      </c>
      <c r="C21" s="92" t="str">
        <f>Emissions!F21</f>
        <v>AL</v>
      </c>
      <c r="D21" s="92" t="str">
        <f>Emissions!C21</f>
        <v>039</v>
      </c>
      <c r="E21" s="91" t="str">
        <f>Emissions!D21</f>
        <v>Covington</v>
      </c>
      <c r="F21" s="91" t="str">
        <f>Emissions!E21</f>
        <v>County</v>
      </c>
      <c r="G21" s="91">
        <v>2620030001</v>
      </c>
      <c r="H21" s="91" t="s">
        <v>9455</v>
      </c>
      <c r="I21" s="91" t="s">
        <v>9450</v>
      </c>
      <c r="J21" s="91" t="s">
        <v>9453</v>
      </c>
      <c r="K21" s="91">
        <v>2014</v>
      </c>
      <c r="L21" s="91">
        <v>515</v>
      </c>
      <c r="M21" s="91" t="s">
        <v>9451</v>
      </c>
      <c r="N21" s="94">
        <f>Emissions!G21</f>
        <v>0</v>
      </c>
      <c r="O21" s="91" t="str">
        <f>Emissions!H21</f>
        <v>TON</v>
      </c>
      <c r="P21" s="93">
        <f>'Emissions Factor'!$B$2</f>
        <v>5.5099999999999998E-6</v>
      </c>
      <c r="Q21" s="91" t="str">
        <f>Emissions!L21</f>
        <v xml:space="preserve">LB </v>
      </c>
      <c r="R21" s="91" t="str">
        <f>Emissions!M21</f>
        <v>TON</v>
      </c>
      <c r="S21" s="91" t="s">
        <v>9454</v>
      </c>
      <c r="T21" s="91">
        <v>7439976</v>
      </c>
      <c r="U21" s="91" t="s">
        <v>9452</v>
      </c>
      <c r="V21" s="91">
        <v>8</v>
      </c>
      <c r="W21" s="95">
        <f>Emissions!N21</f>
        <v>0</v>
      </c>
      <c r="X21" s="95" t="str">
        <f>Emissions!O21</f>
        <v>LB</v>
      </c>
    </row>
    <row r="22" spans="1:24" x14ac:dyDescent="0.3">
      <c r="A22" s="91" t="str">
        <f>Emissions!A22</f>
        <v>01041</v>
      </c>
      <c r="B22" s="91" t="str">
        <f>Emissions!B22</f>
        <v>01</v>
      </c>
      <c r="C22" s="92" t="str">
        <f>Emissions!F22</f>
        <v>AL</v>
      </c>
      <c r="D22" s="92" t="str">
        <f>Emissions!C22</f>
        <v>041</v>
      </c>
      <c r="E22" s="91" t="str">
        <f>Emissions!D22</f>
        <v>Crenshaw</v>
      </c>
      <c r="F22" s="91" t="str">
        <f>Emissions!E22</f>
        <v>County</v>
      </c>
      <c r="G22" s="91">
        <v>2620030001</v>
      </c>
      <c r="H22" s="91" t="s">
        <v>9455</v>
      </c>
      <c r="I22" s="91" t="s">
        <v>9450</v>
      </c>
      <c r="J22" s="91" t="s">
        <v>9453</v>
      </c>
      <c r="K22" s="91">
        <v>2014</v>
      </c>
      <c r="L22" s="91">
        <v>515</v>
      </c>
      <c r="M22" s="91" t="s">
        <v>9451</v>
      </c>
      <c r="N22" s="94">
        <f>Emissions!G22</f>
        <v>0</v>
      </c>
      <c r="O22" s="91" t="str">
        <f>Emissions!H22</f>
        <v>TON</v>
      </c>
      <c r="P22" s="93">
        <f>'Emissions Factor'!$B$2</f>
        <v>5.5099999999999998E-6</v>
      </c>
      <c r="Q22" s="91" t="str">
        <f>Emissions!L22</f>
        <v xml:space="preserve">LB </v>
      </c>
      <c r="R22" s="91" t="str">
        <f>Emissions!M22</f>
        <v>TON</v>
      </c>
      <c r="S22" s="91" t="s">
        <v>9454</v>
      </c>
      <c r="T22" s="91">
        <v>7439976</v>
      </c>
      <c r="U22" s="91" t="s">
        <v>9452</v>
      </c>
      <c r="V22" s="91">
        <v>8</v>
      </c>
      <c r="W22" s="95">
        <f>Emissions!N22</f>
        <v>0</v>
      </c>
      <c r="X22" s="95" t="str">
        <f>Emissions!O22</f>
        <v>LB</v>
      </c>
    </row>
    <row r="23" spans="1:24" x14ac:dyDescent="0.3">
      <c r="A23" s="91" t="str">
        <f>Emissions!A23</f>
        <v>01043</v>
      </c>
      <c r="B23" s="91" t="str">
        <f>Emissions!B23</f>
        <v>01</v>
      </c>
      <c r="C23" s="92" t="str">
        <f>Emissions!F23</f>
        <v>AL</v>
      </c>
      <c r="D23" s="92" t="str">
        <f>Emissions!C23</f>
        <v>043</v>
      </c>
      <c r="E23" s="91" t="str">
        <f>Emissions!D23</f>
        <v>Cullman</v>
      </c>
      <c r="F23" s="91" t="str">
        <f>Emissions!E23</f>
        <v>County</v>
      </c>
      <c r="G23" s="91">
        <v>2620030001</v>
      </c>
      <c r="H23" s="91" t="s">
        <v>9455</v>
      </c>
      <c r="I23" s="91" t="s">
        <v>9450</v>
      </c>
      <c r="J23" s="91" t="s">
        <v>9453</v>
      </c>
      <c r="K23" s="91">
        <v>2014</v>
      </c>
      <c r="L23" s="91">
        <v>515</v>
      </c>
      <c r="M23" s="91" t="s">
        <v>9451</v>
      </c>
      <c r="N23" s="94">
        <f>Emissions!G23</f>
        <v>45852.181818181802</v>
      </c>
      <c r="O23" s="91" t="str">
        <f>Emissions!H23</f>
        <v>TON</v>
      </c>
      <c r="P23" s="93">
        <f>'Emissions Factor'!$B$2</f>
        <v>5.5099999999999998E-6</v>
      </c>
      <c r="Q23" s="91" t="str">
        <f>Emissions!L23</f>
        <v xml:space="preserve">LB </v>
      </c>
      <c r="R23" s="91" t="str">
        <f>Emissions!M23</f>
        <v>TON</v>
      </c>
      <c r="S23" s="91" t="s">
        <v>9454</v>
      </c>
      <c r="T23" s="91">
        <v>7439976</v>
      </c>
      <c r="U23" s="91" t="s">
        <v>9452</v>
      </c>
      <c r="V23" s="91">
        <v>8</v>
      </c>
      <c r="W23" s="95">
        <f>Emissions!N23</f>
        <v>0.25264552181818173</v>
      </c>
      <c r="X23" s="95" t="str">
        <f>Emissions!O23</f>
        <v>LB</v>
      </c>
    </row>
    <row r="24" spans="1:24" x14ac:dyDescent="0.3">
      <c r="A24" s="91" t="str">
        <f>Emissions!A24</f>
        <v>01045</v>
      </c>
      <c r="B24" s="91" t="str">
        <f>Emissions!B24</f>
        <v>01</v>
      </c>
      <c r="C24" s="92" t="str">
        <f>Emissions!F24</f>
        <v>AL</v>
      </c>
      <c r="D24" s="92" t="str">
        <f>Emissions!C24</f>
        <v>045</v>
      </c>
      <c r="E24" s="91" t="str">
        <f>Emissions!D24</f>
        <v>Dale</v>
      </c>
      <c r="F24" s="91" t="str">
        <f>Emissions!E24</f>
        <v>County</v>
      </c>
      <c r="G24" s="91">
        <v>2620030001</v>
      </c>
      <c r="H24" s="91" t="s">
        <v>9455</v>
      </c>
      <c r="I24" s="91" t="s">
        <v>9450</v>
      </c>
      <c r="J24" s="91" t="s">
        <v>9453</v>
      </c>
      <c r="K24" s="91">
        <v>2014</v>
      </c>
      <c r="L24" s="91">
        <v>515</v>
      </c>
      <c r="M24" s="91" t="s">
        <v>9451</v>
      </c>
      <c r="N24" s="94">
        <f>Emissions!G24</f>
        <v>0</v>
      </c>
      <c r="O24" s="91" t="str">
        <f>Emissions!H24</f>
        <v>TON</v>
      </c>
      <c r="P24" s="93">
        <f>'Emissions Factor'!$B$2</f>
        <v>5.5099999999999998E-6</v>
      </c>
      <c r="Q24" s="91" t="str">
        <f>Emissions!L24</f>
        <v xml:space="preserve">LB </v>
      </c>
      <c r="R24" s="91" t="str">
        <f>Emissions!M24</f>
        <v>TON</v>
      </c>
      <c r="S24" s="91" t="s">
        <v>9454</v>
      </c>
      <c r="T24" s="91">
        <v>7439976</v>
      </c>
      <c r="U24" s="91" t="s">
        <v>9452</v>
      </c>
      <c r="V24" s="91">
        <v>8</v>
      </c>
      <c r="W24" s="95">
        <f>Emissions!N24</f>
        <v>0</v>
      </c>
      <c r="X24" s="95" t="str">
        <f>Emissions!O24</f>
        <v>LB</v>
      </c>
    </row>
    <row r="25" spans="1:24" x14ac:dyDescent="0.3">
      <c r="A25" s="91" t="str">
        <f>Emissions!A25</f>
        <v>01047</v>
      </c>
      <c r="B25" s="91" t="str">
        <f>Emissions!B25</f>
        <v>01</v>
      </c>
      <c r="C25" s="92" t="str">
        <f>Emissions!F25</f>
        <v>AL</v>
      </c>
      <c r="D25" s="92" t="str">
        <f>Emissions!C25</f>
        <v>047</v>
      </c>
      <c r="E25" s="91" t="str">
        <f>Emissions!D25</f>
        <v>Dallas</v>
      </c>
      <c r="F25" s="91" t="str">
        <f>Emissions!E25</f>
        <v>County</v>
      </c>
      <c r="G25" s="91">
        <v>2620030001</v>
      </c>
      <c r="H25" s="91" t="s">
        <v>9455</v>
      </c>
      <c r="I25" s="91" t="s">
        <v>9450</v>
      </c>
      <c r="J25" s="91" t="s">
        <v>9453</v>
      </c>
      <c r="K25" s="91">
        <v>2014</v>
      </c>
      <c r="L25" s="91">
        <v>515</v>
      </c>
      <c r="M25" s="91" t="s">
        <v>9451</v>
      </c>
      <c r="N25" s="94">
        <f>Emissions!G25</f>
        <v>0</v>
      </c>
      <c r="O25" s="91" t="str">
        <f>Emissions!H25</f>
        <v>TON</v>
      </c>
      <c r="P25" s="93">
        <f>'Emissions Factor'!$B$2</f>
        <v>5.5099999999999998E-6</v>
      </c>
      <c r="Q25" s="91" t="str">
        <f>Emissions!L25</f>
        <v xml:space="preserve">LB </v>
      </c>
      <c r="R25" s="91" t="str">
        <f>Emissions!M25</f>
        <v>TON</v>
      </c>
      <c r="S25" s="91" t="s">
        <v>9454</v>
      </c>
      <c r="T25" s="91">
        <v>7439976</v>
      </c>
      <c r="U25" s="91" t="s">
        <v>9452</v>
      </c>
      <c r="V25" s="91">
        <v>8</v>
      </c>
      <c r="W25" s="95">
        <f>Emissions!N25</f>
        <v>0</v>
      </c>
      <c r="X25" s="95" t="str">
        <f>Emissions!O25</f>
        <v>LB</v>
      </c>
    </row>
    <row r="26" spans="1:24" x14ac:dyDescent="0.3">
      <c r="A26" s="91" t="str">
        <f>Emissions!A26</f>
        <v>01049</v>
      </c>
      <c r="B26" s="91" t="str">
        <f>Emissions!B26</f>
        <v>01</v>
      </c>
      <c r="C26" s="92" t="str">
        <f>Emissions!F26</f>
        <v>AL</v>
      </c>
      <c r="D26" s="92" t="str">
        <f>Emissions!C26</f>
        <v>049</v>
      </c>
      <c r="E26" s="91" t="str">
        <f>Emissions!D26</f>
        <v>DeKalb</v>
      </c>
      <c r="F26" s="91" t="str">
        <f>Emissions!E26</f>
        <v>County</v>
      </c>
      <c r="G26" s="91">
        <v>2620030001</v>
      </c>
      <c r="H26" s="91" t="s">
        <v>9455</v>
      </c>
      <c r="I26" s="91" t="s">
        <v>9450</v>
      </c>
      <c r="J26" s="91" t="s">
        <v>9453</v>
      </c>
      <c r="K26" s="91">
        <v>2014</v>
      </c>
      <c r="L26" s="91">
        <v>515</v>
      </c>
      <c r="M26" s="91" t="s">
        <v>9451</v>
      </c>
      <c r="N26" s="94">
        <f>Emissions!G26</f>
        <v>0</v>
      </c>
      <c r="O26" s="91" t="str">
        <f>Emissions!H26</f>
        <v>TON</v>
      </c>
      <c r="P26" s="93">
        <f>'Emissions Factor'!$B$2</f>
        <v>5.5099999999999998E-6</v>
      </c>
      <c r="Q26" s="91" t="str">
        <f>Emissions!L26</f>
        <v xml:space="preserve">LB </v>
      </c>
      <c r="R26" s="91" t="str">
        <f>Emissions!M26</f>
        <v>TON</v>
      </c>
      <c r="S26" s="91" t="s">
        <v>9454</v>
      </c>
      <c r="T26" s="91">
        <v>7439976</v>
      </c>
      <c r="U26" s="91" t="s">
        <v>9452</v>
      </c>
      <c r="V26" s="91">
        <v>8</v>
      </c>
      <c r="W26" s="95">
        <f>Emissions!N26</f>
        <v>0</v>
      </c>
      <c r="X26" s="95" t="str">
        <f>Emissions!O26</f>
        <v>LB</v>
      </c>
    </row>
    <row r="27" spans="1:24" x14ac:dyDescent="0.3">
      <c r="A27" s="91" t="str">
        <f>Emissions!A27</f>
        <v>01051</v>
      </c>
      <c r="B27" s="91" t="str">
        <f>Emissions!B27</f>
        <v>01</v>
      </c>
      <c r="C27" s="92" t="str">
        <f>Emissions!F27</f>
        <v>AL</v>
      </c>
      <c r="D27" s="92" t="str">
        <f>Emissions!C27</f>
        <v>051</v>
      </c>
      <c r="E27" s="91" t="str">
        <f>Emissions!D27</f>
        <v>Elmore</v>
      </c>
      <c r="F27" s="91" t="str">
        <f>Emissions!E27</f>
        <v>County</v>
      </c>
      <c r="G27" s="91">
        <v>2620030001</v>
      </c>
      <c r="H27" s="91" t="s">
        <v>9455</v>
      </c>
      <c r="I27" s="91" t="s">
        <v>9450</v>
      </c>
      <c r="J27" s="91" t="s">
        <v>9453</v>
      </c>
      <c r="K27" s="91">
        <v>2014</v>
      </c>
      <c r="L27" s="91">
        <v>515</v>
      </c>
      <c r="M27" s="91" t="s">
        <v>9451</v>
      </c>
      <c r="N27" s="94">
        <f>Emissions!G27</f>
        <v>0</v>
      </c>
      <c r="O27" s="91" t="str">
        <f>Emissions!H27</f>
        <v>TON</v>
      </c>
      <c r="P27" s="93">
        <f>'Emissions Factor'!$B$2</f>
        <v>5.5099999999999998E-6</v>
      </c>
      <c r="Q27" s="91" t="str">
        <f>Emissions!L27</f>
        <v xml:space="preserve">LB </v>
      </c>
      <c r="R27" s="91" t="str">
        <f>Emissions!M27</f>
        <v>TON</v>
      </c>
      <c r="S27" s="91" t="s">
        <v>9454</v>
      </c>
      <c r="T27" s="91">
        <v>7439976</v>
      </c>
      <c r="U27" s="91" t="s">
        <v>9452</v>
      </c>
      <c r="V27" s="91">
        <v>8</v>
      </c>
      <c r="W27" s="95">
        <f>Emissions!N27</f>
        <v>0</v>
      </c>
      <c r="X27" s="95" t="str">
        <f>Emissions!O27</f>
        <v>LB</v>
      </c>
    </row>
    <row r="28" spans="1:24" x14ac:dyDescent="0.3">
      <c r="A28" s="91" t="str">
        <f>Emissions!A28</f>
        <v>01053</v>
      </c>
      <c r="B28" s="91" t="str">
        <f>Emissions!B28</f>
        <v>01</v>
      </c>
      <c r="C28" s="92" t="str">
        <f>Emissions!F28</f>
        <v>AL</v>
      </c>
      <c r="D28" s="92" t="str">
        <f>Emissions!C28</f>
        <v>053</v>
      </c>
      <c r="E28" s="91" t="str">
        <f>Emissions!D28</f>
        <v>Escambia</v>
      </c>
      <c r="F28" s="91" t="str">
        <f>Emissions!E28</f>
        <v>County</v>
      </c>
      <c r="G28" s="91">
        <v>2620030001</v>
      </c>
      <c r="H28" s="91" t="s">
        <v>9455</v>
      </c>
      <c r="I28" s="91" t="s">
        <v>9450</v>
      </c>
      <c r="J28" s="91" t="s">
        <v>9453</v>
      </c>
      <c r="K28" s="91">
        <v>2014</v>
      </c>
      <c r="L28" s="91">
        <v>515</v>
      </c>
      <c r="M28" s="91" t="s">
        <v>9451</v>
      </c>
      <c r="N28" s="94">
        <f>Emissions!G28</f>
        <v>32545.772727272699</v>
      </c>
      <c r="O28" s="91" t="str">
        <f>Emissions!H28</f>
        <v>TON</v>
      </c>
      <c r="P28" s="93">
        <f>'Emissions Factor'!$B$2</f>
        <v>5.5099999999999998E-6</v>
      </c>
      <c r="Q28" s="91" t="str">
        <f>Emissions!L28</f>
        <v xml:space="preserve">LB </v>
      </c>
      <c r="R28" s="91" t="str">
        <f>Emissions!M28</f>
        <v>TON</v>
      </c>
      <c r="S28" s="91" t="s">
        <v>9454</v>
      </c>
      <c r="T28" s="91">
        <v>7439976</v>
      </c>
      <c r="U28" s="91" t="s">
        <v>9452</v>
      </c>
      <c r="V28" s="91">
        <v>8</v>
      </c>
      <c r="W28" s="95">
        <f>Emissions!N28</f>
        <v>0.17932720772727256</v>
      </c>
      <c r="X28" s="95" t="str">
        <f>Emissions!O28</f>
        <v>LB</v>
      </c>
    </row>
    <row r="29" spans="1:24" x14ac:dyDescent="0.3">
      <c r="A29" s="91" t="str">
        <f>Emissions!A29</f>
        <v>01055</v>
      </c>
      <c r="B29" s="91" t="str">
        <f>Emissions!B29</f>
        <v>01</v>
      </c>
      <c r="C29" s="92" t="str">
        <f>Emissions!F29</f>
        <v>AL</v>
      </c>
      <c r="D29" s="92" t="str">
        <f>Emissions!C29</f>
        <v>055</v>
      </c>
      <c r="E29" s="91" t="str">
        <f>Emissions!D29</f>
        <v>Etowah</v>
      </c>
      <c r="F29" s="91" t="str">
        <f>Emissions!E29</f>
        <v>County</v>
      </c>
      <c r="G29" s="91">
        <v>2620030001</v>
      </c>
      <c r="H29" s="91" t="s">
        <v>9455</v>
      </c>
      <c r="I29" s="91" t="s">
        <v>9450</v>
      </c>
      <c r="J29" s="91" t="s">
        <v>9453</v>
      </c>
      <c r="K29" s="91">
        <v>2014</v>
      </c>
      <c r="L29" s="91">
        <v>515</v>
      </c>
      <c r="M29" s="91" t="s">
        <v>9451</v>
      </c>
      <c r="N29" s="94">
        <f>Emissions!G29</f>
        <v>0</v>
      </c>
      <c r="O29" s="91" t="str">
        <f>Emissions!H29</f>
        <v>TON</v>
      </c>
      <c r="P29" s="93">
        <f>'Emissions Factor'!$B$2</f>
        <v>5.5099999999999998E-6</v>
      </c>
      <c r="Q29" s="91" t="str">
        <f>Emissions!L29</f>
        <v xml:space="preserve">LB </v>
      </c>
      <c r="R29" s="91" t="str">
        <f>Emissions!M29</f>
        <v>TON</v>
      </c>
      <c r="S29" s="91" t="s">
        <v>9454</v>
      </c>
      <c r="T29" s="91">
        <v>7439976</v>
      </c>
      <c r="U29" s="91" t="s">
        <v>9452</v>
      </c>
      <c r="V29" s="91">
        <v>8</v>
      </c>
      <c r="W29" s="95">
        <f>Emissions!N29</f>
        <v>0</v>
      </c>
      <c r="X29" s="95" t="str">
        <f>Emissions!O29</f>
        <v>LB</v>
      </c>
    </row>
    <row r="30" spans="1:24" x14ac:dyDescent="0.3">
      <c r="A30" s="91" t="str">
        <f>Emissions!A30</f>
        <v>01057</v>
      </c>
      <c r="B30" s="91" t="str">
        <f>Emissions!B30</f>
        <v>01</v>
      </c>
      <c r="C30" s="92" t="str">
        <f>Emissions!F30</f>
        <v>AL</v>
      </c>
      <c r="D30" s="92" t="str">
        <f>Emissions!C30</f>
        <v>057</v>
      </c>
      <c r="E30" s="91" t="str">
        <f>Emissions!D30</f>
        <v>Fayette</v>
      </c>
      <c r="F30" s="91" t="str">
        <f>Emissions!E30</f>
        <v>County</v>
      </c>
      <c r="G30" s="91">
        <v>2620030001</v>
      </c>
      <c r="H30" s="91" t="s">
        <v>9455</v>
      </c>
      <c r="I30" s="91" t="s">
        <v>9450</v>
      </c>
      <c r="J30" s="91" t="s">
        <v>9453</v>
      </c>
      <c r="K30" s="91">
        <v>2014</v>
      </c>
      <c r="L30" s="91">
        <v>515</v>
      </c>
      <c r="M30" s="91" t="s">
        <v>9451</v>
      </c>
      <c r="N30" s="94">
        <f>Emissions!G30</f>
        <v>0</v>
      </c>
      <c r="O30" s="91" t="str">
        <f>Emissions!H30</f>
        <v>TON</v>
      </c>
      <c r="P30" s="93">
        <f>'Emissions Factor'!$B$2</f>
        <v>5.5099999999999998E-6</v>
      </c>
      <c r="Q30" s="91" t="str">
        <f>Emissions!L30</f>
        <v xml:space="preserve">LB </v>
      </c>
      <c r="R30" s="91" t="str">
        <f>Emissions!M30</f>
        <v>TON</v>
      </c>
      <c r="S30" s="91" t="s">
        <v>9454</v>
      </c>
      <c r="T30" s="91">
        <v>7439976</v>
      </c>
      <c r="U30" s="91" t="s">
        <v>9452</v>
      </c>
      <c r="V30" s="91">
        <v>8</v>
      </c>
      <c r="W30" s="95">
        <f>Emissions!N30</f>
        <v>0</v>
      </c>
      <c r="X30" s="95" t="str">
        <f>Emissions!O30</f>
        <v>LB</v>
      </c>
    </row>
    <row r="31" spans="1:24" x14ac:dyDescent="0.3">
      <c r="A31" s="91" t="str">
        <f>Emissions!A31</f>
        <v>01059</v>
      </c>
      <c r="B31" s="91" t="str">
        <f>Emissions!B31</f>
        <v>01</v>
      </c>
      <c r="C31" s="92" t="str">
        <f>Emissions!F31</f>
        <v>AL</v>
      </c>
      <c r="D31" s="92" t="str">
        <f>Emissions!C31</f>
        <v>059</v>
      </c>
      <c r="E31" s="91" t="str">
        <f>Emissions!D31</f>
        <v>Franklin</v>
      </c>
      <c r="F31" s="91" t="str">
        <f>Emissions!E31</f>
        <v>County</v>
      </c>
      <c r="G31" s="91">
        <v>2620030001</v>
      </c>
      <c r="H31" s="91" t="s">
        <v>9455</v>
      </c>
      <c r="I31" s="91" t="s">
        <v>9450</v>
      </c>
      <c r="J31" s="91" t="s">
        <v>9453</v>
      </c>
      <c r="K31" s="91">
        <v>2014</v>
      </c>
      <c r="L31" s="91">
        <v>515</v>
      </c>
      <c r="M31" s="91" t="s">
        <v>9451</v>
      </c>
      <c r="N31" s="94">
        <f>Emissions!G31</f>
        <v>0</v>
      </c>
      <c r="O31" s="91" t="str">
        <f>Emissions!H31</f>
        <v>TON</v>
      </c>
      <c r="P31" s="93">
        <f>'Emissions Factor'!$B$2</f>
        <v>5.5099999999999998E-6</v>
      </c>
      <c r="Q31" s="91" t="str">
        <f>Emissions!L31</f>
        <v xml:space="preserve">LB </v>
      </c>
      <c r="R31" s="91" t="str">
        <f>Emissions!M31</f>
        <v>TON</v>
      </c>
      <c r="S31" s="91" t="s">
        <v>9454</v>
      </c>
      <c r="T31" s="91">
        <v>7439976</v>
      </c>
      <c r="U31" s="91" t="s">
        <v>9452</v>
      </c>
      <c r="V31" s="91">
        <v>8</v>
      </c>
      <c r="W31" s="95">
        <f>Emissions!N31</f>
        <v>0</v>
      </c>
      <c r="X31" s="95" t="str">
        <f>Emissions!O31</f>
        <v>LB</v>
      </c>
    </row>
    <row r="32" spans="1:24" x14ac:dyDescent="0.3">
      <c r="A32" s="91" t="str">
        <f>Emissions!A32</f>
        <v>01061</v>
      </c>
      <c r="B32" s="91" t="str">
        <f>Emissions!B32</f>
        <v>01</v>
      </c>
      <c r="C32" s="92" t="str">
        <f>Emissions!F32</f>
        <v>AL</v>
      </c>
      <c r="D32" s="92" t="str">
        <f>Emissions!C32</f>
        <v>061</v>
      </c>
      <c r="E32" s="91" t="str">
        <f>Emissions!D32</f>
        <v>Geneva</v>
      </c>
      <c r="F32" s="91" t="str">
        <f>Emissions!E32</f>
        <v>County</v>
      </c>
      <c r="G32" s="91">
        <v>2620030001</v>
      </c>
      <c r="H32" s="91" t="s">
        <v>9455</v>
      </c>
      <c r="I32" s="91" t="s">
        <v>9450</v>
      </c>
      <c r="J32" s="91" t="s">
        <v>9453</v>
      </c>
      <c r="K32" s="91">
        <v>2014</v>
      </c>
      <c r="L32" s="91">
        <v>515</v>
      </c>
      <c r="M32" s="91" t="s">
        <v>9451</v>
      </c>
      <c r="N32" s="94">
        <f>Emissions!G32</f>
        <v>0</v>
      </c>
      <c r="O32" s="91" t="str">
        <f>Emissions!H32</f>
        <v>TON</v>
      </c>
      <c r="P32" s="93">
        <f>'Emissions Factor'!$B$2</f>
        <v>5.5099999999999998E-6</v>
      </c>
      <c r="Q32" s="91" t="str">
        <f>Emissions!L32</f>
        <v xml:space="preserve">LB </v>
      </c>
      <c r="R32" s="91" t="str">
        <f>Emissions!M32</f>
        <v>TON</v>
      </c>
      <c r="S32" s="91" t="s">
        <v>9454</v>
      </c>
      <c r="T32" s="91">
        <v>7439976</v>
      </c>
      <c r="U32" s="91" t="s">
        <v>9452</v>
      </c>
      <c r="V32" s="91">
        <v>8</v>
      </c>
      <c r="W32" s="95">
        <f>Emissions!N32</f>
        <v>0</v>
      </c>
      <c r="X32" s="95" t="str">
        <f>Emissions!O32</f>
        <v>LB</v>
      </c>
    </row>
    <row r="33" spans="1:24" x14ac:dyDescent="0.3">
      <c r="A33" s="91" t="str">
        <f>Emissions!A33</f>
        <v>01063</v>
      </c>
      <c r="B33" s="91" t="str">
        <f>Emissions!B33</f>
        <v>01</v>
      </c>
      <c r="C33" s="92" t="str">
        <f>Emissions!F33</f>
        <v>AL</v>
      </c>
      <c r="D33" s="92" t="str">
        <f>Emissions!C33</f>
        <v>063</v>
      </c>
      <c r="E33" s="91" t="str">
        <f>Emissions!D33</f>
        <v>Greene</v>
      </c>
      <c r="F33" s="91" t="str">
        <f>Emissions!E33</f>
        <v>County</v>
      </c>
      <c r="G33" s="91">
        <v>2620030001</v>
      </c>
      <c r="H33" s="91" t="s">
        <v>9455</v>
      </c>
      <c r="I33" s="91" t="s">
        <v>9450</v>
      </c>
      <c r="J33" s="91" t="s">
        <v>9453</v>
      </c>
      <c r="K33" s="91">
        <v>2014</v>
      </c>
      <c r="L33" s="91">
        <v>515</v>
      </c>
      <c r="M33" s="91" t="s">
        <v>9451</v>
      </c>
      <c r="N33" s="94">
        <f>Emissions!G33</f>
        <v>0</v>
      </c>
      <c r="O33" s="91" t="str">
        <f>Emissions!H33</f>
        <v>TON</v>
      </c>
      <c r="P33" s="93">
        <f>'Emissions Factor'!$B$2</f>
        <v>5.5099999999999998E-6</v>
      </c>
      <c r="Q33" s="91" t="str">
        <f>Emissions!L33</f>
        <v xml:space="preserve">LB </v>
      </c>
      <c r="R33" s="91" t="str">
        <f>Emissions!M33</f>
        <v>TON</v>
      </c>
      <c r="S33" s="91" t="s">
        <v>9454</v>
      </c>
      <c r="T33" s="91">
        <v>7439976</v>
      </c>
      <c r="U33" s="91" t="s">
        <v>9452</v>
      </c>
      <c r="V33" s="91">
        <v>8</v>
      </c>
      <c r="W33" s="95">
        <f>Emissions!N33</f>
        <v>0</v>
      </c>
      <c r="X33" s="95" t="str">
        <f>Emissions!O33</f>
        <v>LB</v>
      </c>
    </row>
    <row r="34" spans="1:24" x14ac:dyDescent="0.3">
      <c r="A34" s="91" t="str">
        <f>Emissions!A34</f>
        <v>01065</v>
      </c>
      <c r="B34" s="91" t="str">
        <f>Emissions!B34</f>
        <v>01</v>
      </c>
      <c r="C34" s="92" t="str">
        <f>Emissions!F34</f>
        <v>AL</v>
      </c>
      <c r="D34" s="92" t="str">
        <f>Emissions!C34</f>
        <v>065</v>
      </c>
      <c r="E34" s="91" t="str">
        <f>Emissions!D34</f>
        <v>Hale</v>
      </c>
      <c r="F34" s="91" t="str">
        <f>Emissions!E34</f>
        <v>County</v>
      </c>
      <c r="G34" s="91">
        <v>2620030001</v>
      </c>
      <c r="H34" s="91" t="s">
        <v>9455</v>
      </c>
      <c r="I34" s="91" t="s">
        <v>9450</v>
      </c>
      <c r="J34" s="91" t="s">
        <v>9453</v>
      </c>
      <c r="K34" s="91">
        <v>2014</v>
      </c>
      <c r="L34" s="91">
        <v>515</v>
      </c>
      <c r="M34" s="91" t="s">
        <v>9451</v>
      </c>
      <c r="N34" s="94">
        <f>Emissions!G34</f>
        <v>0</v>
      </c>
      <c r="O34" s="91" t="str">
        <f>Emissions!H34</f>
        <v>TON</v>
      </c>
      <c r="P34" s="93">
        <f>'Emissions Factor'!$B$2</f>
        <v>5.5099999999999998E-6</v>
      </c>
      <c r="Q34" s="91" t="str">
        <f>Emissions!L34</f>
        <v xml:space="preserve">LB </v>
      </c>
      <c r="R34" s="91" t="str">
        <f>Emissions!M34</f>
        <v>TON</v>
      </c>
      <c r="S34" s="91" t="s">
        <v>9454</v>
      </c>
      <c r="T34" s="91">
        <v>7439976</v>
      </c>
      <c r="U34" s="91" t="s">
        <v>9452</v>
      </c>
      <c r="V34" s="91">
        <v>8</v>
      </c>
      <c r="W34" s="95">
        <f>Emissions!N34</f>
        <v>0</v>
      </c>
      <c r="X34" s="95" t="str">
        <f>Emissions!O34</f>
        <v>LB</v>
      </c>
    </row>
    <row r="35" spans="1:24" x14ac:dyDescent="0.3">
      <c r="A35" s="91" t="str">
        <f>Emissions!A35</f>
        <v>01067</v>
      </c>
      <c r="B35" s="91" t="str">
        <f>Emissions!B35</f>
        <v>01</v>
      </c>
      <c r="C35" s="92" t="str">
        <f>Emissions!F35</f>
        <v>AL</v>
      </c>
      <c r="D35" s="92" t="str">
        <f>Emissions!C35</f>
        <v>067</v>
      </c>
      <c r="E35" s="91" t="str">
        <f>Emissions!D35</f>
        <v>Henry</v>
      </c>
      <c r="F35" s="91" t="str">
        <f>Emissions!E35</f>
        <v>County</v>
      </c>
      <c r="G35" s="91">
        <v>2620030001</v>
      </c>
      <c r="H35" s="91" t="s">
        <v>9455</v>
      </c>
      <c r="I35" s="91" t="s">
        <v>9450</v>
      </c>
      <c r="J35" s="91" t="s">
        <v>9453</v>
      </c>
      <c r="K35" s="91">
        <v>2014</v>
      </c>
      <c r="L35" s="91">
        <v>515</v>
      </c>
      <c r="M35" s="91" t="s">
        <v>9451</v>
      </c>
      <c r="N35" s="94">
        <f>Emissions!G35</f>
        <v>0</v>
      </c>
      <c r="O35" s="91" t="str">
        <f>Emissions!H35</f>
        <v>TON</v>
      </c>
      <c r="P35" s="93">
        <f>'Emissions Factor'!$B$2</f>
        <v>5.5099999999999998E-6</v>
      </c>
      <c r="Q35" s="91" t="str">
        <f>Emissions!L35</f>
        <v xml:space="preserve">LB </v>
      </c>
      <c r="R35" s="91" t="str">
        <f>Emissions!M35</f>
        <v>TON</v>
      </c>
      <c r="S35" s="91" t="s">
        <v>9454</v>
      </c>
      <c r="T35" s="91">
        <v>7439976</v>
      </c>
      <c r="U35" s="91" t="s">
        <v>9452</v>
      </c>
      <c r="V35" s="91">
        <v>8</v>
      </c>
      <c r="W35" s="95">
        <f>Emissions!N35</f>
        <v>0</v>
      </c>
      <c r="X35" s="95" t="str">
        <f>Emissions!O35</f>
        <v>LB</v>
      </c>
    </row>
    <row r="36" spans="1:24" x14ac:dyDescent="0.3">
      <c r="A36" s="91" t="str">
        <f>Emissions!A36</f>
        <v>01069</v>
      </c>
      <c r="B36" s="91" t="str">
        <f>Emissions!B36</f>
        <v>01</v>
      </c>
      <c r="C36" s="92" t="str">
        <f>Emissions!F36</f>
        <v>AL</v>
      </c>
      <c r="D36" s="92" t="str">
        <f>Emissions!C36</f>
        <v>069</v>
      </c>
      <c r="E36" s="91" t="str">
        <f>Emissions!D36</f>
        <v>Houston</v>
      </c>
      <c r="F36" s="91" t="str">
        <f>Emissions!E36</f>
        <v>County</v>
      </c>
      <c r="G36" s="91">
        <v>2620030001</v>
      </c>
      <c r="H36" s="91" t="s">
        <v>9455</v>
      </c>
      <c r="I36" s="91" t="s">
        <v>9450</v>
      </c>
      <c r="J36" s="91" t="s">
        <v>9453</v>
      </c>
      <c r="K36" s="91">
        <v>2014</v>
      </c>
      <c r="L36" s="91">
        <v>515</v>
      </c>
      <c r="M36" s="91" t="s">
        <v>9451</v>
      </c>
      <c r="N36" s="94">
        <f>Emissions!G36</f>
        <v>97826.0869565217</v>
      </c>
      <c r="O36" s="91" t="str">
        <f>Emissions!H36</f>
        <v>TON</v>
      </c>
      <c r="P36" s="93">
        <f>'Emissions Factor'!$B$2</f>
        <v>5.5099999999999998E-6</v>
      </c>
      <c r="Q36" s="91" t="str">
        <f>Emissions!L36</f>
        <v xml:space="preserve">LB </v>
      </c>
      <c r="R36" s="91" t="str">
        <f>Emissions!M36</f>
        <v>TON</v>
      </c>
      <c r="S36" s="91" t="s">
        <v>9454</v>
      </c>
      <c r="T36" s="91">
        <v>7439976</v>
      </c>
      <c r="U36" s="91" t="s">
        <v>9452</v>
      </c>
      <c r="V36" s="91">
        <v>8</v>
      </c>
      <c r="W36" s="95">
        <f>Emissions!N36</f>
        <v>0.5390217391304345</v>
      </c>
      <c r="X36" s="95" t="str">
        <f>Emissions!O36</f>
        <v>LB</v>
      </c>
    </row>
    <row r="37" spans="1:24" x14ac:dyDescent="0.3">
      <c r="A37" s="91" t="str">
        <f>Emissions!A37</f>
        <v>01071</v>
      </c>
      <c r="B37" s="91" t="str">
        <f>Emissions!B37</f>
        <v>01</v>
      </c>
      <c r="C37" s="92" t="str">
        <f>Emissions!F37</f>
        <v>AL</v>
      </c>
      <c r="D37" s="92" t="str">
        <f>Emissions!C37</f>
        <v>071</v>
      </c>
      <c r="E37" s="91" t="str">
        <f>Emissions!D37</f>
        <v>Jackson</v>
      </c>
      <c r="F37" s="91" t="str">
        <f>Emissions!E37</f>
        <v>County</v>
      </c>
      <c r="G37" s="91">
        <v>2620030001</v>
      </c>
      <c r="H37" s="91" t="s">
        <v>9455</v>
      </c>
      <c r="I37" s="91" t="s">
        <v>9450</v>
      </c>
      <c r="J37" s="91" t="s">
        <v>9453</v>
      </c>
      <c r="K37" s="91">
        <v>2014</v>
      </c>
      <c r="L37" s="91">
        <v>515</v>
      </c>
      <c r="M37" s="91" t="s">
        <v>9451</v>
      </c>
      <c r="N37" s="94">
        <f>Emissions!G37</f>
        <v>10795.4545454545</v>
      </c>
      <c r="O37" s="91" t="str">
        <f>Emissions!H37</f>
        <v>TON</v>
      </c>
      <c r="P37" s="93">
        <f>'Emissions Factor'!$B$2</f>
        <v>5.5099999999999998E-6</v>
      </c>
      <c r="Q37" s="91" t="str">
        <f>Emissions!L37</f>
        <v xml:space="preserve">LB </v>
      </c>
      <c r="R37" s="91" t="str">
        <f>Emissions!M37</f>
        <v>TON</v>
      </c>
      <c r="S37" s="91" t="s">
        <v>9454</v>
      </c>
      <c r="T37" s="91">
        <v>7439976</v>
      </c>
      <c r="U37" s="91" t="s">
        <v>9452</v>
      </c>
      <c r="V37" s="91">
        <v>8</v>
      </c>
      <c r="W37" s="95">
        <f>Emissions!N37</f>
        <v>5.9482954545454297E-2</v>
      </c>
      <c r="X37" s="95" t="str">
        <f>Emissions!O37</f>
        <v>LB</v>
      </c>
    </row>
    <row r="38" spans="1:24" x14ac:dyDescent="0.3">
      <c r="A38" s="91" t="str">
        <f>Emissions!A38</f>
        <v>01073</v>
      </c>
      <c r="B38" s="91" t="str">
        <f>Emissions!B38</f>
        <v>01</v>
      </c>
      <c r="C38" s="92" t="str">
        <f>Emissions!F38</f>
        <v>AL</v>
      </c>
      <c r="D38" s="92" t="str">
        <f>Emissions!C38</f>
        <v>073</v>
      </c>
      <c r="E38" s="91" t="str">
        <f>Emissions!D38</f>
        <v>Jefferson</v>
      </c>
      <c r="F38" s="91" t="str">
        <f>Emissions!E38</f>
        <v>County</v>
      </c>
      <c r="G38" s="91">
        <v>2620030001</v>
      </c>
      <c r="H38" s="91" t="s">
        <v>9455</v>
      </c>
      <c r="I38" s="91" t="s">
        <v>9450</v>
      </c>
      <c r="J38" s="91" t="s">
        <v>9453</v>
      </c>
      <c r="K38" s="91">
        <v>2014</v>
      </c>
      <c r="L38" s="91">
        <v>515</v>
      </c>
      <c r="M38" s="91" t="s">
        <v>9451</v>
      </c>
      <c r="N38" s="94">
        <f>Emissions!G38</f>
        <v>581798.44372034213</v>
      </c>
      <c r="O38" s="91" t="str">
        <f>Emissions!H38</f>
        <v>TON</v>
      </c>
      <c r="P38" s="93">
        <f>'Emissions Factor'!$B$2</f>
        <v>5.5099999999999998E-6</v>
      </c>
      <c r="Q38" s="91" t="str">
        <f>Emissions!L38</f>
        <v xml:space="preserve">LB </v>
      </c>
      <c r="R38" s="91" t="str">
        <f>Emissions!M38</f>
        <v>TON</v>
      </c>
      <c r="S38" s="91" t="s">
        <v>9454</v>
      </c>
      <c r="T38" s="91">
        <v>7439976</v>
      </c>
      <c r="U38" s="91" t="s">
        <v>9452</v>
      </c>
      <c r="V38" s="91">
        <v>8</v>
      </c>
      <c r="W38" s="95">
        <f>Emissions!N38</f>
        <v>3.2057094248990849</v>
      </c>
      <c r="X38" s="95" t="str">
        <f>Emissions!O38</f>
        <v>LB</v>
      </c>
    </row>
    <row r="39" spans="1:24" x14ac:dyDescent="0.3">
      <c r="A39" s="91" t="str">
        <f>Emissions!A39</f>
        <v>01075</v>
      </c>
      <c r="B39" s="91" t="str">
        <f>Emissions!B39</f>
        <v>01</v>
      </c>
      <c r="C39" s="92" t="str">
        <f>Emissions!F39</f>
        <v>AL</v>
      </c>
      <c r="D39" s="92" t="str">
        <f>Emissions!C39</f>
        <v>075</v>
      </c>
      <c r="E39" s="91" t="str">
        <f>Emissions!D39</f>
        <v>Lamar</v>
      </c>
      <c r="F39" s="91" t="str">
        <f>Emissions!E39</f>
        <v>County</v>
      </c>
      <c r="G39" s="91">
        <v>2620030001</v>
      </c>
      <c r="H39" s="91" t="s">
        <v>9455</v>
      </c>
      <c r="I39" s="91" t="s">
        <v>9450</v>
      </c>
      <c r="J39" s="91" t="s">
        <v>9453</v>
      </c>
      <c r="K39" s="91">
        <v>2014</v>
      </c>
      <c r="L39" s="91">
        <v>515</v>
      </c>
      <c r="M39" s="91" t="s">
        <v>9451</v>
      </c>
      <c r="N39" s="94">
        <f>Emissions!G39</f>
        <v>0</v>
      </c>
      <c r="O39" s="91" t="str">
        <f>Emissions!H39</f>
        <v>TON</v>
      </c>
      <c r="P39" s="93">
        <f>'Emissions Factor'!$B$2</f>
        <v>5.5099999999999998E-6</v>
      </c>
      <c r="Q39" s="91" t="str">
        <f>Emissions!L39</f>
        <v xml:space="preserve">LB </v>
      </c>
      <c r="R39" s="91" t="str">
        <f>Emissions!M39</f>
        <v>TON</v>
      </c>
      <c r="S39" s="91" t="s">
        <v>9454</v>
      </c>
      <c r="T39" s="91">
        <v>7439976</v>
      </c>
      <c r="U39" s="91" t="s">
        <v>9452</v>
      </c>
      <c r="V39" s="91">
        <v>8</v>
      </c>
      <c r="W39" s="95">
        <f>Emissions!N39</f>
        <v>0</v>
      </c>
      <c r="X39" s="95" t="str">
        <f>Emissions!O39</f>
        <v>LB</v>
      </c>
    </row>
    <row r="40" spans="1:24" x14ac:dyDescent="0.3">
      <c r="A40" s="91" t="str">
        <f>Emissions!A40</f>
        <v>01077</v>
      </c>
      <c r="B40" s="91" t="str">
        <f>Emissions!B40</f>
        <v>01</v>
      </c>
      <c r="C40" s="92" t="str">
        <f>Emissions!F40</f>
        <v>AL</v>
      </c>
      <c r="D40" s="92" t="str">
        <f>Emissions!C40</f>
        <v>077</v>
      </c>
      <c r="E40" s="91" t="str">
        <f>Emissions!D40</f>
        <v>Lauderdale</v>
      </c>
      <c r="F40" s="91" t="str">
        <f>Emissions!E40</f>
        <v>County</v>
      </c>
      <c r="G40" s="91">
        <v>2620030001</v>
      </c>
      <c r="H40" s="91" t="s">
        <v>9455</v>
      </c>
      <c r="I40" s="91" t="s">
        <v>9450</v>
      </c>
      <c r="J40" s="91" t="s">
        <v>9453</v>
      </c>
      <c r="K40" s="91">
        <v>2014</v>
      </c>
      <c r="L40" s="91">
        <v>515</v>
      </c>
      <c r="M40" s="91" t="s">
        <v>9451</v>
      </c>
      <c r="N40" s="94">
        <f>Emissions!G40</f>
        <v>50437.629629629599</v>
      </c>
      <c r="O40" s="91" t="str">
        <f>Emissions!H40</f>
        <v>TON</v>
      </c>
      <c r="P40" s="93">
        <f>'Emissions Factor'!$B$2</f>
        <v>5.5099999999999998E-6</v>
      </c>
      <c r="Q40" s="91" t="str">
        <f>Emissions!L40</f>
        <v xml:space="preserve">LB </v>
      </c>
      <c r="R40" s="91" t="str">
        <f>Emissions!M40</f>
        <v>TON</v>
      </c>
      <c r="S40" s="91" t="s">
        <v>9454</v>
      </c>
      <c r="T40" s="91">
        <v>7439976</v>
      </c>
      <c r="U40" s="91" t="s">
        <v>9452</v>
      </c>
      <c r="V40" s="91">
        <v>8</v>
      </c>
      <c r="W40" s="95">
        <f>Emissions!N40</f>
        <v>0.27791133925925909</v>
      </c>
      <c r="X40" s="95" t="str">
        <f>Emissions!O40</f>
        <v>LB</v>
      </c>
    </row>
    <row r="41" spans="1:24" x14ac:dyDescent="0.3">
      <c r="A41" s="91" t="str">
        <f>Emissions!A41</f>
        <v>01079</v>
      </c>
      <c r="B41" s="91" t="str">
        <f>Emissions!B41</f>
        <v>01</v>
      </c>
      <c r="C41" s="92" t="str">
        <f>Emissions!F41</f>
        <v>AL</v>
      </c>
      <c r="D41" s="92" t="str">
        <f>Emissions!C41</f>
        <v>079</v>
      </c>
      <c r="E41" s="91" t="str">
        <f>Emissions!D41</f>
        <v>Lawrence</v>
      </c>
      <c r="F41" s="91" t="str">
        <f>Emissions!E41</f>
        <v>County</v>
      </c>
      <c r="G41" s="91">
        <v>2620030001</v>
      </c>
      <c r="H41" s="91" t="s">
        <v>9455</v>
      </c>
      <c r="I41" s="91" t="s">
        <v>9450</v>
      </c>
      <c r="J41" s="91" t="s">
        <v>9453</v>
      </c>
      <c r="K41" s="91">
        <v>2014</v>
      </c>
      <c r="L41" s="91">
        <v>515</v>
      </c>
      <c r="M41" s="91" t="s">
        <v>9451</v>
      </c>
      <c r="N41" s="94">
        <f>Emissions!G41</f>
        <v>0</v>
      </c>
      <c r="O41" s="91" t="str">
        <f>Emissions!H41</f>
        <v>TON</v>
      </c>
      <c r="P41" s="93">
        <f>'Emissions Factor'!$B$2</f>
        <v>5.5099999999999998E-6</v>
      </c>
      <c r="Q41" s="91" t="str">
        <f>Emissions!L41</f>
        <v xml:space="preserve">LB </v>
      </c>
      <c r="R41" s="91" t="str">
        <f>Emissions!M41</f>
        <v>TON</v>
      </c>
      <c r="S41" s="91" t="s">
        <v>9454</v>
      </c>
      <c r="T41" s="91">
        <v>7439976</v>
      </c>
      <c r="U41" s="91" t="s">
        <v>9452</v>
      </c>
      <c r="V41" s="91">
        <v>8</v>
      </c>
      <c r="W41" s="95">
        <f>Emissions!N41</f>
        <v>0</v>
      </c>
      <c r="X41" s="95" t="str">
        <f>Emissions!O41</f>
        <v>LB</v>
      </c>
    </row>
    <row r="42" spans="1:24" x14ac:dyDescent="0.3">
      <c r="A42" s="91" t="str">
        <f>Emissions!A42</f>
        <v>01081</v>
      </c>
      <c r="B42" s="91" t="str">
        <f>Emissions!B42</f>
        <v>01</v>
      </c>
      <c r="C42" s="92" t="str">
        <f>Emissions!F42</f>
        <v>AL</v>
      </c>
      <c r="D42" s="92" t="str">
        <f>Emissions!C42</f>
        <v>081</v>
      </c>
      <c r="E42" s="91" t="str">
        <f>Emissions!D42</f>
        <v>Lee</v>
      </c>
      <c r="F42" s="91" t="str">
        <f>Emissions!E42</f>
        <v>County</v>
      </c>
      <c r="G42" s="91">
        <v>2620030001</v>
      </c>
      <c r="H42" s="91" t="s">
        <v>9455</v>
      </c>
      <c r="I42" s="91" t="s">
        <v>9450</v>
      </c>
      <c r="J42" s="91" t="s">
        <v>9453</v>
      </c>
      <c r="K42" s="91">
        <v>2014</v>
      </c>
      <c r="L42" s="91">
        <v>515</v>
      </c>
      <c r="M42" s="91" t="s">
        <v>9451</v>
      </c>
      <c r="N42" s="94">
        <f>Emissions!G42</f>
        <v>200000</v>
      </c>
      <c r="O42" s="91" t="str">
        <f>Emissions!H42</f>
        <v>TON</v>
      </c>
      <c r="P42" s="93">
        <f>'Emissions Factor'!$B$2</f>
        <v>5.5099999999999998E-6</v>
      </c>
      <c r="Q42" s="91" t="str">
        <f>Emissions!L42</f>
        <v xml:space="preserve">LB </v>
      </c>
      <c r="R42" s="91" t="str">
        <f>Emissions!M42</f>
        <v>TON</v>
      </c>
      <c r="S42" s="91" t="s">
        <v>9454</v>
      </c>
      <c r="T42" s="91">
        <v>7439976</v>
      </c>
      <c r="U42" s="91" t="s">
        <v>9452</v>
      </c>
      <c r="V42" s="91">
        <v>8</v>
      </c>
      <c r="W42" s="95">
        <f>Emissions!N42</f>
        <v>1.1019999999999999</v>
      </c>
      <c r="X42" s="95" t="str">
        <f>Emissions!O42</f>
        <v>LB</v>
      </c>
    </row>
    <row r="43" spans="1:24" x14ac:dyDescent="0.3">
      <c r="A43" s="91" t="str">
        <f>Emissions!A43</f>
        <v>01083</v>
      </c>
      <c r="B43" s="91" t="str">
        <f>Emissions!B43</f>
        <v>01</v>
      </c>
      <c r="C43" s="92" t="str">
        <f>Emissions!F43</f>
        <v>AL</v>
      </c>
      <c r="D43" s="92" t="str">
        <f>Emissions!C43</f>
        <v>083</v>
      </c>
      <c r="E43" s="91" t="str">
        <f>Emissions!D43</f>
        <v>Limestone</v>
      </c>
      <c r="F43" s="91" t="str">
        <f>Emissions!E43</f>
        <v>County</v>
      </c>
      <c r="G43" s="91">
        <v>2620030001</v>
      </c>
      <c r="H43" s="91" t="s">
        <v>9455</v>
      </c>
      <c r="I43" s="91" t="s">
        <v>9450</v>
      </c>
      <c r="J43" s="91" t="s">
        <v>9453</v>
      </c>
      <c r="K43" s="91">
        <v>2014</v>
      </c>
      <c r="L43" s="91">
        <v>515</v>
      </c>
      <c r="M43" s="91" t="s">
        <v>9451</v>
      </c>
      <c r="N43" s="94">
        <f>Emissions!G43</f>
        <v>0</v>
      </c>
      <c r="O43" s="91" t="str">
        <f>Emissions!H43</f>
        <v>TON</v>
      </c>
      <c r="P43" s="93">
        <f>'Emissions Factor'!$B$2</f>
        <v>5.5099999999999998E-6</v>
      </c>
      <c r="Q43" s="91" t="str">
        <f>Emissions!L43</f>
        <v xml:space="preserve">LB </v>
      </c>
      <c r="R43" s="91" t="str">
        <f>Emissions!M43</f>
        <v>TON</v>
      </c>
      <c r="S43" s="91" t="s">
        <v>9454</v>
      </c>
      <c r="T43" s="91">
        <v>7439976</v>
      </c>
      <c r="U43" s="91" t="s">
        <v>9452</v>
      </c>
      <c r="V43" s="91">
        <v>8</v>
      </c>
      <c r="W43" s="95">
        <f>Emissions!N43</f>
        <v>0</v>
      </c>
      <c r="X43" s="95" t="str">
        <f>Emissions!O43</f>
        <v>LB</v>
      </c>
    </row>
    <row r="44" spans="1:24" x14ac:dyDescent="0.3">
      <c r="A44" s="91" t="str">
        <f>Emissions!A44</f>
        <v>01085</v>
      </c>
      <c r="B44" s="91" t="str">
        <f>Emissions!B44</f>
        <v>01</v>
      </c>
      <c r="C44" s="92" t="str">
        <f>Emissions!F44</f>
        <v>AL</v>
      </c>
      <c r="D44" s="92" t="str">
        <f>Emissions!C44</f>
        <v>085</v>
      </c>
      <c r="E44" s="91" t="str">
        <f>Emissions!D44</f>
        <v>Lowndes</v>
      </c>
      <c r="F44" s="91" t="str">
        <f>Emissions!E44</f>
        <v>County</v>
      </c>
      <c r="G44" s="91">
        <v>2620030001</v>
      </c>
      <c r="H44" s="91" t="s">
        <v>9455</v>
      </c>
      <c r="I44" s="91" t="s">
        <v>9450</v>
      </c>
      <c r="J44" s="91" t="s">
        <v>9453</v>
      </c>
      <c r="K44" s="91">
        <v>2014</v>
      </c>
      <c r="L44" s="91">
        <v>515</v>
      </c>
      <c r="M44" s="91" t="s">
        <v>9451</v>
      </c>
      <c r="N44" s="94">
        <f>Emissions!G44</f>
        <v>0</v>
      </c>
      <c r="O44" s="91" t="str">
        <f>Emissions!H44</f>
        <v>TON</v>
      </c>
      <c r="P44" s="93">
        <f>'Emissions Factor'!$B$2</f>
        <v>5.5099999999999998E-6</v>
      </c>
      <c r="Q44" s="91" t="str">
        <f>Emissions!L44</f>
        <v xml:space="preserve">LB </v>
      </c>
      <c r="R44" s="91" t="str">
        <f>Emissions!M44</f>
        <v>TON</v>
      </c>
      <c r="S44" s="91" t="s">
        <v>9454</v>
      </c>
      <c r="T44" s="91">
        <v>7439976</v>
      </c>
      <c r="U44" s="91" t="s">
        <v>9452</v>
      </c>
      <c r="V44" s="91">
        <v>8</v>
      </c>
      <c r="W44" s="95">
        <f>Emissions!N44</f>
        <v>0</v>
      </c>
      <c r="X44" s="95" t="str">
        <f>Emissions!O44</f>
        <v>LB</v>
      </c>
    </row>
    <row r="45" spans="1:24" x14ac:dyDescent="0.3">
      <c r="A45" s="91" t="str">
        <f>Emissions!A45</f>
        <v>01087</v>
      </c>
      <c r="B45" s="91" t="str">
        <f>Emissions!B45</f>
        <v>01</v>
      </c>
      <c r="C45" s="92" t="str">
        <f>Emissions!F45</f>
        <v>AL</v>
      </c>
      <c r="D45" s="92" t="str">
        <f>Emissions!C45</f>
        <v>087</v>
      </c>
      <c r="E45" s="91" t="str">
        <f>Emissions!D45</f>
        <v>Macon</v>
      </c>
      <c r="F45" s="91" t="str">
        <f>Emissions!E45</f>
        <v>County</v>
      </c>
      <c r="G45" s="91">
        <v>2620030001</v>
      </c>
      <c r="H45" s="91" t="s">
        <v>9455</v>
      </c>
      <c r="I45" s="91" t="s">
        <v>9450</v>
      </c>
      <c r="J45" s="91" t="s">
        <v>9453</v>
      </c>
      <c r="K45" s="91">
        <v>2014</v>
      </c>
      <c r="L45" s="91">
        <v>515</v>
      </c>
      <c r="M45" s="91" t="s">
        <v>9451</v>
      </c>
      <c r="N45" s="94">
        <f>Emissions!G45</f>
        <v>0</v>
      </c>
      <c r="O45" s="91" t="str">
        <f>Emissions!H45</f>
        <v>TON</v>
      </c>
      <c r="P45" s="93">
        <f>'Emissions Factor'!$B$2</f>
        <v>5.5099999999999998E-6</v>
      </c>
      <c r="Q45" s="91" t="str">
        <f>Emissions!L45</f>
        <v xml:space="preserve">LB </v>
      </c>
      <c r="R45" s="91" t="str">
        <f>Emissions!M45</f>
        <v>TON</v>
      </c>
      <c r="S45" s="91" t="s">
        <v>9454</v>
      </c>
      <c r="T45" s="91">
        <v>7439976</v>
      </c>
      <c r="U45" s="91" t="s">
        <v>9452</v>
      </c>
      <c r="V45" s="91">
        <v>8</v>
      </c>
      <c r="W45" s="95">
        <f>Emissions!N45</f>
        <v>0</v>
      </c>
      <c r="X45" s="95" t="str">
        <f>Emissions!O45</f>
        <v>LB</v>
      </c>
    </row>
    <row r="46" spans="1:24" x14ac:dyDescent="0.3">
      <c r="A46" s="91" t="str">
        <f>Emissions!A46</f>
        <v>01089</v>
      </c>
      <c r="B46" s="91" t="str">
        <f>Emissions!B46</f>
        <v>01</v>
      </c>
      <c r="C46" s="92" t="str">
        <f>Emissions!F46</f>
        <v>AL</v>
      </c>
      <c r="D46" s="92" t="str">
        <f>Emissions!C46</f>
        <v>089</v>
      </c>
      <c r="E46" s="91" t="str">
        <f>Emissions!D46</f>
        <v>Madison</v>
      </c>
      <c r="F46" s="91" t="str">
        <f>Emissions!E46</f>
        <v>County</v>
      </c>
      <c r="G46" s="91">
        <v>2620030001</v>
      </c>
      <c r="H46" s="91" t="s">
        <v>9455</v>
      </c>
      <c r="I46" s="91" t="s">
        <v>9450</v>
      </c>
      <c r="J46" s="91" t="s">
        <v>9453</v>
      </c>
      <c r="K46" s="91">
        <v>2014</v>
      </c>
      <c r="L46" s="91">
        <v>515</v>
      </c>
      <c r="M46" s="91" t="s">
        <v>9451</v>
      </c>
      <c r="N46" s="94">
        <f>Emissions!G46</f>
        <v>70186</v>
      </c>
      <c r="O46" s="91" t="str">
        <f>Emissions!H46</f>
        <v>TON</v>
      </c>
      <c r="P46" s="93">
        <f>'Emissions Factor'!$B$2</f>
        <v>5.5099999999999998E-6</v>
      </c>
      <c r="Q46" s="91" t="str">
        <f>Emissions!L46</f>
        <v xml:space="preserve">LB </v>
      </c>
      <c r="R46" s="91" t="str">
        <f>Emissions!M46</f>
        <v>TON</v>
      </c>
      <c r="S46" s="91" t="s">
        <v>9454</v>
      </c>
      <c r="T46" s="91">
        <v>7439976</v>
      </c>
      <c r="U46" s="91" t="s">
        <v>9452</v>
      </c>
      <c r="V46" s="91">
        <v>8</v>
      </c>
      <c r="W46" s="95">
        <f>Emissions!N46</f>
        <v>0.38672486</v>
      </c>
      <c r="X46" s="95" t="str">
        <f>Emissions!O46</f>
        <v>LB</v>
      </c>
    </row>
    <row r="47" spans="1:24" x14ac:dyDescent="0.3">
      <c r="A47" s="91" t="str">
        <f>Emissions!A47</f>
        <v>01091</v>
      </c>
      <c r="B47" s="91" t="str">
        <f>Emissions!B47</f>
        <v>01</v>
      </c>
      <c r="C47" s="92" t="str">
        <f>Emissions!F47</f>
        <v>AL</v>
      </c>
      <c r="D47" s="92" t="str">
        <f>Emissions!C47</f>
        <v>091</v>
      </c>
      <c r="E47" s="91" t="str">
        <f>Emissions!D47</f>
        <v>Marengo</v>
      </c>
      <c r="F47" s="91" t="str">
        <f>Emissions!E47</f>
        <v>County</v>
      </c>
      <c r="G47" s="91">
        <v>2620030001</v>
      </c>
      <c r="H47" s="91" t="s">
        <v>9455</v>
      </c>
      <c r="I47" s="91" t="s">
        <v>9450</v>
      </c>
      <c r="J47" s="91" t="s">
        <v>9453</v>
      </c>
      <c r="K47" s="91">
        <v>2014</v>
      </c>
      <c r="L47" s="91">
        <v>515</v>
      </c>
      <c r="M47" s="91" t="s">
        <v>9451</v>
      </c>
      <c r="N47" s="94">
        <f>Emissions!G47</f>
        <v>0</v>
      </c>
      <c r="O47" s="91" t="str">
        <f>Emissions!H47</f>
        <v>TON</v>
      </c>
      <c r="P47" s="93">
        <f>'Emissions Factor'!$B$2</f>
        <v>5.5099999999999998E-6</v>
      </c>
      <c r="Q47" s="91" t="str">
        <f>Emissions!L47</f>
        <v xml:space="preserve">LB </v>
      </c>
      <c r="R47" s="91" t="str">
        <f>Emissions!M47</f>
        <v>TON</v>
      </c>
      <c r="S47" s="91" t="s">
        <v>9454</v>
      </c>
      <c r="T47" s="91">
        <v>7439976</v>
      </c>
      <c r="U47" s="91" t="s">
        <v>9452</v>
      </c>
      <c r="V47" s="91">
        <v>8</v>
      </c>
      <c r="W47" s="95">
        <f>Emissions!N47</f>
        <v>0</v>
      </c>
      <c r="X47" s="95" t="str">
        <f>Emissions!O47</f>
        <v>LB</v>
      </c>
    </row>
    <row r="48" spans="1:24" x14ac:dyDescent="0.3">
      <c r="A48" s="91" t="str">
        <f>Emissions!A48</f>
        <v>01093</v>
      </c>
      <c r="B48" s="91" t="str">
        <f>Emissions!B48</f>
        <v>01</v>
      </c>
      <c r="C48" s="92" t="str">
        <f>Emissions!F48</f>
        <v>AL</v>
      </c>
      <c r="D48" s="92" t="str">
        <f>Emissions!C48</f>
        <v>093</v>
      </c>
      <c r="E48" s="91" t="str">
        <f>Emissions!D48</f>
        <v>Marion</v>
      </c>
      <c r="F48" s="91" t="str">
        <f>Emissions!E48</f>
        <v>County</v>
      </c>
      <c r="G48" s="91">
        <v>2620030001</v>
      </c>
      <c r="H48" s="91" t="s">
        <v>9455</v>
      </c>
      <c r="I48" s="91" t="s">
        <v>9450</v>
      </c>
      <c r="J48" s="91" t="s">
        <v>9453</v>
      </c>
      <c r="K48" s="91">
        <v>2014</v>
      </c>
      <c r="L48" s="91">
        <v>515</v>
      </c>
      <c r="M48" s="91" t="s">
        <v>9451</v>
      </c>
      <c r="N48" s="94">
        <f>Emissions!G48</f>
        <v>0</v>
      </c>
      <c r="O48" s="91" t="str">
        <f>Emissions!H48</f>
        <v>TON</v>
      </c>
      <c r="P48" s="93">
        <f>'Emissions Factor'!$B$2</f>
        <v>5.5099999999999998E-6</v>
      </c>
      <c r="Q48" s="91" t="str">
        <f>Emissions!L48</f>
        <v xml:space="preserve">LB </v>
      </c>
      <c r="R48" s="91" t="str">
        <f>Emissions!M48</f>
        <v>TON</v>
      </c>
      <c r="S48" s="91" t="s">
        <v>9454</v>
      </c>
      <c r="T48" s="91">
        <v>7439976</v>
      </c>
      <c r="U48" s="91" t="s">
        <v>9452</v>
      </c>
      <c r="V48" s="91">
        <v>8</v>
      </c>
      <c r="W48" s="95">
        <f>Emissions!N48</f>
        <v>0</v>
      </c>
      <c r="X48" s="95" t="str">
        <f>Emissions!O48</f>
        <v>LB</v>
      </c>
    </row>
    <row r="49" spans="1:24" x14ac:dyDescent="0.3">
      <c r="A49" s="91" t="str">
        <f>Emissions!A49</f>
        <v>01095</v>
      </c>
      <c r="B49" s="91" t="str">
        <f>Emissions!B49</f>
        <v>01</v>
      </c>
      <c r="C49" s="92" t="str">
        <f>Emissions!F49</f>
        <v>AL</v>
      </c>
      <c r="D49" s="92" t="str">
        <f>Emissions!C49</f>
        <v>095</v>
      </c>
      <c r="E49" s="91" t="str">
        <f>Emissions!D49</f>
        <v>Marshall</v>
      </c>
      <c r="F49" s="91" t="str">
        <f>Emissions!E49</f>
        <v>County</v>
      </c>
      <c r="G49" s="91">
        <v>2620030001</v>
      </c>
      <c r="H49" s="91" t="s">
        <v>9455</v>
      </c>
      <c r="I49" s="91" t="s">
        <v>9450</v>
      </c>
      <c r="J49" s="91" t="s">
        <v>9453</v>
      </c>
      <c r="K49" s="91">
        <v>2014</v>
      </c>
      <c r="L49" s="91">
        <v>515</v>
      </c>
      <c r="M49" s="91" t="s">
        <v>9451</v>
      </c>
      <c r="N49" s="94">
        <f>Emissions!G49</f>
        <v>0</v>
      </c>
      <c r="O49" s="91" t="str">
        <f>Emissions!H49</f>
        <v>TON</v>
      </c>
      <c r="P49" s="93">
        <f>'Emissions Factor'!$B$2</f>
        <v>5.5099999999999998E-6</v>
      </c>
      <c r="Q49" s="91" t="str">
        <f>Emissions!L49</f>
        <v xml:space="preserve">LB </v>
      </c>
      <c r="R49" s="91" t="str">
        <f>Emissions!M49</f>
        <v>TON</v>
      </c>
      <c r="S49" s="91" t="s">
        <v>9454</v>
      </c>
      <c r="T49" s="91">
        <v>7439976</v>
      </c>
      <c r="U49" s="91" t="s">
        <v>9452</v>
      </c>
      <c r="V49" s="91">
        <v>8</v>
      </c>
      <c r="W49" s="95">
        <f>Emissions!N49</f>
        <v>0</v>
      </c>
      <c r="X49" s="95" t="str">
        <f>Emissions!O49</f>
        <v>LB</v>
      </c>
    </row>
    <row r="50" spans="1:24" x14ac:dyDescent="0.3">
      <c r="A50" s="91" t="str">
        <f>Emissions!A50</f>
        <v>01097</v>
      </c>
      <c r="B50" s="91" t="str">
        <f>Emissions!B50</f>
        <v>01</v>
      </c>
      <c r="C50" s="92" t="str">
        <f>Emissions!F50</f>
        <v>AL</v>
      </c>
      <c r="D50" s="92" t="str">
        <f>Emissions!C50</f>
        <v>097</v>
      </c>
      <c r="E50" s="91" t="str">
        <f>Emissions!D50</f>
        <v>Mobile</v>
      </c>
      <c r="F50" s="91" t="str">
        <f>Emissions!E50</f>
        <v>County</v>
      </c>
      <c r="G50" s="91">
        <v>2620030001</v>
      </c>
      <c r="H50" s="91" t="s">
        <v>9455</v>
      </c>
      <c r="I50" s="91" t="s">
        <v>9450</v>
      </c>
      <c r="J50" s="91" t="s">
        <v>9453</v>
      </c>
      <c r="K50" s="91">
        <v>2014</v>
      </c>
      <c r="L50" s="91">
        <v>515</v>
      </c>
      <c r="M50" s="91" t="s">
        <v>9451</v>
      </c>
      <c r="N50" s="94">
        <f>Emissions!G50</f>
        <v>145866.538461538</v>
      </c>
      <c r="O50" s="91" t="str">
        <f>Emissions!H50</f>
        <v>TON</v>
      </c>
      <c r="P50" s="93">
        <f>'Emissions Factor'!$B$2</f>
        <v>5.5099999999999998E-6</v>
      </c>
      <c r="Q50" s="91" t="str">
        <f>Emissions!L50</f>
        <v xml:space="preserve">LB </v>
      </c>
      <c r="R50" s="91" t="str">
        <f>Emissions!M50</f>
        <v>TON</v>
      </c>
      <c r="S50" s="91" t="s">
        <v>9454</v>
      </c>
      <c r="T50" s="91">
        <v>7439976</v>
      </c>
      <c r="U50" s="91" t="s">
        <v>9452</v>
      </c>
      <c r="V50" s="91">
        <v>8</v>
      </c>
      <c r="W50" s="95">
        <f>Emissions!N50</f>
        <v>0.80372462692307434</v>
      </c>
      <c r="X50" s="95" t="str">
        <f>Emissions!O50</f>
        <v>LB</v>
      </c>
    </row>
    <row r="51" spans="1:24" x14ac:dyDescent="0.3">
      <c r="A51" s="91" t="str">
        <f>Emissions!A51</f>
        <v>01099</v>
      </c>
      <c r="B51" s="91" t="str">
        <f>Emissions!B51</f>
        <v>01</v>
      </c>
      <c r="C51" s="92" t="str">
        <f>Emissions!F51</f>
        <v>AL</v>
      </c>
      <c r="D51" s="92" t="str">
        <f>Emissions!C51</f>
        <v>099</v>
      </c>
      <c r="E51" s="91" t="str">
        <f>Emissions!D51</f>
        <v>Monroe</v>
      </c>
      <c r="F51" s="91" t="str">
        <f>Emissions!E51</f>
        <v>County</v>
      </c>
      <c r="G51" s="91">
        <v>2620030001</v>
      </c>
      <c r="H51" s="91" t="s">
        <v>9455</v>
      </c>
      <c r="I51" s="91" t="s">
        <v>9450</v>
      </c>
      <c r="J51" s="91" t="s">
        <v>9453</v>
      </c>
      <c r="K51" s="91">
        <v>2014</v>
      </c>
      <c r="L51" s="91">
        <v>515</v>
      </c>
      <c r="M51" s="91" t="s">
        <v>9451</v>
      </c>
      <c r="N51" s="94">
        <f>Emissions!G51</f>
        <v>0</v>
      </c>
      <c r="O51" s="91" t="str">
        <f>Emissions!H51</f>
        <v>TON</v>
      </c>
      <c r="P51" s="93">
        <f>'Emissions Factor'!$B$2</f>
        <v>5.5099999999999998E-6</v>
      </c>
      <c r="Q51" s="91" t="str">
        <f>Emissions!L51</f>
        <v xml:space="preserve">LB </v>
      </c>
      <c r="R51" s="91" t="str">
        <f>Emissions!M51</f>
        <v>TON</v>
      </c>
      <c r="S51" s="91" t="s">
        <v>9454</v>
      </c>
      <c r="T51" s="91">
        <v>7439976</v>
      </c>
      <c r="U51" s="91" t="s">
        <v>9452</v>
      </c>
      <c r="V51" s="91">
        <v>8</v>
      </c>
      <c r="W51" s="95">
        <f>Emissions!N51</f>
        <v>0</v>
      </c>
      <c r="X51" s="95" t="str">
        <f>Emissions!O51</f>
        <v>LB</v>
      </c>
    </row>
    <row r="52" spans="1:24" x14ac:dyDescent="0.3">
      <c r="A52" s="91" t="str">
        <f>Emissions!A52</f>
        <v>01101</v>
      </c>
      <c r="B52" s="91" t="str">
        <f>Emissions!B52</f>
        <v>01</v>
      </c>
      <c r="C52" s="92" t="str">
        <f>Emissions!F52</f>
        <v>AL</v>
      </c>
      <c r="D52" s="92" t="str">
        <f>Emissions!C52</f>
        <v>101</v>
      </c>
      <c r="E52" s="91" t="str">
        <f>Emissions!D52</f>
        <v>Montgomery</v>
      </c>
      <c r="F52" s="91" t="str">
        <f>Emissions!E52</f>
        <v>County</v>
      </c>
      <c r="G52" s="91">
        <v>2620030001</v>
      </c>
      <c r="H52" s="91" t="s">
        <v>9455</v>
      </c>
      <c r="I52" s="91" t="s">
        <v>9450</v>
      </c>
      <c r="J52" s="91" t="s">
        <v>9453</v>
      </c>
      <c r="K52" s="91">
        <v>2014</v>
      </c>
      <c r="L52" s="91">
        <v>515</v>
      </c>
      <c r="M52" s="91" t="s">
        <v>9451</v>
      </c>
      <c r="N52" s="94">
        <f>Emissions!G52</f>
        <v>157811.152173913</v>
      </c>
      <c r="O52" s="91" t="str">
        <f>Emissions!H52</f>
        <v>TON</v>
      </c>
      <c r="P52" s="93">
        <f>'Emissions Factor'!$B$2</f>
        <v>5.5099999999999998E-6</v>
      </c>
      <c r="Q52" s="91" t="str">
        <f>Emissions!L52</f>
        <v xml:space="preserve">LB </v>
      </c>
      <c r="R52" s="91" t="str">
        <f>Emissions!M52</f>
        <v>TON</v>
      </c>
      <c r="S52" s="91" t="s">
        <v>9454</v>
      </c>
      <c r="T52" s="91">
        <v>7439976</v>
      </c>
      <c r="U52" s="91" t="s">
        <v>9452</v>
      </c>
      <c r="V52" s="91">
        <v>8</v>
      </c>
      <c r="W52" s="95">
        <f>Emissions!N52</f>
        <v>0.86953944847826059</v>
      </c>
      <c r="X52" s="95" t="str">
        <f>Emissions!O52</f>
        <v>LB</v>
      </c>
    </row>
    <row r="53" spans="1:24" x14ac:dyDescent="0.3">
      <c r="A53" s="91" t="str">
        <f>Emissions!A53</f>
        <v>01103</v>
      </c>
      <c r="B53" s="91" t="str">
        <f>Emissions!B53</f>
        <v>01</v>
      </c>
      <c r="C53" s="92" t="str">
        <f>Emissions!F53</f>
        <v>AL</v>
      </c>
      <c r="D53" s="92" t="str">
        <f>Emissions!C53</f>
        <v>103</v>
      </c>
      <c r="E53" s="91" t="str">
        <f>Emissions!D53</f>
        <v>Morgan</v>
      </c>
      <c r="F53" s="91" t="str">
        <f>Emissions!E53</f>
        <v>County</v>
      </c>
      <c r="G53" s="91">
        <v>2620030001</v>
      </c>
      <c r="H53" s="91" t="s">
        <v>9455</v>
      </c>
      <c r="I53" s="91" t="s">
        <v>9450</v>
      </c>
      <c r="J53" s="91" t="s">
        <v>9453</v>
      </c>
      <c r="K53" s="91">
        <v>2014</v>
      </c>
      <c r="L53" s="91">
        <v>515</v>
      </c>
      <c r="M53" s="91" t="s">
        <v>9451</v>
      </c>
      <c r="N53" s="94">
        <f>Emissions!G53</f>
        <v>104547.828571429</v>
      </c>
      <c r="O53" s="91" t="str">
        <f>Emissions!H53</f>
        <v>TON</v>
      </c>
      <c r="P53" s="93">
        <f>'Emissions Factor'!$B$2</f>
        <v>5.5099999999999998E-6</v>
      </c>
      <c r="Q53" s="91" t="str">
        <f>Emissions!L53</f>
        <v xml:space="preserve">LB </v>
      </c>
      <c r="R53" s="91" t="str">
        <f>Emissions!M53</f>
        <v>TON</v>
      </c>
      <c r="S53" s="91" t="s">
        <v>9454</v>
      </c>
      <c r="T53" s="91">
        <v>7439976</v>
      </c>
      <c r="U53" s="91" t="s">
        <v>9452</v>
      </c>
      <c r="V53" s="91">
        <v>8</v>
      </c>
      <c r="W53" s="95">
        <f>Emissions!N53</f>
        <v>0.57605853542857377</v>
      </c>
      <c r="X53" s="95" t="str">
        <f>Emissions!O53</f>
        <v>LB</v>
      </c>
    </row>
    <row r="54" spans="1:24" x14ac:dyDescent="0.3">
      <c r="A54" s="91" t="str">
        <f>Emissions!A54</f>
        <v>01105</v>
      </c>
      <c r="B54" s="91" t="str">
        <f>Emissions!B54</f>
        <v>01</v>
      </c>
      <c r="C54" s="92" t="str">
        <f>Emissions!F54</f>
        <v>AL</v>
      </c>
      <c r="D54" s="92" t="str">
        <f>Emissions!C54</f>
        <v>105</v>
      </c>
      <c r="E54" s="91" t="str">
        <f>Emissions!D54</f>
        <v>Perry</v>
      </c>
      <c r="F54" s="91" t="str">
        <f>Emissions!E54</f>
        <v>County</v>
      </c>
      <c r="G54" s="91">
        <v>2620030001</v>
      </c>
      <c r="H54" s="91" t="s">
        <v>9455</v>
      </c>
      <c r="I54" s="91" t="s">
        <v>9450</v>
      </c>
      <c r="J54" s="91" t="s">
        <v>9453</v>
      </c>
      <c r="K54" s="91">
        <v>2014</v>
      </c>
      <c r="L54" s="91">
        <v>515</v>
      </c>
      <c r="M54" s="91" t="s">
        <v>9451</v>
      </c>
      <c r="N54" s="94">
        <f>Emissions!G54</f>
        <v>29858.75</v>
      </c>
      <c r="O54" s="91" t="str">
        <f>Emissions!H54</f>
        <v>TON</v>
      </c>
      <c r="P54" s="93">
        <f>'Emissions Factor'!$B$2</f>
        <v>5.5099999999999998E-6</v>
      </c>
      <c r="Q54" s="91" t="str">
        <f>Emissions!L54</f>
        <v xml:space="preserve">LB </v>
      </c>
      <c r="R54" s="91" t="str">
        <f>Emissions!M54</f>
        <v>TON</v>
      </c>
      <c r="S54" s="91" t="s">
        <v>9454</v>
      </c>
      <c r="T54" s="91">
        <v>7439976</v>
      </c>
      <c r="U54" s="91" t="s">
        <v>9452</v>
      </c>
      <c r="V54" s="91">
        <v>8</v>
      </c>
      <c r="W54" s="95">
        <f>Emissions!N54</f>
        <v>0.1645217125</v>
      </c>
      <c r="X54" s="95" t="str">
        <f>Emissions!O54</f>
        <v>LB</v>
      </c>
    </row>
    <row r="55" spans="1:24" x14ac:dyDescent="0.3">
      <c r="A55" s="91" t="str">
        <f>Emissions!A55</f>
        <v>01107</v>
      </c>
      <c r="B55" s="91" t="str">
        <f>Emissions!B55</f>
        <v>01</v>
      </c>
      <c r="C55" s="92" t="str">
        <f>Emissions!F55</f>
        <v>AL</v>
      </c>
      <c r="D55" s="92" t="str">
        <f>Emissions!C55</f>
        <v>107</v>
      </c>
      <c r="E55" s="91" t="str">
        <f>Emissions!D55</f>
        <v>Pickens</v>
      </c>
      <c r="F55" s="91" t="str">
        <f>Emissions!E55</f>
        <v>County</v>
      </c>
      <c r="G55" s="91">
        <v>2620030001</v>
      </c>
      <c r="H55" s="91" t="s">
        <v>9455</v>
      </c>
      <c r="I55" s="91" t="s">
        <v>9450</v>
      </c>
      <c r="J55" s="91" t="s">
        <v>9453</v>
      </c>
      <c r="K55" s="91">
        <v>2014</v>
      </c>
      <c r="L55" s="91">
        <v>515</v>
      </c>
      <c r="M55" s="91" t="s">
        <v>9451</v>
      </c>
      <c r="N55" s="94">
        <f>Emissions!G55</f>
        <v>0</v>
      </c>
      <c r="O55" s="91" t="str">
        <f>Emissions!H55</f>
        <v>TON</v>
      </c>
      <c r="P55" s="93">
        <f>'Emissions Factor'!$B$2</f>
        <v>5.5099999999999998E-6</v>
      </c>
      <c r="Q55" s="91" t="str">
        <f>Emissions!L55</f>
        <v xml:space="preserve">LB </v>
      </c>
      <c r="R55" s="91" t="str">
        <f>Emissions!M55</f>
        <v>TON</v>
      </c>
      <c r="S55" s="91" t="s">
        <v>9454</v>
      </c>
      <c r="T55" s="91">
        <v>7439976</v>
      </c>
      <c r="U55" s="91" t="s">
        <v>9452</v>
      </c>
      <c r="V55" s="91">
        <v>8</v>
      </c>
      <c r="W55" s="95">
        <f>Emissions!N55</f>
        <v>0</v>
      </c>
      <c r="X55" s="95" t="str">
        <f>Emissions!O55</f>
        <v>LB</v>
      </c>
    </row>
    <row r="56" spans="1:24" x14ac:dyDescent="0.3">
      <c r="A56" s="91" t="str">
        <f>Emissions!A56</f>
        <v>01109</v>
      </c>
      <c r="B56" s="91" t="str">
        <f>Emissions!B56</f>
        <v>01</v>
      </c>
      <c r="C56" s="92" t="str">
        <f>Emissions!F56</f>
        <v>AL</v>
      </c>
      <c r="D56" s="92" t="str">
        <f>Emissions!C56</f>
        <v>109</v>
      </c>
      <c r="E56" s="91" t="str">
        <f>Emissions!D56</f>
        <v>Pike</v>
      </c>
      <c r="F56" s="91" t="str">
        <f>Emissions!E56</f>
        <v>County</v>
      </c>
      <c r="G56" s="91">
        <v>2620030001</v>
      </c>
      <c r="H56" s="91" t="s">
        <v>9455</v>
      </c>
      <c r="I56" s="91" t="s">
        <v>9450</v>
      </c>
      <c r="J56" s="91" t="s">
        <v>9453</v>
      </c>
      <c r="K56" s="91">
        <v>2014</v>
      </c>
      <c r="L56" s="91">
        <v>515</v>
      </c>
      <c r="M56" s="91" t="s">
        <v>9451</v>
      </c>
      <c r="N56" s="94">
        <f>Emissions!G56</f>
        <v>0</v>
      </c>
      <c r="O56" s="91" t="str">
        <f>Emissions!H56</f>
        <v>TON</v>
      </c>
      <c r="P56" s="93">
        <f>'Emissions Factor'!$B$2</f>
        <v>5.5099999999999998E-6</v>
      </c>
      <c r="Q56" s="91" t="str">
        <f>Emissions!L56</f>
        <v xml:space="preserve">LB </v>
      </c>
      <c r="R56" s="91" t="str">
        <f>Emissions!M56</f>
        <v>TON</v>
      </c>
      <c r="S56" s="91" t="s">
        <v>9454</v>
      </c>
      <c r="T56" s="91">
        <v>7439976</v>
      </c>
      <c r="U56" s="91" t="s">
        <v>9452</v>
      </c>
      <c r="V56" s="91">
        <v>8</v>
      </c>
      <c r="W56" s="95">
        <f>Emissions!N56</f>
        <v>0</v>
      </c>
      <c r="X56" s="95" t="str">
        <f>Emissions!O56</f>
        <v>LB</v>
      </c>
    </row>
    <row r="57" spans="1:24" x14ac:dyDescent="0.3">
      <c r="A57" s="91" t="str">
        <f>Emissions!A57</f>
        <v>01111</v>
      </c>
      <c r="B57" s="91" t="str">
        <f>Emissions!B57</f>
        <v>01</v>
      </c>
      <c r="C57" s="92" t="str">
        <f>Emissions!F57</f>
        <v>AL</v>
      </c>
      <c r="D57" s="92" t="str">
        <f>Emissions!C57</f>
        <v>111</v>
      </c>
      <c r="E57" s="91" t="str">
        <f>Emissions!D57</f>
        <v>Randolph</v>
      </c>
      <c r="F57" s="91" t="str">
        <f>Emissions!E57</f>
        <v>County</v>
      </c>
      <c r="G57" s="91">
        <v>2620030001</v>
      </c>
      <c r="H57" s="91" t="s">
        <v>9455</v>
      </c>
      <c r="I57" s="91" t="s">
        <v>9450</v>
      </c>
      <c r="J57" s="91" t="s">
        <v>9453</v>
      </c>
      <c r="K57" s="91">
        <v>2014</v>
      </c>
      <c r="L57" s="91">
        <v>515</v>
      </c>
      <c r="M57" s="91" t="s">
        <v>9451</v>
      </c>
      <c r="N57" s="94">
        <f>Emissions!G57</f>
        <v>0</v>
      </c>
      <c r="O57" s="91" t="str">
        <f>Emissions!H57</f>
        <v>TON</v>
      </c>
      <c r="P57" s="93">
        <f>'Emissions Factor'!$B$2</f>
        <v>5.5099999999999998E-6</v>
      </c>
      <c r="Q57" s="91" t="str">
        <f>Emissions!L57</f>
        <v xml:space="preserve">LB </v>
      </c>
      <c r="R57" s="91" t="str">
        <f>Emissions!M57</f>
        <v>TON</v>
      </c>
      <c r="S57" s="91" t="s">
        <v>9454</v>
      </c>
      <c r="T57" s="91">
        <v>7439976</v>
      </c>
      <c r="U57" s="91" t="s">
        <v>9452</v>
      </c>
      <c r="V57" s="91">
        <v>8</v>
      </c>
      <c r="W57" s="95">
        <f>Emissions!N57</f>
        <v>0</v>
      </c>
      <c r="X57" s="95" t="str">
        <f>Emissions!O57</f>
        <v>LB</v>
      </c>
    </row>
    <row r="58" spans="1:24" x14ac:dyDescent="0.3">
      <c r="A58" s="91" t="str">
        <f>Emissions!A58</f>
        <v>01113</v>
      </c>
      <c r="B58" s="91" t="str">
        <f>Emissions!B58</f>
        <v>01</v>
      </c>
      <c r="C58" s="92" t="str">
        <f>Emissions!F58</f>
        <v>AL</v>
      </c>
      <c r="D58" s="92" t="str">
        <f>Emissions!C58</f>
        <v>113</v>
      </c>
      <c r="E58" s="91" t="str">
        <f>Emissions!D58</f>
        <v>Russell</v>
      </c>
      <c r="F58" s="91" t="str">
        <f>Emissions!E58</f>
        <v>County</v>
      </c>
      <c r="G58" s="91">
        <v>2620030001</v>
      </c>
      <c r="H58" s="91" t="s">
        <v>9455</v>
      </c>
      <c r="I58" s="91" t="s">
        <v>9450</v>
      </c>
      <c r="J58" s="91" t="s">
        <v>9453</v>
      </c>
      <c r="K58" s="91">
        <v>2014</v>
      </c>
      <c r="L58" s="91">
        <v>515</v>
      </c>
      <c r="M58" s="91" t="s">
        <v>9451</v>
      </c>
      <c r="N58" s="94">
        <f>Emissions!G58</f>
        <v>0</v>
      </c>
      <c r="O58" s="91" t="str">
        <f>Emissions!H58</f>
        <v>TON</v>
      </c>
      <c r="P58" s="93">
        <f>'Emissions Factor'!$B$2</f>
        <v>5.5099999999999998E-6</v>
      </c>
      <c r="Q58" s="91" t="str">
        <f>Emissions!L58</f>
        <v xml:space="preserve">LB </v>
      </c>
      <c r="R58" s="91" t="str">
        <f>Emissions!M58</f>
        <v>TON</v>
      </c>
      <c r="S58" s="91" t="s">
        <v>9454</v>
      </c>
      <c r="T58" s="91">
        <v>7439976</v>
      </c>
      <c r="U58" s="91" t="s">
        <v>9452</v>
      </c>
      <c r="V58" s="91">
        <v>8</v>
      </c>
      <c r="W58" s="95">
        <f>Emissions!N58</f>
        <v>0</v>
      </c>
      <c r="X58" s="95" t="str">
        <f>Emissions!O58</f>
        <v>LB</v>
      </c>
    </row>
    <row r="59" spans="1:24" x14ac:dyDescent="0.3">
      <c r="A59" s="91" t="str">
        <f>Emissions!A59</f>
        <v>01115</v>
      </c>
      <c r="B59" s="91" t="str">
        <f>Emissions!B59</f>
        <v>01</v>
      </c>
      <c r="C59" s="92" t="str">
        <f>Emissions!F59</f>
        <v>AL</v>
      </c>
      <c r="D59" s="92" t="str">
        <f>Emissions!C59</f>
        <v>115</v>
      </c>
      <c r="E59" s="91" t="str">
        <f>Emissions!D59</f>
        <v>St. Clair</v>
      </c>
      <c r="F59" s="91" t="str">
        <f>Emissions!E59</f>
        <v>County</v>
      </c>
      <c r="G59" s="91">
        <v>2620030001</v>
      </c>
      <c r="H59" s="91" t="s">
        <v>9455</v>
      </c>
      <c r="I59" s="91" t="s">
        <v>9450</v>
      </c>
      <c r="J59" s="91" t="s">
        <v>9453</v>
      </c>
      <c r="K59" s="91">
        <v>2014</v>
      </c>
      <c r="L59" s="91">
        <v>515</v>
      </c>
      <c r="M59" s="91" t="s">
        <v>9451</v>
      </c>
      <c r="N59" s="94">
        <f>Emissions!G59</f>
        <v>201479.2</v>
      </c>
      <c r="O59" s="91" t="str">
        <f>Emissions!H59</f>
        <v>TON</v>
      </c>
      <c r="P59" s="93">
        <f>'Emissions Factor'!$B$2</f>
        <v>5.5099999999999998E-6</v>
      </c>
      <c r="Q59" s="91" t="str">
        <f>Emissions!L59</f>
        <v xml:space="preserve">LB </v>
      </c>
      <c r="R59" s="91" t="str">
        <f>Emissions!M59</f>
        <v>TON</v>
      </c>
      <c r="S59" s="91" t="s">
        <v>9454</v>
      </c>
      <c r="T59" s="91">
        <v>7439976</v>
      </c>
      <c r="U59" s="91" t="s">
        <v>9452</v>
      </c>
      <c r="V59" s="91">
        <v>8</v>
      </c>
      <c r="W59" s="95">
        <f>Emissions!N59</f>
        <v>1.110150392</v>
      </c>
      <c r="X59" s="95" t="str">
        <f>Emissions!O59</f>
        <v>LB</v>
      </c>
    </row>
    <row r="60" spans="1:24" x14ac:dyDescent="0.3">
      <c r="A60" s="91" t="str">
        <f>Emissions!A60</f>
        <v>01117</v>
      </c>
      <c r="B60" s="91" t="str">
        <f>Emissions!B60</f>
        <v>01</v>
      </c>
      <c r="C60" s="92" t="str">
        <f>Emissions!F60</f>
        <v>AL</v>
      </c>
      <c r="D60" s="92" t="str">
        <f>Emissions!C60</f>
        <v>117</v>
      </c>
      <c r="E60" s="91" t="str">
        <f>Emissions!D60</f>
        <v>Shelby</v>
      </c>
      <c r="F60" s="91" t="str">
        <f>Emissions!E60</f>
        <v>County</v>
      </c>
      <c r="G60" s="91">
        <v>2620030001</v>
      </c>
      <c r="H60" s="91" t="s">
        <v>9455</v>
      </c>
      <c r="I60" s="91" t="s">
        <v>9450</v>
      </c>
      <c r="J60" s="91" t="s">
        <v>9453</v>
      </c>
      <c r="K60" s="91">
        <v>2014</v>
      </c>
      <c r="L60" s="91">
        <v>515</v>
      </c>
      <c r="M60" s="91" t="s">
        <v>9451</v>
      </c>
      <c r="N60" s="94">
        <f>Emissions!G60</f>
        <v>76537.636363636397</v>
      </c>
      <c r="O60" s="91" t="str">
        <f>Emissions!H60</f>
        <v>TON</v>
      </c>
      <c r="P60" s="93">
        <f>'Emissions Factor'!$B$2</f>
        <v>5.5099999999999998E-6</v>
      </c>
      <c r="Q60" s="91" t="str">
        <f>Emissions!L60</f>
        <v xml:space="preserve">LB </v>
      </c>
      <c r="R60" s="91" t="str">
        <f>Emissions!M60</f>
        <v>TON</v>
      </c>
      <c r="S60" s="91" t="s">
        <v>9454</v>
      </c>
      <c r="T60" s="91">
        <v>7439976</v>
      </c>
      <c r="U60" s="91" t="s">
        <v>9452</v>
      </c>
      <c r="V60" s="91">
        <v>8</v>
      </c>
      <c r="W60" s="95">
        <f>Emissions!N60</f>
        <v>0.42172237636363652</v>
      </c>
      <c r="X60" s="95" t="str">
        <f>Emissions!O60</f>
        <v>LB</v>
      </c>
    </row>
    <row r="61" spans="1:24" x14ac:dyDescent="0.3">
      <c r="A61" s="91" t="str">
        <f>Emissions!A61</f>
        <v>01119</v>
      </c>
      <c r="B61" s="91" t="str">
        <f>Emissions!B61</f>
        <v>01</v>
      </c>
      <c r="C61" s="92" t="str">
        <f>Emissions!F61</f>
        <v>AL</v>
      </c>
      <c r="D61" s="92" t="str">
        <f>Emissions!C61</f>
        <v>119</v>
      </c>
      <c r="E61" s="91" t="str">
        <f>Emissions!D61</f>
        <v>Sumter</v>
      </c>
      <c r="F61" s="91" t="str">
        <f>Emissions!E61</f>
        <v>County</v>
      </c>
      <c r="G61" s="91">
        <v>2620030001</v>
      </c>
      <c r="H61" s="91" t="s">
        <v>9455</v>
      </c>
      <c r="I61" s="91" t="s">
        <v>9450</v>
      </c>
      <c r="J61" s="91" t="s">
        <v>9453</v>
      </c>
      <c r="K61" s="91">
        <v>2014</v>
      </c>
      <c r="L61" s="91">
        <v>515</v>
      </c>
      <c r="M61" s="91" t="s">
        <v>9451</v>
      </c>
      <c r="N61" s="94">
        <f>Emissions!G61</f>
        <v>0</v>
      </c>
      <c r="O61" s="91" t="str">
        <f>Emissions!H61</f>
        <v>TON</v>
      </c>
      <c r="P61" s="93">
        <f>'Emissions Factor'!$B$2</f>
        <v>5.5099999999999998E-6</v>
      </c>
      <c r="Q61" s="91" t="str">
        <f>Emissions!L61</f>
        <v xml:space="preserve">LB </v>
      </c>
      <c r="R61" s="91" t="str">
        <f>Emissions!M61</f>
        <v>TON</v>
      </c>
      <c r="S61" s="91" t="s">
        <v>9454</v>
      </c>
      <c r="T61" s="91">
        <v>7439976</v>
      </c>
      <c r="U61" s="91" t="s">
        <v>9452</v>
      </c>
      <c r="V61" s="91">
        <v>8</v>
      </c>
      <c r="W61" s="95">
        <f>Emissions!N61</f>
        <v>0</v>
      </c>
      <c r="X61" s="95" t="str">
        <f>Emissions!O61</f>
        <v>LB</v>
      </c>
    </row>
    <row r="62" spans="1:24" x14ac:dyDescent="0.3">
      <c r="A62" s="91" t="str">
        <f>Emissions!A62</f>
        <v>01121</v>
      </c>
      <c r="B62" s="91" t="str">
        <f>Emissions!B62</f>
        <v>01</v>
      </c>
      <c r="C62" s="92" t="str">
        <f>Emissions!F62</f>
        <v>AL</v>
      </c>
      <c r="D62" s="92" t="str">
        <f>Emissions!C62</f>
        <v>121</v>
      </c>
      <c r="E62" s="91" t="str">
        <f>Emissions!D62</f>
        <v>Talladega</v>
      </c>
      <c r="F62" s="91" t="str">
        <f>Emissions!E62</f>
        <v>County</v>
      </c>
      <c r="G62" s="91">
        <v>2620030001</v>
      </c>
      <c r="H62" s="91" t="s">
        <v>9455</v>
      </c>
      <c r="I62" s="91" t="s">
        <v>9450</v>
      </c>
      <c r="J62" s="91" t="s">
        <v>9453</v>
      </c>
      <c r="K62" s="91">
        <v>2014</v>
      </c>
      <c r="L62" s="91">
        <v>515</v>
      </c>
      <c r="M62" s="91" t="s">
        <v>9451</v>
      </c>
      <c r="N62" s="94">
        <f>Emissions!G62</f>
        <v>0</v>
      </c>
      <c r="O62" s="91" t="str">
        <f>Emissions!H62</f>
        <v>TON</v>
      </c>
      <c r="P62" s="93">
        <f>'Emissions Factor'!$B$2</f>
        <v>5.5099999999999998E-6</v>
      </c>
      <c r="Q62" s="91" t="str">
        <f>Emissions!L62</f>
        <v xml:space="preserve">LB </v>
      </c>
      <c r="R62" s="91" t="str">
        <f>Emissions!M62</f>
        <v>TON</v>
      </c>
      <c r="S62" s="91" t="s">
        <v>9454</v>
      </c>
      <c r="T62" s="91">
        <v>7439976</v>
      </c>
      <c r="U62" s="91" t="s">
        <v>9452</v>
      </c>
      <c r="V62" s="91">
        <v>8</v>
      </c>
      <c r="W62" s="95">
        <f>Emissions!N62</f>
        <v>0</v>
      </c>
      <c r="X62" s="95" t="str">
        <f>Emissions!O62</f>
        <v>LB</v>
      </c>
    </row>
    <row r="63" spans="1:24" x14ac:dyDescent="0.3">
      <c r="A63" s="91" t="str">
        <f>Emissions!A63</f>
        <v>01123</v>
      </c>
      <c r="B63" s="91" t="str">
        <f>Emissions!B63</f>
        <v>01</v>
      </c>
      <c r="C63" s="92" t="str">
        <f>Emissions!F63</f>
        <v>AL</v>
      </c>
      <c r="D63" s="92" t="str">
        <f>Emissions!C63</f>
        <v>123</v>
      </c>
      <c r="E63" s="91" t="str">
        <f>Emissions!D63</f>
        <v>Tallapoosa</v>
      </c>
      <c r="F63" s="91" t="str">
        <f>Emissions!E63</f>
        <v>County</v>
      </c>
      <c r="G63" s="91">
        <v>2620030001</v>
      </c>
      <c r="H63" s="91" t="s">
        <v>9455</v>
      </c>
      <c r="I63" s="91" t="s">
        <v>9450</v>
      </c>
      <c r="J63" s="91" t="s">
        <v>9453</v>
      </c>
      <c r="K63" s="91">
        <v>2014</v>
      </c>
      <c r="L63" s="91">
        <v>515</v>
      </c>
      <c r="M63" s="91" t="s">
        <v>9451</v>
      </c>
      <c r="N63" s="94">
        <f>Emissions!G63</f>
        <v>66810.878787878799</v>
      </c>
      <c r="O63" s="91" t="str">
        <f>Emissions!H63</f>
        <v>TON</v>
      </c>
      <c r="P63" s="93">
        <f>'Emissions Factor'!$B$2</f>
        <v>5.5099999999999998E-6</v>
      </c>
      <c r="Q63" s="91" t="str">
        <f>Emissions!L63</f>
        <v xml:space="preserve">LB </v>
      </c>
      <c r="R63" s="91" t="str">
        <f>Emissions!M63</f>
        <v>TON</v>
      </c>
      <c r="S63" s="91" t="s">
        <v>9454</v>
      </c>
      <c r="T63" s="91">
        <v>7439976</v>
      </c>
      <c r="U63" s="91" t="s">
        <v>9452</v>
      </c>
      <c r="V63" s="91">
        <v>8</v>
      </c>
      <c r="W63" s="95">
        <f>Emissions!N63</f>
        <v>0.36812794212121219</v>
      </c>
      <c r="X63" s="95" t="str">
        <f>Emissions!O63</f>
        <v>LB</v>
      </c>
    </row>
    <row r="64" spans="1:24" x14ac:dyDescent="0.3">
      <c r="A64" s="91" t="str">
        <f>Emissions!A64</f>
        <v>01125</v>
      </c>
      <c r="B64" s="91" t="str">
        <f>Emissions!B64</f>
        <v>01</v>
      </c>
      <c r="C64" s="92" t="str">
        <f>Emissions!F64</f>
        <v>AL</v>
      </c>
      <c r="D64" s="92" t="str">
        <f>Emissions!C64</f>
        <v>125</v>
      </c>
      <c r="E64" s="91" t="str">
        <f>Emissions!D64</f>
        <v>Tuscaloosa</v>
      </c>
      <c r="F64" s="91" t="str">
        <f>Emissions!E64</f>
        <v>County</v>
      </c>
      <c r="G64" s="91">
        <v>2620030001</v>
      </c>
      <c r="H64" s="91" t="s">
        <v>9455</v>
      </c>
      <c r="I64" s="91" t="s">
        <v>9450</v>
      </c>
      <c r="J64" s="91" t="s">
        <v>9453</v>
      </c>
      <c r="K64" s="91">
        <v>2014</v>
      </c>
      <c r="L64" s="91">
        <v>515</v>
      </c>
      <c r="M64" s="91" t="s">
        <v>9451</v>
      </c>
      <c r="N64" s="94">
        <f>Emissions!G64</f>
        <v>71052.631578947403</v>
      </c>
      <c r="O64" s="91" t="str">
        <f>Emissions!H64</f>
        <v>TON</v>
      </c>
      <c r="P64" s="93">
        <f>'Emissions Factor'!$B$2</f>
        <v>5.5099999999999998E-6</v>
      </c>
      <c r="Q64" s="91" t="str">
        <f>Emissions!L64</f>
        <v xml:space="preserve">LB </v>
      </c>
      <c r="R64" s="91" t="str">
        <f>Emissions!M64</f>
        <v>TON</v>
      </c>
      <c r="S64" s="91" t="s">
        <v>9454</v>
      </c>
      <c r="T64" s="91">
        <v>7439976</v>
      </c>
      <c r="U64" s="91" t="s">
        <v>9452</v>
      </c>
      <c r="V64" s="91">
        <v>8</v>
      </c>
      <c r="W64" s="95">
        <f>Emissions!N64</f>
        <v>0.39150000000000018</v>
      </c>
      <c r="X64" s="95" t="str">
        <f>Emissions!O64</f>
        <v>LB</v>
      </c>
    </row>
    <row r="65" spans="1:24" x14ac:dyDescent="0.3">
      <c r="A65" s="91" t="str">
        <f>Emissions!A65</f>
        <v>01127</v>
      </c>
      <c r="B65" s="91" t="str">
        <f>Emissions!B65</f>
        <v>01</v>
      </c>
      <c r="C65" s="92" t="str">
        <f>Emissions!F65</f>
        <v>AL</v>
      </c>
      <c r="D65" s="92" t="str">
        <f>Emissions!C65</f>
        <v>127</v>
      </c>
      <c r="E65" s="91" t="str">
        <f>Emissions!D65</f>
        <v>Walker</v>
      </c>
      <c r="F65" s="91" t="str">
        <f>Emissions!E65</f>
        <v>County</v>
      </c>
      <c r="G65" s="91">
        <v>2620030001</v>
      </c>
      <c r="H65" s="91" t="s">
        <v>9455</v>
      </c>
      <c r="I65" s="91" t="s">
        <v>9450</v>
      </c>
      <c r="J65" s="91" t="s">
        <v>9453</v>
      </c>
      <c r="K65" s="91">
        <v>2014</v>
      </c>
      <c r="L65" s="91">
        <v>515</v>
      </c>
      <c r="M65" s="91" t="s">
        <v>9451</v>
      </c>
      <c r="N65" s="94">
        <f>Emissions!G65</f>
        <v>30962.909090909099</v>
      </c>
      <c r="O65" s="91" t="str">
        <f>Emissions!H65</f>
        <v>TON</v>
      </c>
      <c r="P65" s="93">
        <f>'Emissions Factor'!$B$2</f>
        <v>5.5099999999999998E-6</v>
      </c>
      <c r="Q65" s="91" t="str">
        <f>Emissions!L65</f>
        <v xml:space="preserve">LB </v>
      </c>
      <c r="R65" s="91" t="str">
        <f>Emissions!M65</f>
        <v>TON</v>
      </c>
      <c r="S65" s="91" t="s">
        <v>9454</v>
      </c>
      <c r="T65" s="91">
        <v>7439976</v>
      </c>
      <c r="U65" s="91" t="s">
        <v>9452</v>
      </c>
      <c r="V65" s="91">
        <v>8</v>
      </c>
      <c r="W65" s="95">
        <f>Emissions!N65</f>
        <v>0.17060562909090912</v>
      </c>
      <c r="X65" s="95" t="str">
        <f>Emissions!O65</f>
        <v>LB</v>
      </c>
    </row>
    <row r="66" spans="1:24" x14ac:dyDescent="0.3">
      <c r="A66" s="91" t="str">
        <f>Emissions!A66</f>
        <v>01129</v>
      </c>
      <c r="B66" s="91" t="str">
        <f>Emissions!B66</f>
        <v>01</v>
      </c>
      <c r="C66" s="92" t="str">
        <f>Emissions!F66</f>
        <v>AL</v>
      </c>
      <c r="D66" s="92" t="str">
        <f>Emissions!C66</f>
        <v>129</v>
      </c>
      <c r="E66" s="91" t="str">
        <f>Emissions!D66</f>
        <v>Washington</v>
      </c>
      <c r="F66" s="91" t="str">
        <f>Emissions!E66</f>
        <v>County</v>
      </c>
      <c r="G66" s="91">
        <v>2620030001</v>
      </c>
      <c r="H66" s="91" t="s">
        <v>9455</v>
      </c>
      <c r="I66" s="91" t="s">
        <v>9450</v>
      </c>
      <c r="J66" s="91" t="s">
        <v>9453</v>
      </c>
      <c r="K66" s="91">
        <v>2014</v>
      </c>
      <c r="L66" s="91">
        <v>515</v>
      </c>
      <c r="M66" s="91" t="s">
        <v>9451</v>
      </c>
      <c r="N66" s="94">
        <f>Emissions!G66</f>
        <v>0</v>
      </c>
      <c r="O66" s="91" t="str">
        <f>Emissions!H66</f>
        <v>TON</v>
      </c>
      <c r="P66" s="93">
        <f>'Emissions Factor'!$B$2</f>
        <v>5.5099999999999998E-6</v>
      </c>
      <c r="Q66" s="91" t="str">
        <f>Emissions!L66</f>
        <v xml:space="preserve">LB </v>
      </c>
      <c r="R66" s="91" t="str">
        <f>Emissions!M66</f>
        <v>TON</v>
      </c>
      <c r="S66" s="91" t="s">
        <v>9454</v>
      </c>
      <c r="T66" s="91">
        <v>7439976</v>
      </c>
      <c r="U66" s="91" t="s">
        <v>9452</v>
      </c>
      <c r="V66" s="91">
        <v>8</v>
      </c>
      <c r="W66" s="95">
        <f>Emissions!N66</f>
        <v>0</v>
      </c>
      <c r="X66" s="95" t="str">
        <f>Emissions!O66</f>
        <v>LB</v>
      </c>
    </row>
    <row r="67" spans="1:24" x14ac:dyDescent="0.3">
      <c r="A67" s="91" t="str">
        <f>Emissions!A67</f>
        <v>01131</v>
      </c>
      <c r="B67" s="91" t="str">
        <f>Emissions!B67</f>
        <v>01</v>
      </c>
      <c r="C67" s="92" t="str">
        <f>Emissions!F67</f>
        <v>AL</v>
      </c>
      <c r="D67" s="92" t="str">
        <f>Emissions!C67</f>
        <v>131</v>
      </c>
      <c r="E67" s="91" t="str">
        <f>Emissions!D67</f>
        <v>Wilcox</v>
      </c>
      <c r="F67" s="91" t="str">
        <f>Emissions!E67</f>
        <v>County</v>
      </c>
      <c r="G67" s="91">
        <v>2620030001</v>
      </c>
      <c r="H67" s="91" t="s">
        <v>9455</v>
      </c>
      <c r="I67" s="91" t="s">
        <v>9450</v>
      </c>
      <c r="J67" s="91" t="s">
        <v>9453</v>
      </c>
      <c r="K67" s="91">
        <v>2014</v>
      </c>
      <c r="L67" s="91">
        <v>515</v>
      </c>
      <c r="M67" s="91" t="s">
        <v>9451</v>
      </c>
      <c r="N67" s="94">
        <f>Emissions!G67</f>
        <v>0</v>
      </c>
      <c r="O67" s="91" t="str">
        <f>Emissions!H67</f>
        <v>TON</v>
      </c>
      <c r="P67" s="93">
        <f>'Emissions Factor'!$B$2</f>
        <v>5.5099999999999998E-6</v>
      </c>
      <c r="Q67" s="91" t="str">
        <f>Emissions!L67</f>
        <v xml:space="preserve">LB </v>
      </c>
      <c r="R67" s="91" t="str">
        <f>Emissions!M67</f>
        <v>TON</v>
      </c>
      <c r="S67" s="91" t="s">
        <v>9454</v>
      </c>
      <c r="T67" s="91">
        <v>7439976</v>
      </c>
      <c r="U67" s="91" t="s">
        <v>9452</v>
      </c>
      <c r="V67" s="91">
        <v>8</v>
      </c>
      <c r="W67" s="95">
        <f>Emissions!N67</f>
        <v>0</v>
      </c>
      <c r="X67" s="95" t="str">
        <f>Emissions!O67</f>
        <v>LB</v>
      </c>
    </row>
    <row r="68" spans="1:24" x14ac:dyDescent="0.3">
      <c r="A68" s="91" t="str">
        <f>Emissions!A68</f>
        <v>01133</v>
      </c>
      <c r="B68" s="91" t="str">
        <f>Emissions!B68</f>
        <v>01</v>
      </c>
      <c r="C68" s="92" t="str">
        <f>Emissions!F68</f>
        <v>AL</v>
      </c>
      <c r="D68" s="92" t="str">
        <f>Emissions!C68</f>
        <v>133</v>
      </c>
      <c r="E68" s="91" t="str">
        <f>Emissions!D68</f>
        <v>Winston</v>
      </c>
      <c r="F68" s="91" t="str">
        <f>Emissions!E68</f>
        <v>County</v>
      </c>
      <c r="G68" s="91">
        <v>2620030001</v>
      </c>
      <c r="H68" s="91" t="s">
        <v>9455</v>
      </c>
      <c r="I68" s="91" t="s">
        <v>9450</v>
      </c>
      <c r="J68" s="91" t="s">
        <v>9453</v>
      </c>
      <c r="K68" s="91">
        <v>2014</v>
      </c>
      <c r="L68" s="91">
        <v>515</v>
      </c>
      <c r="M68" s="91" t="s">
        <v>9451</v>
      </c>
      <c r="N68" s="94">
        <f>Emissions!G68</f>
        <v>0</v>
      </c>
      <c r="O68" s="91" t="str">
        <f>Emissions!H68</f>
        <v>TON</v>
      </c>
      <c r="P68" s="93">
        <f>'Emissions Factor'!$B$2</f>
        <v>5.5099999999999998E-6</v>
      </c>
      <c r="Q68" s="91" t="str">
        <f>Emissions!L68</f>
        <v xml:space="preserve">LB </v>
      </c>
      <c r="R68" s="91" t="str">
        <f>Emissions!M68</f>
        <v>TON</v>
      </c>
      <c r="S68" s="91" t="s">
        <v>9454</v>
      </c>
      <c r="T68" s="91">
        <v>7439976</v>
      </c>
      <c r="U68" s="91" t="s">
        <v>9452</v>
      </c>
      <c r="V68" s="91">
        <v>8</v>
      </c>
      <c r="W68" s="95">
        <f>Emissions!N68</f>
        <v>0</v>
      </c>
      <c r="X68" s="95" t="str">
        <f>Emissions!O68</f>
        <v>LB</v>
      </c>
    </row>
    <row r="69" spans="1:24" x14ac:dyDescent="0.3">
      <c r="A69" s="91" t="str">
        <f>Emissions!A69</f>
        <v>02013</v>
      </c>
      <c r="B69" s="91" t="str">
        <f>Emissions!B69</f>
        <v>02</v>
      </c>
      <c r="C69" s="92" t="str">
        <f>Emissions!F69</f>
        <v>AK</v>
      </c>
      <c r="D69" s="92" t="str">
        <f>Emissions!C69</f>
        <v>013</v>
      </c>
      <c r="E69" s="91" t="str">
        <f>Emissions!D69</f>
        <v>Aleutians East</v>
      </c>
      <c r="F69" s="91" t="str">
        <f>Emissions!E69</f>
        <v>Borough</v>
      </c>
      <c r="G69" s="91">
        <v>2620030001</v>
      </c>
      <c r="H69" s="91" t="s">
        <v>9455</v>
      </c>
      <c r="I69" s="91" t="s">
        <v>9450</v>
      </c>
      <c r="J69" s="91" t="s">
        <v>9453</v>
      </c>
      <c r="K69" s="91">
        <v>2014</v>
      </c>
      <c r="L69" s="91">
        <v>515</v>
      </c>
      <c r="M69" s="91" t="s">
        <v>9451</v>
      </c>
      <c r="N69" s="94">
        <f>Emissions!G69</f>
        <v>0</v>
      </c>
      <c r="O69" s="91" t="str">
        <f>Emissions!H69</f>
        <v>TON</v>
      </c>
      <c r="P69" s="93">
        <f>'Emissions Factor'!$B$2</f>
        <v>5.5099999999999998E-6</v>
      </c>
      <c r="Q69" s="91" t="str">
        <f>Emissions!L69</f>
        <v xml:space="preserve">LB </v>
      </c>
      <c r="R69" s="91" t="str">
        <f>Emissions!M69</f>
        <v>TON</v>
      </c>
      <c r="S69" s="91" t="s">
        <v>9454</v>
      </c>
      <c r="T69" s="91">
        <v>7439976</v>
      </c>
      <c r="U69" s="91" t="s">
        <v>9452</v>
      </c>
      <c r="V69" s="91">
        <v>8</v>
      </c>
      <c r="W69" s="95">
        <f>Emissions!N69</f>
        <v>0</v>
      </c>
      <c r="X69" s="95" t="str">
        <f>Emissions!O69</f>
        <v>LB</v>
      </c>
    </row>
    <row r="70" spans="1:24" x14ac:dyDescent="0.3">
      <c r="A70" s="91" t="str">
        <f>Emissions!A70</f>
        <v>02016</v>
      </c>
      <c r="B70" s="91" t="str">
        <f>Emissions!B70</f>
        <v>02</v>
      </c>
      <c r="C70" s="92" t="str">
        <f>Emissions!F70</f>
        <v>AK</v>
      </c>
      <c r="D70" s="92" t="str">
        <f>Emissions!C70</f>
        <v>016</v>
      </c>
      <c r="E70" s="91" t="str">
        <f>Emissions!D70</f>
        <v>Aleutians West</v>
      </c>
      <c r="F70" s="91" t="str">
        <f>Emissions!E70</f>
        <v>Census Area</v>
      </c>
      <c r="G70" s="91">
        <v>2620030001</v>
      </c>
      <c r="H70" s="91" t="s">
        <v>9455</v>
      </c>
      <c r="I70" s="91" t="s">
        <v>9450</v>
      </c>
      <c r="J70" s="91" t="s">
        <v>9453</v>
      </c>
      <c r="K70" s="91">
        <v>2014</v>
      </c>
      <c r="L70" s="91">
        <v>515</v>
      </c>
      <c r="M70" s="91" t="s">
        <v>9451</v>
      </c>
      <c r="N70" s="94">
        <f>Emissions!G70</f>
        <v>0</v>
      </c>
      <c r="O70" s="91" t="str">
        <f>Emissions!H70</f>
        <v>TON</v>
      </c>
      <c r="P70" s="93">
        <f>'Emissions Factor'!$B$2</f>
        <v>5.5099999999999998E-6</v>
      </c>
      <c r="Q70" s="91" t="str">
        <f>Emissions!L70</f>
        <v xml:space="preserve">LB </v>
      </c>
      <c r="R70" s="91" t="str">
        <f>Emissions!M70</f>
        <v>TON</v>
      </c>
      <c r="S70" s="91" t="s">
        <v>9454</v>
      </c>
      <c r="T70" s="91">
        <v>7439976</v>
      </c>
      <c r="U70" s="91" t="s">
        <v>9452</v>
      </c>
      <c r="V70" s="91">
        <v>8</v>
      </c>
      <c r="W70" s="95">
        <f>Emissions!N70</f>
        <v>0</v>
      </c>
      <c r="X70" s="95" t="str">
        <f>Emissions!O70</f>
        <v>LB</v>
      </c>
    </row>
    <row r="71" spans="1:24" x14ac:dyDescent="0.3">
      <c r="A71" s="91" t="str">
        <f>Emissions!A71</f>
        <v>02020</v>
      </c>
      <c r="B71" s="91" t="str">
        <f>Emissions!B71</f>
        <v>02</v>
      </c>
      <c r="C71" s="92" t="str">
        <f>Emissions!F71</f>
        <v>AK</v>
      </c>
      <c r="D71" s="92" t="str">
        <f>Emissions!C71</f>
        <v>020</v>
      </c>
      <c r="E71" s="91" t="str">
        <f>Emissions!D71</f>
        <v>Anchorage</v>
      </c>
      <c r="F71" s="91" t="str">
        <f>Emissions!E71</f>
        <v>Borough</v>
      </c>
      <c r="G71" s="91">
        <v>2620030001</v>
      </c>
      <c r="H71" s="91" t="s">
        <v>9455</v>
      </c>
      <c r="I71" s="91" t="s">
        <v>9450</v>
      </c>
      <c r="J71" s="91" t="s">
        <v>9453</v>
      </c>
      <c r="K71" s="91">
        <v>2014</v>
      </c>
      <c r="L71" s="91">
        <v>515</v>
      </c>
      <c r="M71" s="91" t="s">
        <v>9451</v>
      </c>
      <c r="N71" s="94">
        <f>Emissions!G71</f>
        <v>285714.28571428597</v>
      </c>
      <c r="O71" s="91" t="str">
        <f>Emissions!H71</f>
        <v>TON</v>
      </c>
      <c r="P71" s="93">
        <f>'Emissions Factor'!$B$2</f>
        <v>5.5099999999999998E-6</v>
      </c>
      <c r="Q71" s="91" t="str">
        <f>Emissions!L71</f>
        <v xml:space="preserve">LB </v>
      </c>
      <c r="R71" s="91" t="str">
        <f>Emissions!M71</f>
        <v>TON</v>
      </c>
      <c r="S71" s="91" t="s">
        <v>9454</v>
      </c>
      <c r="T71" s="91">
        <v>7439976</v>
      </c>
      <c r="U71" s="91" t="s">
        <v>9452</v>
      </c>
      <c r="V71" s="91">
        <v>8</v>
      </c>
      <c r="W71" s="95">
        <f>Emissions!N71</f>
        <v>1.5742857142857156</v>
      </c>
      <c r="X71" s="95" t="str">
        <f>Emissions!O71</f>
        <v>LB</v>
      </c>
    </row>
    <row r="72" spans="1:24" x14ac:dyDescent="0.3">
      <c r="A72" s="91" t="str">
        <f>Emissions!A72</f>
        <v>02050</v>
      </c>
      <c r="B72" s="91" t="str">
        <f>Emissions!B72</f>
        <v>02</v>
      </c>
      <c r="C72" s="92" t="str">
        <f>Emissions!F72</f>
        <v>AK</v>
      </c>
      <c r="D72" s="92" t="str">
        <f>Emissions!C72</f>
        <v>050</v>
      </c>
      <c r="E72" s="91" t="str">
        <f>Emissions!D72</f>
        <v>Bethel</v>
      </c>
      <c r="F72" s="91" t="str">
        <f>Emissions!E72</f>
        <v>Census Area</v>
      </c>
      <c r="G72" s="91">
        <v>2620030001</v>
      </c>
      <c r="H72" s="91" t="s">
        <v>9455</v>
      </c>
      <c r="I72" s="91" t="s">
        <v>9450</v>
      </c>
      <c r="J72" s="91" t="s">
        <v>9453</v>
      </c>
      <c r="K72" s="91">
        <v>2014</v>
      </c>
      <c r="L72" s="91">
        <v>515</v>
      </c>
      <c r="M72" s="91" t="s">
        <v>9451</v>
      </c>
      <c r="N72" s="94">
        <f>Emissions!G72</f>
        <v>0</v>
      </c>
      <c r="O72" s="91" t="str">
        <f>Emissions!H72</f>
        <v>TON</v>
      </c>
      <c r="P72" s="93">
        <f>'Emissions Factor'!$B$2</f>
        <v>5.5099999999999998E-6</v>
      </c>
      <c r="Q72" s="91" t="str">
        <f>Emissions!L72</f>
        <v xml:space="preserve">LB </v>
      </c>
      <c r="R72" s="91" t="str">
        <f>Emissions!M72</f>
        <v>TON</v>
      </c>
      <c r="S72" s="91" t="s">
        <v>9454</v>
      </c>
      <c r="T72" s="91">
        <v>7439976</v>
      </c>
      <c r="U72" s="91" t="s">
        <v>9452</v>
      </c>
      <c r="V72" s="91">
        <v>8</v>
      </c>
      <c r="W72" s="95">
        <f>Emissions!N72</f>
        <v>0</v>
      </c>
      <c r="X72" s="95" t="str">
        <f>Emissions!O72</f>
        <v>LB</v>
      </c>
    </row>
    <row r="73" spans="1:24" x14ac:dyDescent="0.3">
      <c r="A73" s="91" t="str">
        <f>Emissions!A73</f>
        <v>02060</v>
      </c>
      <c r="B73" s="91" t="str">
        <f>Emissions!B73</f>
        <v>02</v>
      </c>
      <c r="C73" s="92" t="str">
        <f>Emissions!F73</f>
        <v>AK</v>
      </c>
      <c r="D73" s="92" t="str">
        <f>Emissions!C73</f>
        <v>060</v>
      </c>
      <c r="E73" s="91" t="str">
        <f>Emissions!D73</f>
        <v>Bristol Bay</v>
      </c>
      <c r="F73" s="91" t="str">
        <f>Emissions!E73</f>
        <v>Borough</v>
      </c>
      <c r="G73" s="91">
        <v>2620030001</v>
      </c>
      <c r="H73" s="91" t="s">
        <v>9455</v>
      </c>
      <c r="I73" s="91" t="s">
        <v>9450</v>
      </c>
      <c r="J73" s="91" t="s">
        <v>9453</v>
      </c>
      <c r="K73" s="91">
        <v>2014</v>
      </c>
      <c r="L73" s="91">
        <v>515</v>
      </c>
      <c r="M73" s="91" t="s">
        <v>9451</v>
      </c>
      <c r="N73" s="94">
        <f>Emissions!G73</f>
        <v>0</v>
      </c>
      <c r="O73" s="91" t="str">
        <f>Emissions!H73</f>
        <v>TON</v>
      </c>
      <c r="P73" s="93">
        <f>'Emissions Factor'!$B$2</f>
        <v>5.5099999999999998E-6</v>
      </c>
      <c r="Q73" s="91" t="str">
        <f>Emissions!L73</f>
        <v xml:space="preserve">LB </v>
      </c>
      <c r="R73" s="91" t="str">
        <f>Emissions!M73</f>
        <v>TON</v>
      </c>
      <c r="S73" s="91" t="s">
        <v>9454</v>
      </c>
      <c r="T73" s="91">
        <v>7439976</v>
      </c>
      <c r="U73" s="91" t="s">
        <v>9452</v>
      </c>
      <c r="V73" s="91">
        <v>8</v>
      </c>
      <c r="W73" s="95">
        <f>Emissions!N73</f>
        <v>0</v>
      </c>
      <c r="X73" s="95" t="str">
        <f>Emissions!O73</f>
        <v>LB</v>
      </c>
    </row>
    <row r="74" spans="1:24" x14ac:dyDescent="0.3">
      <c r="A74" s="91" t="str">
        <f>Emissions!A74</f>
        <v>02068</v>
      </c>
      <c r="B74" s="91" t="str">
        <f>Emissions!B74</f>
        <v>02</v>
      </c>
      <c r="C74" s="92" t="str">
        <f>Emissions!F74</f>
        <v>AK</v>
      </c>
      <c r="D74" s="92" t="str">
        <f>Emissions!C74</f>
        <v>068</v>
      </c>
      <c r="E74" s="91" t="str">
        <f>Emissions!D74</f>
        <v>Denali</v>
      </c>
      <c r="F74" s="91" t="str">
        <f>Emissions!E74</f>
        <v>Borough</v>
      </c>
      <c r="G74" s="91">
        <v>2620030001</v>
      </c>
      <c r="H74" s="91" t="s">
        <v>9455</v>
      </c>
      <c r="I74" s="91" t="s">
        <v>9450</v>
      </c>
      <c r="J74" s="91" t="s">
        <v>9453</v>
      </c>
      <c r="K74" s="91">
        <v>2014</v>
      </c>
      <c r="L74" s="91">
        <v>515</v>
      </c>
      <c r="M74" s="91" t="s">
        <v>9451</v>
      </c>
      <c r="N74" s="94">
        <f>Emissions!G74</f>
        <v>0</v>
      </c>
      <c r="O74" s="91" t="str">
        <f>Emissions!H74</f>
        <v>TON</v>
      </c>
      <c r="P74" s="93">
        <f>'Emissions Factor'!$B$2</f>
        <v>5.5099999999999998E-6</v>
      </c>
      <c r="Q74" s="91" t="str">
        <f>Emissions!L74</f>
        <v xml:space="preserve">LB </v>
      </c>
      <c r="R74" s="91" t="str">
        <f>Emissions!M74</f>
        <v>TON</v>
      </c>
      <c r="S74" s="91" t="s">
        <v>9454</v>
      </c>
      <c r="T74" s="91">
        <v>7439976</v>
      </c>
      <c r="U74" s="91" t="s">
        <v>9452</v>
      </c>
      <c r="V74" s="91">
        <v>8</v>
      </c>
      <c r="W74" s="95">
        <f>Emissions!N74</f>
        <v>0</v>
      </c>
      <c r="X74" s="95" t="str">
        <f>Emissions!O74</f>
        <v>LB</v>
      </c>
    </row>
    <row r="75" spans="1:24" x14ac:dyDescent="0.3">
      <c r="A75" s="91" t="str">
        <f>Emissions!A75</f>
        <v>02070</v>
      </c>
      <c r="B75" s="91" t="str">
        <f>Emissions!B75</f>
        <v>02</v>
      </c>
      <c r="C75" s="92" t="str">
        <f>Emissions!F75</f>
        <v>AK</v>
      </c>
      <c r="D75" s="92" t="str">
        <f>Emissions!C75</f>
        <v>070</v>
      </c>
      <c r="E75" s="91" t="str">
        <f>Emissions!D75</f>
        <v>Dillingham</v>
      </c>
      <c r="F75" s="91" t="str">
        <f>Emissions!E75</f>
        <v>Census Area</v>
      </c>
      <c r="G75" s="91">
        <v>2620030001</v>
      </c>
      <c r="H75" s="91" t="s">
        <v>9455</v>
      </c>
      <c r="I75" s="91" t="s">
        <v>9450</v>
      </c>
      <c r="J75" s="91" t="s">
        <v>9453</v>
      </c>
      <c r="K75" s="91">
        <v>2014</v>
      </c>
      <c r="L75" s="91">
        <v>515</v>
      </c>
      <c r="M75" s="91" t="s">
        <v>9451</v>
      </c>
      <c r="N75" s="94">
        <f>Emissions!G75</f>
        <v>0</v>
      </c>
      <c r="O75" s="91" t="str">
        <f>Emissions!H75</f>
        <v>TON</v>
      </c>
      <c r="P75" s="93">
        <f>'Emissions Factor'!$B$2</f>
        <v>5.5099999999999998E-6</v>
      </c>
      <c r="Q75" s="91" t="str">
        <f>Emissions!L75</f>
        <v xml:space="preserve">LB </v>
      </c>
      <c r="R75" s="91" t="str">
        <f>Emissions!M75</f>
        <v>TON</v>
      </c>
      <c r="S75" s="91" t="s">
        <v>9454</v>
      </c>
      <c r="T75" s="91">
        <v>7439976</v>
      </c>
      <c r="U75" s="91" t="s">
        <v>9452</v>
      </c>
      <c r="V75" s="91">
        <v>8</v>
      </c>
      <c r="W75" s="95">
        <f>Emissions!N75</f>
        <v>0</v>
      </c>
      <c r="X75" s="95" t="str">
        <f>Emissions!O75</f>
        <v>LB</v>
      </c>
    </row>
    <row r="76" spans="1:24" x14ac:dyDescent="0.3">
      <c r="A76" s="91" t="str">
        <f>Emissions!A76</f>
        <v>02090</v>
      </c>
      <c r="B76" s="91" t="str">
        <f>Emissions!B76</f>
        <v>02</v>
      </c>
      <c r="C76" s="92" t="str">
        <f>Emissions!F76</f>
        <v>AK</v>
      </c>
      <c r="D76" s="92" t="str">
        <f>Emissions!C76</f>
        <v>090</v>
      </c>
      <c r="E76" s="91" t="str">
        <f>Emissions!D76</f>
        <v>Fairbanks North Star</v>
      </c>
      <c r="F76" s="91" t="str">
        <f>Emissions!E76</f>
        <v>Borough</v>
      </c>
      <c r="G76" s="91">
        <v>2620030001</v>
      </c>
      <c r="H76" s="91" t="s">
        <v>9455</v>
      </c>
      <c r="I76" s="91" t="s">
        <v>9450</v>
      </c>
      <c r="J76" s="91" t="s">
        <v>9453</v>
      </c>
      <c r="K76" s="91">
        <v>2014</v>
      </c>
      <c r="L76" s="91">
        <v>515</v>
      </c>
      <c r="M76" s="91" t="s">
        <v>9451</v>
      </c>
      <c r="N76" s="94">
        <f>Emissions!G76</f>
        <v>0</v>
      </c>
      <c r="O76" s="91" t="str">
        <f>Emissions!H76</f>
        <v>TON</v>
      </c>
      <c r="P76" s="93">
        <f>'Emissions Factor'!$B$2</f>
        <v>5.5099999999999998E-6</v>
      </c>
      <c r="Q76" s="91" t="str">
        <f>Emissions!L76</f>
        <v xml:space="preserve">LB </v>
      </c>
      <c r="R76" s="91" t="str">
        <f>Emissions!M76</f>
        <v>TON</v>
      </c>
      <c r="S76" s="91" t="s">
        <v>9454</v>
      </c>
      <c r="T76" s="91">
        <v>7439976</v>
      </c>
      <c r="U76" s="91" t="s">
        <v>9452</v>
      </c>
      <c r="V76" s="91">
        <v>8</v>
      </c>
      <c r="W76" s="95">
        <f>Emissions!N76</f>
        <v>0</v>
      </c>
      <c r="X76" s="95" t="str">
        <f>Emissions!O76</f>
        <v>LB</v>
      </c>
    </row>
    <row r="77" spans="1:24" x14ac:dyDescent="0.3">
      <c r="A77" s="91" t="str">
        <f>Emissions!A77</f>
        <v>02100</v>
      </c>
      <c r="B77" s="91" t="str">
        <f>Emissions!B77</f>
        <v>02</v>
      </c>
      <c r="C77" s="92" t="str">
        <f>Emissions!F77</f>
        <v>AK</v>
      </c>
      <c r="D77" s="92" t="str">
        <f>Emissions!C77</f>
        <v>100</v>
      </c>
      <c r="E77" s="91" t="str">
        <f>Emissions!D77</f>
        <v>Haines</v>
      </c>
      <c r="F77" s="91" t="str">
        <f>Emissions!E77</f>
        <v>Borough</v>
      </c>
      <c r="G77" s="91">
        <v>2620030001</v>
      </c>
      <c r="H77" s="91" t="s">
        <v>9455</v>
      </c>
      <c r="I77" s="91" t="s">
        <v>9450</v>
      </c>
      <c r="J77" s="91" t="s">
        <v>9453</v>
      </c>
      <c r="K77" s="91">
        <v>2014</v>
      </c>
      <c r="L77" s="91">
        <v>515</v>
      </c>
      <c r="M77" s="91" t="s">
        <v>9451</v>
      </c>
      <c r="N77" s="94">
        <f>Emissions!G77</f>
        <v>0</v>
      </c>
      <c r="O77" s="91" t="str">
        <f>Emissions!H77</f>
        <v>TON</v>
      </c>
      <c r="P77" s="93">
        <f>'Emissions Factor'!$B$2</f>
        <v>5.5099999999999998E-6</v>
      </c>
      <c r="Q77" s="91" t="str">
        <f>Emissions!L77</f>
        <v xml:space="preserve">LB </v>
      </c>
      <c r="R77" s="91" t="str">
        <f>Emissions!M77</f>
        <v>TON</v>
      </c>
      <c r="S77" s="91" t="s">
        <v>9454</v>
      </c>
      <c r="T77" s="91">
        <v>7439976</v>
      </c>
      <c r="U77" s="91" t="s">
        <v>9452</v>
      </c>
      <c r="V77" s="91">
        <v>8</v>
      </c>
      <c r="W77" s="95">
        <f>Emissions!N77</f>
        <v>0</v>
      </c>
      <c r="X77" s="95" t="str">
        <f>Emissions!O77</f>
        <v>LB</v>
      </c>
    </row>
    <row r="78" spans="1:24" x14ac:dyDescent="0.3">
      <c r="A78" s="91" t="str">
        <f>Emissions!A78</f>
        <v>02105</v>
      </c>
      <c r="B78" s="91" t="str">
        <f>Emissions!B78</f>
        <v>02</v>
      </c>
      <c r="C78" s="92" t="str">
        <f>Emissions!F78</f>
        <v>AK</v>
      </c>
      <c r="D78" s="92" t="str">
        <f>Emissions!C78</f>
        <v>105</v>
      </c>
      <c r="E78" s="91" t="str">
        <f>Emissions!D78</f>
        <v>Hoonah-Angoon</v>
      </c>
      <c r="F78" s="91" t="str">
        <f>Emissions!E78</f>
        <v>Census Area</v>
      </c>
      <c r="G78" s="91">
        <v>2620030001</v>
      </c>
      <c r="H78" s="91" t="s">
        <v>9455</v>
      </c>
      <c r="I78" s="91" t="s">
        <v>9450</v>
      </c>
      <c r="J78" s="91" t="s">
        <v>9453</v>
      </c>
      <c r="K78" s="91">
        <v>2014</v>
      </c>
      <c r="L78" s="91">
        <v>515</v>
      </c>
      <c r="M78" s="91" t="s">
        <v>9451</v>
      </c>
      <c r="N78" s="94">
        <f>Emissions!G78</f>
        <v>0</v>
      </c>
      <c r="O78" s="91" t="str">
        <f>Emissions!H78</f>
        <v>TON</v>
      </c>
      <c r="P78" s="93">
        <f>'Emissions Factor'!$B$2</f>
        <v>5.5099999999999998E-6</v>
      </c>
      <c r="Q78" s="91" t="str">
        <f>Emissions!L78</f>
        <v xml:space="preserve">LB </v>
      </c>
      <c r="R78" s="91" t="str">
        <f>Emissions!M78</f>
        <v>TON</v>
      </c>
      <c r="S78" s="91" t="s">
        <v>9454</v>
      </c>
      <c r="T78" s="91">
        <v>7439976</v>
      </c>
      <c r="U78" s="91" t="s">
        <v>9452</v>
      </c>
      <c r="V78" s="91">
        <v>8</v>
      </c>
      <c r="W78" s="95">
        <f>Emissions!N78</f>
        <v>0</v>
      </c>
      <c r="X78" s="95" t="str">
        <f>Emissions!O78</f>
        <v>LB</v>
      </c>
    </row>
    <row r="79" spans="1:24" x14ac:dyDescent="0.3">
      <c r="A79" s="91" t="str">
        <f>Emissions!A79</f>
        <v>02110</v>
      </c>
      <c r="B79" s="91" t="str">
        <f>Emissions!B79</f>
        <v>02</v>
      </c>
      <c r="C79" s="92" t="str">
        <f>Emissions!F79</f>
        <v>AK</v>
      </c>
      <c r="D79" s="92" t="str">
        <f>Emissions!C79</f>
        <v>110</v>
      </c>
      <c r="E79" s="91" t="str">
        <f>Emissions!D79</f>
        <v>Juneau</v>
      </c>
      <c r="F79" s="91" t="str">
        <f>Emissions!E79</f>
        <v>Borough</v>
      </c>
      <c r="G79" s="91">
        <v>2620030001</v>
      </c>
      <c r="H79" s="91" t="s">
        <v>9455</v>
      </c>
      <c r="I79" s="91" t="s">
        <v>9450</v>
      </c>
      <c r="J79" s="91" t="s">
        <v>9453</v>
      </c>
      <c r="K79" s="91">
        <v>2014</v>
      </c>
      <c r="L79" s="91">
        <v>515</v>
      </c>
      <c r="M79" s="91" t="s">
        <v>9451</v>
      </c>
      <c r="N79" s="94">
        <f>Emissions!G79</f>
        <v>4891.66</v>
      </c>
      <c r="O79" s="91" t="str">
        <f>Emissions!H79</f>
        <v>TON</v>
      </c>
      <c r="P79" s="93">
        <f>'Emissions Factor'!$B$2</f>
        <v>5.5099999999999998E-6</v>
      </c>
      <c r="Q79" s="91" t="str">
        <f>Emissions!L79</f>
        <v xml:space="preserve">LB </v>
      </c>
      <c r="R79" s="91" t="str">
        <f>Emissions!M79</f>
        <v>TON</v>
      </c>
      <c r="S79" s="91" t="s">
        <v>9454</v>
      </c>
      <c r="T79" s="91">
        <v>7439976</v>
      </c>
      <c r="U79" s="91" t="s">
        <v>9452</v>
      </c>
      <c r="V79" s="91">
        <v>8</v>
      </c>
      <c r="W79" s="95">
        <f>Emissions!N79</f>
        <v>2.6953046599999999E-2</v>
      </c>
      <c r="X79" s="95" t="str">
        <f>Emissions!O79</f>
        <v>LB</v>
      </c>
    </row>
    <row r="80" spans="1:24" x14ac:dyDescent="0.3">
      <c r="A80" s="91" t="str">
        <f>Emissions!A80</f>
        <v>02122</v>
      </c>
      <c r="B80" s="91" t="str">
        <f>Emissions!B80</f>
        <v>02</v>
      </c>
      <c r="C80" s="92" t="str">
        <f>Emissions!F80</f>
        <v>AK</v>
      </c>
      <c r="D80" s="92" t="str">
        <f>Emissions!C80</f>
        <v>122</v>
      </c>
      <c r="E80" s="91" t="str">
        <f>Emissions!D80</f>
        <v>Kenai Peninsula</v>
      </c>
      <c r="F80" s="91" t="str">
        <f>Emissions!E80</f>
        <v>Borough</v>
      </c>
      <c r="G80" s="91">
        <v>2620030001</v>
      </c>
      <c r="H80" s="91" t="s">
        <v>9455</v>
      </c>
      <c r="I80" s="91" t="s">
        <v>9450</v>
      </c>
      <c r="J80" s="91" t="s">
        <v>9453</v>
      </c>
      <c r="K80" s="91">
        <v>2014</v>
      </c>
      <c r="L80" s="91">
        <v>515</v>
      </c>
      <c r="M80" s="91" t="s">
        <v>9451</v>
      </c>
      <c r="N80" s="94">
        <f>Emissions!G80</f>
        <v>0</v>
      </c>
      <c r="O80" s="91" t="str">
        <f>Emissions!H80</f>
        <v>TON</v>
      </c>
      <c r="P80" s="93">
        <f>'Emissions Factor'!$B$2</f>
        <v>5.5099999999999998E-6</v>
      </c>
      <c r="Q80" s="91" t="str">
        <f>Emissions!L80</f>
        <v xml:space="preserve">LB </v>
      </c>
      <c r="R80" s="91" t="str">
        <f>Emissions!M80</f>
        <v>TON</v>
      </c>
      <c r="S80" s="91" t="s">
        <v>9454</v>
      </c>
      <c r="T80" s="91">
        <v>7439976</v>
      </c>
      <c r="U80" s="91" t="s">
        <v>9452</v>
      </c>
      <c r="V80" s="91">
        <v>8</v>
      </c>
      <c r="W80" s="95">
        <f>Emissions!N80</f>
        <v>0</v>
      </c>
      <c r="X80" s="95" t="str">
        <f>Emissions!O80</f>
        <v>LB</v>
      </c>
    </row>
    <row r="81" spans="1:24" x14ac:dyDescent="0.3">
      <c r="A81" s="91" t="str">
        <f>Emissions!A81</f>
        <v>02130</v>
      </c>
      <c r="B81" s="91" t="str">
        <f>Emissions!B81</f>
        <v>02</v>
      </c>
      <c r="C81" s="92" t="str">
        <f>Emissions!F81</f>
        <v>AK</v>
      </c>
      <c r="D81" s="92" t="str">
        <f>Emissions!C81</f>
        <v>130</v>
      </c>
      <c r="E81" s="91" t="str">
        <f>Emissions!D81</f>
        <v>Ketchikan Gateway</v>
      </c>
      <c r="F81" s="91" t="str">
        <f>Emissions!E81</f>
        <v>Borough</v>
      </c>
      <c r="G81" s="91">
        <v>2620030001</v>
      </c>
      <c r="H81" s="91" t="s">
        <v>9455</v>
      </c>
      <c r="I81" s="91" t="s">
        <v>9450</v>
      </c>
      <c r="J81" s="91" t="s">
        <v>9453</v>
      </c>
      <c r="K81" s="91">
        <v>2014</v>
      </c>
      <c r="L81" s="91">
        <v>515</v>
      </c>
      <c r="M81" s="91" t="s">
        <v>9451</v>
      </c>
      <c r="N81" s="94">
        <f>Emissions!G81</f>
        <v>0</v>
      </c>
      <c r="O81" s="91" t="str">
        <f>Emissions!H81</f>
        <v>TON</v>
      </c>
      <c r="P81" s="93">
        <f>'Emissions Factor'!$B$2</f>
        <v>5.5099999999999998E-6</v>
      </c>
      <c r="Q81" s="91" t="str">
        <f>Emissions!L81</f>
        <v xml:space="preserve">LB </v>
      </c>
      <c r="R81" s="91" t="str">
        <f>Emissions!M81</f>
        <v>TON</v>
      </c>
      <c r="S81" s="91" t="s">
        <v>9454</v>
      </c>
      <c r="T81" s="91">
        <v>7439976</v>
      </c>
      <c r="U81" s="91" t="s">
        <v>9452</v>
      </c>
      <c r="V81" s="91">
        <v>8</v>
      </c>
      <c r="W81" s="95">
        <f>Emissions!N81</f>
        <v>0</v>
      </c>
      <c r="X81" s="95" t="str">
        <f>Emissions!O81</f>
        <v>LB</v>
      </c>
    </row>
    <row r="82" spans="1:24" x14ac:dyDescent="0.3">
      <c r="A82" s="91" t="str">
        <f>Emissions!A82</f>
        <v>02150</v>
      </c>
      <c r="B82" s="91" t="str">
        <f>Emissions!B82</f>
        <v>02</v>
      </c>
      <c r="C82" s="92" t="str">
        <f>Emissions!F82</f>
        <v>AK</v>
      </c>
      <c r="D82" s="92" t="str">
        <f>Emissions!C82</f>
        <v>150</v>
      </c>
      <c r="E82" s="91" t="str">
        <f>Emissions!D82</f>
        <v>Kodiak Island</v>
      </c>
      <c r="F82" s="91" t="str">
        <f>Emissions!E82</f>
        <v>Borough</v>
      </c>
      <c r="G82" s="91">
        <v>2620030001</v>
      </c>
      <c r="H82" s="91" t="s">
        <v>9455</v>
      </c>
      <c r="I82" s="91" t="s">
        <v>9450</v>
      </c>
      <c r="J82" s="91" t="s">
        <v>9453</v>
      </c>
      <c r="K82" s="91">
        <v>2014</v>
      </c>
      <c r="L82" s="91">
        <v>515</v>
      </c>
      <c r="M82" s="91" t="s">
        <v>9451</v>
      </c>
      <c r="N82" s="94">
        <f>Emissions!G82</f>
        <v>0</v>
      </c>
      <c r="O82" s="91" t="str">
        <f>Emissions!H82</f>
        <v>TON</v>
      </c>
      <c r="P82" s="93">
        <f>'Emissions Factor'!$B$2</f>
        <v>5.5099999999999998E-6</v>
      </c>
      <c r="Q82" s="91" t="str">
        <f>Emissions!L82</f>
        <v xml:space="preserve">LB </v>
      </c>
      <c r="R82" s="91" t="str">
        <f>Emissions!M82</f>
        <v>TON</v>
      </c>
      <c r="S82" s="91" t="s">
        <v>9454</v>
      </c>
      <c r="T82" s="91">
        <v>7439976</v>
      </c>
      <c r="U82" s="91" t="s">
        <v>9452</v>
      </c>
      <c r="V82" s="91">
        <v>8</v>
      </c>
      <c r="W82" s="95">
        <f>Emissions!N82</f>
        <v>0</v>
      </c>
      <c r="X82" s="95" t="str">
        <f>Emissions!O82</f>
        <v>LB</v>
      </c>
    </row>
    <row r="83" spans="1:24" x14ac:dyDescent="0.3">
      <c r="A83" s="91" t="str">
        <f>Emissions!A83</f>
        <v>02164</v>
      </c>
      <c r="B83" s="91" t="str">
        <f>Emissions!B83</f>
        <v>02</v>
      </c>
      <c r="C83" s="92" t="str">
        <f>Emissions!F83</f>
        <v>AK</v>
      </c>
      <c r="D83" s="92" t="str">
        <f>Emissions!C83</f>
        <v>164</v>
      </c>
      <c r="E83" s="91" t="str">
        <f>Emissions!D83</f>
        <v>Lake and Peninsula</v>
      </c>
      <c r="F83" s="91" t="str">
        <f>Emissions!E83</f>
        <v>Borough</v>
      </c>
      <c r="G83" s="91">
        <v>2620030001</v>
      </c>
      <c r="H83" s="91" t="s">
        <v>9455</v>
      </c>
      <c r="I83" s="91" t="s">
        <v>9450</v>
      </c>
      <c r="J83" s="91" t="s">
        <v>9453</v>
      </c>
      <c r="K83" s="91">
        <v>2014</v>
      </c>
      <c r="L83" s="91">
        <v>515</v>
      </c>
      <c r="M83" s="91" t="s">
        <v>9451</v>
      </c>
      <c r="N83" s="94">
        <f>Emissions!G83</f>
        <v>0</v>
      </c>
      <c r="O83" s="91" t="str">
        <f>Emissions!H83</f>
        <v>TON</v>
      </c>
      <c r="P83" s="93">
        <f>'Emissions Factor'!$B$2</f>
        <v>5.5099999999999998E-6</v>
      </c>
      <c r="Q83" s="91" t="str">
        <f>Emissions!L83</f>
        <v xml:space="preserve">LB </v>
      </c>
      <c r="R83" s="91" t="str">
        <f>Emissions!M83</f>
        <v>TON</v>
      </c>
      <c r="S83" s="91" t="s">
        <v>9454</v>
      </c>
      <c r="T83" s="91">
        <v>7439976</v>
      </c>
      <c r="U83" s="91" t="s">
        <v>9452</v>
      </c>
      <c r="V83" s="91">
        <v>8</v>
      </c>
      <c r="W83" s="95">
        <f>Emissions!N83</f>
        <v>0</v>
      </c>
      <c r="X83" s="95" t="str">
        <f>Emissions!O83</f>
        <v>LB</v>
      </c>
    </row>
    <row r="84" spans="1:24" x14ac:dyDescent="0.3">
      <c r="A84" s="91" t="str">
        <f>Emissions!A84</f>
        <v>02170</v>
      </c>
      <c r="B84" s="91" t="str">
        <f>Emissions!B84</f>
        <v>02</v>
      </c>
      <c r="C84" s="92" t="str">
        <f>Emissions!F84</f>
        <v>AK</v>
      </c>
      <c r="D84" s="92" t="str">
        <f>Emissions!C84</f>
        <v>170</v>
      </c>
      <c r="E84" s="91" t="str">
        <f>Emissions!D84</f>
        <v>Matanuska-Susitna</v>
      </c>
      <c r="F84" s="91" t="str">
        <f>Emissions!E84</f>
        <v>Borough</v>
      </c>
      <c r="G84" s="91">
        <v>2620030001</v>
      </c>
      <c r="H84" s="91" t="s">
        <v>9455</v>
      </c>
      <c r="I84" s="91" t="s">
        <v>9450</v>
      </c>
      <c r="J84" s="91" t="s">
        <v>9453</v>
      </c>
      <c r="K84" s="91">
        <v>2014</v>
      </c>
      <c r="L84" s="91">
        <v>515</v>
      </c>
      <c r="M84" s="91" t="s">
        <v>9451</v>
      </c>
      <c r="N84" s="94">
        <f>Emissions!G84</f>
        <v>0</v>
      </c>
      <c r="O84" s="91" t="str">
        <f>Emissions!H84</f>
        <v>TON</v>
      </c>
      <c r="P84" s="93">
        <f>'Emissions Factor'!$B$2</f>
        <v>5.5099999999999998E-6</v>
      </c>
      <c r="Q84" s="91" t="str">
        <f>Emissions!L84</f>
        <v xml:space="preserve">LB </v>
      </c>
      <c r="R84" s="91" t="str">
        <f>Emissions!M84</f>
        <v>TON</v>
      </c>
      <c r="S84" s="91" t="s">
        <v>9454</v>
      </c>
      <c r="T84" s="91">
        <v>7439976</v>
      </c>
      <c r="U84" s="91" t="s">
        <v>9452</v>
      </c>
      <c r="V84" s="91">
        <v>8</v>
      </c>
      <c r="W84" s="95">
        <f>Emissions!N84</f>
        <v>0</v>
      </c>
      <c r="X84" s="95" t="str">
        <f>Emissions!O84</f>
        <v>LB</v>
      </c>
    </row>
    <row r="85" spans="1:24" x14ac:dyDescent="0.3">
      <c r="A85" s="91" t="str">
        <f>Emissions!A85</f>
        <v>02180</v>
      </c>
      <c r="B85" s="91" t="str">
        <f>Emissions!B85</f>
        <v>02</v>
      </c>
      <c r="C85" s="92" t="str">
        <f>Emissions!F85</f>
        <v>AK</v>
      </c>
      <c r="D85" s="92" t="str">
        <f>Emissions!C85</f>
        <v>180</v>
      </c>
      <c r="E85" s="91" t="str">
        <f>Emissions!D85</f>
        <v>Nome</v>
      </c>
      <c r="F85" s="91" t="str">
        <f>Emissions!E85</f>
        <v>Census Area</v>
      </c>
      <c r="G85" s="91">
        <v>2620030001</v>
      </c>
      <c r="H85" s="91" t="s">
        <v>9455</v>
      </c>
      <c r="I85" s="91" t="s">
        <v>9450</v>
      </c>
      <c r="J85" s="91" t="s">
        <v>9453</v>
      </c>
      <c r="K85" s="91">
        <v>2014</v>
      </c>
      <c r="L85" s="91">
        <v>515</v>
      </c>
      <c r="M85" s="91" t="s">
        <v>9451</v>
      </c>
      <c r="N85" s="94">
        <f>Emissions!G85</f>
        <v>0</v>
      </c>
      <c r="O85" s="91" t="str">
        <f>Emissions!H85</f>
        <v>TON</v>
      </c>
      <c r="P85" s="93">
        <f>'Emissions Factor'!$B$2</f>
        <v>5.5099999999999998E-6</v>
      </c>
      <c r="Q85" s="91" t="str">
        <f>Emissions!L85</f>
        <v xml:space="preserve">LB </v>
      </c>
      <c r="R85" s="91" t="str">
        <f>Emissions!M85</f>
        <v>TON</v>
      </c>
      <c r="S85" s="91" t="s">
        <v>9454</v>
      </c>
      <c r="T85" s="91">
        <v>7439976</v>
      </c>
      <c r="U85" s="91" t="s">
        <v>9452</v>
      </c>
      <c r="V85" s="91">
        <v>8</v>
      </c>
      <c r="W85" s="95">
        <f>Emissions!N85</f>
        <v>0</v>
      </c>
      <c r="X85" s="95" t="str">
        <f>Emissions!O85</f>
        <v>LB</v>
      </c>
    </row>
    <row r="86" spans="1:24" x14ac:dyDescent="0.3">
      <c r="A86" s="91" t="str">
        <f>Emissions!A86</f>
        <v>02185</v>
      </c>
      <c r="B86" s="91" t="str">
        <f>Emissions!B86</f>
        <v>02</v>
      </c>
      <c r="C86" s="92" t="str">
        <f>Emissions!F86</f>
        <v>AK</v>
      </c>
      <c r="D86" s="92" t="str">
        <f>Emissions!C86</f>
        <v>185</v>
      </c>
      <c r="E86" s="91" t="str">
        <f>Emissions!D86</f>
        <v>North Slope</v>
      </c>
      <c r="F86" s="91" t="str">
        <f>Emissions!E86</f>
        <v>Borough</v>
      </c>
      <c r="G86" s="91">
        <v>2620030001</v>
      </c>
      <c r="H86" s="91" t="s">
        <v>9455</v>
      </c>
      <c r="I86" s="91" t="s">
        <v>9450</v>
      </c>
      <c r="J86" s="91" t="s">
        <v>9453</v>
      </c>
      <c r="K86" s="91">
        <v>2014</v>
      </c>
      <c r="L86" s="91">
        <v>515</v>
      </c>
      <c r="M86" s="91" t="s">
        <v>9451</v>
      </c>
      <c r="N86" s="94">
        <f>Emissions!G86</f>
        <v>0</v>
      </c>
      <c r="O86" s="91" t="str">
        <f>Emissions!H86</f>
        <v>TON</v>
      </c>
      <c r="P86" s="93">
        <f>'Emissions Factor'!$B$2</f>
        <v>5.5099999999999998E-6</v>
      </c>
      <c r="Q86" s="91" t="str">
        <f>Emissions!L86</f>
        <v xml:space="preserve">LB </v>
      </c>
      <c r="R86" s="91" t="str">
        <f>Emissions!M86</f>
        <v>TON</v>
      </c>
      <c r="S86" s="91" t="s">
        <v>9454</v>
      </c>
      <c r="T86" s="91">
        <v>7439976</v>
      </c>
      <c r="U86" s="91" t="s">
        <v>9452</v>
      </c>
      <c r="V86" s="91">
        <v>8</v>
      </c>
      <c r="W86" s="95">
        <f>Emissions!N86</f>
        <v>0</v>
      </c>
      <c r="X86" s="95" t="str">
        <f>Emissions!O86</f>
        <v>LB</v>
      </c>
    </row>
    <row r="87" spans="1:24" x14ac:dyDescent="0.3">
      <c r="A87" s="91" t="str">
        <f>Emissions!A87</f>
        <v>02188</v>
      </c>
      <c r="B87" s="91" t="str">
        <f>Emissions!B87</f>
        <v>02</v>
      </c>
      <c r="C87" s="92" t="str">
        <f>Emissions!F87</f>
        <v>AK</v>
      </c>
      <c r="D87" s="92" t="str">
        <f>Emissions!C87</f>
        <v>188</v>
      </c>
      <c r="E87" s="91" t="str">
        <f>Emissions!D87</f>
        <v>Northwest Arctic</v>
      </c>
      <c r="F87" s="91" t="str">
        <f>Emissions!E87</f>
        <v>Borough</v>
      </c>
      <c r="G87" s="91">
        <v>2620030001</v>
      </c>
      <c r="H87" s="91" t="s">
        <v>9455</v>
      </c>
      <c r="I87" s="91" t="s">
        <v>9450</v>
      </c>
      <c r="J87" s="91" t="s">
        <v>9453</v>
      </c>
      <c r="K87" s="91">
        <v>2014</v>
      </c>
      <c r="L87" s="91">
        <v>515</v>
      </c>
      <c r="M87" s="91" t="s">
        <v>9451</v>
      </c>
      <c r="N87" s="94">
        <f>Emissions!G87</f>
        <v>0</v>
      </c>
      <c r="O87" s="91" t="str">
        <f>Emissions!H87</f>
        <v>TON</v>
      </c>
      <c r="P87" s="93">
        <f>'Emissions Factor'!$B$2</f>
        <v>5.5099999999999998E-6</v>
      </c>
      <c r="Q87" s="91" t="str">
        <f>Emissions!L87</f>
        <v xml:space="preserve">LB </v>
      </c>
      <c r="R87" s="91" t="str">
        <f>Emissions!M87</f>
        <v>TON</v>
      </c>
      <c r="S87" s="91" t="s">
        <v>9454</v>
      </c>
      <c r="T87" s="91">
        <v>7439976</v>
      </c>
      <c r="U87" s="91" t="s">
        <v>9452</v>
      </c>
      <c r="V87" s="91">
        <v>8</v>
      </c>
      <c r="W87" s="95">
        <f>Emissions!N87</f>
        <v>0</v>
      </c>
      <c r="X87" s="95" t="str">
        <f>Emissions!O87</f>
        <v>LB</v>
      </c>
    </row>
    <row r="88" spans="1:24" x14ac:dyDescent="0.3">
      <c r="A88" s="91" t="str">
        <f>Emissions!A88</f>
        <v>02195</v>
      </c>
      <c r="B88" s="91" t="str">
        <f>Emissions!B88</f>
        <v>02</v>
      </c>
      <c r="C88" s="92" t="str">
        <f>Emissions!F88</f>
        <v>AK</v>
      </c>
      <c r="D88" s="92" t="str">
        <f>Emissions!C88</f>
        <v>195</v>
      </c>
      <c r="E88" s="91" t="str">
        <f>Emissions!D88</f>
        <v>Petersburg</v>
      </c>
      <c r="F88" s="91" t="str">
        <f>Emissions!E88</f>
        <v>Census Area</v>
      </c>
      <c r="G88" s="91">
        <v>2620030001</v>
      </c>
      <c r="H88" s="91" t="s">
        <v>9455</v>
      </c>
      <c r="I88" s="91" t="s">
        <v>9450</v>
      </c>
      <c r="J88" s="91" t="s">
        <v>9453</v>
      </c>
      <c r="K88" s="91">
        <v>2014</v>
      </c>
      <c r="L88" s="91">
        <v>515</v>
      </c>
      <c r="M88" s="91" t="s">
        <v>9451</v>
      </c>
      <c r="N88" s="94">
        <f>Emissions!G88</f>
        <v>0</v>
      </c>
      <c r="O88" s="91" t="str">
        <f>Emissions!H88</f>
        <v>TON</v>
      </c>
      <c r="P88" s="93">
        <f>'Emissions Factor'!$B$2</f>
        <v>5.5099999999999998E-6</v>
      </c>
      <c r="Q88" s="91" t="str">
        <f>Emissions!L88</f>
        <v xml:space="preserve">LB </v>
      </c>
      <c r="R88" s="91" t="str">
        <f>Emissions!M88</f>
        <v>TON</v>
      </c>
      <c r="S88" s="91" t="s">
        <v>9454</v>
      </c>
      <c r="T88" s="91">
        <v>7439976</v>
      </c>
      <c r="U88" s="91" t="s">
        <v>9452</v>
      </c>
      <c r="V88" s="91">
        <v>8</v>
      </c>
      <c r="W88" s="95">
        <f>Emissions!N88</f>
        <v>0</v>
      </c>
      <c r="X88" s="95" t="str">
        <f>Emissions!O88</f>
        <v>LB</v>
      </c>
    </row>
    <row r="89" spans="1:24" x14ac:dyDescent="0.3">
      <c r="A89" s="91" t="str">
        <f>Emissions!A89</f>
        <v>02198</v>
      </c>
      <c r="B89" s="91" t="str">
        <f>Emissions!B89</f>
        <v>02</v>
      </c>
      <c r="C89" s="92" t="str">
        <f>Emissions!F89</f>
        <v>AK</v>
      </c>
      <c r="D89" s="92" t="str">
        <f>Emissions!C89</f>
        <v>198</v>
      </c>
      <c r="E89" s="91" t="str">
        <f>Emissions!D89</f>
        <v>Prince of Wales-Hyder</v>
      </c>
      <c r="F89" s="91" t="str">
        <f>Emissions!E89</f>
        <v>Census Area</v>
      </c>
      <c r="G89" s="91">
        <v>2620030001</v>
      </c>
      <c r="H89" s="91" t="s">
        <v>9455</v>
      </c>
      <c r="I89" s="91" t="s">
        <v>9450</v>
      </c>
      <c r="J89" s="91" t="s">
        <v>9453</v>
      </c>
      <c r="K89" s="91">
        <v>2014</v>
      </c>
      <c r="L89" s="91">
        <v>515</v>
      </c>
      <c r="M89" s="91" t="s">
        <v>9451</v>
      </c>
      <c r="N89" s="94">
        <f>Emissions!G89</f>
        <v>0</v>
      </c>
      <c r="O89" s="91" t="str">
        <f>Emissions!H89</f>
        <v>TON</v>
      </c>
      <c r="P89" s="93">
        <f>'Emissions Factor'!$B$2</f>
        <v>5.5099999999999998E-6</v>
      </c>
      <c r="Q89" s="91" t="str">
        <f>Emissions!L89</f>
        <v xml:space="preserve">LB </v>
      </c>
      <c r="R89" s="91" t="str">
        <f>Emissions!M89</f>
        <v>TON</v>
      </c>
      <c r="S89" s="91" t="s">
        <v>9454</v>
      </c>
      <c r="T89" s="91">
        <v>7439976</v>
      </c>
      <c r="U89" s="91" t="s">
        <v>9452</v>
      </c>
      <c r="V89" s="91">
        <v>8</v>
      </c>
      <c r="W89" s="95">
        <f>Emissions!N89</f>
        <v>0</v>
      </c>
      <c r="X89" s="95" t="str">
        <f>Emissions!O89</f>
        <v>LB</v>
      </c>
    </row>
    <row r="90" spans="1:24" x14ac:dyDescent="0.3">
      <c r="A90" s="91" t="str">
        <f>Emissions!A90</f>
        <v>02220</v>
      </c>
      <c r="B90" s="91" t="str">
        <f>Emissions!B90</f>
        <v>02</v>
      </c>
      <c r="C90" s="92" t="str">
        <f>Emissions!F90</f>
        <v>AK</v>
      </c>
      <c r="D90" s="92" t="str">
        <f>Emissions!C90</f>
        <v>220</v>
      </c>
      <c r="E90" s="91" t="str">
        <f>Emissions!D90</f>
        <v>Sitka</v>
      </c>
      <c r="F90" s="91" t="str">
        <f>Emissions!E90</f>
        <v>Borough</v>
      </c>
      <c r="G90" s="91">
        <v>2620030001</v>
      </c>
      <c r="H90" s="91" t="s">
        <v>9455</v>
      </c>
      <c r="I90" s="91" t="s">
        <v>9450</v>
      </c>
      <c r="J90" s="91" t="s">
        <v>9453</v>
      </c>
      <c r="K90" s="91">
        <v>2014</v>
      </c>
      <c r="L90" s="91">
        <v>515</v>
      </c>
      <c r="M90" s="91" t="s">
        <v>9451</v>
      </c>
      <c r="N90" s="94">
        <f>Emissions!G90</f>
        <v>0</v>
      </c>
      <c r="O90" s="91" t="str">
        <f>Emissions!H90</f>
        <v>TON</v>
      </c>
      <c r="P90" s="93">
        <f>'Emissions Factor'!$B$2</f>
        <v>5.5099999999999998E-6</v>
      </c>
      <c r="Q90" s="91" t="str">
        <f>Emissions!L90</f>
        <v xml:space="preserve">LB </v>
      </c>
      <c r="R90" s="91" t="str">
        <f>Emissions!M90</f>
        <v>TON</v>
      </c>
      <c r="S90" s="91" t="s">
        <v>9454</v>
      </c>
      <c r="T90" s="91">
        <v>7439976</v>
      </c>
      <c r="U90" s="91" t="s">
        <v>9452</v>
      </c>
      <c r="V90" s="91">
        <v>8</v>
      </c>
      <c r="W90" s="95">
        <f>Emissions!N90</f>
        <v>0</v>
      </c>
      <c r="X90" s="95" t="str">
        <f>Emissions!O90</f>
        <v>LB</v>
      </c>
    </row>
    <row r="91" spans="1:24" x14ac:dyDescent="0.3">
      <c r="A91" s="91" t="str">
        <f>Emissions!A91</f>
        <v>02230</v>
      </c>
      <c r="B91" s="91" t="str">
        <f>Emissions!B91</f>
        <v>02</v>
      </c>
      <c r="C91" s="92" t="str">
        <f>Emissions!F91</f>
        <v>AK</v>
      </c>
      <c r="D91" s="92" t="str">
        <f>Emissions!C91</f>
        <v>230</v>
      </c>
      <c r="E91" s="91" t="str">
        <f>Emissions!D91</f>
        <v>Skagway</v>
      </c>
      <c r="F91" s="91" t="str">
        <f>Emissions!E91</f>
        <v>Municipality</v>
      </c>
      <c r="G91" s="91">
        <v>2620030001</v>
      </c>
      <c r="H91" s="91" t="s">
        <v>9455</v>
      </c>
      <c r="I91" s="91" t="s">
        <v>9450</v>
      </c>
      <c r="J91" s="91" t="s">
        <v>9453</v>
      </c>
      <c r="K91" s="91">
        <v>2014</v>
      </c>
      <c r="L91" s="91">
        <v>515</v>
      </c>
      <c r="M91" s="91" t="s">
        <v>9451</v>
      </c>
      <c r="N91" s="94">
        <f>Emissions!G91</f>
        <v>0</v>
      </c>
      <c r="O91" s="91" t="str">
        <f>Emissions!H91</f>
        <v>TON</v>
      </c>
      <c r="P91" s="93">
        <f>'Emissions Factor'!$B$2</f>
        <v>5.5099999999999998E-6</v>
      </c>
      <c r="Q91" s="91" t="str">
        <f>Emissions!L91</f>
        <v xml:space="preserve">LB </v>
      </c>
      <c r="R91" s="91" t="str">
        <f>Emissions!M91</f>
        <v>TON</v>
      </c>
      <c r="S91" s="91" t="s">
        <v>9454</v>
      </c>
      <c r="T91" s="91">
        <v>7439976</v>
      </c>
      <c r="U91" s="91" t="s">
        <v>9452</v>
      </c>
      <c r="V91" s="91">
        <v>8</v>
      </c>
      <c r="W91" s="95">
        <f>Emissions!N91</f>
        <v>0</v>
      </c>
      <c r="X91" s="95" t="str">
        <f>Emissions!O91</f>
        <v>LB</v>
      </c>
    </row>
    <row r="92" spans="1:24" x14ac:dyDescent="0.3">
      <c r="A92" s="91" t="str">
        <f>Emissions!A92</f>
        <v>02240</v>
      </c>
      <c r="B92" s="91" t="str">
        <f>Emissions!B92</f>
        <v>02</v>
      </c>
      <c r="C92" s="92" t="str">
        <f>Emissions!F92</f>
        <v>AK</v>
      </c>
      <c r="D92" s="92" t="str">
        <f>Emissions!C92</f>
        <v>240</v>
      </c>
      <c r="E92" s="91" t="str">
        <f>Emissions!D92</f>
        <v>Southeast Fairbanks</v>
      </c>
      <c r="F92" s="91" t="str">
        <f>Emissions!E92</f>
        <v>Census Area</v>
      </c>
      <c r="G92" s="91">
        <v>2620030001</v>
      </c>
      <c r="H92" s="91" t="s">
        <v>9455</v>
      </c>
      <c r="I92" s="91" t="s">
        <v>9450</v>
      </c>
      <c r="J92" s="91" t="s">
        <v>9453</v>
      </c>
      <c r="K92" s="91">
        <v>2014</v>
      </c>
      <c r="L92" s="91">
        <v>515</v>
      </c>
      <c r="M92" s="91" t="s">
        <v>9451</v>
      </c>
      <c r="N92" s="94">
        <f>Emissions!G92</f>
        <v>0</v>
      </c>
      <c r="O92" s="91" t="str">
        <f>Emissions!H92</f>
        <v>TON</v>
      </c>
      <c r="P92" s="93">
        <f>'Emissions Factor'!$B$2</f>
        <v>5.5099999999999998E-6</v>
      </c>
      <c r="Q92" s="91" t="str">
        <f>Emissions!L92</f>
        <v xml:space="preserve">LB </v>
      </c>
      <c r="R92" s="91" t="str">
        <f>Emissions!M92</f>
        <v>TON</v>
      </c>
      <c r="S92" s="91" t="s">
        <v>9454</v>
      </c>
      <c r="T92" s="91">
        <v>7439976</v>
      </c>
      <c r="U92" s="91" t="s">
        <v>9452</v>
      </c>
      <c r="V92" s="91">
        <v>8</v>
      </c>
      <c r="W92" s="95">
        <f>Emissions!N92</f>
        <v>0</v>
      </c>
      <c r="X92" s="95" t="str">
        <f>Emissions!O92</f>
        <v>LB</v>
      </c>
    </row>
    <row r="93" spans="1:24" x14ac:dyDescent="0.3">
      <c r="A93" s="91" t="str">
        <f>Emissions!A93</f>
        <v>02261</v>
      </c>
      <c r="B93" s="91" t="str">
        <f>Emissions!B93</f>
        <v>02</v>
      </c>
      <c r="C93" s="92" t="str">
        <f>Emissions!F93</f>
        <v>AK</v>
      </c>
      <c r="D93" s="92" t="str">
        <f>Emissions!C93</f>
        <v>261</v>
      </c>
      <c r="E93" s="91" t="str">
        <f>Emissions!D93</f>
        <v>Valdez-Cordova</v>
      </c>
      <c r="F93" s="91" t="str">
        <f>Emissions!E93</f>
        <v>Census Area</v>
      </c>
      <c r="G93" s="91">
        <v>2620030001</v>
      </c>
      <c r="H93" s="91" t="s">
        <v>9455</v>
      </c>
      <c r="I93" s="91" t="s">
        <v>9450</v>
      </c>
      <c r="J93" s="91" t="s">
        <v>9453</v>
      </c>
      <c r="K93" s="91">
        <v>2014</v>
      </c>
      <c r="L93" s="91">
        <v>515</v>
      </c>
      <c r="M93" s="91" t="s">
        <v>9451</v>
      </c>
      <c r="N93" s="94">
        <f>Emissions!G93</f>
        <v>0</v>
      </c>
      <c r="O93" s="91" t="str">
        <f>Emissions!H93</f>
        <v>TON</v>
      </c>
      <c r="P93" s="93">
        <f>'Emissions Factor'!$B$2</f>
        <v>5.5099999999999998E-6</v>
      </c>
      <c r="Q93" s="91" t="str">
        <f>Emissions!L93</f>
        <v xml:space="preserve">LB </v>
      </c>
      <c r="R93" s="91" t="str">
        <f>Emissions!M93</f>
        <v>TON</v>
      </c>
      <c r="S93" s="91" t="s">
        <v>9454</v>
      </c>
      <c r="T93" s="91">
        <v>7439976</v>
      </c>
      <c r="U93" s="91" t="s">
        <v>9452</v>
      </c>
      <c r="V93" s="91">
        <v>8</v>
      </c>
      <c r="W93" s="95">
        <f>Emissions!N93</f>
        <v>0</v>
      </c>
      <c r="X93" s="95" t="str">
        <f>Emissions!O93</f>
        <v>LB</v>
      </c>
    </row>
    <row r="94" spans="1:24" x14ac:dyDescent="0.3">
      <c r="A94" s="91" t="str">
        <f>Emissions!A94</f>
        <v>02270</v>
      </c>
      <c r="B94" s="91" t="str">
        <f>Emissions!B94</f>
        <v>02</v>
      </c>
      <c r="C94" s="92" t="str">
        <f>Emissions!F94</f>
        <v>AK</v>
      </c>
      <c r="D94" s="92" t="str">
        <f>Emissions!C94</f>
        <v>270</v>
      </c>
      <c r="E94" s="91" t="str">
        <f>Emissions!D94</f>
        <v>Wade Hampton</v>
      </c>
      <c r="F94" s="91" t="str">
        <f>Emissions!E94</f>
        <v>Census Area</v>
      </c>
      <c r="G94" s="91">
        <v>2620030001</v>
      </c>
      <c r="H94" s="91" t="s">
        <v>9455</v>
      </c>
      <c r="I94" s="91" t="s">
        <v>9450</v>
      </c>
      <c r="J94" s="91" t="s">
        <v>9453</v>
      </c>
      <c r="K94" s="91">
        <v>2014</v>
      </c>
      <c r="L94" s="91">
        <v>515</v>
      </c>
      <c r="M94" s="91" t="s">
        <v>9451</v>
      </c>
      <c r="N94" s="94">
        <f>Emissions!G94</f>
        <v>0</v>
      </c>
      <c r="O94" s="91" t="str">
        <f>Emissions!H94</f>
        <v>TON</v>
      </c>
      <c r="P94" s="93">
        <f>'Emissions Factor'!$B$2</f>
        <v>5.5099999999999998E-6</v>
      </c>
      <c r="Q94" s="91" t="str">
        <f>Emissions!L94</f>
        <v xml:space="preserve">LB </v>
      </c>
      <c r="R94" s="91" t="str">
        <f>Emissions!M94</f>
        <v>TON</v>
      </c>
      <c r="S94" s="91" t="s">
        <v>9454</v>
      </c>
      <c r="T94" s="91">
        <v>7439976</v>
      </c>
      <c r="U94" s="91" t="s">
        <v>9452</v>
      </c>
      <c r="V94" s="91">
        <v>8</v>
      </c>
      <c r="W94" s="95">
        <f>Emissions!N94</f>
        <v>0</v>
      </c>
      <c r="X94" s="95" t="str">
        <f>Emissions!O94</f>
        <v>LB</v>
      </c>
    </row>
    <row r="95" spans="1:24" x14ac:dyDescent="0.3">
      <c r="A95" s="91" t="str">
        <f>Emissions!A95</f>
        <v>02275</v>
      </c>
      <c r="B95" s="91" t="str">
        <f>Emissions!B95</f>
        <v>02</v>
      </c>
      <c r="C95" s="92" t="str">
        <f>Emissions!F95</f>
        <v>AK</v>
      </c>
      <c r="D95" s="92" t="str">
        <f>Emissions!C95</f>
        <v>275</v>
      </c>
      <c r="E95" s="91" t="str">
        <f>Emissions!D95</f>
        <v>Wrangell-Petersburg</v>
      </c>
      <c r="F95" s="91" t="str">
        <f>Emissions!E95</f>
        <v>Census Area</v>
      </c>
      <c r="G95" s="91">
        <v>2620030001</v>
      </c>
      <c r="H95" s="91" t="s">
        <v>9455</v>
      </c>
      <c r="I95" s="91" t="s">
        <v>9450</v>
      </c>
      <c r="J95" s="91" t="s">
        <v>9453</v>
      </c>
      <c r="K95" s="91">
        <v>2014</v>
      </c>
      <c r="L95" s="91">
        <v>515</v>
      </c>
      <c r="M95" s="91" t="s">
        <v>9451</v>
      </c>
      <c r="N95" s="94">
        <f>Emissions!G95</f>
        <v>0</v>
      </c>
      <c r="O95" s="91" t="str">
        <f>Emissions!H95</f>
        <v>TON</v>
      </c>
      <c r="P95" s="93">
        <f>'Emissions Factor'!$B$2</f>
        <v>5.5099999999999998E-6</v>
      </c>
      <c r="Q95" s="91" t="str">
        <f>Emissions!L95</f>
        <v xml:space="preserve">LB </v>
      </c>
      <c r="R95" s="91" t="str">
        <f>Emissions!M95</f>
        <v>TON</v>
      </c>
      <c r="S95" s="91" t="s">
        <v>9454</v>
      </c>
      <c r="T95" s="91">
        <v>7439976</v>
      </c>
      <c r="U95" s="91" t="s">
        <v>9452</v>
      </c>
      <c r="V95" s="91">
        <v>8</v>
      </c>
      <c r="W95" s="95">
        <f>Emissions!N95</f>
        <v>0</v>
      </c>
      <c r="X95" s="95" t="str">
        <f>Emissions!O95</f>
        <v>LB</v>
      </c>
    </row>
    <row r="96" spans="1:24" x14ac:dyDescent="0.3">
      <c r="A96" s="91" t="str">
        <f>Emissions!A96</f>
        <v>02282</v>
      </c>
      <c r="B96" s="91" t="str">
        <f>Emissions!B96</f>
        <v>02</v>
      </c>
      <c r="C96" s="92" t="str">
        <f>Emissions!F96</f>
        <v>AK</v>
      </c>
      <c r="D96" s="92" t="str">
        <f>Emissions!C96</f>
        <v>282</v>
      </c>
      <c r="E96" s="91" t="str">
        <f>Emissions!D96</f>
        <v>Yakutat</v>
      </c>
      <c r="F96" s="91" t="str">
        <f>Emissions!E96</f>
        <v>Borough</v>
      </c>
      <c r="G96" s="91">
        <v>2620030001</v>
      </c>
      <c r="H96" s="91" t="s">
        <v>9455</v>
      </c>
      <c r="I96" s="91" t="s">
        <v>9450</v>
      </c>
      <c r="J96" s="91" t="s">
        <v>9453</v>
      </c>
      <c r="K96" s="91">
        <v>2014</v>
      </c>
      <c r="L96" s="91">
        <v>515</v>
      </c>
      <c r="M96" s="91" t="s">
        <v>9451</v>
      </c>
      <c r="N96" s="94">
        <f>Emissions!G96</f>
        <v>0</v>
      </c>
      <c r="O96" s="91" t="str">
        <f>Emissions!H96</f>
        <v>TON</v>
      </c>
      <c r="P96" s="93">
        <f>'Emissions Factor'!$B$2</f>
        <v>5.5099999999999998E-6</v>
      </c>
      <c r="Q96" s="91" t="str">
        <f>Emissions!L96</f>
        <v xml:space="preserve">LB </v>
      </c>
      <c r="R96" s="91" t="str">
        <f>Emissions!M96</f>
        <v>TON</v>
      </c>
      <c r="S96" s="91" t="s">
        <v>9454</v>
      </c>
      <c r="T96" s="91">
        <v>7439976</v>
      </c>
      <c r="U96" s="91" t="s">
        <v>9452</v>
      </c>
      <c r="V96" s="91">
        <v>8</v>
      </c>
      <c r="W96" s="95">
        <f>Emissions!N96</f>
        <v>0</v>
      </c>
      <c r="X96" s="95" t="str">
        <f>Emissions!O96</f>
        <v>LB</v>
      </c>
    </row>
    <row r="97" spans="1:24" x14ac:dyDescent="0.3">
      <c r="A97" s="91" t="str">
        <f>Emissions!A97</f>
        <v>02290</v>
      </c>
      <c r="B97" s="91" t="str">
        <f>Emissions!B97</f>
        <v>02</v>
      </c>
      <c r="C97" s="92" t="str">
        <f>Emissions!F97</f>
        <v>AK</v>
      </c>
      <c r="D97" s="92" t="str">
        <f>Emissions!C97</f>
        <v>290</v>
      </c>
      <c r="E97" s="91" t="str">
        <f>Emissions!D97</f>
        <v>Yukon-Koyukuk</v>
      </c>
      <c r="F97" s="91" t="str">
        <f>Emissions!E97</f>
        <v>Census Area</v>
      </c>
      <c r="G97" s="91">
        <v>2620030001</v>
      </c>
      <c r="H97" s="91" t="s">
        <v>9455</v>
      </c>
      <c r="I97" s="91" t="s">
        <v>9450</v>
      </c>
      <c r="J97" s="91" t="s">
        <v>9453</v>
      </c>
      <c r="K97" s="91">
        <v>2014</v>
      </c>
      <c r="L97" s="91">
        <v>515</v>
      </c>
      <c r="M97" s="91" t="s">
        <v>9451</v>
      </c>
      <c r="N97" s="94">
        <f>Emissions!G97</f>
        <v>0</v>
      </c>
      <c r="O97" s="91" t="str">
        <f>Emissions!H97</f>
        <v>TON</v>
      </c>
      <c r="P97" s="93">
        <f>'Emissions Factor'!$B$2</f>
        <v>5.5099999999999998E-6</v>
      </c>
      <c r="Q97" s="91" t="str">
        <f>Emissions!L97</f>
        <v xml:space="preserve">LB </v>
      </c>
      <c r="R97" s="91" t="str">
        <f>Emissions!M97</f>
        <v>TON</v>
      </c>
      <c r="S97" s="91" t="s">
        <v>9454</v>
      </c>
      <c r="T97" s="91">
        <v>7439976</v>
      </c>
      <c r="U97" s="91" t="s">
        <v>9452</v>
      </c>
      <c r="V97" s="91">
        <v>8</v>
      </c>
      <c r="W97" s="95">
        <f>Emissions!N97</f>
        <v>0</v>
      </c>
      <c r="X97" s="95" t="str">
        <f>Emissions!O97</f>
        <v>LB</v>
      </c>
    </row>
    <row r="98" spans="1:24" x14ac:dyDescent="0.3">
      <c r="A98" s="91" t="str">
        <f>Emissions!A98</f>
        <v>04001</v>
      </c>
      <c r="B98" s="91" t="str">
        <f>Emissions!B98</f>
        <v>04</v>
      </c>
      <c r="C98" s="92" t="str">
        <f>Emissions!F98</f>
        <v>AZ</v>
      </c>
      <c r="D98" s="92" t="str">
        <f>Emissions!C98</f>
        <v>001</v>
      </c>
      <c r="E98" s="91" t="str">
        <f>Emissions!D98</f>
        <v>Apache</v>
      </c>
      <c r="F98" s="91" t="str">
        <f>Emissions!E98</f>
        <v>County</v>
      </c>
      <c r="G98" s="91">
        <v>2620030001</v>
      </c>
      <c r="H98" s="91" t="s">
        <v>9455</v>
      </c>
      <c r="I98" s="91" t="s">
        <v>9450</v>
      </c>
      <c r="J98" s="91" t="s">
        <v>9453</v>
      </c>
      <c r="K98" s="91">
        <v>2014</v>
      </c>
      <c r="L98" s="91">
        <v>515</v>
      </c>
      <c r="M98" s="91" t="s">
        <v>9451</v>
      </c>
      <c r="N98" s="94">
        <f>Emissions!G98</f>
        <v>0</v>
      </c>
      <c r="O98" s="91" t="str">
        <f>Emissions!H98</f>
        <v>TON</v>
      </c>
      <c r="P98" s="93">
        <f>'Emissions Factor'!$B$2</f>
        <v>5.5099999999999998E-6</v>
      </c>
      <c r="Q98" s="91" t="str">
        <f>Emissions!L98</f>
        <v xml:space="preserve">LB </v>
      </c>
      <c r="R98" s="91" t="str">
        <f>Emissions!M98</f>
        <v>TON</v>
      </c>
      <c r="S98" s="91" t="s">
        <v>9454</v>
      </c>
      <c r="T98" s="91">
        <v>7439976</v>
      </c>
      <c r="U98" s="91" t="s">
        <v>9452</v>
      </c>
      <c r="V98" s="91">
        <v>8</v>
      </c>
      <c r="W98" s="95">
        <f>Emissions!N98</f>
        <v>0</v>
      </c>
      <c r="X98" s="95" t="str">
        <f>Emissions!O98</f>
        <v>LB</v>
      </c>
    </row>
    <row r="99" spans="1:24" x14ac:dyDescent="0.3">
      <c r="A99" s="91" t="str">
        <f>Emissions!A99</f>
        <v>04003</v>
      </c>
      <c r="B99" s="91" t="str">
        <f>Emissions!B99</f>
        <v>04</v>
      </c>
      <c r="C99" s="92" t="str">
        <f>Emissions!F99</f>
        <v>AZ</v>
      </c>
      <c r="D99" s="92" t="str">
        <f>Emissions!C99</f>
        <v>003</v>
      </c>
      <c r="E99" s="91" t="str">
        <f>Emissions!D99</f>
        <v>Cochise</v>
      </c>
      <c r="F99" s="91" t="str">
        <f>Emissions!E99</f>
        <v>County</v>
      </c>
      <c r="G99" s="91">
        <v>2620030001</v>
      </c>
      <c r="H99" s="91" t="s">
        <v>9455</v>
      </c>
      <c r="I99" s="91" t="s">
        <v>9450</v>
      </c>
      <c r="J99" s="91" t="s">
        <v>9453</v>
      </c>
      <c r="K99" s="91">
        <v>2014</v>
      </c>
      <c r="L99" s="91">
        <v>515</v>
      </c>
      <c r="M99" s="91" t="s">
        <v>9451</v>
      </c>
      <c r="N99" s="94">
        <f>Emissions!G99</f>
        <v>0</v>
      </c>
      <c r="O99" s="91" t="str">
        <f>Emissions!H99</f>
        <v>TON</v>
      </c>
      <c r="P99" s="93">
        <f>'Emissions Factor'!$B$2</f>
        <v>5.5099999999999998E-6</v>
      </c>
      <c r="Q99" s="91" t="str">
        <f>Emissions!L99</f>
        <v xml:space="preserve">LB </v>
      </c>
      <c r="R99" s="91" t="str">
        <f>Emissions!M99</f>
        <v>TON</v>
      </c>
      <c r="S99" s="91" t="s">
        <v>9454</v>
      </c>
      <c r="T99" s="91">
        <v>7439976</v>
      </c>
      <c r="U99" s="91" t="s">
        <v>9452</v>
      </c>
      <c r="V99" s="91">
        <v>8</v>
      </c>
      <c r="W99" s="95">
        <f>Emissions!N99</f>
        <v>0</v>
      </c>
      <c r="X99" s="95" t="str">
        <f>Emissions!O99</f>
        <v>LB</v>
      </c>
    </row>
    <row r="100" spans="1:24" x14ac:dyDescent="0.3">
      <c r="A100" s="91" t="str">
        <f>Emissions!A100</f>
        <v>04005</v>
      </c>
      <c r="B100" s="91" t="str">
        <f>Emissions!B100</f>
        <v>04</v>
      </c>
      <c r="C100" s="92" t="str">
        <f>Emissions!F100</f>
        <v>AZ</v>
      </c>
      <c r="D100" s="92" t="str">
        <f>Emissions!C100</f>
        <v>005</v>
      </c>
      <c r="E100" s="91" t="str">
        <f>Emissions!D100</f>
        <v>Coconino</v>
      </c>
      <c r="F100" s="91" t="str">
        <f>Emissions!E100</f>
        <v>County</v>
      </c>
      <c r="G100" s="91">
        <v>2620030001</v>
      </c>
      <c r="H100" s="91" t="s">
        <v>9455</v>
      </c>
      <c r="I100" s="91" t="s">
        <v>9450</v>
      </c>
      <c r="J100" s="91" t="s">
        <v>9453</v>
      </c>
      <c r="K100" s="91">
        <v>2014</v>
      </c>
      <c r="L100" s="91">
        <v>515</v>
      </c>
      <c r="M100" s="91" t="s">
        <v>9451</v>
      </c>
      <c r="N100" s="94">
        <f>Emissions!G100</f>
        <v>91614.84</v>
      </c>
      <c r="O100" s="91" t="str">
        <f>Emissions!H100</f>
        <v>TON</v>
      </c>
      <c r="P100" s="93">
        <f>'Emissions Factor'!$B$2</f>
        <v>5.5099999999999998E-6</v>
      </c>
      <c r="Q100" s="91" t="str">
        <f>Emissions!L100</f>
        <v xml:space="preserve">LB </v>
      </c>
      <c r="R100" s="91" t="str">
        <f>Emissions!M100</f>
        <v>TON</v>
      </c>
      <c r="S100" s="91" t="s">
        <v>9454</v>
      </c>
      <c r="T100" s="91">
        <v>7439976</v>
      </c>
      <c r="U100" s="91" t="s">
        <v>9452</v>
      </c>
      <c r="V100" s="91">
        <v>8</v>
      </c>
      <c r="W100" s="95">
        <f>Emissions!N100</f>
        <v>0.50479776840000001</v>
      </c>
      <c r="X100" s="95" t="str">
        <f>Emissions!O100</f>
        <v>LB</v>
      </c>
    </row>
    <row r="101" spans="1:24" x14ac:dyDescent="0.3">
      <c r="A101" s="91" t="str">
        <f>Emissions!A101</f>
        <v>04007</v>
      </c>
      <c r="B101" s="91" t="str">
        <f>Emissions!B101</f>
        <v>04</v>
      </c>
      <c r="C101" s="92" t="str">
        <f>Emissions!F101</f>
        <v>AZ</v>
      </c>
      <c r="D101" s="92" t="str">
        <f>Emissions!C101</f>
        <v>007</v>
      </c>
      <c r="E101" s="91" t="str">
        <f>Emissions!D101</f>
        <v>Gila</v>
      </c>
      <c r="F101" s="91" t="str">
        <f>Emissions!E101</f>
        <v>County</v>
      </c>
      <c r="G101" s="91">
        <v>2620030001</v>
      </c>
      <c r="H101" s="91" t="s">
        <v>9455</v>
      </c>
      <c r="I101" s="91" t="s">
        <v>9450</v>
      </c>
      <c r="J101" s="91" t="s">
        <v>9453</v>
      </c>
      <c r="K101" s="91">
        <v>2014</v>
      </c>
      <c r="L101" s="91">
        <v>515</v>
      </c>
      <c r="M101" s="91" t="s">
        <v>9451</v>
      </c>
      <c r="N101" s="94">
        <f>Emissions!G101</f>
        <v>0</v>
      </c>
      <c r="O101" s="91" t="str">
        <f>Emissions!H101</f>
        <v>TON</v>
      </c>
      <c r="P101" s="93">
        <f>'Emissions Factor'!$B$2</f>
        <v>5.5099999999999998E-6</v>
      </c>
      <c r="Q101" s="91" t="str">
        <f>Emissions!L101</f>
        <v xml:space="preserve">LB </v>
      </c>
      <c r="R101" s="91" t="str">
        <f>Emissions!M101</f>
        <v>TON</v>
      </c>
      <c r="S101" s="91" t="s">
        <v>9454</v>
      </c>
      <c r="T101" s="91">
        <v>7439976</v>
      </c>
      <c r="U101" s="91" t="s">
        <v>9452</v>
      </c>
      <c r="V101" s="91">
        <v>8</v>
      </c>
      <c r="W101" s="95">
        <f>Emissions!N101</f>
        <v>0</v>
      </c>
      <c r="X101" s="95" t="str">
        <f>Emissions!O101</f>
        <v>LB</v>
      </c>
    </row>
    <row r="102" spans="1:24" x14ac:dyDescent="0.3">
      <c r="A102" s="91" t="str">
        <f>Emissions!A102</f>
        <v>04009</v>
      </c>
      <c r="B102" s="91" t="str">
        <f>Emissions!B102</f>
        <v>04</v>
      </c>
      <c r="C102" s="92" t="str">
        <f>Emissions!F102</f>
        <v>AZ</v>
      </c>
      <c r="D102" s="92" t="str">
        <f>Emissions!C102</f>
        <v>009</v>
      </c>
      <c r="E102" s="91" t="str">
        <f>Emissions!D102</f>
        <v>Graham</v>
      </c>
      <c r="F102" s="91" t="str">
        <f>Emissions!E102</f>
        <v>County</v>
      </c>
      <c r="G102" s="91">
        <v>2620030001</v>
      </c>
      <c r="H102" s="91" t="s">
        <v>9455</v>
      </c>
      <c r="I102" s="91" t="s">
        <v>9450</v>
      </c>
      <c r="J102" s="91" t="s">
        <v>9453</v>
      </c>
      <c r="K102" s="91">
        <v>2014</v>
      </c>
      <c r="L102" s="91">
        <v>515</v>
      </c>
      <c r="M102" s="91" t="s">
        <v>9451</v>
      </c>
      <c r="N102" s="94">
        <f>Emissions!G102</f>
        <v>0</v>
      </c>
      <c r="O102" s="91" t="str">
        <f>Emissions!H102</f>
        <v>TON</v>
      </c>
      <c r="P102" s="93">
        <f>'Emissions Factor'!$B$2</f>
        <v>5.5099999999999998E-6</v>
      </c>
      <c r="Q102" s="91" t="str">
        <f>Emissions!L102</f>
        <v xml:space="preserve">LB </v>
      </c>
      <c r="R102" s="91" t="str">
        <f>Emissions!M102</f>
        <v>TON</v>
      </c>
      <c r="S102" s="91" t="s">
        <v>9454</v>
      </c>
      <c r="T102" s="91">
        <v>7439976</v>
      </c>
      <c r="U102" s="91" t="s">
        <v>9452</v>
      </c>
      <c r="V102" s="91">
        <v>8</v>
      </c>
      <c r="W102" s="95">
        <f>Emissions!N102</f>
        <v>0</v>
      </c>
      <c r="X102" s="95" t="str">
        <f>Emissions!O102</f>
        <v>LB</v>
      </c>
    </row>
    <row r="103" spans="1:24" x14ac:dyDescent="0.3">
      <c r="A103" s="91" t="str">
        <f>Emissions!A103</f>
        <v>04011</v>
      </c>
      <c r="B103" s="91" t="str">
        <f>Emissions!B103</f>
        <v>04</v>
      </c>
      <c r="C103" s="92" t="str">
        <f>Emissions!F103</f>
        <v>AZ</v>
      </c>
      <c r="D103" s="92" t="str">
        <f>Emissions!C103</f>
        <v>011</v>
      </c>
      <c r="E103" s="91" t="str">
        <f>Emissions!D103</f>
        <v>Greenlee</v>
      </c>
      <c r="F103" s="91" t="str">
        <f>Emissions!E103</f>
        <v>County</v>
      </c>
      <c r="G103" s="91">
        <v>2620030001</v>
      </c>
      <c r="H103" s="91" t="s">
        <v>9455</v>
      </c>
      <c r="I103" s="91" t="s">
        <v>9450</v>
      </c>
      <c r="J103" s="91" t="s">
        <v>9453</v>
      </c>
      <c r="K103" s="91">
        <v>2014</v>
      </c>
      <c r="L103" s="91">
        <v>515</v>
      </c>
      <c r="M103" s="91" t="s">
        <v>9451</v>
      </c>
      <c r="N103" s="94">
        <f>Emissions!G103</f>
        <v>0</v>
      </c>
      <c r="O103" s="91" t="str">
        <f>Emissions!H103</f>
        <v>TON</v>
      </c>
      <c r="P103" s="93">
        <f>'Emissions Factor'!$B$2</f>
        <v>5.5099999999999998E-6</v>
      </c>
      <c r="Q103" s="91" t="str">
        <f>Emissions!L103</f>
        <v xml:space="preserve">LB </v>
      </c>
      <c r="R103" s="91" t="str">
        <f>Emissions!M103</f>
        <v>TON</v>
      </c>
      <c r="S103" s="91" t="s">
        <v>9454</v>
      </c>
      <c r="T103" s="91">
        <v>7439976</v>
      </c>
      <c r="U103" s="91" t="s">
        <v>9452</v>
      </c>
      <c r="V103" s="91">
        <v>8</v>
      </c>
      <c r="W103" s="95">
        <f>Emissions!N103</f>
        <v>0</v>
      </c>
      <c r="X103" s="95" t="str">
        <f>Emissions!O103</f>
        <v>LB</v>
      </c>
    </row>
    <row r="104" spans="1:24" x14ac:dyDescent="0.3">
      <c r="A104" s="91" t="str">
        <f>Emissions!A104</f>
        <v>04012</v>
      </c>
      <c r="B104" s="91" t="str">
        <f>Emissions!B104</f>
        <v>04</v>
      </c>
      <c r="C104" s="92" t="str">
        <f>Emissions!F104</f>
        <v>AZ</v>
      </c>
      <c r="D104" s="92" t="str">
        <f>Emissions!C104</f>
        <v>012</v>
      </c>
      <c r="E104" s="91" t="str">
        <f>Emissions!D104</f>
        <v>La Paz</v>
      </c>
      <c r="F104" s="91" t="str">
        <f>Emissions!E104</f>
        <v>County</v>
      </c>
      <c r="G104" s="91">
        <v>2620030001</v>
      </c>
      <c r="H104" s="91" t="s">
        <v>9455</v>
      </c>
      <c r="I104" s="91" t="s">
        <v>9450</v>
      </c>
      <c r="J104" s="91" t="s">
        <v>9453</v>
      </c>
      <c r="K104" s="91">
        <v>2014</v>
      </c>
      <c r="L104" s="91">
        <v>515</v>
      </c>
      <c r="M104" s="91" t="s">
        <v>9451</v>
      </c>
      <c r="N104" s="94">
        <f>Emissions!G104</f>
        <v>0</v>
      </c>
      <c r="O104" s="91" t="str">
        <f>Emissions!H104</f>
        <v>TON</v>
      </c>
      <c r="P104" s="93">
        <f>'Emissions Factor'!$B$2</f>
        <v>5.5099999999999998E-6</v>
      </c>
      <c r="Q104" s="91" t="str">
        <f>Emissions!L104</f>
        <v xml:space="preserve">LB </v>
      </c>
      <c r="R104" s="91" t="str">
        <f>Emissions!M104</f>
        <v>TON</v>
      </c>
      <c r="S104" s="91" t="s">
        <v>9454</v>
      </c>
      <c r="T104" s="91">
        <v>7439976</v>
      </c>
      <c r="U104" s="91" t="s">
        <v>9452</v>
      </c>
      <c r="V104" s="91">
        <v>8</v>
      </c>
      <c r="W104" s="95">
        <f>Emissions!N104</f>
        <v>0</v>
      </c>
      <c r="X104" s="95" t="str">
        <f>Emissions!O104</f>
        <v>LB</v>
      </c>
    </row>
    <row r="105" spans="1:24" x14ac:dyDescent="0.3">
      <c r="A105" s="91" t="str">
        <f>Emissions!A105</f>
        <v>04013</v>
      </c>
      <c r="B105" s="91" t="str">
        <f>Emissions!B105</f>
        <v>04</v>
      </c>
      <c r="C105" s="92" t="str">
        <f>Emissions!F105</f>
        <v>AZ</v>
      </c>
      <c r="D105" s="92" t="str">
        <f>Emissions!C105</f>
        <v>013</v>
      </c>
      <c r="E105" s="91" t="str">
        <f>Emissions!D105</f>
        <v>Maricopa</v>
      </c>
      <c r="F105" s="91" t="str">
        <f>Emissions!E105</f>
        <v>County</v>
      </c>
      <c r="G105" s="91">
        <v>2620030001</v>
      </c>
      <c r="H105" s="91" t="s">
        <v>9455</v>
      </c>
      <c r="I105" s="91" t="s">
        <v>9450</v>
      </c>
      <c r="J105" s="91" t="s">
        <v>9453</v>
      </c>
      <c r="K105" s="91">
        <v>2014</v>
      </c>
      <c r="L105" s="91">
        <v>515</v>
      </c>
      <c r="M105" s="91" t="s">
        <v>9451</v>
      </c>
      <c r="N105" s="94">
        <f>Emissions!G105</f>
        <v>955708.19291125494</v>
      </c>
      <c r="O105" s="91" t="str">
        <f>Emissions!H105</f>
        <v>TON</v>
      </c>
      <c r="P105" s="93">
        <f>'Emissions Factor'!$B$2</f>
        <v>5.5099999999999998E-6</v>
      </c>
      <c r="Q105" s="91" t="str">
        <f>Emissions!L105</f>
        <v xml:space="preserve">LB </v>
      </c>
      <c r="R105" s="91" t="str">
        <f>Emissions!M105</f>
        <v>TON</v>
      </c>
      <c r="S105" s="91" t="s">
        <v>9454</v>
      </c>
      <c r="T105" s="91">
        <v>7439976</v>
      </c>
      <c r="U105" s="91" t="s">
        <v>9452</v>
      </c>
      <c r="V105" s="91">
        <v>8</v>
      </c>
      <c r="W105" s="95">
        <f>Emissions!N105</f>
        <v>5.2659521429410141</v>
      </c>
      <c r="X105" s="95" t="str">
        <f>Emissions!O105</f>
        <v>LB</v>
      </c>
    </row>
    <row r="106" spans="1:24" x14ac:dyDescent="0.3">
      <c r="A106" s="91" t="str">
        <f>Emissions!A106</f>
        <v>04015</v>
      </c>
      <c r="B106" s="91" t="str">
        <f>Emissions!B106</f>
        <v>04</v>
      </c>
      <c r="C106" s="92" t="str">
        <f>Emissions!F106</f>
        <v>AZ</v>
      </c>
      <c r="D106" s="92" t="str">
        <f>Emissions!C106</f>
        <v>015</v>
      </c>
      <c r="E106" s="91" t="str">
        <f>Emissions!D106</f>
        <v>Mohave</v>
      </c>
      <c r="F106" s="91" t="str">
        <f>Emissions!E106</f>
        <v>County</v>
      </c>
      <c r="G106" s="91">
        <v>2620030001</v>
      </c>
      <c r="H106" s="91" t="s">
        <v>9455</v>
      </c>
      <c r="I106" s="91" t="s">
        <v>9450</v>
      </c>
      <c r="J106" s="91" t="s">
        <v>9453</v>
      </c>
      <c r="K106" s="91">
        <v>2014</v>
      </c>
      <c r="L106" s="91">
        <v>515</v>
      </c>
      <c r="M106" s="91" t="s">
        <v>9451</v>
      </c>
      <c r="N106" s="94">
        <f>Emissions!G106</f>
        <v>0</v>
      </c>
      <c r="O106" s="91" t="str">
        <f>Emissions!H106</f>
        <v>TON</v>
      </c>
      <c r="P106" s="93">
        <f>'Emissions Factor'!$B$2</f>
        <v>5.5099999999999998E-6</v>
      </c>
      <c r="Q106" s="91" t="str">
        <f>Emissions!L106</f>
        <v xml:space="preserve">LB </v>
      </c>
      <c r="R106" s="91" t="str">
        <f>Emissions!M106</f>
        <v>TON</v>
      </c>
      <c r="S106" s="91" t="s">
        <v>9454</v>
      </c>
      <c r="T106" s="91">
        <v>7439976</v>
      </c>
      <c r="U106" s="91" t="s">
        <v>9452</v>
      </c>
      <c r="V106" s="91">
        <v>8</v>
      </c>
      <c r="W106" s="95">
        <f>Emissions!N106</f>
        <v>0</v>
      </c>
      <c r="X106" s="95" t="str">
        <f>Emissions!O106</f>
        <v>LB</v>
      </c>
    </row>
    <row r="107" spans="1:24" x14ac:dyDescent="0.3">
      <c r="A107" s="91" t="str">
        <f>Emissions!A107</f>
        <v>04017</v>
      </c>
      <c r="B107" s="91" t="str">
        <f>Emissions!B107</f>
        <v>04</v>
      </c>
      <c r="C107" s="92" t="str">
        <f>Emissions!F107</f>
        <v>AZ</v>
      </c>
      <c r="D107" s="92" t="str">
        <f>Emissions!C107</f>
        <v>017</v>
      </c>
      <c r="E107" s="91" t="str">
        <f>Emissions!D107</f>
        <v>Navajo</v>
      </c>
      <c r="F107" s="91" t="str">
        <f>Emissions!E107</f>
        <v>County</v>
      </c>
      <c r="G107" s="91">
        <v>2620030001</v>
      </c>
      <c r="H107" s="91" t="s">
        <v>9455</v>
      </c>
      <c r="I107" s="91" t="s">
        <v>9450</v>
      </c>
      <c r="J107" s="91" t="s">
        <v>9453</v>
      </c>
      <c r="K107" s="91">
        <v>2014</v>
      </c>
      <c r="L107" s="91">
        <v>515</v>
      </c>
      <c r="M107" s="91" t="s">
        <v>9451</v>
      </c>
      <c r="N107" s="94">
        <f>Emissions!G107</f>
        <v>48387.096774193502</v>
      </c>
      <c r="O107" s="91" t="str">
        <f>Emissions!H107</f>
        <v>TON</v>
      </c>
      <c r="P107" s="93">
        <f>'Emissions Factor'!$B$2</f>
        <v>5.5099999999999998E-6</v>
      </c>
      <c r="Q107" s="91" t="str">
        <f>Emissions!L107</f>
        <v xml:space="preserve">LB </v>
      </c>
      <c r="R107" s="91" t="str">
        <f>Emissions!M107</f>
        <v>TON</v>
      </c>
      <c r="S107" s="91" t="s">
        <v>9454</v>
      </c>
      <c r="T107" s="91">
        <v>7439976</v>
      </c>
      <c r="U107" s="91" t="s">
        <v>9452</v>
      </c>
      <c r="V107" s="91">
        <v>8</v>
      </c>
      <c r="W107" s="95">
        <f>Emissions!N107</f>
        <v>0.26661290322580616</v>
      </c>
      <c r="X107" s="95" t="str">
        <f>Emissions!O107</f>
        <v>LB</v>
      </c>
    </row>
    <row r="108" spans="1:24" x14ac:dyDescent="0.3">
      <c r="A108" s="91" t="str">
        <f>Emissions!A108</f>
        <v>04019</v>
      </c>
      <c r="B108" s="91" t="str">
        <f>Emissions!B108</f>
        <v>04</v>
      </c>
      <c r="C108" s="92" t="str">
        <f>Emissions!F108</f>
        <v>AZ</v>
      </c>
      <c r="D108" s="92" t="str">
        <f>Emissions!C108</f>
        <v>019</v>
      </c>
      <c r="E108" s="91" t="str">
        <f>Emissions!D108</f>
        <v>Pima</v>
      </c>
      <c r="F108" s="91" t="str">
        <f>Emissions!E108</f>
        <v>County</v>
      </c>
      <c r="G108" s="91">
        <v>2620030001</v>
      </c>
      <c r="H108" s="91" t="s">
        <v>9455</v>
      </c>
      <c r="I108" s="91" t="s">
        <v>9450</v>
      </c>
      <c r="J108" s="91" t="s">
        <v>9453</v>
      </c>
      <c r="K108" s="91">
        <v>2014</v>
      </c>
      <c r="L108" s="91">
        <v>515</v>
      </c>
      <c r="M108" s="91" t="s">
        <v>9451</v>
      </c>
      <c r="N108" s="94">
        <f>Emissions!G108</f>
        <v>431604.16666666698</v>
      </c>
      <c r="O108" s="91" t="str">
        <f>Emissions!H108</f>
        <v>TON</v>
      </c>
      <c r="P108" s="93">
        <f>'Emissions Factor'!$B$2</f>
        <v>5.5099999999999998E-6</v>
      </c>
      <c r="Q108" s="91" t="str">
        <f>Emissions!L108</f>
        <v xml:space="preserve">LB </v>
      </c>
      <c r="R108" s="91" t="str">
        <f>Emissions!M108</f>
        <v>TON</v>
      </c>
      <c r="S108" s="91" t="s">
        <v>9454</v>
      </c>
      <c r="T108" s="91">
        <v>7439976</v>
      </c>
      <c r="U108" s="91" t="s">
        <v>9452</v>
      </c>
      <c r="V108" s="91">
        <v>8</v>
      </c>
      <c r="W108" s="95">
        <f>Emissions!N108</f>
        <v>2.3781389583333348</v>
      </c>
      <c r="X108" s="95" t="str">
        <f>Emissions!O108</f>
        <v>LB</v>
      </c>
    </row>
    <row r="109" spans="1:24" x14ac:dyDescent="0.3">
      <c r="A109" s="91" t="str">
        <f>Emissions!A109</f>
        <v>04021</v>
      </c>
      <c r="B109" s="91" t="str">
        <f>Emissions!B109</f>
        <v>04</v>
      </c>
      <c r="C109" s="92" t="str">
        <f>Emissions!F109</f>
        <v>AZ</v>
      </c>
      <c r="D109" s="92" t="str">
        <f>Emissions!C109</f>
        <v>021</v>
      </c>
      <c r="E109" s="91" t="str">
        <f>Emissions!D109</f>
        <v>Pinal</v>
      </c>
      <c r="F109" s="91" t="str">
        <f>Emissions!E109</f>
        <v>County</v>
      </c>
      <c r="G109" s="91">
        <v>2620030001</v>
      </c>
      <c r="H109" s="91" t="s">
        <v>9455</v>
      </c>
      <c r="I109" s="91" t="s">
        <v>9450</v>
      </c>
      <c r="J109" s="91" t="s">
        <v>9453</v>
      </c>
      <c r="K109" s="91">
        <v>2014</v>
      </c>
      <c r="L109" s="91">
        <v>515</v>
      </c>
      <c r="M109" s="91" t="s">
        <v>9451</v>
      </c>
      <c r="N109" s="94">
        <f>Emissions!G109</f>
        <v>29766.359408033859</v>
      </c>
      <c r="O109" s="91" t="str">
        <f>Emissions!H109</f>
        <v>TON</v>
      </c>
      <c r="P109" s="93">
        <f>'Emissions Factor'!$B$2</f>
        <v>5.5099999999999998E-6</v>
      </c>
      <c r="Q109" s="91" t="str">
        <f>Emissions!L109</f>
        <v xml:space="preserve">LB </v>
      </c>
      <c r="R109" s="91" t="str">
        <f>Emissions!M109</f>
        <v>TON</v>
      </c>
      <c r="S109" s="91" t="s">
        <v>9454</v>
      </c>
      <c r="T109" s="91">
        <v>7439976</v>
      </c>
      <c r="U109" s="91" t="s">
        <v>9452</v>
      </c>
      <c r="V109" s="91">
        <v>8</v>
      </c>
      <c r="W109" s="95">
        <f>Emissions!N109</f>
        <v>0.16401264033826657</v>
      </c>
      <c r="X109" s="95" t="str">
        <f>Emissions!O109</f>
        <v>LB</v>
      </c>
    </row>
    <row r="110" spans="1:24" x14ac:dyDescent="0.3">
      <c r="A110" s="91" t="str">
        <f>Emissions!A110</f>
        <v>04023</v>
      </c>
      <c r="B110" s="91" t="str">
        <f>Emissions!B110</f>
        <v>04</v>
      </c>
      <c r="C110" s="92" t="str">
        <f>Emissions!F110</f>
        <v>AZ</v>
      </c>
      <c r="D110" s="92" t="str">
        <f>Emissions!C110</f>
        <v>023</v>
      </c>
      <c r="E110" s="91" t="str">
        <f>Emissions!D110</f>
        <v>Santa Cruz</v>
      </c>
      <c r="F110" s="91" t="str">
        <f>Emissions!E110</f>
        <v>County</v>
      </c>
      <c r="G110" s="91">
        <v>2620030001</v>
      </c>
      <c r="H110" s="91" t="s">
        <v>9455</v>
      </c>
      <c r="I110" s="91" t="s">
        <v>9450</v>
      </c>
      <c r="J110" s="91" t="s">
        <v>9453</v>
      </c>
      <c r="K110" s="91">
        <v>2014</v>
      </c>
      <c r="L110" s="91">
        <v>515</v>
      </c>
      <c r="M110" s="91" t="s">
        <v>9451</v>
      </c>
      <c r="N110" s="94">
        <f>Emissions!G110</f>
        <v>30674.7352941176</v>
      </c>
      <c r="O110" s="91" t="str">
        <f>Emissions!H110</f>
        <v>TON</v>
      </c>
      <c r="P110" s="93">
        <f>'Emissions Factor'!$B$2</f>
        <v>5.5099999999999998E-6</v>
      </c>
      <c r="Q110" s="91" t="str">
        <f>Emissions!L110</f>
        <v xml:space="preserve">LB </v>
      </c>
      <c r="R110" s="91" t="str">
        <f>Emissions!M110</f>
        <v>TON</v>
      </c>
      <c r="S110" s="91" t="s">
        <v>9454</v>
      </c>
      <c r="T110" s="91">
        <v>7439976</v>
      </c>
      <c r="U110" s="91" t="s">
        <v>9452</v>
      </c>
      <c r="V110" s="91">
        <v>8</v>
      </c>
      <c r="W110" s="95">
        <f>Emissions!N110</f>
        <v>0.16901779147058796</v>
      </c>
      <c r="X110" s="95" t="str">
        <f>Emissions!O110</f>
        <v>LB</v>
      </c>
    </row>
    <row r="111" spans="1:24" x14ac:dyDescent="0.3">
      <c r="A111" s="91" t="str">
        <f>Emissions!A111</f>
        <v>04025</v>
      </c>
      <c r="B111" s="91" t="str">
        <f>Emissions!B111</f>
        <v>04</v>
      </c>
      <c r="C111" s="92" t="str">
        <f>Emissions!F111</f>
        <v>AZ</v>
      </c>
      <c r="D111" s="92" t="str">
        <f>Emissions!C111</f>
        <v>025</v>
      </c>
      <c r="E111" s="91" t="str">
        <f>Emissions!D111</f>
        <v>Yavapai</v>
      </c>
      <c r="F111" s="91" t="str">
        <f>Emissions!E111</f>
        <v>County</v>
      </c>
      <c r="G111" s="91">
        <v>2620030001</v>
      </c>
      <c r="H111" s="91" t="s">
        <v>9455</v>
      </c>
      <c r="I111" s="91" t="s">
        <v>9450</v>
      </c>
      <c r="J111" s="91" t="s">
        <v>9453</v>
      </c>
      <c r="K111" s="91">
        <v>2014</v>
      </c>
      <c r="L111" s="91">
        <v>515</v>
      </c>
      <c r="M111" s="91" t="s">
        <v>9451</v>
      </c>
      <c r="N111" s="94">
        <f>Emissions!G111</f>
        <v>136363.636363636</v>
      </c>
      <c r="O111" s="91" t="str">
        <f>Emissions!H111</f>
        <v>TON</v>
      </c>
      <c r="P111" s="93">
        <f>'Emissions Factor'!$B$2</f>
        <v>5.5099999999999998E-6</v>
      </c>
      <c r="Q111" s="91" t="str">
        <f>Emissions!L111</f>
        <v xml:space="preserve">LB </v>
      </c>
      <c r="R111" s="91" t="str">
        <f>Emissions!M111</f>
        <v>TON</v>
      </c>
      <c r="S111" s="91" t="s">
        <v>9454</v>
      </c>
      <c r="T111" s="91">
        <v>7439976</v>
      </c>
      <c r="U111" s="91" t="s">
        <v>9452</v>
      </c>
      <c r="V111" s="91">
        <v>8</v>
      </c>
      <c r="W111" s="95">
        <f>Emissions!N111</f>
        <v>0.75136363636363435</v>
      </c>
      <c r="X111" s="95" t="str">
        <f>Emissions!O111</f>
        <v>LB</v>
      </c>
    </row>
    <row r="112" spans="1:24" x14ac:dyDescent="0.3">
      <c r="A112" s="91" t="str">
        <f>Emissions!A112</f>
        <v>04027</v>
      </c>
      <c r="B112" s="91" t="str">
        <f>Emissions!B112</f>
        <v>04</v>
      </c>
      <c r="C112" s="92" t="str">
        <f>Emissions!F112</f>
        <v>AZ</v>
      </c>
      <c r="D112" s="92" t="str">
        <f>Emissions!C112</f>
        <v>027</v>
      </c>
      <c r="E112" s="91" t="str">
        <f>Emissions!D112</f>
        <v>Yuma</v>
      </c>
      <c r="F112" s="91" t="str">
        <f>Emissions!E112</f>
        <v>County</v>
      </c>
      <c r="G112" s="91">
        <v>2620030001</v>
      </c>
      <c r="H112" s="91" t="s">
        <v>9455</v>
      </c>
      <c r="I112" s="91" t="s">
        <v>9450</v>
      </c>
      <c r="J112" s="91" t="s">
        <v>9453</v>
      </c>
      <c r="K112" s="91">
        <v>2014</v>
      </c>
      <c r="L112" s="91">
        <v>515</v>
      </c>
      <c r="M112" s="91" t="s">
        <v>9451</v>
      </c>
      <c r="N112" s="94">
        <f>Emissions!G112</f>
        <v>0</v>
      </c>
      <c r="O112" s="91" t="str">
        <f>Emissions!H112</f>
        <v>TON</v>
      </c>
      <c r="P112" s="93">
        <f>'Emissions Factor'!$B$2</f>
        <v>5.5099999999999998E-6</v>
      </c>
      <c r="Q112" s="91" t="str">
        <f>Emissions!L112</f>
        <v xml:space="preserve">LB </v>
      </c>
      <c r="R112" s="91" t="str">
        <f>Emissions!M112</f>
        <v>TON</v>
      </c>
      <c r="S112" s="91" t="s">
        <v>9454</v>
      </c>
      <c r="T112" s="91">
        <v>7439976</v>
      </c>
      <c r="U112" s="91" t="s">
        <v>9452</v>
      </c>
      <c r="V112" s="91">
        <v>8</v>
      </c>
      <c r="W112" s="95">
        <f>Emissions!N112</f>
        <v>0</v>
      </c>
      <c r="X112" s="95" t="str">
        <f>Emissions!O112</f>
        <v>LB</v>
      </c>
    </row>
    <row r="113" spans="1:24" x14ac:dyDescent="0.3">
      <c r="A113" s="91" t="str">
        <f>Emissions!A113</f>
        <v>05001</v>
      </c>
      <c r="B113" s="91" t="str">
        <f>Emissions!B113</f>
        <v>05</v>
      </c>
      <c r="C113" s="92" t="str">
        <f>Emissions!F113</f>
        <v>AR</v>
      </c>
      <c r="D113" s="92" t="str">
        <f>Emissions!C113</f>
        <v>001</v>
      </c>
      <c r="E113" s="91" t="str">
        <f>Emissions!D113</f>
        <v>Arkansas</v>
      </c>
      <c r="F113" s="91" t="str">
        <f>Emissions!E113</f>
        <v>County</v>
      </c>
      <c r="G113" s="91">
        <v>2620030001</v>
      </c>
      <c r="H113" s="91" t="s">
        <v>9455</v>
      </c>
      <c r="I113" s="91" t="s">
        <v>9450</v>
      </c>
      <c r="J113" s="91" t="s">
        <v>9453</v>
      </c>
      <c r="K113" s="91">
        <v>2014</v>
      </c>
      <c r="L113" s="91">
        <v>515</v>
      </c>
      <c r="M113" s="91" t="s">
        <v>9451</v>
      </c>
      <c r="N113" s="94">
        <f>Emissions!G113</f>
        <v>0</v>
      </c>
      <c r="O113" s="91" t="str">
        <f>Emissions!H113</f>
        <v>TON</v>
      </c>
      <c r="P113" s="93">
        <f>'Emissions Factor'!$B$2</f>
        <v>5.5099999999999998E-6</v>
      </c>
      <c r="Q113" s="91" t="str">
        <f>Emissions!L113</f>
        <v xml:space="preserve">LB </v>
      </c>
      <c r="R113" s="91" t="str">
        <f>Emissions!M113</f>
        <v>TON</v>
      </c>
      <c r="S113" s="91" t="s">
        <v>9454</v>
      </c>
      <c r="T113" s="91">
        <v>7439976</v>
      </c>
      <c r="U113" s="91" t="s">
        <v>9452</v>
      </c>
      <c r="V113" s="91">
        <v>8</v>
      </c>
      <c r="W113" s="95">
        <f>Emissions!N113</f>
        <v>0</v>
      </c>
      <c r="X113" s="95" t="str">
        <f>Emissions!O113</f>
        <v>LB</v>
      </c>
    </row>
    <row r="114" spans="1:24" x14ac:dyDescent="0.3">
      <c r="A114" s="91" t="str">
        <f>Emissions!A114</f>
        <v>05003</v>
      </c>
      <c r="B114" s="91" t="str">
        <f>Emissions!B114</f>
        <v>05</v>
      </c>
      <c r="C114" s="92" t="str">
        <f>Emissions!F114</f>
        <v>AR</v>
      </c>
      <c r="D114" s="92" t="str">
        <f>Emissions!C114</f>
        <v>003</v>
      </c>
      <c r="E114" s="91" t="str">
        <f>Emissions!D114</f>
        <v>Ashley</v>
      </c>
      <c r="F114" s="91" t="str">
        <f>Emissions!E114</f>
        <v>County</v>
      </c>
      <c r="G114" s="91">
        <v>2620030001</v>
      </c>
      <c r="H114" s="91" t="s">
        <v>9455</v>
      </c>
      <c r="I114" s="91" t="s">
        <v>9450</v>
      </c>
      <c r="J114" s="91" t="s">
        <v>9453</v>
      </c>
      <c r="K114" s="91">
        <v>2014</v>
      </c>
      <c r="L114" s="91">
        <v>515</v>
      </c>
      <c r="M114" s="91" t="s">
        <v>9451</v>
      </c>
      <c r="N114" s="94">
        <f>Emissions!G114</f>
        <v>0</v>
      </c>
      <c r="O114" s="91" t="str">
        <f>Emissions!H114</f>
        <v>TON</v>
      </c>
      <c r="P114" s="93">
        <f>'Emissions Factor'!$B$2</f>
        <v>5.5099999999999998E-6</v>
      </c>
      <c r="Q114" s="91" t="str">
        <f>Emissions!L114</f>
        <v xml:space="preserve">LB </v>
      </c>
      <c r="R114" s="91" t="str">
        <f>Emissions!M114</f>
        <v>TON</v>
      </c>
      <c r="S114" s="91" t="s">
        <v>9454</v>
      </c>
      <c r="T114" s="91">
        <v>7439976</v>
      </c>
      <c r="U114" s="91" t="s">
        <v>9452</v>
      </c>
      <c r="V114" s="91">
        <v>8</v>
      </c>
      <c r="W114" s="95">
        <f>Emissions!N114</f>
        <v>0</v>
      </c>
      <c r="X114" s="95" t="str">
        <f>Emissions!O114</f>
        <v>LB</v>
      </c>
    </row>
    <row r="115" spans="1:24" x14ac:dyDescent="0.3">
      <c r="A115" s="91" t="str">
        <f>Emissions!A115</f>
        <v>05005</v>
      </c>
      <c r="B115" s="91" t="str">
        <f>Emissions!B115</f>
        <v>05</v>
      </c>
      <c r="C115" s="92" t="str">
        <f>Emissions!F115</f>
        <v>AR</v>
      </c>
      <c r="D115" s="92" t="str">
        <f>Emissions!C115</f>
        <v>005</v>
      </c>
      <c r="E115" s="91" t="str">
        <f>Emissions!D115</f>
        <v>Baxter</v>
      </c>
      <c r="F115" s="91" t="str">
        <f>Emissions!E115</f>
        <v>County</v>
      </c>
      <c r="G115" s="91">
        <v>2620030001</v>
      </c>
      <c r="H115" s="91" t="s">
        <v>9455</v>
      </c>
      <c r="I115" s="91" t="s">
        <v>9450</v>
      </c>
      <c r="J115" s="91" t="s">
        <v>9453</v>
      </c>
      <c r="K115" s="91">
        <v>2014</v>
      </c>
      <c r="L115" s="91">
        <v>515</v>
      </c>
      <c r="M115" s="91" t="s">
        <v>9451</v>
      </c>
      <c r="N115" s="94">
        <f>Emissions!G115</f>
        <v>0</v>
      </c>
      <c r="O115" s="91" t="str">
        <f>Emissions!H115</f>
        <v>TON</v>
      </c>
      <c r="P115" s="93">
        <f>'Emissions Factor'!$B$2</f>
        <v>5.5099999999999998E-6</v>
      </c>
      <c r="Q115" s="91" t="str">
        <f>Emissions!L115</f>
        <v xml:space="preserve">LB </v>
      </c>
      <c r="R115" s="91" t="str">
        <f>Emissions!M115</f>
        <v>TON</v>
      </c>
      <c r="S115" s="91" t="s">
        <v>9454</v>
      </c>
      <c r="T115" s="91">
        <v>7439976</v>
      </c>
      <c r="U115" s="91" t="s">
        <v>9452</v>
      </c>
      <c r="V115" s="91">
        <v>8</v>
      </c>
      <c r="W115" s="95">
        <f>Emissions!N115</f>
        <v>0</v>
      </c>
      <c r="X115" s="95" t="str">
        <f>Emissions!O115</f>
        <v>LB</v>
      </c>
    </row>
    <row r="116" spans="1:24" x14ac:dyDescent="0.3">
      <c r="A116" s="91" t="str">
        <f>Emissions!A116</f>
        <v>05007</v>
      </c>
      <c r="B116" s="91" t="str">
        <f>Emissions!B116</f>
        <v>05</v>
      </c>
      <c r="C116" s="92" t="str">
        <f>Emissions!F116</f>
        <v>AR</v>
      </c>
      <c r="D116" s="92" t="str">
        <f>Emissions!C116</f>
        <v>007</v>
      </c>
      <c r="E116" s="91" t="str">
        <f>Emissions!D116</f>
        <v>Benton</v>
      </c>
      <c r="F116" s="91" t="str">
        <f>Emissions!E116</f>
        <v>County</v>
      </c>
      <c r="G116" s="91">
        <v>2620030001</v>
      </c>
      <c r="H116" s="91" t="s">
        <v>9455</v>
      </c>
      <c r="I116" s="91" t="s">
        <v>9450</v>
      </c>
      <c r="J116" s="91" t="s">
        <v>9453</v>
      </c>
      <c r="K116" s="91">
        <v>2014</v>
      </c>
      <c r="L116" s="91">
        <v>515</v>
      </c>
      <c r="M116" s="91" t="s">
        <v>9451</v>
      </c>
      <c r="N116" s="94">
        <f>Emissions!G116</f>
        <v>0</v>
      </c>
      <c r="O116" s="91" t="str">
        <f>Emissions!H116</f>
        <v>TON</v>
      </c>
      <c r="P116" s="93">
        <f>'Emissions Factor'!$B$2</f>
        <v>5.5099999999999998E-6</v>
      </c>
      <c r="Q116" s="91" t="str">
        <f>Emissions!L116</f>
        <v xml:space="preserve">LB </v>
      </c>
      <c r="R116" s="91" t="str">
        <f>Emissions!M116</f>
        <v>TON</v>
      </c>
      <c r="S116" s="91" t="s">
        <v>9454</v>
      </c>
      <c r="T116" s="91">
        <v>7439976</v>
      </c>
      <c r="U116" s="91" t="s">
        <v>9452</v>
      </c>
      <c r="V116" s="91">
        <v>8</v>
      </c>
      <c r="W116" s="95">
        <f>Emissions!N116</f>
        <v>0</v>
      </c>
      <c r="X116" s="95" t="str">
        <f>Emissions!O116</f>
        <v>LB</v>
      </c>
    </row>
    <row r="117" spans="1:24" x14ac:dyDescent="0.3">
      <c r="A117" s="91" t="str">
        <f>Emissions!A117</f>
        <v>05009</v>
      </c>
      <c r="B117" s="91" t="str">
        <f>Emissions!B117</f>
        <v>05</v>
      </c>
      <c r="C117" s="92" t="str">
        <f>Emissions!F117</f>
        <v>AR</v>
      </c>
      <c r="D117" s="92" t="str">
        <f>Emissions!C117</f>
        <v>009</v>
      </c>
      <c r="E117" s="91" t="str">
        <f>Emissions!D117</f>
        <v>Boone</v>
      </c>
      <c r="F117" s="91" t="str">
        <f>Emissions!E117</f>
        <v>County</v>
      </c>
      <c r="G117" s="91">
        <v>2620030001</v>
      </c>
      <c r="H117" s="91" t="s">
        <v>9455</v>
      </c>
      <c r="I117" s="91" t="s">
        <v>9450</v>
      </c>
      <c r="J117" s="91" t="s">
        <v>9453</v>
      </c>
      <c r="K117" s="91">
        <v>2014</v>
      </c>
      <c r="L117" s="91">
        <v>515</v>
      </c>
      <c r="M117" s="91" t="s">
        <v>9451</v>
      </c>
      <c r="N117" s="94">
        <f>Emissions!G117</f>
        <v>0</v>
      </c>
      <c r="O117" s="91" t="str">
        <f>Emissions!H117</f>
        <v>TON</v>
      </c>
      <c r="P117" s="93">
        <f>'Emissions Factor'!$B$2</f>
        <v>5.5099999999999998E-6</v>
      </c>
      <c r="Q117" s="91" t="str">
        <f>Emissions!L117</f>
        <v xml:space="preserve">LB </v>
      </c>
      <c r="R117" s="91" t="str">
        <f>Emissions!M117</f>
        <v>TON</v>
      </c>
      <c r="S117" s="91" t="s">
        <v>9454</v>
      </c>
      <c r="T117" s="91">
        <v>7439976</v>
      </c>
      <c r="U117" s="91" t="s">
        <v>9452</v>
      </c>
      <c r="V117" s="91">
        <v>8</v>
      </c>
      <c r="W117" s="95">
        <f>Emissions!N117</f>
        <v>0</v>
      </c>
      <c r="X117" s="95" t="str">
        <f>Emissions!O117</f>
        <v>LB</v>
      </c>
    </row>
    <row r="118" spans="1:24" x14ac:dyDescent="0.3">
      <c r="A118" s="91" t="str">
        <f>Emissions!A118</f>
        <v>05011</v>
      </c>
      <c r="B118" s="91" t="str">
        <f>Emissions!B118</f>
        <v>05</v>
      </c>
      <c r="C118" s="92" t="str">
        <f>Emissions!F118</f>
        <v>AR</v>
      </c>
      <c r="D118" s="92" t="str">
        <f>Emissions!C118</f>
        <v>011</v>
      </c>
      <c r="E118" s="91" t="str">
        <f>Emissions!D118</f>
        <v>Bradley</v>
      </c>
      <c r="F118" s="91" t="str">
        <f>Emissions!E118</f>
        <v>County</v>
      </c>
      <c r="G118" s="91">
        <v>2620030001</v>
      </c>
      <c r="H118" s="91" t="s">
        <v>9455</v>
      </c>
      <c r="I118" s="91" t="s">
        <v>9450</v>
      </c>
      <c r="J118" s="91" t="s">
        <v>9453</v>
      </c>
      <c r="K118" s="91">
        <v>2014</v>
      </c>
      <c r="L118" s="91">
        <v>515</v>
      </c>
      <c r="M118" s="91" t="s">
        <v>9451</v>
      </c>
      <c r="N118" s="94">
        <f>Emissions!G118</f>
        <v>0</v>
      </c>
      <c r="O118" s="91" t="str">
        <f>Emissions!H118</f>
        <v>TON</v>
      </c>
      <c r="P118" s="93">
        <f>'Emissions Factor'!$B$2</f>
        <v>5.5099999999999998E-6</v>
      </c>
      <c r="Q118" s="91" t="str">
        <f>Emissions!L118</f>
        <v xml:space="preserve">LB </v>
      </c>
      <c r="R118" s="91" t="str">
        <f>Emissions!M118</f>
        <v>TON</v>
      </c>
      <c r="S118" s="91" t="s">
        <v>9454</v>
      </c>
      <c r="T118" s="91">
        <v>7439976</v>
      </c>
      <c r="U118" s="91" t="s">
        <v>9452</v>
      </c>
      <c r="V118" s="91">
        <v>8</v>
      </c>
      <c r="W118" s="95">
        <f>Emissions!N118</f>
        <v>0</v>
      </c>
      <c r="X118" s="95" t="str">
        <f>Emissions!O118</f>
        <v>LB</v>
      </c>
    </row>
    <row r="119" spans="1:24" x14ac:dyDescent="0.3">
      <c r="A119" s="91" t="str">
        <f>Emissions!A119</f>
        <v>05013</v>
      </c>
      <c r="B119" s="91" t="str">
        <f>Emissions!B119</f>
        <v>05</v>
      </c>
      <c r="C119" s="92" t="str">
        <f>Emissions!F119</f>
        <v>AR</v>
      </c>
      <c r="D119" s="92" t="str">
        <f>Emissions!C119</f>
        <v>013</v>
      </c>
      <c r="E119" s="91" t="str">
        <f>Emissions!D119</f>
        <v>Calhoun</v>
      </c>
      <c r="F119" s="91" t="str">
        <f>Emissions!E119</f>
        <v>County</v>
      </c>
      <c r="G119" s="91">
        <v>2620030001</v>
      </c>
      <c r="H119" s="91" t="s">
        <v>9455</v>
      </c>
      <c r="I119" s="91" t="s">
        <v>9450</v>
      </c>
      <c r="J119" s="91" t="s">
        <v>9453</v>
      </c>
      <c r="K119" s="91">
        <v>2014</v>
      </c>
      <c r="L119" s="91">
        <v>515</v>
      </c>
      <c r="M119" s="91" t="s">
        <v>9451</v>
      </c>
      <c r="N119" s="94">
        <f>Emissions!G119</f>
        <v>0</v>
      </c>
      <c r="O119" s="91" t="str">
        <f>Emissions!H119</f>
        <v>TON</v>
      </c>
      <c r="P119" s="93">
        <f>'Emissions Factor'!$B$2</f>
        <v>5.5099999999999998E-6</v>
      </c>
      <c r="Q119" s="91" t="str">
        <f>Emissions!L119</f>
        <v xml:space="preserve">LB </v>
      </c>
      <c r="R119" s="91" t="str">
        <f>Emissions!M119</f>
        <v>TON</v>
      </c>
      <c r="S119" s="91" t="s">
        <v>9454</v>
      </c>
      <c r="T119" s="91">
        <v>7439976</v>
      </c>
      <c r="U119" s="91" t="s">
        <v>9452</v>
      </c>
      <c r="V119" s="91">
        <v>8</v>
      </c>
      <c r="W119" s="95">
        <f>Emissions!N119</f>
        <v>0</v>
      </c>
      <c r="X119" s="95" t="str">
        <f>Emissions!O119</f>
        <v>LB</v>
      </c>
    </row>
    <row r="120" spans="1:24" x14ac:dyDescent="0.3">
      <c r="A120" s="91" t="str">
        <f>Emissions!A120</f>
        <v>05015</v>
      </c>
      <c r="B120" s="91" t="str">
        <f>Emissions!B120</f>
        <v>05</v>
      </c>
      <c r="C120" s="92" t="str">
        <f>Emissions!F120</f>
        <v>AR</v>
      </c>
      <c r="D120" s="92" t="str">
        <f>Emissions!C120</f>
        <v>015</v>
      </c>
      <c r="E120" s="91" t="str">
        <f>Emissions!D120</f>
        <v>Carroll</v>
      </c>
      <c r="F120" s="91" t="str">
        <f>Emissions!E120</f>
        <v>County</v>
      </c>
      <c r="G120" s="91">
        <v>2620030001</v>
      </c>
      <c r="H120" s="91" t="s">
        <v>9455</v>
      </c>
      <c r="I120" s="91" t="s">
        <v>9450</v>
      </c>
      <c r="J120" s="91" t="s">
        <v>9453</v>
      </c>
      <c r="K120" s="91">
        <v>2014</v>
      </c>
      <c r="L120" s="91">
        <v>515</v>
      </c>
      <c r="M120" s="91" t="s">
        <v>9451</v>
      </c>
      <c r="N120" s="94">
        <f>Emissions!G120</f>
        <v>0</v>
      </c>
      <c r="O120" s="91" t="str">
        <f>Emissions!H120</f>
        <v>TON</v>
      </c>
      <c r="P120" s="93">
        <f>'Emissions Factor'!$B$2</f>
        <v>5.5099999999999998E-6</v>
      </c>
      <c r="Q120" s="91" t="str">
        <f>Emissions!L120</f>
        <v xml:space="preserve">LB </v>
      </c>
      <c r="R120" s="91" t="str">
        <f>Emissions!M120</f>
        <v>TON</v>
      </c>
      <c r="S120" s="91" t="s">
        <v>9454</v>
      </c>
      <c r="T120" s="91">
        <v>7439976</v>
      </c>
      <c r="U120" s="91" t="s">
        <v>9452</v>
      </c>
      <c r="V120" s="91">
        <v>8</v>
      </c>
      <c r="W120" s="95">
        <f>Emissions!N120</f>
        <v>0</v>
      </c>
      <c r="X120" s="95" t="str">
        <f>Emissions!O120</f>
        <v>LB</v>
      </c>
    </row>
    <row r="121" spans="1:24" x14ac:dyDescent="0.3">
      <c r="A121" s="91" t="str">
        <f>Emissions!A121</f>
        <v>05017</v>
      </c>
      <c r="B121" s="91" t="str">
        <f>Emissions!B121</f>
        <v>05</v>
      </c>
      <c r="C121" s="92" t="str">
        <f>Emissions!F121</f>
        <v>AR</v>
      </c>
      <c r="D121" s="92" t="str">
        <f>Emissions!C121</f>
        <v>017</v>
      </c>
      <c r="E121" s="91" t="str">
        <f>Emissions!D121</f>
        <v>Chicot</v>
      </c>
      <c r="F121" s="91" t="str">
        <f>Emissions!E121</f>
        <v>County</v>
      </c>
      <c r="G121" s="91">
        <v>2620030001</v>
      </c>
      <c r="H121" s="91" t="s">
        <v>9455</v>
      </c>
      <c r="I121" s="91" t="s">
        <v>9450</v>
      </c>
      <c r="J121" s="91" t="s">
        <v>9453</v>
      </c>
      <c r="K121" s="91">
        <v>2014</v>
      </c>
      <c r="L121" s="91">
        <v>515</v>
      </c>
      <c r="M121" s="91" t="s">
        <v>9451</v>
      </c>
      <c r="N121" s="94">
        <f>Emissions!G121</f>
        <v>0</v>
      </c>
      <c r="O121" s="91" t="str">
        <f>Emissions!H121</f>
        <v>TON</v>
      </c>
      <c r="P121" s="93">
        <f>'Emissions Factor'!$B$2</f>
        <v>5.5099999999999998E-6</v>
      </c>
      <c r="Q121" s="91" t="str">
        <f>Emissions!L121</f>
        <v xml:space="preserve">LB </v>
      </c>
      <c r="R121" s="91" t="str">
        <f>Emissions!M121</f>
        <v>TON</v>
      </c>
      <c r="S121" s="91" t="s">
        <v>9454</v>
      </c>
      <c r="T121" s="91">
        <v>7439976</v>
      </c>
      <c r="U121" s="91" t="s">
        <v>9452</v>
      </c>
      <c r="V121" s="91">
        <v>8</v>
      </c>
      <c r="W121" s="95">
        <f>Emissions!N121</f>
        <v>0</v>
      </c>
      <c r="X121" s="95" t="str">
        <f>Emissions!O121</f>
        <v>LB</v>
      </c>
    </row>
    <row r="122" spans="1:24" x14ac:dyDescent="0.3">
      <c r="A122" s="91" t="str">
        <f>Emissions!A122</f>
        <v>05019</v>
      </c>
      <c r="B122" s="91" t="str">
        <f>Emissions!B122</f>
        <v>05</v>
      </c>
      <c r="C122" s="92" t="str">
        <f>Emissions!F122</f>
        <v>AR</v>
      </c>
      <c r="D122" s="92" t="str">
        <f>Emissions!C122</f>
        <v>019</v>
      </c>
      <c r="E122" s="91" t="str">
        <f>Emissions!D122</f>
        <v>Clark</v>
      </c>
      <c r="F122" s="91" t="str">
        <f>Emissions!E122</f>
        <v>County</v>
      </c>
      <c r="G122" s="91">
        <v>2620030001</v>
      </c>
      <c r="H122" s="91" t="s">
        <v>9455</v>
      </c>
      <c r="I122" s="91" t="s">
        <v>9450</v>
      </c>
      <c r="J122" s="91" t="s">
        <v>9453</v>
      </c>
      <c r="K122" s="91">
        <v>2014</v>
      </c>
      <c r="L122" s="91">
        <v>515</v>
      </c>
      <c r="M122" s="91" t="s">
        <v>9451</v>
      </c>
      <c r="N122" s="94">
        <f>Emissions!G122</f>
        <v>0</v>
      </c>
      <c r="O122" s="91" t="str">
        <f>Emissions!H122</f>
        <v>TON</v>
      </c>
      <c r="P122" s="93">
        <f>'Emissions Factor'!$B$2</f>
        <v>5.5099999999999998E-6</v>
      </c>
      <c r="Q122" s="91" t="str">
        <f>Emissions!L122</f>
        <v xml:space="preserve">LB </v>
      </c>
      <c r="R122" s="91" t="str">
        <f>Emissions!M122</f>
        <v>TON</v>
      </c>
      <c r="S122" s="91" t="s">
        <v>9454</v>
      </c>
      <c r="T122" s="91">
        <v>7439976</v>
      </c>
      <c r="U122" s="91" t="s">
        <v>9452</v>
      </c>
      <c r="V122" s="91">
        <v>8</v>
      </c>
      <c r="W122" s="95">
        <f>Emissions!N122</f>
        <v>0</v>
      </c>
      <c r="X122" s="95" t="str">
        <f>Emissions!O122</f>
        <v>LB</v>
      </c>
    </row>
    <row r="123" spans="1:24" x14ac:dyDescent="0.3">
      <c r="A123" s="91" t="str">
        <f>Emissions!A123</f>
        <v>05021</v>
      </c>
      <c r="B123" s="91" t="str">
        <f>Emissions!B123</f>
        <v>05</v>
      </c>
      <c r="C123" s="92" t="str">
        <f>Emissions!F123</f>
        <v>AR</v>
      </c>
      <c r="D123" s="92" t="str">
        <f>Emissions!C123</f>
        <v>021</v>
      </c>
      <c r="E123" s="91" t="str">
        <f>Emissions!D123</f>
        <v>Clay</v>
      </c>
      <c r="F123" s="91" t="str">
        <f>Emissions!E123</f>
        <v>County</v>
      </c>
      <c r="G123" s="91">
        <v>2620030001</v>
      </c>
      <c r="H123" s="91" t="s">
        <v>9455</v>
      </c>
      <c r="I123" s="91" t="s">
        <v>9450</v>
      </c>
      <c r="J123" s="91" t="s">
        <v>9453</v>
      </c>
      <c r="K123" s="91">
        <v>2014</v>
      </c>
      <c r="L123" s="91">
        <v>515</v>
      </c>
      <c r="M123" s="91" t="s">
        <v>9451</v>
      </c>
      <c r="N123" s="94">
        <f>Emissions!G123</f>
        <v>0</v>
      </c>
      <c r="O123" s="91" t="str">
        <f>Emissions!H123</f>
        <v>TON</v>
      </c>
      <c r="P123" s="93">
        <f>'Emissions Factor'!$B$2</f>
        <v>5.5099999999999998E-6</v>
      </c>
      <c r="Q123" s="91" t="str">
        <f>Emissions!L123</f>
        <v xml:space="preserve">LB </v>
      </c>
      <c r="R123" s="91" t="str">
        <f>Emissions!M123</f>
        <v>TON</v>
      </c>
      <c r="S123" s="91" t="s">
        <v>9454</v>
      </c>
      <c r="T123" s="91">
        <v>7439976</v>
      </c>
      <c r="U123" s="91" t="s">
        <v>9452</v>
      </c>
      <c r="V123" s="91">
        <v>8</v>
      </c>
      <c r="W123" s="95">
        <f>Emissions!N123</f>
        <v>0</v>
      </c>
      <c r="X123" s="95" t="str">
        <f>Emissions!O123</f>
        <v>LB</v>
      </c>
    </row>
    <row r="124" spans="1:24" x14ac:dyDescent="0.3">
      <c r="A124" s="91" t="str">
        <f>Emissions!A124</f>
        <v>05023</v>
      </c>
      <c r="B124" s="91" t="str">
        <f>Emissions!B124</f>
        <v>05</v>
      </c>
      <c r="C124" s="92" t="str">
        <f>Emissions!F124</f>
        <v>AR</v>
      </c>
      <c r="D124" s="92" t="str">
        <f>Emissions!C124</f>
        <v>023</v>
      </c>
      <c r="E124" s="91" t="str">
        <f>Emissions!D124</f>
        <v>Cleburne</v>
      </c>
      <c r="F124" s="91" t="str">
        <f>Emissions!E124</f>
        <v>County</v>
      </c>
      <c r="G124" s="91">
        <v>2620030001</v>
      </c>
      <c r="H124" s="91" t="s">
        <v>9455</v>
      </c>
      <c r="I124" s="91" t="s">
        <v>9450</v>
      </c>
      <c r="J124" s="91" t="s">
        <v>9453</v>
      </c>
      <c r="K124" s="91">
        <v>2014</v>
      </c>
      <c r="L124" s="91">
        <v>515</v>
      </c>
      <c r="M124" s="91" t="s">
        <v>9451</v>
      </c>
      <c r="N124" s="94">
        <f>Emissions!G124</f>
        <v>0</v>
      </c>
      <c r="O124" s="91" t="str">
        <f>Emissions!H124</f>
        <v>TON</v>
      </c>
      <c r="P124" s="93">
        <f>'Emissions Factor'!$B$2</f>
        <v>5.5099999999999998E-6</v>
      </c>
      <c r="Q124" s="91" t="str">
        <f>Emissions!L124</f>
        <v xml:space="preserve">LB </v>
      </c>
      <c r="R124" s="91" t="str">
        <f>Emissions!M124</f>
        <v>TON</v>
      </c>
      <c r="S124" s="91" t="s">
        <v>9454</v>
      </c>
      <c r="T124" s="91">
        <v>7439976</v>
      </c>
      <c r="U124" s="91" t="s">
        <v>9452</v>
      </c>
      <c r="V124" s="91">
        <v>8</v>
      </c>
      <c r="W124" s="95">
        <f>Emissions!N124</f>
        <v>0</v>
      </c>
      <c r="X124" s="95" t="str">
        <f>Emissions!O124</f>
        <v>LB</v>
      </c>
    </row>
    <row r="125" spans="1:24" x14ac:dyDescent="0.3">
      <c r="A125" s="91" t="str">
        <f>Emissions!A125</f>
        <v>05025</v>
      </c>
      <c r="B125" s="91" t="str">
        <f>Emissions!B125</f>
        <v>05</v>
      </c>
      <c r="C125" s="92" t="str">
        <f>Emissions!F125</f>
        <v>AR</v>
      </c>
      <c r="D125" s="92" t="str">
        <f>Emissions!C125</f>
        <v>025</v>
      </c>
      <c r="E125" s="91" t="str">
        <f>Emissions!D125</f>
        <v>Cleveland</v>
      </c>
      <c r="F125" s="91" t="str">
        <f>Emissions!E125</f>
        <v>County</v>
      </c>
      <c r="G125" s="91">
        <v>2620030001</v>
      </c>
      <c r="H125" s="91" t="s">
        <v>9455</v>
      </c>
      <c r="I125" s="91" t="s">
        <v>9450</v>
      </c>
      <c r="J125" s="91" t="s">
        <v>9453</v>
      </c>
      <c r="K125" s="91">
        <v>2014</v>
      </c>
      <c r="L125" s="91">
        <v>515</v>
      </c>
      <c r="M125" s="91" t="s">
        <v>9451</v>
      </c>
      <c r="N125" s="94">
        <f>Emissions!G125</f>
        <v>0</v>
      </c>
      <c r="O125" s="91" t="str">
        <f>Emissions!H125</f>
        <v>TON</v>
      </c>
      <c r="P125" s="93">
        <f>'Emissions Factor'!$B$2</f>
        <v>5.5099999999999998E-6</v>
      </c>
      <c r="Q125" s="91" t="str">
        <f>Emissions!L125</f>
        <v xml:space="preserve">LB </v>
      </c>
      <c r="R125" s="91" t="str">
        <f>Emissions!M125</f>
        <v>TON</v>
      </c>
      <c r="S125" s="91" t="s">
        <v>9454</v>
      </c>
      <c r="T125" s="91">
        <v>7439976</v>
      </c>
      <c r="U125" s="91" t="s">
        <v>9452</v>
      </c>
      <c r="V125" s="91">
        <v>8</v>
      </c>
      <c r="W125" s="95">
        <f>Emissions!N125</f>
        <v>0</v>
      </c>
      <c r="X125" s="95" t="str">
        <f>Emissions!O125</f>
        <v>LB</v>
      </c>
    </row>
    <row r="126" spans="1:24" x14ac:dyDescent="0.3">
      <c r="A126" s="91" t="str">
        <f>Emissions!A126</f>
        <v>05027</v>
      </c>
      <c r="B126" s="91" t="str">
        <f>Emissions!B126</f>
        <v>05</v>
      </c>
      <c r="C126" s="92" t="str">
        <f>Emissions!F126</f>
        <v>AR</v>
      </c>
      <c r="D126" s="92" t="str">
        <f>Emissions!C126</f>
        <v>027</v>
      </c>
      <c r="E126" s="91" t="str">
        <f>Emissions!D126</f>
        <v>Columbia</v>
      </c>
      <c r="F126" s="91" t="str">
        <f>Emissions!E126</f>
        <v>County</v>
      </c>
      <c r="G126" s="91">
        <v>2620030001</v>
      </c>
      <c r="H126" s="91" t="s">
        <v>9455</v>
      </c>
      <c r="I126" s="91" t="s">
        <v>9450</v>
      </c>
      <c r="J126" s="91" t="s">
        <v>9453</v>
      </c>
      <c r="K126" s="91">
        <v>2014</v>
      </c>
      <c r="L126" s="91">
        <v>515</v>
      </c>
      <c r="M126" s="91" t="s">
        <v>9451</v>
      </c>
      <c r="N126" s="94">
        <f>Emissions!G126</f>
        <v>0</v>
      </c>
      <c r="O126" s="91" t="str">
        <f>Emissions!H126</f>
        <v>TON</v>
      </c>
      <c r="P126" s="93">
        <f>'Emissions Factor'!$B$2</f>
        <v>5.5099999999999998E-6</v>
      </c>
      <c r="Q126" s="91" t="str">
        <f>Emissions!L126</f>
        <v xml:space="preserve">LB </v>
      </c>
      <c r="R126" s="91" t="str">
        <f>Emissions!M126</f>
        <v>TON</v>
      </c>
      <c r="S126" s="91" t="s">
        <v>9454</v>
      </c>
      <c r="T126" s="91">
        <v>7439976</v>
      </c>
      <c r="U126" s="91" t="s">
        <v>9452</v>
      </c>
      <c r="V126" s="91">
        <v>8</v>
      </c>
      <c r="W126" s="95">
        <f>Emissions!N126</f>
        <v>0</v>
      </c>
      <c r="X126" s="95" t="str">
        <f>Emissions!O126</f>
        <v>LB</v>
      </c>
    </row>
    <row r="127" spans="1:24" x14ac:dyDescent="0.3">
      <c r="A127" s="91" t="str">
        <f>Emissions!A127</f>
        <v>05029</v>
      </c>
      <c r="B127" s="91" t="str">
        <f>Emissions!B127</f>
        <v>05</v>
      </c>
      <c r="C127" s="92" t="str">
        <f>Emissions!F127</f>
        <v>AR</v>
      </c>
      <c r="D127" s="92" t="str">
        <f>Emissions!C127</f>
        <v>029</v>
      </c>
      <c r="E127" s="91" t="str">
        <f>Emissions!D127</f>
        <v>Conway</v>
      </c>
      <c r="F127" s="91" t="str">
        <f>Emissions!E127</f>
        <v>County</v>
      </c>
      <c r="G127" s="91">
        <v>2620030001</v>
      </c>
      <c r="H127" s="91" t="s">
        <v>9455</v>
      </c>
      <c r="I127" s="91" t="s">
        <v>9450</v>
      </c>
      <c r="J127" s="91" t="s">
        <v>9453</v>
      </c>
      <c r="K127" s="91">
        <v>2014</v>
      </c>
      <c r="L127" s="91">
        <v>515</v>
      </c>
      <c r="M127" s="91" t="s">
        <v>9451</v>
      </c>
      <c r="N127" s="94">
        <f>Emissions!G127</f>
        <v>0</v>
      </c>
      <c r="O127" s="91" t="str">
        <f>Emissions!H127</f>
        <v>TON</v>
      </c>
      <c r="P127" s="93">
        <f>'Emissions Factor'!$B$2</f>
        <v>5.5099999999999998E-6</v>
      </c>
      <c r="Q127" s="91" t="str">
        <f>Emissions!L127</f>
        <v xml:space="preserve">LB </v>
      </c>
      <c r="R127" s="91" t="str">
        <f>Emissions!M127</f>
        <v>TON</v>
      </c>
      <c r="S127" s="91" t="s">
        <v>9454</v>
      </c>
      <c r="T127" s="91">
        <v>7439976</v>
      </c>
      <c r="U127" s="91" t="s">
        <v>9452</v>
      </c>
      <c r="V127" s="91">
        <v>8</v>
      </c>
      <c r="W127" s="95">
        <f>Emissions!N127</f>
        <v>0</v>
      </c>
      <c r="X127" s="95" t="str">
        <f>Emissions!O127</f>
        <v>LB</v>
      </c>
    </row>
    <row r="128" spans="1:24" x14ac:dyDescent="0.3">
      <c r="A128" s="91" t="str">
        <f>Emissions!A128</f>
        <v>05031</v>
      </c>
      <c r="B128" s="91" t="str">
        <f>Emissions!B128</f>
        <v>05</v>
      </c>
      <c r="C128" s="92" t="str">
        <f>Emissions!F128</f>
        <v>AR</v>
      </c>
      <c r="D128" s="92" t="str">
        <f>Emissions!C128</f>
        <v>031</v>
      </c>
      <c r="E128" s="91" t="str">
        <f>Emissions!D128</f>
        <v>Craighead</v>
      </c>
      <c r="F128" s="91" t="str">
        <f>Emissions!E128</f>
        <v>County</v>
      </c>
      <c r="G128" s="91">
        <v>2620030001</v>
      </c>
      <c r="H128" s="91" t="s">
        <v>9455</v>
      </c>
      <c r="I128" s="91" t="s">
        <v>9450</v>
      </c>
      <c r="J128" s="91" t="s">
        <v>9453</v>
      </c>
      <c r="K128" s="91">
        <v>2014</v>
      </c>
      <c r="L128" s="91">
        <v>515</v>
      </c>
      <c r="M128" s="91" t="s">
        <v>9451</v>
      </c>
      <c r="N128" s="94">
        <f>Emissions!G128</f>
        <v>58333.333333333299</v>
      </c>
      <c r="O128" s="91" t="str">
        <f>Emissions!H128</f>
        <v>TON</v>
      </c>
      <c r="P128" s="93">
        <f>'Emissions Factor'!$B$2</f>
        <v>5.5099999999999998E-6</v>
      </c>
      <c r="Q128" s="91" t="str">
        <f>Emissions!L128</f>
        <v xml:space="preserve">LB </v>
      </c>
      <c r="R128" s="91" t="str">
        <f>Emissions!M128</f>
        <v>TON</v>
      </c>
      <c r="S128" s="91" t="s">
        <v>9454</v>
      </c>
      <c r="T128" s="91">
        <v>7439976</v>
      </c>
      <c r="U128" s="91" t="s">
        <v>9452</v>
      </c>
      <c r="V128" s="91">
        <v>8</v>
      </c>
      <c r="W128" s="95">
        <f>Emissions!N128</f>
        <v>0.32141666666666646</v>
      </c>
      <c r="X128" s="95" t="str">
        <f>Emissions!O128</f>
        <v>LB</v>
      </c>
    </row>
    <row r="129" spans="1:24" x14ac:dyDescent="0.3">
      <c r="A129" s="91" t="str">
        <f>Emissions!A129</f>
        <v>05033</v>
      </c>
      <c r="B129" s="91" t="str">
        <f>Emissions!B129</f>
        <v>05</v>
      </c>
      <c r="C129" s="92" t="str">
        <f>Emissions!F129</f>
        <v>AR</v>
      </c>
      <c r="D129" s="92" t="str">
        <f>Emissions!C129</f>
        <v>033</v>
      </c>
      <c r="E129" s="91" t="str">
        <f>Emissions!D129</f>
        <v>Crawford</v>
      </c>
      <c r="F129" s="91" t="str">
        <f>Emissions!E129</f>
        <v>County</v>
      </c>
      <c r="G129" s="91">
        <v>2620030001</v>
      </c>
      <c r="H129" s="91" t="s">
        <v>9455</v>
      </c>
      <c r="I129" s="91" t="s">
        <v>9450</v>
      </c>
      <c r="J129" s="91" t="s">
        <v>9453</v>
      </c>
      <c r="K129" s="91">
        <v>2014</v>
      </c>
      <c r="L129" s="91">
        <v>515</v>
      </c>
      <c r="M129" s="91" t="s">
        <v>9451</v>
      </c>
      <c r="N129" s="94">
        <f>Emissions!G129</f>
        <v>0</v>
      </c>
      <c r="O129" s="91" t="str">
        <f>Emissions!H129</f>
        <v>TON</v>
      </c>
      <c r="P129" s="93">
        <f>'Emissions Factor'!$B$2</f>
        <v>5.5099999999999998E-6</v>
      </c>
      <c r="Q129" s="91" t="str">
        <f>Emissions!L129</f>
        <v xml:space="preserve">LB </v>
      </c>
      <c r="R129" s="91" t="str">
        <f>Emissions!M129</f>
        <v>TON</v>
      </c>
      <c r="S129" s="91" t="s">
        <v>9454</v>
      </c>
      <c r="T129" s="91">
        <v>7439976</v>
      </c>
      <c r="U129" s="91" t="s">
        <v>9452</v>
      </c>
      <c r="V129" s="91">
        <v>8</v>
      </c>
      <c r="W129" s="95">
        <f>Emissions!N129</f>
        <v>0</v>
      </c>
      <c r="X129" s="95" t="str">
        <f>Emissions!O129</f>
        <v>LB</v>
      </c>
    </row>
    <row r="130" spans="1:24" x14ac:dyDescent="0.3">
      <c r="A130" s="91" t="str">
        <f>Emissions!A130</f>
        <v>05035</v>
      </c>
      <c r="B130" s="91" t="str">
        <f>Emissions!B130</f>
        <v>05</v>
      </c>
      <c r="C130" s="92" t="str">
        <f>Emissions!F130</f>
        <v>AR</v>
      </c>
      <c r="D130" s="92" t="str">
        <f>Emissions!C130</f>
        <v>035</v>
      </c>
      <c r="E130" s="91" t="str">
        <f>Emissions!D130</f>
        <v>Crittenden</v>
      </c>
      <c r="F130" s="91" t="str">
        <f>Emissions!E130</f>
        <v>County</v>
      </c>
      <c r="G130" s="91">
        <v>2620030001</v>
      </c>
      <c r="H130" s="91" t="s">
        <v>9455</v>
      </c>
      <c r="I130" s="91" t="s">
        <v>9450</v>
      </c>
      <c r="J130" s="91" t="s">
        <v>9453</v>
      </c>
      <c r="K130" s="91">
        <v>2014</v>
      </c>
      <c r="L130" s="91">
        <v>515</v>
      </c>
      <c r="M130" s="91" t="s">
        <v>9451</v>
      </c>
      <c r="N130" s="94">
        <f>Emissions!G130</f>
        <v>0</v>
      </c>
      <c r="O130" s="91" t="str">
        <f>Emissions!H130</f>
        <v>TON</v>
      </c>
      <c r="P130" s="93">
        <f>'Emissions Factor'!$B$2</f>
        <v>5.5099999999999998E-6</v>
      </c>
      <c r="Q130" s="91" t="str">
        <f>Emissions!L130</f>
        <v xml:space="preserve">LB </v>
      </c>
      <c r="R130" s="91" t="str">
        <f>Emissions!M130</f>
        <v>TON</v>
      </c>
      <c r="S130" s="91" t="s">
        <v>9454</v>
      </c>
      <c r="T130" s="91">
        <v>7439976</v>
      </c>
      <c r="U130" s="91" t="s">
        <v>9452</v>
      </c>
      <c r="V130" s="91">
        <v>8</v>
      </c>
      <c r="W130" s="95">
        <f>Emissions!N130</f>
        <v>0</v>
      </c>
      <c r="X130" s="95" t="str">
        <f>Emissions!O130</f>
        <v>LB</v>
      </c>
    </row>
    <row r="131" spans="1:24" x14ac:dyDescent="0.3">
      <c r="A131" s="91" t="str">
        <f>Emissions!A131</f>
        <v>05037</v>
      </c>
      <c r="B131" s="91" t="str">
        <f>Emissions!B131</f>
        <v>05</v>
      </c>
      <c r="C131" s="92" t="str">
        <f>Emissions!F131</f>
        <v>AR</v>
      </c>
      <c r="D131" s="92" t="str">
        <f>Emissions!C131</f>
        <v>037</v>
      </c>
      <c r="E131" s="91" t="str">
        <f>Emissions!D131</f>
        <v>Cross</v>
      </c>
      <c r="F131" s="91" t="str">
        <f>Emissions!E131</f>
        <v>County</v>
      </c>
      <c r="G131" s="91">
        <v>2620030001</v>
      </c>
      <c r="H131" s="91" t="s">
        <v>9455</v>
      </c>
      <c r="I131" s="91" t="s">
        <v>9450</v>
      </c>
      <c r="J131" s="91" t="s">
        <v>9453</v>
      </c>
      <c r="K131" s="91">
        <v>2014</v>
      </c>
      <c r="L131" s="91">
        <v>515</v>
      </c>
      <c r="M131" s="91" t="s">
        <v>9451</v>
      </c>
      <c r="N131" s="94">
        <f>Emissions!G131</f>
        <v>0</v>
      </c>
      <c r="O131" s="91" t="str">
        <f>Emissions!H131</f>
        <v>TON</v>
      </c>
      <c r="P131" s="93">
        <f>'Emissions Factor'!$B$2</f>
        <v>5.5099999999999998E-6</v>
      </c>
      <c r="Q131" s="91" t="str">
        <f>Emissions!L131</f>
        <v xml:space="preserve">LB </v>
      </c>
      <c r="R131" s="91" t="str">
        <f>Emissions!M131</f>
        <v>TON</v>
      </c>
      <c r="S131" s="91" t="s">
        <v>9454</v>
      </c>
      <c r="T131" s="91">
        <v>7439976</v>
      </c>
      <c r="U131" s="91" t="s">
        <v>9452</v>
      </c>
      <c r="V131" s="91">
        <v>8</v>
      </c>
      <c r="W131" s="95">
        <f>Emissions!N131</f>
        <v>0</v>
      </c>
      <c r="X131" s="95" t="str">
        <f>Emissions!O131</f>
        <v>LB</v>
      </c>
    </row>
    <row r="132" spans="1:24" x14ac:dyDescent="0.3">
      <c r="A132" s="91" t="str">
        <f>Emissions!A132</f>
        <v>05039</v>
      </c>
      <c r="B132" s="91" t="str">
        <f>Emissions!B132</f>
        <v>05</v>
      </c>
      <c r="C132" s="92" t="str">
        <f>Emissions!F132</f>
        <v>AR</v>
      </c>
      <c r="D132" s="92" t="str">
        <f>Emissions!C132</f>
        <v>039</v>
      </c>
      <c r="E132" s="91" t="str">
        <f>Emissions!D132</f>
        <v>Dallas</v>
      </c>
      <c r="F132" s="91" t="str">
        <f>Emissions!E132</f>
        <v>County</v>
      </c>
      <c r="G132" s="91">
        <v>2620030001</v>
      </c>
      <c r="H132" s="91" t="s">
        <v>9455</v>
      </c>
      <c r="I132" s="91" t="s">
        <v>9450</v>
      </c>
      <c r="J132" s="91" t="s">
        <v>9453</v>
      </c>
      <c r="K132" s="91">
        <v>2014</v>
      </c>
      <c r="L132" s="91">
        <v>515</v>
      </c>
      <c r="M132" s="91" t="s">
        <v>9451</v>
      </c>
      <c r="N132" s="94">
        <f>Emissions!G132</f>
        <v>0</v>
      </c>
      <c r="O132" s="91" t="str">
        <f>Emissions!H132</f>
        <v>TON</v>
      </c>
      <c r="P132" s="93">
        <f>'Emissions Factor'!$B$2</f>
        <v>5.5099999999999998E-6</v>
      </c>
      <c r="Q132" s="91" t="str">
        <f>Emissions!L132</f>
        <v xml:space="preserve">LB </v>
      </c>
      <c r="R132" s="91" t="str">
        <f>Emissions!M132</f>
        <v>TON</v>
      </c>
      <c r="S132" s="91" t="s">
        <v>9454</v>
      </c>
      <c r="T132" s="91">
        <v>7439976</v>
      </c>
      <c r="U132" s="91" t="s">
        <v>9452</v>
      </c>
      <c r="V132" s="91">
        <v>8</v>
      </c>
      <c r="W132" s="95">
        <f>Emissions!N132</f>
        <v>0</v>
      </c>
      <c r="X132" s="95" t="str">
        <f>Emissions!O132</f>
        <v>LB</v>
      </c>
    </row>
    <row r="133" spans="1:24" x14ac:dyDescent="0.3">
      <c r="A133" s="91" t="str">
        <f>Emissions!A133</f>
        <v>05041</v>
      </c>
      <c r="B133" s="91" t="str">
        <f>Emissions!B133</f>
        <v>05</v>
      </c>
      <c r="C133" s="92" t="str">
        <f>Emissions!F133</f>
        <v>AR</v>
      </c>
      <c r="D133" s="92" t="str">
        <f>Emissions!C133</f>
        <v>041</v>
      </c>
      <c r="E133" s="91" t="str">
        <f>Emissions!D133</f>
        <v>Desha</v>
      </c>
      <c r="F133" s="91" t="str">
        <f>Emissions!E133</f>
        <v>County</v>
      </c>
      <c r="G133" s="91">
        <v>2620030001</v>
      </c>
      <c r="H133" s="91" t="s">
        <v>9455</v>
      </c>
      <c r="I133" s="91" t="s">
        <v>9450</v>
      </c>
      <c r="J133" s="91" t="s">
        <v>9453</v>
      </c>
      <c r="K133" s="91">
        <v>2014</v>
      </c>
      <c r="L133" s="91">
        <v>515</v>
      </c>
      <c r="M133" s="91" t="s">
        <v>9451</v>
      </c>
      <c r="N133" s="94">
        <f>Emissions!G133</f>
        <v>0</v>
      </c>
      <c r="O133" s="91" t="str">
        <f>Emissions!H133</f>
        <v>TON</v>
      </c>
      <c r="P133" s="93">
        <f>'Emissions Factor'!$B$2</f>
        <v>5.5099999999999998E-6</v>
      </c>
      <c r="Q133" s="91" t="str">
        <f>Emissions!L133</f>
        <v xml:space="preserve">LB </v>
      </c>
      <c r="R133" s="91" t="str">
        <f>Emissions!M133</f>
        <v>TON</v>
      </c>
      <c r="S133" s="91" t="s">
        <v>9454</v>
      </c>
      <c r="T133" s="91">
        <v>7439976</v>
      </c>
      <c r="U133" s="91" t="s">
        <v>9452</v>
      </c>
      <c r="V133" s="91">
        <v>8</v>
      </c>
      <c r="W133" s="95">
        <f>Emissions!N133</f>
        <v>0</v>
      </c>
      <c r="X133" s="95" t="str">
        <f>Emissions!O133</f>
        <v>LB</v>
      </c>
    </row>
    <row r="134" spans="1:24" x14ac:dyDescent="0.3">
      <c r="A134" s="91" t="str">
        <f>Emissions!A134</f>
        <v>05043</v>
      </c>
      <c r="B134" s="91" t="str">
        <f>Emissions!B134</f>
        <v>05</v>
      </c>
      <c r="C134" s="92" t="str">
        <f>Emissions!F134</f>
        <v>AR</v>
      </c>
      <c r="D134" s="92" t="str">
        <f>Emissions!C134</f>
        <v>043</v>
      </c>
      <c r="E134" s="91" t="str">
        <f>Emissions!D134</f>
        <v>Drew</v>
      </c>
      <c r="F134" s="91" t="str">
        <f>Emissions!E134</f>
        <v>County</v>
      </c>
      <c r="G134" s="91">
        <v>2620030001</v>
      </c>
      <c r="H134" s="91" t="s">
        <v>9455</v>
      </c>
      <c r="I134" s="91" t="s">
        <v>9450</v>
      </c>
      <c r="J134" s="91" t="s">
        <v>9453</v>
      </c>
      <c r="K134" s="91">
        <v>2014</v>
      </c>
      <c r="L134" s="91">
        <v>515</v>
      </c>
      <c r="M134" s="91" t="s">
        <v>9451</v>
      </c>
      <c r="N134" s="94">
        <f>Emissions!G134</f>
        <v>0</v>
      </c>
      <c r="O134" s="91" t="str">
        <f>Emissions!H134</f>
        <v>TON</v>
      </c>
      <c r="P134" s="93">
        <f>'Emissions Factor'!$B$2</f>
        <v>5.5099999999999998E-6</v>
      </c>
      <c r="Q134" s="91" t="str">
        <f>Emissions!L134</f>
        <v xml:space="preserve">LB </v>
      </c>
      <c r="R134" s="91" t="str">
        <f>Emissions!M134</f>
        <v>TON</v>
      </c>
      <c r="S134" s="91" t="s">
        <v>9454</v>
      </c>
      <c r="T134" s="91">
        <v>7439976</v>
      </c>
      <c r="U134" s="91" t="s">
        <v>9452</v>
      </c>
      <c r="V134" s="91">
        <v>8</v>
      </c>
      <c r="W134" s="95">
        <f>Emissions!N134</f>
        <v>0</v>
      </c>
      <c r="X134" s="95" t="str">
        <f>Emissions!O134</f>
        <v>LB</v>
      </c>
    </row>
    <row r="135" spans="1:24" x14ac:dyDescent="0.3">
      <c r="A135" s="91" t="str">
        <f>Emissions!A135</f>
        <v>05045</v>
      </c>
      <c r="B135" s="91" t="str">
        <f>Emissions!B135</f>
        <v>05</v>
      </c>
      <c r="C135" s="92" t="str">
        <f>Emissions!F135</f>
        <v>AR</v>
      </c>
      <c r="D135" s="92" t="str">
        <f>Emissions!C135</f>
        <v>045</v>
      </c>
      <c r="E135" s="91" t="str">
        <f>Emissions!D135</f>
        <v>Faulkner</v>
      </c>
      <c r="F135" s="91" t="str">
        <f>Emissions!E135</f>
        <v>County</v>
      </c>
      <c r="G135" s="91">
        <v>2620030001</v>
      </c>
      <c r="H135" s="91" t="s">
        <v>9455</v>
      </c>
      <c r="I135" s="91" t="s">
        <v>9450</v>
      </c>
      <c r="J135" s="91" t="s">
        <v>9453</v>
      </c>
      <c r="K135" s="91">
        <v>2014</v>
      </c>
      <c r="L135" s="91">
        <v>515</v>
      </c>
      <c r="M135" s="91" t="s">
        <v>9451</v>
      </c>
      <c r="N135" s="94">
        <f>Emissions!G135</f>
        <v>0</v>
      </c>
      <c r="O135" s="91" t="str">
        <f>Emissions!H135</f>
        <v>TON</v>
      </c>
      <c r="P135" s="93">
        <f>'Emissions Factor'!$B$2</f>
        <v>5.5099999999999998E-6</v>
      </c>
      <c r="Q135" s="91" t="str">
        <f>Emissions!L135</f>
        <v xml:space="preserve">LB </v>
      </c>
      <c r="R135" s="91" t="str">
        <f>Emissions!M135</f>
        <v>TON</v>
      </c>
      <c r="S135" s="91" t="s">
        <v>9454</v>
      </c>
      <c r="T135" s="91">
        <v>7439976</v>
      </c>
      <c r="U135" s="91" t="s">
        <v>9452</v>
      </c>
      <c r="V135" s="91">
        <v>8</v>
      </c>
      <c r="W135" s="95">
        <f>Emissions!N135</f>
        <v>0</v>
      </c>
      <c r="X135" s="95" t="str">
        <f>Emissions!O135</f>
        <v>LB</v>
      </c>
    </row>
    <row r="136" spans="1:24" x14ac:dyDescent="0.3">
      <c r="A136" s="91" t="str">
        <f>Emissions!A136</f>
        <v>05047</v>
      </c>
      <c r="B136" s="91" t="str">
        <f>Emissions!B136</f>
        <v>05</v>
      </c>
      <c r="C136" s="92" t="str">
        <f>Emissions!F136</f>
        <v>AR</v>
      </c>
      <c r="D136" s="92" t="str">
        <f>Emissions!C136</f>
        <v>047</v>
      </c>
      <c r="E136" s="91" t="str">
        <f>Emissions!D136</f>
        <v>Franklin</v>
      </c>
      <c r="F136" s="91" t="str">
        <f>Emissions!E136</f>
        <v>County</v>
      </c>
      <c r="G136" s="91">
        <v>2620030001</v>
      </c>
      <c r="H136" s="91" t="s">
        <v>9455</v>
      </c>
      <c r="I136" s="91" t="s">
        <v>9450</v>
      </c>
      <c r="J136" s="91" t="s">
        <v>9453</v>
      </c>
      <c r="K136" s="91">
        <v>2014</v>
      </c>
      <c r="L136" s="91">
        <v>515</v>
      </c>
      <c r="M136" s="91" t="s">
        <v>9451</v>
      </c>
      <c r="N136" s="94">
        <f>Emissions!G136</f>
        <v>0</v>
      </c>
      <c r="O136" s="91" t="str">
        <f>Emissions!H136</f>
        <v>TON</v>
      </c>
      <c r="P136" s="93">
        <f>'Emissions Factor'!$B$2</f>
        <v>5.5099999999999998E-6</v>
      </c>
      <c r="Q136" s="91" t="str">
        <f>Emissions!L136</f>
        <v xml:space="preserve">LB </v>
      </c>
      <c r="R136" s="91" t="str">
        <f>Emissions!M136</f>
        <v>TON</v>
      </c>
      <c r="S136" s="91" t="s">
        <v>9454</v>
      </c>
      <c r="T136" s="91">
        <v>7439976</v>
      </c>
      <c r="U136" s="91" t="s">
        <v>9452</v>
      </c>
      <c r="V136" s="91">
        <v>8</v>
      </c>
      <c r="W136" s="95">
        <f>Emissions!N136</f>
        <v>0</v>
      </c>
      <c r="X136" s="95" t="str">
        <f>Emissions!O136</f>
        <v>LB</v>
      </c>
    </row>
    <row r="137" spans="1:24" x14ac:dyDescent="0.3">
      <c r="A137" s="91" t="str">
        <f>Emissions!A137</f>
        <v>05049</v>
      </c>
      <c r="B137" s="91" t="str">
        <f>Emissions!B137</f>
        <v>05</v>
      </c>
      <c r="C137" s="92" t="str">
        <f>Emissions!F137</f>
        <v>AR</v>
      </c>
      <c r="D137" s="92" t="str">
        <f>Emissions!C137</f>
        <v>049</v>
      </c>
      <c r="E137" s="91" t="str">
        <f>Emissions!D137</f>
        <v>Fulton</v>
      </c>
      <c r="F137" s="91" t="str">
        <f>Emissions!E137</f>
        <v>County</v>
      </c>
      <c r="G137" s="91">
        <v>2620030001</v>
      </c>
      <c r="H137" s="91" t="s">
        <v>9455</v>
      </c>
      <c r="I137" s="91" t="s">
        <v>9450</v>
      </c>
      <c r="J137" s="91" t="s">
        <v>9453</v>
      </c>
      <c r="K137" s="91">
        <v>2014</v>
      </c>
      <c r="L137" s="91">
        <v>515</v>
      </c>
      <c r="M137" s="91" t="s">
        <v>9451</v>
      </c>
      <c r="N137" s="94">
        <f>Emissions!G137</f>
        <v>0</v>
      </c>
      <c r="O137" s="91" t="str">
        <f>Emissions!H137</f>
        <v>TON</v>
      </c>
      <c r="P137" s="93">
        <f>'Emissions Factor'!$B$2</f>
        <v>5.5099999999999998E-6</v>
      </c>
      <c r="Q137" s="91" t="str">
        <f>Emissions!L137</f>
        <v xml:space="preserve">LB </v>
      </c>
      <c r="R137" s="91" t="str">
        <f>Emissions!M137</f>
        <v>TON</v>
      </c>
      <c r="S137" s="91" t="s">
        <v>9454</v>
      </c>
      <c r="T137" s="91">
        <v>7439976</v>
      </c>
      <c r="U137" s="91" t="s">
        <v>9452</v>
      </c>
      <c r="V137" s="91">
        <v>8</v>
      </c>
      <c r="W137" s="95">
        <f>Emissions!N137</f>
        <v>0</v>
      </c>
      <c r="X137" s="95" t="str">
        <f>Emissions!O137</f>
        <v>LB</v>
      </c>
    </row>
    <row r="138" spans="1:24" x14ac:dyDescent="0.3">
      <c r="A138" s="91" t="str">
        <f>Emissions!A138</f>
        <v>05051</v>
      </c>
      <c r="B138" s="91" t="str">
        <f>Emissions!B138</f>
        <v>05</v>
      </c>
      <c r="C138" s="92" t="str">
        <f>Emissions!F138</f>
        <v>AR</v>
      </c>
      <c r="D138" s="92" t="str">
        <f>Emissions!C138</f>
        <v>051</v>
      </c>
      <c r="E138" s="91" t="str">
        <f>Emissions!D138</f>
        <v>Garland</v>
      </c>
      <c r="F138" s="91" t="str">
        <f>Emissions!E138</f>
        <v>County</v>
      </c>
      <c r="G138" s="91">
        <v>2620030001</v>
      </c>
      <c r="H138" s="91" t="s">
        <v>9455</v>
      </c>
      <c r="I138" s="91" t="s">
        <v>9450</v>
      </c>
      <c r="J138" s="91" t="s">
        <v>9453</v>
      </c>
      <c r="K138" s="91">
        <v>2014</v>
      </c>
      <c r="L138" s="91">
        <v>515</v>
      </c>
      <c r="M138" s="91" t="s">
        <v>9451</v>
      </c>
      <c r="N138" s="94">
        <f>Emissions!G138</f>
        <v>0</v>
      </c>
      <c r="O138" s="91" t="str">
        <f>Emissions!H138</f>
        <v>TON</v>
      </c>
      <c r="P138" s="93">
        <f>'Emissions Factor'!$B$2</f>
        <v>5.5099999999999998E-6</v>
      </c>
      <c r="Q138" s="91" t="str">
        <f>Emissions!L138</f>
        <v xml:space="preserve">LB </v>
      </c>
      <c r="R138" s="91" t="str">
        <f>Emissions!M138</f>
        <v>TON</v>
      </c>
      <c r="S138" s="91" t="s">
        <v>9454</v>
      </c>
      <c r="T138" s="91">
        <v>7439976</v>
      </c>
      <c r="U138" s="91" t="s">
        <v>9452</v>
      </c>
      <c r="V138" s="91">
        <v>8</v>
      </c>
      <c r="W138" s="95">
        <f>Emissions!N138</f>
        <v>0</v>
      </c>
      <c r="X138" s="95" t="str">
        <f>Emissions!O138</f>
        <v>LB</v>
      </c>
    </row>
    <row r="139" spans="1:24" x14ac:dyDescent="0.3">
      <c r="A139" s="91" t="str">
        <f>Emissions!A139</f>
        <v>05053</v>
      </c>
      <c r="B139" s="91" t="str">
        <f>Emissions!B139</f>
        <v>05</v>
      </c>
      <c r="C139" s="92" t="str">
        <f>Emissions!F139</f>
        <v>AR</v>
      </c>
      <c r="D139" s="92" t="str">
        <f>Emissions!C139</f>
        <v>053</v>
      </c>
      <c r="E139" s="91" t="str">
        <f>Emissions!D139</f>
        <v>Grant</v>
      </c>
      <c r="F139" s="91" t="str">
        <f>Emissions!E139</f>
        <v>County</v>
      </c>
      <c r="G139" s="91">
        <v>2620030001</v>
      </c>
      <c r="H139" s="91" t="s">
        <v>9455</v>
      </c>
      <c r="I139" s="91" t="s">
        <v>9450</v>
      </c>
      <c r="J139" s="91" t="s">
        <v>9453</v>
      </c>
      <c r="K139" s="91">
        <v>2014</v>
      </c>
      <c r="L139" s="91">
        <v>515</v>
      </c>
      <c r="M139" s="91" t="s">
        <v>9451</v>
      </c>
      <c r="N139" s="94">
        <f>Emissions!G139</f>
        <v>0</v>
      </c>
      <c r="O139" s="91" t="str">
        <f>Emissions!H139</f>
        <v>TON</v>
      </c>
      <c r="P139" s="93">
        <f>'Emissions Factor'!$B$2</f>
        <v>5.5099999999999998E-6</v>
      </c>
      <c r="Q139" s="91" t="str">
        <f>Emissions!L139</f>
        <v xml:space="preserve">LB </v>
      </c>
      <c r="R139" s="91" t="str">
        <f>Emissions!M139</f>
        <v>TON</v>
      </c>
      <c r="S139" s="91" t="s">
        <v>9454</v>
      </c>
      <c r="T139" s="91">
        <v>7439976</v>
      </c>
      <c r="U139" s="91" t="s">
        <v>9452</v>
      </c>
      <c r="V139" s="91">
        <v>8</v>
      </c>
      <c r="W139" s="95">
        <f>Emissions!N139</f>
        <v>0</v>
      </c>
      <c r="X139" s="95" t="str">
        <f>Emissions!O139</f>
        <v>LB</v>
      </c>
    </row>
    <row r="140" spans="1:24" x14ac:dyDescent="0.3">
      <c r="A140" s="91" t="str">
        <f>Emissions!A140</f>
        <v>05055</v>
      </c>
      <c r="B140" s="91" t="str">
        <f>Emissions!B140</f>
        <v>05</v>
      </c>
      <c r="C140" s="92" t="str">
        <f>Emissions!F140</f>
        <v>AR</v>
      </c>
      <c r="D140" s="92" t="str">
        <f>Emissions!C140</f>
        <v>055</v>
      </c>
      <c r="E140" s="91" t="str">
        <f>Emissions!D140</f>
        <v>Greene</v>
      </c>
      <c r="F140" s="91" t="str">
        <f>Emissions!E140</f>
        <v>County</v>
      </c>
      <c r="G140" s="91">
        <v>2620030001</v>
      </c>
      <c r="H140" s="91" t="s">
        <v>9455</v>
      </c>
      <c r="I140" s="91" t="s">
        <v>9450</v>
      </c>
      <c r="J140" s="91" t="s">
        <v>9453</v>
      </c>
      <c r="K140" s="91">
        <v>2014</v>
      </c>
      <c r="L140" s="91">
        <v>515</v>
      </c>
      <c r="M140" s="91" t="s">
        <v>9451</v>
      </c>
      <c r="N140" s="94">
        <f>Emissions!G140</f>
        <v>30277.777777777799</v>
      </c>
      <c r="O140" s="91" t="str">
        <f>Emissions!H140</f>
        <v>TON</v>
      </c>
      <c r="P140" s="93">
        <f>'Emissions Factor'!$B$2</f>
        <v>5.5099999999999998E-6</v>
      </c>
      <c r="Q140" s="91" t="str">
        <f>Emissions!L140</f>
        <v xml:space="preserve">LB </v>
      </c>
      <c r="R140" s="91" t="str">
        <f>Emissions!M140</f>
        <v>TON</v>
      </c>
      <c r="S140" s="91" t="s">
        <v>9454</v>
      </c>
      <c r="T140" s="91">
        <v>7439976</v>
      </c>
      <c r="U140" s="91" t="s">
        <v>9452</v>
      </c>
      <c r="V140" s="91">
        <v>8</v>
      </c>
      <c r="W140" s="95">
        <f>Emissions!N140</f>
        <v>0.16683055555555568</v>
      </c>
      <c r="X140" s="95" t="str">
        <f>Emissions!O140</f>
        <v>LB</v>
      </c>
    </row>
    <row r="141" spans="1:24" x14ac:dyDescent="0.3">
      <c r="A141" s="91" t="str">
        <f>Emissions!A141</f>
        <v>05057</v>
      </c>
      <c r="B141" s="91" t="str">
        <f>Emissions!B141</f>
        <v>05</v>
      </c>
      <c r="C141" s="92" t="str">
        <f>Emissions!F141</f>
        <v>AR</v>
      </c>
      <c r="D141" s="92" t="str">
        <f>Emissions!C141</f>
        <v>057</v>
      </c>
      <c r="E141" s="91" t="str">
        <f>Emissions!D141</f>
        <v>Hempstead</v>
      </c>
      <c r="F141" s="91" t="str">
        <f>Emissions!E141</f>
        <v>County</v>
      </c>
      <c r="G141" s="91">
        <v>2620030001</v>
      </c>
      <c r="H141" s="91" t="s">
        <v>9455</v>
      </c>
      <c r="I141" s="91" t="s">
        <v>9450</v>
      </c>
      <c r="J141" s="91" t="s">
        <v>9453</v>
      </c>
      <c r="K141" s="91">
        <v>2014</v>
      </c>
      <c r="L141" s="91">
        <v>515</v>
      </c>
      <c r="M141" s="91" t="s">
        <v>9451</v>
      </c>
      <c r="N141" s="94">
        <f>Emissions!G141</f>
        <v>0</v>
      </c>
      <c r="O141" s="91" t="str">
        <f>Emissions!H141</f>
        <v>TON</v>
      </c>
      <c r="P141" s="93">
        <f>'Emissions Factor'!$B$2</f>
        <v>5.5099999999999998E-6</v>
      </c>
      <c r="Q141" s="91" t="str">
        <f>Emissions!L141</f>
        <v xml:space="preserve">LB </v>
      </c>
      <c r="R141" s="91" t="str">
        <f>Emissions!M141</f>
        <v>TON</v>
      </c>
      <c r="S141" s="91" t="s">
        <v>9454</v>
      </c>
      <c r="T141" s="91">
        <v>7439976</v>
      </c>
      <c r="U141" s="91" t="s">
        <v>9452</v>
      </c>
      <c r="V141" s="91">
        <v>8</v>
      </c>
      <c r="W141" s="95">
        <f>Emissions!N141</f>
        <v>0</v>
      </c>
      <c r="X141" s="95" t="str">
        <f>Emissions!O141</f>
        <v>LB</v>
      </c>
    </row>
    <row r="142" spans="1:24" x14ac:dyDescent="0.3">
      <c r="A142" s="91" t="str">
        <f>Emissions!A142</f>
        <v>05059</v>
      </c>
      <c r="B142" s="91" t="str">
        <f>Emissions!B142</f>
        <v>05</v>
      </c>
      <c r="C142" s="92" t="str">
        <f>Emissions!F142</f>
        <v>AR</v>
      </c>
      <c r="D142" s="92" t="str">
        <f>Emissions!C142</f>
        <v>059</v>
      </c>
      <c r="E142" s="91" t="str">
        <f>Emissions!D142</f>
        <v>Hot Spring</v>
      </c>
      <c r="F142" s="91" t="str">
        <f>Emissions!E142</f>
        <v>County</v>
      </c>
      <c r="G142" s="91">
        <v>2620030001</v>
      </c>
      <c r="H142" s="91" t="s">
        <v>9455</v>
      </c>
      <c r="I142" s="91" t="s">
        <v>9450</v>
      </c>
      <c r="J142" s="91" t="s">
        <v>9453</v>
      </c>
      <c r="K142" s="91">
        <v>2014</v>
      </c>
      <c r="L142" s="91">
        <v>515</v>
      </c>
      <c r="M142" s="91" t="s">
        <v>9451</v>
      </c>
      <c r="N142" s="94">
        <f>Emissions!G142</f>
        <v>0</v>
      </c>
      <c r="O142" s="91" t="str">
        <f>Emissions!H142</f>
        <v>TON</v>
      </c>
      <c r="P142" s="93">
        <f>'Emissions Factor'!$B$2</f>
        <v>5.5099999999999998E-6</v>
      </c>
      <c r="Q142" s="91" t="str">
        <f>Emissions!L142</f>
        <v xml:space="preserve">LB </v>
      </c>
      <c r="R142" s="91" t="str">
        <f>Emissions!M142</f>
        <v>TON</v>
      </c>
      <c r="S142" s="91" t="s">
        <v>9454</v>
      </c>
      <c r="T142" s="91">
        <v>7439976</v>
      </c>
      <c r="U142" s="91" t="s">
        <v>9452</v>
      </c>
      <c r="V142" s="91">
        <v>8</v>
      </c>
      <c r="W142" s="95">
        <f>Emissions!N142</f>
        <v>0</v>
      </c>
      <c r="X142" s="95" t="str">
        <f>Emissions!O142</f>
        <v>LB</v>
      </c>
    </row>
    <row r="143" spans="1:24" x14ac:dyDescent="0.3">
      <c r="A143" s="91" t="str">
        <f>Emissions!A143</f>
        <v>05061</v>
      </c>
      <c r="B143" s="91" t="str">
        <f>Emissions!B143</f>
        <v>05</v>
      </c>
      <c r="C143" s="92" t="str">
        <f>Emissions!F143</f>
        <v>AR</v>
      </c>
      <c r="D143" s="92" t="str">
        <f>Emissions!C143</f>
        <v>061</v>
      </c>
      <c r="E143" s="91" t="str">
        <f>Emissions!D143</f>
        <v>Howard</v>
      </c>
      <c r="F143" s="91" t="str">
        <f>Emissions!E143</f>
        <v>County</v>
      </c>
      <c r="G143" s="91">
        <v>2620030001</v>
      </c>
      <c r="H143" s="91" t="s">
        <v>9455</v>
      </c>
      <c r="I143" s="91" t="s">
        <v>9450</v>
      </c>
      <c r="J143" s="91" t="s">
        <v>9453</v>
      </c>
      <c r="K143" s="91">
        <v>2014</v>
      </c>
      <c r="L143" s="91">
        <v>515</v>
      </c>
      <c r="M143" s="91" t="s">
        <v>9451</v>
      </c>
      <c r="N143" s="94">
        <f>Emissions!G143</f>
        <v>0</v>
      </c>
      <c r="O143" s="91" t="str">
        <f>Emissions!H143</f>
        <v>TON</v>
      </c>
      <c r="P143" s="93">
        <f>'Emissions Factor'!$B$2</f>
        <v>5.5099999999999998E-6</v>
      </c>
      <c r="Q143" s="91" t="str">
        <f>Emissions!L143</f>
        <v xml:space="preserve">LB </v>
      </c>
      <c r="R143" s="91" t="str">
        <f>Emissions!M143</f>
        <v>TON</v>
      </c>
      <c r="S143" s="91" t="s">
        <v>9454</v>
      </c>
      <c r="T143" s="91">
        <v>7439976</v>
      </c>
      <c r="U143" s="91" t="s">
        <v>9452</v>
      </c>
      <c r="V143" s="91">
        <v>8</v>
      </c>
      <c r="W143" s="95">
        <f>Emissions!N143</f>
        <v>0</v>
      </c>
      <c r="X143" s="95" t="str">
        <f>Emissions!O143</f>
        <v>LB</v>
      </c>
    </row>
    <row r="144" spans="1:24" x14ac:dyDescent="0.3">
      <c r="A144" s="91" t="str">
        <f>Emissions!A144</f>
        <v>05063</v>
      </c>
      <c r="B144" s="91" t="str">
        <f>Emissions!B144</f>
        <v>05</v>
      </c>
      <c r="C144" s="92" t="str">
        <f>Emissions!F144</f>
        <v>AR</v>
      </c>
      <c r="D144" s="92" t="str">
        <f>Emissions!C144</f>
        <v>063</v>
      </c>
      <c r="E144" s="91" t="str">
        <f>Emissions!D144</f>
        <v>Independence</v>
      </c>
      <c r="F144" s="91" t="str">
        <f>Emissions!E144</f>
        <v>County</v>
      </c>
      <c r="G144" s="91">
        <v>2620030001</v>
      </c>
      <c r="H144" s="91" t="s">
        <v>9455</v>
      </c>
      <c r="I144" s="91" t="s">
        <v>9450</v>
      </c>
      <c r="J144" s="91" t="s">
        <v>9453</v>
      </c>
      <c r="K144" s="91">
        <v>2014</v>
      </c>
      <c r="L144" s="91">
        <v>515</v>
      </c>
      <c r="M144" s="91" t="s">
        <v>9451</v>
      </c>
      <c r="N144" s="94">
        <f>Emissions!G144</f>
        <v>0</v>
      </c>
      <c r="O144" s="91" t="str">
        <f>Emissions!H144</f>
        <v>TON</v>
      </c>
      <c r="P144" s="93">
        <f>'Emissions Factor'!$B$2</f>
        <v>5.5099999999999998E-6</v>
      </c>
      <c r="Q144" s="91" t="str">
        <f>Emissions!L144</f>
        <v xml:space="preserve">LB </v>
      </c>
      <c r="R144" s="91" t="str">
        <f>Emissions!M144</f>
        <v>TON</v>
      </c>
      <c r="S144" s="91" t="s">
        <v>9454</v>
      </c>
      <c r="T144" s="91">
        <v>7439976</v>
      </c>
      <c r="U144" s="91" t="s">
        <v>9452</v>
      </c>
      <c r="V144" s="91">
        <v>8</v>
      </c>
      <c r="W144" s="95">
        <f>Emissions!N144</f>
        <v>0</v>
      </c>
      <c r="X144" s="95" t="str">
        <f>Emissions!O144</f>
        <v>LB</v>
      </c>
    </row>
    <row r="145" spans="1:24" x14ac:dyDescent="0.3">
      <c r="A145" s="91" t="str">
        <f>Emissions!A145</f>
        <v>05065</v>
      </c>
      <c r="B145" s="91" t="str">
        <f>Emissions!B145</f>
        <v>05</v>
      </c>
      <c r="C145" s="92" t="str">
        <f>Emissions!F145</f>
        <v>AR</v>
      </c>
      <c r="D145" s="92" t="str">
        <f>Emissions!C145</f>
        <v>065</v>
      </c>
      <c r="E145" s="91" t="str">
        <f>Emissions!D145</f>
        <v>Izard</v>
      </c>
      <c r="F145" s="91" t="str">
        <f>Emissions!E145</f>
        <v>County</v>
      </c>
      <c r="G145" s="91">
        <v>2620030001</v>
      </c>
      <c r="H145" s="91" t="s">
        <v>9455</v>
      </c>
      <c r="I145" s="91" t="s">
        <v>9450</v>
      </c>
      <c r="J145" s="91" t="s">
        <v>9453</v>
      </c>
      <c r="K145" s="91">
        <v>2014</v>
      </c>
      <c r="L145" s="91">
        <v>515</v>
      </c>
      <c r="M145" s="91" t="s">
        <v>9451</v>
      </c>
      <c r="N145" s="94">
        <f>Emissions!G145</f>
        <v>0</v>
      </c>
      <c r="O145" s="91" t="str">
        <f>Emissions!H145</f>
        <v>TON</v>
      </c>
      <c r="P145" s="93">
        <f>'Emissions Factor'!$B$2</f>
        <v>5.5099999999999998E-6</v>
      </c>
      <c r="Q145" s="91" t="str">
        <f>Emissions!L145</f>
        <v xml:space="preserve">LB </v>
      </c>
      <c r="R145" s="91" t="str">
        <f>Emissions!M145</f>
        <v>TON</v>
      </c>
      <c r="S145" s="91" t="s">
        <v>9454</v>
      </c>
      <c r="T145" s="91">
        <v>7439976</v>
      </c>
      <c r="U145" s="91" t="s">
        <v>9452</v>
      </c>
      <c r="V145" s="91">
        <v>8</v>
      </c>
      <c r="W145" s="95">
        <f>Emissions!N145</f>
        <v>0</v>
      </c>
      <c r="X145" s="95" t="str">
        <f>Emissions!O145</f>
        <v>LB</v>
      </c>
    </row>
    <row r="146" spans="1:24" x14ac:dyDescent="0.3">
      <c r="A146" s="91" t="str">
        <f>Emissions!A146</f>
        <v>05067</v>
      </c>
      <c r="B146" s="91" t="str">
        <f>Emissions!B146</f>
        <v>05</v>
      </c>
      <c r="C146" s="92" t="str">
        <f>Emissions!F146</f>
        <v>AR</v>
      </c>
      <c r="D146" s="92" t="str">
        <f>Emissions!C146</f>
        <v>067</v>
      </c>
      <c r="E146" s="91" t="str">
        <f>Emissions!D146</f>
        <v>Jackson</v>
      </c>
      <c r="F146" s="91" t="str">
        <f>Emissions!E146</f>
        <v>County</v>
      </c>
      <c r="G146" s="91">
        <v>2620030001</v>
      </c>
      <c r="H146" s="91" t="s">
        <v>9455</v>
      </c>
      <c r="I146" s="91" t="s">
        <v>9450</v>
      </c>
      <c r="J146" s="91" t="s">
        <v>9453</v>
      </c>
      <c r="K146" s="91">
        <v>2014</v>
      </c>
      <c r="L146" s="91">
        <v>515</v>
      </c>
      <c r="M146" s="91" t="s">
        <v>9451</v>
      </c>
      <c r="N146" s="94">
        <f>Emissions!G146</f>
        <v>0</v>
      </c>
      <c r="O146" s="91" t="str">
        <f>Emissions!H146</f>
        <v>TON</v>
      </c>
      <c r="P146" s="93">
        <f>'Emissions Factor'!$B$2</f>
        <v>5.5099999999999998E-6</v>
      </c>
      <c r="Q146" s="91" t="str">
        <f>Emissions!L146</f>
        <v xml:space="preserve">LB </v>
      </c>
      <c r="R146" s="91" t="str">
        <f>Emissions!M146</f>
        <v>TON</v>
      </c>
      <c r="S146" s="91" t="s">
        <v>9454</v>
      </c>
      <c r="T146" s="91">
        <v>7439976</v>
      </c>
      <c r="U146" s="91" t="s">
        <v>9452</v>
      </c>
      <c r="V146" s="91">
        <v>8</v>
      </c>
      <c r="W146" s="95">
        <f>Emissions!N146</f>
        <v>0</v>
      </c>
      <c r="X146" s="95" t="str">
        <f>Emissions!O146</f>
        <v>LB</v>
      </c>
    </row>
    <row r="147" spans="1:24" x14ac:dyDescent="0.3">
      <c r="A147" s="91" t="str">
        <f>Emissions!A147</f>
        <v>05069</v>
      </c>
      <c r="B147" s="91" t="str">
        <f>Emissions!B147</f>
        <v>05</v>
      </c>
      <c r="C147" s="92" t="str">
        <f>Emissions!F147</f>
        <v>AR</v>
      </c>
      <c r="D147" s="92" t="str">
        <f>Emissions!C147</f>
        <v>069</v>
      </c>
      <c r="E147" s="91" t="str">
        <f>Emissions!D147</f>
        <v>Jefferson</v>
      </c>
      <c r="F147" s="91" t="str">
        <f>Emissions!E147</f>
        <v>County</v>
      </c>
      <c r="G147" s="91">
        <v>2620030001</v>
      </c>
      <c r="H147" s="91" t="s">
        <v>9455</v>
      </c>
      <c r="I147" s="91" t="s">
        <v>9450</v>
      </c>
      <c r="J147" s="91" t="s">
        <v>9453</v>
      </c>
      <c r="K147" s="91">
        <v>2014</v>
      </c>
      <c r="L147" s="91">
        <v>515</v>
      </c>
      <c r="M147" s="91" t="s">
        <v>9451</v>
      </c>
      <c r="N147" s="94">
        <f>Emissions!G147</f>
        <v>33913.043478260901</v>
      </c>
      <c r="O147" s="91" t="str">
        <f>Emissions!H147</f>
        <v>TON</v>
      </c>
      <c r="P147" s="93">
        <f>'Emissions Factor'!$B$2</f>
        <v>5.5099999999999998E-6</v>
      </c>
      <c r="Q147" s="91" t="str">
        <f>Emissions!L147</f>
        <v xml:space="preserve">LB </v>
      </c>
      <c r="R147" s="91" t="str">
        <f>Emissions!M147</f>
        <v>TON</v>
      </c>
      <c r="S147" s="91" t="s">
        <v>9454</v>
      </c>
      <c r="T147" s="91">
        <v>7439976</v>
      </c>
      <c r="U147" s="91" t="s">
        <v>9452</v>
      </c>
      <c r="V147" s="91">
        <v>8</v>
      </c>
      <c r="W147" s="95">
        <f>Emissions!N147</f>
        <v>0.18686086956521755</v>
      </c>
      <c r="X147" s="95" t="str">
        <f>Emissions!O147</f>
        <v>LB</v>
      </c>
    </row>
    <row r="148" spans="1:24" x14ac:dyDescent="0.3">
      <c r="A148" s="91" t="str">
        <f>Emissions!A148</f>
        <v>05071</v>
      </c>
      <c r="B148" s="91" t="str">
        <f>Emissions!B148</f>
        <v>05</v>
      </c>
      <c r="C148" s="92" t="str">
        <f>Emissions!F148</f>
        <v>AR</v>
      </c>
      <c r="D148" s="92" t="str">
        <f>Emissions!C148</f>
        <v>071</v>
      </c>
      <c r="E148" s="91" t="str">
        <f>Emissions!D148</f>
        <v>Johnson</v>
      </c>
      <c r="F148" s="91" t="str">
        <f>Emissions!E148</f>
        <v>County</v>
      </c>
      <c r="G148" s="91">
        <v>2620030001</v>
      </c>
      <c r="H148" s="91" t="s">
        <v>9455</v>
      </c>
      <c r="I148" s="91" t="s">
        <v>9450</v>
      </c>
      <c r="J148" s="91" t="s">
        <v>9453</v>
      </c>
      <c r="K148" s="91">
        <v>2014</v>
      </c>
      <c r="L148" s="91">
        <v>515</v>
      </c>
      <c r="M148" s="91" t="s">
        <v>9451</v>
      </c>
      <c r="N148" s="94">
        <f>Emissions!G148</f>
        <v>0</v>
      </c>
      <c r="O148" s="91" t="str">
        <f>Emissions!H148</f>
        <v>TON</v>
      </c>
      <c r="P148" s="93">
        <f>'Emissions Factor'!$B$2</f>
        <v>5.5099999999999998E-6</v>
      </c>
      <c r="Q148" s="91" t="str">
        <f>Emissions!L148</f>
        <v xml:space="preserve">LB </v>
      </c>
      <c r="R148" s="91" t="str">
        <f>Emissions!M148</f>
        <v>TON</v>
      </c>
      <c r="S148" s="91" t="s">
        <v>9454</v>
      </c>
      <c r="T148" s="91">
        <v>7439976</v>
      </c>
      <c r="U148" s="91" t="s">
        <v>9452</v>
      </c>
      <c r="V148" s="91">
        <v>8</v>
      </c>
      <c r="W148" s="95">
        <f>Emissions!N148</f>
        <v>0</v>
      </c>
      <c r="X148" s="95" t="str">
        <f>Emissions!O148</f>
        <v>LB</v>
      </c>
    </row>
    <row r="149" spans="1:24" x14ac:dyDescent="0.3">
      <c r="A149" s="91" t="str">
        <f>Emissions!A149</f>
        <v>05073</v>
      </c>
      <c r="B149" s="91" t="str">
        <f>Emissions!B149</f>
        <v>05</v>
      </c>
      <c r="C149" s="92" t="str">
        <f>Emissions!F149</f>
        <v>AR</v>
      </c>
      <c r="D149" s="92" t="str">
        <f>Emissions!C149</f>
        <v>073</v>
      </c>
      <c r="E149" s="91" t="str">
        <f>Emissions!D149</f>
        <v>Lafayette</v>
      </c>
      <c r="F149" s="91" t="str">
        <f>Emissions!E149</f>
        <v>County</v>
      </c>
      <c r="G149" s="91">
        <v>2620030001</v>
      </c>
      <c r="H149" s="91" t="s">
        <v>9455</v>
      </c>
      <c r="I149" s="91" t="s">
        <v>9450</v>
      </c>
      <c r="J149" s="91" t="s">
        <v>9453</v>
      </c>
      <c r="K149" s="91">
        <v>2014</v>
      </c>
      <c r="L149" s="91">
        <v>515</v>
      </c>
      <c r="M149" s="91" t="s">
        <v>9451</v>
      </c>
      <c r="N149" s="94">
        <f>Emissions!G149</f>
        <v>0</v>
      </c>
      <c r="O149" s="91" t="str">
        <f>Emissions!H149</f>
        <v>TON</v>
      </c>
      <c r="P149" s="93">
        <f>'Emissions Factor'!$B$2</f>
        <v>5.5099999999999998E-6</v>
      </c>
      <c r="Q149" s="91" t="str">
        <f>Emissions!L149</f>
        <v xml:space="preserve">LB </v>
      </c>
      <c r="R149" s="91" t="str">
        <f>Emissions!M149</f>
        <v>TON</v>
      </c>
      <c r="S149" s="91" t="s">
        <v>9454</v>
      </c>
      <c r="T149" s="91">
        <v>7439976</v>
      </c>
      <c r="U149" s="91" t="s">
        <v>9452</v>
      </c>
      <c r="V149" s="91">
        <v>8</v>
      </c>
      <c r="W149" s="95">
        <f>Emissions!N149</f>
        <v>0</v>
      </c>
      <c r="X149" s="95" t="str">
        <f>Emissions!O149</f>
        <v>LB</v>
      </c>
    </row>
    <row r="150" spans="1:24" x14ac:dyDescent="0.3">
      <c r="A150" s="91" t="str">
        <f>Emissions!A150</f>
        <v>05075</v>
      </c>
      <c r="B150" s="91" t="str">
        <f>Emissions!B150</f>
        <v>05</v>
      </c>
      <c r="C150" s="92" t="str">
        <f>Emissions!F150</f>
        <v>AR</v>
      </c>
      <c r="D150" s="92" t="str">
        <f>Emissions!C150</f>
        <v>075</v>
      </c>
      <c r="E150" s="91" t="str">
        <f>Emissions!D150</f>
        <v>Lawrence</v>
      </c>
      <c r="F150" s="91" t="str">
        <f>Emissions!E150</f>
        <v>County</v>
      </c>
      <c r="G150" s="91">
        <v>2620030001</v>
      </c>
      <c r="H150" s="91" t="s">
        <v>9455</v>
      </c>
      <c r="I150" s="91" t="s">
        <v>9450</v>
      </c>
      <c r="J150" s="91" t="s">
        <v>9453</v>
      </c>
      <c r="K150" s="91">
        <v>2014</v>
      </c>
      <c r="L150" s="91">
        <v>515</v>
      </c>
      <c r="M150" s="91" t="s">
        <v>9451</v>
      </c>
      <c r="N150" s="94">
        <f>Emissions!G150</f>
        <v>0</v>
      </c>
      <c r="O150" s="91" t="str">
        <f>Emissions!H150</f>
        <v>TON</v>
      </c>
      <c r="P150" s="93">
        <f>'Emissions Factor'!$B$2</f>
        <v>5.5099999999999998E-6</v>
      </c>
      <c r="Q150" s="91" t="str">
        <f>Emissions!L150</f>
        <v xml:space="preserve">LB </v>
      </c>
      <c r="R150" s="91" t="str">
        <f>Emissions!M150</f>
        <v>TON</v>
      </c>
      <c r="S150" s="91" t="s">
        <v>9454</v>
      </c>
      <c r="T150" s="91">
        <v>7439976</v>
      </c>
      <c r="U150" s="91" t="s">
        <v>9452</v>
      </c>
      <c r="V150" s="91">
        <v>8</v>
      </c>
      <c r="W150" s="95">
        <f>Emissions!N150</f>
        <v>0</v>
      </c>
      <c r="X150" s="95" t="str">
        <f>Emissions!O150</f>
        <v>LB</v>
      </c>
    </row>
    <row r="151" spans="1:24" x14ac:dyDescent="0.3">
      <c r="A151" s="91" t="str">
        <f>Emissions!A151</f>
        <v>05077</v>
      </c>
      <c r="B151" s="91" t="str">
        <f>Emissions!B151</f>
        <v>05</v>
      </c>
      <c r="C151" s="92" t="str">
        <f>Emissions!F151</f>
        <v>AR</v>
      </c>
      <c r="D151" s="92" t="str">
        <f>Emissions!C151</f>
        <v>077</v>
      </c>
      <c r="E151" s="91" t="str">
        <f>Emissions!D151</f>
        <v>Lee</v>
      </c>
      <c r="F151" s="91" t="str">
        <f>Emissions!E151</f>
        <v>County</v>
      </c>
      <c r="G151" s="91">
        <v>2620030001</v>
      </c>
      <c r="H151" s="91" t="s">
        <v>9455</v>
      </c>
      <c r="I151" s="91" t="s">
        <v>9450</v>
      </c>
      <c r="J151" s="91" t="s">
        <v>9453</v>
      </c>
      <c r="K151" s="91">
        <v>2014</v>
      </c>
      <c r="L151" s="91">
        <v>515</v>
      </c>
      <c r="M151" s="91" t="s">
        <v>9451</v>
      </c>
      <c r="N151" s="94">
        <f>Emissions!G151</f>
        <v>0</v>
      </c>
      <c r="O151" s="91" t="str">
        <f>Emissions!H151</f>
        <v>TON</v>
      </c>
      <c r="P151" s="93">
        <f>'Emissions Factor'!$B$2</f>
        <v>5.5099999999999998E-6</v>
      </c>
      <c r="Q151" s="91" t="str">
        <f>Emissions!L151</f>
        <v xml:space="preserve">LB </v>
      </c>
      <c r="R151" s="91" t="str">
        <f>Emissions!M151</f>
        <v>TON</v>
      </c>
      <c r="S151" s="91" t="s">
        <v>9454</v>
      </c>
      <c r="T151" s="91">
        <v>7439976</v>
      </c>
      <c r="U151" s="91" t="s">
        <v>9452</v>
      </c>
      <c r="V151" s="91">
        <v>8</v>
      </c>
      <c r="W151" s="95">
        <f>Emissions!N151</f>
        <v>0</v>
      </c>
      <c r="X151" s="95" t="str">
        <f>Emissions!O151</f>
        <v>LB</v>
      </c>
    </row>
    <row r="152" spans="1:24" x14ac:dyDescent="0.3">
      <c r="A152" s="91" t="str">
        <f>Emissions!A152</f>
        <v>05079</v>
      </c>
      <c r="B152" s="91" t="str">
        <f>Emissions!B152</f>
        <v>05</v>
      </c>
      <c r="C152" s="92" t="str">
        <f>Emissions!F152</f>
        <v>AR</v>
      </c>
      <c r="D152" s="92" t="str">
        <f>Emissions!C152</f>
        <v>079</v>
      </c>
      <c r="E152" s="91" t="str">
        <f>Emissions!D152</f>
        <v>Lincoln</v>
      </c>
      <c r="F152" s="91" t="str">
        <f>Emissions!E152</f>
        <v>County</v>
      </c>
      <c r="G152" s="91">
        <v>2620030001</v>
      </c>
      <c r="H152" s="91" t="s">
        <v>9455</v>
      </c>
      <c r="I152" s="91" t="s">
        <v>9450</v>
      </c>
      <c r="J152" s="91" t="s">
        <v>9453</v>
      </c>
      <c r="K152" s="91">
        <v>2014</v>
      </c>
      <c r="L152" s="91">
        <v>515</v>
      </c>
      <c r="M152" s="91" t="s">
        <v>9451</v>
      </c>
      <c r="N152" s="94">
        <f>Emissions!G152</f>
        <v>0</v>
      </c>
      <c r="O152" s="91" t="str">
        <f>Emissions!H152</f>
        <v>TON</v>
      </c>
      <c r="P152" s="93">
        <f>'Emissions Factor'!$B$2</f>
        <v>5.5099999999999998E-6</v>
      </c>
      <c r="Q152" s="91" t="str">
        <f>Emissions!L152</f>
        <v xml:space="preserve">LB </v>
      </c>
      <c r="R152" s="91" t="str">
        <f>Emissions!M152</f>
        <v>TON</v>
      </c>
      <c r="S152" s="91" t="s">
        <v>9454</v>
      </c>
      <c r="T152" s="91">
        <v>7439976</v>
      </c>
      <c r="U152" s="91" t="s">
        <v>9452</v>
      </c>
      <c r="V152" s="91">
        <v>8</v>
      </c>
      <c r="W152" s="95">
        <f>Emissions!N152</f>
        <v>0</v>
      </c>
      <c r="X152" s="95" t="str">
        <f>Emissions!O152</f>
        <v>LB</v>
      </c>
    </row>
    <row r="153" spans="1:24" x14ac:dyDescent="0.3">
      <c r="A153" s="91" t="str">
        <f>Emissions!A153</f>
        <v>05081</v>
      </c>
      <c r="B153" s="91" t="str">
        <f>Emissions!B153</f>
        <v>05</v>
      </c>
      <c r="C153" s="92" t="str">
        <f>Emissions!F153</f>
        <v>AR</v>
      </c>
      <c r="D153" s="92" t="str">
        <f>Emissions!C153</f>
        <v>081</v>
      </c>
      <c r="E153" s="91" t="str">
        <f>Emissions!D153</f>
        <v>Little River</v>
      </c>
      <c r="F153" s="91" t="str">
        <f>Emissions!E153</f>
        <v>County</v>
      </c>
      <c r="G153" s="91">
        <v>2620030001</v>
      </c>
      <c r="H153" s="91" t="s">
        <v>9455</v>
      </c>
      <c r="I153" s="91" t="s">
        <v>9450</v>
      </c>
      <c r="J153" s="91" t="s">
        <v>9453</v>
      </c>
      <c r="K153" s="91">
        <v>2014</v>
      </c>
      <c r="L153" s="91">
        <v>515</v>
      </c>
      <c r="M153" s="91" t="s">
        <v>9451</v>
      </c>
      <c r="N153" s="94">
        <f>Emissions!G153</f>
        <v>0</v>
      </c>
      <c r="O153" s="91" t="str">
        <f>Emissions!H153</f>
        <v>TON</v>
      </c>
      <c r="P153" s="93">
        <f>'Emissions Factor'!$B$2</f>
        <v>5.5099999999999998E-6</v>
      </c>
      <c r="Q153" s="91" t="str">
        <f>Emissions!L153</f>
        <v xml:space="preserve">LB </v>
      </c>
      <c r="R153" s="91" t="str">
        <f>Emissions!M153</f>
        <v>TON</v>
      </c>
      <c r="S153" s="91" t="s">
        <v>9454</v>
      </c>
      <c r="T153" s="91">
        <v>7439976</v>
      </c>
      <c r="U153" s="91" t="s">
        <v>9452</v>
      </c>
      <c r="V153" s="91">
        <v>8</v>
      </c>
      <c r="W153" s="95">
        <f>Emissions!N153</f>
        <v>0</v>
      </c>
      <c r="X153" s="95" t="str">
        <f>Emissions!O153</f>
        <v>LB</v>
      </c>
    </row>
    <row r="154" spans="1:24" x14ac:dyDescent="0.3">
      <c r="A154" s="91" t="str">
        <f>Emissions!A154</f>
        <v>05083</v>
      </c>
      <c r="B154" s="91" t="str">
        <f>Emissions!B154</f>
        <v>05</v>
      </c>
      <c r="C154" s="92" t="str">
        <f>Emissions!F154</f>
        <v>AR</v>
      </c>
      <c r="D154" s="92" t="str">
        <f>Emissions!C154</f>
        <v>083</v>
      </c>
      <c r="E154" s="91" t="str">
        <f>Emissions!D154</f>
        <v>Logan</v>
      </c>
      <c r="F154" s="91" t="str">
        <f>Emissions!E154</f>
        <v>County</v>
      </c>
      <c r="G154" s="91">
        <v>2620030001</v>
      </c>
      <c r="H154" s="91" t="s">
        <v>9455</v>
      </c>
      <c r="I154" s="91" t="s">
        <v>9450</v>
      </c>
      <c r="J154" s="91" t="s">
        <v>9453</v>
      </c>
      <c r="K154" s="91">
        <v>2014</v>
      </c>
      <c r="L154" s="91">
        <v>515</v>
      </c>
      <c r="M154" s="91" t="s">
        <v>9451</v>
      </c>
      <c r="N154" s="94">
        <f>Emissions!G154</f>
        <v>0</v>
      </c>
      <c r="O154" s="91" t="str">
        <f>Emissions!H154</f>
        <v>TON</v>
      </c>
      <c r="P154" s="93">
        <f>'Emissions Factor'!$B$2</f>
        <v>5.5099999999999998E-6</v>
      </c>
      <c r="Q154" s="91" t="str">
        <f>Emissions!L154</f>
        <v xml:space="preserve">LB </v>
      </c>
      <c r="R154" s="91" t="str">
        <f>Emissions!M154</f>
        <v>TON</v>
      </c>
      <c r="S154" s="91" t="s">
        <v>9454</v>
      </c>
      <c r="T154" s="91">
        <v>7439976</v>
      </c>
      <c r="U154" s="91" t="s">
        <v>9452</v>
      </c>
      <c r="V154" s="91">
        <v>8</v>
      </c>
      <c r="W154" s="95">
        <f>Emissions!N154</f>
        <v>0</v>
      </c>
      <c r="X154" s="95" t="str">
        <f>Emissions!O154</f>
        <v>LB</v>
      </c>
    </row>
    <row r="155" spans="1:24" x14ac:dyDescent="0.3">
      <c r="A155" s="91" t="str">
        <f>Emissions!A155</f>
        <v>05085</v>
      </c>
      <c r="B155" s="91" t="str">
        <f>Emissions!B155</f>
        <v>05</v>
      </c>
      <c r="C155" s="92" t="str">
        <f>Emissions!F155</f>
        <v>AR</v>
      </c>
      <c r="D155" s="92" t="str">
        <f>Emissions!C155</f>
        <v>085</v>
      </c>
      <c r="E155" s="91" t="str">
        <f>Emissions!D155</f>
        <v>Lonoke</v>
      </c>
      <c r="F155" s="91" t="str">
        <f>Emissions!E155</f>
        <v>County</v>
      </c>
      <c r="G155" s="91">
        <v>2620030001</v>
      </c>
      <c r="H155" s="91" t="s">
        <v>9455</v>
      </c>
      <c r="I155" s="91" t="s">
        <v>9450</v>
      </c>
      <c r="J155" s="91" t="s">
        <v>9453</v>
      </c>
      <c r="K155" s="91">
        <v>2014</v>
      </c>
      <c r="L155" s="91">
        <v>515</v>
      </c>
      <c r="M155" s="91" t="s">
        <v>9451</v>
      </c>
      <c r="N155" s="94">
        <f>Emissions!G155</f>
        <v>0</v>
      </c>
      <c r="O155" s="91" t="str">
        <f>Emissions!H155</f>
        <v>TON</v>
      </c>
      <c r="P155" s="93">
        <f>'Emissions Factor'!$B$2</f>
        <v>5.5099999999999998E-6</v>
      </c>
      <c r="Q155" s="91" t="str">
        <f>Emissions!L155</f>
        <v xml:space="preserve">LB </v>
      </c>
      <c r="R155" s="91" t="str">
        <f>Emissions!M155</f>
        <v>TON</v>
      </c>
      <c r="S155" s="91" t="s">
        <v>9454</v>
      </c>
      <c r="T155" s="91">
        <v>7439976</v>
      </c>
      <c r="U155" s="91" t="s">
        <v>9452</v>
      </c>
      <c r="V155" s="91">
        <v>8</v>
      </c>
      <c r="W155" s="95">
        <f>Emissions!N155</f>
        <v>0</v>
      </c>
      <c r="X155" s="95" t="str">
        <f>Emissions!O155</f>
        <v>LB</v>
      </c>
    </row>
    <row r="156" spans="1:24" x14ac:dyDescent="0.3">
      <c r="A156" s="91" t="str">
        <f>Emissions!A156</f>
        <v>05087</v>
      </c>
      <c r="B156" s="91" t="str">
        <f>Emissions!B156</f>
        <v>05</v>
      </c>
      <c r="C156" s="92" t="str">
        <f>Emissions!F156</f>
        <v>AR</v>
      </c>
      <c r="D156" s="92" t="str">
        <f>Emissions!C156</f>
        <v>087</v>
      </c>
      <c r="E156" s="91" t="str">
        <f>Emissions!D156</f>
        <v>Madison</v>
      </c>
      <c r="F156" s="91" t="str">
        <f>Emissions!E156</f>
        <v>County</v>
      </c>
      <c r="G156" s="91">
        <v>2620030001</v>
      </c>
      <c r="H156" s="91" t="s">
        <v>9455</v>
      </c>
      <c r="I156" s="91" t="s">
        <v>9450</v>
      </c>
      <c r="J156" s="91" t="s">
        <v>9453</v>
      </c>
      <c r="K156" s="91">
        <v>2014</v>
      </c>
      <c r="L156" s="91">
        <v>515</v>
      </c>
      <c r="M156" s="91" t="s">
        <v>9451</v>
      </c>
      <c r="N156" s="94">
        <f>Emissions!G156</f>
        <v>0</v>
      </c>
      <c r="O156" s="91" t="str">
        <f>Emissions!H156</f>
        <v>TON</v>
      </c>
      <c r="P156" s="93">
        <f>'Emissions Factor'!$B$2</f>
        <v>5.5099999999999998E-6</v>
      </c>
      <c r="Q156" s="91" t="str">
        <f>Emissions!L156</f>
        <v xml:space="preserve">LB </v>
      </c>
      <c r="R156" s="91" t="str">
        <f>Emissions!M156</f>
        <v>TON</v>
      </c>
      <c r="S156" s="91" t="s">
        <v>9454</v>
      </c>
      <c r="T156" s="91">
        <v>7439976</v>
      </c>
      <c r="U156" s="91" t="s">
        <v>9452</v>
      </c>
      <c r="V156" s="91">
        <v>8</v>
      </c>
      <c r="W156" s="95">
        <f>Emissions!N156</f>
        <v>0</v>
      </c>
      <c r="X156" s="95" t="str">
        <f>Emissions!O156</f>
        <v>LB</v>
      </c>
    </row>
    <row r="157" spans="1:24" x14ac:dyDescent="0.3">
      <c r="A157" s="91" t="str">
        <f>Emissions!A157</f>
        <v>05089</v>
      </c>
      <c r="B157" s="91" t="str">
        <f>Emissions!B157</f>
        <v>05</v>
      </c>
      <c r="C157" s="92" t="str">
        <f>Emissions!F157</f>
        <v>AR</v>
      </c>
      <c r="D157" s="92" t="str">
        <f>Emissions!C157</f>
        <v>089</v>
      </c>
      <c r="E157" s="91" t="str">
        <f>Emissions!D157</f>
        <v>Marion</v>
      </c>
      <c r="F157" s="91" t="str">
        <f>Emissions!E157</f>
        <v>County</v>
      </c>
      <c r="G157" s="91">
        <v>2620030001</v>
      </c>
      <c r="H157" s="91" t="s">
        <v>9455</v>
      </c>
      <c r="I157" s="91" t="s">
        <v>9450</v>
      </c>
      <c r="J157" s="91" t="s">
        <v>9453</v>
      </c>
      <c r="K157" s="91">
        <v>2014</v>
      </c>
      <c r="L157" s="91">
        <v>515</v>
      </c>
      <c r="M157" s="91" t="s">
        <v>9451</v>
      </c>
      <c r="N157" s="94">
        <f>Emissions!G157</f>
        <v>0</v>
      </c>
      <c r="O157" s="91" t="str">
        <f>Emissions!H157</f>
        <v>TON</v>
      </c>
      <c r="P157" s="93">
        <f>'Emissions Factor'!$B$2</f>
        <v>5.5099999999999998E-6</v>
      </c>
      <c r="Q157" s="91" t="str">
        <f>Emissions!L157</f>
        <v xml:space="preserve">LB </v>
      </c>
      <c r="R157" s="91" t="str">
        <f>Emissions!M157</f>
        <v>TON</v>
      </c>
      <c r="S157" s="91" t="s">
        <v>9454</v>
      </c>
      <c r="T157" s="91">
        <v>7439976</v>
      </c>
      <c r="U157" s="91" t="s">
        <v>9452</v>
      </c>
      <c r="V157" s="91">
        <v>8</v>
      </c>
      <c r="W157" s="95">
        <f>Emissions!N157</f>
        <v>0</v>
      </c>
      <c r="X157" s="95" t="str">
        <f>Emissions!O157</f>
        <v>LB</v>
      </c>
    </row>
    <row r="158" spans="1:24" x14ac:dyDescent="0.3">
      <c r="A158" s="91" t="str">
        <f>Emissions!A158</f>
        <v>05091</v>
      </c>
      <c r="B158" s="91" t="str">
        <f>Emissions!B158</f>
        <v>05</v>
      </c>
      <c r="C158" s="92" t="str">
        <f>Emissions!F158</f>
        <v>AR</v>
      </c>
      <c r="D158" s="92" t="str">
        <f>Emissions!C158</f>
        <v>091</v>
      </c>
      <c r="E158" s="91" t="str">
        <f>Emissions!D158</f>
        <v>Miller</v>
      </c>
      <c r="F158" s="91" t="str">
        <f>Emissions!E158</f>
        <v>County</v>
      </c>
      <c r="G158" s="91">
        <v>2620030001</v>
      </c>
      <c r="H158" s="91" t="s">
        <v>9455</v>
      </c>
      <c r="I158" s="91" t="s">
        <v>9450</v>
      </c>
      <c r="J158" s="91" t="s">
        <v>9453</v>
      </c>
      <c r="K158" s="91">
        <v>2014</v>
      </c>
      <c r="L158" s="91">
        <v>515</v>
      </c>
      <c r="M158" s="91" t="s">
        <v>9451</v>
      </c>
      <c r="N158" s="94">
        <f>Emissions!G158</f>
        <v>0</v>
      </c>
      <c r="O158" s="91" t="str">
        <f>Emissions!H158</f>
        <v>TON</v>
      </c>
      <c r="P158" s="93">
        <f>'Emissions Factor'!$B$2</f>
        <v>5.5099999999999998E-6</v>
      </c>
      <c r="Q158" s="91" t="str">
        <f>Emissions!L158</f>
        <v xml:space="preserve">LB </v>
      </c>
      <c r="R158" s="91" t="str">
        <f>Emissions!M158</f>
        <v>TON</v>
      </c>
      <c r="S158" s="91" t="s">
        <v>9454</v>
      </c>
      <c r="T158" s="91">
        <v>7439976</v>
      </c>
      <c r="U158" s="91" t="s">
        <v>9452</v>
      </c>
      <c r="V158" s="91">
        <v>8</v>
      </c>
      <c r="W158" s="95">
        <f>Emissions!N158</f>
        <v>0</v>
      </c>
      <c r="X158" s="95" t="str">
        <f>Emissions!O158</f>
        <v>LB</v>
      </c>
    </row>
    <row r="159" spans="1:24" x14ac:dyDescent="0.3">
      <c r="A159" s="91" t="str">
        <f>Emissions!A159</f>
        <v>05093</v>
      </c>
      <c r="B159" s="91" t="str">
        <f>Emissions!B159</f>
        <v>05</v>
      </c>
      <c r="C159" s="92" t="str">
        <f>Emissions!F159</f>
        <v>AR</v>
      </c>
      <c r="D159" s="92" t="str">
        <f>Emissions!C159</f>
        <v>093</v>
      </c>
      <c r="E159" s="91" t="str">
        <f>Emissions!D159</f>
        <v>Mississippi</v>
      </c>
      <c r="F159" s="91" t="str">
        <f>Emissions!E159</f>
        <v>County</v>
      </c>
      <c r="G159" s="91">
        <v>2620030001</v>
      </c>
      <c r="H159" s="91" t="s">
        <v>9455</v>
      </c>
      <c r="I159" s="91" t="s">
        <v>9450</v>
      </c>
      <c r="J159" s="91" t="s">
        <v>9453</v>
      </c>
      <c r="K159" s="91">
        <v>2014</v>
      </c>
      <c r="L159" s="91">
        <v>515</v>
      </c>
      <c r="M159" s="91" t="s">
        <v>9451</v>
      </c>
      <c r="N159" s="94">
        <f>Emissions!G159</f>
        <v>0</v>
      </c>
      <c r="O159" s="91" t="str">
        <f>Emissions!H159</f>
        <v>TON</v>
      </c>
      <c r="P159" s="93">
        <f>'Emissions Factor'!$B$2</f>
        <v>5.5099999999999998E-6</v>
      </c>
      <c r="Q159" s="91" t="str">
        <f>Emissions!L159</f>
        <v xml:space="preserve">LB </v>
      </c>
      <c r="R159" s="91" t="str">
        <f>Emissions!M159</f>
        <v>TON</v>
      </c>
      <c r="S159" s="91" t="s">
        <v>9454</v>
      </c>
      <c r="T159" s="91">
        <v>7439976</v>
      </c>
      <c r="U159" s="91" t="s">
        <v>9452</v>
      </c>
      <c r="V159" s="91">
        <v>8</v>
      </c>
      <c r="W159" s="95">
        <f>Emissions!N159</f>
        <v>0</v>
      </c>
      <c r="X159" s="95" t="str">
        <f>Emissions!O159</f>
        <v>LB</v>
      </c>
    </row>
    <row r="160" spans="1:24" x14ac:dyDescent="0.3">
      <c r="A160" s="91" t="str">
        <f>Emissions!A160</f>
        <v>05095</v>
      </c>
      <c r="B160" s="91" t="str">
        <f>Emissions!B160</f>
        <v>05</v>
      </c>
      <c r="C160" s="92" t="str">
        <f>Emissions!F160</f>
        <v>AR</v>
      </c>
      <c r="D160" s="92" t="str">
        <f>Emissions!C160</f>
        <v>095</v>
      </c>
      <c r="E160" s="91" t="str">
        <f>Emissions!D160</f>
        <v>Monroe</v>
      </c>
      <c r="F160" s="91" t="str">
        <f>Emissions!E160</f>
        <v>County</v>
      </c>
      <c r="G160" s="91">
        <v>2620030001</v>
      </c>
      <c r="H160" s="91" t="s">
        <v>9455</v>
      </c>
      <c r="I160" s="91" t="s">
        <v>9450</v>
      </c>
      <c r="J160" s="91" t="s">
        <v>9453</v>
      </c>
      <c r="K160" s="91">
        <v>2014</v>
      </c>
      <c r="L160" s="91">
        <v>515</v>
      </c>
      <c r="M160" s="91" t="s">
        <v>9451</v>
      </c>
      <c r="N160" s="94">
        <f>Emissions!G160</f>
        <v>0</v>
      </c>
      <c r="O160" s="91" t="str">
        <f>Emissions!H160</f>
        <v>TON</v>
      </c>
      <c r="P160" s="93">
        <f>'Emissions Factor'!$B$2</f>
        <v>5.5099999999999998E-6</v>
      </c>
      <c r="Q160" s="91" t="str">
        <f>Emissions!L160</f>
        <v xml:space="preserve">LB </v>
      </c>
      <c r="R160" s="91" t="str">
        <f>Emissions!M160</f>
        <v>TON</v>
      </c>
      <c r="S160" s="91" t="s">
        <v>9454</v>
      </c>
      <c r="T160" s="91">
        <v>7439976</v>
      </c>
      <c r="U160" s="91" t="s">
        <v>9452</v>
      </c>
      <c r="V160" s="91">
        <v>8</v>
      </c>
      <c r="W160" s="95">
        <f>Emissions!N160</f>
        <v>0</v>
      </c>
      <c r="X160" s="95" t="str">
        <f>Emissions!O160</f>
        <v>LB</v>
      </c>
    </row>
    <row r="161" spans="1:24" x14ac:dyDescent="0.3">
      <c r="A161" s="91" t="str">
        <f>Emissions!A161</f>
        <v>05097</v>
      </c>
      <c r="B161" s="91" t="str">
        <f>Emissions!B161</f>
        <v>05</v>
      </c>
      <c r="C161" s="92" t="str">
        <f>Emissions!F161</f>
        <v>AR</v>
      </c>
      <c r="D161" s="92" t="str">
        <f>Emissions!C161</f>
        <v>097</v>
      </c>
      <c r="E161" s="91" t="str">
        <f>Emissions!D161</f>
        <v>Montgomery</v>
      </c>
      <c r="F161" s="91" t="str">
        <f>Emissions!E161</f>
        <v>County</v>
      </c>
      <c r="G161" s="91">
        <v>2620030001</v>
      </c>
      <c r="H161" s="91" t="s">
        <v>9455</v>
      </c>
      <c r="I161" s="91" t="s">
        <v>9450</v>
      </c>
      <c r="J161" s="91" t="s">
        <v>9453</v>
      </c>
      <c r="K161" s="91">
        <v>2014</v>
      </c>
      <c r="L161" s="91">
        <v>515</v>
      </c>
      <c r="M161" s="91" t="s">
        <v>9451</v>
      </c>
      <c r="N161" s="94">
        <f>Emissions!G161</f>
        <v>0</v>
      </c>
      <c r="O161" s="91" t="str">
        <f>Emissions!H161</f>
        <v>TON</v>
      </c>
      <c r="P161" s="93">
        <f>'Emissions Factor'!$B$2</f>
        <v>5.5099999999999998E-6</v>
      </c>
      <c r="Q161" s="91" t="str">
        <f>Emissions!L161</f>
        <v xml:space="preserve">LB </v>
      </c>
      <c r="R161" s="91" t="str">
        <f>Emissions!M161</f>
        <v>TON</v>
      </c>
      <c r="S161" s="91" t="s">
        <v>9454</v>
      </c>
      <c r="T161" s="91">
        <v>7439976</v>
      </c>
      <c r="U161" s="91" t="s">
        <v>9452</v>
      </c>
      <c r="V161" s="91">
        <v>8</v>
      </c>
      <c r="W161" s="95">
        <f>Emissions!N161</f>
        <v>0</v>
      </c>
      <c r="X161" s="95" t="str">
        <f>Emissions!O161</f>
        <v>LB</v>
      </c>
    </row>
    <row r="162" spans="1:24" x14ac:dyDescent="0.3">
      <c r="A162" s="91" t="str">
        <f>Emissions!A162</f>
        <v>05099</v>
      </c>
      <c r="B162" s="91" t="str">
        <f>Emissions!B162</f>
        <v>05</v>
      </c>
      <c r="C162" s="92" t="str">
        <f>Emissions!F162</f>
        <v>AR</v>
      </c>
      <c r="D162" s="92" t="str">
        <f>Emissions!C162</f>
        <v>099</v>
      </c>
      <c r="E162" s="91" t="str">
        <f>Emissions!D162</f>
        <v>Nevada</v>
      </c>
      <c r="F162" s="91" t="str">
        <f>Emissions!E162</f>
        <v>County</v>
      </c>
      <c r="G162" s="91">
        <v>2620030001</v>
      </c>
      <c r="H162" s="91" t="s">
        <v>9455</v>
      </c>
      <c r="I162" s="91" t="s">
        <v>9450</v>
      </c>
      <c r="J162" s="91" t="s">
        <v>9453</v>
      </c>
      <c r="K162" s="91">
        <v>2014</v>
      </c>
      <c r="L162" s="91">
        <v>515</v>
      </c>
      <c r="M162" s="91" t="s">
        <v>9451</v>
      </c>
      <c r="N162" s="94">
        <f>Emissions!G162</f>
        <v>0</v>
      </c>
      <c r="O162" s="91" t="str">
        <f>Emissions!H162</f>
        <v>TON</v>
      </c>
      <c r="P162" s="93">
        <f>'Emissions Factor'!$B$2</f>
        <v>5.5099999999999998E-6</v>
      </c>
      <c r="Q162" s="91" t="str">
        <f>Emissions!L162</f>
        <v xml:space="preserve">LB </v>
      </c>
      <c r="R162" s="91" t="str">
        <f>Emissions!M162</f>
        <v>TON</v>
      </c>
      <c r="S162" s="91" t="s">
        <v>9454</v>
      </c>
      <c r="T162" s="91">
        <v>7439976</v>
      </c>
      <c r="U162" s="91" t="s">
        <v>9452</v>
      </c>
      <c r="V162" s="91">
        <v>8</v>
      </c>
      <c r="W162" s="95">
        <f>Emissions!N162</f>
        <v>0</v>
      </c>
      <c r="X162" s="95" t="str">
        <f>Emissions!O162</f>
        <v>LB</v>
      </c>
    </row>
    <row r="163" spans="1:24" x14ac:dyDescent="0.3">
      <c r="A163" s="91" t="str">
        <f>Emissions!A163</f>
        <v>05101</v>
      </c>
      <c r="B163" s="91" t="str">
        <f>Emissions!B163</f>
        <v>05</v>
      </c>
      <c r="C163" s="92" t="str">
        <f>Emissions!F163</f>
        <v>AR</v>
      </c>
      <c r="D163" s="92" t="str">
        <f>Emissions!C163</f>
        <v>101</v>
      </c>
      <c r="E163" s="91" t="str">
        <f>Emissions!D163</f>
        <v>Newton</v>
      </c>
      <c r="F163" s="91" t="str">
        <f>Emissions!E163</f>
        <v>County</v>
      </c>
      <c r="G163" s="91">
        <v>2620030001</v>
      </c>
      <c r="H163" s="91" t="s">
        <v>9455</v>
      </c>
      <c r="I163" s="91" t="s">
        <v>9450</v>
      </c>
      <c r="J163" s="91" t="s">
        <v>9453</v>
      </c>
      <c r="K163" s="91">
        <v>2014</v>
      </c>
      <c r="L163" s="91">
        <v>515</v>
      </c>
      <c r="M163" s="91" t="s">
        <v>9451</v>
      </c>
      <c r="N163" s="94">
        <f>Emissions!G163</f>
        <v>0</v>
      </c>
      <c r="O163" s="91" t="str">
        <f>Emissions!H163</f>
        <v>TON</v>
      </c>
      <c r="P163" s="93">
        <f>'Emissions Factor'!$B$2</f>
        <v>5.5099999999999998E-6</v>
      </c>
      <c r="Q163" s="91" t="str">
        <f>Emissions!L163</f>
        <v xml:space="preserve">LB </v>
      </c>
      <c r="R163" s="91" t="str">
        <f>Emissions!M163</f>
        <v>TON</v>
      </c>
      <c r="S163" s="91" t="s">
        <v>9454</v>
      </c>
      <c r="T163" s="91">
        <v>7439976</v>
      </c>
      <c r="U163" s="91" t="s">
        <v>9452</v>
      </c>
      <c r="V163" s="91">
        <v>8</v>
      </c>
      <c r="W163" s="95">
        <f>Emissions!N163</f>
        <v>0</v>
      </c>
      <c r="X163" s="95" t="str">
        <f>Emissions!O163</f>
        <v>LB</v>
      </c>
    </row>
    <row r="164" spans="1:24" x14ac:dyDescent="0.3">
      <c r="A164" s="91" t="str">
        <f>Emissions!A164</f>
        <v>05103</v>
      </c>
      <c r="B164" s="91" t="str">
        <f>Emissions!B164</f>
        <v>05</v>
      </c>
      <c r="C164" s="92" t="str">
        <f>Emissions!F164</f>
        <v>AR</v>
      </c>
      <c r="D164" s="92" t="str">
        <f>Emissions!C164</f>
        <v>103</v>
      </c>
      <c r="E164" s="91" t="str">
        <f>Emissions!D164</f>
        <v>Ouachita</v>
      </c>
      <c r="F164" s="91" t="str">
        <f>Emissions!E164</f>
        <v>County</v>
      </c>
      <c r="G164" s="91">
        <v>2620030001</v>
      </c>
      <c r="H164" s="91" t="s">
        <v>9455</v>
      </c>
      <c r="I164" s="91" t="s">
        <v>9450</v>
      </c>
      <c r="J164" s="91" t="s">
        <v>9453</v>
      </c>
      <c r="K164" s="91">
        <v>2014</v>
      </c>
      <c r="L164" s="91">
        <v>515</v>
      </c>
      <c r="M164" s="91" t="s">
        <v>9451</v>
      </c>
      <c r="N164" s="94">
        <f>Emissions!G164</f>
        <v>0</v>
      </c>
      <c r="O164" s="91" t="str">
        <f>Emissions!H164</f>
        <v>TON</v>
      </c>
      <c r="P164" s="93">
        <f>'Emissions Factor'!$B$2</f>
        <v>5.5099999999999998E-6</v>
      </c>
      <c r="Q164" s="91" t="str">
        <f>Emissions!L164</f>
        <v xml:space="preserve">LB </v>
      </c>
      <c r="R164" s="91" t="str">
        <f>Emissions!M164</f>
        <v>TON</v>
      </c>
      <c r="S164" s="91" t="s">
        <v>9454</v>
      </c>
      <c r="T164" s="91">
        <v>7439976</v>
      </c>
      <c r="U164" s="91" t="s">
        <v>9452</v>
      </c>
      <c r="V164" s="91">
        <v>8</v>
      </c>
      <c r="W164" s="95">
        <f>Emissions!N164</f>
        <v>0</v>
      </c>
      <c r="X164" s="95" t="str">
        <f>Emissions!O164</f>
        <v>LB</v>
      </c>
    </row>
    <row r="165" spans="1:24" x14ac:dyDescent="0.3">
      <c r="A165" s="91" t="str">
        <f>Emissions!A165</f>
        <v>05105</v>
      </c>
      <c r="B165" s="91" t="str">
        <f>Emissions!B165</f>
        <v>05</v>
      </c>
      <c r="C165" s="92" t="str">
        <f>Emissions!F165</f>
        <v>AR</v>
      </c>
      <c r="D165" s="92" t="str">
        <f>Emissions!C165</f>
        <v>105</v>
      </c>
      <c r="E165" s="91" t="str">
        <f>Emissions!D165</f>
        <v>Perry</v>
      </c>
      <c r="F165" s="91" t="str">
        <f>Emissions!E165</f>
        <v>County</v>
      </c>
      <c r="G165" s="91">
        <v>2620030001</v>
      </c>
      <c r="H165" s="91" t="s">
        <v>9455</v>
      </c>
      <c r="I165" s="91" t="s">
        <v>9450</v>
      </c>
      <c r="J165" s="91" t="s">
        <v>9453</v>
      </c>
      <c r="K165" s="91">
        <v>2014</v>
      </c>
      <c r="L165" s="91">
        <v>515</v>
      </c>
      <c r="M165" s="91" t="s">
        <v>9451</v>
      </c>
      <c r="N165" s="94">
        <f>Emissions!G165</f>
        <v>0</v>
      </c>
      <c r="O165" s="91" t="str">
        <f>Emissions!H165</f>
        <v>TON</v>
      </c>
      <c r="P165" s="93">
        <f>'Emissions Factor'!$B$2</f>
        <v>5.5099999999999998E-6</v>
      </c>
      <c r="Q165" s="91" t="str">
        <f>Emissions!L165</f>
        <v xml:space="preserve">LB </v>
      </c>
      <c r="R165" s="91" t="str">
        <f>Emissions!M165</f>
        <v>TON</v>
      </c>
      <c r="S165" s="91" t="s">
        <v>9454</v>
      </c>
      <c r="T165" s="91">
        <v>7439976</v>
      </c>
      <c r="U165" s="91" t="s">
        <v>9452</v>
      </c>
      <c r="V165" s="91">
        <v>8</v>
      </c>
      <c r="W165" s="95">
        <f>Emissions!N165</f>
        <v>0</v>
      </c>
      <c r="X165" s="95" t="str">
        <f>Emissions!O165</f>
        <v>LB</v>
      </c>
    </row>
    <row r="166" spans="1:24" x14ac:dyDescent="0.3">
      <c r="A166" s="91" t="str">
        <f>Emissions!A166</f>
        <v>05107</v>
      </c>
      <c r="B166" s="91" t="str">
        <f>Emissions!B166</f>
        <v>05</v>
      </c>
      <c r="C166" s="92" t="str">
        <f>Emissions!F166</f>
        <v>AR</v>
      </c>
      <c r="D166" s="92" t="str">
        <f>Emissions!C166</f>
        <v>107</v>
      </c>
      <c r="E166" s="91" t="str">
        <f>Emissions!D166</f>
        <v>Phillips</v>
      </c>
      <c r="F166" s="91" t="str">
        <f>Emissions!E166</f>
        <v>County</v>
      </c>
      <c r="G166" s="91">
        <v>2620030001</v>
      </c>
      <c r="H166" s="91" t="s">
        <v>9455</v>
      </c>
      <c r="I166" s="91" t="s">
        <v>9450</v>
      </c>
      <c r="J166" s="91" t="s">
        <v>9453</v>
      </c>
      <c r="K166" s="91">
        <v>2014</v>
      </c>
      <c r="L166" s="91">
        <v>515</v>
      </c>
      <c r="M166" s="91" t="s">
        <v>9451</v>
      </c>
      <c r="N166" s="94">
        <f>Emissions!G166</f>
        <v>0</v>
      </c>
      <c r="O166" s="91" t="str">
        <f>Emissions!H166</f>
        <v>TON</v>
      </c>
      <c r="P166" s="93">
        <f>'Emissions Factor'!$B$2</f>
        <v>5.5099999999999998E-6</v>
      </c>
      <c r="Q166" s="91" t="str">
        <f>Emissions!L166</f>
        <v xml:space="preserve">LB </v>
      </c>
      <c r="R166" s="91" t="str">
        <f>Emissions!M166</f>
        <v>TON</v>
      </c>
      <c r="S166" s="91" t="s">
        <v>9454</v>
      </c>
      <c r="T166" s="91">
        <v>7439976</v>
      </c>
      <c r="U166" s="91" t="s">
        <v>9452</v>
      </c>
      <c r="V166" s="91">
        <v>8</v>
      </c>
      <c r="W166" s="95">
        <f>Emissions!N166</f>
        <v>0</v>
      </c>
      <c r="X166" s="95" t="str">
        <f>Emissions!O166</f>
        <v>LB</v>
      </c>
    </row>
    <row r="167" spans="1:24" x14ac:dyDescent="0.3">
      <c r="A167" s="91" t="str">
        <f>Emissions!A167</f>
        <v>05109</v>
      </c>
      <c r="B167" s="91" t="str">
        <f>Emissions!B167</f>
        <v>05</v>
      </c>
      <c r="C167" s="92" t="str">
        <f>Emissions!F167</f>
        <v>AR</v>
      </c>
      <c r="D167" s="92" t="str">
        <f>Emissions!C167</f>
        <v>109</v>
      </c>
      <c r="E167" s="91" t="str">
        <f>Emissions!D167</f>
        <v>Pike</v>
      </c>
      <c r="F167" s="91" t="str">
        <f>Emissions!E167</f>
        <v>County</v>
      </c>
      <c r="G167" s="91">
        <v>2620030001</v>
      </c>
      <c r="H167" s="91" t="s">
        <v>9455</v>
      </c>
      <c r="I167" s="91" t="s">
        <v>9450</v>
      </c>
      <c r="J167" s="91" t="s">
        <v>9453</v>
      </c>
      <c r="K167" s="91">
        <v>2014</v>
      </c>
      <c r="L167" s="91">
        <v>515</v>
      </c>
      <c r="M167" s="91" t="s">
        <v>9451</v>
      </c>
      <c r="N167" s="94">
        <f>Emissions!G167</f>
        <v>0</v>
      </c>
      <c r="O167" s="91" t="str">
        <f>Emissions!H167</f>
        <v>TON</v>
      </c>
      <c r="P167" s="93">
        <f>'Emissions Factor'!$B$2</f>
        <v>5.5099999999999998E-6</v>
      </c>
      <c r="Q167" s="91" t="str">
        <f>Emissions!L167</f>
        <v xml:space="preserve">LB </v>
      </c>
      <c r="R167" s="91" t="str">
        <f>Emissions!M167</f>
        <v>TON</v>
      </c>
      <c r="S167" s="91" t="s">
        <v>9454</v>
      </c>
      <c r="T167" s="91">
        <v>7439976</v>
      </c>
      <c r="U167" s="91" t="s">
        <v>9452</v>
      </c>
      <c r="V167" s="91">
        <v>8</v>
      </c>
      <c r="W167" s="95">
        <f>Emissions!N167</f>
        <v>0</v>
      </c>
      <c r="X167" s="95" t="str">
        <f>Emissions!O167</f>
        <v>LB</v>
      </c>
    </row>
    <row r="168" spans="1:24" x14ac:dyDescent="0.3">
      <c r="A168" s="91" t="str">
        <f>Emissions!A168</f>
        <v>05111</v>
      </c>
      <c r="B168" s="91" t="str">
        <f>Emissions!B168</f>
        <v>05</v>
      </c>
      <c r="C168" s="92" t="str">
        <f>Emissions!F168</f>
        <v>AR</v>
      </c>
      <c r="D168" s="92" t="str">
        <f>Emissions!C168</f>
        <v>111</v>
      </c>
      <c r="E168" s="91" t="str">
        <f>Emissions!D168</f>
        <v>Poinsett</v>
      </c>
      <c r="F168" s="91" t="str">
        <f>Emissions!E168</f>
        <v>County</v>
      </c>
      <c r="G168" s="91">
        <v>2620030001</v>
      </c>
      <c r="H168" s="91" t="s">
        <v>9455</v>
      </c>
      <c r="I168" s="91" t="s">
        <v>9450</v>
      </c>
      <c r="J168" s="91" t="s">
        <v>9453</v>
      </c>
      <c r="K168" s="91">
        <v>2014</v>
      </c>
      <c r="L168" s="91">
        <v>515</v>
      </c>
      <c r="M168" s="91" t="s">
        <v>9451</v>
      </c>
      <c r="N168" s="94">
        <f>Emissions!G168</f>
        <v>0</v>
      </c>
      <c r="O168" s="91" t="str">
        <f>Emissions!H168</f>
        <v>TON</v>
      </c>
      <c r="P168" s="93">
        <f>'Emissions Factor'!$B$2</f>
        <v>5.5099999999999998E-6</v>
      </c>
      <c r="Q168" s="91" t="str">
        <f>Emissions!L168</f>
        <v xml:space="preserve">LB </v>
      </c>
      <c r="R168" s="91" t="str">
        <f>Emissions!M168</f>
        <v>TON</v>
      </c>
      <c r="S168" s="91" t="s">
        <v>9454</v>
      </c>
      <c r="T168" s="91">
        <v>7439976</v>
      </c>
      <c r="U168" s="91" t="s">
        <v>9452</v>
      </c>
      <c r="V168" s="91">
        <v>8</v>
      </c>
      <c r="W168" s="95">
        <f>Emissions!N168</f>
        <v>0</v>
      </c>
      <c r="X168" s="95" t="str">
        <f>Emissions!O168</f>
        <v>LB</v>
      </c>
    </row>
    <row r="169" spans="1:24" x14ac:dyDescent="0.3">
      <c r="A169" s="91" t="str">
        <f>Emissions!A169</f>
        <v>05113</v>
      </c>
      <c r="B169" s="91" t="str">
        <f>Emissions!B169</f>
        <v>05</v>
      </c>
      <c r="C169" s="92" t="str">
        <f>Emissions!F169</f>
        <v>AR</v>
      </c>
      <c r="D169" s="92" t="str">
        <f>Emissions!C169</f>
        <v>113</v>
      </c>
      <c r="E169" s="91" t="str">
        <f>Emissions!D169</f>
        <v>Polk</v>
      </c>
      <c r="F169" s="91" t="str">
        <f>Emissions!E169</f>
        <v>County</v>
      </c>
      <c r="G169" s="91">
        <v>2620030001</v>
      </c>
      <c r="H169" s="91" t="s">
        <v>9455</v>
      </c>
      <c r="I169" s="91" t="s">
        <v>9450</v>
      </c>
      <c r="J169" s="91" t="s">
        <v>9453</v>
      </c>
      <c r="K169" s="91">
        <v>2014</v>
      </c>
      <c r="L169" s="91">
        <v>515</v>
      </c>
      <c r="M169" s="91" t="s">
        <v>9451</v>
      </c>
      <c r="N169" s="94">
        <f>Emissions!G169</f>
        <v>0</v>
      </c>
      <c r="O169" s="91" t="str">
        <f>Emissions!H169</f>
        <v>TON</v>
      </c>
      <c r="P169" s="93">
        <f>'Emissions Factor'!$B$2</f>
        <v>5.5099999999999998E-6</v>
      </c>
      <c r="Q169" s="91" t="str">
        <f>Emissions!L169</f>
        <v xml:space="preserve">LB </v>
      </c>
      <c r="R169" s="91" t="str">
        <f>Emissions!M169</f>
        <v>TON</v>
      </c>
      <c r="S169" s="91" t="s">
        <v>9454</v>
      </c>
      <c r="T169" s="91">
        <v>7439976</v>
      </c>
      <c r="U169" s="91" t="s">
        <v>9452</v>
      </c>
      <c r="V169" s="91">
        <v>8</v>
      </c>
      <c r="W169" s="95">
        <f>Emissions!N169</f>
        <v>0</v>
      </c>
      <c r="X169" s="95" t="str">
        <f>Emissions!O169</f>
        <v>LB</v>
      </c>
    </row>
    <row r="170" spans="1:24" x14ac:dyDescent="0.3">
      <c r="A170" s="91" t="str">
        <f>Emissions!A170</f>
        <v>05115</v>
      </c>
      <c r="B170" s="91" t="str">
        <f>Emissions!B170</f>
        <v>05</v>
      </c>
      <c r="C170" s="92" t="str">
        <f>Emissions!F170</f>
        <v>AR</v>
      </c>
      <c r="D170" s="92" t="str">
        <f>Emissions!C170</f>
        <v>115</v>
      </c>
      <c r="E170" s="91" t="str">
        <f>Emissions!D170</f>
        <v>Pope</v>
      </c>
      <c r="F170" s="91" t="str">
        <f>Emissions!E170</f>
        <v>County</v>
      </c>
      <c r="G170" s="91">
        <v>2620030001</v>
      </c>
      <c r="H170" s="91" t="s">
        <v>9455</v>
      </c>
      <c r="I170" s="91" t="s">
        <v>9450</v>
      </c>
      <c r="J170" s="91" t="s">
        <v>9453</v>
      </c>
      <c r="K170" s="91">
        <v>2014</v>
      </c>
      <c r="L170" s="91">
        <v>515</v>
      </c>
      <c r="M170" s="91" t="s">
        <v>9451</v>
      </c>
      <c r="N170" s="94">
        <f>Emissions!G170</f>
        <v>0</v>
      </c>
      <c r="O170" s="91" t="str">
        <f>Emissions!H170</f>
        <v>TON</v>
      </c>
      <c r="P170" s="93">
        <f>'Emissions Factor'!$B$2</f>
        <v>5.5099999999999998E-6</v>
      </c>
      <c r="Q170" s="91" t="str">
        <f>Emissions!L170</f>
        <v xml:space="preserve">LB </v>
      </c>
      <c r="R170" s="91" t="str">
        <f>Emissions!M170</f>
        <v>TON</v>
      </c>
      <c r="S170" s="91" t="s">
        <v>9454</v>
      </c>
      <c r="T170" s="91">
        <v>7439976</v>
      </c>
      <c r="U170" s="91" t="s">
        <v>9452</v>
      </c>
      <c r="V170" s="91">
        <v>8</v>
      </c>
      <c r="W170" s="95">
        <f>Emissions!N170</f>
        <v>0</v>
      </c>
      <c r="X170" s="95" t="str">
        <f>Emissions!O170</f>
        <v>LB</v>
      </c>
    </row>
    <row r="171" spans="1:24" x14ac:dyDescent="0.3">
      <c r="A171" s="91" t="str">
        <f>Emissions!A171</f>
        <v>05117</v>
      </c>
      <c r="B171" s="91" t="str">
        <f>Emissions!B171</f>
        <v>05</v>
      </c>
      <c r="C171" s="92" t="str">
        <f>Emissions!F171</f>
        <v>AR</v>
      </c>
      <c r="D171" s="92" t="str">
        <f>Emissions!C171</f>
        <v>117</v>
      </c>
      <c r="E171" s="91" t="str">
        <f>Emissions!D171</f>
        <v>Prairie</v>
      </c>
      <c r="F171" s="91" t="str">
        <f>Emissions!E171</f>
        <v>County</v>
      </c>
      <c r="G171" s="91">
        <v>2620030001</v>
      </c>
      <c r="H171" s="91" t="s">
        <v>9455</v>
      </c>
      <c r="I171" s="91" t="s">
        <v>9450</v>
      </c>
      <c r="J171" s="91" t="s">
        <v>9453</v>
      </c>
      <c r="K171" s="91">
        <v>2014</v>
      </c>
      <c r="L171" s="91">
        <v>515</v>
      </c>
      <c r="M171" s="91" t="s">
        <v>9451</v>
      </c>
      <c r="N171" s="94">
        <f>Emissions!G171</f>
        <v>125000</v>
      </c>
      <c r="O171" s="91" t="str">
        <f>Emissions!H171</f>
        <v>TON</v>
      </c>
      <c r="P171" s="93">
        <f>'Emissions Factor'!$B$2</f>
        <v>5.5099999999999998E-6</v>
      </c>
      <c r="Q171" s="91" t="str">
        <f>Emissions!L171</f>
        <v xml:space="preserve">LB </v>
      </c>
      <c r="R171" s="91" t="str">
        <f>Emissions!M171</f>
        <v>TON</v>
      </c>
      <c r="S171" s="91" t="s">
        <v>9454</v>
      </c>
      <c r="T171" s="91">
        <v>7439976</v>
      </c>
      <c r="U171" s="91" t="s">
        <v>9452</v>
      </c>
      <c r="V171" s="91">
        <v>8</v>
      </c>
      <c r="W171" s="95">
        <f>Emissions!N171</f>
        <v>0.68874999999999997</v>
      </c>
      <c r="X171" s="95" t="str">
        <f>Emissions!O171</f>
        <v>LB</v>
      </c>
    </row>
    <row r="172" spans="1:24" x14ac:dyDescent="0.3">
      <c r="A172" s="91" t="str">
        <f>Emissions!A172</f>
        <v>05119</v>
      </c>
      <c r="B172" s="91" t="str">
        <f>Emissions!B172</f>
        <v>05</v>
      </c>
      <c r="C172" s="92" t="str">
        <f>Emissions!F172</f>
        <v>AR</v>
      </c>
      <c r="D172" s="92" t="str">
        <f>Emissions!C172</f>
        <v>119</v>
      </c>
      <c r="E172" s="91" t="str">
        <f>Emissions!D172</f>
        <v>Pulaski</v>
      </c>
      <c r="F172" s="91" t="str">
        <f>Emissions!E172</f>
        <v>County</v>
      </c>
      <c r="G172" s="91">
        <v>2620030001</v>
      </c>
      <c r="H172" s="91" t="s">
        <v>9455</v>
      </c>
      <c r="I172" s="91" t="s">
        <v>9450</v>
      </c>
      <c r="J172" s="91" t="s">
        <v>9453</v>
      </c>
      <c r="K172" s="91">
        <v>2014</v>
      </c>
      <c r="L172" s="91">
        <v>515</v>
      </c>
      <c r="M172" s="91" t="s">
        <v>9451</v>
      </c>
      <c r="N172" s="94">
        <f>Emissions!G172</f>
        <v>188899.27003205131</v>
      </c>
      <c r="O172" s="91" t="str">
        <f>Emissions!H172</f>
        <v>TON</v>
      </c>
      <c r="P172" s="93">
        <f>'Emissions Factor'!$B$2</f>
        <v>5.5099999999999998E-6</v>
      </c>
      <c r="Q172" s="91" t="str">
        <f>Emissions!L172</f>
        <v xml:space="preserve">LB </v>
      </c>
      <c r="R172" s="91" t="str">
        <f>Emissions!M172</f>
        <v>TON</v>
      </c>
      <c r="S172" s="91" t="s">
        <v>9454</v>
      </c>
      <c r="T172" s="91">
        <v>7439976</v>
      </c>
      <c r="U172" s="91" t="s">
        <v>9452</v>
      </c>
      <c r="V172" s="91">
        <v>8</v>
      </c>
      <c r="W172" s="95">
        <f>Emissions!N172</f>
        <v>1.0408349778766026</v>
      </c>
      <c r="X172" s="95" t="str">
        <f>Emissions!O172</f>
        <v>LB</v>
      </c>
    </row>
    <row r="173" spans="1:24" x14ac:dyDescent="0.3">
      <c r="A173" s="91" t="str">
        <f>Emissions!A173</f>
        <v>05121</v>
      </c>
      <c r="B173" s="91" t="str">
        <f>Emissions!B173</f>
        <v>05</v>
      </c>
      <c r="C173" s="92" t="str">
        <f>Emissions!F173</f>
        <v>AR</v>
      </c>
      <c r="D173" s="92" t="str">
        <f>Emissions!C173</f>
        <v>121</v>
      </c>
      <c r="E173" s="91" t="str">
        <f>Emissions!D173</f>
        <v>Randolph</v>
      </c>
      <c r="F173" s="91" t="str">
        <f>Emissions!E173</f>
        <v>County</v>
      </c>
      <c r="G173" s="91">
        <v>2620030001</v>
      </c>
      <c r="H173" s="91" t="s">
        <v>9455</v>
      </c>
      <c r="I173" s="91" t="s">
        <v>9450</v>
      </c>
      <c r="J173" s="91" t="s">
        <v>9453</v>
      </c>
      <c r="K173" s="91">
        <v>2014</v>
      </c>
      <c r="L173" s="91">
        <v>515</v>
      </c>
      <c r="M173" s="91" t="s">
        <v>9451</v>
      </c>
      <c r="N173" s="94">
        <f>Emissions!G173</f>
        <v>0</v>
      </c>
      <c r="O173" s="91" t="str">
        <f>Emissions!H173</f>
        <v>TON</v>
      </c>
      <c r="P173" s="93">
        <f>'Emissions Factor'!$B$2</f>
        <v>5.5099999999999998E-6</v>
      </c>
      <c r="Q173" s="91" t="str">
        <f>Emissions!L173</f>
        <v xml:space="preserve">LB </v>
      </c>
      <c r="R173" s="91" t="str">
        <f>Emissions!M173</f>
        <v>TON</v>
      </c>
      <c r="S173" s="91" t="s">
        <v>9454</v>
      </c>
      <c r="T173" s="91">
        <v>7439976</v>
      </c>
      <c r="U173" s="91" t="s">
        <v>9452</v>
      </c>
      <c r="V173" s="91">
        <v>8</v>
      </c>
      <c r="W173" s="95">
        <f>Emissions!N173</f>
        <v>0</v>
      </c>
      <c r="X173" s="95" t="str">
        <f>Emissions!O173</f>
        <v>LB</v>
      </c>
    </row>
    <row r="174" spans="1:24" x14ac:dyDescent="0.3">
      <c r="A174" s="91" t="str">
        <f>Emissions!A174</f>
        <v>05123</v>
      </c>
      <c r="B174" s="91" t="str">
        <f>Emissions!B174</f>
        <v>05</v>
      </c>
      <c r="C174" s="92" t="str">
        <f>Emissions!F174</f>
        <v>AR</v>
      </c>
      <c r="D174" s="92" t="str">
        <f>Emissions!C174</f>
        <v>123</v>
      </c>
      <c r="E174" s="91" t="str">
        <f>Emissions!D174</f>
        <v>St. Francis</v>
      </c>
      <c r="F174" s="91" t="str">
        <f>Emissions!E174</f>
        <v>County</v>
      </c>
      <c r="G174" s="91">
        <v>2620030001</v>
      </c>
      <c r="H174" s="91" t="s">
        <v>9455</v>
      </c>
      <c r="I174" s="91" t="s">
        <v>9450</v>
      </c>
      <c r="J174" s="91" t="s">
        <v>9453</v>
      </c>
      <c r="K174" s="91">
        <v>2014</v>
      </c>
      <c r="L174" s="91">
        <v>515</v>
      </c>
      <c r="M174" s="91" t="s">
        <v>9451</v>
      </c>
      <c r="N174" s="94">
        <f>Emissions!G174</f>
        <v>0</v>
      </c>
      <c r="O174" s="91" t="str">
        <f>Emissions!H174</f>
        <v>TON</v>
      </c>
      <c r="P174" s="93">
        <f>'Emissions Factor'!$B$2</f>
        <v>5.5099999999999998E-6</v>
      </c>
      <c r="Q174" s="91" t="str">
        <f>Emissions!L174</f>
        <v xml:space="preserve">LB </v>
      </c>
      <c r="R174" s="91" t="str">
        <f>Emissions!M174</f>
        <v>TON</v>
      </c>
      <c r="S174" s="91" t="s">
        <v>9454</v>
      </c>
      <c r="T174" s="91">
        <v>7439976</v>
      </c>
      <c r="U174" s="91" t="s">
        <v>9452</v>
      </c>
      <c r="V174" s="91">
        <v>8</v>
      </c>
      <c r="W174" s="95">
        <f>Emissions!N174</f>
        <v>0</v>
      </c>
      <c r="X174" s="95" t="str">
        <f>Emissions!O174</f>
        <v>LB</v>
      </c>
    </row>
    <row r="175" spans="1:24" x14ac:dyDescent="0.3">
      <c r="A175" s="91" t="str">
        <f>Emissions!A175</f>
        <v>05125</v>
      </c>
      <c r="B175" s="91" t="str">
        <f>Emissions!B175</f>
        <v>05</v>
      </c>
      <c r="C175" s="92" t="str">
        <f>Emissions!F175</f>
        <v>AR</v>
      </c>
      <c r="D175" s="92" t="str">
        <f>Emissions!C175</f>
        <v>125</v>
      </c>
      <c r="E175" s="91" t="str">
        <f>Emissions!D175</f>
        <v>Saline</v>
      </c>
      <c r="F175" s="91" t="str">
        <f>Emissions!E175</f>
        <v>County</v>
      </c>
      <c r="G175" s="91">
        <v>2620030001</v>
      </c>
      <c r="H175" s="91" t="s">
        <v>9455</v>
      </c>
      <c r="I175" s="91" t="s">
        <v>9450</v>
      </c>
      <c r="J175" s="91" t="s">
        <v>9453</v>
      </c>
      <c r="K175" s="91">
        <v>2014</v>
      </c>
      <c r="L175" s="91">
        <v>515</v>
      </c>
      <c r="M175" s="91" t="s">
        <v>9451</v>
      </c>
      <c r="N175" s="94">
        <f>Emissions!G175</f>
        <v>0</v>
      </c>
      <c r="O175" s="91" t="str">
        <f>Emissions!H175</f>
        <v>TON</v>
      </c>
      <c r="P175" s="93">
        <f>'Emissions Factor'!$B$2</f>
        <v>5.5099999999999998E-6</v>
      </c>
      <c r="Q175" s="91" t="str">
        <f>Emissions!L175</f>
        <v xml:space="preserve">LB </v>
      </c>
      <c r="R175" s="91" t="str">
        <f>Emissions!M175</f>
        <v>TON</v>
      </c>
      <c r="S175" s="91" t="s">
        <v>9454</v>
      </c>
      <c r="T175" s="91">
        <v>7439976</v>
      </c>
      <c r="U175" s="91" t="s">
        <v>9452</v>
      </c>
      <c r="V175" s="91">
        <v>8</v>
      </c>
      <c r="W175" s="95">
        <f>Emissions!N175</f>
        <v>0</v>
      </c>
      <c r="X175" s="95" t="str">
        <f>Emissions!O175</f>
        <v>LB</v>
      </c>
    </row>
    <row r="176" spans="1:24" x14ac:dyDescent="0.3">
      <c r="A176" s="91" t="str">
        <f>Emissions!A176</f>
        <v>05127</v>
      </c>
      <c r="B176" s="91" t="str">
        <f>Emissions!B176</f>
        <v>05</v>
      </c>
      <c r="C176" s="92" t="str">
        <f>Emissions!F176</f>
        <v>AR</v>
      </c>
      <c r="D176" s="92" t="str">
        <f>Emissions!C176</f>
        <v>127</v>
      </c>
      <c r="E176" s="91" t="str">
        <f>Emissions!D176</f>
        <v>Scott</v>
      </c>
      <c r="F176" s="91" t="str">
        <f>Emissions!E176</f>
        <v>County</v>
      </c>
      <c r="G176" s="91">
        <v>2620030001</v>
      </c>
      <c r="H176" s="91" t="s">
        <v>9455</v>
      </c>
      <c r="I176" s="91" t="s">
        <v>9450</v>
      </c>
      <c r="J176" s="91" t="s">
        <v>9453</v>
      </c>
      <c r="K176" s="91">
        <v>2014</v>
      </c>
      <c r="L176" s="91">
        <v>515</v>
      </c>
      <c r="M176" s="91" t="s">
        <v>9451</v>
      </c>
      <c r="N176" s="94">
        <f>Emissions!G176</f>
        <v>0</v>
      </c>
      <c r="O176" s="91" t="str">
        <f>Emissions!H176</f>
        <v>TON</v>
      </c>
      <c r="P176" s="93">
        <f>'Emissions Factor'!$B$2</f>
        <v>5.5099999999999998E-6</v>
      </c>
      <c r="Q176" s="91" t="str">
        <f>Emissions!L176</f>
        <v xml:space="preserve">LB </v>
      </c>
      <c r="R176" s="91" t="str">
        <f>Emissions!M176</f>
        <v>TON</v>
      </c>
      <c r="S176" s="91" t="s">
        <v>9454</v>
      </c>
      <c r="T176" s="91">
        <v>7439976</v>
      </c>
      <c r="U176" s="91" t="s">
        <v>9452</v>
      </c>
      <c r="V176" s="91">
        <v>8</v>
      </c>
      <c r="W176" s="95">
        <f>Emissions!N176</f>
        <v>0</v>
      </c>
      <c r="X176" s="95" t="str">
        <f>Emissions!O176</f>
        <v>LB</v>
      </c>
    </row>
    <row r="177" spans="1:24" x14ac:dyDescent="0.3">
      <c r="A177" s="91" t="str">
        <f>Emissions!A177</f>
        <v>05129</v>
      </c>
      <c r="B177" s="91" t="str">
        <f>Emissions!B177</f>
        <v>05</v>
      </c>
      <c r="C177" s="92" t="str">
        <f>Emissions!F177</f>
        <v>AR</v>
      </c>
      <c r="D177" s="92" t="str">
        <f>Emissions!C177</f>
        <v>129</v>
      </c>
      <c r="E177" s="91" t="str">
        <f>Emissions!D177</f>
        <v>Searcy</v>
      </c>
      <c r="F177" s="91" t="str">
        <f>Emissions!E177</f>
        <v>County</v>
      </c>
      <c r="G177" s="91">
        <v>2620030001</v>
      </c>
      <c r="H177" s="91" t="s">
        <v>9455</v>
      </c>
      <c r="I177" s="91" t="s">
        <v>9450</v>
      </c>
      <c r="J177" s="91" t="s">
        <v>9453</v>
      </c>
      <c r="K177" s="91">
        <v>2014</v>
      </c>
      <c r="L177" s="91">
        <v>515</v>
      </c>
      <c r="M177" s="91" t="s">
        <v>9451</v>
      </c>
      <c r="N177" s="94">
        <f>Emissions!G177</f>
        <v>0</v>
      </c>
      <c r="O177" s="91" t="str">
        <f>Emissions!H177</f>
        <v>TON</v>
      </c>
      <c r="P177" s="93">
        <f>'Emissions Factor'!$B$2</f>
        <v>5.5099999999999998E-6</v>
      </c>
      <c r="Q177" s="91" t="str">
        <f>Emissions!L177</f>
        <v xml:space="preserve">LB </v>
      </c>
      <c r="R177" s="91" t="str">
        <f>Emissions!M177</f>
        <v>TON</v>
      </c>
      <c r="S177" s="91" t="s">
        <v>9454</v>
      </c>
      <c r="T177" s="91">
        <v>7439976</v>
      </c>
      <c r="U177" s="91" t="s">
        <v>9452</v>
      </c>
      <c r="V177" s="91">
        <v>8</v>
      </c>
      <c r="W177" s="95">
        <f>Emissions!N177</f>
        <v>0</v>
      </c>
      <c r="X177" s="95" t="str">
        <f>Emissions!O177</f>
        <v>LB</v>
      </c>
    </row>
    <row r="178" spans="1:24" x14ac:dyDescent="0.3">
      <c r="A178" s="91" t="str">
        <f>Emissions!A178</f>
        <v>05131</v>
      </c>
      <c r="B178" s="91" t="str">
        <f>Emissions!B178</f>
        <v>05</v>
      </c>
      <c r="C178" s="92" t="str">
        <f>Emissions!F178</f>
        <v>AR</v>
      </c>
      <c r="D178" s="92" t="str">
        <f>Emissions!C178</f>
        <v>131</v>
      </c>
      <c r="E178" s="91" t="str">
        <f>Emissions!D178</f>
        <v>Sebastian</v>
      </c>
      <c r="F178" s="91" t="str">
        <f>Emissions!E178</f>
        <v>County</v>
      </c>
      <c r="G178" s="91">
        <v>2620030001</v>
      </c>
      <c r="H178" s="91" t="s">
        <v>9455</v>
      </c>
      <c r="I178" s="91" t="s">
        <v>9450</v>
      </c>
      <c r="J178" s="91" t="s">
        <v>9453</v>
      </c>
      <c r="K178" s="91">
        <v>2014</v>
      </c>
      <c r="L178" s="91">
        <v>515</v>
      </c>
      <c r="M178" s="91" t="s">
        <v>9451</v>
      </c>
      <c r="N178" s="94">
        <f>Emissions!G178</f>
        <v>251529.617647059</v>
      </c>
      <c r="O178" s="91" t="str">
        <f>Emissions!H178</f>
        <v>TON</v>
      </c>
      <c r="P178" s="93">
        <f>'Emissions Factor'!$B$2</f>
        <v>5.5099999999999998E-6</v>
      </c>
      <c r="Q178" s="91" t="str">
        <f>Emissions!L178</f>
        <v xml:space="preserve">LB </v>
      </c>
      <c r="R178" s="91" t="str">
        <f>Emissions!M178</f>
        <v>TON</v>
      </c>
      <c r="S178" s="91" t="s">
        <v>9454</v>
      </c>
      <c r="T178" s="91">
        <v>7439976</v>
      </c>
      <c r="U178" s="91" t="s">
        <v>9452</v>
      </c>
      <c r="V178" s="91">
        <v>8</v>
      </c>
      <c r="W178" s="95">
        <f>Emissions!N178</f>
        <v>1.3859281932352949</v>
      </c>
      <c r="X178" s="95" t="str">
        <f>Emissions!O178</f>
        <v>LB</v>
      </c>
    </row>
    <row r="179" spans="1:24" x14ac:dyDescent="0.3">
      <c r="A179" s="91" t="str">
        <f>Emissions!A179</f>
        <v>05133</v>
      </c>
      <c r="B179" s="91" t="str">
        <f>Emissions!B179</f>
        <v>05</v>
      </c>
      <c r="C179" s="92" t="str">
        <f>Emissions!F179</f>
        <v>AR</v>
      </c>
      <c r="D179" s="92" t="str">
        <f>Emissions!C179</f>
        <v>133</v>
      </c>
      <c r="E179" s="91" t="str">
        <f>Emissions!D179</f>
        <v>Sevier</v>
      </c>
      <c r="F179" s="91" t="str">
        <f>Emissions!E179</f>
        <v>County</v>
      </c>
      <c r="G179" s="91">
        <v>2620030001</v>
      </c>
      <c r="H179" s="91" t="s">
        <v>9455</v>
      </c>
      <c r="I179" s="91" t="s">
        <v>9450</v>
      </c>
      <c r="J179" s="91" t="s">
        <v>9453</v>
      </c>
      <c r="K179" s="91">
        <v>2014</v>
      </c>
      <c r="L179" s="91">
        <v>515</v>
      </c>
      <c r="M179" s="91" t="s">
        <v>9451</v>
      </c>
      <c r="N179" s="94">
        <f>Emissions!G179</f>
        <v>0</v>
      </c>
      <c r="O179" s="91" t="str">
        <f>Emissions!H179</f>
        <v>TON</v>
      </c>
      <c r="P179" s="93">
        <f>'Emissions Factor'!$B$2</f>
        <v>5.5099999999999998E-6</v>
      </c>
      <c r="Q179" s="91" t="str">
        <f>Emissions!L179</f>
        <v xml:space="preserve">LB </v>
      </c>
      <c r="R179" s="91" t="str">
        <f>Emissions!M179</f>
        <v>TON</v>
      </c>
      <c r="S179" s="91" t="s">
        <v>9454</v>
      </c>
      <c r="T179" s="91">
        <v>7439976</v>
      </c>
      <c r="U179" s="91" t="s">
        <v>9452</v>
      </c>
      <c r="V179" s="91">
        <v>8</v>
      </c>
      <c r="W179" s="95">
        <f>Emissions!N179</f>
        <v>0</v>
      </c>
      <c r="X179" s="95" t="str">
        <f>Emissions!O179</f>
        <v>LB</v>
      </c>
    </row>
    <row r="180" spans="1:24" x14ac:dyDescent="0.3">
      <c r="A180" s="91" t="str">
        <f>Emissions!A180</f>
        <v>05135</v>
      </c>
      <c r="B180" s="91" t="str">
        <f>Emissions!B180</f>
        <v>05</v>
      </c>
      <c r="C180" s="92" t="str">
        <f>Emissions!F180</f>
        <v>AR</v>
      </c>
      <c r="D180" s="92" t="str">
        <f>Emissions!C180</f>
        <v>135</v>
      </c>
      <c r="E180" s="91" t="str">
        <f>Emissions!D180</f>
        <v>Sharp</v>
      </c>
      <c r="F180" s="91" t="str">
        <f>Emissions!E180</f>
        <v>County</v>
      </c>
      <c r="G180" s="91">
        <v>2620030001</v>
      </c>
      <c r="H180" s="91" t="s">
        <v>9455</v>
      </c>
      <c r="I180" s="91" t="s">
        <v>9450</v>
      </c>
      <c r="J180" s="91" t="s">
        <v>9453</v>
      </c>
      <c r="K180" s="91">
        <v>2014</v>
      </c>
      <c r="L180" s="91">
        <v>515</v>
      </c>
      <c r="M180" s="91" t="s">
        <v>9451</v>
      </c>
      <c r="N180" s="94">
        <f>Emissions!G180</f>
        <v>0</v>
      </c>
      <c r="O180" s="91" t="str">
        <f>Emissions!H180</f>
        <v>TON</v>
      </c>
      <c r="P180" s="93">
        <f>'Emissions Factor'!$B$2</f>
        <v>5.5099999999999998E-6</v>
      </c>
      <c r="Q180" s="91" t="str">
        <f>Emissions!L180</f>
        <v xml:space="preserve">LB </v>
      </c>
      <c r="R180" s="91" t="str">
        <f>Emissions!M180</f>
        <v>TON</v>
      </c>
      <c r="S180" s="91" t="s">
        <v>9454</v>
      </c>
      <c r="T180" s="91">
        <v>7439976</v>
      </c>
      <c r="U180" s="91" t="s">
        <v>9452</v>
      </c>
      <c r="V180" s="91">
        <v>8</v>
      </c>
      <c r="W180" s="95">
        <f>Emissions!N180</f>
        <v>0</v>
      </c>
      <c r="X180" s="95" t="str">
        <f>Emissions!O180</f>
        <v>LB</v>
      </c>
    </row>
    <row r="181" spans="1:24" x14ac:dyDescent="0.3">
      <c r="A181" s="91" t="str">
        <f>Emissions!A181</f>
        <v>05137</v>
      </c>
      <c r="B181" s="91" t="str">
        <f>Emissions!B181</f>
        <v>05</v>
      </c>
      <c r="C181" s="92" t="str">
        <f>Emissions!F181</f>
        <v>AR</v>
      </c>
      <c r="D181" s="92" t="str">
        <f>Emissions!C181</f>
        <v>137</v>
      </c>
      <c r="E181" s="91" t="str">
        <f>Emissions!D181</f>
        <v>Stone</v>
      </c>
      <c r="F181" s="91" t="str">
        <f>Emissions!E181</f>
        <v>County</v>
      </c>
      <c r="G181" s="91">
        <v>2620030001</v>
      </c>
      <c r="H181" s="91" t="s">
        <v>9455</v>
      </c>
      <c r="I181" s="91" t="s">
        <v>9450</v>
      </c>
      <c r="J181" s="91" t="s">
        <v>9453</v>
      </c>
      <c r="K181" s="91">
        <v>2014</v>
      </c>
      <c r="L181" s="91">
        <v>515</v>
      </c>
      <c r="M181" s="91" t="s">
        <v>9451</v>
      </c>
      <c r="N181" s="94">
        <f>Emissions!G181</f>
        <v>0</v>
      </c>
      <c r="O181" s="91" t="str">
        <f>Emissions!H181</f>
        <v>TON</v>
      </c>
      <c r="P181" s="93">
        <f>'Emissions Factor'!$B$2</f>
        <v>5.5099999999999998E-6</v>
      </c>
      <c r="Q181" s="91" t="str">
        <f>Emissions!L181</f>
        <v xml:space="preserve">LB </v>
      </c>
      <c r="R181" s="91" t="str">
        <f>Emissions!M181</f>
        <v>TON</v>
      </c>
      <c r="S181" s="91" t="s">
        <v>9454</v>
      </c>
      <c r="T181" s="91">
        <v>7439976</v>
      </c>
      <c r="U181" s="91" t="s">
        <v>9452</v>
      </c>
      <c r="V181" s="91">
        <v>8</v>
      </c>
      <c r="W181" s="95">
        <f>Emissions!N181</f>
        <v>0</v>
      </c>
      <c r="X181" s="95" t="str">
        <f>Emissions!O181</f>
        <v>LB</v>
      </c>
    </row>
    <row r="182" spans="1:24" x14ac:dyDescent="0.3">
      <c r="A182" s="91" t="str">
        <f>Emissions!A182</f>
        <v>05139</v>
      </c>
      <c r="B182" s="91" t="str">
        <f>Emissions!B182</f>
        <v>05</v>
      </c>
      <c r="C182" s="92" t="str">
        <f>Emissions!F182</f>
        <v>AR</v>
      </c>
      <c r="D182" s="92" t="str">
        <f>Emissions!C182</f>
        <v>139</v>
      </c>
      <c r="E182" s="91" t="str">
        <f>Emissions!D182</f>
        <v>Union</v>
      </c>
      <c r="F182" s="91" t="str">
        <f>Emissions!E182</f>
        <v>County</v>
      </c>
      <c r="G182" s="91">
        <v>2620030001</v>
      </c>
      <c r="H182" s="91" t="s">
        <v>9455</v>
      </c>
      <c r="I182" s="91" t="s">
        <v>9450</v>
      </c>
      <c r="J182" s="91" t="s">
        <v>9453</v>
      </c>
      <c r="K182" s="91">
        <v>2014</v>
      </c>
      <c r="L182" s="91">
        <v>515</v>
      </c>
      <c r="M182" s="91" t="s">
        <v>9451</v>
      </c>
      <c r="N182" s="94">
        <f>Emissions!G182</f>
        <v>92339.222222222204</v>
      </c>
      <c r="O182" s="91" t="str">
        <f>Emissions!H182</f>
        <v>TON</v>
      </c>
      <c r="P182" s="93">
        <f>'Emissions Factor'!$B$2</f>
        <v>5.5099999999999998E-6</v>
      </c>
      <c r="Q182" s="91" t="str">
        <f>Emissions!L182</f>
        <v xml:space="preserve">LB </v>
      </c>
      <c r="R182" s="91" t="str">
        <f>Emissions!M182</f>
        <v>TON</v>
      </c>
      <c r="S182" s="91" t="s">
        <v>9454</v>
      </c>
      <c r="T182" s="91">
        <v>7439976</v>
      </c>
      <c r="U182" s="91" t="s">
        <v>9452</v>
      </c>
      <c r="V182" s="91">
        <v>8</v>
      </c>
      <c r="W182" s="95">
        <f>Emissions!N182</f>
        <v>0.5087891144444443</v>
      </c>
      <c r="X182" s="95" t="str">
        <f>Emissions!O182</f>
        <v>LB</v>
      </c>
    </row>
    <row r="183" spans="1:24" x14ac:dyDescent="0.3">
      <c r="A183" s="91" t="str">
        <f>Emissions!A183</f>
        <v>05141</v>
      </c>
      <c r="B183" s="91" t="str">
        <f>Emissions!B183</f>
        <v>05</v>
      </c>
      <c r="C183" s="92" t="str">
        <f>Emissions!F183</f>
        <v>AR</v>
      </c>
      <c r="D183" s="92" t="str">
        <f>Emissions!C183</f>
        <v>141</v>
      </c>
      <c r="E183" s="91" t="str">
        <f>Emissions!D183</f>
        <v>Van Buren</v>
      </c>
      <c r="F183" s="91" t="str">
        <f>Emissions!E183</f>
        <v>County</v>
      </c>
      <c r="G183" s="91">
        <v>2620030001</v>
      </c>
      <c r="H183" s="91" t="s">
        <v>9455</v>
      </c>
      <c r="I183" s="91" t="s">
        <v>9450</v>
      </c>
      <c r="J183" s="91" t="s">
        <v>9453</v>
      </c>
      <c r="K183" s="91">
        <v>2014</v>
      </c>
      <c r="L183" s="91">
        <v>515</v>
      </c>
      <c r="M183" s="91" t="s">
        <v>9451</v>
      </c>
      <c r="N183" s="94">
        <f>Emissions!G183</f>
        <v>0</v>
      </c>
      <c r="O183" s="91" t="str">
        <f>Emissions!H183</f>
        <v>TON</v>
      </c>
      <c r="P183" s="93">
        <f>'Emissions Factor'!$B$2</f>
        <v>5.5099999999999998E-6</v>
      </c>
      <c r="Q183" s="91" t="str">
        <f>Emissions!L183</f>
        <v xml:space="preserve">LB </v>
      </c>
      <c r="R183" s="91" t="str">
        <f>Emissions!M183</f>
        <v>TON</v>
      </c>
      <c r="S183" s="91" t="s">
        <v>9454</v>
      </c>
      <c r="T183" s="91">
        <v>7439976</v>
      </c>
      <c r="U183" s="91" t="s">
        <v>9452</v>
      </c>
      <c r="V183" s="91">
        <v>8</v>
      </c>
      <c r="W183" s="95">
        <f>Emissions!N183</f>
        <v>0</v>
      </c>
      <c r="X183" s="95" t="str">
        <f>Emissions!O183</f>
        <v>LB</v>
      </c>
    </row>
    <row r="184" spans="1:24" x14ac:dyDescent="0.3">
      <c r="A184" s="91" t="str">
        <f>Emissions!A184</f>
        <v>05143</v>
      </c>
      <c r="B184" s="91" t="str">
        <f>Emissions!B184</f>
        <v>05</v>
      </c>
      <c r="C184" s="92" t="str">
        <f>Emissions!F184</f>
        <v>AR</v>
      </c>
      <c r="D184" s="92" t="str">
        <f>Emissions!C184</f>
        <v>143</v>
      </c>
      <c r="E184" s="91" t="str">
        <f>Emissions!D184</f>
        <v>Washington</v>
      </c>
      <c r="F184" s="91" t="str">
        <f>Emissions!E184</f>
        <v>County</v>
      </c>
      <c r="G184" s="91">
        <v>2620030001</v>
      </c>
      <c r="H184" s="91" t="s">
        <v>9455</v>
      </c>
      <c r="I184" s="91" t="s">
        <v>9450</v>
      </c>
      <c r="J184" s="91" t="s">
        <v>9453</v>
      </c>
      <c r="K184" s="91">
        <v>2014</v>
      </c>
      <c r="L184" s="91">
        <v>515</v>
      </c>
      <c r="M184" s="91" t="s">
        <v>9451</v>
      </c>
      <c r="N184" s="94">
        <f>Emissions!G184</f>
        <v>100000</v>
      </c>
      <c r="O184" s="91" t="str">
        <f>Emissions!H184</f>
        <v>TON</v>
      </c>
      <c r="P184" s="93">
        <f>'Emissions Factor'!$B$2</f>
        <v>5.5099999999999998E-6</v>
      </c>
      <c r="Q184" s="91" t="str">
        <f>Emissions!L184</f>
        <v xml:space="preserve">LB </v>
      </c>
      <c r="R184" s="91" t="str">
        <f>Emissions!M184</f>
        <v>TON</v>
      </c>
      <c r="S184" s="91" t="s">
        <v>9454</v>
      </c>
      <c r="T184" s="91">
        <v>7439976</v>
      </c>
      <c r="U184" s="91" t="s">
        <v>9452</v>
      </c>
      <c r="V184" s="91">
        <v>8</v>
      </c>
      <c r="W184" s="95">
        <f>Emissions!N184</f>
        <v>0.55099999999999993</v>
      </c>
      <c r="X184" s="95" t="str">
        <f>Emissions!O184</f>
        <v>LB</v>
      </c>
    </row>
    <row r="185" spans="1:24" x14ac:dyDescent="0.3">
      <c r="A185" s="91" t="str">
        <f>Emissions!A185</f>
        <v>05145</v>
      </c>
      <c r="B185" s="91" t="str">
        <f>Emissions!B185</f>
        <v>05</v>
      </c>
      <c r="C185" s="92" t="str">
        <f>Emissions!F185</f>
        <v>AR</v>
      </c>
      <c r="D185" s="92" t="str">
        <f>Emissions!C185</f>
        <v>145</v>
      </c>
      <c r="E185" s="91" t="str">
        <f>Emissions!D185</f>
        <v>White</v>
      </c>
      <c r="F185" s="91" t="str">
        <f>Emissions!E185</f>
        <v>County</v>
      </c>
      <c r="G185" s="91">
        <v>2620030001</v>
      </c>
      <c r="H185" s="91" t="s">
        <v>9455</v>
      </c>
      <c r="I185" s="91" t="s">
        <v>9450</v>
      </c>
      <c r="J185" s="91" t="s">
        <v>9453</v>
      </c>
      <c r="K185" s="91">
        <v>2014</v>
      </c>
      <c r="L185" s="91">
        <v>515</v>
      </c>
      <c r="M185" s="91" t="s">
        <v>9451</v>
      </c>
      <c r="N185" s="94">
        <f>Emissions!G185</f>
        <v>0</v>
      </c>
      <c r="O185" s="91" t="str">
        <f>Emissions!H185</f>
        <v>TON</v>
      </c>
      <c r="P185" s="93">
        <f>'Emissions Factor'!$B$2</f>
        <v>5.5099999999999998E-6</v>
      </c>
      <c r="Q185" s="91" t="str">
        <f>Emissions!L185</f>
        <v xml:space="preserve">LB </v>
      </c>
      <c r="R185" s="91" t="str">
        <f>Emissions!M185</f>
        <v>TON</v>
      </c>
      <c r="S185" s="91" t="s">
        <v>9454</v>
      </c>
      <c r="T185" s="91">
        <v>7439976</v>
      </c>
      <c r="U185" s="91" t="s">
        <v>9452</v>
      </c>
      <c r="V185" s="91">
        <v>8</v>
      </c>
      <c r="W185" s="95">
        <f>Emissions!N185</f>
        <v>0</v>
      </c>
      <c r="X185" s="95" t="str">
        <f>Emissions!O185</f>
        <v>LB</v>
      </c>
    </row>
    <row r="186" spans="1:24" x14ac:dyDescent="0.3">
      <c r="A186" s="91" t="str">
        <f>Emissions!A186</f>
        <v>05147</v>
      </c>
      <c r="B186" s="91" t="str">
        <f>Emissions!B186</f>
        <v>05</v>
      </c>
      <c r="C186" s="92" t="str">
        <f>Emissions!F186</f>
        <v>AR</v>
      </c>
      <c r="D186" s="92" t="str">
        <f>Emissions!C186</f>
        <v>147</v>
      </c>
      <c r="E186" s="91" t="str">
        <f>Emissions!D186</f>
        <v>Woodruff</v>
      </c>
      <c r="F186" s="91" t="str">
        <f>Emissions!E186</f>
        <v>County</v>
      </c>
      <c r="G186" s="91">
        <v>2620030001</v>
      </c>
      <c r="H186" s="91" t="s">
        <v>9455</v>
      </c>
      <c r="I186" s="91" t="s">
        <v>9450</v>
      </c>
      <c r="J186" s="91" t="s">
        <v>9453</v>
      </c>
      <c r="K186" s="91">
        <v>2014</v>
      </c>
      <c r="L186" s="91">
        <v>515</v>
      </c>
      <c r="M186" s="91" t="s">
        <v>9451</v>
      </c>
      <c r="N186" s="94">
        <f>Emissions!G186</f>
        <v>0</v>
      </c>
      <c r="O186" s="91" t="str">
        <f>Emissions!H186</f>
        <v>TON</v>
      </c>
      <c r="P186" s="93">
        <f>'Emissions Factor'!$B$2</f>
        <v>5.5099999999999998E-6</v>
      </c>
      <c r="Q186" s="91" t="str">
        <f>Emissions!L186</f>
        <v xml:space="preserve">LB </v>
      </c>
      <c r="R186" s="91" t="str">
        <f>Emissions!M186</f>
        <v>TON</v>
      </c>
      <c r="S186" s="91" t="s">
        <v>9454</v>
      </c>
      <c r="T186" s="91">
        <v>7439976</v>
      </c>
      <c r="U186" s="91" t="s">
        <v>9452</v>
      </c>
      <c r="V186" s="91">
        <v>8</v>
      </c>
      <c r="W186" s="95">
        <f>Emissions!N186</f>
        <v>0</v>
      </c>
      <c r="X186" s="95" t="str">
        <f>Emissions!O186</f>
        <v>LB</v>
      </c>
    </row>
    <row r="187" spans="1:24" x14ac:dyDescent="0.3">
      <c r="A187" s="91" t="str">
        <f>Emissions!A187</f>
        <v>05149</v>
      </c>
      <c r="B187" s="91" t="str">
        <f>Emissions!B187</f>
        <v>05</v>
      </c>
      <c r="C187" s="92" t="str">
        <f>Emissions!F187</f>
        <v>AR</v>
      </c>
      <c r="D187" s="92" t="str">
        <f>Emissions!C187</f>
        <v>149</v>
      </c>
      <c r="E187" s="91" t="str">
        <f>Emissions!D187</f>
        <v>Yell</v>
      </c>
      <c r="F187" s="91" t="str">
        <f>Emissions!E187</f>
        <v>County</v>
      </c>
      <c r="G187" s="91">
        <v>2620030001</v>
      </c>
      <c r="H187" s="91" t="s">
        <v>9455</v>
      </c>
      <c r="I187" s="91" t="s">
        <v>9450</v>
      </c>
      <c r="J187" s="91" t="s">
        <v>9453</v>
      </c>
      <c r="K187" s="91">
        <v>2014</v>
      </c>
      <c r="L187" s="91">
        <v>515</v>
      </c>
      <c r="M187" s="91" t="s">
        <v>9451</v>
      </c>
      <c r="N187" s="94">
        <f>Emissions!G187</f>
        <v>64381.206896551703</v>
      </c>
      <c r="O187" s="91" t="str">
        <f>Emissions!H187</f>
        <v>TON</v>
      </c>
      <c r="P187" s="93">
        <f>'Emissions Factor'!$B$2</f>
        <v>5.5099999999999998E-6</v>
      </c>
      <c r="Q187" s="91" t="str">
        <f>Emissions!L187</f>
        <v xml:space="preserve">LB </v>
      </c>
      <c r="R187" s="91" t="str">
        <f>Emissions!M187</f>
        <v>TON</v>
      </c>
      <c r="S187" s="91" t="s">
        <v>9454</v>
      </c>
      <c r="T187" s="91">
        <v>7439976</v>
      </c>
      <c r="U187" s="91" t="s">
        <v>9452</v>
      </c>
      <c r="V187" s="91">
        <v>8</v>
      </c>
      <c r="W187" s="95">
        <f>Emissions!N187</f>
        <v>0.35474044999999987</v>
      </c>
      <c r="X187" s="95" t="str">
        <f>Emissions!O187</f>
        <v>LB</v>
      </c>
    </row>
    <row r="188" spans="1:24" x14ac:dyDescent="0.3">
      <c r="A188" s="91" t="str">
        <f>Emissions!A188</f>
        <v>06001</v>
      </c>
      <c r="B188" s="91" t="str">
        <f>Emissions!B188</f>
        <v>06</v>
      </c>
      <c r="C188" s="92" t="str">
        <f>Emissions!F188</f>
        <v>CA</v>
      </c>
      <c r="D188" s="92" t="str">
        <f>Emissions!C188</f>
        <v>001</v>
      </c>
      <c r="E188" s="91" t="str">
        <f>Emissions!D188</f>
        <v>Alameda</v>
      </c>
      <c r="F188" s="91" t="str">
        <f>Emissions!E188</f>
        <v>County</v>
      </c>
      <c r="G188" s="91">
        <v>2620030001</v>
      </c>
      <c r="H188" s="91" t="s">
        <v>9455</v>
      </c>
      <c r="I188" s="91" t="s">
        <v>9450</v>
      </c>
      <c r="J188" s="91" t="s">
        <v>9453</v>
      </c>
      <c r="K188" s="91">
        <v>2014</v>
      </c>
      <c r="L188" s="91">
        <v>515</v>
      </c>
      <c r="M188" s="91" t="s">
        <v>9451</v>
      </c>
      <c r="N188" s="94">
        <f>Emissions!G188</f>
        <v>2288220.4780473211</v>
      </c>
      <c r="O188" s="91" t="str">
        <f>Emissions!H188</f>
        <v>TON</v>
      </c>
      <c r="P188" s="93">
        <f>'Emissions Factor'!$B$2</f>
        <v>5.5099999999999998E-6</v>
      </c>
      <c r="Q188" s="91" t="str">
        <f>Emissions!L188</f>
        <v xml:space="preserve">LB </v>
      </c>
      <c r="R188" s="91" t="str">
        <f>Emissions!M188</f>
        <v>TON</v>
      </c>
      <c r="S188" s="91" t="s">
        <v>9454</v>
      </c>
      <c r="T188" s="91">
        <v>7439976</v>
      </c>
      <c r="U188" s="91" t="s">
        <v>9452</v>
      </c>
      <c r="V188" s="91">
        <v>8</v>
      </c>
      <c r="W188" s="95">
        <f>Emissions!N188</f>
        <v>12.608094834040738</v>
      </c>
      <c r="X188" s="95" t="str">
        <f>Emissions!O188</f>
        <v>LB</v>
      </c>
    </row>
    <row r="189" spans="1:24" x14ac:dyDescent="0.3">
      <c r="A189" s="91" t="str">
        <f>Emissions!A189</f>
        <v>06003</v>
      </c>
      <c r="B189" s="91" t="str">
        <f>Emissions!B189</f>
        <v>06</v>
      </c>
      <c r="C189" s="92" t="str">
        <f>Emissions!F189</f>
        <v>CA</v>
      </c>
      <c r="D189" s="92" t="str">
        <f>Emissions!C189</f>
        <v>003</v>
      </c>
      <c r="E189" s="91" t="str">
        <f>Emissions!D189</f>
        <v>Alpine</v>
      </c>
      <c r="F189" s="91" t="str">
        <f>Emissions!E189</f>
        <v>County</v>
      </c>
      <c r="G189" s="91">
        <v>2620030001</v>
      </c>
      <c r="H189" s="91" t="s">
        <v>9455</v>
      </c>
      <c r="I189" s="91" t="s">
        <v>9450</v>
      </c>
      <c r="J189" s="91" t="s">
        <v>9453</v>
      </c>
      <c r="K189" s="91">
        <v>2014</v>
      </c>
      <c r="L189" s="91">
        <v>515</v>
      </c>
      <c r="M189" s="91" t="s">
        <v>9451</v>
      </c>
      <c r="N189" s="94">
        <f>Emissions!G189</f>
        <v>0</v>
      </c>
      <c r="O189" s="91" t="str">
        <f>Emissions!H189</f>
        <v>TON</v>
      </c>
      <c r="P189" s="93">
        <f>'Emissions Factor'!$B$2</f>
        <v>5.5099999999999998E-6</v>
      </c>
      <c r="Q189" s="91" t="str">
        <f>Emissions!L189</f>
        <v xml:space="preserve">LB </v>
      </c>
      <c r="R189" s="91" t="str">
        <f>Emissions!M189</f>
        <v>TON</v>
      </c>
      <c r="S189" s="91" t="s">
        <v>9454</v>
      </c>
      <c r="T189" s="91">
        <v>7439976</v>
      </c>
      <c r="U189" s="91" t="s">
        <v>9452</v>
      </c>
      <c r="V189" s="91">
        <v>8</v>
      </c>
      <c r="W189" s="95">
        <f>Emissions!N189</f>
        <v>0</v>
      </c>
      <c r="X189" s="95" t="str">
        <f>Emissions!O189</f>
        <v>LB</v>
      </c>
    </row>
    <row r="190" spans="1:24" x14ac:dyDescent="0.3">
      <c r="A190" s="91" t="str">
        <f>Emissions!A190</f>
        <v>06005</v>
      </c>
      <c r="B190" s="91" t="str">
        <f>Emissions!B190</f>
        <v>06</v>
      </c>
      <c r="C190" s="92" t="str">
        <f>Emissions!F190</f>
        <v>CA</v>
      </c>
      <c r="D190" s="92" t="str">
        <f>Emissions!C190</f>
        <v>005</v>
      </c>
      <c r="E190" s="91" t="str">
        <f>Emissions!D190</f>
        <v>Amador</v>
      </c>
      <c r="F190" s="91" t="str">
        <f>Emissions!E190</f>
        <v>County</v>
      </c>
      <c r="G190" s="91">
        <v>2620030001</v>
      </c>
      <c r="H190" s="91" t="s">
        <v>9455</v>
      </c>
      <c r="I190" s="91" t="s">
        <v>9450</v>
      </c>
      <c r="J190" s="91" t="s">
        <v>9453</v>
      </c>
      <c r="K190" s="91">
        <v>2014</v>
      </c>
      <c r="L190" s="91">
        <v>515</v>
      </c>
      <c r="M190" s="91" t="s">
        <v>9451</v>
      </c>
      <c r="N190" s="94">
        <f>Emissions!G190</f>
        <v>0</v>
      </c>
      <c r="O190" s="91" t="str">
        <f>Emissions!H190</f>
        <v>TON</v>
      </c>
      <c r="P190" s="93">
        <f>'Emissions Factor'!$B$2</f>
        <v>5.5099999999999998E-6</v>
      </c>
      <c r="Q190" s="91" t="str">
        <f>Emissions!L190</f>
        <v xml:space="preserve">LB </v>
      </c>
      <c r="R190" s="91" t="str">
        <f>Emissions!M190</f>
        <v>TON</v>
      </c>
      <c r="S190" s="91" t="s">
        <v>9454</v>
      </c>
      <c r="T190" s="91">
        <v>7439976</v>
      </c>
      <c r="U190" s="91" t="s">
        <v>9452</v>
      </c>
      <c r="V190" s="91">
        <v>8</v>
      </c>
      <c r="W190" s="95">
        <f>Emissions!N190</f>
        <v>0</v>
      </c>
      <c r="X190" s="95" t="str">
        <f>Emissions!O190</f>
        <v>LB</v>
      </c>
    </row>
    <row r="191" spans="1:24" x14ac:dyDescent="0.3">
      <c r="A191" s="91" t="str">
        <f>Emissions!A191</f>
        <v>06007</v>
      </c>
      <c r="B191" s="91" t="str">
        <f>Emissions!B191</f>
        <v>06</v>
      </c>
      <c r="C191" s="92" t="str">
        <f>Emissions!F191</f>
        <v>CA</v>
      </c>
      <c r="D191" s="92" t="str">
        <f>Emissions!C191</f>
        <v>007</v>
      </c>
      <c r="E191" s="91" t="str">
        <f>Emissions!D191</f>
        <v>Butte</v>
      </c>
      <c r="F191" s="91" t="str">
        <f>Emissions!E191</f>
        <v>County</v>
      </c>
      <c r="G191" s="91">
        <v>2620030001</v>
      </c>
      <c r="H191" s="91" t="s">
        <v>9455</v>
      </c>
      <c r="I191" s="91" t="s">
        <v>9450</v>
      </c>
      <c r="J191" s="91" t="s">
        <v>9453</v>
      </c>
      <c r="K191" s="91">
        <v>2014</v>
      </c>
      <c r="L191" s="91">
        <v>515</v>
      </c>
      <c r="M191" s="91" t="s">
        <v>9451</v>
      </c>
      <c r="N191" s="94">
        <f>Emissions!G191</f>
        <v>55360.4</v>
      </c>
      <c r="O191" s="91" t="str">
        <f>Emissions!H191</f>
        <v>TON</v>
      </c>
      <c r="P191" s="93">
        <f>'Emissions Factor'!$B$2</f>
        <v>5.5099999999999998E-6</v>
      </c>
      <c r="Q191" s="91" t="str">
        <f>Emissions!L191</f>
        <v xml:space="preserve">LB </v>
      </c>
      <c r="R191" s="91" t="str">
        <f>Emissions!M191</f>
        <v>TON</v>
      </c>
      <c r="S191" s="91" t="s">
        <v>9454</v>
      </c>
      <c r="T191" s="91">
        <v>7439976</v>
      </c>
      <c r="U191" s="91" t="s">
        <v>9452</v>
      </c>
      <c r="V191" s="91">
        <v>8</v>
      </c>
      <c r="W191" s="95">
        <f>Emissions!N191</f>
        <v>0.30503580400000002</v>
      </c>
      <c r="X191" s="95" t="str">
        <f>Emissions!O191</f>
        <v>LB</v>
      </c>
    </row>
    <row r="192" spans="1:24" x14ac:dyDescent="0.3">
      <c r="A192" s="91" t="str">
        <f>Emissions!A192</f>
        <v>06009</v>
      </c>
      <c r="B192" s="91" t="str">
        <f>Emissions!B192</f>
        <v>06</v>
      </c>
      <c r="C192" s="92" t="str">
        <f>Emissions!F192</f>
        <v>CA</v>
      </c>
      <c r="D192" s="92" t="str">
        <f>Emissions!C192</f>
        <v>009</v>
      </c>
      <c r="E192" s="91" t="str">
        <f>Emissions!D192</f>
        <v>Calaveras</v>
      </c>
      <c r="F192" s="91" t="str">
        <f>Emissions!E192</f>
        <v>County</v>
      </c>
      <c r="G192" s="91">
        <v>2620030001</v>
      </c>
      <c r="H192" s="91" t="s">
        <v>9455</v>
      </c>
      <c r="I192" s="91" t="s">
        <v>9450</v>
      </c>
      <c r="J192" s="91" t="s">
        <v>9453</v>
      </c>
      <c r="K192" s="91">
        <v>2014</v>
      </c>
      <c r="L192" s="91">
        <v>515</v>
      </c>
      <c r="M192" s="91" t="s">
        <v>9451</v>
      </c>
      <c r="N192" s="94">
        <f>Emissions!G192</f>
        <v>18820.599999999999</v>
      </c>
      <c r="O192" s="91" t="str">
        <f>Emissions!H192</f>
        <v>TON</v>
      </c>
      <c r="P192" s="93">
        <f>'Emissions Factor'!$B$2</f>
        <v>5.5099999999999998E-6</v>
      </c>
      <c r="Q192" s="91" t="str">
        <f>Emissions!L192</f>
        <v xml:space="preserve">LB </v>
      </c>
      <c r="R192" s="91" t="str">
        <f>Emissions!M192</f>
        <v>TON</v>
      </c>
      <c r="S192" s="91" t="s">
        <v>9454</v>
      </c>
      <c r="T192" s="91">
        <v>7439976</v>
      </c>
      <c r="U192" s="91" t="s">
        <v>9452</v>
      </c>
      <c r="V192" s="91">
        <v>8</v>
      </c>
      <c r="W192" s="95">
        <f>Emissions!N192</f>
        <v>0.10370150599999998</v>
      </c>
      <c r="X192" s="95" t="str">
        <f>Emissions!O192</f>
        <v>LB</v>
      </c>
    </row>
    <row r="193" spans="1:24" x14ac:dyDescent="0.3">
      <c r="A193" s="91" t="str">
        <f>Emissions!A193</f>
        <v>06011</v>
      </c>
      <c r="B193" s="91" t="str">
        <f>Emissions!B193</f>
        <v>06</v>
      </c>
      <c r="C193" s="92" t="str">
        <f>Emissions!F193</f>
        <v>CA</v>
      </c>
      <c r="D193" s="92" t="str">
        <f>Emissions!C193</f>
        <v>011</v>
      </c>
      <c r="E193" s="91" t="str">
        <f>Emissions!D193</f>
        <v>Colusa</v>
      </c>
      <c r="F193" s="91" t="str">
        <f>Emissions!E193</f>
        <v>County</v>
      </c>
      <c r="G193" s="91">
        <v>2620030001</v>
      </c>
      <c r="H193" s="91" t="s">
        <v>9455</v>
      </c>
      <c r="I193" s="91" t="s">
        <v>9450</v>
      </c>
      <c r="J193" s="91" t="s">
        <v>9453</v>
      </c>
      <c r="K193" s="91">
        <v>2014</v>
      </c>
      <c r="L193" s="91">
        <v>515</v>
      </c>
      <c r="M193" s="91" t="s">
        <v>9451</v>
      </c>
      <c r="N193" s="94">
        <f>Emissions!G193</f>
        <v>0</v>
      </c>
      <c r="O193" s="91" t="str">
        <f>Emissions!H193</f>
        <v>TON</v>
      </c>
      <c r="P193" s="93">
        <f>'Emissions Factor'!$B$2</f>
        <v>5.5099999999999998E-6</v>
      </c>
      <c r="Q193" s="91" t="str">
        <f>Emissions!L193</f>
        <v xml:space="preserve">LB </v>
      </c>
      <c r="R193" s="91" t="str">
        <f>Emissions!M193</f>
        <v>TON</v>
      </c>
      <c r="S193" s="91" t="s">
        <v>9454</v>
      </c>
      <c r="T193" s="91">
        <v>7439976</v>
      </c>
      <c r="U193" s="91" t="s">
        <v>9452</v>
      </c>
      <c r="V193" s="91">
        <v>8</v>
      </c>
      <c r="W193" s="95">
        <f>Emissions!N193</f>
        <v>0</v>
      </c>
      <c r="X193" s="95" t="str">
        <f>Emissions!O193</f>
        <v>LB</v>
      </c>
    </row>
    <row r="194" spans="1:24" x14ac:dyDescent="0.3">
      <c r="A194" s="91" t="str">
        <f>Emissions!A194</f>
        <v>06013</v>
      </c>
      <c r="B194" s="91" t="str">
        <f>Emissions!B194</f>
        <v>06</v>
      </c>
      <c r="C194" s="92" t="str">
        <f>Emissions!F194</f>
        <v>CA</v>
      </c>
      <c r="D194" s="92" t="str">
        <f>Emissions!C194</f>
        <v>013</v>
      </c>
      <c r="E194" s="91" t="str">
        <f>Emissions!D194</f>
        <v>Contra Costa</v>
      </c>
      <c r="F194" s="91" t="str">
        <f>Emissions!E194</f>
        <v>County</v>
      </c>
      <c r="G194" s="91">
        <v>2620030001</v>
      </c>
      <c r="H194" s="91" t="s">
        <v>9455</v>
      </c>
      <c r="I194" s="91" t="s">
        <v>9450</v>
      </c>
      <c r="J194" s="91" t="s">
        <v>9453</v>
      </c>
      <c r="K194" s="91">
        <v>2014</v>
      </c>
      <c r="L194" s="91">
        <v>515</v>
      </c>
      <c r="M194" s="91" t="s">
        <v>9451</v>
      </c>
      <c r="N194" s="94">
        <f>Emissions!G194</f>
        <v>152173.91304347801</v>
      </c>
      <c r="O194" s="91" t="str">
        <f>Emissions!H194</f>
        <v>TON</v>
      </c>
      <c r="P194" s="93">
        <f>'Emissions Factor'!$B$2</f>
        <v>5.5099999999999998E-6</v>
      </c>
      <c r="Q194" s="91" t="str">
        <f>Emissions!L194</f>
        <v xml:space="preserve">LB </v>
      </c>
      <c r="R194" s="91" t="str">
        <f>Emissions!M194</f>
        <v>TON</v>
      </c>
      <c r="S194" s="91" t="s">
        <v>9454</v>
      </c>
      <c r="T194" s="91">
        <v>7439976</v>
      </c>
      <c r="U194" s="91" t="s">
        <v>9452</v>
      </c>
      <c r="V194" s="91">
        <v>8</v>
      </c>
      <c r="W194" s="95">
        <f>Emissions!N194</f>
        <v>0.83847826086956379</v>
      </c>
      <c r="X194" s="95" t="str">
        <f>Emissions!O194</f>
        <v>LB</v>
      </c>
    </row>
    <row r="195" spans="1:24" x14ac:dyDescent="0.3">
      <c r="A195" s="91" t="str">
        <f>Emissions!A195</f>
        <v>06015</v>
      </c>
      <c r="B195" s="91" t="str">
        <f>Emissions!B195</f>
        <v>06</v>
      </c>
      <c r="C195" s="92" t="str">
        <f>Emissions!F195</f>
        <v>CA</v>
      </c>
      <c r="D195" s="92" t="str">
        <f>Emissions!C195</f>
        <v>015</v>
      </c>
      <c r="E195" s="91" t="str">
        <f>Emissions!D195</f>
        <v>Del Norte</v>
      </c>
      <c r="F195" s="91" t="str">
        <f>Emissions!E195</f>
        <v>County</v>
      </c>
      <c r="G195" s="91">
        <v>2620030001</v>
      </c>
      <c r="H195" s="91" t="s">
        <v>9455</v>
      </c>
      <c r="I195" s="91" t="s">
        <v>9450</v>
      </c>
      <c r="J195" s="91" t="s">
        <v>9453</v>
      </c>
      <c r="K195" s="91">
        <v>2014</v>
      </c>
      <c r="L195" s="91">
        <v>515</v>
      </c>
      <c r="M195" s="91" t="s">
        <v>9451</v>
      </c>
      <c r="N195" s="94">
        <f>Emissions!G195</f>
        <v>0</v>
      </c>
      <c r="O195" s="91" t="str">
        <f>Emissions!H195</f>
        <v>TON</v>
      </c>
      <c r="P195" s="93">
        <f>'Emissions Factor'!$B$2</f>
        <v>5.5099999999999998E-6</v>
      </c>
      <c r="Q195" s="91" t="str">
        <f>Emissions!L195</f>
        <v xml:space="preserve">LB </v>
      </c>
      <c r="R195" s="91" t="str">
        <f>Emissions!M195</f>
        <v>TON</v>
      </c>
      <c r="S195" s="91" t="s">
        <v>9454</v>
      </c>
      <c r="T195" s="91">
        <v>7439976</v>
      </c>
      <c r="U195" s="91" t="s">
        <v>9452</v>
      </c>
      <c r="V195" s="91">
        <v>8</v>
      </c>
      <c r="W195" s="95">
        <f>Emissions!N195</f>
        <v>0</v>
      </c>
      <c r="X195" s="95" t="str">
        <f>Emissions!O195</f>
        <v>LB</v>
      </c>
    </row>
    <row r="196" spans="1:24" x14ac:dyDescent="0.3">
      <c r="A196" s="91" t="str">
        <f>Emissions!A196</f>
        <v>06017</v>
      </c>
      <c r="B196" s="91" t="str">
        <f>Emissions!B196</f>
        <v>06</v>
      </c>
      <c r="C196" s="92" t="str">
        <f>Emissions!F196</f>
        <v>CA</v>
      </c>
      <c r="D196" s="92" t="str">
        <f>Emissions!C196</f>
        <v>017</v>
      </c>
      <c r="E196" s="91" t="str">
        <f>Emissions!D196</f>
        <v>El Dorado</v>
      </c>
      <c r="F196" s="91" t="str">
        <f>Emissions!E196</f>
        <v>County</v>
      </c>
      <c r="G196" s="91">
        <v>2620030001</v>
      </c>
      <c r="H196" s="91" t="s">
        <v>9455</v>
      </c>
      <c r="I196" s="91" t="s">
        <v>9450</v>
      </c>
      <c r="J196" s="91" t="s">
        <v>9453</v>
      </c>
      <c r="K196" s="91">
        <v>2014</v>
      </c>
      <c r="L196" s="91">
        <v>515</v>
      </c>
      <c r="M196" s="91" t="s">
        <v>9451</v>
      </c>
      <c r="N196" s="94">
        <f>Emissions!G196</f>
        <v>20000</v>
      </c>
      <c r="O196" s="91" t="str">
        <f>Emissions!H196</f>
        <v>TON</v>
      </c>
      <c r="P196" s="93">
        <f>'Emissions Factor'!$B$2</f>
        <v>5.5099999999999998E-6</v>
      </c>
      <c r="Q196" s="91" t="str">
        <f>Emissions!L196</f>
        <v xml:space="preserve">LB </v>
      </c>
      <c r="R196" s="91" t="str">
        <f>Emissions!M196</f>
        <v>TON</v>
      </c>
      <c r="S196" s="91" t="s">
        <v>9454</v>
      </c>
      <c r="T196" s="91">
        <v>7439976</v>
      </c>
      <c r="U196" s="91" t="s">
        <v>9452</v>
      </c>
      <c r="V196" s="91">
        <v>8</v>
      </c>
      <c r="W196" s="95">
        <f>Emissions!N196</f>
        <v>0.11019999999999999</v>
      </c>
      <c r="X196" s="95" t="str">
        <f>Emissions!O196</f>
        <v>LB</v>
      </c>
    </row>
    <row r="197" spans="1:24" x14ac:dyDescent="0.3">
      <c r="A197" s="91" t="str">
        <f>Emissions!A197</f>
        <v>06019</v>
      </c>
      <c r="B197" s="91" t="str">
        <f>Emissions!B197</f>
        <v>06</v>
      </c>
      <c r="C197" s="92" t="str">
        <f>Emissions!F197</f>
        <v>CA</v>
      </c>
      <c r="D197" s="92" t="str">
        <f>Emissions!C197</f>
        <v>019</v>
      </c>
      <c r="E197" s="91" t="str">
        <f>Emissions!D197</f>
        <v>Fresno</v>
      </c>
      <c r="F197" s="91" t="str">
        <f>Emissions!E197</f>
        <v>County</v>
      </c>
      <c r="G197" s="91">
        <v>2620030001</v>
      </c>
      <c r="H197" s="91" t="s">
        <v>9455</v>
      </c>
      <c r="I197" s="91" t="s">
        <v>9450</v>
      </c>
      <c r="J197" s="91" t="s">
        <v>9453</v>
      </c>
      <c r="K197" s="91">
        <v>2014</v>
      </c>
      <c r="L197" s="91">
        <v>515</v>
      </c>
      <c r="M197" s="91" t="s">
        <v>9451</v>
      </c>
      <c r="N197" s="94">
        <f>Emissions!G197</f>
        <v>248659</v>
      </c>
      <c r="O197" s="91" t="str">
        <f>Emissions!H197</f>
        <v>TON</v>
      </c>
      <c r="P197" s="93">
        <f>'Emissions Factor'!$B$2</f>
        <v>5.5099999999999998E-6</v>
      </c>
      <c r="Q197" s="91" t="str">
        <f>Emissions!L197</f>
        <v xml:space="preserve">LB </v>
      </c>
      <c r="R197" s="91" t="str">
        <f>Emissions!M197</f>
        <v>TON</v>
      </c>
      <c r="S197" s="91" t="s">
        <v>9454</v>
      </c>
      <c r="T197" s="91">
        <v>7439976</v>
      </c>
      <c r="U197" s="91" t="s">
        <v>9452</v>
      </c>
      <c r="V197" s="91">
        <v>8</v>
      </c>
      <c r="W197" s="95">
        <f>Emissions!N197</f>
        <v>1.37011109</v>
      </c>
      <c r="X197" s="95" t="str">
        <f>Emissions!O197</f>
        <v>LB</v>
      </c>
    </row>
    <row r="198" spans="1:24" x14ac:dyDescent="0.3">
      <c r="A198" s="91" t="str">
        <f>Emissions!A198</f>
        <v>06021</v>
      </c>
      <c r="B198" s="91" t="str">
        <f>Emissions!B198</f>
        <v>06</v>
      </c>
      <c r="C198" s="92" t="str">
        <f>Emissions!F198</f>
        <v>CA</v>
      </c>
      <c r="D198" s="92" t="str">
        <f>Emissions!C198</f>
        <v>021</v>
      </c>
      <c r="E198" s="91" t="str">
        <f>Emissions!D198</f>
        <v>Glenn</v>
      </c>
      <c r="F198" s="91" t="str">
        <f>Emissions!E198</f>
        <v>County</v>
      </c>
      <c r="G198" s="91">
        <v>2620030001</v>
      </c>
      <c r="H198" s="91" t="s">
        <v>9455</v>
      </c>
      <c r="I198" s="91" t="s">
        <v>9450</v>
      </c>
      <c r="J198" s="91" t="s">
        <v>9453</v>
      </c>
      <c r="K198" s="91">
        <v>2014</v>
      </c>
      <c r="L198" s="91">
        <v>515</v>
      </c>
      <c r="M198" s="91" t="s">
        <v>9451</v>
      </c>
      <c r="N198" s="94">
        <f>Emissions!G198</f>
        <v>0</v>
      </c>
      <c r="O198" s="91" t="str">
        <f>Emissions!H198</f>
        <v>TON</v>
      </c>
      <c r="P198" s="93">
        <f>'Emissions Factor'!$B$2</f>
        <v>5.5099999999999998E-6</v>
      </c>
      <c r="Q198" s="91" t="str">
        <f>Emissions!L198</f>
        <v xml:space="preserve">LB </v>
      </c>
      <c r="R198" s="91" t="str">
        <f>Emissions!M198</f>
        <v>TON</v>
      </c>
      <c r="S198" s="91" t="s">
        <v>9454</v>
      </c>
      <c r="T198" s="91">
        <v>7439976</v>
      </c>
      <c r="U198" s="91" t="s">
        <v>9452</v>
      </c>
      <c r="V198" s="91">
        <v>8</v>
      </c>
      <c r="W198" s="95">
        <f>Emissions!N198</f>
        <v>0</v>
      </c>
      <c r="X198" s="95" t="str">
        <f>Emissions!O198</f>
        <v>LB</v>
      </c>
    </row>
    <row r="199" spans="1:24" x14ac:dyDescent="0.3">
      <c r="A199" s="91" t="str">
        <f>Emissions!A199</f>
        <v>06023</v>
      </c>
      <c r="B199" s="91" t="str">
        <f>Emissions!B199</f>
        <v>06</v>
      </c>
      <c r="C199" s="92" t="str">
        <f>Emissions!F199</f>
        <v>CA</v>
      </c>
      <c r="D199" s="92" t="str">
        <f>Emissions!C199</f>
        <v>023</v>
      </c>
      <c r="E199" s="91" t="str">
        <f>Emissions!D199</f>
        <v>Humboldt</v>
      </c>
      <c r="F199" s="91" t="str">
        <f>Emissions!E199</f>
        <v>County</v>
      </c>
      <c r="G199" s="91">
        <v>2620030001</v>
      </c>
      <c r="H199" s="91" t="s">
        <v>9455</v>
      </c>
      <c r="I199" s="91" t="s">
        <v>9450</v>
      </c>
      <c r="J199" s="91" t="s">
        <v>9453</v>
      </c>
      <c r="K199" s="91">
        <v>2014</v>
      </c>
      <c r="L199" s="91">
        <v>515</v>
      </c>
      <c r="M199" s="91" t="s">
        <v>9451</v>
      </c>
      <c r="N199" s="94">
        <f>Emissions!G199</f>
        <v>0</v>
      </c>
      <c r="O199" s="91" t="str">
        <f>Emissions!H199</f>
        <v>TON</v>
      </c>
      <c r="P199" s="93">
        <f>'Emissions Factor'!$B$2</f>
        <v>5.5099999999999998E-6</v>
      </c>
      <c r="Q199" s="91" t="str">
        <f>Emissions!L199</f>
        <v xml:space="preserve">LB </v>
      </c>
      <c r="R199" s="91" t="str">
        <f>Emissions!M199</f>
        <v>TON</v>
      </c>
      <c r="S199" s="91" t="s">
        <v>9454</v>
      </c>
      <c r="T199" s="91">
        <v>7439976</v>
      </c>
      <c r="U199" s="91" t="s">
        <v>9452</v>
      </c>
      <c r="V199" s="91">
        <v>8</v>
      </c>
      <c r="W199" s="95">
        <f>Emissions!N199</f>
        <v>0</v>
      </c>
      <c r="X199" s="95" t="str">
        <f>Emissions!O199</f>
        <v>LB</v>
      </c>
    </row>
    <row r="200" spans="1:24" x14ac:dyDescent="0.3">
      <c r="A200" s="91" t="str">
        <f>Emissions!A200</f>
        <v>06025</v>
      </c>
      <c r="B200" s="91" t="str">
        <f>Emissions!B200</f>
        <v>06</v>
      </c>
      <c r="C200" s="92" t="str">
        <f>Emissions!F200</f>
        <v>CA</v>
      </c>
      <c r="D200" s="92" t="str">
        <f>Emissions!C200</f>
        <v>025</v>
      </c>
      <c r="E200" s="91" t="str">
        <f>Emissions!D200</f>
        <v>Imperial</v>
      </c>
      <c r="F200" s="91" t="str">
        <f>Emissions!E200</f>
        <v>County</v>
      </c>
      <c r="G200" s="91">
        <v>2620030001</v>
      </c>
      <c r="H200" s="91" t="s">
        <v>9455</v>
      </c>
      <c r="I200" s="91" t="s">
        <v>9450</v>
      </c>
      <c r="J200" s="91" t="s">
        <v>9453</v>
      </c>
      <c r="K200" s="91">
        <v>2014</v>
      </c>
      <c r="L200" s="91">
        <v>515</v>
      </c>
      <c r="M200" s="91" t="s">
        <v>9451</v>
      </c>
      <c r="N200" s="94">
        <f>Emissions!G200</f>
        <v>1495.3478068232171</v>
      </c>
      <c r="O200" s="91" t="str">
        <f>Emissions!H200</f>
        <v>TON</v>
      </c>
      <c r="P200" s="93">
        <f>'Emissions Factor'!$B$2</f>
        <v>5.5099999999999998E-6</v>
      </c>
      <c r="Q200" s="91" t="str">
        <f>Emissions!L200</f>
        <v xml:space="preserve">LB </v>
      </c>
      <c r="R200" s="91" t="str">
        <f>Emissions!M200</f>
        <v>TON</v>
      </c>
      <c r="S200" s="91" t="s">
        <v>9454</v>
      </c>
      <c r="T200" s="91">
        <v>7439976</v>
      </c>
      <c r="U200" s="91" t="s">
        <v>9452</v>
      </c>
      <c r="V200" s="91">
        <v>8</v>
      </c>
      <c r="W200" s="95">
        <f>Emissions!N200</f>
        <v>8.2393664155959254E-3</v>
      </c>
      <c r="X200" s="95" t="str">
        <f>Emissions!O200</f>
        <v>LB</v>
      </c>
    </row>
    <row r="201" spans="1:24" x14ac:dyDescent="0.3">
      <c r="A201" s="91" t="str">
        <f>Emissions!A201</f>
        <v>06027</v>
      </c>
      <c r="B201" s="91" t="str">
        <f>Emissions!B201</f>
        <v>06</v>
      </c>
      <c r="C201" s="92" t="str">
        <f>Emissions!F201</f>
        <v>CA</v>
      </c>
      <c r="D201" s="92" t="str">
        <f>Emissions!C201</f>
        <v>027</v>
      </c>
      <c r="E201" s="91" t="str">
        <f>Emissions!D201</f>
        <v>Inyo</v>
      </c>
      <c r="F201" s="91" t="str">
        <f>Emissions!E201</f>
        <v>County</v>
      </c>
      <c r="G201" s="91">
        <v>2620030001</v>
      </c>
      <c r="H201" s="91" t="s">
        <v>9455</v>
      </c>
      <c r="I201" s="91" t="s">
        <v>9450</v>
      </c>
      <c r="J201" s="91" t="s">
        <v>9453</v>
      </c>
      <c r="K201" s="91">
        <v>2014</v>
      </c>
      <c r="L201" s="91">
        <v>515</v>
      </c>
      <c r="M201" s="91" t="s">
        <v>9451</v>
      </c>
      <c r="N201" s="94">
        <f>Emissions!G201</f>
        <v>0</v>
      </c>
      <c r="O201" s="91" t="str">
        <f>Emissions!H201</f>
        <v>TON</v>
      </c>
      <c r="P201" s="93">
        <f>'Emissions Factor'!$B$2</f>
        <v>5.5099999999999998E-6</v>
      </c>
      <c r="Q201" s="91" t="str">
        <f>Emissions!L201</f>
        <v xml:space="preserve">LB </v>
      </c>
      <c r="R201" s="91" t="str">
        <f>Emissions!M201</f>
        <v>TON</v>
      </c>
      <c r="S201" s="91" t="s">
        <v>9454</v>
      </c>
      <c r="T201" s="91">
        <v>7439976</v>
      </c>
      <c r="U201" s="91" t="s">
        <v>9452</v>
      </c>
      <c r="V201" s="91">
        <v>8</v>
      </c>
      <c r="W201" s="95">
        <f>Emissions!N201</f>
        <v>0</v>
      </c>
      <c r="X201" s="95" t="str">
        <f>Emissions!O201</f>
        <v>LB</v>
      </c>
    </row>
    <row r="202" spans="1:24" x14ac:dyDescent="0.3">
      <c r="A202" s="91" t="str">
        <f>Emissions!A202</f>
        <v>06029</v>
      </c>
      <c r="B202" s="91" t="str">
        <f>Emissions!B202</f>
        <v>06</v>
      </c>
      <c r="C202" s="92" t="str">
        <f>Emissions!F202</f>
        <v>CA</v>
      </c>
      <c r="D202" s="92" t="str">
        <f>Emissions!C202</f>
        <v>029</v>
      </c>
      <c r="E202" s="91" t="str">
        <f>Emissions!D202</f>
        <v>Kern</v>
      </c>
      <c r="F202" s="91" t="str">
        <f>Emissions!E202</f>
        <v>County</v>
      </c>
      <c r="G202" s="91">
        <v>2620030001</v>
      </c>
      <c r="H202" s="91" t="s">
        <v>9455</v>
      </c>
      <c r="I202" s="91" t="s">
        <v>9450</v>
      </c>
      <c r="J202" s="91" t="s">
        <v>9453</v>
      </c>
      <c r="K202" s="91">
        <v>2014</v>
      </c>
      <c r="L202" s="91">
        <v>515</v>
      </c>
      <c r="M202" s="91" t="s">
        <v>9451</v>
      </c>
      <c r="N202" s="94">
        <f>Emissions!G202</f>
        <v>531114.00317781267</v>
      </c>
      <c r="O202" s="91" t="str">
        <f>Emissions!H202</f>
        <v>TON</v>
      </c>
      <c r="P202" s="93">
        <f>'Emissions Factor'!$B$2</f>
        <v>5.5099999999999998E-6</v>
      </c>
      <c r="Q202" s="91" t="str">
        <f>Emissions!L202</f>
        <v xml:space="preserve">LB </v>
      </c>
      <c r="R202" s="91" t="str">
        <f>Emissions!M202</f>
        <v>TON</v>
      </c>
      <c r="S202" s="91" t="s">
        <v>9454</v>
      </c>
      <c r="T202" s="91">
        <v>7439976</v>
      </c>
      <c r="U202" s="91" t="s">
        <v>9452</v>
      </c>
      <c r="V202" s="91">
        <v>8</v>
      </c>
      <c r="W202" s="95">
        <f>Emissions!N202</f>
        <v>2.9264381575097476</v>
      </c>
      <c r="X202" s="95" t="str">
        <f>Emissions!O202</f>
        <v>LB</v>
      </c>
    </row>
    <row r="203" spans="1:24" x14ac:dyDescent="0.3">
      <c r="A203" s="91" t="str">
        <f>Emissions!A203</f>
        <v>06031</v>
      </c>
      <c r="B203" s="91" t="str">
        <f>Emissions!B203</f>
        <v>06</v>
      </c>
      <c r="C203" s="92" t="str">
        <f>Emissions!F203</f>
        <v>CA</v>
      </c>
      <c r="D203" s="92" t="str">
        <f>Emissions!C203</f>
        <v>031</v>
      </c>
      <c r="E203" s="91" t="str">
        <f>Emissions!D203</f>
        <v>Kings</v>
      </c>
      <c r="F203" s="91" t="str">
        <f>Emissions!E203</f>
        <v>County</v>
      </c>
      <c r="G203" s="91">
        <v>2620030001</v>
      </c>
      <c r="H203" s="91" t="s">
        <v>9455</v>
      </c>
      <c r="I203" s="91" t="s">
        <v>9450</v>
      </c>
      <c r="J203" s="91" t="s">
        <v>9453</v>
      </c>
      <c r="K203" s="91">
        <v>2014</v>
      </c>
      <c r="L203" s="91">
        <v>515</v>
      </c>
      <c r="M203" s="91" t="s">
        <v>9451</v>
      </c>
      <c r="N203" s="94">
        <f>Emissions!G203</f>
        <v>400000</v>
      </c>
      <c r="O203" s="91" t="str">
        <f>Emissions!H203</f>
        <v>TON</v>
      </c>
      <c r="P203" s="93">
        <f>'Emissions Factor'!$B$2</f>
        <v>5.5099999999999998E-6</v>
      </c>
      <c r="Q203" s="91" t="str">
        <f>Emissions!L203</f>
        <v xml:space="preserve">LB </v>
      </c>
      <c r="R203" s="91" t="str">
        <f>Emissions!M203</f>
        <v>TON</v>
      </c>
      <c r="S203" s="91" t="s">
        <v>9454</v>
      </c>
      <c r="T203" s="91">
        <v>7439976</v>
      </c>
      <c r="U203" s="91" t="s">
        <v>9452</v>
      </c>
      <c r="V203" s="91">
        <v>8</v>
      </c>
      <c r="W203" s="95">
        <f>Emissions!N203</f>
        <v>2.2039999999999997</v>
      </c>
      <c r="X203" s="95" t="str">
        <f>Emissions!O203</f>
        <v>LB</v>
      </c>
    </row>
    <row r="204" spans="1:24" x14ac:dyDescent="0.3">
      <c r="A204" s="91" t="str">
        <f>Emissions!A204</f>
        <v>06033</v>
      </c>
      <c r="B204" s="91" t="str">
        <f>Emissions!B204</f>
        <v>06</v>
      </c>
      <c r="C204" s="92" t="str">
        <f>Emissions!F204</f>
        <v>CA</v>
      </c>
      <c r="D204" s="92" t="str">
        <f>Emissions!C204</f>
        <v>033</v>
      </c>
      <c r="E204" s="91" t="str">
        <f>Emissions!D204</f>
        <v>Lake</v>
      </c>
      <c r="F204" s="91" t="str">
        <f>Emissions!E204</f>
        <v>County</v>
      </c>
      <c r="G204" s="91">
        <v>2620030001</v>
      </c>
      <c r="H204" s="91" t="s">
        <v>9455</v>
      </c>
      <c r="I204" s="91" t="s">
        <v>9450</v>
      </c>
      <c r="J204" s="91" t="s">
        <v>9453</v>
      </c>
      <c r="K204" s="91">
        <v>2014</v>
      </c>
      <c r="L204" s="91">
        <v>515</v>
      </c>
      <c r="M204" s="91" t="s">
        <v>9451</v>
      </c>
      <c r="N204" s="94">
        <f>Emissions!G204</f>
        <v>10945.4545454545</v>
      </c>
      <c r="O204" s="91" t="str">
        <f>Emissions!H204</f>
        <v>TON</v>
      </c>
      <c r="P204" s="93">
        <f>'Emissions Factor'!$B$2</f>
        <v>5.5099999999999998E-6</v>
      </c>
      <c r="Q204" s="91" t="str">
        <f>Emissions!L204</f>
        <v xml:space="preserve">LB </v>
      </c>
      <c r="R204" s="91" t="str">
        <f>Emissions!M204</f>
        <v>TON</v>
      </c>
      <c r="S204" s="91" t="s">
        <v>9454</v>
      </c>
      <c r="T204" s="91">
        <v>7439976</v>
      </c>
      <c r="U204" s="91" t="s">
        <v>9452</v>
      </c>
      <c r="V204" s="91">
        <v>8</v>
      </c>
      <c r="W204" s="95">
        <f>Emissions!N204</f>
        <v>6.0309454545454298E-2</v>
      </c>
      <c r="X204" s="95" t="str">
        <f>Emissions!O204</f>
        <v>LB</v>
      </c>
    </row>
    <row r="205" spans="1:24" x14ac:dyDescent="0.3">
      <c r="A205" s="91" t="str">
        <f>Emissions!A205</f>
        <v>06035</v>
      </c>
      <c r="B205" s="91" t="str">
        <f>Emissions!B205</f>
        <v>06</v>
      </c>
      <c r="C205" s="92" t="str">
        <f>Emissions!F205</f>
        <v>CA</v>
      </c>
      <c r="D205" s="92" t="str">
        <f>Emissions!C205</f>
        <v>035</v>
      </c>
      <c r="E205" s="91" t="str">
        <f>Emissions!D205</f>
        <v>Lassen</v>
      </c>
      <c r="F205" s="91" t="str">
        <f>Emissions!E205</f>
        <v>County</v>
      </c>
      <c r="G205" s="91">
        <v>2620030001</v>
      </c>
      <c r="H205" s="91" t="s">
        <v>9455</v>
      </c>
      <c r="I205" s="91" t="s">
        <v>9450</v>
      </c>
      <c r="J205" s="91" t="s">
        <v>9453</v>
      </c>
      <c r="K205" s="91">
        <v>2014</v>
      </c>
      <c r="L205" s="91">
        <v>515</v>
      </c>
      <c r="M205" s="91" t="s">
        <v>9451</v>
      </c>
      <c r="N205" s="94">
        <f>Emissions!G205</f>
        <v>2565.8152173912999</v>
      </c>
      <c r="O205" s="91" t="str">
        <f>Emissions!H205</f>
        <v>TON</v>
      </c>
      <c r="P205" s="93">
        <f>'Emissions Factor'!$B$2</f>
        <v>5.5099999999999998E-6</v>
      </c>
      <c r="Q205" s="91" t="str">
        <f>Emissions!L205</f>
        <v xml:space="preserve">LB </v>
      </c>
      <c r="R205" s="91" t="str">
        <f>Emissions!M205</f>
        <v>TON</v>
      </c>
      <c r="S205" s="91" t="s">
        <v>9454</v>
      </c>
      <c r="T205" s="91">
        <v>7439976</v>
      </c>
      <c r="U205" s="91" t="s">
        <v>9452</v>
      </c>
      <c r="V205" s="91">
        <v>8</v>
      </c>
      <c r="W205" s="95">
        <f>Emissions!N205</f>
        <v>1.4137641847826062E-2</v>
      </c>
      <c r="X205" s="95" t="str">
        <f>Emissions!O205</f>
        <v>LB</v>
      </c>
    </row>
    <row r="206" spans="1:24" x14ac:dyDescent="0.3">
      <c r="A206" s="91" t="str">
        <f>Emissions!A206</f>
        <v>06037</v>
      </c>
      <c r="B206" s="91" t="str">
        <f>Emissions!B206</f>
        <v>06</v>
      </c>
      <c r="C206" s="92" t="str">
        <f>Emissions!F206</f>
        <v>CA</v>
      </c>
      <c r="D206" s="92" t="str">
        <f>Emissions!C206</f>
        <v>037</v>
      </c>
      <c r="E206" s="91" t="str">
        <f>Emissions!D206</f>
        <v>Los Angeles</v>
      </c>
      <c r="F206" s="91" t="str">
        <f>Emissions!E206</f>
        <v>County</v>
      </c>
      <c r="G206" s="91">
        <v>2620030001</v>
      </c>
      <c r="H206" s="91" t="s">
        <v>9455</v>
      </c>
      <c r="I206" s="91" t="s">
        <v>9450</v>
      </c>
      <c r="J206" s="91" t="s">
        <v>9453</v>
      </c>
      <c r="K206" s="91">
        <v>2014</v>
      </c>
      <c r="L206" s="91">
        <v>515</v>
      </c>
      <c r="M206" s="91" t="s">
        <v>9451</v>
      </c>
      <c r="N206" s="94">
        <f>Emissions!G206</f>
        <v>4381486.3549200902</v>
      </c>
      <c r="O206" s="91" t="str">
        <f>Emissions!H206</f>
        <v>TON</v>
      </c>
      <c r="P206" s="93">
        <f>'Emissions Factor'!$B$2</f>
        <v>5.5099999999999998E-6</v>
      </c>
      <c r="Q206" s="91" t="str">
        <f>Emissions!L206</f>
        <v xml:space="preserve">LB </v>
      </c>
      <c r="R206" s="91" t="str">
        <f>Emissions!M206</f>
        <v>TON</v>
      </c>
      <c r="S206" s="91" t="s">
        <v>9454</v>
      </c>
      <c r="T206" s="91">
        <v>7439976</v>
      </c>
      <c r="U206" s="91" t="s">
        <v>9452</v>
      </c>
      <c r="V206" s="91">
        <v>8</v>
      </c>
      <c r="W206" s="95">
        <f>Emissions!N206</f>
        <v>24.141989815609694</v>
      </c>
      <c r="X206" s="95" t="str">
        <f>Emissions!O206</f>
        <v>LB</v>
      </c>
    </row>
    <row r="207" spans="1:24" x14ac:dyDescent="0.3">
      <c r="A207" s="91" t="str">
        <f>Emissions!A207</f>
        <v>06039</v>
      </c>
      <c r="B207" s="91" t="str">
        <f>Emissions!B207</f>
        <v>06</v>
      </c>
      <c r="C207" s="92" t="str">
        <f>Emissions!F207</f>
        <v>CA</v>
      </c>
      <c r="D207" s="92" t="str">
        <f>Emissions!C207</f>
        <v>039</v>
      </c>
      <c r="E207" s="91" t="str">
        <f>Emissions!D207</f>
        <v>Madera</v>
      </c>
      <c r="F207" s="91" t="str">
        <f>Emissions!E207</f>
        <v>County</v>
      </c>
      <c r="G207" s="91">
        <v>2620030001</v>
      </c>
      <c r="H207" s="91" t="s">
        <v>9455</v>
      </c>
      <c r="I207" s="91" t="s">
        <v>9450</v>
      </c>
      <c r="J207" s="91" t="s">
        <v>9453</v>
      </c>
      <c r="K207" s="91">
        <v>2014</v>
      </c>
      <c r="L207" s="91">
        <v>515</v>
      </c>
      <c r="M207" s="91" t="s">
        <v>9451</v>
      </c>
      <c r="N207" s="94">
        <f>Emissions!G207</f>
        <v>21052.631578947399</v>
      </c>
      <c r="O207" s="91" t="str">
        <f>Emissions!H207</f>
        <v>TON</v>
      </c>
      <c r="P207" s="93">
        <f>'Emissions Factor'!$B$2</f>
        <v>5.5099999999999998E-6</v>
      </c>
      <c r="Q207" s="91" t="str">
        <f>Emissions!L207</f>
        <v xml:space="preserve">LB </v>
      </c>
      <c r="R207" s="91" t="str">
        <f>Emissions!M207</f>
        <v>TON</v>
      </c>
      <c r="S207" s="91" t="s">
        <v>9454</v>
      </c>
      <c r="T207" s="91">
        <v>7439976</v>
      </c>
      <c r="U207" s="91" t="s">
        <v>9452</v>
      </c>
      <c r="V207" s="91">
        <v>8</v>
      </c>
      <c r="W207" s="95">
        <f>Emissions!N207</f>
        <v>0.11600000000000016</v>
      </c>
      <c r="X207" s="95" t="str">
        <f>Emissions!O207</f>
        <v>LB</v>
      </c>
    </row>
    <row r="208" spans="1:24" x14ac:dyDescent="0.3">
      <c r="A208" s="91" t="str">
        <f>Emissions!A208</f>
        <v>06041</v>
      </c>
      <c r="B208" s="91" t="str">
        <f>Emissions!B208</f>
        <v>06</v>
      </c>
      <c r="C208" s="92" t="str">
        <f>Emissions!F208</f>
        <v>CA</v>
      </c>
      <c r="D208" s="92" t="str">
        <f>Emissions!C208</f>
        <v>041</v>
      </c>
      <c r="E208" s="91" t="str">
        <f>Emissions!D208</f>
        <v>Marin</v>
      </c>
      <c r="F208" s="91" t="str">
        <f>Emissions!E208</f>
        <v>County</v>
      </c>
      <c r="G208" s="91">
        <v>2620030001</v>
      </c>
      <c r="H208" s="91" t="s">
        <v>9455</v>
      </c>
      <c r="I208" s="91" t="s">
        <v>9450</v>
      </c>
      <c r="J208" s="91" t="s">
        <v>9453</v>
      </c>
      <c r="K208" s="91">
        <v>2014</v>
      </c>
      <c r="L208" s="91">
        <v>515</v>
      </c>
      <c r="M208" s="91" t="s">
        <v>9451</v>
      </c>
      <c r="N208" s="94">
        <f>Emissions!G208</f>
        <v>17543.859649122802</v>
      </c>
      <c r="O208" s="91" t="str">
        <f>Emissions!H208</f>
        <v>TON</v>
      </c>
      <c r="P208" s="93">
        <f>'Emissions Factor'!$B$2</f>
        <v>5.5099999999999998E-6</v>
      </c>
      <c r="Q208" s="91" t="str">
        <f>Emissions!L208</f>
        <v xml:space="preserve">LB </v>
      </c>
      <c r="R208" s="91" t="str">
        <f>Emissions!M208</f>
        <v>TON</v>
      </c>
      <c r="S208" s="91" t="s">
        <v>9454</v>
      </c>
      <c r="T208" s="91">
        <v>7439976</v>
      </c>
      <c r="U208" s="91" t="s">
        <v>9452</v>
      </c>
      <c r="V208" s="91">
        <v>8</v>
      </c>
      <c r="W208" s="95">
        <f>Emissions!N208</f>
        <v>9.6666666666666637E-2</v>
      </c>
      <c r="X208" s="95" t="str">
        <f>Emissions!O208</f>
        <v>LB</v>
      </c>
    </row>
    <row r="209" spans="1:24" x14ac:dyDescent="0.3">
      <c r="A209" s="91" t="str">
        <f>Emissions!A209</f>
        <v>06043</v>
      </c>
      <c r="B209" s="91" t="str">
        <f>Emissions!B209</f>
        <v>06</v>
      </c>
      <c r="C209" s="92" t="str">
        <f>Emissions!F209</f>
        <v>CA</v>
      </c>
      <c r="D209" s="92" t="str">
        <f>Emissions!C209</f>
        <v>043</v>
      </c>
      <c r="E209" s="91" t="str">
        <f>Emissions!D209</f>
        <v>Mariposa</v>
      </c>
      <c r="F209" s="91" t="str">
        <f>Emissions!E209</f>
        <v>County</v>
      </c>
      <c r="G209" s="91">
        <v>2620030001</v>
      </c>
      <c r="H209" s="91" t="s">
        <v>9455</v>
      </c>
      <c r="I209" s="91" t="s">
        <v>9450</v>
      </c>
      <c r="J209" s="91" t="s">
        <v>9453</v>
      </c>
      <c r="K209" s="91">
        <v>2014</v>
      </c>
      <c r="L209" s="91">
        <v>515</v>
      </c>
      <c r="M209" s="91" t="s">
        <v>9451</v>
      </c>
      <c r="N209" s="94">
        <f>Emissions!G209</f>
        <v>0</v>
      </c>
      <c r="O209" s="91" t="str">
        <f>Emissions!H209</f>
        <v>TON</v>
      </c>
      <c r="P209" s="93">
        <f>'Emissions Factor'!$B$2</f>
        <v>5.5099999999999998E-6</v>
      </c>
      <c r="Q209" s="91" t="str">
        <f>Emissions!L209</f>
        <v xml:space="preserve">LB </v>
      </c>
      <c r="R209" s="91" t="str">
        <f>Emissions!M209</f>
        <v>TON</v>
      </c>
      <c r="S209" s="91" t="s">
        <v>9454</v>
      </c>
      <c r="T209" s="91">
        <v>7439976</v>
      </c>
      <c r="U209" s="91" t="s">
        <v>9452</v>
      </c>
      <c r="V209" s="91">
        <v>8</v>
      </c>
      <c r="W209" s="95">
        <f>Emissions!N209</f>
        <v>0</v>
      </c>
      <c r="X209" s="95" t="str">
        <f>Emissions!O209</f>
        <v>LB</v>
      </c>
    </row>
    <row r="210" spans="1:24" x14ac:dyDescent="0.3">
      <c r="A210" s="91" t="str">
        <f>Emissions!A210</f>
        <v>06045</v>
      </c>
      <c r="B210" s="91" t="str">
        <f>Emissions!B210</f>
        <v>06</v>
      </c>
      <c r="C210" s="92" t="str">
        <f>Emissions!F210</f>
        <v>CA</v>
      </c>
      <c r="D210" s="92" t="str">
        <f>Emissions!C210</f>
        <v>045</v>
      </c>
      <c r="E210" s="91" t="str">
        <f>Emissions!D210</f>
        <v>Mendocino</v>
      </c>
      <c r="F210" s="91" t="str">
        <f>Emissions!E210</f>
        <v>County</v>
      </c>
      <c r="G210" s="91">
        <v>2620030001</v>
      </c>
      <c r="H210" s="91" t="s">
        <v>9455</v>
      </c>
      <c r="I210" s="91" t="s">
        <v>9450</v>
      </c>
      <c r="J210" s="91" t="s">
        <v>9453</v>
      </c>
      <c r="K210" s="91">
        <v>2014</v>
      </c>
      <c r="L210" s="91">
        <v>515</v>
      </c>
      <c r="M210" s="91" t="s">
        <v>9451</v>
      </c>
      <c r="N210" s="94">
        <f>Emissions!G210</f>
        <v>0</v>
      </c>
      <c r="O210" s="91" t="str">
        <f>Emissions!H210</f>
        <v>TON</v>
      </c>
      <c r="P210" s="93">
        <f>'Emissions Factor'!$B$2</f>
        <v>5.5099999999999998E-6</v>
      </c>
      <c r="Q210" s="91" t="str">
        <f>Emissions!L210</f>
        <v xml:space="preserve">LB </v>
      </c>
      <c r="R210" s="91" t="str">
        <f>Emissions!M210</f>
        <v>TON</v>
      </c>
      <c r="S210" s="91" t="s">
        <v>9454</v>
      </c>
      <c r="T210" s="91">
        <v>7439976</v>
      </c>
      <c r="U210" s="91" t="s">
        <v>9452</v>
      </c>
      <c r="V210" s="91">
        <v>8</v>
      </c>
      <c r="W210" s="95">
        <f>Emissions!N210</f>
        <v>0</v>
      </c>
      <c r="X210" s="95" t="str">
        <f>Emissions!O210</f>
        <v>LB</v>
      </c>
    </row>
    <row r="211" spans="1:24" x14ac:dyDescent="0.3">
      <c r="A211" s="91" t="str">
        <f>Emissions!A211</f>
        <v>06047</v>
      </c>
      <c r="B211" s="91" t="str">
        <f>Emissions!B211</f>
        <v>06</v>
      </c>
      <c r="C211" s="92" t="str">
        <f>Emissions!F211</f>
        <v>CA</v>
      </c>
      <c r="D211" s="92" t="str">
        <f>Emissions!C211</f>
        <v>047</v>
      </c>
      <c r="E211" s="91" t="str">
        <f>Emissions!D211</f>
        <v>Merced</v>
      </c>
      <c r="F211" s="91" t="str">
        <f>Emissions!E211</f>
        <v>County</v>
      </c>
      <c r="G211" s="91">
        <v>2620030001</v>
      </c>
      <c r="H211" s="91" t="s">
        <v>9455</v>
      </c>
      <c r="I211" s="91" t="s">
        <v>9450</v>
      </c>
      <c r="J211" s="91" t="s">
        <v>9453</v>
      </c>
      <c r="K211" s="91">
        <v>2014</v>
      </c>
      <c r="L211" s="91">
        <v>515</v>
      </c>
      <c r="M211" s="91" t="s">
        <v>9451</v>
      </c>
      <c r="N211" s="94">
        <f>Emissions!G211</f>
        <v>130366.3170731702</v>
      </c>
      <c r="O211" s="91" t="str">
        <f>Emissions!H211</f>
        <v>TON</v>
      </c>
      <c r="P211" s="93">
        <f>'Emissions Factor'!$B$2</f>
        <v>5.5099999999999998E-6</v>
      </c>
      <c r="Q211" s="91" t="str">
        <f>Emissions!L211</f>
        <v xml:space="preserve">LB </v>
      </c>
      <c r="R211" s="91" t="str">
        <f>Emissions!M211</f>
        <v>TON</v>
      </c>
      <c r="S211" s="91" t="s">
        <v>9454</v>
      </c>
      <c r="T211" s="91">
        <v>7439976</v>
      </c>
      <c r="U211" s="91" t="s">
        <v>9452</v>
      </c>
      <c r="V211" s="91">
        <v>8</v>
      </c>
      <c r="W211" s="95">
        <f>Emissions!N211</f>
        <v>0.71831840707316774</v>
      </c>
      <c r="X211" s="95" t="str">
        <f>Emissions!O211</f>
        <v>LB</v>
      </c>
    </row>
    <row r="212" spans="1:24" x14ac:dyDescent="0.3">
      <c r="A212" s="91" t="str">
        <f>Emissions!A212</f>
        <v>06049</v>
      </c>
      <c r="B212" s="91" t="str">
        <f>Emissions!B212</f>
        <v>06</v>
      </c>
      <c r="C212" s="92" t="str">
        <f>Emissions!F212</f>
        <v>CA</v>
      </c>
      <c r="D212" s="92" t="str">
        <f>Emissions!C212</f>
        <v>049</v>
      </c>
      <c r="E212" s="91" t="str">
        <f>Emissions!D212</f>
        <v>Modoc</v>
      </c>
      <c r="F212" s="91" t="str">
        <f>Emissions!E212</f>
        <v>County</v>
      </c>
      <c r="G212" s="91">
        <v>2620030001</v>
      </c>
      <c r="H212" s="91" t="s">
        <v>9455</v>
      </c>
      <c r="I212" s="91" t="s">
        <v>9450</v>
      </c>
      <c r="J212" s="91" t="s">
        <v>9453</v>
      </c>
      <c r="K212" s="91">
        <v>2014</v>
      </c>
      <c r="L212" s="91">
        <v>515</v>
      </c>
      <c r="M212" s="91" t="s">
        <v>9451</v>
      </c>
      <c r="N212" s="94">
        <f>Emissions!G212</f>
        <v>0</v>
      </c>
      <c r="O212" s="91" t="str">
        <f>Emissions!H212</f>
        <v>TON</v>
      </c>
      <c r="P212" s="93">
        <f>'Emissions Factor'!$B$2</f>
        <v>5.5099999999999998E-6</v>
      </c>
      <c r="Q212" s="91" t="str">
        <f>Emissions!L212</f>
        <v xml:space="preserve">LB </v>
      </c>
      <c r="R212" s="91" t="str">
        <f>Emissions!M212</f>
        <v>TON</v>
      </c>
      <c r="S212" s="91" t="s">
        <v>9454</v>
      </c>
      <c r="T212" s="91">
        <v>7439976</v>
      </c>
      <c r="U212" s="91" t="s">
        <v>9452</v>
      </c>
      <c r="V212" s="91">
        <v>8</v>
      </c>
      <c r="W212" s="95">
        <f>Emissions!N212</f>
        <v>0</v>
      </c>
      <c r="X212" s="95" t="str">
        <f>Emissions!O212</f>
        <v>LB</v>
      </c>
    </row>
    <row r="213" spans="1:24" x14ac:dyDescent="0.3">
      <c r="A213" s="91" t="str">
        <f>Emissions!A213</f>
        <v>06051</v>
      </c>
      <c r="B213" s="91" t="str">
        <f>Emissions!B213</f>
        <v>06</v>
      </c>
      <c r="C213" s="92" t="str">
        <f>Emissions!F213</f>
        <v>CA</v>
      </c>
      <c r="D213" s="92" t="str">
        <f>Emissions!C213</f>
        <v>051</v>
      </c>
      <c r="E213" s="91" t="str">
        <f>Emissions!D213</f>
        <v>Mono</v>
      </c>
      <c r="F213" s="91" t="str">
        <f>Emissions!E213</f>
        <v>County</v>
      </c>
      <c r="G213" s="91">
        <v>2620030001</v>
      </c>
      <c r="H213" s="91" t="s">
        <v>9455</v>
      </c>
      <c r="I213" s="91" t="s">
        <v>9450</v>
      </c>
      <c r="J213" s="91" t="s">
        <v>9453</v>
      </c>
      <c r="K213" s="91">
        <v>2014</v>
      </c>
      <c r="L213" s="91">
        <v>515</v>
      </c>
      <c r="M213" s="91" t="s">
        <v>9451</v>
      </c>
      <c r="N213" s="94">
        <f>Emissions!G213</f>
        <v>0</v>
      </c>
      <c r="O213" s="91" t="str">
        <f>Emissions!H213</f>
        <v>TON</v>
      </c>
      <c r="P213" s="93">
        <f>'Emissions Factor'!$B$2</f>
        <v>5.5099999999999998E-6</v>
      </c>
      <c r="Q213" s="91" t="str">
        <f>Emissions!L213</f>
        <v xml:space="preserve">LB </v>
      </c>
      <c r="R213" s="91" t="str">
        <f>Emissions!M213</f>
        <v>TON</v>
      </c>
      <c r="S213" s="91" t="s">
        <v>9454</v>
      </c>
      <c r="T213" s="91">
        <v>7439976</v>
      </c>
      <c r="U213" s="91" t="s">
        <v>9452</v>
      </c>
      <c r="V213" s="91">
        <v>8</v>
      </c>
      <c r="W213" s="95">
        <f>Emissions!N213</f>
        <v>0</v>
      </c>
      <c r="X213" s="95" t="str">
        <f>Emissions!O213</f>
        <v>LB</v>
      </c>
    </row>
    <row r="214" spans="1:24" x14ac:dyDescent="0.3">
      <c r="A214" s="91" t="str">
        <f>Emissions!A214</f>
        <v>06053</v>
      </c>
      <c r="B214" s="91" t="str">
        <f>Emissions!B214</f>
        <v>06</v>
      </c>
      <c r="C214" s="92" t="str">
        <f>Emissions!F214</f>
        <v>CA</v>
      </c>
      <c r="D214" s="92" t="str">
        <f>Emissions!C214</f>
        <v>053</v>
      </c>
      <c r="E214" s="91" t="str">
        <f>Emissions!D214</f>
        <v>Monterey</v>
      </c>
      <c r="F214" s="91" t="str">
        <f>Emissions!E214</f>
        <v>County</v>
      </c>
      <c r="G214" s="91">
        <v>2620030001</v>
      </c>
      <c r="H214" s="91" t="s">
        <v>9455</v>
      </c>
      <c r="I214" s="91" t="s">
        <v>9450</v>
      </c>
      <c r="J214" s="91" t="s">
        <v>9453</v>
      </c>
      <c r="K214" s="91">
        <v>2014</v>
      </c>
      <c r="L214" s="91">
        <v>515</v>
      </c>
      <c r="M214" s="91" t="s">
        <v>9451</v>
      </c>
      <c r="N214" s="94">
        <f>Emissions!G214</f>
        <v>151841.96755625299</v>
      </c>
      <c r="O214" s="91" t="str">
        <f>Emissions!H214</f>
        <v>TON</v>
      </c>
      <c r="P214" s="93">
        <f>'Emissions Factor'!$B$2</f>
        <v>5.5099999999999998E-6</v>
      </c>
      <c r="Q214" s="91" t="str">
        <f>Emissions!L214</f>
        <v xml:space="preserve">LB </v>
      </c>
      <c r="R214" s="91" t="str">
        <f>Emissions!M214</f>
        <v>TON</v>
      </c>
      <c r="S214" s="91" t="s">
        <v>9454</v>
      </c>
      <c r="T214" s="91">
        <v>7439976</v>
      </c>
      <c r="U214" s="91" t="s">
        <v>9452</v>
      </c>
      <c r="V214" s="91">
        <v>8</v>
      </c>
      <c r="W214" s="95">
        <f>Emissions!N214</f>
        <v>0.83664924123495388</v>
      </c>
      <c r="X214" s="95" t="str">
        <f>Emissions!O214</f>
        <v>LB</v>
      </c>
    </row>
    <row r="215" spans="1:24" x14ac:dyDescent="0.3">
      <c r="A215" s="91" t="str">
        <f>Emissions!A215</f>
        <v>06055</v>
      </c>
      <c r="B215" s="91" t="str">
        <f>Emissions!B215</f>
        <v>06</v>
      </c>
      <c r="C215" s="92" t="str">
        <f>Emissions!F215</f>
        <v>CA</v>
      </c>
      <c r="D215" s="92" t="str">
        <f>Emissions!C215</f>
        <v>055</v>
      </c>
      <c r="E215" s="91" t="str">
        <f>Emissions!D215</f>
        <v>Napa</v>
      </c>
      <c r="F215" s="91" t="str">
        <f>Emissions!E215</f>
        <v>County</v>
      </c>
      <c r="G215" s="91">
        <v>2620030001</v>
      </c>
      <c r="H215" s="91" t="s">
        <v>9455</v>
      </c>
      <c r="I215" s="91" t="s">
        <v>9450</v>
      </c>
      <c r="J215" s="91" t="s">
        <v>9453</v>
      </c>
      <c r="K215" s="91">
        <v>2014</v>
      </c>
      <c r="L215" s="91">
        <v>515</v>
      </c>
      <c r="M215" s="91" t="s">
        <v>9451</v>
      </c>
      <c r="N215" s="94">
        <f>Emissions!G215</f>
        <v>0</v>
      </c>
      <c r="O215" s="91" t="str">
        <f>Emissions!H215</f>
        <v>TON</v>
      </c>
      <c r="P215" s="93">
        <f>'Emissions Factor'!$B$2</f>
        <v>5.5099999999999998E-6</v>
      </c>
      <c r="Q215" s="91" t="str">
        <f>Emissions!L215</f>
        <v xml:space="preserve">LB </v>
      </c>
      <c r="R215" s="91" t="str">
        <f>Emissions!M215</f>
        <v>TON</v>
      </c>
      <c r="S215" s="91" t="s">
        <v>9454</v>
      </c>
      <c r="T215" s="91">
        <v>7439976</v>
      </c>
      <c r="U215" s="91" t="s">
        <v>9452</v>
      </c>
      <c r="V215" s="91">
        <v>8</v>
      </c>
      <c r="W215" s="95">
        <f>Emissions!N215</f>
        <v>0</v>
      </c>
      <c r="X215" s="95" t="str">
        <f>Emissions!O215</f>
        <v>LB</v>
      </c>
    </row>
    <row r="216" spans="1:24" x14ac:dyDescent="0.3">
      <c r="A216" s="91" t="str">
        <f>Emissions!A216</f>
        <v>06057</v>
      </c>
      <c r="B216" s="91" t="str">
        <f>Emissions!B216</f>
        <v>06</v>
      </c>
      <c r="C216" s="92" t="str">
        <f>Emissions!F216</f>
        <v>CA</v>
      </c>
      <c r="D216" s="92" t="str">
        <f>Emissions!C216</f>
        <v>057</v>
      </c>
      <c r="E216" s="91" t="str">
        <f>Emissions!D216</f>
        <v>Nevada</v>
      </c>
      <c r="F216" s="91" t="str">
        <f>Emissions!E216</f>
        <v>County</v>
      </c>
      <c r="G216" s="91">
        <v>2620030001</v>
      </c>
      <c r="H216" s="91" t="s">
        <v>9455</v>
      </c>
      <c r="I216" s="91" t="s">
        <v>9450</v>
      </c>
      <c r="J216" s="91" t="s">
        <v>9453</v>
      </c>
      <c r="K216" s="91">
        <v>2014</v>
      </c>
      <c r="L216" s="91">
        <v>515</v>
      </c>
      <c r="M216" s="91" t="s">
        <v>9451</v>
      </c>
      <c r="N216" s="94">
        <f>Emissions!G216</f>
        <v>0</v>
      </c>
      <c r="O216" s="91" t="str">
        <f>Emissions!H216</f>
        <v>TON</v>
      </c>
      <c r="P216" s="93">
        <f>'Emissions Factor'!$B$2</f>
        <v>5.5099999999999998E-6</v>
      </c>
      <c r="Q216" s="91" t="str">
        <f>Emissions!L216</f>
        <v xml:space="preserve">LB </v>
      </c>
      <c r="R216" s="91" t="str">
        <f>Emissions!M216</f>
        <v>TON</v>
      </c>
      <c r="S216" s="91" t="s">
        <v>9454</v>
      </c>
      <c r="T216" s="91">
        <v>7439976</v>
      </c>
      <c r="U216" s="91" t="s">
        <v>9452</v>
      </c>
      <c r="V216" s="91">
        <v>8</v>
      </c>
      <c r="W216" s="95">
        <f>Emissions!N216</f>
        <v>0</v>
      </c>
      <c r="X216" s="95" t="str">
        <f>Emissions!O216</f>
        <v>LB</v>
      </c>
    </row>
    <row r="217" spans="1:24" x14ac:dyDescent="0.3">
      <c r="A217" s="91" t="str">
        <f>Emissions!A217</f>
        <v>06059</v>
      </c>
      <c r="B217" s="91" t="str">
        <f>Emissions!B217</f>
        <v>06</v>
      </c>
      <c r="C217" s="92" t="str">
        <f>Emissions!F217</f>
        <v>CA</v>
      </c>
      <c r="D217" s="92" t="str">
        <f>Emissions!C217</f>
        <v>059</v>
      </c>
      <c r="E217" s="91" t="str">
        <f>Emissions!D217</f>
        <v>Orange</v>
      </c>
      <c r="F217" s="91" t="str">
        <f>Emissions!E217</f>
        <v>County</v>
      </c>
      <c r="G217" s="91">
        <v>2620030001</v>
      </c>
      <c r="H217" s="91" t="s">
        <v>9455</v>
      </c>
      <c r="I217" s="91" t="s">
        <v>9450</v>
      </c>
      <c r="J217" s="91" t="s">
        <v>9453</v>
      </c>
      <c r="K217" s="91">
        <v>2014</v>
      </c>
      <c r="L217" s="91">
        <v>515</v>
      </c>
      <c r="M217" s="91" t="s">
        <v>9451</v>
      </c>
      <c r="N217" s="94">
        <f>Emissions!G217</f>
        <v>3413613.0536130518</v>
      </c>
      <c r="O217" s="91" t="str">
        <f>Emissions!H217</f>
        <v>TON</v>
      </c>
      <c r="P217" s="93">
        <f>'Emissions Factor'!$B$2</f>
        <v>5.5099999999999998E-6</v>
      </c>
      <c r="Q217" s="91" t="str">
        <f>Emissions!L217</f>
        <v xml:space="preserve">LB </v>
      </c>
      <c r="R217" s="91" t="str">
        <f>Emissions!M217</f>
        <v>TON</v>
      </c>
      <c r="S217" s="91" t="s">
        <v>9454</v>
      </c>
      <c r="T217" s="91">
        <v>7439976</v>
      </c>
      <c r="U217" s="91" t="s">
        <v>9452</v>
      </c>
      <c r="V217" s="91">
        <v>8</v>
      </c>
      <c r="W217" s="95">
        <f>Emissions!N217</f>
        <v>18.809007925407915</v>
      </c>
      <c r="X217" s="95" t="str">
        <f>Emissions!O217</f>
        <v>LB</v>
      </c>
    </row>
    <row r="218" spans="1:24" x14ac:dyDescent="0.3">
      <c r="A218" s="91" t="str">
        <f>Emissions!A218</f>
        <v>06061</v>
      </c>
      <c r="B218" s="91" t="str">
        <f>Emissions!B218</f>
        <v>06</v>
      </c>
      <c r="C218" s="92" t="str">
        <f>Emissions!F218</f>
        <v>CA</v>
      </c>
      <c r="D218" s="92" t="str">
        <f>Emissions!C218</f>
        <v>061</v>
      </c>
      <c r="E218" s="91" t="str">
        <f>Emissions!D218</f>
        <v>Placer</v>
      </c>
      <c r="F218" s="91" t="str">
        <f>Emissions!E218</f>
        <v>County</v>
      </c>
      <c r="G218" s="91">
        <v>2620030001</v>
      </c>
      <c r="H218" s="91" t="s">
        <v>9455</v>
      </c>
      <c r="I218" s="91" t="s">
        <v>9450</v>
      </c>
      <c r="J218" s="91" t="s">
        <v>9453</v>
      </c>
      <c r="K218" s="91">
        <v>2014</v>
      </c>
      <c r="L218" s="91">
        <v>515</v>
      </c>
      <c r="M218" s="91" t="s">
        <v>9451</v>
      </c>
      <c r="N218" s="94">
        <f>Emissions!G218</f>
        <v>93555.555555555606</v>
      </c>
      <c r="O218" s="91" t="str">
        <f>Emissions!H218</f>
        <v>TON</v>
      </c>
      <c r="P218" s="93">
        <f>'Emissions Factor'!$B$2</f>
        <v>5.5099999999999998E-6</v>
      </c>
      <c r="Q218" s="91" t="str">
        <f>Emissions!L218</f>
        <v xml:space="preserve">LB </v>
      </c>
      <c r="R218" s="91" t="str">
        <f>Emissions!M218</f>
        <v>TON</v>
      </c>
      <c r="S218" s="91" t="s">
        <v>9454</v>
      </c>
      <c r="T218" s="91">
        <v>7439976</v>
      </c>
      <c r="U218" s="91" t="s">
        <v>9452</v>
      </c>
      <c r="V218" s="91">
        <v>8</v>
      </c>
      <c r="W218" s="95">
        <f>Emissions!N218</f>
        <v>0.51549111111111134</v>
      </c>
      <c r="X218" s="95" t="str">
        <f>Emissions!O218</f>
        <v>LB</v>
      </c>
    </row>
    <row r="219" spans="1:24" x14ac:dyDescent="0.3">
      <c r="A219" s="91" t="str">
        <f>Emissions!A219</f>
        <v>06063</v>
      </c>
      <c r="B219" s="91" t="str">
        <f>Emissions!B219</f>
        <v>06</v>
      </c>
      <c r="C219" s="92" t="str">
        <f>Emissions!F219</f>
        <v>CA</v>
      </c>
      <c r="D219" s="92" t="str">
        <f>Emissions!C219</f>
        <v>063</v>
      </c>
      <c r="E219" s="91" t="str">
        <f>Emissions!D219</f>
        <v>Plumas</v>
      </c>
      <c r="F219" s="91" t="str">
        <f>Emissions!E219</f>
        <v>County</v>
      </c>
      <c r="G219" s="91">
        <v>2620030001</v>
      </c>
      <c r="H219" s="91" t="s">
        <v>9455</v>
      </c>
      <c r="I219" s="91" t="s">
        <v>9450</v>
      </c>
      <c r="J219" s="91" t="s">
        <v>9453</v>
      </c>
      <c r="K219" s="91">
        <v>2014</v>
      </c>
      <c r="L219" s="91">
        <v>515</v>
      </c>
      <c r="M219" s="91" t="s">
        <v>9451</v>
      </c>
      <c r="N219" s="94">
        <f>Emissions!G219</f>
        <v>0</v>
      </c>
      <c r="O219" s="91" t="str">
        <f>Emissions!H219</f>
        <v>TON</v>
      </c>
      <c r="P219" s="93">
        <f>'Emissions Factor'!$B$2</f>
        <v>5.5099999999999998E-6</v>
      </c>
      <c r="Q219" s="91" t="str">
        <f>Emissions!L219</f>
        <v xml:space="preserve">LB </v>
      </c>
      <c r="R219" s="91" t="str">
        <f>Emissions!M219</f>
        <v>TON</v>
      </c>
      <c r="S219" s="91" t="s">
        <v>9454</v>
      </c>
      <c r="T219" s="91">
        <v>7439976</v>
      </c>
      <c r="U219" s="91" t="s">
        <v>9452</v>
      </c>
      <c r="V219" s="91">
        <v>8</v>
      </c>
      <c r="W219" s="95">
        <f>Emissions!N219</f>
        <v>0</v>
      </c>
      <c r="X219" s="95" t="str">
        <f>Emissions!O219</f>
        <v>LB</v>
      </c>
    </row>
    <row r="220" spans="1:24" x14ac:dyDescent="0.3">
      <c r="A220" s="91" t="str">
        <f>Emissions!A220</f>
        <v>06065</v>
      </c>
      <c r="B220" s="91" t="str">
        <f>Emissions!B220</f>
        <v>06</v>
      </c>
      <c r="C220" s="92" t="str">
        <f>Emissions!F220</f>
        <v>CA</v>
      </c>
      <c r="D220" s="92" t="str">
        <f>Emissions!C220</f>
        <v>065</v>
      </c>
      <c r="E220" s="91" t="str">
        <f>Emissions!D220</f>
        <v>Riverside</v>
      </c>
      <c r="F220" s="91" t="str">
        <f>Emissions!E220</f>
        <v>County</v>
      </c>
      <c r="G220" s="91">
        <v>2620030001</v>
      </c>
      <c r="H220" s="91" t="s">
        <v>9455</v>
      </c>
      <c r="I220" s="91" t="s">
        <v>9450</v>
      </c>
      <c r="J220" s="91" t="s">
        <v>9453</v>
      </c>
      <c r="K220" s="91">
        <v>2014</v>
      </c>
      <c r="L220" s="91">
        <v>515</v>
      </c>
      <c r="M220" s="91" t="s">
        <v>9451</v>
      </c>
      <c r="N220" s="94">
        <f>Emissions!G220</f>
        <v>730490.40112596762</v>
      </c>
      <c r="O220" s="91" t="str">
        <f>Emissions!H220</f>
        <v>TON</v>
      </c>
      <c r="P220" s="93">
        <f>'Emissions Factor'!$B$2</f>
        <v>5.5099999999999998E-6</v>
      </c>
      <c r="Q220" s="91" t="str">
        <f>Emissions!L220</f>
        <v xml:space="preserve">LB </v>
      </c>
      <c r="R220" s="91" t="str">
        <f>Emissions!M220</f>
        <v>TON</v>
      </c>
      <c r="S220" s="91" t="s">
        <v>9454</v>
      </c>
      <c r="T220" s="91">
        <v>7439976</v>
      </c>
      <c r="U220" s="91" t="s">
        <v>9452</v>
      </c>
      <c r="V220" s="91">
        <v>8</v>
      </c>
      <c r="W220" s="95">
        <f>Emissions!N220</f>
        <v>4.0250021102040812</v>
      </c>
      <c r="X220" s="95" t="str">
        <f>Emissions!O220</f>
        <v>LB</v>
      </c>
    </row>
    <row r="221" spans="1:24" x14ac:dyDescent="0.3">
      <c r="A221" s="91" t="str">
        <f>Emissions!A221</f>
        <v>06067</v>
      </c>
      <c r="B221" s="91" t="str">
        <f>Emissions!B221</f>
        <v>06</v>
      </c>
      <c r="C221" s="92" t="str">
        <f>Emissions!F221</f>
        <v>CA</v>
      </c>
      <c r="D221" s="92" t="str">
        <f>Emissions!C221</f>
        <v>067</v>
      </c>
      <c r="E221" s="91" t="str">
        <f>Emissions!D221</f>
        <v>Sacramento</v>
      </c>
      <c r="F221" s="91" t="str">
        <f>Emissions!E221</f>
        <v>County</v>
      </c>
      <c r="G221" s="91">
        <v>2620030001</v>
      </c>
      <c r="H221" s="91" t="s">
        <v>9455</v>
      </c>
      <c r="I221" s="91" t="s">
        <v>9450</v>
      </c>
      <c r="J221" s="91" t="s">
        <v>9453</v>
      </c>
      <c r="K221" s="91">
        <v>2014</v>
      </c>
      <c r="L221" s="91">
        <v>515</v>
      </c>
      <c r="M221" s="91" t="s">
        <v>9451</v>
      </c>
      <c r="N221" s="94">
        <f>Emissions!G221</f>
        <v>600736.84210526315</v>
      </c>
      <c r="O221" s="91" t="str">
        <f>Emissions!H221</f>
        <v>TON</v>
      </c>
      <c r="P221" s="93">
        <f>'Emissions Factor'!$B$2</f>
        <v>5.5099999999999998E-6</v>
      </c>
      <c r="Q221" s="91" t="str">
        <f>Emissions!L221</f>
        <v xml:space="preserve">LB </v>
      </c>
      <c r="R221" s="91" t="str">
        <f>Emissions!M221</f>
        <v>TON</v>
      </c>
      <c r="S221" s="91" t="s">
        <v>9454</v>
      </c>
      <c r="T221" s="91">
        <v>7439976</v>
      </c>
      <c r="U221" s="91" t="s">
        <v>9452</v>
      </c>
      <c r="V221" s="91">
        <v>8</v>
      </c>
      <c r="W221" s="95">
        <f>Emissions!N221</f>
        <v>3.31006</v>
      </c>
      <c r="X221" s="95" t="str">
        <f>Emissions!O221</f>
        <v>LB</v>
      </c>
    </row>
    <row r="222" spans="1:24" x14ac:dyDescent="0.3">
      <c r="A222" s="91" t="str">
        <f>Emissions!A222</f>
        <v>06069</v>
      </c>
      <c r="B222" s="91" t="str">
        <f>Emissions!B222</f>
        <v>06</v>
      </c>
      <c r="C222" s="92" t="str">
        <f>Emissions!F222</f>
        <v>CA</v>
      </c>
      <c r="D222" s="92" t="str">
        <f>Emissions!C222</f>
        <v>069</v>
      </c>
      <c r="E222" s="91" t="str">
        <f>Emissions!D222</f>
        <v>San Benito</v>
      </c>
      <c r="F222" s="91" t="str">
        <f>Emissions!E222</f>
        <v>County</v>
      </c>
      <c r="G222" s="91">
        <v>2620030001</v>
      </c>
      <c r="H222" s="91" t="s">
        <v>9455</v>
      </c>
      <c r="I222" s="91" t="s">
        <v>9450</v>
      </c>
      <c r="J222" s="91" t="s">
        <v>9453</v>
      </c>
      <c r="K222" s="91">
        <v>2014</v>
      </c>
      <c r="L222" s="91">
        <v>515</v>
      </c>
      <c r="M222" s="91" t="s">
        <v>9451</v>
      </c>
      <c r="N222" s="94">
        <f>Emissions!G222</f>
        <v>14170.2127659574</v>
      </c>
      <c r="O222" s="91" t="str">
        <f>Emissions!H222</f>
        <v>TON</v>
      </c>
      <c r="P222" s="93">
        <f>'Emissions Factor'!$B$2</f>
        <v>5.5099999999999998E-6</v>
      </c>
      <c r="Q222" s="91" t="str">
        <f>Emissions!L222</f>
        <v xml:space="preserve">LB </v>
      </c>
      <c r="R222" s="91" t="str">
        <f>Emissions!M222</f>
        <v>TON</v>
      </c>
      <c r="S222" s="91" t="s">
        <v>9454</v>
      </c>
      <c r="T222" s="91">
        <v>7439976</v>
      </c>
      <c r="U222" s="91" t="s">
        <v>9452</v>
      </c>
      <c r="V222" s="91">
        <v>8</v>
      </c>
      <c r="W222" s="95">
        <f>Emissions!N222</f>
        <v>7.8077872340425264E-2</v>
      </c>
      <c r="X222" s="95" t="str">
        <f>Emissions!O222</f>
        <v>LB</v>
      </c>
    </row>
    <row r="223" spans="1:24" x14ac:dyDescent="0.3">
      <c r="A223" s="91" t="str">
        <f>Emissions!A223</f>
        <v>06071</v>
      </c>
      <c r="B223" s="91" t="str">
        <f>Emissions!B223</f>
        <v>06</v>
      </c>
      <c r="C223" s="92" t="str">
        <f>Emissions!F223</f>
        <v>CA</v>
      </c>
      <c r="D223" s="92" t="str">
        <f>Emissions!C223</f>
        <v>071</v>
      </c>
      <c r="E223" s="91" t="str">
        <f>Emissions!D223</f>
        <v>San Bernardino</v>
      </c>
      <c r="F223" s="91" t="str">
        <f>Emissions!E223</f>
        <v>County</v>
      </c>
      <c r="G223" s="91">
        <v>2620030001</v>
      </c>
      <c r="H223" s="91" t="s">
        <v>9455</v>
      </c>
      <c r="I223" s="91" t="s">
        <v>9450</v>
      </c>
      <c r="J223" s="91" t="s">
        <v>9453</v>
      </c>
      <c r="K223" s="91">
        <v>2014</v>
      </c>
      <c r="L223" s="91">
        <v>515</v>
      </c>
      <c r="M223" s="91" t="s">
        <v>9451</v>
      </c>
      <c r="N223" s="94">
        <f>Emissions!G223</f>
        <v>879526.35178089503</v>
      </c>
      <c r="O223" s="91" t="str">
        <f>Emissions!H223</f>
        <v>TON</v>
      </c>
      <c r="P223" s="93">
        <f>'Emissions Factor'!$B$2</f>
        <v>5.5099999999999998E-6</v>
      </c>
      <c r="Q223" s="91" t="str">
        <f>Emissions!L223</f>
        <v xml:space="preserve">LB </v>
      </c>
      <c r="R223" s="91" t="str">
        <f>Emissions!M223</f>
        <v>TON</v>
      </c>
      <c r="S223" s="91" t="s">
        <v>9454</v>
      </c>
      <c r="T223" s="91">
        <v>7439976</v>
      </c>
      <c r="U223" s="91" t="s">
        <v>9452</v>
      </c>
      <c r="V223" s="91">
        <v>8</v>
      </c>
      <c r="W223" s="95">
        <f>Emissions!N223</f>
        <v>4.8461901983127316</v>
      </c>
      <c r="X223" s="95" t="str">
        <f>Emissions!O223</f>
        <v>LB</v>
      </c>
    </row>
    <row r="224" spans="1:24" x14ac:dyDescent="0.3">
      <c r="A224" s="91" t="str">
        <f>Emissions!A224</f>
        <v>06073</v>
      </c>
      <c r="B224" s="91" t="str">
        <f>Emissions!B224</f>
        <v>06</v>
      </c>
      <c r="C224" s="92" t="str">
        <f>Emissions!F224</f>
        <v>CA</v>
      </c>
      <c r="D224" s="92" t="str">
        <f>Emissions!C224</f>
        <v>073</v>
      </c>
      <c r="E224" s="91" t="str">
        <f>Emissions!D224</f>
        <v>San Diego</v>
      </c>
      <c r="F224" s="91" t="str">
        <f>Emissions!E224</f>
        <v>County</v>
      </c>
      <c r="G224" s="91">
        <v>2620030001</v>
      </c>
      <c r="H224" s="91" t="s">
        <v>9455</v>
      </c>
      <c r="I224" s="91" t="s">
        <v>9450</v>
      </c>
      <c r="J224" s="91" t="s">
        <v>9453</v>
      </c>
      <c r="K224" s="91">
        <v>2014</v>
      </c>
      <c r="L224" s="91">
        <v>515</v>
      </c>
      <c r="M224" s="91" t="s">
        <v>9451</v>
      </c>
      <c r="N224" s="94">
        <f>Emissions!G224</f>
        <v>1426889.1353929099</v>
      </c>
      <c r="O224" s="91" t="str">
        <f>Emissions!H224</f>
        <v>TON</v>
      </c>
      <c r="P224" s="93">
        <f>'Emissions Factor'!$B$2</f>
        <v>5.5099999999999998E-6</v>
      </c>
      <c r="Q224" s="91" t="str">
        <f>Emissions!L224</f>
        <v xml:space="preserve">LB </v>
      </c>
      <c r="R224" s="91" t="str">
        <f>Emissions!M224</f>
        <v>TON</v>
      </c>
      <c r="S224" s="91" t="s">
        <v>9454</v>
      </c>
      <c r="T224" s="91">
        <v>7439976</v>
      </c>
      <c r="U224" s="91" t="s">
        <v>9452</v>
      </c>
      <c r="V224" s="91">
        <v>8</v>
      </c>
      <c r="W224" s="95">
        <f>Emissions!N224</f>
        <v>7.8621591360149328</v>
      </c>
      <c r="X224" s="95" t="str">
        <f>Emissions!O224</f>
        <v>LB</v>
      </c>
    </row>
    <row r="225" spans="1:24" x14ac:dyDescent="0.3">
      <c r="A225" s="91" t="str">
        <f>Emissions!A225</f>
        <v>06075</v>
      </c>
      <c r="B225" s="91" t="str">
        <f>Emissions!B225</f>
        <v>06</v>
      </c>
      <c r="C225" s="92" t="str">
        <f>Emissions!F225</f>
        <v>CA</v>
      </c>
      <c r="D225" s="92" t="str">
        <f>Emissions!C225</f>
        <v>075</v>
      </c>
      <c r="E225" s="91" t="str">
        <f>Emissions!D225</f>
        <v>San Francisco</v>
      </c>
      <c r="F225" s="91" t="str">
        <f>Emissions!E225</f>
        <v>County</v>
      </c>
      <c r="G225" s="91">
        <v>2620030001</v>
      </c>
      <c r="H225" s="91" t="s">
        <v>9455</v>
      </c>
      <c r="I225" s="91" t="s">
        <v>9450</v>
      </c>
      <c r="J225" s="91" t="s">
        <v>9453</v>
      </c>
      <c r="K225" s="91">
        <v>2014</v>
      </c>
      <c r="L225" s="91">
        <v>515</v>
      </c>
      <c r="M225" s="91" t="s">
        <v>9451</v>
      </c>
      <c r="N225" s="94">
        <f>Emissions!G225</f>
        <v>0</v>
      </c>
      <c r="O225" s="91" t="str">
        <f>Emissions!H225</f>
        <v>TON</v>
      </c>
      <c r="P225" s="93">
        <f>'Emissions Factor'!$B$2</f>
        <v>5.5099999999999998E-6</v>
      </c>
      <c r="Q225" s="91" t="str">
        <f>Emissions!L225</f>
        <v xml:space="preserve">LB </v>
      </c>
      <c r="R225" s="91" t="str">
        <f>Emissions!M225</f>
        <v>TON</v>
      </c>
      <c r="S225" s="91" t="s">
        <v>9454</v>
      </c>
      <c r="T225" s="91">
        <v>7439976</v>
      </c>
      <c r="U225" s="91" t="s">
        <v>9452</v>
      </c>
      <c r="V225" s="91">
        <v>8</v>
      </c>
      <c r="W225" s="95">
        <f>Emissions!N225</f>
        <v>0</v>
      </c>
      <c r="X225" s="95" t="str">
        <f>Emissions!O225</f>
        <v>LB</v>
      </c>
    </row>
    <row r="226" spans="1:24" x14ac:dyDescent="0.3">
      <c r="A226" s="91" t="str">
        <f>Emissions!A226</f>
        <v>06077</v>
      </c>
      <c r="B226" s="91" t="str">
        <f>Emissions!B226</f>
        <v>06</v>
      </c>
      <c r="C226" s="92" t="str">
        <f>Emissions!F226</f>
        <v>CA</v>
      </c>
      <c r="D226" s="92" t="str">
        <f>Emissions!C226</f>
        <v>077</v>
      </c>
      <c r="E226" s="91" t="str">
        <f>Emissions!D226</f>
        <v>San Joaquin</v>
      </c>
      <c r="F226" s="91" t="str">
        <f>Emissions!E226</f>
        <v>County</v>
      </c>
      <c r="G226" s="91">
        <v>2620030001</v>
      </c>
      <c r="H226" s="91" t="s">
        <v>9455</v>
      </c>
      <c r="I226" s="91" t="s">
        <v>9450</v>
      </c>
      <c r="J226" s="91" t="s">
        <v>9453</v>
      </c>
      <c r="K226" s="91">
        <v>2014</v>
      </c>
      <c r="L226" s="91">
        <v>515</v>
      </c>
      <c r="M226" s="91" t="s">
        <v>9451</v>
      </c>
      <c r="N226" s="94">
        <f>Emissions!G226</f>
        <v>318844.06779661</v>
      </c>
      <c r="O226" s="91" t="str">
        <f>Emissions!H226</f>
        <v>TON</v>
      </c>
      <c r="P226" s="93">
        <f>'Emissions Factor'!$B$2</f>
        <v>5.5099999999999998E-6</v>
      </c>
      <c r="Q226" s="91" t="str">
        <f>Emissions!L226</f>
        <v xml:space="preserve">LB </v>
      </c>
      <c r="R226" s="91" t="str">
        <f>Emissions!M226</f>
        <v>TON</v>
      </c>
      <c r="S226" s="91" t="s">
        <v>9454</v>
      </c>
      <c r="T226" s="91">
        <v>7439976</v>
      </c>
      <c r="U226" s="91" t="s">
        <v>9452</v>
      </c>
      <c r="V226" s="91">
        <v>8</v>
      </c>
      <c r="W226" s="95">
        <f>Emissions!N226</f>
        <v>1.7568308135593211</v>
      </c>
      <c r="X226" s="95" t="str">
        <f>Emissions!O226</f>
        <v>LB</v>
      </c>
    </row>
    <row r="227" spans="1:24" x14ac:dyDescent="0.3">
      <c r="A227" s="91" t="str">
        <f>Emissions!A227</f>
        <v>06079</v>
      </c>
      <c r="B227" s="91" t="str">
        <f>Emissions!B227</f>
        <v>06</v>
      </c>
      <c r="C227" s="92" t="str">
        <f>Emissions!F227</f>
        <v>CA</v>
      </c>
      <c r="D227" s="92" t="str">
        <f>Emissions!C227</f>
        <v>079</v>
      </c>
      <c r="E227" s="91" t="str">
        <f>Emissions!D227</f>
        <v>San Luis Obispo</v>
      </c>
      <c r="F227" s="91" t="str">
        <f>Emissions!E227</f>
        <v>County</v>
      </c>
      <c r="G227" s="91">
        <v>2620030001</v>
      </c>
      <c r="H227" s="91" t="s">
        <v>9455</v>
      </c>
      <c r="I227" s="91" t="s">
        <v>9450</v>
      </c>
      <c r="J227" s="91" t="s">
        <v>9453</v>
      </c>
      <c r="K227" s="91">
        <v>2014</v>
      </c>
      <c r="L227" s="91">
        <v>515</v>
      </c>
      <c r="M227" s="91" t="s">
        <v>9451</v>
      </c>
      <c r="N227" s="94">
        <f>Emissions!G227</f>
        <v>74291.499999999971</v>
      </c>
      <c r="O227" s="91" t="str">
        <f>Emissions!H227</f>
        <v>TON</v>
      </c>
      <c r="P227" s="93">
        <f>'Emissions Factor'!$B$2</f>
        <v>5.5099999999999998E-6</v>
      </c>
      <c r="Q227" s="91" t="str">
        <f>Emissions!L227</f>
        <v xml:space="preserve">LB </v>
      </c>
      <c r="R227" s="91" t="str">
        <f>Emissions!M227</f>
        <v>TON</v>
      </c>
      <c r="S227" s="91" t="s">
        <v>9454</v>
      </c>
      <c r="T227" s="91">
        <v>7439976</v>
      </c>
      <c r="U227" s="91" t="s">
        <v>9452</v>
      </c>
      <c r="V227" s="91">
        <v>8</v>
      </c>
      <c r="W227" s="95">
        <f>Emissions!N227</f>
        <v>0.40934616499999982</v>
      </c>
      <c r="X227" s="95" t="str">
        <f>Emissions!O227</f>
        <v>LB</v>
      </c>
    </row>
    <row r="228" spans="1:24" x14ac:dyDescent="0.3">
      <c r="A228" s="91" t="str">
        <f>Emissions!A228</f>
        <v>06081</v>
      </c>
      <c r="B228" s="91" t="str">
        <f>Emissions!B228</f>
        <v>06</v>
      </c>
      <c r="C228" s="92" t="str">
        <f>Emissions!F228</f>
        <v>CA</v>
      </c>
      <c r="D228" s="92" t="str">
        <f>Emissions!C228</f>
        <v>081</v>
      </c>
      <c r="E228" s="91" t="str">
        <f>Emissions!D228</f>
        <v>San Mateo</v>
      </c>
      <c r="F228" s="91" t="str">
        <f>Emissions!E228</f>
        <v>County</v>
      </c>
      <c r="G228" s="91">
        <v>2620030001</v>
      </c>
      <c r="H228" s="91" t="s">
        <v>9455</v>
      </c>
      <c r="I228" s="91" t="s">
        <v>9450</v>
      </c>
      <c r="J228" s="91" t="s">
        <v>9453</v>
      </c>
      <c r="K228" s="91">
        <v>2014</v>
      </c>
      <c r="L228" s="91">
        <v>515</v>
      </c>
      <c r="M228" s="91" t="s">
        <v>9451</v>
      </c>
      <c r="N228" s="94">
        <f>Emissions!G228</f>
        <v>240216.89473684199</v>
      </c>
      <c r="O228" s="91" t="str">
        <f>Emissions!H228</f>
        <v>TON</v>
      </c>
      <c r="P228" s="93">
        <f>'Emissions Factor'!$B$2</f>
        <v>5.5099999999999998E-6</v>
      </c>
      <c r="Q228" s="91" t="str">
        <f>Emissions!L228</f>
        <v xml:space="preserve">LB </v>
      </c>
      <c r="R228" s="91" t="str">
        <f>Emissions!M228</f>
        <v>TON</v>
      </c>
      <c r="S228" s="91" t="s">
        <v>9454</v>
      </c>
      <c r="T228" s="91">
        <v>7439976</v>
      </c>
      <c r="U228" s="91" t="s">
        <v>9452</v>
      </c>
      <c r="V228" s="91">
        <v>8</v>
      </c>
      <c r="W228" s="95">
        <f>Emissions!N228</f>
        <v>1.3235950899999993</v>
      </c>
      <c r="X228" s="95" t="str">
        <f>Emissions!O228</f>
        <v>LB</v>
      </c>
    </row>
    <row r="229" spans="1:24" x14ac:dyDescent="0.3">
      <c r="A229" s="91" t="str">
        <f>Emissions!A229</f>
        <v>06083</v>
      </c>
      <c r="B229" s="91" t="str">
        <f>Emissions!B229</f>
        <v>06</v>
      </c>
      <c r="C229" s="92" t="str">
        <f>Emissions!F229</f>
        <v>CA</v>
      </c>
      <c r="D229" s="92" t="str">
        <f>Emissions!C229</f>
        <v>083</v>
      </c>
      <c r="E229" s="91" t="str">
        <f>Emissions!D229</f>
        <v>Santa Barbara</v>
      </c>
      <c r="F229" s="91" t="str">
        <f>Emissions!E229</f>
        <v>County</v>
      </c>
      <c r="G229" s="91">
        <v>2620030001</v>
      </c>
      <c r="H229" s="91" t="s">
        <v>9455</v>
      </c>
      <c r="I229" s="91" t="s">
        <v>9450</v>
      </c>
      <c r="J229" s="91" t="s">
        <v>9453</v>
      </c>
      <c r="K229" s="91">
        <v>2014</v>
      </c>
      <c r="L229" s="91">
        <v>515</v>
      </c>
      <c r="M229" s="91" t="s">
        <v>9451</v>
      </c>
      <c r="N229" s="94">
        <f>Emissions!G229</f>
        <v>225852.0510510515</v>
      </c>
      <c r="O229" s="91" t="str">
        <f>Emissions!H229</f>
        <v>TON</v>
      </c>
      <c r="P229" s="93">
        <f>'Emissions Factor'!$B$2</f>
        <v>5.5099999999999998E-6</v>
      </c>
      <c r="Q229" s="91" t="str">
        <f>Emissions!L229</f>
        <v xml:space="preserve">LB </v>
      </c>
      <c r="R229" s="91" t="str">
        <f>Emissions!M229</f>
        <v>TON</v>
      </c>
      <c r="S229" s="91" t="s">
        <v>9454</v>
      </c>
      <c r="T229" s="91">
        <v>7439976</v>
      </c>
      <c r="U229" s="91" t="s">
        <v>9452</v>
      </c>
      <c r="V229" s="91">
        <v>8</v>
      </c>
      <c r="W229" s="95">
        <f>Emissions!N229</f>
        <v>1.2444448012912936</v>
      </c>
      <c r="X229" s="95" t="str">
        <f>Emissions!O229</f>
        <v>LB</v>
      </c>
    </row>
    <row r="230" spans="1:24" x14ac:dyDescent="0.3">
      <c r="A230" s="91" t="str">
        <f>Emissions!A230</f>
        <v>06085</v>
      </c>
      <c r="B230" s="91" t="str">
        <f>Emissions!B230</f>
        <v>06</v>
      </c>
      <c r="C230" s="92" t="str">
        <f>Emissions!F230</f>
        <v>CA</v>
      </c>
      <c r="D230" s="92" t="str">
        <f>Emissions!C230</f>
        <v>085</v>
      </c>
      <c r="E230" s="91" t="str">
        <f>Emissions!D230</f>
        <v>Santa Clara</v>
      </c>
      <c r="F230" s="91" t="str">
        <f>Emissions!E230</f>
        <v>County</v>
      </c>
      <c r="G230" s="91">
        <v>2620030001</v>
      </c>
      <c r="H230" s="91" t="s">
        <v>9455</v>
      </c>
      <c r="I230" s="91" t="s">
        <v>9450</v>
      </c>
      <c r="J230" s="91" t="s">
        <v>9453</v>
      </c>
      <c r="K230" s="91">
        <v>2014</v>
      </c>
      <c r="L230" s="91">
        <v>515</v>
      </c>
      <c r="M230" s="91" t="s">
        <v>9451</v>
      </c>
      <c r="N230" s="94">
        <f>Emissions!G230</f>
        <v>524512.79036073142</v>
      </c>
      <c r="O230" s="91" t="str">
        <f>Emissions!H230</f>
        <v>TON</v>
      </c>
      <c r="P230" s="93">
        <f>'Emissions Factor'!$B$2</f>
        <v>5.5099999999999998E-6</v>
      </c>
      <c r="Q230" s="91" t="str">
        <f>Emissions!L230</f>
        <v xml:space="preserve">LB </v>
      </c>
      <c r="R230" s="91" t="str">
        <f>Emissions!M230</f>
        <v>TON</v>
      </c>
      <c r="S230" s="91" t="s">
        <v>9454</v>
      </c>
      <c r="T230" s="91">
        <v>7439976</v>
      </c>
      <c r="U230" s="91" t="s">
        <v>9452</v>
      </c>
      <c r="V230" s="91">
        <v>8</v>
      </c>
      <c r="W230" s="95">
        <f>Emissions!N230</f>
        <v>2.89006547488763</v>
      </c>
      <c r="X230" s="95" t="str">
        <f>Emissions!O230</f>
        <v>LB</v>
      </c>
    </row>
    <row r="231" spans="1:24" x14ac:dyDescent="0.3">
      <c r="A231" s="91" t="str">
        <f>Emissions!A231</f>
        <v>06087</v>
      </c>
      <c r="B231" s="91" t="str">
        <f>Emissions!B231</f>
        <v>06</v>
      </c>
      <c r="C231" s="92" t="str">
        <f>Emissions!F231</f>
        <v>CA</v>
      </c>
      <c r="D231" s="92" t="str">
        <f>Emissions!C231</f>
        <v>087</v>
      </c>
      <c r="E231" s="91" t="str">
        <f>Emissions!D231</f>
        <v>Santa Cruz</v>
      </c>
      <c r="F231" s="91" t="str">
        <f>Emissions!E231</f>
        <v>County</v>
      </c>
      <c r="G231" s="91">
        <v>2620030001</v>
      </c>
      <c r="H231" s="91" t="s">
        <v>9455</v>
      </c>
      <c r="I231" s="91" t="s">
        <v>9450</v>
      </c>
      <c r="J231" s="91" t="s">
        <v>9453</v>
      </c>
      <c r="K231" s="91">
        <v>2014</v>
      </c>
      <c r="L231" s="91">
        <v>515</v>
      </c>
      <c r="M231" s="91" t="s">
        <v>9451</v>
      </c>
      <c r="N231" s="94">
        <f>Emissions!G231</f>
        <v>105610.3300699301</v>
      </c>
      <c r="O231" s="91" t="str">
        <f>Emissions!H231</f>
        <v>TON</v>
      </c>
      <c r="P231" s="93">
        <f>'Emissions Factor'!$B$2</f>
        <v>5.5099999999999998E-6</v>
      </c>
      <c r="Q231" s="91" t="str">
        <f>Emissions!L231</f>
        <v xml:space="preserve">LB </v>
      </c>
      <c r="R231" s="91" t="str">
        <f>Emissions!M231</f>
        <v>TON</v>
      </c>
      <c r="S231" s="91" t="s">
        <v>9454</v>
      </c>
      <c r="T231" s="91">
        <v>7439976</v>
      </c>
      <c r="U231" s="91" t="s">
        <v>9452</v>
      </c>
      <c r="V231" s="91">
        <v>8</v>
      </c>
      <c r="W231" s="95">
        <f>Emissions!N231</f>
        <v>0.58191291868531481</v>
      </c>
      <c r="X231" s="95" t="str">
        <f>Emissions!O231</f>
        <v>LB</v>
      </c>
    </row>
    <row r="232" spans="1:24" x14ac:dyDescent="0.3">
      <c r="A232" s="91" t="str">
        <f>Emissions!A232</f>
        <v>06089</v>
      </c>
      <c r="B232" s="91" t="str">
        <f>Emissions!B232</f>
        <v>06</v>
      </c>
      <c r="C232" s="92" t="str">
        <f>Emissions!F232</f>
        <v>CA</v>
      </c>
      <c r="D232" s="92" t="str">
        <f>Emissions!C232</f>
        <v>089</v>
      </c>
      <c r="E232" s="91" t="str">
        <f>Emissions!D232</f>
        <v>Shasta</v>
      </c>
      <c r="F232" s="91" t="str">
        <f>Emissions!E232</f>
        <v>County</v>
      </c>
      <c r="G232" s="91">
        <v>2620030001</v>
      </c>
      <c r="H232" s="91" t="s">
        <v>9455</v>
      </c>
      <c r="I232" s="91" t="s">
        <v>9450</v>
      </c>
      <c r="J232" s="91" t="s">
        <v>9453</v>
      </c>
      <c r="K232" s="91">
        <v>2014</v>
      </c>
      <c r="L232" s="91">
        <v>515</v>
      </c>
      <c r="M232" s="91" t="s">
        <v>9451</v>
      </c>
      <c r="N232" s="94">
        <f>Emissions!G232</f>
        <v>121782.2966507177</v>
      </c>
      <c r="O232" s="91" t="str">
        <f>Emissions!H232</f>
        <v>TON</v>
      </c>
      <c r="P232" s="93">
        <f>'Emissions Factor'!$B$2</f>
        <v>5.5099999999999998E-6</v>
      </c>
      <c r="Q232" s="91" t="str">
        <f>Emissions!L232</f>
        <v xml:space="preserve">LB </v>
      </c>
      <c r="R232" s="91" t="str">
        <f>Emissions!M232</f>
        <v>TON</v>
      </c>
      <c r="S232" s="91" t="s">
        <v>9454</v>
      </c>
      <c r="T232" s="91">
        <v>7439976</v>
      </c>
      <c r="U232" s="91" t="s">
        <v>9452</v>
      </c>
      <c r="V232" s="91">
        <v>8</v>
      </c>
      <c r="W232" s="95">
        <f>Emissions!N232</f>
        <v>0.67102045454545456</v>
      </c>
      <c r="X232" s="95" t="str">
        <f>Emissions!O232</f>
        <v>LB</v>
      </c>
    </row>
    <row r="233" spans="1:24" x14ac:dyDescent="0.3">
      <c r="A233" s="91" t="str">
        <f>Emissions!A233</f>
        <v>06091</v>
      </c>
      <c r="B233" s="91" t="str">
        <f>Emissions!B233</f>
        <v>06</v>
      </c>
      <c r="C233" s="92" t="str">
        <f>Emissions!F233</f>
        <v>CA</v>
      </c>
      <c r="D233" s="92" t="str">
        <f>Emissions!C233</f>
        <v>091</v>
      </c>
      <c r="E233" s="91" t="str">
        <f>Emissions!D233</f>
        <v>Sierra</v>
      </c>
      <c r="F233" s="91" t="str">
        <f>Emissions!E233</f>
        <v>County</v>
      </c>
      <c r="G233" s="91">
        <v>2620030001</v>
      </c>
      <c r="H233" s="91" t="s">
        <v>9455</v>
      </c>
      <c r="I233" s="91" t="s">
        <v>9450</v>
      </c>
      <c r="J233" s="91" t="s">
        <v>9453</v>
      </c>
      <c r="K233" s="91">
        <v>2014</v>
      </c>
      <c r="L233" s="91">
        <v>515</v>
      </c>
      <c r="M233" s="91" t="s">
        <v>9451</v>
      </c>
      <c r="N233" s="94">
        <f>Emissions!G233</f>
        <v>0</v>
      </c>
      <c r="O233" s="91" t="str">
        <f>Emissions!H233</f>
        <v>TON</v>
      </c>
      <c r="P233" s="93">
        <f>'Emissions Factor'!$B$2</f>
        <v>5.5099999999999998E-6</v>
      </c>
      <c r="Q233" s="91" t="str">
        <f>Emissions!L233</f>
        <v xml:space="preserve">LB </v>
      </c>
      <c r="R233" s="91" t="str">
        <f>Emissions!M233</f>
        <v>TON</v>
      </c>
      <c r="S233" s="91" t="s">
        <v>9454</v>
      </c>
      <c r="T233" s="91">
        <v>7439976</v>
      </c>
      <c r="U233" s="91" t="s">
        <v>9452</v>
      </c>
      <c r="V233" s="91">
        <v>8</v>
      </c>
      <c r="W233" s="95">
        <f>Emissions!N233</f>
        <v>0</v>
      </c>
      <c r="X233" s="95" t="str">
        <f>Emissions!O233</f>
        <v>LB</v>
      </c>
    </row>
    <row r="234" spans="1:24" x14ac:dyDescent="0.3">
      <c r="A234" s="91" t="str">
        <f>Emissions!A234</f>
        <v>06093</v>
      </c>
      <c r="B234" s="91" t="str">
        <f>Emissions!B234</f>
        <v>06</v>
      </c>
      <c r="C234" s="92" t="str">
        <f>Emissions!F234</f>
        <v>CA</v>
      </c>
      <c r="D234" s="92" t="str">
        <f>Emissions!C234</f>
        <v>093</v>
      </c>
      <c r="E234" s="91" t="str">
        <f>Emissions!D234</f>
        <v>Siskiyou</v>
      </c>
      <c r="F234" s="91" t="str">
        <f>Emissions!E234</f>
        <v>County</v>
      </c>
      <c r="G234" s="91">
        <v>2620030001</v>
      </c>
      <c r="H234" s="91" t="s">
        <v>9455</v>
      </c>
      <c r="I234" s="91" t="s">
        <v>9450</v>
      </c>
      <c r="J234" s="91" t="s">
        <v>9453</v>
      </c>
      <c r="K234" s="91">
        <v>2014</v>
      </c>
      <c r="L234" s="91">
        <v>515</v>
      </c>
      <c r="M234" s="91" t="s">
        <v>9451</v>
      </c>
      <c r="N234" s="94">
        <f>Emissions!G234</f>
        <v>0</v>
      </c>
      <c r="O234" s="91" t="str">
        <f>Emissions!H234</f>
        <v>TON</v>
      </c>
      <c r="P234" s="93">
        <f>'Emissions Factor'!$B$2</f>
        <v>5.5099999999999998E-6</v>
      </c>
      <c r="Q234" s="91" t="str">
        <f>Emissions!L234</f>
        <v xml:space="preserve">LB </v>
      </c>
      <c r="R234" s="91" t="str">
        <f>Emissions!M234</f>
        <v>TON</v>
      </c>
      <c r="S234" s="91" t="s">
        <v>9454</v>
      </c>
      <c r="T234" s="91">
        <v>7439976</v>
      </c>
      <c r="U234" s="91" t="s">
        <v>9452</v>
      </c>
      <c r="V234" s="91">
        <v>8</v>
      </c>
      <c r="W234" s="95">
        <f>Emissions!N234</f>
        <v>0</v>
      </c>
      <c r="X234" s="95" t="str">
        <f>Emissions!O234</f>
        <v>LB</v>
      </c>
    </row>
    <row r="235" spans="1:24" x14ac:dyDescent="0.3">
      <c r="A235" s="91" t="str">
        <f>Emissions!A235</f>
        <v>06095</v>
      </c>
      <c r="B235" s="91" t="str">
        <f>Emissions!B235</f>
        <v>06</v>
      </c>
      <c r="C235" s="92" t="str">
        <f>Emissions!F235</f>
        <v>CA</v>
      </c>
      <c r="D235" s="92" t="str">
        <f>Emissions!C235</f>
        <v>095</v>
      </c>
      <c r="E235" s="91" t="str">
        <f>Emissions!D235</f>
        <v>Solano</v>
      </c>
      <c r="F235" s="91" t="str">
        <f>Emissions!E235</f>
        <v>County</v>
      </c>
      <c r="G235" s="91">
        <v>2620030001</v>
      </c>
      <c r="H235" s="91" t="s">
        <v>9455</v>
      </c>
      <c r="I235" s="91" t="s">
        <v>9450</v>
      </c>
      <c r="J235" s="91" t="s">
        <v>9453</v>
      </c>
      <c r="K235" s="91">
        <v>2014</v>
      </c>
      <c r="L235" s="91">
        <v>515</v>
      </c>
      <c r="M235" s="91" t="s">
        <v>9451</v>
      </c>
      <c r="N235" s="94">
        <f>Emissions!G235</f>
        <v>183419.87829614591</v>
      </c>
      <c r="O235" s="91" t="str">
        <f>Emissions!H235</f>
        <v>TON</v>
      </c>
      <c r="P235" s="93">
        <f>'Emissions Factor'!$B$2</f>
        <v>5.5099999999999998E-6</v>
      </c>
      <c r="Q235" s="91" t="str">
        <f>Emissions!L235</f>
        <v xml:space="preserve">LB </v>
      </c>
      <c r="R235" s="91" t="str">
        <f>Emissions!M235</f>
        <v>TON</v>
      </c>
      <c r="S235" s="91" t="s">
        <v>9454</v>
      </c>
      <c r="T235" s="91">
        <v>7439976</v>
      </c>
      <c r="U235" s="91" t="s">
        <v>9452</v>
      </c>
      <c r="V235" s="91">
        <v>8</v>
      </c>
      <c r="W235" s="95">
        <f>Emissions!N235</f>
        <v>1.0106435294117639</v>
      </c>
      <c r="X235" s="95" t="str">
        <f>Emissions!O235</f>
        <v>LB</v>
      </c>
    </row>
    <row r="236" spans="1:24" x14ac:dyDescent="0.3">
      <c r="A236" s="91" t="str">
        <f>Emissions!A236</f>
        <v>06097</v>
      </c>
      <c r="B236" s="91" t="str">
        <f>Emissions!B236</f>
        <v>06</v>
      </c>
      <c r="C236" s="92" t="str">
        <f>Emissions!F236</f>
        <v>CA</v>
      </c>
      <c r="D236" s="92" t="str">
        <f>Emissions!C236</f>
        <v>097</v>
      </c>
      <c r="E236" s="91" t="str">
        <f>Emissions!D236</f>
        <v>Sonoma</v>
      </c>
      <c r="F236" s="91" t="str">
        <f>Emissions!E236</f>
        <v>County</v>
      </c>
      <c r="G236" s="91">
        <v>2620030001</v>
      </c>
      <c r="H236" s="91" t="s">
        <v>9455</v>
      </c>
      <c r="I236" s="91" t="s">
        <v>9450</v>
      </c>
      <c r="J236" s="91" t="s">
        <v>9453</v>
      </c>
      <c r="K236" s="91">
        <v>2014</v>
      </c>
      <c r="L236" s="91">
        <v>515</v>
      </c>
      <c r="M236" s="91" t="s">
        <v>9451</v>
      </c>
      <c r="N236" s="94">
        <f>Emissions!G236</f>
        <v>0</v>
      </c>
      <c r="O236" s="91" t="str">
        <f>Emissions!H236</f>
        <v>TON</v>
      </c>
      <c r="P236" s="93">
        <f>'Emissions Factor'!$B$2</f>
        <v>5.5099999999999998E-6</v>
      </c>
      <c r="Q236" s="91" t="str">
        <f>Emissions!L236</f>
        <v xml:space="preserve">LB </v>
      </c>
      <c r="R236" s="91" t="str">
        <f>Emissions!M236</f>
        <v>TON</v>
      </c>
      <c r="S236" s="91" t="s">
        <v>9454</v>
      </c>
      <c r="T236" s="91">
        <v>7439976</v>
      </c>
      <c r="U236" s="91" t="s">
        <v>9452</v>
      </c>
      <c r="V236" s="91">
        <v>8</v>
      </c>
      <c r="W236" s="95">
        <f>Emissions!N236</f>
        <v>0</v>
      </c>
      <c r="X236" s="95" t="str">
        <f>Emissions!O236</f>
        <v>LB</v>
      </c>
    </row>
    <row r="237" spans="1:24" x14ac:dyDescent="0.3">
      <c r="A237" s="91" t="str">
        <f>Emissions!A237</f>
        <v>06099</v>
      </c>
      <c r="B237" s="91" t="str">
        <f>Emissions!B237</f>
        <v>06</v>
      </c>
      <c r="C237" s="92" t="str">
        <f>Emissions!F237</f>
        <v>CA</v>
      </c>
      <c r="D237" s="92" t="str">
        <f>Emissions!C237</f>
        <v>099</v>
      </c>
      <c r="E237" s="91" t="str">
        <f>Emissions!D237</f>
        <v>Stanislaus</v>
      </c>
      <c r="F237" s="91" t="str">
        <f>Emissions!E237</f>
        <v>County</v>
      </c>
      <c r="G237" s="91">
        <v>2620030001</v>
      </c>
      <c r="H237" s="91" t="s">
        <v>9455</v>
      </c>
      <c r="I237" s="91" t="s">
        <v>9450</v>
      </c>
      <c r="J237" s="91" t="s">
        <v>9453</v>
      </c>
      <c r="K237" s="91">
        <v>2014</v>
      </c>
      <c r="L237" s="91">
        <v>515</v>
      </c>
      <c r="M237" s="91" t="s">
        <v>9451</v>
      </c>
      <c r="N237" s="94">
        <f>Emissions!G237</f>
        <v>113055.55555555561</v>
      </c>
      <c r="O237" s="91" t="str">
        <f>Emissions!H237</f>
        <v>TON</v>
      </c>
      <c r="P237" s="93">
        <f>'Emissions Factor'!$B$2</f>
        <v>5.5099999999999998E-6</v>
      </c>
      <c r="Q237" s="91" t="str">
        <f>Emissions!L237</f>
        <v xml:space="preserve">LB </v>
      </c>
      <c r="R237" s="91" t="str">
        <f>Emissions!M237</f>
        <v>TON</v>
      </c>
      <c r="S237" s="91" t="s">
        <v>9454</v>
      </c>
      <c r="T237" s="91">
        <v>7439976</v>
      </c>
      <c r="U237" s="91" t="s">
        <v>9452</v>
      </c>
      <c r="V237" s="91">
        <v>8</v>
      </c>
      <c r="W237" s="95">
        <f>Emissions!N237</f>
        <v>0.62293611111111136</v>
      </c>
      <c r="X237" s="95" t="str">
        <f>Emissions!O237</f>
        <v>LB</v>
      </c>
    </row>
    <row r="238" spans="1:24" x14ac:dyDescent="0.3">
      <c r="A238" s="91" t="str">
        <f>Emissions!A238</f>
        <v>06101</v>
      </c>
      <c r="B238" s="91" t="str">
        <f>Emissions!B238</f>
        <v>06</v>
      </c>
      <c r="C238" s="92" t="str">
        <f>Emissions!F238</f>
        <v>CA</v>
      </c>
      <c r="D238" s="92" t="str">
        <f>Emissions!C238</f>
        <v>101</v>
      </c>
      <c r="E238" s="91" t="str">
        <f>Emissions!D238</f>
        <v>Sutter</v>
      </c>
      <c r="F238" s="91" t="str">
        <f>Emissions!E238</f>
        <v>County</v>
      </c>
      <c r="G238" s="91">
        <v>2620030001</v>
      </c>
      <c r="H238" s="91" t="s">
        <v>9455</v>
      </c>
      <c r="I238" s="91" t="s">
        <v>9450</v>
      </c>
      <c r="J238" s="91" t="s">
        <v>9453</v>
      </c>
      <c r="K238" s="91">
        <v>2014</v>
      </c>
      <c r="L238" s="91">
        <v>515</v>
      </c>
      <c r="M238" s="91" t="s">
        <v>9451</v>
      </c>
      <c r="N238" s="94">
        <f>Emissions!G238</f>
        <v>0</v>
      </c>
      <c r="O238" s="91" t="str">
        <f>Emissions!H238</f>
        <v>TON</v>
      </c>
      <c r="P238" s="93">
        <f>'Emissions Factor'!$B$2</f>
        <v>5.5099999999999998E-6</v>
      </c>
      <c r="Q238" s="91" t="str">
        <f>Emissions!L238</f>
        <v xml:space="preserve">LB </v>
      </c>
      <c r="R238" s="91" t="str">
        <f>Emissions!M238</f>
        <v>TON</v>
      </c>
      <c r="S238" s="91" t="s">
        <v>9454</v>
      </c>
      <c r="T238" s="91">
        <v>7439976</v>
      </c>
      <c r="U238" s="91" t="s">
        <v>9452</v>
      </c>
      <c r="V238" s="91">
        <v>8</v>
      </c>
      <c r="W238" s="95">
        <f>Emissions!N238</f>
        <v>0</v>
      </c>
      <c r="X238" s="95" t="str">
        <f>Emissions!O238</f>
        <v>LB</v>
      </c>
    </row>
    <row r="239" spans="1:24" x14ac:dyDescent="0.3">
      <c r="A239" s="91" t="str">
        <f>Emissions!A239</f>
        <v>06103</v>
      </c>
      <c r="B239" s="91" t="str">
        <f>Emissions!B239</f>
        <v>06</v>
      </c>
      <c r="C239" s="92" t="str">
        <f>Emissions!F239</f>
        <v>CA</v>
      </c>
      <c r="D239" s="92" t="str">
        <f>Emissions!C239</f>
        <v>103</v>
      </c>
      <c r="E239" s="91" t="str">
        <f>Emissions!D239</f>
        <v>Tehama</v>
      </c>
      <c r="F239" s="91" t="str">
        <f>Emissions!E239</f>
        <v>County</v>
      </c>
      <c r="G239" s="91">
        <v>2620030001</v>
      </c>
      <c r="H239" s="91" t="s">
        <v>9455</v>
      </c>
      <c r="I239" s="91" t="s">
        <v>9450</v>
      </c>
      <c r="J239" s="91" t="s">
        <v>9453</v>
      </c>
      <c r="K239" s="91">
        <v>2014</v>
      </c>
      <c r="L239" s="91">
        <v>515</v>
      </c>
      <c r="M239" s="91" t="s">
        <v>9451</v>
      </c>
      <c r="N239" s="94">
        <f>Emissions!G239</f>
        <v>31731.830508474599</v>
      </c>
      <c r="O239" s="91" t="str">
        <f>Emissions!H239</f>
        <v>TON</v>
      </c>
      <c r="P239" s="93">
        <f>'Emissions Factor'!$B$2</f>
        <v>5.5099999999999998E-6</v>
      </c>
      <c r="Q239" s="91" t="str">
        <f>Emissions!L239</f>
        <v xml:space="preserve">LB </v>
      </c>
      <c r="R239" s="91" t="str">
        <f>Emissions!M239</f>
        <v>TON</v>
      </c>
      <c r="S239" s="91" t="s">
        <v>9454</v>
      </c>
      <c r="T239" s="91">
        <v>7439976</v>
      </c>
      <c r="U239" s="91" t="s">
        <v>9452</v>
      </c>
      <c r="V239" s="91">
        <v>8</v>
      </c>
      <c r="W239" s="95">
        <f>Emissions!N239</f>
        <v>0.17484238610169503</v>
      </c>
      <c r="X239" s="95" t="str">
        <f>Emissions!O239</f>
        <v>LB</v>
      </c>
    </row>
    <row r="240" spans="1:24" x14ac:dyDescent="0.3">
      <c r="A240" s="91" t="str">
        <f>Emissions!A240</f>
        <v>06105</v>
      </c>
      <c r="B240" s="91" t="str">
        <f>Emissions!B240</f>
        <v>06</v>
      </c>
      <c r="C240" s="92" t="str">
        <f>Emissions!F240</f>
        <v>CA</v>
      </c>
      <c r="D240" s="92" t="str">
        <f>Emissions!C240</f>
        <v>105</v>
      </c>
      <c r="E240" s="91" t="str">
        <f>Emissions!D240</f>
        <v>Trinity</v>
      </c>
      <c r="F240" s="91" t="str">
        <f>Emissions!E240</f>
        <v>County</v>
      </c>
      <c r="G240" s="91">
        <v>2620030001</v>
      </c>
      <c r="H240" s="91" t="s">
        <v>9455</v>
      </c>
      <c r="I240" s="91" t="s">
        <v>9450</v>
      </c>
      <c r="J240" s="91" t="s">
        <v>9453</v>
      </c>
      <c r="K240" s="91">
        <v>2014</v>
      </c>
      <c r="L240" s="91">
        <v>515</v>
      </c>
      <c r="M240" s="91" t="s">
        <v>9451</v>
      </c>
      <c r="N240" s="94">
        <f>Emissions!G240</f>
        <v>0</v>
      </c>
      <c r="O240" s="91" t="str">
        <f>Emissions!H240</f>
        <v>TON</v>
      </c>
      <c r="P240" s="93">
        <f>'Emissions Factor'!$B$2</f>
        <v>5.5099999999999998E-6</v>
      </c>
      <c r="Q240" s="91" t="str">
        <f>Emissions!L240</f>
        <v xml:space="preserve">LB </v>
      </c>
      <c r="R240" s="91" t="str">
        <f>Emissions!M240</f>
        <v>TON</v>
      </c>
      <c r="S240" s="91" t="s">
        <v>9454</v>
      </c>
      <c r="T240" s="91">
        <v>7439976</v>
      </c>
      <c r="U240" s="91" t="s">
        <v>9452</v>
      </c>
      <c r="V240" s="91">
        <v>8</v>
      </c>
      <c r="W240" s="95">
        <f>Emissions!N240</f>
        <v>0</v>
      </c>
      <c r="X240" s="95" t="str">
        <f>Emissions!O240</f>
        <v>LB</v>
      </c>
    </row>
    <row r="241" spans="1:24" x14ac:dyDescent="0.3">
      <c r="A241" s="91" t="str">
        <f>Emissions!A241</f>
        <v>06107</v>
      </c>
      <c r="B241" s="91" t="str">
        <f>Emissions!B241</f>
        <v>06</v>
      </c>
      <c r="C241" s="92" t="str">
        <f>Emissions!F241</f>
        <v>CA</v>
      </c>
      <c r="D241" s="92" t="str">
        <f>Emissions!C241</f>
        <v>107</v>
      </c>
      <c r="E241" s="91" t="str">
        <f>Emissions!D241</f>
        <v>Tulare</v>
      </c>
      <c r="F241" s="91" t="str">
        <f>Emissions!E241</f>
        <v>County</v>
      </c>
      <c r="G241" s="91">
        <v>2620030001</v>
      </c>
      <c r="H241" s="91" t="s">
        <v>9455</v>
      </c>
      <c r="I241" s="91" t="s">
        <v>9450</v>
      </c>
      <c r="J241" s="91" t="s">
        <v>9453</v>
      </c>
      <c r="K241" s="91">
        <v>2014</v>
      </c>
      <c r="L241" s="91">
        <v>515</v>
      </c>
      <c r="M241" s="91" t="s">
        <v>9451</v>
      </c>
      <c r="N241" s="94">
        <f>Emissions!G241</f>
        <v>185730.44397462998</v>
      </c>
      <c r="O241" s="91" t="str">
        <f>Emissions!H241</f>
        <v>TON</v>
      </c>
      <c r="P241" s="93">
        <f>'Emissions Factor'!$B$2</f>
        <v>5.5099999999999998E-6</v>
      </c>
      <c r="Q241" s="91" t="str">
        <f>Emissions!L241</f>
        <v xml:space="preserve">LB </v>
      </c>
      <c r="R241" s="91" t="str">
        <f>Emissions!M241</f>
        <v>TON</v>
      </c>
      <c r="S241" s="91" t="s">
        <v>9454</v>
      </c>
      <c r="T241" s="91">
        <v>7439976</v>
      </c>
      <c r="U241" s="91" t="s">
        <v>9452</v>
      </c>
      <c r="V241" s="91">
        <v>8</v>
      </c>
      <c r="W241" s="95">
        <f>Emissions!N241</f>
        <v>1.0233747463002112</v>
      </c>
      <c r="X241" s="95" t="str">
        <f>Emissions!O241</f>
        <v>LB</v>
      </c>
    </row>
    <row r="242" spans="1:24" x14ac:dyDescent="0.3">
      <c r="A242" s="91" t="str">
        <f>Emissions!A242</f>
        <v>06109</v>
      </c>
      <c r="B242" s="91" t="str">
        <f>Emissions!B242</f>
        <v>06</v>
      </c>
      <c r="C242" s="92" t="str">
        <f>Emissions!F242</f>
        <v>CA</v>
      </c>
      <c r="D242" s="92" t="str">
        <f>Emissions!C242</f>
        <v>109</v>
      </c>
      <c r="E242" s="91" t="str">
        <f>Emissions!D242</f>
        <v>Tuolumne</v>
      </c>
      <c r="F242" s="91" t="str">
        <f>Emissions!E242</f>
        <v>County</v>
      </c>
      <c r="G242" s="91">
        <v>2620030001</v>
      </c>
      <c r="H242" s="91" t="s">
        <v>9455</v>
      </c>
      <c r="I242" s="91" t="s">
        <v>9450</v>
      </c>
      <c r="J242" s="91" t="s">
        <v>9453</v>
      </c>
      <c r="K242" s="91">
        <v>2014</v>
      </c>
      <c r="L242" s="91">
        <v>515</v>
      </c>
      <c r="M242" s="91" t="s">
        <v>9451</v>
      </c>
      <c r="N242" s="94">
        <f>Emissions!G242</f>
        <v>0</v>
      </c>
      <c r="O242" s="91" t="str">
        <f>Emissions!H242</f>
        <v>TON</v>
      </c>
      <c r="P242" s="93">
        <f>'Emissions Factor'!$B$2</f>
        <v>5.5099999999999998E-6</v>
      </c>
      <c r="Q242" s="91" t="str">
        <f>Emissions!L242</f>
        <v xml:space="preserve">LB </v>
      </c>
      <c r="R242" s="91" t="str">
        <f>Emissions!M242</f>
        <v>TON</v>
      </c>
      <c r="S242" s="91" t="s">
        <v>9454</v>
      </c>
      <c r="T242" s="91">
        <v>7439976</v>
      </c>
      <c r="U242" s="91" t="s">
        <v>9452</v>
      </c>
      <c r="V242" s="91">
        <v>8</v>
      </c>
      <c r="W242" s="95">
        <f>Emissions!N242</f>
        <v>0</v>
      </c>
      <c r="X242" s="95" t="str">
        <f>Emissions!O242</f>
        <v>LB</v>
      </c>
    </row>
    <row r="243" spans="1:24" x14ac:dyDescent="0.3">
      <c r="A243" s="91" t="str">
        <f>Emissions!A243</f>
        <v>06111</v>
      </c>
      <c r="B243" s="91" t="str">
        <f>Emissions!B243</f>
        <v>06</v>
      </c>
      <c r="C243" s="92" t="str">
        <f>Emissions!F243</f>
        <v>CA</v>
      </c>
      <c r="D243" s="92" t="str">
        <f>Emissions!C243</f>
        <v>111</v>
      </c>
      <c r="E243" s="91" t="str">
        <f>Emissions!D243</f>
        <v>Ventura</v>
      </c>
      <c r="F243" s="91" t="str">
        <f>Emissions!E243</f>
        <v>County</v>
      </c>
      <c r="G243" s="91">
        <v>2620030001</v>
      </c>
      <c r="H243" s="91" t="s">
        <v>9455</v>
      </c>
      <c r="I243" s="91" t="s">
        <v>9450</v>
      </c>
      <c r="J243" s="91" t="s">
        <v>9453</v>
      </c>
      <c r="K243" s="91">
        <v>2014</v>
      </c>
      <c r="L243" s="91">
        <v>515</v>
      </c>
      <c r="M243" s="91" t="s">
        <v>9451</v>
      </c>
      <c r="N243" s="94">
        <f>Emissions!G243</f>
        <v>336505.33333333302</v>
      </c>
      <c r="O243" s="91" t="str">
        <f>Emissions!H243</f>
        <v>TON</v>
      </c>
      <c r="P243" s="93">
        <f>'Emissions Factor'!$B$2</f>
        <v>5.5099999999999998E-6</v>
      </c>
      <c r="Q243" s="91" t="str">
        <f>Emissions!L243</f>
        <v xml:space="preserve">LB </v>
      </c>
      <c r="R243" s="91" t="str">
        <f>Emissions!M243</f>
        <v>TON</v>
      </c>
      <c r="S243" s="91" t="s">
        <v>9454</v>
      </c>
      <c r="T243" s="91">
        <v>7439976</v>
      </c>
      <c r="U243" s="91" t="s">
        <v>9452</v>
      </c>
      <c r="V243" s="91">
        <v>8</v>
      </c>
      <c r="W243" s="95">
        <f>Emissions!N243</f>
        <v>1.8541443866666649</v>
      </c>
      <c r="X243" s="95" t="str">
        <f>Emissions!O243</f>
        <v>LB</v>
      </c>
    </row>
    <row r="244" spans="1:24" x14ac:dyDescent="0.3">
      <c r="A244" s="91" t="str">
        <f>Emissions!A244</f>
        <v>06113</v>
      </c>
      <c r="B244" s="91" t="str">
        <f>Emissions!B244</f>
        <v>06</v>
      </c>
      <c r="C244" s="92" t="str">
        <f>Emissions!F244</f>
        <v>CA</v>
      </c>
      <c r="D244" s="92" t="str">
        <f>Emissions!C244</f>
        <v>113</v>
      </c>
      <c r="E244" s="91" t="str">
        <f>Emissions!D244</f>
        <v>Yolo</v>
      </c>
      <c r="F244" s="91" t="str">
        <f>Emissions!E244</f>
        <v>County</v>
      </c>
      <c r="G244" s="91">
        <v>2620030001</v>
      </c>
      <c r="H244" s="91" t="s">
        <v>9455</v>
      </c>
      <c r="I244" s="91" t="s">
        <v>9450</v>
      </c>
      <c r="J244" s="91" t="s">
        <v>9453</v>
      </c>
      <c r="K244" s="91">
        <v>2014</v>
      </c>
      <c r="L244" s="91">
        <v>515</v>
      </c>
      <c r="M244" s="91" t="s">
        <v>9451</v>
      </c>
      <c r="N244" s="94">
        <f>Emissions!G244</f>
        <v>143925</v>
      </c>
      <c r="O244" s="91" t="str">
        <f>Emissions!H244</f>
        <v>TON</v>
      </c>
      <c r="P244" s="93">
        <f>'Emissions Factor'!$B$2</f>
        <v>5.5099999999999998E-6</v>
      </c>
      <c r="Q244" s="91" t="str">
        <f>Emissions!L244</f>
        <v xml:space="preserve">LB </v>
      </c>
      <c r="R244" s="91" t="str">
        <f>Emissions!M244</f>
        <v>TON</v>
      </c>
      <c r="S244" s="91" t="s">
        <v>9454</v>
      </c>
      <c r="T244" s="91">
        <v>7439976</v>
      </c>
      <c r="U244" s="91" t="s">
        <v>9452</v>
      </c>
      <c r="V244" s="91">
        <v>8</v>
      </c>
      <c r="W244" s="95">
        <f>Emissions!N244</f>
        <v>0.79302675</v>
      </c>
      <c r="X244" s="95" t="str">
        <f>Emissions!O244</f>
        <v>LB</v>
      </c>
    </row>
    <row r="245" spans="1:24" x14ac:dyDescent="0.3">
      <c r="A245" s="91" t="str">
        <f>Emissions!A245</f>
        <v>06115</v>
      </c>
      <c r="B245" s="91" t="str">
        <f>Emissions!B245</f>
        <v>06</v>
      </c>
      <c r="C245" s="92" t="str">
        <f>Emissions!F245</f>
        <v>CA</v>
      </c>
      <c r="D245" s="92" t="str">
        <f>Emissions!C245</f>
        <v>115</v>
      </c>
      <c r="E245" s="91" t="str">
        <f>Emissions!D245</f>
        <v>Yuba</v>
      </c>
      <c r="F245" s="91" t="str">
        <f>Emissions!E245</f>
        <v>County</v>
      </c>
      <c r="G245" s="91">
        <v>2620030001</v>
      </c>
      <c r="H245" s="91" t="s">
        <v>9455</v>
      </c>
      <c r="I245" s="91" t="s">
        <v>9450</v>
      </c>
      <c r="J245" s="91" t="s">
        <v>9453</v>
      </c>
      <c r="K245" s="91">
        <v>2014</v>
      </c>
      <c r="L245" s="91">
        <v>515</v>
      </c>
      <c r="M245" s="91" t="s">
        <v>9451</v>
      </c>
      <c r="N245" s="94">
        <f>Emissions!G245</f>
        <v>100000</v>
      </c>
      <c r="O245" s="91" t="str">
        <f>Emissions!H245</f>
        <v>TON</v>
      </c>
      <c r="P245" s="93">
        <f>'Emissions Factor'!$B$2</f>
        <v>5.5099999999999998E-6</v>
      </c>
      <c r="Q245" s="91" t="str">
        <f>Emissions!L245</f>
        <v xml:space="preserve">LB </v>
      </c>
      <c r="R245" s="91" t="str">
        <f>Emissions!M245</f>
        <v>TON</v>
      </c>
      <c r="S245" s="91" t="s">
        <v>9454</v>
      </c>
      <c r="T245" s="91">
        <v>7439976</v>
      </c>
      <c r="U245" s="91" t="s">
        <v>9452</v>
      </c>
      <c r="V245" s="91">
        <v>8</v>
      </c>
      <c r="W245" s="95">
        <f>Emissions!N245</f>
        <v>0.55099999999999993</v>
      </c>
      <c r="X245" s="95" t="str">
        <f>Emissions!O245</f>
        <v>LB</v>
      </c>
    </row>
    <row r="246" spans="1:24" x14ac:dyDescent="0.3">
      <c r="A246" s="91" t="str">
        <f>Emissions!A246</f>
        <v>08001</v>
      </c>
      <c r="B246" s="91" t="str">
        <f>Emissions!B246</f>
        <v>08</v>
      </c>
      <c r="C246" s="92" t="str">
        <f>Emissions!F246</f>
        <v>CO</v>
      </c>
      <c r="D246" s="92" t="str">
        <f>Emissions!C246</f>
        <v>001</v>
      </c>
      <c r="E246" s="91" t="str">
        <f>Emissions!D246</f>
        <v>Adams</v>
      </c>
      <c r="F246" s="91" t="str">
        <f>Emissions!E246</f>
        <v>County</v>
      </c>
      <c r="G246" s="91">
        <v>2620030001</v>
      </c>
      <c r="H246" s="91" t="s">
        <v>9455</v>
      </c>
      <c r="I246" s="91" t="s">
        <v>9450</v>
      </c>
      <c r="J246" s="91" t="s">
        <v>9453</v>
      </c>
      <c r="K246" s="91">
        <v>2014</v>
      </c>
      <c r="L246" s="91">
        <v>515</v>
      </c>
      <c r="M246" s="91" t="s">
        <v>9451</v>
      </c>
      <c r="N246" s="94">
        <f>Emissions!G246</f>
        <v>530965.20588235301</v>
      </c>
      <c r="O246" s="91" t="str">
        <f>Emissions!H246</f>
        <v>TON</v>
      </c>
      <c r="P246" s="93">
        <f>'Emissions Factor'!$B$2</f>
        <v>5.5099999999999998E-6</v>
      </c>
      <c r="Q246" s="91" t="str">
        <f>Emissions!L246</f>
        <v xml:space="preserve">LB </v>
      </c>
      <c r="R246" s="91" t="str">
        <f>Emissions!M246</f>
        <v>TON</v>
      </c>
      <c r="S246" s="91" t="s">
        <v>9454</v>
      </c>
      <c r="T246" s="91">
        <v>7439976</v>
      </c>
      <c r="U246" s="91" t="s">
        <v>9452</v>
      </c>
      <c r="V246" s="91">
        <v>8</v>
      </c>
      <c r="W246" s="95">
        <f>Emissions!N246</f>
        <v>2.9256182844117649</v>
      </c>
      <c r="X246" s="95" t="str">
        <f>Emissions!O246</f>
        <v>LB</v>
      </c>
    </row>
    <row r="247" spans="1:24" x14ac:dyDescent="0.3">
      <c r="A247" s="91" t="str">
        <f>Emissions!A247</f>
        <v>08003</v>
      </c>
      <c r="B247" s="91" t="str">
        <f>Emissions!B247</f>
        <v>08</v>
      </c>
      <c r="C247" s="92" t="str">
        <f>Emissions!F247</f>
        <v>CO</v>
      </c>
      <c r="D247" s="92" t="str">
        <f>Emissions!C247</f>
        <v>003</v>
      </c>
      <c r="E247" s="91" t="str">
        <f>Emissions!D247</f>
        <v>Alamosa</v>
      </c>
      <c r="F247" s="91" t="str">
        <f>Emissions!E247</f>
        <v>County</v>
      </c>
      <c r="G247" s="91">
        <v>2620030001</v>
      </c>
      <c r="H247" s="91" t="s">
        <v>9455</v>
      </c>
      <c r="I247" s="91" t="s">
        <v>9450</v>
      </c>
      <c r="J247" s="91" t="s">
        <v>9453</v>
      </c>
      <c r="K247" s="91">
        <v>2014</v>
      </c>
      <c r="L247" s="91">
        <v>515</v>
      </c>
      <c r="M247" s="91" t="s">
        <v>9451</v>
      </c>
      <c r="N247" s="94">
        <f>Emissions!G247</f>
        <v>0</v>
      </c>
      <c r="O247" s="91" t="str">
        <f>Emissions!H247</f>
        <v>TON</v>
      </c>
      <c r="P247" s="93">
        <f>'Emissions Factor'!$B$2</f>
        <v>5.5099999999999998E-6</v>
      </c>
      <c r="Q247" s="91" t="str">
        <f>Emissions!L247</f>
        <v xml:space="preserve">LB </v>
      </c>
      <c r="R247" s="91" t="str">
        <f>Emissions!M247</f>
        <v>TON</v>
      </c>
      <c r="S247" s="91" t="s">
        <v>9454</v>
      </c>
      <c r="T247" s="91">
        <v>7439976</v>
      </c>
      <c r="U247" s="91" t="s">
        <v>9452</v>
      </c>
      <c r="V247" s="91">
        <v>8</v>
      </c>
      <c r="W247" s="95">
        <f>Emissions!N247</f>
        <v>0</v>
      </c>
      <c r="X247" s="95" t="str">
        <f>Emissions!O247</f>
        <v>LB</v>
      </c>
    </row>
    <row r="248" spans="1:24" x14ac:dyDescent="0.3">
      <c r="A248" s="91" t="str">
        <f>Emissions!A248</f>
        <v>08005</v>
      </c>
      <c r="B248" s="91" t="str">
        <f>Emissions!B248</f>
        <v>08</v>
      </c>
      <c r="C248" s="92" t="str">
        <f>Emissions!F248</f>
        <v>CO</v>
      </c>
      <c r="D248" s="92" t="str">
        <f>Emissions!C248</f>
        <v>005</v>
      </c>
      <c r="E248" s="91" t="str">
        <f>Emissions!D248</f>
        <v>Arapahoe</v>
      </c>
      <c r="F248" s="91" t="str">
        <f>Emissions!E248</f>
        <v>County</v>
      </c>
      <c r="G248" s="91">
        <v>2620030001</v>
      </c>
      <c r="H248" s="91" t="s">
        <v>9455</v>
      </c>
      <c r="I248" s="91" t="s">
        <v>9450</v>
      </c>
      <c r="J248" s="91" t="s">
        <v>9453</v>
      </c>
      <c r="K248" s="91">
        <v>2014</v>
      </c>
      <c r="L248" s="91">
        <v>515</v>
      </c>
      <c r="M248" s="91" t="s">
        <v>9451</v>
      </c>
      <c r="N248" s="94">
        <f>Emissions!G248</f>
        <v>816802.06</v>
      </c>
      <c r="O248" s="91" t="str">
        <f>Emissions!H248</f>
        <v>TON</v>
      </c>
      <c r="P248" s="93">
        <f>'Emissions Factor'!$B$2</f>
        <v>5.5099999999999998E-6</v>
      </c>
      <c r="Q248" s="91" t="str">
        <f>Emissions!L248</f>
        <v xml:space="preserve">LB </v>
      </c>
      <c r="R248" s="91" t="str">
        <f>Emissions!M248</f>
        <v>TON</v>
      </c>
      <c r="S248" s="91" t="s">
        <v>9454</v>
      </c>
      <c r="T248" s="91">
        <v>7439976</v>
      </c>
      <c r="U248" s="91" t="s">
        <v>9452</v>
      </c>
      <c r="V248" s="91">
        <v>8</v>
      </c>
      <c r="W248" s="95">
        <f>Emissions!N248</f>
        <v>4.5005793505999998</v>
      </c>
      <c r="X248" s="95" t="str">
        <f>Emissions!O248</f>
        <v>LB</v>
      </c>
    </row>
    <row r="249" spans="1:24" x14ac:dyDescent="0.3">
      <c r="A249" s="91" t="str">
        <f>Emissions!A249</f>
        <v>08007</v>
      </c>
      <c r="B249" s="91" t="str">
        <f>Emissions!B249</f>
        <v>08</v>
      </c>
      <c r="C249" s="92" t="str">
        <f>Emissions!F249</f>
        <v>CO</v>
      </c>
      <c r="D249" s="92" t="str">
        <f>Emissions!C249</f>
        <v>007</v>
      </c>
      <c r="E249" s="91" t="str">
        <f>Emissions!D249</f>
        <v>Archuleta</v>
      </c>
      <c r="F249" s="91" t="str">
        <f>Emissions!E249</f>
        <v>County</v>
      </c>
      <c r="G249" s="91">
        <v>2620030001</v>
      </c>
      <c r="H249" s="91" t="s">
        <v>9455</v>
      </c>
      <c r="I249" s="91" t="s">
        <v>9450</v>
      </c>
      <c r="J249" s="91" t="s">
        <v>9453</v>
      </c>
      <c r="K249" s="91">
        <v>2014</v>
      </c>
      <c r="L249" s="91">
        <v>515</v>
      </c>
      <c r="M249" s="91" t="s">
        <v>9451</v>
      </c>
      <c r="N249" s="94">
        <f>Emissions!G249</f>
        <v>0</v>
      </c>
      <c r="O249" s="91" t="str">
        <f>Emissions!H249</f>
        <v>TON</v>
      </c>
      <c r="P249" s="93">
        <f>'Emissions Factor'!$B$2</f>
        <v>5.5099999999999998E-6</v>
      </c>
      <c r="Q249" s="91" t="str">
        <f>Emissions!L249</f>
        <v xml:space="preserve">LB </v>
      </c>
      <c r="R249" s="91" t="str">
        <f>Emissions!M249</f>
        <v>TON</v>
      </c>
      <c r="S249" s="91" t="s">
        <v>9454</v>
      </c>
      <c r="T249" s="91">
        <v>7439976</v>
      </c>
      <c r="U249" s="91" t="s">
        <v>9452</v>
      </c>
      <c r="V249" s="91">
        <v>8</v>
      </c>
      <c r="W249" s="95">
        <f>Emissions!N249</f>
        <v>0</v>
      </c>
      <c r="X249" s="95" t="str">
        <f>Emissions!O249</f>
        <v>LB</v>
      </c>
    </row>
    <row r="250" spans="1:24" x14ac:dyDescent="0.3">
      <c r="A250" s="91" t="str">
        <f>Emissions!A250</f>
        <v>08009</v>
      </c>
      <c r="B250" s="91" t="str">
        <f>Emissions!B250</f>
        <v>08</v>
      </c>
      <c r="C250" s="92" t="str">
        <f>Emissions!F250</f>
        <v>CO</v>
      </c>
      <c r="D250" s="92" t="str">
        <f>Emissions!C250</f>
        <v>009</v>
      </c>
      <c r="E250" s="91" t="str">
        <f>Emissions!D250</f>
        <v>Baca</v>
      </c>
      <c r="F250" s="91" t="str">
        <f>Emissions!E250</f>
        <v>County</v>
      </c>
      <c r="G250" s="91">
        <v>2620030001</v>
      </c>
      <c r="H250" s="91" t="s">
        <v>9455</v>
      </c>
      <c r="I250" s="91" t="s">
        <v>9450</v>
      </c>
      <c r="J250" s="91" t="s">
        <v>9453</v>
      </c>
      <c r="K250" s="91">
        <v>2014</v>
      </c>
      <c r="L250" s="91">
        <v>515</v>
      </c>
      <c r="M250" s="91" t="s">
        <v>9451</v>
      </c>
      <c r="N250" s="94">
        <f>Emissions!G250</f>
        <v>0</v>
      </c>
      <c r="O250" s="91" t="str">
        <f>Emissions!H250</f>
        <v>TON</v>
      </c>
      <c r="P250" s="93">
        <f>'Emissions Factor'!$B$2</f>
        <v>5.5099999999999998E-6</v>
      </c>
      <c r="Q250" s="91" t="str">
        <f>Emissions!L250</f>
        <v xml:space="preserve">LB </v>
      </c>
      <c r="R250" s="91" t="str">
        <f>Emissions!M250</f>
        <v>TON</v>
      </c>
      <c r="S250" s="91" t="s">
        <v>9454</v>
      </c>
      <c r="T250" s="91">
        <v>7439976</v>
      </c>
      <c r="U250" s="91" t="s">
        <v>9452</v>
      </c>
      <c r="V250" s="91">
        <v>8</v>
      </c>
      <c r="W250" s="95">
        <f>Emissions!N250</f>
        <v>0</v>
      </c>
      <c r="X250" s="95" t="str">
        <f>Emissions!O250</f>
        <v>LB</v>
      </c>
    </row>
    <row r="251" spans="1:24" x14ac:dyDescent="0.3">
      <c r="A251" s="91" t="str">
        <f>Emissions!A251</f>
        <v>08011</v>
      </c>
      <c r="B251" s="91" t="str">
        <f>Emissions!B251</f>
        <v>08</v>
      </c>
      <c r="C251" s="92" t="str">
        <f>Emissions!F251</f>
        <v>CO</v>
      </c>
      <c r="D251" s="92" t="str">
        <f>Emissions!C251</f>
        <v>011</v>
      </c>
      <c r="E251" s="91" t="str">
        <f>Emissions!D251</f>
        <v>Bent</v>
      </c>
      <c r="F251" s="91" t="str">
        <f>Emissions!E251</f>
        <v>County</v>
      </c>
      <c r="G251" s="91">
        <v>2620030001</v>
      </c>
      <c r="H251" s="91" t="s">
        <v>9455</v>
      </c>
      <c r="I251" s="91" t="s">
        <v>9450</v>
      </c>
      <c r="J251" s="91" t="s">
        <v>9453</v>
      </c>
      <c r="K251" s="91">
        <v>2014</v>
      </c>
      <c r="L251" s="91">
        <v>515</v>
      </c>
      <c r="M251" s="91" t="s">
        <v>9451</v>
      </c>
      <c r="N251" s="94">
        <f>Emissions!G251</f>
        <v>0</v>
      </c>
      <c r="O251" s="91" t="str">
        <f>Emissions!H251</f>
        <v>TON</v>
      </c>
      <c r="P251" s="93">
        <f>'Emissions Factor'!$B$2</f>
        <v>5.5099999999999998E-6</v>
      </c>
      <c r="Q251" s="91" t="str">
        <f>Emissions!L251</f>
        <v xml:space="preserve">LB </v>
      </c>
      <c r="R251" s="91" t="str">
        <f>Emissions!M251</f>
        <v>TON</v>
      </c>
      <c r="S251" s="91" t="s">
        <v>9454</v>
      </c>
      <c r="T251" s="91">
        <v>7439976</v>
      </c>
      <c r="U251" s="91" t="s">
        <v>9452</v>
      </c>
      <c r="V251" s="91">
        <v>8</v>
      </c>
      <c r="W251" s="95">
        <f>Emissions!N251</f>
        <v>0</v>
      </c>
      <c r="X251" s="95" t="str">
        <f>Emissions!O251</f>
        <v>LB</v>
      </c>
    </row>
    <row r="252" spans="1:24" x14ac:dyDescent="0.3">
      <c r="A252" s="91" t="str">
        <f>Emissions!A252</f>
        <v>08013</v>
      </c>
      <c r="B252" s="91" t="str">
        <f>Emissions!B252</f>
        <v>08</v>
      </c>
      <c r="C252" s="92" t="str">
        <f>Emissions!F252</f>
        <v>CO</v>
      </c>
      <c r="D252" s="92" t="str">
        <f>Emissions!C252</f>
        <v>013</v>
      </c>
      <c r="E252" s="91" t="str">
        <f>Emissions!D252</f>
        <v>Boulder</v>
      </c>
      <c r="F252" s="91" t="str">
        <f>Emissions!E252</f>
        <v>County</v>
      </c>
      <c r="G252" s="91">
        <v>2620030001</v>
      </c>
      <c r="H252" s="91" t="s">
        <v>9455</v>
      </c>
      <c r="I252" s="91" t="s">
        <v>9450</v>
      </c>
      <c r="J252" s="91" t="s">
        <v>9453</v>
      </c>
      <c r="K252" s="91">
        <v>2014</v>
      </c>
      <c r="L252" s="91">
        <v>515</v>
      </c>
      <c r="M252" s="91" t="s">
        <v>9451</v>
      </c>
      <c r="N252" s="94">
        <f>Emissions!G252</f>
        <v>0</v>
      </c>
      <c r="O252" s="91" t="str">
        <f>Emissions!H252</f>
        <v>TON</v>
      </c>
      <c r="P252" s="93">
        <f>'Emissions Factor'!$B$2</f>
        <v>5.5099999999999998E-6</v>
      </c>
      <c r="Q252" s="91" t="str">
        <f>Emissions!L252</f>
        <v xml:space="preserve">LB </v>
      </c>
      <c r="R252" s="91" t="str">
        <f>Emissions!M252</f>
        <v>TON</v>
      </c>
      <c r="S252" s="91" t="s">
        <v>9454</v>
      </c>
      <c r="T252" s="91">
        <v>7439976</v>
      </c>
      <c r="U252" s="91" t="s">
        <v>9452</v>
      </c>
      <c r="V252" s="91">
        <v>8</v>
      </c>
      <c r="W252" s="95">
        <f>Emissions!N252</f>
        <v>0</v>
      </c>
      <c r="X252" s="95" t="str">
        <f>Emissions!O252</f>
        <v>LB</v>
      </c>
    </row>
    <row r="253" spans="1:24" x14ac:dyDescent="0.3">
      <c r="A253" s="91" t="str">
        <f>Emissions!A253</f>
        <v>08014</v>
      </c>
      <c r="B253" s="91" t="str">
        <f>Emissions!B253</f>
        <v>08</v>
      </c>
      <c r="C253" s="92" t="str">
        <f>Emissions!F253</f>
        <v>CO</v>
      </c>
      <c r="D253" s="92" t="str">
        <f>Emissions!C253</f>
        <v>014</v>
      </c>
      <c r="E253" s="91" t="str">
        <f>Emissions!D253</f>
        <v>Broomfield</v>
      </c>
      <c r="F253" s="91" t="str">
        <f>Emissions!E253</f>
        <v>County</v>
      </c>
      <c r="G253" s="91">
        <v>2620030001</v>
      </c>
      <c r="H253" s="91" t="s">
        <v>9455</v>
      </c>
      <c r="I253" s="91" t="s">
        <v>9450</v>
      </c>
      <c r="J253" s="91" t="s">
        <v>9453</v>
      </c>
      <c r="K253" s="91">
        <v>2014</v>
      </c>
      <c r="L253" s="91">
        <v>515</v>
      </c>
      <c r="M253" s="91" t="s">
        <v>9451</v>
      </c>
      <c r="N253" s="94">
        <f>Emissions!G253</f>
        <v>0</v>
      </c>
      <c r="O253" s="91" t="str">
        <f>Emissions!H253</f>
        <v>TON</v>
      </c>
      <c r="P253" s="93">
        <f>'Emissions Factor'!$B$2</f>
        <v>5.5099999999999998E-6</v>
      </c>
      <c r="Q253" s="91" t="str">
        <f>Emissions!L253</f>
        <v xml:space="preserve">LB </v>
      </c>
      <c r="R253" s="91" t="str">
        <f>Emissions!M253</f>
        <v>TON</v>
      </c>
      <c r="S253" s="91" t="s">
        <v>9454</v>
      </c>
      <c r="T253" s="91">
        <v>7439976</v>
      </c>
      <c r="U253" s="91" t="s">
        <v>9452</v>
      </c>
      <c r="V253" s="91">
        <v>8</v>
      </c>
      <c r="W253" s="95">
        <f>Emissions!N253</f>
        <v>0</v>
      </c>
      <c r="X253" s="95" t="str">
        <f>Emissions!O253</f>
        <v>LB</v>
      </c>
    </row>
    <row r="254" spans="1:24" x14ac:dyDescent="0.3">
      <c r="A254" s="91" t="str">
        <f>Emissions!A254</f>
        <v>08015</v>
      </c>
      <c r="B254" s="91" t="str">
        <f>Emissions!B254</f>
        <v>08</v>
      </c>
      <c r="C254" s="92" t="str">
        <f>Emissions!F254</f>
        <v>CO</v>
      </c>
      <c r="D254" s="92" t="str">
        <f>Emissions!C254</f>
        <v>015</v>
      </c>
      <c r="E254" s="91" t="str">
        <f>Emissions!D254</f>
        <v>Chaffee</v>
      </c>
      <c r="F254" s="91" t="str">
        <f>Emissions!E254</f>
        <v>County</v>
      </c>
      <c r="G254" s="91">
        <v>2620030001</v>
      </c>
      <c r="H254" s="91" t="s">
        <v>9455</v>
      </c>
      <c r="I254" s="91" t="s">
        <v>9450</v>
      </c>
      <c r="J254" s="91" t="s">
        <v>9453</v>
      </c>
      <c r="K254" s="91">
        <v>2014</v>
      </c>
      <c r="L254" s="91">
        <v>515</v>
      </c>
      <c r="M254" s="91" t="s">
        <v>9451</v>
      </c>
      <c r="N254" s="94">
        <f>Emissions!G254</f>
        <v>0</v>
      </c>
      <c r="O254" s="91" t="str">
        <f>Emissions!H254</f>
        <v>TON</v>
      </c>
      <c r="P254" s="93">
        <f>'Emissions Factor'!$B$2</f>
        <v>5.5099999999999998E-6</v>
      </c>
      <c r="Q254" s="91" t="str">
        <f>Emissions!L254</f>
        <v xml:space="preserve">LB </v>
      </c>
      <c r="R254" s="91" t="str">
        <f>Emissions!M254</f>
        <v>TON</v>
      </c>
      <c r="S254" s="91" t="s">
        <v>9454</v>
      </c>
      <c r="T254" s="91">
        <v>7439976</v>
      </c>
      <c r="U254" s="91" t="s">
        <v>9452</v>
      </c>
      <c r="V254" s="91">
        <v>8</v>
      </c>
      <c r="W254" s="95">
        <f>Emissions!N254</f>
        <v>0</v>
      </c>
      <c r="X254" s="95" t="str">
        <f>Emissions!O254</f>
        <v>LB</v>
      </c>
    </row>
    <row r="255" spans="1:24" x14ac:dyDescent="0.3">
      <c r="A255" s="91" t="str">
        <f>Emissions!A255</f>
        <v>08017</v>
      </c>
      <c r="B255" s="91" t="str">
        <f>Emissions!B255</f>
        <v>08</v>
      </c>
      <c r="C255" s="92" t="str">
        <f>Emissions!F255</f>
        <v>CO</v>
      </c>
      <c r="D255" s="92" t="str">
        <f>Emissions!C255</f>
        <v>017</v>
      </c>
      <c r="E255" s="91" t="str">
        <f>Emissions!D255</f>
        <v>Cheyenne</v>
      </c>
      <c r="F255" s="91" t="str">
        <f>Emissions!E255</f>
        <v>County</v>
      </c>
      <c r="G255" s="91">
        <v>2620030001</v>
      </c>
      <c r="H255" s="91" t="s">
        <v>9455</v>
      </c>
      <c r="I255" s="91" t="s">
        <v>9450</v>
      </c>
      <c r="J255" s="91" t="s">
        <v>9453</v>
      </c>
      <c r="K255" s="91">
        <v>2014</v>
      </c>
      <c r="L255" s="91">
        <v>515</v>
      </c>
      <c r="M255" s="91" t="s">
        <v>9451</v>
      </c>
      <c r="N255" s="94">
        <f>Emissions!G255</f>
        <v>0</v>
      </c>
      <c r="O255" s="91" t="str">
        <f>Emissions!H255</f>
        <v>TON</v>
      </c>
      <c r="P255" s="93">
        <f>'Emissions Factor'!$B$2</f>
        <v>5.5099999999999998E-6</v>
      </c>
      <c r="Q255" s="91" t="str">
        <f>Emissions!L255</f>
        <v xml:space="preserve">LB </v>
      </c>
      <c r="R255" s="91" t="str">
        <f>Emissions!M255</f>
        <v>TON</v>
      </c>
      <c r="S255" s="91" t="s">
        <v>9454</v>
      </c>
      <c r="T255" s="91">
        <v>7439976</v>
      </c>
      <c r="U255" s="91" t="s">
        <v>9452</v>
      </c>
      <c r="V255" s="91">
        <v>8</v>
      </c>
      <c r="W255" s="95">
        <f>Emissions!N255</f>
        <v>0</v>
      </c>
      <c r="X255" s="95" t="str">
        <f>Emissions!O255</f>
        <v>LB</v>
      </c>
    </row>
    <row r="256" spans="1:24" x14ac:dyDescent="0.3">
      <c r="A256" s="91" t="str">
        <f>Emissions!A256</f>
        <v>08019</v>
      </c>
      <c r="B256" s="91" t="str">
        <f>Emissions!B256</f>
        <v>08</v>
      </c>
      <c r="C256" s="92" t="str">
        <f>Emissions!F256</f>
        <v>CO</v>
      </c>
      <c r="D256" s="92" t="str">
        <f>Emissions!C256</f>
        <v>019</v>
      </c>
      <c r="E256" s="91" t="str">
        <f>Emissions!D256</f>
        <v>Clear Creek</v>
      </c>
      <c r="F256" s="91" t="str">
        <f>Emissions!E256</f>
        <v>County</v>
      </c>
      <c r="G256" s="91">
        <v>2620030001</v>
      </c>
      <c r="H256" s="91" t="s">
        <v>9455</v>
      </c>
      <c r="I256" s="91" t="s">
        <v>9450</v>
      </c>
      <c r="J256" s="91" t="s">
        <v>9453</v>
      </c>
      <c r="K256" s="91">
        <v>2014</v>
      </c>
      <c r="L256" s="91">
        <v>515</v>
      </c>
      <c r="M256" s="91" t="s">
        <v>9451</v>
      </c>
      <c r="N256" s="94">
        <f>Emissions!G256</f>
        <v>0</v>
      </c>
      <c r="O256" s="91" t="str">
        <f>Emissions!H256</f>
        <v>TON</v>
      </c>
      <c r="P256" s="93">
        <f>'Emissions Factor'!$B$2</f>
        <v>5.5099999999999998E-6</v>
      </c>
      <c r="Q256" s="91" t="str">
        <f>Emissions!L256</f>
        <v xml:space="preserve">LB </v>
      </c>
      <c r="R256" s="91" t="str">
        <f>Emissions!M256</f>
        <v>TON</v>
      </c>
      <c r="S256" s="91" t="s">
        <v>9454</v>
      </c>
      <c r="T256" s="91">
        <v>7439976</v>
      </c>
      <c r="U256" s="91" t="s">
        <v>9452</v>
      </c>
      <c r="V256" s="91">
        <v>8</v>
      </c>
      <c r="W256" s="95">
        <f>Emissions!N256</f>
        <v>0</v>
      </c>
      <c r="X256" s="95" t="str">
        <f>Emissions!O256</f>
        <v>LB</v>
      </c>
    </row>
    <row r="257" spans="1:24" x14ac:dyDescent="0.3">
      <c r="A257" s="91" t="str">
        <f>Emissions!A257</f>
        <v>08021</v>
      </c>
      <c r="B257" s="91" t="str">
        <f>Emissions!B257</f>
        <v>08</v>
      </c>
      <c r="C257" s="92" t="str">
        <f>Emissions!F257</f>
        <v>CO</v>
      </c>
      <c r="D257" s="92" t="str">
        <f>Emissions!C257</f>
        <v>021</v>
      </c>
      <c r="E257" s="91" t="str">
        <f>Emissions!D257</f>
        <v>Conejos</v>
      </c>
      <c r="F257" s="91" t="str">
        <f>Emissions!E257</f>
        <v>County</v>
      </c>
      <c r="G257" s="91">
        <v>2620030001</v>
      </c>
      <c r="H257" s="91" t="s">
        <v>9455</v>
      </c>
      <c r="I257" s="91" t="s">
        <v>9450</v>
      </c>
      <c r="J257" s="91" t="s">
        <v>9453</v>
      </c>
      <c r="K257" s="91">
        <v>2014</v>
      </c>
      <c r="L257" s="91">
        <v>515</v>
      </c>
      <c r="M257" s="91" t="s">
        <v>9451</v>
      </c>
      <c r="N257" s="94">
        <f>Emissions!G257</f>
        <v>0</v>
      </c>
      <c r="O257" s="91" t="str">
        <f>Emissions!H257</f>
        <v>TON</v>
      </c>
      <c r="P257" s="93">
        <f>'Emissions Factor'!$B$2</f>
        <v>5.5099999999999998E-6</v>
      </c>
      <c r="Q257" s="91" t="str">
        <f>Emissions!L257</f>
        <v xml:space="preserve">LB </v>
      </c>
      <c r="R257" s="91" t="str">
        <f>Emissions!M257</f>
        <v>TON</v>
      </c>
      <c r="S257" s="91" t="s">
        <v>9454</v>
      </c>
      <c r="T257" s="91">
        <v>7439976</v>
      </c>
      <c r="U257" s="91" t="s">
        <v>9452</v>
      </c>
      <c r="V257" s="91">
        <v>8</v>
      </c>
      <c r="W257" s="95">
        <f>Emissions!N257</f>
        <v>0</v>
      </c>
      <c r="X257" s="95" t="str">
        <f>Emissions!O257</f>
        <v>LB</v>
      </c>
    </row>
    <row r="258" spans="1:24" x14ac:dyDescent="0.3">
      <c r="A258" s="91" t="str">
        <f>Emissions!A258</f>
        <v>08023</v>
      </c>
      <c r="B258" s="91" t="str">
        <f>Emissions!B258</f>
        <v>08</v>
      </c>
      <c r="C258" s="92" t="str">
        <f>Emissions!F258</f>
        <v>CO</v>
      </c>
      <c r="D258" s="92" t="str">
        <f>Emissions!C258</f>
        <v>023</v>
      </c>
      <c r="E258" s="91" t="str">
        <f>Emissions!D258</f>
        <v>Costilla</v>
      </c>
      <c r="F258" s="91" t="str">
        <f>Emissions!E258</f>
        <v>County</v>
      </c>
      <c r="G258" s="91">
        <v>2620030001</v>
      </c>
      <c r="H258" s="91" t="s">
        <v>9455</v>
      </c>
      <c r="I258" s="91" t="s">
        <v>9450</v>
      </c>
      <c r="J258" s="91" t="s">
        <v>9453</v>
      </c>
      <c r="K258" s="91">
        <v>2014</v>
      </c>
      <c r="L258" s="91">
        <v>515</v>
      </c>
      <c r="M258" s="91" t="s">
        <v>9451</v>
      </c>
      <c r="N258" s="94">
        <f>Emissions!G258</f>
        <v>0</v>
      </c>
      <c r="O258" s="91" t="str">
        <f>Emissions!H258</f>
        <v>TON</v>
      </c>
      <c r="P258" s="93">
        <f>'Emissions Factor'!$B$2</f>
        <v>5.5099999999999998E-6</v>
      </c>
      <c r="Q258" s="91" t="str">
        <f>Emissions!L258</f>
        <v xml:space="preserve">LB </v>
      </c>
      <c r="R258" s="91" t="str">
        <f>Emissions!M258</f>
        <v>TON</v>
      </c>
      <c r="S258" s="91" t="s">
        <v>9454</v>
      </c>
      <c r="T258" s="91">
        <v>7439976</v>
      </c>
      <c r="U258" s="91" t="s">
        <v>9452</v>
      </c>
      <c r="V258" s="91">
        <v>8</v>
      </c>
      <c r="W258" s="95">
        <f>Emissions!N258</f>
        <v>0</v>
      </c>
      <c r="X258" s="95" t="str">
        <f>Emissions!O258</f>
        <v>LB</v>
      </c>
    </row>
    <row r="259" spans="1:24" x14ac:dyDescent="0.3">
      <c r="A259" s="91" t="str">
        <f>Emissions!A259</f>
        <v>08025</v>
      </c>
      <c r="B259" s="91" t="str">
        <f>Emissions!B259</f>
        <v>08</v>
      </c>
      <c r="C259" s="92" t="str">
        <f>Emissions!F259</f>
        <v>CO</v>
      </c>
      <c r="D259" s="92" t="str">
        <f>Emissions!C259</f>
        <v>025</v>
      </c>
      <c r="E259" s="91" t="str">
        <f>Emissions!D259</f>
        <v>Crowley</v>
      </c>
      <c r="F259" s="91" t="str">
        <f>Emissions!E259</f>
        <v>County</v>
      </c>
      <c r="G259" s="91">
        <v>2620030001</v>
      </c>
      <c r="H259" s="91" t="s">
        <v>9455</v>
      </c>
      <c r="I259" s="91" t="s">
        <v>9450</v>
      </c>
      <c r="J259" s="91" t="s">
        <v>9453</v>
      </c>
      <c r="K259" s="91">
        <v>2014</v>
      </c>
      <c r="L259" s="91">
        <v>515</v>
      </c>
      <c r="M259" s="91" t="s">
        <v>9451</v>
      </c>
      <c r="N259" s="94">
        <f>Emissions!G259</f>
        <v>0</v>
      </c>
      <c r="O259" s="91" t="str">
        <f>Emissions!H259</f>
        <v>TON</v>
      </c>
      <c r="P259" s="93">
        <f>'Emissions Factor'!$B$2</f>
        <v>5.5099999999999998E-6</v>
      </c>
      <c r="Q259" s="91" t="str">
        <f>Emissions!L259</f>
        <v xml:space="preserve">LB </v>
      </c>
      <c r="R259" s="91" t="str">
        <f>Emissions!M259</f>
        <v>TON</v>
      </c>
      <c r="S259" s="91" t="s">
        <v>9454</v>
      </c>
      <c r="T259" s="91">
        <v>7439976</v>
      </c>
      <c r="U259" s="91" t="s">
        <v>9452</v>
      </c>
      <c r="V259" s="91">
        <v>8</v>
      </c>
      <c r="W259" s="95">
        <f>Emissions!N259</f>
        <v>0</v>
      </c>
      <c r="X259" s="95" t="str">
        <f>Emissions!O259</f>
        <v>LB</v>
      </c>
    </row>
    <row r="260" spans="1:24" x14ac:dyDescent="0.3">
      <c r="A260" s="91" t="str">
        <f>Emissions!A260</f>
        <v>08027</v>
      </c>
      <c r="B260" s="91" t="str">
        <f>Emissions!B260</f>
        <v>08</v>
      </c>
      <c r="C260" s="92" t="str">
        <f>Emissions!F260</f>
        <v>CO</v>
      </c>
      <c r="D260" s="92" t="str">
        <f>Emissions!C260</f>
        <v>027</v>
      </c>
      <c r="E260" s="91" t="str">
        <f>Emissions!D260</f>
        <v>Custer</v>
      </c>
      <c r="F260" s="91" t="str">
        <f>Emissions!E260</f>
        <v>County</v>
      </c>
      <c r="G260" s="91">
        <v>2620030001</v>
      </c>
      <c r="H260" s="91" t="s">
        <v>9455</v>
      </c>
      <c r="I260" s="91" t="s">
        <v>9450</v>
      </c>
      <c r="J260" s="91" t="s">
        <v>9453</v>
      </c>
      <c r="K260" s="91">
        <v>2014</v>
      </c>
      <c r="L260" s="91">
        <v>515</v>
      </c>
      <c r="M260" s="91" t="s">
        <v>9451</v>
      </c>
      <c r="N260" s="94">
        <f>Emissions!G260</f>
        <v>0</v>
      </c>
      <c r="O260" s="91" t="str">
        <f>Emissions!H260</f>
        <v>TON</v>
      </c>
      <c r="P260" s="93">
        <f>'Emissions Factor'!$B$2</f>
        <v>5.5099999999999998E-6</v>
      </c>
      <c r="Q260" s="91" t="str">
        <f>Emissions!L260</f>
        <v xml:space="preserve">LB </v>
      </c>
      <c r="R260" s="91" t="str">
        <f>Emissions!M260</f>
        <v>TON</v>
      </c>
      <c r="S260" s="91" t="s">
        <v>9454</v>
      </c>
      <c r="T260" s="91">
        <v>7439976</v>
      </c>
      <c r="U260" s="91" t="s">
        <v>9452</v>
      </c>
      <c r="V260" s="91">
        <v>8</v>
      </c>
      <c r="W260" s="95">
        <f>Emissions!N260</f>
        <v>0</v>
      </c>
      <c r="X260" s="95" t="str">
        <f>Emissions!O260</f>
        <v>LB</v>
      </c>
    </row>
    <row r="261" spans="1:24" x14ac:dyDescent="0.3">
      <c r="A261" s="91" t="str">
        <f>Emissions!A261</f>
        <v>08029</v>
      </c>
      <c r="B261" s="91" t="str">
        <f>Emissions!B261</f>
        <v>08</v>
      </c>
      <c r="C261" s="92" t="str">
        <f>Emissions!F261</f>
        <v>CO</v>
      </c>
      <c r="D261" s="92" t="str">
        <f>Emissions!C261</f>
        <v>029</v>
      </c>
      <c r="E261" s="91" t="str">
        <f>Emissions!D261</f>
        <v>Delta</v>
      </c>
      <c r="F261" s="91" t="str">
        <f>Emissions!E261</f>
        <v>County</v>
      </c>
      <c r="G261" s="91">
        <v>2620030001</v>
      </c>
      <c r="H261" s="91" t="s">
        <v>9455</v>
      </c>
      <c r="I261" s="91" t="s">
        <v>9450</v>
      </c>
      <c r="J261" s="91" t="s">
        <v>9453</v>
      </c>
      <c r="K261" s="91">
        <v>2014</v>
      </c>
      <c r="L261" s="91">
        <v>515</v>
      </c>
      <c r="M261" s="91" t="s">
        <v>9451</v>
      </c>
      <c r="N261" s="94">
        <f>Emissions!G261</f>
        <v>0</v>
      </c>
      <c r="O261" s="91" t="str">
        <f>Emissions!H261</f>
        <v>TON</v>
      </c>
      <c r="P261" s="93">
        <f>'Emissions Factor'!$B$2</f>
        <v>5.5099999999999998E-6</v>
      </c>
      <c r="Q261" s="91" t="str">
        <f>Emissions!L261</f>
        <v xml:space="preserve">LB </v>
      </c>
      <c r="R261" s="91" t="str">
        <f>Emissions!M261</f>
        <v>TON</v>
      </c>
      <c r="S261" s="91" t="s">
        <v>9454</v>
      </c>
      <c r="T261" s="91">
        <v>7439976</v>
      </c>
      <c r="U261" s="91" t="s">
        <v>9452</v>
      </c>
      <c r="V261" s="91">
        <v>8</v>
      </c>
      <c r="W261" s="95">
        <f>Emissions!N261</f>
        <v>0</v>
      </c>
      <c r="X261" s="95" t="str">
        <f>Emissions!O261</f>
        <v>LB</v>
      </c>
    </row>
    <row r="262" spans="1:24" x14ac:dyDescent="0.3">
      <c r="A262" s="91" t="str">
        <f>Emissions!A262</f>
        <v>08031</v>
      </c>
      <c r="B262" s="91" t="str">
        <f>Emissions!B262</f>
        <v>08</v>
      </c>
      <c r="C262" s="92" t="str">
        <f>Emissions!F262</f>
        <v>CO</v>
      </c>
      <c r="D262" s="92" t="str">
        <f>Emissions!C262</f>
        <v>031</v>
      </c>
      <c r="E262" s="91" t="str">
        <f>Emissions!D262</f>
        <v>Denver</v>
      </c>
      <c r="F262" s="91" t="str">
        <f>Emissions!E262</f>
        <v>County</v>
      </c>
      <c r="G262" s="91">
        <v>2620030001</v>
      </c>
      <c r="H262" s="91" t="s">
        <v>9455</v>
      </c>
      <c r="I262" s="91" t="s">
        <v>9450</v>
      </c>
      <c r="J262" s="91" t="s">
        <v>9453</v>
      </c>
      <c r="K262" s="91">
        <v>2014</v>
      </c>
      <c r="L262" s="91">
        <v>515</v>
      </c>
      <c r="M262" s="91" t="s">
        <v>9451</v>
      </c>
      <c r="N262" s="94">
        <f>Emissions!G262</f>
        <v>0</v>
      </c>
      <c r="O262" s="91" t="str">
        <f>Emissions!H262</f>
        <v>TON</v>
      </c>
      <c r="P262" s="93">
        <f>'Emissions Factor'!$B$2</f>
        <v>5.5099999999999998E-6</v>
      </c>
      <c r="Q262" s="91" t="str">
        <f>Emissions!L262</f>
        <v xml:space="preserve">LB </v>
      </c>
      <c r="R262" s="91" t="str">
        <f>Emissions!M262</f>
        <v>TON</v>
      </c>
      <c r="S262" s="91" t="s">
        <v>9454</v>
      </c>
      <c r="T262" s="91">
        <v>7439976</v>
      </c>
      <c r="U262" s="91" t="s">
        <v>9452</v>
      </c>
      <c r="V262" s="91">
        <v>8</v>
      </c>
      <c r="W262" s="95">
        <f>Emissions!N262</f>
        <v>0</v>
      </c>
      <c r="X262" s="95" t="str">
        <f>Emissions!O262</f>
        <v>LB</v>
      </c>
    </row>
    <row r="263" spans="1:24" x14ac:dyDescent="0.3">
      <c r="A263" s="91" t="str">
        <f>Emissions!A263</f>
        <v>08033</v>
      </c>
      <c r="B263" s="91" t="str">
        <f>Emissions!B263</f>
        <v>08</v>
      </c>
      <c r="C263" s="92" t="str">
        <f>Emissions!F263</f>
        <v>CO</v>
      </c>
      <c r="D263" s="92" t="str">
        <f>Emissions!C263</f>
        <v>033</v>
      </c>
      <c r="E263" s="91" t="str">
        <f>Emissions!D263</f>
        <v>Dolores</v>
      </c>
      <c r="F263" s="91" t="str">
        <f>Emissions!E263</f>
        <v>County</v>
      </c>
      <c r="G263" s="91">
        <v>2620030001</v>
      </c>
      <c r="H263" s="91" t="s">
        <v>9455</v>
      </c>
      <c r="I263" s="91" t="s">
        <v>9450</v>
      </c>
      <c r="J263" s="91" t="s">
        <v>9453</v>
      </c>
      <c r="K263" s="91">
        <v>2014</v>
      </c>
      <c r="L263" s="91">
        <v>515</v>
      </c>
      <c r="M263" s="91" t="s">
        <v>9451</v>
      </c>
      <c r="N263" s="94">
        <f>Emissions!G263</f>
        <v>0</v>
      </c>
      <c r="O263" s="91" t="str">
        <f>Emissions!H263</f>
        <v>TON</v>
      </c>
      <c r="P263" s="93">
        <f>'Emissions Factor'!$B$2</f>
        <v>5.5099999999999998E-6</v>
      </c>
      <c r="Q263" s="91" t="str">
        <f>Emissions!L263</f>
        <v xml:space="preserve">LB </v>
      </c>
      <c r="R263" s="91" t="str">
        <f>Emissions!M263</f>
        <v>TON</v>
      </c>
      <c r="S263" s="91" t="s">
        <v>9454</v>
      </c>
      <c r="T263" s="91">
        <v>7439976</v>
      </c>
      <c r="U263" s="91" t="s">
        <v>9452</v>
      </c>
      <c r="V263" s="91">
        <v>8</v>
      </c>
      <c r="W263" s="95">
        <f>Emissions!N263</f>
        <v>0</v>
      </c>
      <c r="X263" s="95" t="str">
        <f>Emissions!O263</f>
        <v>LB</v>
      </c>
    </row>
    <row r="264" spans="1:24" x14ac:dyDescent="0.3">
      <c r="A264" s="91" t="str">
        <f>Emissions!A264</f>
        <v>08035</v>
      </c>
      <c r="B264" s="91" t="str">
        <f>Emissions!B264</f>
        <v>08</v>
      </c>
      <c r="C264" s="92" t="str">
        <f>Emissions!F264</f>
        <v>CO</v>
      </c>
      <c r="D264" s="92" t="str">
        <f>Emissions!C264</f>
        <v>035</v>
      </c>
      <c r="E264" s="91" t="str">
        <f>Emissions!D264</f>
        <v>Douglas</v>
      </c>
      <c r="F264" s="91" t="str">
        <f>Emissions!E264</f>
        <v>County</v>
      </c>
      <c r="G264" s="91">
        <v>2620030001</v>
      </c>
      <c r="H264" s="91" t="s">
        <v>9455</v>
      </c>
      <c r="I264" s="91" t="s">
        <v>9450</v>
      </c>
      <c r="J264" s="91" t="s">
        <v>9453</v>
      </c>
      <c r="K264" s="91">
        <v>2014</v>
      </c>
      <c r="L264" s="91">
        <v>515</v>
      </c>
      <c r="M264" s="91" t="s">
        <v>9451</v>
      </c>
      <c r="N264" s="94">
        <f>Emissions!G264</f>
        <v>0</v>
      </c>
      <c r="O264" s="91" t="str">
        <f>Emissions!H264</f>
        <v>TON</v>
      </c>
      <c r="P264" s="93">
        <f>'Emissions Factor'!$B$2</f>
        <v>5.5099999999999998E-6</v>
      </c>
      <c r="Q264" s="91" t="str">
        <f>Emissions!L264</f>
        <v xml:space="preserve">LB </v>
      </c>
      <c r="R264" s="91" t="str">
        <f>Emissions!M264</f>
        <v>TON</v>
      </c>
      <c r="S264" s="91" t="s">
        <v>9454</v>
      </c>
      <c r="T264" s="91">
        <v>7439976</v>
      </c>
      <c r="U264" s="91" t="s">
        <v>9452</v>
      </c>
      <c r="V264" s="91">
        <v>8</v>
      </c>
      <c r="W264" s="95">
        <f>Emissions!N264</f>
        <v>0</v>
      </c>
      <c r="X264" s="95" t="str">
        <f>Emissions!O264</f>
        <v>LB</v>
      </c>
    </row>
    <row r="265" spans="1:24" x14ac:dyDescent="0.3">
      <c r="A265" s="91" t="str">
        <f>Emissions!A265</f>
        <v>08037</v>
      </c>
      <c r="B265" s="91" t="str">
        <f>Emissions!B265</f>
        <v>08</v>
      </c>
      <c r="C265" s="92" t="str">
        <f>Emissions!F265</f>
        <v>CO</v>
      </c>
      <c r="D265" s="92" t="str">
        <f>Emissions!C265</f>
        <v>037</v>
      </c>
      <c r="E265" s="91" t="str">
        <f>Emissions!D265</f>
        <v>Eagle</v>
      </c>
      <c r="F265" s="91" t="str">
        <f>Emissions!E265</f>
        <v>County</v>
      </c>
      <c r="G265" s="91">
        <v>2620030001</v>
      </c>
      <c r="H265" s="91" t="s">
        <v>9455</v>
      </c>
      <c r="I265" s="91" t="s">
        <v>9450</v>
      </c>
      <c r="J265" s="91" t="s">
        <v>9453</v>
      </c>
      <c r="K265" s="91">
        <v>2014</v>
      </c>
      <c r="L265" s="91">
        <v>515</v>
      </c>
      <c r="M265" s="91" t="s">
        <v>9451</v>
      </c>
      <c r="N265" s="94">
        <f>Emissions!G265</f>
        <v>0</v>
      </c>
      <c r="O265" s="91" t="str">
        <f>Emissions!H265</f>
        <v>TON</v>
      </c>
      <c r="P265" s="93">
        <f>'Emissions Factor'!$B$2</f>
        <v>5.5099999999999998E-6</v>
      </c>
      <c r="Q265" s="91" t="str">
        <f>Emissions!L265</f>
        <v xml:space="preserve">LB </v>
      </c>
      <c r="R265" s="91" t="str">
        <f>Emissions!M265</f>
        <v>TON</v>
      </c>
      <c r="S265" s="91" t="s">
        <v>9454</v>
      </c>
      <c r="T265" s="91">
        <v>7439976</v>
      </c>
      <c r="U265" s="91" t="s">
        <v>9452</v>
      </c>
      <c r="V265" s="91">
        <v>8</v>
      </c>
      <c r="W265" s="95">
        <f>Emissions!N265</f>
        <v>0</v>
      </c>
      <c r="X265" s="95" t="str">
        <f>Emissions!O265</f>
        <v>LB</v>
      </c>
    </row>
    <row r="266" spans="1:24" x14ac:dyDescent="0.3">
      <c r="A266" s="91" t="str">
        <f>Emissions!A266</f>
        <v>08039</v>
      </c>
      <c r="B266" s="91" t="str">
        <f>Emissions!B266</f>
        <v>08</v>
      </c>
      <c r="C266" s="92" t="str">
        <f>Emissions!F266</f>
        <v>CO</v>
      </c>
      <c r="D266" s="92" t="str">
        <f>Emissions!C266</f>
        <v>039</v>
      </c>
      <c r="E266" s="91" t="str">
        <f>Emissions!D266</f>
        <v>Elbert</v>
      </c>
      <c r="F266" s="91" t="str">
        <f>Emissions!E266</f>
        <v>County</v>
      </c>
      <c r="G266" s="91">
        <v>2620030001</v>
      </c>
      <c r="H266" s="91" t="s">
        <v>9455</v>
      </c>
      <c r="I266" s="91" t="s">
        <v>9450</v>
      </c>
      <c r="J266" s="91" t="s">
        <v>9453</v>
      </c>
      <c r="K266" s="91">
        <v>2014</v>
      </c>
      <c r="L266" s="91">
        <v>515</v>
      </c>
      <c r="M266" s="91" t="s">
        <v>9451</v>
      </c>
      <c r="N266" s="94">
        <f>Emissions!G266</f>
        <v>0</v>
      </c>
      <c r="O266" s="91" t="str">
        <f>Emissions!H266</f>
        <v>TON</v>
      </c>
      <c r="P266" s="93">
        <f>'Emissions Factor'!$B$2</f>
        <v>5.5099999999999998E-6</v>
      </c>
      <c r="Q266" s="91" t="str">
        <f>Emissions!L266</f>
        <v xml:space="preserve">LB </v>
      </c>
      <c r="R266" s="91" t="str">
        <f>Emissions!M266</f>
        <v>TON</v>
      </c>
      <c r="S266" s="91" t="s">
        <v>9454</v>
      </c>
      <c r="T266" s="91">
        <v>7439976</v>
      </c>
      <c r="U266" s="91" t="s">
        <v>9452</v>
      </c>
      <c r="V266" s="91">
        <v>8</v>
      </c>
      <c r="W266" s="95">
        <f>Emissions!N266</f>
        <v>0</v>
      </c>
      <c r="X266" s="95" t="str">
        <f>Emissions!O266</f>
        <v>LB</v>
      </c>
    </row>
    <row r="267" spans="1:24" x14ac:dyDescent="0.3">
      <c r="A267" s="91" t="str">
        <f>Emissions!A267</f>
        <v>08041</v>
      </c>
      <c r="B267" s="91" t="str">
        <f>Emissions!B267</f>
        <v>08</v>
      </c>
      <c r="C267" s="92" t="str">
        <f>Emissions!F267</f>
        <v>CO</v>
      </c>
      <c r="D267" s="92" t="str">
        <f>Emissions!C267</f>
        <v>041</v>
      </c>
      <c r="E267" s="91" t="str">
        <f>Emissions!D267</f>
        <v>El Paso</v>
      </c>
      <c r="F267" s="91" t="str">
        <f>Emissions!E267</f>
        <v>County</v>
      </c>
      <c r="G267" s="91">
        <v>2620030001</v>
      </c>
      <c r="H267" s="91" t="s">
        <v>9455</v>
      </c>
      <c r="I267" s="91" t="s">
        <v>9450</v>
      </c>
      <c r="J267" s="91" t="s">
        <v>9453</v>
      </c>
      <c r="K267" s="91">
        <v>2014</v>
      </c>
      <c r="L267" s="91">
        <v>515</v>
      </c>
      <c r="M267" s="91" t="s">
        <v>9451</v>
      </c>
      <c r="N267" s="94">
        <f>Emissions!G267</f>
        <v>354909.4745670993</v>
      </c>
      <c r="O267" s="91" t="str">
        <f>Emissions!H267</f>
        <v>TON</v>
      </c>
      <c r="P267" s="93">
        <f>'Emissions Factor'!$B$2</f>
        <v>5.5099999999999998E-6</v>
      </c>
      <c r="Q267" s="91" t="str">
        <f>Emissions!L267</f>
        <v xml:space="preserve">LB </v>
      </c>
      <c r="R267" s="91" t="str">
        <f>Emissions!M267</f>
        <v>TON</v>
      </c>
      <c r="S267" s="91" t="s">
        <v>9454</v>
      </c>
      <c r="T267" s="91">
        <v>7439976</v>
      </c>
      <c r="U267" s="91" t="s">
        <v>9452</v>
      </c>
      <c r="V267" s="91">
        <v>8</v>
      </c>
      <c r="W267" s="95">
        <f>Emissions!N267</f>
        <v>1.955551204864717</v>
      </c>
      <c r="X267" s="95" t="str">
        <f>Emissions!O267</f>
        <v>LB</v>
      </c>
    </row>
    <row r="268" spans="1:24" x14ac:dyDescent="0.3">
      <c r="A268" s="91" t="str">
        <f>Emissions!A268</f>
        <v>08043</v>
      </c>
      <c r="B268" s="91" t="str">
        <f>Emissions!B268</f>
        <v>08</v>
      </c>
      <c r="C268" s="92" t="str">
        <f>Emissions!F268</f>
        <v>CO</v>
      </c>
      <c r="D268" s="92" t="str">
        <f>Emissions!C268</f>
        <v>043</v>
      </c>
      <c r="E268" s="91" t="str">
        <f>Emissions!D268</f>
        <v>Fremont</v>
      </c>
      <c r="F268" s="91" t="str">
        <f>Emissions!E268</f>
        <v>County</v>
      </c>
      <c r="G268" s="91">
        <v>2620030001</v>
      </c>
      <c r="H268" s="91" t="s">
        <v>9455</v>
      </c>
      <c r="I268" s="91" t="s">
        <v>9450</v>
      </c>
      <c r="J268" s="91" t="s">
        <v>9453</v>
      </c>
      <c r="K268" s="91">
        <v>2014</v>
      </c>
      <c r="L268" s="91">
        <v>515</v>
      </c>
      <c r="M268" s="91" t="s">
        <v>9451</v>
      </c>
      <c r="N268" s="94">
        <f>Emissions!G268</f>
        <v>0</v>
      </c>
      <c r="O268" s="91" t="str">
        <f>Emissions!H268</f>
        <v>TON</v>
      </c>
      <c r="P268" s="93">
        <f>'Emissions Factor'!$B$2</f>
        <v>5.5099999999999998E-6</v>
      </c>
      <c r="Q268" s="91" t="str">
        <f>Emissions!L268</f>
        <v xml:space="preserve">LB </v>
      </c>
      <c r="R268" s="91" t="str">
        <f>Emissions!M268</f>
        <v>TON</v>
      </c>
      <c r="S268" s="91" t="s">
        <v>9454</v>
      </c>
      <c r="T268" s="91">
        <v>7439976</v>
      </c>
      <c r="U268" s="91" t="s">
        <v>9452</v>
      </c>
      <c r="V268" s="91">
        <v>8</v>
      </c>
      <c r="W268" s="95">
        <f>Emissions!N268</f>
        <v>0</v>
      </c>
      <c r="X268" s="95" t="str">
        <f>Emissions!O268</f>
        <v>LB</v>
      </c>
    </row>
    <row r="269" spans="1:24" x14ac:dyDescent="0.3">
      <c r="A269" s="91" t="str">
        <f>Emissions!A269</f>
        <v>08045</v>
      </c>
      <c r="B269" s="91" t="str">
        <f>Emissions!B269</f>
        <v>08</v>
      </c>
      <c r="C269" s="92" t="str">
        <f>Emissions!F269</f>
        <v>CO</v>
      </c>
      <c r="D269" s="92" t="str">
        <f>Emissions!C269</f>
        <v>045</v>
      </c>
      <c r="E269" s="91" t="str">
        <f>Emissions!D269</f>
        <v>Garfield</v>
      </c>
      <c r="F269" s="91" t="str">
        <f>Emissions!E269</f>
        <v>County</v>
      </c>
      <c r="G269" s="91">
        <v>2620030001</v>
      </c>
      <c r="H269" s="91" t="s">
        <v>9455</v>
      </c>
      <c r="I269" s="91" t="s">
        <v>9450</v>
      </c>
      <c r="J269" s="91" t="s">
        <v>9453</v>
      </c>
      <c r="K269" s="91">
        <v>2014</v>
      </c>
      <c r="L269" s="91">
        <v>515</v>
      </c>
      <c r="M269" s="91" t="s">
        <v>9451</v>
      </c>
      <c r="N269" s="94">
        <f>Emissions!G269</f>
        <v>0</v>
      </c>
      <c r="O269" s="91" t="str">
        <f>Emissions!H269</f>
        <v>TON</v>
      </c>
      <c r="P269" s="93">
        <f>'Emissions Factor'!$B$2</f>
        <v>5.5099999999999998E-6</v>
      </c>
      <c r="Q269" s="91" t="str">
        <f>Emissions!L269</f>
        <v xml:space="preserve">LB </v>
      </c>
      <c r="R269" s="91" t="str">
        <f>Emissions!M269</f>
        <v>TON</v>
      </c>
      <c r="S269" s="91" t="s">
        <v>9454</v>
      </c>
      <c r="T269" s="91">
        <v>7439976</v>
      </c>
      <c r="U269" s="91" t="s">
        <v>9452</v>
      </c>
      <c r="V269" s="91">
        <v>8</v>
      </c>
      <c r="W269" s="95">
        <f>Emissions!N269</f>
        <v>0</v>
      </c>
      <c r="X269" s="95" t="str">
        <f>Emissions!O269</f>
        <v>LB</v>
      </c>
    </row>
    <row r="270" spans="1:24" x14ac:dyDescent="0.3">
      <c r="A270" s="91" t="str">
        <f>Emissions!A270</f>
        <v>08047</v>
      </c>
      <c r="B270" s="91" t="str">
        <f>Emissions!B270</f>
        <v>08</v>
      </c>
      <c r="C270" s="92" t="str">
        <f>Emissions!F270</f>
        <v>CO</v>
      </c>
      <c r="D270" s="92" t="str">
        <f>Emissions!C270</f>
        <v>047</v>
      </c>
      <c r="E270" s="91" t="str">
        <f>Emissions!D270</f>
        <v>Gilpin</v>
      </c>
      <c r="F270" s="91" t="str">
        <f>Emissions!E270</f>
        <v>County</v>
      </c>
      <c r="G270" s="91">
        <v>2620030001</v>
      </c>
      <c r="H270" s="91" t="s">
        <v>9455</v>
      </c>
      <c r="I270" s="91" t="s">
        <v>9450</v>
      </c>
      <c r="J270" s="91" t="s">
        <v>9453</v>
      </c>
      <c r="K270" s="91">
        <v>2014</v>
      </c>
      <c r="L270" s="91">
        <v>515</v>
      </c>
      <c r="M270" s="91" t="s">
        <v>9451</v>
      </c>
      <c r="N270" s="94">
        <f>Emissions!G270</f>
        <v>0</v>
      </c>
      <c r="O270" s="91" t="str">
        <f>Emissions!H270</f>
        <v>TON</v>
      </c>
      <c r="P270" s="93">
        <f>'Emissions Factor'!$B$2</f>
        <v>5.5099999999999998E-6</v>
      </c>
      <c r="Q270" s="91" t="str">
        <f>Emissions!L270</f>
        <v xml:space="preserve">LB </v>
      </c>
      <c r="R270" s="91" t="str">
        <f>Emissions!M270</f>
        <v>TON</v>
      </c>
      <c r="S270" s="91" t="s">
        <v>9454</v>
      </c>
      <c r="T270" s="91">
        <v>7439976</v>
      </c>
      <c r="U270" s="91" t="s">
        <v>9452</v>
      </c>
      <c r="V270" s="91">
        <v>8</v>
      </c>
      <c r="W270" s="95">
        <f>Emissions!N270</f>
        <v>0</v>
      </c>
      <c r="X270" s="95" t="str">
        <f>Emissions!O270</f>
        <v>LB</v>
      </c>
    </row>
    <row r="271" spans="1:24" x14ac:dyDescent="0.3">
      <c r="A271" s="91" t="str">
        <f>Emissions!A271</f>
        <v>08049</v>
      </c>
      <c r="B271" s="91" t="str">
        <f>Emissions!B271</f>
        <v>08</v>
      </c>
      <c r="C271" s="92" t="str">
        <f>Emissions!F271</f>
        <v>CO</v>
      </c>
      <c r="D271" s="92" t="str">
        <f>Emissions!C271</f>
        <v>049</v>
      </c>
      <c r="E271" s="91" t="str">
        <f>Emissions!D271</f>
        <v>Grand</v>
      </c>
      <c r="F271" s="91" t="str">
        <f>Emissions!E271</f>
        <v>County</v>
      </c>
      <c r="G271" s="91">
        <v>2620030001</v>
      </c>
      <c r="H271" s="91" t="s">
        <v>9455</v>
      </c>
      <c r="I271" s="91" t="s">
        <v>9450</v>
      </c>
      <c r="J271" s="91" t="s">
        <v>9453</v>
      </c>
      <c r="K271" s="91">
        <v>2014</v>
      </c>
      <c r="L271" s="91">
        <v>515</v>
      </c>
      <c r="M271" s="91" t="s">
        <v>9451</v>
      </c>
      <c r="N271" s="94">
        <f>Emissions!G271</f>
        <v>0</v>
      </c>
      <c r="O271" s="91" t="str">
        <f>Emissions!H271</f>
        <v>TON</v>
      </c>
      <c r="P271" s="93">
        <f>'Emissions Factor'!$B$2</f>
        <v>5.5099999999999998E-6</v>
      </c>
      <c r="Q271" s="91" t="str">
        <f>Emissions!L271</f>
        <v xml:space="preserve">LB </v>
      </c>
      <c r="R271" s="91" t="str">
        <f>Emissions!M271</f>
        <v>TON</v>
      </c>
      <c r="S271" s="91" t="s">
        <v>9454</v>
      </c>
      <c r="T271" s="91">
        <v>7439976</v>
      </c>
      <c r="U271" s="91" t="s">
        <v>9452</v>
      </c>
      <c r="V271" s="91">
        <v>8</v>
      </c>
      <c r="W271" s="95">
        <f>Emissions!N271</f>
        <v>0</v>
      </c>
      <c r="X271" s="95" t="str">
        <f>Emissions!O271</f>
        <v>LB</v>
      </c>
    </row>
    <row r="272" spans="1:24" x14ac:dyDescent="0.3">
      <c r="A272" s="91" t="str">
        <f>Emissions!A272</f>
        <v>08051</v>
      </c>
      <c r="B272" s="91" t="str">
        <f>Emissions!B272</f>
        <v>08</v>
      </c>
      <c r="C272" s="92" t="str">
        <f>Emissions!F272</f>
        <v>CO</v>
      </c>
      <c r="D272" s="92" t="str">
        <f>Emissions!C272</f>
        <v>051</v>
      </c>
      <c r="E272" s="91" t="str">
        <f>Emissions!D272</f>
        <v>Gunnison</v>
      </c>
      <c r="F272" s="91" t="str">
        <f>Emissions!E272</f>
        <v>County</v>
      </c>
      <c r="G272" s="91">
        <v>2620030001</v>
      </c>
      <c r="H272" s="91" t="s">
        <v>9455</v>
      </c>
      <c r="I272" s="91" t="s">
        <v>9450</v>
      </c>
      <c r="J272" s="91" t="s">
        <v>9453</v>
      </c>
      <c r="K272" s="91">
        <v>2014</v>
      </c>
      <c r="L272" s="91">
        <v>515</v>
      </c>
      <c r="M272" s="91" t="s">
        <v>9451</v>
      </c>
      <c r="N272" s="94">
        <f>Emissions!G272</f>
        <v>0</v>
      </c>
      <c r="O272" s="91" t="str">
        <f>Emissions!H272</f>
        <v>TON</v>
      </c>
      <c r="P272" s="93">
        <f>'Emissions Factor'!$B$2</f>
        <v>5.5099999999999998E-6</v>
      </c>
      <c r="Q272" s="91" t="str">
        <f>Emissions!L272</f>
        <v xml:space="preserve">LB </v>
      </c>
      <c r="R272" s="91" t="str">
        <f>Emissions!M272</f>
        <v>TON</v>
      </c>
      <c r="S272" s="91" t="s">
        <v>9454</v>
      </c>
      <c r="T272" s="91">
        <v>7439976</v>
      </c>
      <c r="U272" s="91" t="s">
        <v>9452</v>
      </c>
      <c r="V272" s="91">
        <v>8</v>
      </c>
      <c r="W272" s="95">
        <f>Emissions!N272</f>
        <v>0</v>
      </c>
      <c r="X272" s="95" t="str">
        <f>Emissions!O272</f>
        <v>LB</v>
      </c>
    </row>
    <row r="273" spans="1:24" x14ac:dyDescent="0.3">
      <c r="A273" s="91" t="str">
        <f>Emissions!A273</f>
        <v>08053</v>
      </c>
      <c r="B273" s="91" t="str">
        <f>Emissions!B273</f>
        <v>08</v>
      </c>
      <c r="C273" s="92" t="str">
        <f>Emissions!F273</f>
        <v>CO</v>
      </c>
      <c r="D273" s="92" t="str">
        <f>Emissions!C273</f>
        <v>053</v>
      </c>
      <c r="E273" s="91" t="str">
        <f>Emissions!D273</f>
        <v>Hinsdale</v>
      </c>
      <c r="F273" s="91" t="str">
        <f>Emissions!E273</f>
        <v>County</v>
      </c>
      <c r="G273" s="91">
        <v>2620030001</v>
      </c>
      <c r="H273" s="91" t="s">
        <v>9455</v>
      </c>
      <c r="I273" s="91" t="s">
        <v>9450</v>
      </c>
      <c r="J273" s="91" t="s">
        <v>9453</v>
      </c>
      <c r="K273" s="91">
        <v>2014</v>
      </c>
      <c r="L273" s="91">
        <v>515</v>
      </c>
      <c r="M273" s="91" t="s">
        <v>9451</v>
      </c>
      <c r="N273" s="94">
        <f>Emissions!G273</f>
        <v>0</v>
      </c>
      <c r="O273" s="91" t="str">
        <f>Emissions!H273</f>
        <v>TON</v>
      </c>
      <c r="P273" s="93">
        <f>'Emissions Factor'!$B$2</f>
        <v>5.5099999999999998E-6</v>
      </c>
      <c r="Q273" s="91" t="str">
        <f>Emissions!L273</f>
        <v xml:space="preserve">LB </v>
      </c>
      <c r="R273" s="91" t="str">
        <f>Emissions!M273</f>
        <v>TON</v>
      </c>
      <c r="S273" s="91" t="s">
        <v>9454</v>
      </c>
      <c r="T273" s="91">
        <v>7439976</v>
      </c>
      <c r="U273" s="91" t="s">
        <v>9452</v>
      </c>
      <c r="V273" s="91">
        <v>8</v>
      </c>
      <c r="W273" s="95">
        <f>Emissions!N273</f>
        <v>0</v>
      </c>
      <c r="X273" s="95" t="str">
        <f>Emissions!O273</f>
        <v>LB</v>
      </c>
    </row>
    <row r="274" spans="1:24" x14ac:dyDescent="0.3">
      <c r="A274" s="91" t="str">
        <f>Emissions!A274</f>
        <v>08055</v>
      </c>
      <c r="B274" s="91" t="str">
        <f>Emissions!B274</f>
        <v>08</v>
      </c>
      <c r="C274" s="92" t="str">
        <f>Emissions!F274</f>
        <v>CO</v>
      </c>
      <c r="D274" s="92" t="str">
        <f>Emissions!C274</f>
        <v>055</v>
      </c>
      <c r="E274" s="91" t="str">
        <f>Emissions!D274</f>
        <v>Huerfano</v>
      </c>
      <c r="F274" s="91" t="str">
        <f>Emissions!E274</f>
        <v>County</v>
      </c>
      <c r="G274" s="91">
        <v>2620030001</v>
      </c>
      <c r="H274" s="91" t="s">
        <v>9455</v>
      </c>
      <c r="I274" s="91" t="s">
        <v>9450</v>
      </c>
      <c r="J274" s="91" t="s">
        <v>9453</v>
      </c>
      <c r="K274" s="91">
        <v>2014</v>
      </c>
      <c r="L274" s="91">
        <v>515</v>
      </c>
      <c r="M274" s="91" t="s">
        <v>9451</v>
      </c>
      <c r="N274" s="94">
        <f>Emissions!G274</f>
        <v>0</v>
      </c>
      <c r="O274" s="91" t="str">
        <f>Emissions!H274</f>
        <v>TON</v>
      </c>
      <c r="P274" s="93">
        <f>'Emissions Factor'!$B$2</f>
        <v>5.5099999999999998E-6</v>
      </c>
      <c r="Q274" s="91" t="str">
        <f>Emissions!L274</f>
        <v xml:space="preserve">LB </v>
      </c>
      <c r="R274" s="91" t="str">
        <f>Emissions!M274</f>
        <v>TON</v>
      </c>
      <c r="S274" s="91" t="s">
        <v>9454</v>
      </c>
      <c r="T274" s="91">
        <v>7439976</v>
      </c>
      <c r="U274" s="91" t="s">
        <v>9452</v>
      </c>
      <c r="V274" s="91">
        <v>8</v>
      </c>
      <c r="W274" s="95">
        <f>Emissions!N274</f>
        <v>0</v>
      </c>
      <c r="X274" s="95" t="str">
        <f>Emissions!O274</f>
        <v>LB</v>
      </c>
    </row>
    <row r="275" spans="1:24" x14ac:dyDescent="0.3">
      <c r="A275" s="91" t="str">
        <f>Emissions!A275</f>
        <v>08057</v>
      </c>
      <c r="B275" s="91" t="str">
        <f>Emissions!B275</f>
        <v>08</v>
      </c>
      <c r="C275" s="92" t="str">
        <f>Emissions!F275</f>
        <v>CO</v>
      </c>
      <c r="D275" s="92" t="str">
        <f>Emissions!C275</f>
        <v>057</v>
      </c>
      <c r="E275" s="91" t="str">
        <f>Emissions!D275</f>
        <v>Jackson</v>
      </c>
      <c r="F275" s="91" t="str">
        <f>Emissions!E275</f>
        <v>County</v>
      </c>
      <c r="G275" s="91">
        <v>2620030001</v>
      </c>
      <c r="H275" s="91" t="s">
        <v>9455</v>
      </c>
      <c r="I275" s="91" t="s">
        <v>9450</v>
      </c>
      <c r="J275" s="91" t="s">
        <v>9453</v>
      </c>
      <c r="K275" s="91">
        <v>2014</v>
      </c>
      <c r="L275" s="91">
        <v>515</v>
      </c>
      <c r="M275" s="91" t="s">
        <v>9451</v>
      </c>
      <c r="N275" s="94">
        <f>Emissions!G275</f>
        <v>0</v>
      </c>
      <c r="O275" s="91" t="str">
        <f>Emissions!H275</f>
        <v>TON</v>
      </c>
      <c r="P275" s="93">
        <f>'Emissions Factor'!$B$2</f>
        <v>5.5099999999999998E-6</v>
      </c>
      <c r="Q275" s="91" t="str">
        <f>Emissions!L275</f>
        <v xml:space="preserve">LB </v>
      </c>
      <c r="R275" s="91" t="str">
        <f>Emissions!M275</f>
        <v>TON</v>
      </c>
      <c r="S275" s="91" t="s">
        <v>9454</v>
      </c>
      <c r="T275" s="91">
        <v>7439976</v>
      </c>
      <c r="U275" s="91" t="s">
        <v>9452</v>
      </c>
      <c r="V275" s="91">
        <v>8</v>
      </c>
      <c r="W275" s="95">
        <f>Emissions!N275</f>
        <v>0</v>
      </c>
      <c r="X275" s="95" t="str">
        <f>Emissions!O275</f>
        <v>LB</v>
      </c>
    </row>
    <row r="276" spans="1:24" x14ac:dyDescent="0.3">
      <c r="A276" s="91" t="str">
        <f>Emissions!A276</f>
        <v>08059</v>
      </c>
      <c r="B276" s="91" t="str">
        <f>Emissions!B276</f>
        <v>08</v>
      </c>
      <c r="C276" s="92" t="str">
        <f>Emissions!F276</f>
        <v>CO</v>
      </c>
      <c r="D276" s="92" t="str">
        <f>Emissions!C276</f>
        <v>059</v>
      </c>
      <c r="E276" s="91" t="str">
        <f>Emissions!D276</f>
        <v>Jefferson</v>
      </c>
      <c r="F276" s="91" t="str">
        <f>Emissions!E276</f>
        <v>County</v>
      </c>
      <c r="G276" s="91">
        <v>2620030001</v>
      </c>
      <c r="H276" s="91" t="s">
        <v>9455</v>
      </c>
      <c r="I276" s="91" t="s">
        <v>9450</v>
      </c>
      <c r="J276" s="91" t="s">
        <v>9453</v>
      </c>
      <c r="K276" s="91">
        <v>2014</v>
      </c>
      <c r="L276" s="91">
        <v>515</v>
      </c>
      <c r="M276" s="91" t="s">
        <v>9451</v>
      </c>
      <c r="N276" s="94">
        <f>Emissions!G276</f>
        <v>117053.068965517</v>
      </c>
      <c r="O276" s="91" t="str">
        <f>Emissions!H276</f>
        <v>TON</v>
      </c>
      <c r="P276" s="93">
        <f>'Emissions Factor'!$B$2</f>
        <v>5.5099999999999998E-6</v>
      </c>
      <c r="Q276" s="91" t="str">
        <f>Emissions!L276</f>
        <v xml:space="preserve">LB </v>
      </c>
      <c r="R276" s="91" t="str">
        <f>Emissions!M276</f>
        <v>TON</v>
      </c>
      <c r="S276" s="91" t="s">
        <v>9454</v>
      </c>
      <c r="T276" s="91">
        <v>7439976</v>
      </c>
      <c r="U276" s="91" t="s">
        <v>9452</v>
      </c>
      <c r="V276" s="91">
        <v>8</v>
      </c>
      <c r="W276" s="95">
        <f>Emissions!N276</f>
        <v>0.64496240999999865</v>
      </c>
      <c r="X276" s="95" t="str">
        <f>Emissions!O276</f>
        <v>LB</v>
      </c>
    </row>
    <row r="277" spans="1:24" x14ac:dyDescent="0.3">
      <c r="A277" s="91" t="str">
        <f>Emissions!A277</f>
        <v>08061</v>
      </c>
      <c r="B277" s="91" t="str">
        <f>Emissions!B277</f>
        <v>08</v>
      </c>
      <c r="C277" s="92" t="str">
        <f>Emissions!F277</f>
        <v>CO</v>
      </c>
      <c r="D277" s="92" t="str">
        <f>Emissions!C277</f>
        <v>061</v>
      </c>
      <c r="E277" s="91" t="str">
        <f>Emissions!D277</f>
        <v>Kiowa</v>
      </c>
      <c r="F277" s="91" t="str">
        <f>Emissions!E277</f>
        <v>County</v>
      </c>
      <c r="G277" s="91">
        <v>2620030001</v>
      </c>
      <c r="H277" s="91" t="s">
        <v>9455</v>
      </c>
      <c r="I277" s="91" t="s">
        <v>9450</v>
      </c>
      <c r="J277" s="91" t="s">
        <v>9453</v>
      </c>
      <c r="K277" s="91">
        <v>2014</v>
      </c>
      <c r="L277" s="91">
        <v>515</v>
      </c>
      <c r="M277" s="91" t="s">
        <v>9451</v>
      </c>
      <c r="N277" s="94">
        <f>Emissions!G277</f>
        <v>0</v>
      </c>
      <c r="O277" s="91" t="str">
        <f>Emissions!H277</f>
        <v>TON</v>
      </c>
      <c r="P277" s="93">
        <f>'Emissions Factor'!$B$2</f>
        <v>5.5099999999999998E-6</v>
      </c>
      <c r="Q277" s="91" t="str">
        <f>Emissions!L277</f>
        <v xml:space="preserve">LB </v>
      </c>
      <c r="R277" s="91" t="str">
        <f>Emissions!M277</f>
        <v>TON</v>
      </c>
      <c r="S277" s="91" t="s">
        <v>9454</v>
      </c>
      <c r="T277" s="91">
        <v>7439976</v>
      </c>
      <c r="U277" s="91" t="s">
        <v>9452</v>
      </c>
      <c r="V277" s="91">
        <v>8</v>
      </c>
      <c r="W277" s="95">
        <f>Emissions!N277</f>
        <v>0</v>
      </c>
      <c r="X277" s="95" t="str">
        <f>Emissions!O277</f>
        <v>LB</v>
      </c>
    </row>
    <row r="278" spans="1:24" x14ac:dyDescent="0.3">
      <c r="A278" s="91" t="str">
        <f>Emissions!A278</f>
        <v>08063</v>
      </c>
      <c r="B278" s="91" t="str">
        <f>Emissions!B278</f>
        <v>08</v>
      </c>
      <c r="C278" s="92" t="str">
        <f>Emissions!F278</f>
        <v>CO</v>
      </c>
      <c r="D278" s="92" t="str">
        <f>Emissions!C278</f>
        <v>063</v>
      </c>
      <c r="E278" s="91" t="str">
        <f>Emissions!D278</f>
        <v>Kit Carson</v>
      </c>
      <c r="F278" s="91" t="str">
        <f>Emissions!E278</f>
        <v>County</v>
      </c>
      <c r="G278" s="91">
        <v>2620030001</v>
      </c>
      <c r="H278" s="91" t="s">
        <v>9455</v>
      </c>
      <c r="I278" s="91" t="s">
        <v>9450</v>
      </c>
      <c r="J278" s="91" t="s">
        <v>9453</v>
      </c>
      <c r="K278" s="91">
        <v>2014</v>
      </c>
      <c r="L278" s="91">
        <v>515</v>
      </c>
      <c r="M278" s="91" t="s">
        <v>9451</v>
      </c>
      <c r="N278" s="94">
        <f>Emissions!G278</f>
        <v>0</v>
      </c>
      <c r="O278" s="91" t="str">
        <f>Emissions!H278</f>
        <v>TON</v>
      </c>
      <c r="P278" s="93">
        <f>'Emissions Factor'!$B$2</f>
        <v>5.5099999999999998E-6</v>
      </c>
      <c r="Q278" s="91" t="str">
        <f>Emissions!L278</f>
        <v xml:space="preserve">LB </v>
      </c>
      <c r="R278" s="91" t="str">
        <f>Emissions!M278</f>
        <v>TON</v>
      </c>
      <c r="S278" s="91" t="s">
        <v>9454</v>
      </c>
      <c r="T278" s="91">
        <v>7439976</v>
      </c>
      <c r="U278" s="91" t="s">
        <v>9452</v>
      </c>
      <c r="V278" s="91">
        <v>8</v>
      </c>
      <c r="W278" s="95">
        <f>Emissions!N278</f>
        <v>0</v>
      </c>
      <c r="X278" s="95" t="str">
        <f>Emissions!O278</f>
        <v>LB</v>
      </c>
    </row>
    <row r="279" spans="1:24" x14ac:dyDescent="0.3">
      <c r="A279" s="91" t="str">
        <f>Emissions!A279</f>
        <v>08065</v>
      </c>
      <c r="B279" s="91" t="str">
        <f>Emissions!B279</f>
        <v>08</v>
      </c>
      <c r="C279" s="92" t="str">
        <f>Emissions!F279</f>
        <v>CO</v>
      </c>
      <c r="D279" s="92" t="str">
        <f>Emissions!C279</f>
        <v>065</v>
      </c>
      <c r="E279" s="91" t="str">
        <f>Emissions!D279</f>
        <v>Lake</v>
      </c>
      <c r="F279" s="91" t="str">
        <f>Emissions!E279</f>
        <v>County</v>
      </c>
      <c r="G279" s="91">
        <v>2620030001</v>
      </c>
      <c r="H279" s="91" t="s">
        <v>9455</v>
      </c>
      <c r="I279" s="91" t="s">
        <v>9450</v>
      </c>
      <c r="J279" s="91" t="s">
        <v>9453</v>
      </c>
      <c r="K279" s="91">
        <v>2014</v>
      </c>
      <c r="L279" s="91">
        <v>515</v>
      </c>
      <c r="M279" s="91" t="s">
        <v>9451</v>
      </c>
      <c r="N279" s="94">
        <f>Emissions!G279</f>
        <v>0</v>
      </c>
      <c r="O279" s="91" t="str">
        <f>Emissions!H279</f>
        <v>TON</v>
      </c>
      <c r="P279" s="93">
        <f>'Emissions Factor'!$B$2</f>
        <v>5.5099999999999998E-6</v>
      </c>
      <c r="Q279" s="91" t="str">
        <f>Emissions!L279</f>
        <v xml:space="preserve">LB </v>
      </c>
      <c r="R279" s="91" t="str">
        <f>Emissions!M279</f>
        <v>TON</v>
      </c>
      <c r="S279" s="91" t="s">
        <v>9454</v>
      </c>
      <c r="T279" s="91">
        <v>7439976</v>
      </c>
      <c r="U279" s="91" t="s">
        <v>9452</v>
      </c>
      <c r="V279" s="91">
        <v>8</v>
      </c>
      <c r="W279" s="95">
        <f>Emissions!N279</f>
        <v>0</v>
      </c>
      <c r="X279" s="95" t="str">
        <f>Emissions!O279</f>
        <v>LB</v>
      </c>
    </row>
    <row r="280" spans="1:24" x14ac:dyDescent="0.3">
      <c r="A280" s="91" t="str">
        <f>Emissions!A280</f>
        <v>08067</v>
      </c>
      <c r="B280" s="91" t="str">
        <f>Emissions!B280</f>
        <v>08</v>
      </c>
      <c r="C280" s="92" t="str">
        <f>Emissions!F280</f>
        <v>CO</v>
      </c>
      <c r="D280" s="92" t="str">
        <f>Emissions!C280</f>
        <v>067</v>
      </c>
      <c r="E280" s="91" t="str">
        <f>Emissions!D280</f>
        <v>La Plata</v>
      </c>
      <c r="F280" s="91" t="str">
        <f>Emissions!E280</f>
        <v>County</v>
      </c>
      <c r="G280" s="91">
        <v>2620030001</v>
      </c>
      <c r="H280" s="91" t="s">
        <v>9455</v>
      </c>
      <c r="I280" s="91" t="s">
        <v>9450</v>
      </c>
      <c r="J280" s="91" t="s">
        <v>9453</v>
      </c>
      <c r="K280" s="91">
        <v>2014</v>
      </c>
      <c r="L280" s="91">
        <v>515</v>
      </c>
      <c r="M280" s="91" t="s">
        <v>9451</v>
      </c>
      <c r="N280" s="94">
        <f>Emissions!G280</f>
        <v>0</v>
      </c>
      <c r="O280" s="91" t="str">
        <f>Emissions!H280</f>
        <v>TON</v>
      </c>
      <c r="P280" s="93">
        <f>'Emissions Factor'!$B$2</f>
        <v>5.5099999999999998E-6</v>
      </c>
      <c r="Q280" s="91" t="str">
        <f>Emissions!L280</f>
        <v xml:space="preserve">LB </v>
      </c>
      <c r="R280" s="91" t="str">
        <f>Emissions!M280</f>
        <v>TON</v>
      </c>
      <c r="S280" s="91" t="s">
        <v>9454</v>
      </c>
      <c r="T280" s="91">
        <v>7439976</v>
      </c>
      <c r="U280" s="91" t="s">
        <v>9452</v>
      </c>
      <c r="V280" s="91">
        <v>8</v>
      </c>
      <c r="W280" s="95">
        <f>Emissions!N280</f>
        <v>0</v>
      </c>
      <c r="X280" s="95" t="str">
        <f>Emissions!O280</f>
        <v>LB</v>
      </c>
    </row>
    <row r="281" spans="1:24" x14ac:dyDescent="0.3">
      <c r="A281" s="91" t="str">
        <f>Emissions!A281</f>
        <v>08069</v>
      </c>
      <c r="B281" s="91" t="str">
        <f>Emissions!B281</f>
        <v>08</v>
      </c>
      <c r="C281" s="92" t="str">
        <f>Emissions!F281</f>
        <v>CO</v>
      </c>
      <c r="D281" s="92" t="str">
        <f>Emissions!C281</f>
        <v>069</v>
      </c>
      <c r="E281" s="91" t="str">
        <f>Emissions!D281</f>
        <v>Larimer</v>
      </c>
      <c r="F281" s="91" t="str">
        <f>Emissions!E281</f>
        <v>County</v>
      </c>
      <c r="G281" s="91">
        <v>2620030001</v>
      </c>
      <c r="H281" s="91" t="s">
        <v>9455</v>
      </c>
      <c r="I281" s="91" t="s">
        <v>9450</v>
      </c>
      <c r="J281" s="91" t="s">
        <v>9453</v>
      </c>
      <c r="K281" s="91">
        <v>2014</v>
      </c>
      <c r="L281" s="91">
        <v>515</v>
      </c>
      <c r="M281" s="91" t="s">
        <v>9451</v>
      </c>
      <c r="N281" s="94">
        <f>Emissions!G281</f>
        <v>95199.730769230795</v>
      </c>
      <c r="O281" s="91" t="str">
        <f>Emissions!H281</f>
        <v>TON</v>
      </c>
      <c r="P281" s="93">
        <f>'Emissions Factor'!$B$2</f>
        <v>5.5099999999999998E-6</v>
      </c>
      <c r="Q281" s="91" t="str">
        <f>Emissions!L281</f>
        <v xml:space="preserve">LB </v>
      </c>
      <c r="R281" s="91" t="str">
        <f>Emissions!M281</f>
        <v>TON</v>
      </c>
      <c r="S281" s="91" t="s">
        <v>9454</v>
      </c>
      <c r="T281" s="91">
        <v>7439976</v>
      </c>
      <c r="U281" s="91" t="s">
        <v>9452</v>
      </c>
      <c r="V281" s="91">
        <v>8</v>
      </c>
      <c r="W281" s="95">
        <f>Emissions!N281</f>
        <v>0.52455051653846163</v>
      </c>
      <c r="X281" s="95" t="str">
        <f>Emissions!O281</f>
        <v>LB</v>
      </c>
    </row>
    <row r="282" spans="1:24" x14ac:dyDescent="0.3">
      <c r="A282" s="91" t="str">
        <f>Emissions!A282</f>
        <v>08071</v>
      </c>
      <c r="B282" s="91" t="str">
        <f>Emissions!B282</f>
        <v>08</v>
      </c>
      <c r="C282" s="92" t="str">
        <f>Emissions!F282</f>
        <v>CO</v>
      </c>
      <c r="D282" s="92" t="str">
        <f>Emissions!C282</f>
        <v>071</v>
      </c>
      <c r="E282" s="91" t="str">
        <f>Emissions!D282</f>
        <v>Las Animas</v>
      </c>
      <c r="F282" s="91" t="str">
        <f>Emissions!E282</f>
        <v>County</v>
      </c>
      <c r="G282" s="91">
        <v>2620030001</v>
      </c>
      <c r="H282" s="91" t="s">
        <v>9455</v>
      </c>
      <c r="I282" s="91" t="s">
        <v>9450</v>
      </c>
      <c r="J282" s="91" t="s">
        <v>9453</v>
      </c>
      <c r="K282" s="91">
        <v>2014</v>
      </c>
      <c r="L282" s="91">
        <v>515</v>
      </c>
      <c r="M282" s="91" t="s">
        <v>9451</v>
      </c>
      <c r="N282" s="94">
        <f>Emissions!G282</f>
        <v>0</v>
      </c>
      <c r="O282" s="91" t="str">
        <f>Emissions!H282</f>
        <v>TON</v>
      </c>
      <c r="P282" s="93">
        <f>'Emissions Factor'!$B$2</f>
        <v>5.5099999999999998E-6</v>
      </c>
      <c r="Q282" s="91" t="str">
        <f>Emissions!L282</f>
        <v xml:space="preserve">LB </v>
      </c>
      <c r="R282" s="91" t="str">
        <f>Emissions!M282</f>
        <v>TON</v>
      </c>
      <c r="S282" s="91" t="s">
        <v>9454</v>
      </c>
      <c r="T282" s="91">
        <v>7439976</v>
      </c>
      <c r="U282" s="91" t="s">
        <v>9452</v>
      </c>
      <c r="V282" s="91">
        <v>8</v>
      </c>
      <c r="W282" s="95">
        <f>Emissions!N282</f>
        <v>0</v>
      </c>
      <c r="X282" s="95" t="str">
        <f>Emissions!O282</f>
        <v>LB</v>
      </c>
    </row>
    <row r="283" spans="1:24" x14ac:dyDescent="0.3">
      <c r="A283" s="91" t="str">
        <f>Emissions!A283</f>
        <v>08073</v>
      </c>
      <c r="B283" s="91" t="str">
        <f>Emissions!B283</f>
        <v>08</v>
      </c>
      <c r="C283" s="92" t="str">
        <f>Emissions!F283</f>
        <v>CO</v>
      </c>
      <c r="D283" s="92" t="str">
        <f>Emissions!C283</f>
        <v>073</v>
      </c>
      <c r="E283" s="91" t="str">
        <f>Emissions!D283</f>
        <v>Lincoln</v>
      </c>
      <c r="F283" s="91" t="str">
        <f>Emissions!E283</f>
        <v>County</v>
      </c>
      <c r="G283" s="91">
        <v>2620030001</v>
      </c>
      <c r="H283" s="91" t="s">
        <v>9455</v>
      </c>
      <c r="I283" s="91" t="s">
        <v>9450</v>
      </c>
      <c r="J283" s="91" t="s">
        <v>9453</v>
      </c>
      <c r="K283" s="91">
        <v>2014</v>
      </c>
      <c r="L283" s="91">
        <v>515</v>
      </c>
      <c r="M283" s="91" t="s">
        <v>9451</v>
      </c>
      <c r="N283" s="94">
        <f>Emissions!G283</f>
        <v>0</v>
      </c>
      <c r="O283" s="91" t="str">
        <f>Emissions!H283</f>
        <v>TON</v>
      </c>
      <c r="P283" s="93">
        <f>'Emissions Factor'!$B$2</f>
        <v>5.5099999999999998E-6</v>
      </c>
      <c r="Q283" s="91" t="str">
        <f>Emissions!L283</f>
        <v xml:space="preserve">LB </v>
      </c>
      <c r="R283" s="91" t="str">
        <f>Emissions!M283</f>
        <v>TON</v>
      </c>
      <c r="S283" s="91" t="s">
        <v>9454</v>
      </c>
      <c r="T283" s="91">
        <v>7439976</v>
      </c>
      <c r="U283" s="91" t="s">
        <v>9452</v>
      </c>
      <c r="V283" s="91">
        <v>8</v>
      </c>
      <c r="W283" s="95">
        <f>Emissions!N283</f>
        <v>0</v>
      </c>
      <c r="X283" s="95" t="str">
        <f>Emissions!O283</f>
        <v>LB</v>
      </c>
    </row>
    <row r="284" spans="1:24" x14ac:dyDescent="0.3">
      <c r="A284" s="91" t="str">
        <f>Emissions!A284</f>
        <v>08075</v>
      </c>
      <c r="B284" s="91" t="str">
        <f>Emissions!B284</f>
        <v>08</v>
      </c>
      <c r="C284" s="92" t="str">
        <f>Emissions!F284</f>
        <v>CO</v>
      </c>
      <c r="D284" s="92" t="str">
        <f>Emissions!C284</f>
        <v>075</v>
      </c>
      <c r="E284" s="91" t="str">
        <f>Emissions!D284</f>
        <v>Logan</v>
      </c>
      <c r="F284" s="91" t="str">
        <f>Emissions!E284</f>
        <v>County</v>
      </c>
      <c r="G284" s="91">
        <v>2620030001</v>
      </c>
      <c r="H284" s="91" t="s">
        <v>9455</v>
      </c>
      <c r="I284" s="91" t="s">
        <v>9450</v>
      </c>
      <c r="J284" s="91" t="s">
        <v>9453</v>
      </c>
      <c r="K284" s="91">
        <v>2014</v>
      </c>
      <c r="L284" s="91">
        <v>515</v>
      </c>
      <c r="M284" s="91" t="s">
        <v>9451</v>
      </c>
      <c r="N284" s="94">
        <f>Emissions!G284</f>
        <v>0</v>
      </c>
      <c r="O284" s="91" t="str">
        <f>Emissions!H284</f>
        <v>TON</v>
      </c>
      <c r="P284" s="93">
        <f>'Emissions Factor'!$B$2</f>
        <v>5.5099999999999998E-6</v>
      </c>
      <c r="Q284" s="91" t="str">
        <f>Emissions!L284</f>
        <v xml:space="preserve">LB </v>
      </c>
      <c r="R284" s="91" t="str">
        <f>Emissions!M284</f>
        <v>TON</v>
      </c>
      <c r="S284" s="91" t="s">
        <v>9454</v>
      </c>
      <c r="T284" s="91">
        <v>7439976</v>
      </c>
      <c r="U284" s="91" t="s">
        <v>9452</v>
      </c>
      <c r="V284" s="91">
        <v>8</v>
      </c>
      <c r="W284" s="95">
        <f>Emissions!N284</f>
        <v>0</v>
      </c>
      <c r="X284" s="95" t="str">
        <f>Emissions!O284</f>
        <v>LB</v>
      </c>
    </row>
    <row r="285" spans="1:24" x14ac:dyDescent="0.3">
      <c r="A285" s="91" t="str">
        <f>Emissions!A285</f>
        <v>08077</v>
      </c>
      <c r="B285" s="91" t="str">
        <f>Emissions!B285</f>
        <v>08</v>
      </c>
      <c r="C285" s="92" t="str">
        <f>Emissions!F285</f>
        <v>CO</v>
      </c>
      <c r="D285" s="92" t="str">
        <f>Emissions!C285</f>
        <v>077</v>
      </c>
      <c r="E285" s="91" t="str">
        <f>Emissions!D285</f>
        <v>Mesa</v>
      </c>
      <c r="F285" s="91" t="str">
        <f>Emissions!E285</f>
        <v>County</v>
      </c>
      <c r="G285" s="91">
        <v>2620030001</v>
      </c>
      <c r="H285" s="91" t="s">
        <v>9455</v>
      </c>
      <c r="I285" s="91" t="s">
        <v>9450</v>
      </c>
      <c r="J285" s="91" t="s">
        <v>9453</v>
      </c>
      <c r="K285" s="91">
        <v>2014</v>
      </c>
      <c r="L285" s="91">
        <v>515</v>
      </c>
      <c r="M285" s="91" t="s">
        <v>9451</v>
      </c>
      <c r="N285" s="94">
        <f>Emissions!G285</f>
        <v>299595</v>
      </c>
      <c r="O285" s="91" t="str">
        <f>Emissions!H285</f>
        <v>TON</v>
      </c>
      <c r="P285" s="93">
        <f>'Emissions Factor'!$B$2</f>
        <v>5.5099999999999998E-6</v>
      </c>
      <c r="Q285" s="91" t="str">
        <f>Emissions!L285</f>
        <v xml:space="preserve">LB </v>
      </c>
      <c r="R285" s="91" t="str">
        <f>Emissions!M285</f>
        <v>TON</v>
      </c>
      <c r="S285" s="91" t="s">
        <v>9454</v>
      </c>
      <c r="T285" s="91">
        <v>7439976</v>
      </c>
      <c r="U285" s="91" t="s">
        <v>9452</v>
      </c>
      <c r="V285" s="91">
        <v>8</v>
      </c>
      <c r="W285" s="95">
        <f>Emissions!N285</f>
        <v>1.6507684499999999</v>
      </c>
      <c r="X285" s="95" t="str">
        <f>Emissions!O285</f>
        <v>LB</v>
      </c>
    </row>
    <row r="286" spans="1:24" x14ac:dyDescent="0.3">
      <c r="A286" s="91" t="str">
        <f>Emissions!A286</f>
        <v>08079</v>
      </c>
      <c r="B286" s="91" t="str">
        <f>Emissions!B286</f>
        <v>08</v>
      </c>
      <c r="C286" s="92" t="str">
        <f>Emissions!F286</f>
        <v>CO</v>
      </c>
      <c r="D286" s="92" t="str">
        <f>Emissions!C286</f>
        <v>079</v>
      </c>
      <c r="E286" s="91" t="str">
        <f>Emissions!D286</f>
        <v>Mineral</v>
      </c>
      <c r="F286" s="91" t="str">
        <f>Emissions!E286</f>
        <v>County</v>
      </c>
      <c r="G286" s="91">
        <v>2620030001</v>
      </c>
      <c r="H286" s="91" t="s">
        <v>9455</v>
      </c>
      <c r="I286" s="91" t="s">
        <v>9450</v>
      </c>
      <c r="J286" s="91" t="s">
        <v>9453</v>
      </c>
      <c r="K286" s="91">
        <v>2014</v>
      </c>
      <c r="L286" s="91">
        <v>515</v>
      </c>
      <c r="M286" s="91" t="s">
        <v>9451</v>
      </c>
      <c r="N286" s="94">
        <f>Emissions!G286</f>
        <v>0</v>
      </c>
      <c r="O286" s="91" t="str">
        <f>Emissions!H286</f>
        <v>TON</v>
      </c>
      <c r="P286" s="93">
        <f>'Emissions Factor'!$B$2</f>
        <v>5.5099999999999998E-6</v>
      </c>
      <c r="Q286" s="91" t="str">
        <f>Emissions!L286</f>
        <v xml:space="preserve">LB </v>
      </c>
      <c r="R286" s="91" t="str">
        <f>Emissions!M286</f>
        <v>TON</v>
      </c>
      <c r="S286" s="91" t="s">
        <v>9454</v>
      </c>
      <c r="T286" s="91">
        <v>7439976</v>
      </c>
      <c r="U286" s="91" t="s">
        <v>9452</v>
      </c>
      <c r="V286" s="91">
        <v>8</v>
      </c>
      <c r="W286" s="95">
        <f>Emissions!N286</f>
        <v>0</v>
      </c>
      <c r="X286" s="95" t="str">
        <f>Emissions!O286</f>
        <v>LB</v>
      </c>
    </row>
    <row r="287" spans="1:24" x14ac:dyDescent="0.3">
      <c r="A287" s="91" t="str">
        <f>Emissions!A287</f>
        <v>08081</v>
      </c>
      <c r="B287" s="91" t="str">
        <f>Emissions!B287</f>
        <v>08</v>
      </c>
      <c r="C287" s="92" t="str">
        <f>Emissions!F287</f>
        <v>CO</v>
      </c>
      <c r="D287" s="92" t="str">
        <f>Emissions!C287</f>
        <v>081</v>
      </c>
      <c r="E287" s="91" t="str">
        <f>Emissions!D287</f>
        <v>Moffat</v>
      </c>
      <c r="F287" s="91" t="str">
        <f>Emissions!E287</f>
        <v>County</v>
      </c>
      <c r="G287" s="91">
        <v>2620030001</v>
      </c>
      <c r="H287" s="91" t="s">
        <v>9455</v>
      </c>
      <c r="I287" s="91" t="s">
        <v>9450</v>
      </c>
      <c r="J287" s="91" t="s">
        <v>9453</v>
      </c>
      <c r="K287" s="91">
        <v>2014</v>
      </c>
      <c r="L287" s="91">
        <v>515</v>
      </c>
      <c r="M287" s="91" t="s">
        <v>9451</v>
      </c>
      <c r="N287" s="94">
        <f>Emissions!G287</f>
        <v>0</v>
      </c>
      <c r="O287" s="91" t="str">
        <f>Emissions!H287</f>
        <v>TON</v>
      </c>
      <c r="P287" s="93">
        <f>'Emissions Factor'!$B$2</f>
        <v>5.5099999999999998E-6</v>
      </c>
      <c r="Q287" s="91" t="str">
        <f>Emissions!L287</f>
        <v xml:space="preserve">LB </v>
      </c>
      <c r="R287" s="91" t="str">
        <f>Emissions!M287</f>
        <v>TON</v>
      </c>
      <c r="S287" s="91" t="s">
        <v>9454</v>
      </c>
      <c r="T287" s="91">
        <v>7439976</v>
      </c>
      <c r="U287" s="91" t="s">
        <v>9452</v>
      </c>
      <c r="V287" s="91">
        <v>8</v>
      </c>
      <c r="W287" s="95">
        <f>Emissions!N287</f>
        <v>0</v>
      </c>
      <c r="X287" s="95" t="str">
        <f>Emissions!O287</f>
        <v>LB</v>
      </c>
    </row>
    <row r="288" spans="1:24" x14ac:dyDescent="0.3">
      <c r="A288" s="91" t="str">
        <f>Emissions!A288</f>
        <v>08083</v>
      </c>
      <c r="B288" s="91" t="str">
        <f>Emissions!B288</f>
        <v>08</v>
      </c>
      <c r="C288" s="92" t="str">
        <f>Emissions!F288</f>
        <v>CO</v>
      </c>
      <c r="D288" s="92" t="str">
        <f>Emissions!C288</f>
        <v>083</v>
      </c>
      <c r="E288" s="91" t="str">
        <f>Emissions!D288</f>
        <v>Montezuma</v>
      </c>
      <c r="F288" s="91" t="str">
        <f>Emissions!E288</f>
        <v>County</v>
      </c>
      <c r="G288" s="91">
        <v>2620030001</v>
      </c>
      <c r="H288" s="91" t="s">
        <v>9455</v>
      </c>
      <c r="I288" s="91" t="s">
        <v>9450</v>
      </c>
      <c r="J288" s="91" t="s">
        <v>9453</v>
      </c>
      <c r="K288" s="91">
        <v>2014</v>
      </c>
      <c r="L288" s="91">
        <v>515</v>
      </c>
      <c r="M288" s="91" t="s">
        <v>9451</v>
      </c>
      <c r="N288" s="94">
        <f>Emissions!G288</f>
        <v>0</v>
      </c>
      <c r="O288" s="91" t="str">
        <f>Emissions!H288</f>
        <v>TON</v>
      </c>
      <c r="P288" s="93">
        <f>'Emissions Factor'!$B$2</f>
        <v>5.5099999999999998E-6</v>
      </c>
      <c r="Q288" s="91" t="str">
        <f>Emissions!L288</f>
        <v xml:space="preserve">LB </v>
      </c>
      <c r="R288" s="91" t="str">
        <f>Emissions!M288</f>
        <v>TON</v>
      </c>
      <c r="S288" s="91" t="s">
        <v>9454</v>
      </c>
      <c r="T288" s="91">
        <v>7439976</v>
      </c>
      <c r="U288" s="91" t="s">
        <v>9452</v>
      </c>
      <c r="V288" s="91">
        <v>8</v>
      </c>
      <c r="W288" s="95">
        <f>Emissions!N288</f>
        <v>0</v>
      </c>
      <c r="X288" s="95" t="str">
        <f>Emissions!O288</f>
        <v>LB</v>
      </c>
    </row>
    <row r="289" spans="1:24" x14ac:dyDescent="0.3">
      <c r="A289" s="91" t="str">
        <f>Emissions!A289</f>
        <v>08085</v>
      </c>
      <c r="B289" s="91" t="str">
        <f>Emissions!B289</f>
        <v>08</v>
      </c>
      <c r="C289" s="92" t="str">
        <f>Emissions!F289</f>
        <v>CO</v>
      </c>
      <c r="D289" s="92" t="str">
        <f>Emissions!C289</f>
        <v>085</v>
      </c>
      <c r="E289" s="91" t="str">
        <f>Emissions!D289</f>
        <v>Montrose</v>
      </c>
      <c r="F289" s="91" t="str">
        <f>Emissions!E289</f>
        <v>County</v>
      </c>
      <c r="G289" s="91">
        <v>2620030001</v>
      </c>
      <c r="H289" s="91" t="s">
        <v>9455</v>
      </c>
      <c r="I289" s="91" t="s">
        <v>9450</v>
      </c>
      <c r="J289" s="91" t="s">
        <v>9453</v>
      </c>
      <c r="K289" s="91">
        <v>2014</v>
      </c>
      <c r="L289" s="91">
        <v>515</v>
      </c>
      <c r="M289" s="91" t="s">
        <v>9451</v>
      </c>
      <c r="N289" s="94">
        <f>Emissions!G289</f>
        <v>52678.615384615397</v>
      </c>
      <c r="O289" s="91" t="str">
        <f>Emissions!H289</f>
        <v>TON</v>
      </c>
      <c r="P289" s="93">
        <f>'Emissions Factor'!$B$2</f>
        <v>5.5099999999999998E-6</v>
      </c>
      <c r="Q289" s="91" t="str">
        <f>Emissions!L289</f>
        <v xml:space="preserve">LB </v>
      </c>
      <c r="R289" s="91" t="str">
        <f>Emissions!M289</f>
        <v>TON</v>
      </c>
      <c r="S289" s="91" t="s">
        <v>9454</v>
      </c>
      <c r="T289" s="91">
        <v>7439976</v>
      </c>
      <c r="U289" s="91" t="s">
        <v>9452</v>
      </c>
      <c r="V289" s="91">
        <v>8</v>
      </c>
      <c r="W289" s="95">
        <f>Emissions!N289</f>
        <v>0.2902591707692308</v>
      </c>
      <c r="X289" s="95" t="str">
        <f>Emissions!O289</f>
        <v>LB</v>
      </c>
    </row>
    <row r="290" spans="1:24" x14ac:dyDescent="0.3">
      <c r="A290" s="91" t="str">
        <f>Emissions!A290</f>
        <v>08087</v>
      </c>
      <c r="B290" s="91" t="str">
        <f>Emissions!B290</f>
        <v>08</v>
      </c>
      <c r="C290" s="92" t="str">
        <f>Emissions!F290</f>
        <v>CO</v>
      </c>
      <c r="D290" s="92" t="str">
        <f>Emissions!C290</f>
        <v>087</v>
      </c>
      <c r="E290" s="91" t="str">
        <f>Emissions!D290</f>
        <v>Morgan</v>
      </c>
      <c r="F290" s="91" t="str">
        <f>Emissions!E290</f>
        <v>County</v>
      </c>
      <c r="G290" s="91">
        <v>2620030001</v>
      </c>
      <c r="H290" s="91" t="s">
        <v>9455</v>
      </c>
      <c r="I290" s="91" t="s">
        <v>9450</v>
      </c>
      <c r="J290" s="91" t="s">
        <v>9453</v>
      </c>
      <c r="K290" s="91">
        <v>2014</v>
      </c>
      <c r="L290" s="91">
        <v>515</v>
      </c>
      <c r="M290" s="91" t="s">
        <v>9451</v>
      </c>
      <c r="N290" s="94">
        <f>Emissions!G290</f>
        <v>0</v>
      </c>
      <c r="O290" s="91" t="str">
        <f>Emissions!H290</f>
        <v>TON</v>
      </c>
      <c r="P290" s="93">
        <f>'Emissions Factor'!$B$2</f>
        <v>5.5099999999999998E-6</v>
      </c>
      <c r="Q290" s="91" t="str">
        <f>Emissions!L290</f>
        <v xml:space="preserve">LB </v>
      </c>
      <c r="R290" s="91" t="str">
        <f>Emissions!M290</f>
        <v>TON</v>
      </c>
      <c r="S290" s="91" t="s">
        <v>9454</v>
      </c>
      <c r="T290" s="91">
        <v>7439976</v>
      </c>
      <c r="U290" s="91" t="s">
        <v>9452</v>
      </c>
      <c r="V290" s="91">
        <v>8</v>
      </c>
      <c r="W290" s="95">
        <f>Emissions!N290</f>
        <v>0</v>
      </c>
      <c r="X290" s="95" t="str">
        <f>Emissions!O290</f>
        <v>LB</v>
      </c>
    </row>
    <row r="291" spans="1:24" x14ac:dyDescent="0.3">
      <c r="A291" s="91" t="str">
        <f>Emissions!A291</f>
        <v>08089</v>
      </c>
      <c r="B291" s="91" t="str">
        <f>Emissions!B291</f>
        <v>08</v>
      </c>
      <c r="C291" s="92" t="str">
        <f>Emissions!F291</f>
        <v>CO</v>
      </c>
      <c r="D291" s="92" t="str">
        <f>Emissions!C291</f>
        <v>089</v>
      </c>
      <c r="E291" s="91" t="str">
        <f>Emissions!D291</f>
        <v>Otero</v>
      </c>
      <c r="F291" s="91" t="str">
        <f>Emissions!E291</f>
        <v>County</v>
      </c>
      <c r="G291" s="91">
        <v>2620030001</v>
      </c>
      <c r="H291" s="91" t="s">
        <v>9455</v>
      </c>
      <c r="I291" s="91" t="s">
        <v>9450</v>
      </c>
      <c r="J291" s="91" t="s">
        <v>9453</v>
      </c>
      <c r="K291" s="91">
        <v>2014</v>
      </c>
      <c r="L291" s="91">
        <v>515</v>
      </c>
      <c r="M291" s="91" t="s">
        <v>9451</v>
      </c>
      <c r="N291" s="94">
        <f>Emissions!G291</f>
        <v>0</v>
      </c>
      <c r="O291" s="91" t="str">
        <f>Emissions!H291</f>
        <v>TON</v>
      </c>
      <c r="P291" s="93">
        <f>'Emissions Factor'!$B$2</f>
        <v>5.5099999999999998E-6</v>
      </c>
      <c r="Q291" s="91" t="str">
        <f>Emissions!L291</f>
        <v xml:space="preserve">LB </v>
      </c>
      <c r="R291" s="91" t="str">
        <f>Emissions!M291</f>
        <v>TON</v>
      </c>
      <c r="S291" s="91" t="s">
        <v>9454</v>
      </c>
      <c r="T291" s="91">
        <v>7439976</v>
      </c>
      <c r="U291" s="91" t="s">
        <v>9452</v>
      </c>
      <c r="V291" s="91">
        <v>8</v>
      </c>
      <c r="W291" s="95">
        <f>Emissions!N291</f>
        <v>0</v>
      </c>
      <c r="X291" s="95" t="str">
        <f>Emissions!O291</f>
        <v>LB</v>
      </c>
    </row>
    <row r="292" spans="1:24" x14ac:dyDescent="0.3">
      <c r="A292" s="91" t="str">
        <f>Emissions!A292</f>
        <v>08091</v>
      </c>
      <c r="B292" s="91" t="str">
        <f>Emissions!B292</f>
        <v>08</v>
      </c>
      <c r="C292" s="92" t="str">
        <f>Emissions!F292</f>
        <v>CO</v>
      </c>
      <c r="D292" s="92" t="str">
        <f>Emissions!C292</f>
        <v>091</v>
      </c>
      <c r="E292" s="91" t="str">
        <f>Emissions!D292</f>
        <v>Ouray</v>
      </c>
      <c r="F292" s="91" t="str">
        <f>Emissions!E292</f>
        <v>County</v>
      </c>
      <c r="G292" s="91">
        <v>2620030001</v>
      </c>
      <c r="H292" s="91" t="s">
        <v>9455</v>
      </c>
      <c r="I292" s="91" t="s">
        <v>9450</v>
      </c>
      <c r="J292" s="91" t="s">
        <v>9453</v>
      </c>
      <c r="K292" s="91">
        <v>2014</v>
      </c>
      <c r="L292" s="91">
        <v>515</v>
      </c>
      <c r="M292" s="91" t="s">
        <v>9451</v>
      </c>
      <c r="N292" s="94">
        <f>Emissions!G292</f>
        <v>0</v>
      </c>
      <c r="O292" s="91" t="str">
        <f>Emissions!H292</f>
        <v>TON</v>
      </c>
      <c r="P292" s="93">
        <f>'Emissions Factor'!$B$2</f>
        <v>5.5099999999999998E-6</v>
      </c>
      <c r="Q292" s="91" t="str">
        <f>Emissions!L292</f>
        <v xml:space="preserve">LB </v>
      </c>
      <c r="R292" s="91" t="str">
        <f>Emissions!M292</f>
        <v>TON</v>
      </c>
      <c r="S292" s="91" t="s">
        <v>9454</v>
      </c>
      <c r="T292" s="91">
        <v>7439976</v>
      </c>
      <c r="U292" s="91" t="s">
        <v>9452</v>
      </c>
      <c r="V292" s="91">
        <v>8</v>
      </c>
      <c r="W292" s="95">
        <f>Emissions!N292</f>
        <v>0</v>
      </c>
      <c r="X292" s="95" t="str">
        <f>Emissions!O292</f>
        <v>LB</v>
      </c>
    </row>
    <row r="293" spans="1:24" x14ac:dyDescent="0.3">
      <c r="A293" s="91" t="str">
        <f>Emissions!A293</f>
        <v>08093</v>
      </c>
      <c r="B293" s="91" t="str">
        <f>Emissions!B293</f>
        <v>08</v>
      </c>
      <c r="C293" s="92" t="str">
        <f>Emissions!F293</f>
        <v>CO</v>
      </c>
      <c r="D293" s="92" t="str">
        <f>Emissions!C293</f>
        <v>093</v>
      </c>
      <c r="E293" s="91" t="str">
        <f>Emissions!D293</f>
        <v>Park</v>
      </c>
      <c r="F293" s="91" t="str">
        <f>Emissions!E293</f>
        <v>County</v>
      </c>
      <c r="G293" s="91">
        <v>2620030001</v>
      </c>
      <c r="H293" s="91" t="s">
        <v>9455</v>
      </c>
      <c r="I293" s="91" t="s">
        <v>9450</v>
      </c>
      <c r="J293" s="91" t="s">
        <v>9453</v>
      </c>
      <c r="K293" s="91">
        <v>2014</v>
      </c>
      <c r="L293" s="91">
        <v>515</v>
      </c>
      <c r="M293" s="91" t="s">
        <v>9451</v>
      </c>
      <c r="N293" s="94">
        <f>Emissions!G293</f>
        <v>0</v>
      </c>
      <c r="O293" s="91" t="str">
        <f>Emissions!H293</f>
        <v>TON</v>
      </c>
      <c r="P293" s="93">
        <f>'Emissions Factor'!$B$2</f>
        <v>5.5099999999999998E-6</v>
      </c>
      <c r="Q293" s="91" t="str">
        <f>Emissions!L293</f>
        <v xml:space="preserve">LB </v>
      </c>
      <c r="R293" s="91" t="str">
        <f>Emissions!M293</f>
        <v>TON</v>
      </c>
      <c r="S293" s="91" t="s">
        <v>9454</v>
      </c>
      <c r="T293" s="91">
        <v>7439976</v>
      </c>
      <c r="U293" s="91" t="s">
        <v>9452</v>
      </c>
      <c r="V293" s="91">
        <v>8</v>
      </c>
      <c r="W293" s="95">
        <f>Emissions!N293</f>
        <v>0</v>
      </c>
      <c r="X293" s="95" t="str">
        <f>Emissions!O293</f>
        <v>LB</v>
      </c>
    </row>
    <row r="294" spans="1:24" x14ac:dyDescent="0.3">
      <c r="A294" s="91" t="str">
        <f>Emissions!A294</f>
        <v>08095</v>
      </c>
      <c r="B294" s="91" t="str">
        <f>Emissions!B294</f>
        <v>08</v>
      </c>
      <c r="C294" s="92" t="str">
        <f>Emissions!F294</f>
        <v>CO</v>
      </c>
      <c r="D294" s="92" t="str">
        <f>Emissions!C294</f>
        <v>095</v>
      </c>
      <c r="E294" s="91" t="str">
        <f>Emissions!D294</f>
        <v>Phillips</v>
      </c>
      <c r="F294" s="91" t="str">
        <f>Emissions!E294</f>
        <v>County</v>
      </c>
      <c r="G294" s="91">
        <v>2620030001</v>
      </c>
      <c r="H294" s="91" t="s">
        <v>9455</v>
      </c>
      <c r="I294" s="91" t="s">
        <v>9450</v>
      </c>
      <c r="J294" s="91" t="s">
        <v>9453</v>
      </c>
      <c r="K294" s="91">
        <v>2014</v>
      </c>
      <c r="L294" s="91">
        <v>515</v>
      </c>
      <c r="M294" s="91" t="s">
        <v>9451</v>
      </c>
      <c r="N294" s="94">
        <f>Emissions!G294</f>
        <v>0</v>
      </c>
      <c r="O294" s="91" t="str">
        <f>Emissions!H294</f>
        <v>TON</v>
      </c>
      <c r="P294" s="93">
        <f>'Emissions Factor'!$B$2</f>
        <v>5.5099999999999998E-6</v>
      </c>
      <c r="Q294" s="91" t="str">
        <f>Emissions!L294</f>
        <v xml:space="preserve">LB </v>
      </c>
      <c r="R294" s="91" t="str">
        <f>Emissions!M294</f>
        <v>TON</v>
      </c>
      <c r="S294" s="91" t="s">
        <v>9454</v>
      </c>
      <c r="T294" s="91">
        <v>7439976</v>
      </c>
      <c r="U294" s="91" t="s">
        <v>9452</v>
      </c>
      <c r="V294" s="91">
        <v>8</v>
      </c>
      <c r="W294" s="95">
        <f>Emissions!N294</f>
        <v>0</v>
      </c>
      <c r="X294" s="95" t="str">
        <f>Emissions!O294</f>
        <v>LB</v>
      </c>
    </row>
    <row r="295" spans="1:24" x14ac:dyDescent="0.3">
      <c r="A295" s="91" t="str">
        <f>Emissions!A295</f>
        <v>08097</v>
      </c>
      <c r="B295" s="91" t="str">
        <f>Emissions!B295</f>
        <v>08</v>
      </c>
      <c r="C295" s="92" t="str">
        <f>Emissions!F295</f>
        <v>CO</v>
      </c>
      <c r="D295" s="92" t="str">
        <f>Emissions!C295</f>
        <v>097</v>
      </c>
      <c r="E295" s="91" t="str">
        <f>Emissions!D295</f>
        <v>Pitkin</v>
      </c>
      <c r="F295" s="91" t="str">
        <f>Emissions!E295</f>
        <v>County</v>
      </c>
      <c r="G295" s="91">
        <v>2620030001</v>
      </c>
      <c r="H295" s="91" t="s">
        <v>9455</v>
      </c>
      <c r="I295" s="91" t="s">
        <v>9450</v>
      </c>
      <c r="J295" s="91" t="s">
        <v>9453</v>
      </c>
      <c r="K295" s="91">
        <v>2014</v>
      </c>
      <c r="L295" s="91">
        <v>515</v>
      </c>
      <c r="M295" s="91" t="s">
        <v>9451</v>
      </c>
      <c r="N295" s="94">
        <f>Emissions!G295</f>
        <v>48351.1960784314</v>
      </c>
      <c r="O295" s="91" t="str">
        <f>Emissions!H295</f>
        <v>TON</v>
      </c>
      <c r="P295" s="93">
        <f>'Emissions Factor'!$B$2</f>
        <v>5.5099999999999998E-6</v>
      </c>
      <c r="Q295" s="91" t="str">
        <f>Emissions!L295</f>
        <v xml:space="preserve">LB </v>
      </c>
      <c r="R295" s="91" t="str">
        <f>Emissions!M295</f>
        <v>TON</v>
      </c>
      <c r="S295" s="91" t="s">
        <v>9454</v>
      </c>
      <c r="T295" s="91">
        <v>7439976</v>
      </c>
      <c r="U295" s="91" t="s">
        <v>9452</v>
      </c>
      <c r="V295" s="91">
        <v>8</v>
      </c>
      <c r="W295" s="95">
        <f>Emissions!N295</f>
        <v>0.26641509039215699</v>
      </c>
      <c r="X295" s="95" t="str">
        <f>Emissions!O295</f>
        <v>LB</v>
      </c>
    </row>
    <row r="296" spans="1:24" x14ac:dyDescent="0.3">
      <c r="A296" s="91" t="str">
        <f>Emissions!A296</f>
        <v>08099</v>
      </c>
      <c r="B296" s="91" t="str">
        <f>Emissions!B296</f>
        <v>08</v>
      </c>
      <c r="C296" s="92" t="str">
        <f>Emissions!F296</f>
        <v>CO</v>
      </c>
      <c r="D296" s="92" t="str">
        <f>Emissions!C296</f>
        <v>099</v>
      </c>
      <c r="E296" s="91" t="str">
        <f>Emissions!D296</f>
        <v>Prowers</v>
      </c>
      <c r="F296" s="91" t="str">
        <f>Emissions!E296</f>
        <v>County</v>
      </c>
      <c r="G296" s="91">
        <v>2620030001</v>
      </c>
      <c r="H296" s="91" t="s">
        <v>9455</v>
      </c>
      <c r="I296" s="91" t="s">
        <v>9450</v>
      </c>
      <c r="J296" s="91" t="s">
        <v>9453</v>
      </c>
      <c r="K296" s="91">
        <v>2014</v>
      </c>
      <c r="L296" s="91">
        <v>515</v>
      </c>
      <c r="M296" s="91" t="s">
        <v>9451</v>
      </c>
      <c r="N296" s="94">
        <f>Emissions!G296</f>
        <v>0</v>
      </c>
      <c r="O296" s="91" t="str">
        <f>Emissions!H296</f>
        <v>TON</v>
      </c>
      <c r="P296" s="93">
        <f>'Emissions Factor'!$B$2</f>
        <v>5.5099999999999998E-6</v>
      </c>
      <c r="Q296" s="91" t="str">
        <f>Emissions!L296</f>
        <v xml:space="preserve">LB </v>
      </c>
      <c r="R296" s="91" t="str">
        <f>Emissions!M296</f>
        <v>TON</v>
      </c>
      <c r="S296" s="91" t="s">
        <v>9454</v>
      </c>
      <c r="T296" s="91">
        <v>7439976</v>
      </c>
      <c r="U296" s="91" t="s">
        <v>9452</v>
      </c>
      <c r="V296" s="91">
        <v>8</v>
      </c>
      <c r="W296" s="95">
        <f>Emissions!N296</f>
        <v>0</v>
      </c>
      <c r="X296" s="95" t="str">
        <f>Emissions!O296</f>
        <v>LB</v>
      </c>
    </row>
    <row r="297" spans="1:24" x14ac:dyDescent="0.3">
      <c r="A297" s="91" t="str">
        <f>Emissions!A297</f>
        <v>08101</v>
      </c>
      <c r="B297" s="91" t="str">
        <f>Emissions!B297</f>
        <v>08</v>
      </c>
      <c r="C297" s="92" t="str">
        <f>Emissions!F297</f>
        <v>CO</v>
      </c>
      <c r="D297" s="92" t="str">
        <f>Emissions!C297</f>
        <v>101</v>
      </c>
      <c r="E297" s="91" t="str">
        <f>Emissions!D297</f>
        <v>Pueblo</v>
      </c>
      <c r="F297" s="91" t="str">
        <f>Emissions!E297</f>
        <v>County</v>
      </c>
      <c r="G297" s="91">
        <v>2620030001</v>
      </c>
      <c r="H297" s="91" t="s">
        <v>9455</v>
      </c>
      <c r="I297" s="91" t="s">
        <v>9450</v>
      </c>
      <c r="J297" s="91" t="s">
        <v>9453</v>
      </c>
      <c r="K297" s="91">
        <v>2014</v>
      </c>
      <c r="L297" s="91">
        <v>515</v>
      </c>
      <c r="M297" s="91" t="s">
        <v>9451</v>
      </c>
      <c r="N297" s="94">
        <f>Emissions!G297</f>
        <v>0</v>
      </c>
      <c r="O297" s="91" t="str">
        <f>Emissions!H297</f>
        <v>TON</v>
      </c>
      <c r="P297" s="93">
        <f>'Emissions Factor'!$B$2</f>
        <v>5.5099999999999998E-6</v>
      </c>
      <c r="Q297" s="91" t="str">
        <f>Emissions!L297</f>
        <v xml:space="preserve">LB </v>
      </c>
      <c r="R297" s="91" t="str">
        <f>Emissions!M297</f>
        <v>TON</v>
      </c>
      <c r="S297" s="91" t="s">
        <v>9454</v>
      </c>
      <c r="T297" s="91">
        <v>7439976</v>
      </c>
      <c r="U297" s="91" t="s">
        <v>9452</v>
      </c>
      <c r="V297" s="91">
        <v>8</v>
      </c>
      <c r="W297" s="95">
        <f>Emissions!N297</f>
        <v>0</v>
      </c>
      <c r="X297" s="95" t="str">
        <f>Emissions!O297</f>
        <v>LB</v>
      </c>
    </row>
    <row r="298" spans="1:24" x14ac:dyDescent="0.3">
      <c r="A298" s="91" t="str">
        <f>Emissions!A298</f>
        <v>08103</v>
      </c>
      <c r="B298" s="91" t="str">
        <f>Emissions!B298</f>
        <v>08</v>
      </c>
      <c r="C298" s="92" t="str">
        <f>Emissions!F298</f>
        <v>CO</v>
      </c>
      <c r="D298" s="92" t="str">
        <f>Emissions!C298</f>
        <v>103</v>
      </c>
      <c r="E298" s="91" t="str">
        <f>Emissions!D298</f>
        <v>Rio Blanco</v>
      </c>
      <c r="F298" s="91" t="str">
        <f>Emissions!E298</f>
        <v>County</v>
      </c>
      <c r="G298" s="91">
        <v>2620030001</v>
      </c>
      <c r="H298" s="91" t="s">
        <v>9455</v>
      </c>
      <c r="I298" s="91" t="s">
        <v>9450</v>
      </c>
      <c r="J298" s="91" t="s">
        <v>9453</v>
      </c>
      <c r="K298" s="91">
        <v>2014</v>
      </c>
      <c r="L298" s="91">
        <v>515</v>
      </c>
      <c r="M298" s="91" t="s">
        <v>9451</v>
      </c>
      <c r="N298" s="94">
        <f>Emissions!G298</f>
        <v>0</v>
      </c>
      <c r="O298" s="91" t="str">
        <f>Emissions!H298</f>
        <v>TON</v>
      </c>
      <c r="P298" s="93">
        <f>'Emissions Factor'!$B$2</f>
        <v>5.5099999999999998E-6</v>
      </c>
      <c r="Q298" s="91" t="str">
        <f>Emissions!L298</f>
        <v xml:space="preserve">LB </v>
      </c>
      <c r="R298" s="91" t="str">
        <f>Emissions!M298</f>
        <v>TON</v>
      </c>
      <c r="S298" s="91" t="s">
        <v>9454</v>
      </c>
      <c r="T298" s="91">
        <v>7439976</v>
      </c>
      <c r="U298" s="91" t="s">
        <v>9452</v>
      </c>
      <c r="V298" s="91">
        <v>8</v>
      </c>
      <c r="W298" s="95">
        <f>Emissions!N298</f>
        <v>0</v>
      </c>
      <c r="X298" s="95" t="str">
        <f>Emissions!O298</f>
        <v>LB</v>
      </c>
    </row>
    <row r="299" spans="1:24" x14ac:dyDescent="0.3">
      <c r="A299" s="91" t="str">
        <f>Emissions!A299</f>
        <v>08105</v>
      </c>
      <c r="B299" s="91" t="str">
        <f>Emissions!B299</f>
        <v>08</v>
      </c>
      <c r="C299" s="92" t="str">
        <f>Emissions!F299</f>
        <v>CO</v>
      </c>
      <c r="D299" s="92" t="str">
        <f>Emissions!C299</f>
        <v>105</v>
      </c>
      <c r="E299" s="91" t="str">
        <f>Emissions!D299</f>
        <v>Rio Grande</v>
      </c>
      <c r="F299" s="91" t="str">
        <f>Emissions!E299</f>
        <v>County</v>
      </c>
      <c r="G299" s="91">
        <v>2620030001</v>
      </c>
      <c r="H299" s="91" t="s">
        <v>9455</v>
      </c>
      <c r="I299" s="91" t="s">
        <v>9450</v>
      </c>
      <c r="J299" s="91" t="s">
        <v>9453</v>
      </c>
      <c r="K299" s="91">
        <v>2014</v>
      </c>
      <c r="L299" s="91">
        <v>515</v>
      </c>
      <c r="M299" s="91" t="s">
        <v>9451</v>
      </c>
      <c r="N299" s="94">
        <f>Emissions!G299</f>
        <v>0</v>
      </c>
      <c r="O299" s="91" t="str">
        <f>Emissions!H299</f>
        <v>TON</v>
      </c>
      <c r="P299" s="93">
        <f>'Emissions Factor'!$B$2</f>
        <v>5.5099999999999998E-6</v>
      </c>
      <c r="Q299" s="91" t="str">
        <f>Emissions!L299</f>
        <v xml:space="preserve">LB </v>
      </c>
      <c r="R299" s="91" t="str">
        <f>Emissions!M299</f>
        <v>TON</v>
      </c>
      <c r="S299" s="91" t="s">
        <v>9454</v>
      </c>
      <c r="T299" s="91">
        <v>7439976</v>
      </c>
      <c r="U299" s="91" t="s">
        <v>9452</v>
      </c>
      <c r="V299" s="91">
        <v>8</v>
      </c>
      <c r="W299" s="95">
        <f>Emissions!N299</f>
        <v>0</v>
      </c>
      <c r="X299" s="95" t="str">
        <f>Emissions!O299</f>
        <v>LB</v>
      </c>
    </row>
    <row r="300" spans="1:24" x14ac:dyDescent="0.3">
      <c r="A300" s="91" t="str">
        <f>Emissions!A300</f>
        <v>08107</v>
      </c>
      <c r="B300" s="91" t="str">
        <f>Emissions!B300</f>
        <v>08</v>
      </c>
      <c r="C300" s="92" t="str">
        <f>Emissions!F300</f>
        <v>CO</v>
      </c>
      <c r="D300" s="92" t="str">
        <f>Emissions!C300</f>
        <v>107</v>
      </c>
      <c r="E300" s="91" t="str">
        <f>Emissions!D300</f>
        <v>Routt</v>
      </c>
      <c r="F300" s="91" t="str">
        <f>Emissions!E300</f>
        <v>County</v>
      </c>
      <c r="G300" s="91">
        <v>2620030001</v>
      </c>
      <c r="H300" s="91" t="s">
        <v>9455</v>
      </c>
      <c r="I300" s="91" t="s">
        <v>9450</v>
      </c>
      <c r="J300" s="91" t="s">
        <v>9453</v>
      </c>
      <c r="K300" s="91">
        <v>2014</v>
      </c>
      <c r="L300" s="91">
        <v>515</v>
      </c>
      <c r="M300" s="91" t="s">
        <v>9451</v>
      </c>
      <c r="N300" s="94">
        <f>Emissions!G300</f>
        <v>22514.02</v>
      </c>
      <c r="O300" s="91" t="str">
        <f>Emissions!H300</f>
        <v>TON</v>
      </c>
      <c r="P300" s="93">
        <f>'Emissions Factor'!$B$2</f>
        <v>5.5099999999999998E-6</v>
      </c>
      <c r="Q300" s="91" t="str">
        <f>Emissions!L300</f>
        <v xml:space="preserve">LB </v>
      </c>
      <c r="R300" s="91" t="str">
        <f>Emissions!M300</f>
        <v>TON</v>
      </c>
      <c r="S300" s="91" t="s">
        <v>9454</v>
      </c>
      <c r="T300" s="91">
        <v>7439976</v>
      </c>
      <c r="U300" s="91" t="s">
        <v>9452</v>
      </c>
      <c r="V300" s="91">
        <v>8</v>
      </c>
      <c r="W300" s="95">
        <f>Emissions!N300</f>
        <v>0.12405225019999999</v>
      </c>
      <c r="X300" s="95" t="str">
        <f>Emissions!O300</f>
        <v>LB</v>
      </c>
    </row>
    <row r="301" spans="1:24" x14ac:dyDescent="0.3">
      <c r="A301" s="91" t="str">
        <f>Emissions!A301</f>
        <v>08109</v>
      </c>
      <c r="B301" s="91" t="str">
        <f>Emissions!B301</f>
        <v>08</v>
      </c>
      <c r="C301" s="92" t="str">
        <f>Emissions!F301</f>
        <v>CO</v>
      </c>
      <c r="D301" s="92" t="str">
        <f>Emissions!C301</f>
        <v>109</v>
      </c>
      <c r="E301" s="91" t="str">
        <f>Emissions!D301</f>
        <v>Saguache</v>
      </c>
      <c r="F301" s="91" t="str">
        <f>Emissions!E301</f>
        <v>County</v>
      </c>
      <c r="G301" s="91">
        <v>2620030001</v>
      </c>
      <c r="H301" s="91" t="s">
        <v>9455</v>
      </c>
      <c r="I301" s="91" t="s">
        <v>9450</v>
      </c>
      <c r="J301" s="91" t="s">
        <v>9453</v>
      </c>
      <c r="K301" s="91">
        <v>2014</v>
      </c>
      <c r="L301" s="91">
        <v>515</v>
      </c>
      <c r="M301" s="91" t="s">
        <v>9451</v>
      </c>
      <c r="N301" s="94">
        <f>Emissions!G301</f>
        <v>0</v>
      </c>
      <c r="O301" s="91" t="str">
        <f>Emissions!H301</f>
        <v>TON</v>
      </c>
      <c r="P301" s="93">
        <f>'Emissions Factor'!$B$2</f>
        <v>5.5099999999999998E-6</v>
      </c>
      <c r="Q301" s="91" t="str">
        <f>Emissions!L301</f>
        <v xml:space="preserve">LB </v>
      </c>
      <c r="R301" s="91" t="str">
        <f>Emissions!M301</f>
        <v>TON</v>
      </c>
      <c r="S301" s="91" t="s">
        <v>9454</v>
      </c>
      <c r="T301" s="91">
        <v>7439976</v>
      </c>
      <c r="U301" s="91" t="s">
        <v>9452</v>
      </c>
      <c r="V301" s="91">
        <v>8</v>
      </c>
      <c r="W301" s="95">
        <f>Emissions!N301</f>
        <v>0</v>
      </c>
      <c r="X301" s="95" t="str">
        <f>Emissions!O301</f>
        <v>LB</v>
      </c>
    </row>
    <row r="302" spans="1:24" x14ac:dyDescent="0.3">
      <c r="A302" s="91" t="str">
        <f>Emissions!A302</f>
        <v>08111</v>
      </c>
      <c r="B302" s="91" t="str">
        <f>Emissions!B302</f>
        <v>08</v>
      </c>
      <c r="C302" s="92" t="str">
        <f>Emissions!F302</f>
        <v>CO</v>
      </c>
      <c r="D302" s="92" t="str">
        <f>Emissions!C302</f>
        <v>111</v>
      </c>
      <c r="E302" s="91" t="str">
        <f>Emissions!D302</f>
        <v>San Juan</v>
      </c>
      <c r="F302" s="91" t="str">
        <f>Emissions!E302</f>
        <v>County</v>
      </c>
      <c r="G302" s="91">
        <v>2620030001</v>
      </c>
      <c r="H302" s="91" t="s">
        <v>9455</v>
      </c>
      <c r="I302" s="91" t="s">
        <v>9450</v>
      </c>
      <c r="J302" s="91" t="s">
        <v>9453</v>
      </c>
      <c r="K302" s="91">
        <v>2014</v>
      </c>
      <c r="L302" s="91">
        <v>515</v>
      </c>
      <c r="M302" s="91" t="s">
        <v>9451</v>
      </c>
      <c r="N302" s="94">
        <f>Emissions!G302</f>
        <v>0</v>
      </c>
      <c r="O302" s="91" t="str">
        <f>Emissions!H302</f>
        <v>TON</v>
      </c>
      <c r="P302" s="93">
        <f>'Emissions Factor'!$B$2</f>
        <v>5.5099999999999998E-6</v>
      </c>
      <c r="Q302" s="91" t="str">
        <f>Emissions!L302</f>
        <v xml:space="preserve">LB </v>
      </c>
      <c r="R302" s="91" t="str">
        <f>Emissions!M302</f>
        <v>TON</v>
      </c>
      <c r="S302" s="91" t="s">
        <v>9454</v>
      </c>
      <c r="T302" s="91">
        <v>7439976</v>
      </c>
      <c r="U302" s="91" t="s">
        <v>9452</v>
      </c>
      <c r="V302" s="91">
        <v>8</v>
      </c>
      <c r="W302" s="95">
        <f>Emissions!N302</f>
        <v>0</v>
      </c>
      <c r="X302" s="95" t="str">
        <f>Emissions!O302</f>
        <v>LB</v>
      </c>
    </row>
    <row r="303" spans="1:24" x14ac:dyDescent="0.3">
      <c r="A303" s="91" t="str">
        <f>Emissions!A303</f>
        <v>08113</v>
      </c>
      <c r="B303" s="91" t="str">
        <f>Emissions!B303</f>
        <v>08</v>
      </c>
      <c r="C303" s="92" t="str">
        <f>Emissions!F303</f>
        <v>CO</v>
      </c>
      <c r="D303" s="92" t="str">
        <f>Emissions!C303</f>
        <v>113</v>
      </c>
      <c r="E303" s="91" t="str">
        <f>Emissions!D303</f>
        <v>San Miguel</v>
      </c>
      <c r="F303" s="91" t="str">
        <f>Emissions!E303</f>
        <v>County</v>
      </c>
      <c r="G303" s="91">
        <v>2620030001</v>
      </c>
      <c r="H303" s="91" t="s">
        <v>9455</v>
      </c>
      <c r="I303" s="91" t="s">
        <v>9450</v>
      </c>
      <c r="J303" s="91" t="s">
        <v>9453</v>
      </c>
      <c r="K303" s="91">
        <v>2014</v>
      </c>
      <c r="L303" s="91">
        <v>515</v>
      </c>
      <c r="M303" s="91" t="s">
        <v>9451</v>
      </c>
      <c r="N303" s="94">
        <f>Emissions!G303</f>
        <v>0</v>
      </c>
      <c r="O303" s="91" t="str">
        <f>Emissions!H303</f>
        <v>TON</v>
      </c>
      <c r="P303" s="93">
        <f>'Emissions Factor'!$B$2</f>
        <v>5.5099999999999998E-6</v>
      </c>
      <c r="Q303" s="91" t="str">
        <f>Emissions!L303</f>
        <v xml:space="preserve">LB </v>
      </c>
      <c r="R303" s="91" t="str">
        <f>Emissions!M303</f>
        <v>TON</v>
      </c>
      <c r="S303" s="91" t="s">
        <v>9454</v>
      </c>
      <c r="T303" s="91">
        <v>7439976</v>
      </c>
      <c r="U303" s="91" t="s">
        <v>9452</v>
      </c>
      <c r="V303" s="91">
        <v>8</v>
      </c>
      <c r="W303" s="95">
        <f>Emissions!N303</f>
        <v>0</v>
      </c>
      <c r="X303" s="95" t="str">
        <f>Emissions!O303</f>
        <v>LB</v>
      </c>
    </row>
    <row r="304" spans="1:24" x14ac:dyDescent="0.3">
      <c r="A304" s="91" t="str">
        <f>Emissions!A304</f>
        <v>08115</v>
      </c>
      <c r="B304" s="91" t="str">
        <f>Emissions!B304</f>
        <v>08</v>
      </c>
      <c r="C304" s="92" t="str">
        <f>Emissions!F304</f>
        <v>CO</v>
      </c>
      <c r="D304" s="92" t="str">
        <f>Emissions!C304</f>
        <v>115</v>
      </c>
      <c r="E304" s="91" t="str">
        <f>Emissions!D304</f>
        <v>Sedgwick</v>
      </c>
      <c r="F304" s="91" t="str">
        <f>Emissions!E304</f>
        <v>County</v>
      </c>
      <c r="G304" s="91">
        <v>2620030001</v>
      </c>
      <c r="H304" s="91" t="s">
        <v>9455</v>
      </c>
      <c r="I304" s="91" t="s">
        <v>9450</v>
      </c>
      <c r="J304" s="91" t="s">
        <v>9453</v>
      </c>
      <c r="K304" s="91">
        <v>2014</v>
      </c>
      <c r="L304" s="91">
        <v>515</v>
      </c>
      <c r="M304" s="91" t="s">
        <v>9451</v>
      </c>
      <c r="N304" s="94">
        <f>Emissions!G304</f>
        <v>0</v>
      </c>
      <c r="O304" s="91" t="str">
        <f>Emissions!H304</f>
        <v>TON</v>
      </c>
      <c r="P304" s="93">
        <f>'Emissions Factor'!$B$2</f>
        <v>5.5099999999999998E-6</v>
      </c>
      <c r="Q304" s="91" t="str">
        <f>Emissions!L304</f>
        <v xml:space="preserve">LB </v>
      </c>
      <c r="R304" s="91" t="str">
        <f>Emissions!M304</f>
        <v>TON</v>
      </c>
      <c r="S304" s="91" t="s">
        <v>9454</v>
      </c>
      <c r="T304" s="91">
        <v>7439976</v>
      </c>
      <c r="U304" s="91" t="s">
        <v>9452</v>
      </c>
      <c r="V304" s="91">
        <v>8</v>
      </c>
      <c r="W304" s="95">
        <f>Emissions!N304</f>
        <v>0</v>
      </c>
      <c r="X304" s="95" t="str">
        <f>Emissions!O304</f>
        <v>LB</v>
      </c>
    </row>
    <row r="305" spans="1:24" x14ac:dyDescent="0.3">
      <c r="A305" s="91" t="str">
        <f>Emissions!A305</f>
        <v>08117</v>
      </c>
      <c r="B305" s="91" t="str">
        <f>Emissions!B305</f>
        <v>08</v>
      </c>
      <c r="C305" s="92" t="str">
        <f>Emissions!F305</f>
        <v>CO</v>
      </c>
      <c r="D305" s="92" t="str">
        <f>Emissions!C305</f>
        <v>117</v>
      </c>
      <c r="E305" s="91" t="str">
        <f>Emissions!D305</f>
        <v>Summit</v>
      </c>
      <c r="F305" s="91" t="str">
        <f>Emissions!E305</f>
        <v>County</v>
      </c>
      <c r="G305" s="91">
        <v>2620030001</v>
      </c>
      <c r="H305" s="91" t="s">
        <v>9455</v>
      </c>
      <c r="I305" s="91" t="s">
        <v>9450</v>
      </c>
      <c r="J305" s="91" t="s">
        <v>9453</v>
      </c>
      <c r="K305" s="91">
        <v>2014</v>
      </c>
      <c r="L305" s="91">
        <v>515</v>
      </c>
      <c r="M305" s="91" t="s">
        <v>9451</v>
      </c>
      <c r="N305" s="94">
        <f>Emissions!G305</f>
        <v>52557.058823529398</v>
      </c>
      <c r="O305" s="91" t="str">
        <f>Emissions!H305</f>
        <v>TON</v>
      </c>
      <c r="P305" s="93">
        <f>'Emissions Factor'!$B$2</f>
        <v>5.5099999999999998E-6</v>
      </c>
      <c r="Q305" s="91" t="str">
        <f>Emissions!L305</f>
        <v xml:space="preserve">LB </v>
      </c>
      <c r="R305" s="91" t="str">
        <f>Emissions!M305</f>
        <v>TON</v>
      </c>
      <c r="S305" s="91" t="s">
        <v>9454</v>
      </c>
      <c r="T305" s="91">
        <v>7439976</v>
      </c>
      <c r="U305" s="91" t="s">
        <v>9452</v>
      </c>
      <c r="V305" s="91">
        <v>8</v>
      </c>
      <c r="W305" s="95">
        <f>Emissions!N305</f>
        <v>0.28958939411764695</v>
      </c>
      <c r="X305" s="95" t="str">
        <f>Emissions!O305</f>
        <v>LB</v>
      </c>
    </row>
    <row r="306" spans="1:24" x14ac:dyDescent="0.3">
      <c r="A306" s="91" t="str">
        <f>Emissions!A306</f>
        <v>08119</v>
      </c>
      <c r="B306" s="91" t="str">
        <f>Emissions!B306</f>
        <v>08</v>
      </c>
      <c r="C306" s="92" t="str">
        <f>Emissions!F306</f>
        <v>CO</v>
      </c>
      <c r="D306" s="92" t="str">
        <f>Emissions!C306</f>
        <v>119</v>
      </c>
      <c r="E306" s="91" t="str">
        <f>Emissions!D306</f>
        <v>Teller</v>
      </c>
      <c r="F306" s="91" t="str">
        <f>Emissions!E306</f>
        <v>County</v>
      </c>
      <c r="G306" s="91">
        <v>2620030001</v>
      </c>
      <c r="H306" s="91" t="s">
        <v>9455</v>
      </c>
      <c r="I306" s="91" t="s">
        <v>9450</v>
      </c>
      <c r="J306" s="91" t="s">
        <v>9453</v>
      </c>
      <c r="K306" s="91">
        <v>2014</v>
      </c>
      <c r="L306" s="91">
        <v>515</v>
      </c>
      <c r="M306" s="91" t="s">
        <v>9451</v>
      </c>
      <c r="N306" s="94">
        <f>Emissions!G306</f>
        <v>0</v>
      </c>
      <c r="O306" s="91" t="str">
        <f>Emissions!H306</f>
        <v>TON</v>
      </c>
      <c r="P306" s="93">
        <f>'Emissions Factor'!$B$2</f>
        <v>5.5099999999999998E-6</v>
      </c>
      <c r="Q306" s="91" t="str">
        <f>Emissions!L306</f>
        <v xml:space="preserve">LB </v>
      </c>
      <c r="R306" s="91" t="str">
        <f>Emissions!M306</f>
        <v>TON</v>
      </c>
      <c r="S306" s="91" t="s">
        <v>9454</v>
      </c>
      <c r="T306" s="91">
        <v>7439976</v>
      </c>
      <c r="U306" s="91" t="s">
        <v>9452</v>
      </c>
      <c r="V306" s="91">
        <v>8</v>
      </c>
      <c r="W306" s="95">
        <f>Emissions!N306</f>
        <v>0</v>
      </c>
      <c r="X306" s="95" t="str">
        <f>Emissions!O306</f>
        <v>LB</v>
      </c>
    </row>
    <row r="307" spans="1:24" x14ac:dyDescent="0.3">
      <c r="A307" s="91" t="str">
        <f>Emissions!A307</f>
        <v>08121</v>
      </c>
      <c r="B307" s="91" t="str">
        <f>Emissions!B307</f>
        <v>08</v>
      </c>
      <c r="C307" s="92" t="str">
        <f>Emissions!F307</f>
        <v>CO</v>
      </c>
      <c r="D307" s="92" t="str">
        <f>Emissions!C307</f>
        <v>121</v>
      </c>
      <c r="E307" s="91" t="str">
        <f>Emissions!D307</f>
        <v>Washington</v>
      </c>
      <c r="F307" s="91" t="str">
        <f>Emissions!E307</f>
        <v>County</v>
      </c>
      <c r="G307" s="91">
        <v>2620030001</v>
      </c>
      <c r="H307" s="91" t="s">
        <v>9455</v>
      </c>
      <c r="I307" s="91" t="s">
        <v>9450</v>
      </c>
      <c r="J307" s="91" t="s">
        <v>9453</v>
      </c>
      <c r="K307" s="91">
        <v>2014</v>
      </c>
      <c r="L307" s="91">
        <v>515</v>
      </c>
      <c r="M307" s="91" t="s">
        <v>9451</v>
      </c>
      <c r="N307" s="94">
        <f>Emissions!G307</f>
        <v>0</v>
      </c>
      <c r="O307" s="91" t="str">
        <f>Emissions!H307</f>
        <v>TON</v>
      </c>
      <c r="P307" s="93">
        <f>'Emissions Factor'!$B$2</f>
        <v>5.5099999999999998E-6</v>
      </c>
      <c r="Q307" s="91" t="str">
        <f>Emissions!L307</f>
        <v xml:space="preserve">LB </v>
      </c>
      <c r="R307" s="91" t="str">
        <f>Emissions!M307</f>
        <v>TON</v>
      </c>
      <c r="S307" s="91" t="s">
        <v>9454</v>
      </c>
      <c r="T307" s="91">
        <v>7439976</v>
      </c>
      <c r="U307" s="91" t="s">
        <v>9452</v>
      </c>
      <c r="V307" s="91">
        <v>8</v>
      </c>
      <c r="W307" s="95">
        <f>Emissions!N307</f>
        <v>0</v>
      </c>
      <c r="X307" s="95" t="str">
        <f>Emissions!O307</f>
        <v>LB</v>
      </c>
    </row>
    <row r="308" spans="1:24" x14ac:dyDescent="0.3">
      <c r="A308" s="91" t="str">
        <f>Emissions!A308</f>
        <v>08123</v>
      </c>
      <c r="B308" s="91" t="str">
        <f>Emissions!B308</f>
        <v>08</v>
      </c>
      <c r="C308" s="92" t="str">
        <f>Emissions!F308</f>
        <v>CO</v>
      </c>
      <c r="D308" s="92" t="str">
        <f>Emissions!C308</f>
        <v>123</v>
      </c>
      <c r="E308" s="91" t="str">
        <f>Emissions!D308</f>
        <v>Weld</v>
      </c>
      <c r="F308" s="91" t="str">
        <f>Emissions!E308</f>
        <v>County</v>
      </c>
      <c r="G308" s="91">
        <v>2620030001</v>
      </c>
      <c r="H308" s="91" t="s">
        <v>9455</v>
      </c>
      <c r="I308" s="91" t="s">
        <v>9450</v>
      </c>
      <c r="J308" s="91" t="s">
        <v>9453</v>
      </c>
      <c r="K308" s="91">
        <v>2014</v>
      </c>
      <c r="L308" s="91">
        <v>515</v>
      </c>
      <c r="M308" s="91" t="s">
        <v>9451</v>
      </c>
      <c r="N308" s="94">
        <f>Emissions!G308</f>
        <v>266436.2042160735</v>
      </c>
      <c r="O308" s="91" t="str">
        <f>Emissions!H308</f>
        <v>TON</v>
      </c>
      <c r="P308" s="93">
        <f>'Emissions Factor'!$B$2</f>
        <v>5.5099999999999998E-6</v>
      </c>
      <c r="Q308" s="91" t="str">
        <f>Emissions!L308</f>
        <v xml:space="preserve">LB </v>
      </c>
      <c r="R308" s="91" t="str">
        <f>Emissions!M308</f>
        <v>TON</v>
      </c>
      <c r="S308" s="91" t="s">
        <v>9454</v>
      </c>
      <c r="T308" s="91">
        <v>7439976</v>
      </c>
      <c r="U308" s="91" t="s">
        <v>9452</v>
      </c>
      <c r="V308" s="91">
        <v>8</v>
      </c>
      <c r="W308" s="95">
        <f>Emissions!N308</f>
        <v>1.468063485230565</v>
      </c>
      <c r="X308" s="95" t="str">
        <f>Emissions!O308</f>
        <v>LB</v>
      </c>
    </row>
    <row r="309" spans="1:24" x14ac:dyDescent="0.3">
      <c r="A309" s="91" t="str">
        <f>Emissions!A309</f>
        <v>08125</v>
      </c>
      <c r="B309" s="91" t="str">
        <f>Emissions!B309</f>
        <v>08</v>
      </c>
      <c r="C309" s="92" t="str">
        <f>Emissions!F309</f>
        <v>CO</v>
      </c>
      <c r="D309" s="92" t="str">
        <f>Emissions!C309</f>
        <v>125</v>
      </c>
      <c r="E309" s="91" t="str">
        <f>Emissions!D309</f>
        <v>Yuma</v>
      </c>
      <c r="F309" s="91" t="str">
        <f>Emissions!E309</f>
        <v>County</v>
      </c>
      <c r="G309" s="91">
        <v>2620030001</v>
      </c>
      <c r="H309" s="91" t="s">
        <v>9455</v>
      </c>
      <c r="I309" s="91" t="s">
        <v>9450</v>
      </c>
      <c r="J309" s="91" t="s">
        <v>9453</v>
      </c>
      <c r="K309" s="91">
        <v>2014</v>
      </c>
      <c r="L309" s="91">
        <v>515</v>
      </c>
      <c r="M309" s="91" t="s">
        <v>9451</v>
      </c>
      <c r="N309" s="94">
        <f>Emissions!G309</f>
        <v>0</v>
      </c>
      <c r="O309" s="91" t="str">
        <f>Emissions!H309</f>
        <v>TON</v>
      </c>
      <c r="P309" s="93">
        <f>'Emissions Factor'!$B$2</f>
        <v>5.5099999999999998E-6</v>
      </c>
      <c r="Q309" s="91" t="str">
        <f>Emissions!L309</f>
        <v xml:space="preserve">LB </v>
      </c>
      <c r="R309" s="91" t="str">
        <f>Emissions!M309</f>
        <v>TON</v>
      </c>
      <c r="S309" s="91" t="s">
        <v>9454</v>
      </c>
      <c r="T309" s="91">
        <v>7439976</v>
      </c>
      <c r="U309" s="91" t="s">
        <v>9452</v>
      </c>
      <c r="V309" s="91">
        <v>8</v>
      </c>
      <c r="W309" s="95">
        <f>Emissions!N309</f>
        <v>0</v>
      </c>
      <c r="X309" s="95" t="str">
        <f>Emissions!O309</f>
        <v>LB</v>
      </c>
    </row>
    <row r="310" spans="1:24" x14ac:dyDescent="0.3">
      <c r="A310" s="91" t="str">
        <f>Emissions!A310</f>
        <v>09001</v>
      </c>
      <c r="B310" s="91" t="str">
        <f>Emissions!B310</f>
        <v>09</v>
      </c>
      <c r="C310" s="92" t="str">
        <f>Emissions!F310</f>
        <v>CT</v>
      </c>
      <c r="D310" s="92" t="str">
        <f>Emissions!C310</f>
        <v>001</v>
      </c>
      <c r="E310" s="91" t="str">
        <f>Emissions!D310</f>
        <v>Fairfield</v>
      </c>
      <c r="F310" s="91" t="str">
        <f>Emissions!E310</f>
        <v>County</v>
      </c>
      <c r="G310" s="91">
        <v>2620030001</v>
      </c>
      <c r="H310" s="91" t="s">
        <v>9455</v>
      </c>
      <c r="I310" s="91" t="s">
        <v>9450</v>
      </c>
      <c r="J310" s="91" t="s">
        <v>9453</v>
      </c>
      <c r="K310" s="91">
        <v>2014</v>
      </c>
      <c r="L310" s="91">
        <v>515</v>
      </c>
      <c r="M310" s="91" t="s">
        <v>9451</v>
      </c>
      <c r="N310" s="94">
        <f>Emissions!G310</f>
        <v>0</v>
      </c>
      <c r="O310" s="91" t="str">
        <f>Emissions!H310</f>
        <v>TON</v>
      </c>
      <c r="P310" s="93">
        <f>'Emissions Factor'!$B$2</f>
        <v>5.5099999999999998E-6</v>
      </c>
      <c r="Q310" s="91" t="str">
        <f>Emissions!L310</f>
        <v xml:space="preserve">LB </v>
      </c>
      <c r="R310" s="91" t="str">
        <f>Emissions!M310</f>
        <v>TON</v>
      </c>
      <c r="S310" s="91" t="s">
        <v>9454</v>
      </c>
      <c r="T310" s="91">
        <v>7439976</v>
      </c>
      <c r="U310" s="91" t="s">
        <v>9452</v>
      </c>
      <c r="V310" s="91">
        <v>8</v>
      </c>
      <c r="W310" s="95">
        <f>Emissions!N310</f>
        <v>0</v>
      </c>
      <c r="X310" s="95" t="str">
        <f>Emissions!O310</f>
        <v>LB</v>
      </c>
    </row>
    <row r="311" spans="1:24" x14ac:dyDescent="0.3">
      <c r="A311" s="91" t="str">
        <f>Emissions!A311</f>
        <v>09003</v>
      </c>
      <c r="B311" s="91" t="str">
        <f>Emissions!B311</f>
        <v>09</v>
      </c>
      <c r="C311" s="92" t="str">
        <f>Emissions!F311</f>
        <v>CT</v>
      </c>
      <c r="D311" s="92" t="str">
        <f>Emissions!C311</f>
        <v>003</v>
      </c>
      <c r="E311" s="91" t="str">
        <f>Emissions!D311</f>
        <v>Hartford</v>
      </c>
      <c r="F311" s="91" t="str">
        <f>Emissions!E311</f>
        <v>County</v>
      </c>
      <c r="G311" s="91">
        <v>2620030001</v>
      </c>
      <c r="H311" s="91" t="s">
        <v>9455</v>
      </c>
      <c r="I311" s="91" t="s">
        <v>9450</v>
      </c>
      <c r="J311" s="91" t="s">
        <v>9453</v>
      </c>
      <c r="K311" s="91">
        <v>2014</v>
      </c>
      <c r="L311" s="91">
        <v>515</v>
      </c>
      <c r="M311" s="91" t="s">
        <v>9451</v>
      </c>
      <c r="N311" s="94">
        <f>Emissions!G311</f>
        <v>61672.691056910604</v>
      </c>
      <c r="O311" s="91" t="str">
        <f>Emissions!H311</f>
        <v>TON</v>
      </c>
      <c r="P311" s="93">
        <f>'Emissions Factor'!$B$2</f>
        <v>5.5099999999999998E-6</v>
      </c>
      <c r="Q311" s="91" t="str">
        <f>Emissions!L311</f>
        <v xml:space="preserve">LB </v>
      </c>
      <c r="R311" s="91" t="str">
        <f>Emissions!M311</f>
        <v>TON</v>
      </c>
      <c r="S311" s="91" t="s">
        <v>9454</v>
      </c>
      <c r="T311" s="91">
        <v>7439976</v>
      </c>
      <c r="U311" s="91" t="s">
        <v>9452</v>
      </c>
      <c r="V311" s="91">
        <v>8</v>
      </c>
      <c r="W311" s="95">
        <f>Emissions!N311</f>
        <v>0.3398165277235774</v>
      </c>
      <c r="X311" s="95" t="str">
        <f>Emissions!O311</f>
        <v>LB</v>
      </c>
    </row>
    <row r="312" spans="1:24" x14ac:dyDescent="0.3">
      <c r="A312" s="91" t="str">
        <f>Emissions!A312</f>
        <v>09005</v>
      </c>
      <c r="B312" s="91" t="str">
        <f>Emissions!B312</f>
        <v>09</v>
      </c>
      <c r="C312" s="92" t="str">
        <f>Emissions!F312</f>
        <v>CT</v>
      </c>
      <c r="D312" s="92" t="str">
        <f>Emissions!C312</f>
        <v>005</v>
      </c>
      <c r="E312" s="91" t="str">
        <f>Emissions!D312</f>
        <v>Litchfield</v>
      </c>
      <c r="F312" s="91" t="str">
        <f>Emissions!E312</f>
        <v>County</v>
      </c>
      <c r="G312" s="91">
        <v>2620030001</v>
      </c>
      <c r="H312" s="91" t="s">
        <v>9455</v>
      </c>
      <c r="I312" s="91" t="s">
        <v>9450</v>
      </c>
      <c r="J312" s="91" t="s">
        <v>9453</v>
      </c>
      <c r="K312" s="91">
        <v>2014</v>
      </c>
      <c r="L312" s="91">
        <v>515</v>
      </c>
      <c r="M312" s="91" t="s">
        <v>9451</v>
      </c>
      <c r="N312" s="94">
        <f>Emissions!G312</f>
        <v>0</v>
      </c>
      <c r="O312" s="91" t="str">
        <f>Emissions!H312</f>
        <v>TON</v>
      </c>
      <c r="P312" s="93">
        <f>'Emissions Factor'!$B$2</f>
        <v>5.5099999999999998E-6</v>
      </c>
      <c r="Q312" s="91" t="str">
        <f>Emissions!L312</f>
        <v xml:space="preserve">LB </v>
      </c>
      <c r="R312" s="91" t="str">
        <f>Emissions!M312</f>
        <v>TON</v>
      </c>
      <c r="S312" s="91" t="s">
        <v>9454</v>
      </c>
      <c r="T312" s="91">
        <v>7439976</v>
      </c>
      <c r="U312" s="91" t="s">
        <v>9452</v>
      </c>
      <c r="V312" s="91">
        <v>8</v>
      </c>
      <c r="W312" s="95">
        <f>Emissions!N312</f>
        <v>0</v>
      </c>
      <c r="X312" s="95" t="str">
        <f>Emissions!O312</f>
        <v>LB</v>
      </c>
    </row>
    <row r="313" spans="1:24" x14ac:dyDescent="0.3">
      <c r="A313" s="91" t="str">
        <f>Emissions!A313</f>
        <v>09007</v>
      </c>
      <c r="B313" s="91" t="str">
        <f>Emissions!B313</f>
        <v>09</v>
      </c>
      <c r="C313" s="92" t="str">
        <f>Emissions!F313</f>
        <v>CT</v>
      </c>
      <c r="D313" s="92" t="str">
        <f>Emissions!C313</f>
        <v>007</v>
      </c>
      <c r="E313" s="91" t="str">
        <f>Emissions!D313</f>
        <v>Middlesex</v>
      </c>
      <c r="F313" s="91" t="str">
        <f>Emissions!E313</f>
        <v>County</v>
      </c>
      <c r="G313" s="91">
        <v>2620030001</v>
      </c>
      <c r="H313" s="91" t="s">
        <v>9455</v>
      </c>
      <c r="I313" s="91" t="s">
        <v>9450</v>
      </c>
      <c r="J313" s="91" t="s">
        <v>9453</v>
      </c>
      <c r="K313" s="91">
        <v>2014</v>
      </c>
      <c r="L313" s="91">
        <v>515</v>
      </c>
      <c r="M313" s="91" t="s">
        <v>9451</v>
      </c>
      <c r="N313" s="94">
        <f>Emissions!G313</f>
        <v>0</v>
      </c>
      <c r="O313" s="91" t="str">
        <f>Emissions!H313</f>
        <v>TON</v>
      </c>
      <c r="P313" s="93">
        <f>'Emissions Factor'!$B$2</f>
        <v>5.5099999999999998E-6</v>
      </c>
      <c r="Q313" s="91" t="str">
        <f>Emissions!L313</f>
        <v xml:space="preserve">LB </v>
      </c>
      <c r="R313" s="91" t="str">
        <f>Emissions!M313</f>
        <v>TON</v>
      </c>
      <c r="S313" s="91" t="s">
        <v>9454</v>
      </c>
      <c r="T313" s="91">
        <v>7439976</v>
      </c>
      <c r="U313" s="91" t="s">
        <v>9452</v>
      </c>
      <c r="V313" s="91">
        <v>8</v>
      </c>
      <c r="W313" s="95">
        <f>Emissions!N313</f>
        <v>0</v>
      </c>
      <c r="X313" s="95" t="str">
        <f>Emissions!O313</f>
        <v>LB</v>
      </c>
    </row>
    <row r="314" spans="1:24" x14ac:dyDescent="0.3">
      <c r="A314" s="91" t="str">
        <f>Emissions!A314</f>
        <v>09009</v>
      </c>
      <c r="B314" s="91" t="str">
        <f>Emissions!B314</f>
        <v>09</v>
      </c>
      <c r="C314" s="92" t="str">
        <f>Emissions!F314</f>
        <v>CT</v>
      </c>
      <c r="D314" s="92" t="str">
        <f>Emissions!C314</f>
        <v>009</v>
      </c>
      <c r="E314" s="91" t="str">
        <f>Emissions!D314</f>
        <v>New Haven</v>
      </c>
      <c r="F314" s="91" t="str">
        <f>Emissions!E314</f>
        <v>County</v>
      </c>
      <c r="G314" s="91">
        <v>2620030001</v>
      </c>
      <c r="H314" s="91" t="s">
        <v>9455</v>
      </c>
      <c r="I314" s="91" t="s">
        <v>9450</v>
      </c>
      <c r="J314" s="91" t="s">
        <v>9453</v>
      </c>
      <c r="K314" s="91">
        <v>2014</v>
      </c>
      <c r="L314" s="91">
        <v>515</v>
      </c>
      <c r="M314" s="91" t="s">
        <v>9451</v>
      </c>
      <c r="N314" s="94">
        <f>Emissions!G314</f>
        <v>0</v>
      </c>
      <c r="O314" s="91" t="str">
        <f>Emissions!H314</f>
        <v>TON</v>
      </c>
      <c r="P314" s="93">
        <f>'Emissions Factor'!$B$2</f>
        <v>5.5099999999999998E-6</v>
      </c>
      <c r="Q314" s="91" t="str">
        <f>Emissions!L314</f>
        <v xml:space="preserve">LB </v>
      </c>
      <c r="R314" s="91" t="str">
        <f>Emissions!M314</f>
        <v>TON</v>
      </c>
      <c r="S314" s="91" t="s">
        <v>9454</v>
      </c>
      <c r="T314" s="91">
        <v>7439976</v>
      </c>
      <c r="U314" s="91" t="s">
        <v>9452</v>
      </c>
      <c r="V314" s="91">
        <v>8</v>
      </c>
      <c r="W314" s="95">
        <f>Emissions!N314</f>
        <v>0</v>
      </c>
      <c r="X314" s="95" t="str">
        <f>Emissions!O314</f>
        <v>LB</v>
      </c>
    </row>
    <row r="315" spans="1:24" x14ac:dyDescent="0.3">
      <c r="A315" s="91" t="str">
        <f>Emissions!A315</f>
        <v>09011</v>
      </c>
      <c r="B315" s="91" t="str">
        <f>Emissions!B315</f>
        <v>09</v>
      </c>
      <c r="C315" s="92" t="str">
        <f>Emissions!F315</f>
        <v>CT</v>
      </c>
      <c r="D315" s="92" t="str">
        <f>Emissions!C315</f>
        <v>011</v>
      </c>
      <c r="E315" s="91" t="str">
        <f>Emissions!D315</f>
        <v>New London</v>
      </c>
      <c r="F315" s="91" t="str">
        <f>Emissions!E315</f>
        <v>County</v>
      </c>
      <c r="G315" s="91">
        <v>2620030001</v>
      </c>
      <c r="H315" s="91" t="s">
        <v>9455</v>
      </c>
      <c r="I315" s="91" t="s">
        <v>9450</v>
      </c>
      <c r="J315" s="91" t="s">
        <v>9453</v>
      </c>
      <c r="K315" s="91">
        <v>2014</v>
      </c>
      <c r="L315" s="91">
        <v>515</v>
      </c>
      <c r="M315" s="91" t="s">
        <v>9451</v>
      </c>
      <c r="N315" s="94">
        <f>Emissions!G315</f>
        <v>0</v>
      </c>
      <c r="O315" s="91" t="str">
        <f>Emissions!H315</f>
        <v>TON</v>
      </c>
      <c r="P315" s="93">
        <f>'Emissions Factor'!$B$2</f>
        <v>5.5099999999999998E-6</v>
      </c>
      <c r="Q315" s="91" t="str">
        <f>Emissions!L315</f>
        <v xml:space="preserve">LB </v>
      </c>
      <c r="R315" s="91" t="str">
        <f>Emissions!M315</f>
        <v>TON</v>
      </c>
      <c r="S315" s="91" t="s">
        <v>9454</v>
      </c>
      <c r="T315" s="91">
        <v>7439976</v>
      </c>
      <c r="U315" s="91" t="s">
        <v>9452</v>
      </c>
      <c r="V315" s="91">
        <v>8</v>
      </c>
      <c r="W315" s="95">
        <f>Emissions!N315</f>
        <v>0</v>
      </c>
      <c r="X315" s="95" t="str">
        <f>Emissions!O315</f>
        <v>LB</v>
      </c>
    </row>
    <row r="316" spans="1:24" x14ac:dyDescent="0.3">
      <c r="A316" s="91" t="str">
        <f>Emissions!A316</f>
        <v>09013</v>
      </c>
      <c r="B316" s="91" t="str">
        <f>Emissions!B316</f>
        <v>09</v>
      </c>
      <c r="C316" s="92" t="str">
        <f>Emissions!F316</f>
        <v>CT</v>
      </c>
      <c r="D316" s="92" t="str">
        <f>Emissions!C316</f>
        <v>013</v>
      </c>
      <c r="E316" s="91" t="str">
        <f>Emissions!D316</f>
        <v>Tolland</v>
      </c>
      <c r="F316" s="91" t="str">
        <f>Emissions!E316</f>
        <v>County</v>
      </c>
      <c r="G316" s="91">
        <v>2620030001</v>
      </c>
      <c r="H316" s="91" t="s">
        <v>9455</v>
      </c>
      <c r="I316" s="91" t="s">
        <v>9450</v>
      </c>
      <c r="J316" s="91" t="s">
        <v>9453</v>
      </c>
      <c r="K316" s="91">
        <v>2014</v>
      </c>
      <c r="L316" s="91">
        <v>515</v>
      </c>
      <c r="M316" s="91" t="s">
        <v>9451</v>
      </c>
      <c r="N316" s="94">
        <f>Emissions!G316</f>
        <v>0</v>
      </c>
      <c r="O316" s="91" t="str">
        <f>Emissions!H316</f>
        <v>TON</v>
      </c>
      <c r="P316" s="93">
        <f>'Emissions Factor'!$B$2</f>
        <v>5.5099999999999998E-6</v>
      </c>
      <c r="Q316" s="91" t="str">
        <f>Emissions!L316</f>
        <v xml:space="preserve">LB </v>
      </c>
      <c r="R316" s="91" t="str">
        <f>Emissions!M316</f>
        <v>TON</v>
      </c>
      <c r="S316" s="91" t="s">
        <v>9454</v>
      </c>
      <c r="T316" s="91">
        <v>7439976</v>
      </c>
      <c r="U316" s="91" t="s">
        <v>9452</v>
      </c>
      <c r="V316" s="91">
        <v>8</v>
      </c>
      <c r="W316" s="95">
        <f>Emissions!N316</f>
        <v>0</v>
      </c>
      <c r="X316" s="95" t="str">
        <f>Emissions!O316</f>
        <v>LB</v>
      </c>
    </row>
    <row r="317" spans="1:24" x14ac:dyDescent="0.3">
      <c r="A317" s="91" t="str">
        <f>Emissions!A317</f>
        <v>09015</v>
      </c>
      <c r="B317" s="91" t="str">
        <f>Emissions!B317</f>
        <v>09</v>
      </c>
      <c r="C317" s="92" t="str">
        <f>Emissions!F317</f>
        <v>CT</v>
      </c>
      <c r="D317" s="92" t="str">
        <f>Emissions!C317</f>
        <v>015</v>
      </c>
      <c r="E317" s="91" t="str">
        <f>Emissions!D317</f>
        <v>Windham</v>
      </c>
      <c r="F317" s="91" t="str">
        <f>Emissions!E317</f>
        <v>County</v>
      </c>
      <c r="G317" s="91">
        <v>2620030001</v>
      </c>
      <c r="H317" s="91" t="s">
        <v>9455</v>
      </c>
      <c r="I317" s="91" t="s">
        <v>9450</v>
      </c>
      <c r="J317" s="91" t="s">
        <v>9453</v>
      </c>
      <c r="K317" s="91">
        <v>2014</v>
      </c>
      <c r="L317" s="91">
        <v>515</v>
      </c>
      <c r="M317" s="91" t="s">
        <v>9451</v>
      </c>
      <c r="N317" s="94">
        <f>Emissions!G317</f>
        <v>0</v>
      </c>
      <c r="O317" s="91" t="str">
        <f>Emissions!H317</f>
        <v>TON</v>
      </c>
      <c r="P317" s="93">
        <f>'Emissions Factor'!$B$2</f>
        <v>5.5099999999999998E-6</v>
      </c>
      <c r="Q317" s="91" t="str">
        <f>Emissions!L317</f>
        <v xml:space="preserve">LB </v>
      </c>
      <c r="R317" s="91" t="str">
        <f>Emissions!M317</f>
        <v>TON</v>
      </c>
      <c r="S317" s="91" t="s">
        <v>9454</v>
      </c>
      <c r="T317" s="91">
        <v>7439976</v>
      </c>
      <c r="U317" s="91" t="s">
        <v>9452</v>
      </c>
      <c r="V317" s="91">
        <v>8</v>
      </c>
      <c r="W317" s="95">
        <f>Emissions!N317</f>
        <v>0</v>
      </c>
      <c r="X317" s="95" t="str">
        <f>Emissions!O317</f>
        <v>LB</v>
      </c>
    </row>
    <row r="318" spans="1:24" x14ac:dyDescent="0.3">
      <c r="A318" s="91" t="str">
        <f>Emissions!A318</f>
        <v>10001</v>
      </c>
      <c r="B318" s="91" t="str">
        <f>Emissions!B318</f>
        <v>10</v>
      </c>
      <c r="C318" s="92" t="str">
        <f>Emissions!F318</f>
        <v>DE</v>
      </c>
      <c r="D318" s="92" t="str">
        <f>Emissions!C318</f>
        <v>001</v>
      </c>
      <c r="E318" s="91" t="str">
        <f>Emissions!D318</f>
        <v>Kent</v>
      </c>
      <c r="F318" s="91" t="str">
        <f>Emissions!E318</f>
        <v>County</v>
      </c>
      <c r="G318" s="91">
        <v>2620030001</v>
      </c>
      <c r="H318" s="91" t="s">
        <v>9455</v>
      </c>
      <c r="I318" s="91" t="s">
        <v>9450</v>
      </c>
      <c r="J318" s="91" t="s">
        <v>9453</v>
      </c>
      <c r="K318" s="91">
        <v>2014</v>
      </c>
      <c r="L318" s="91">
        <v>515</v>
      </c>
      <c r="M318" s="91" t="s">
        <v>9451</v>
      </c>
      <c r="N318" s="94">
        <f>Emissions!G318</f>
        <v>119035.2</v>
      </c>
      <c r="O318" s="91" t="str">
        <f>Emissions!H318</f>
        <v>TON</v>
      </c>
      <c r="P318" s="93">
        <f>'Emissions Factor'!$B$2</f>
        <v>5.5099999999999998E-6</v>
      </c>
      <c r="Q318" s="91" t="str">
        <f>Emissions!L318</f>
        <v xml:space="preserve">LB </v>
      </c>
      <c r="R318" s="91" t="str">
        <f>Emissions!M318</f>
        <v>TON</v>
      </c>
      <c r="S318" s="91" t="s">
        <v>9454</v>
      </c>
      <c r="T318" s="91">
        <v>7439976</v>
      </c>
      <c r="U318" s="91" t="s">
        <v>9452</v>
      </c>
      <c r="V318" s="91">
        <v>8</v>
      </c>
      <c r="W318" s="95">
        <f>Emissions!N318</f>
        <v>0.65588395199999994</v>
      </c>
      <c r="X318" s="95" t="str">
        <f>Emissions!O318</f>
        <v>LB</v>
      </c>
    </row>
    <row r="319" spans="1:24" x14ac:dyDescent="0.3">
      <c r="A319" s="91" t="str">
        <f>Emissions!A319</f>
        <v>10003</v>
      </c>
      <c r="B319" s="91" t="str">
        <f>Emissions!B319</f>
        <v>10</v>
      </c>
      <c r="C319" s="92" t="str">
        <f>Emissions!F319</f>
        <v>DE</v>
      </c>
      <c r="D319" s="92" t="str">
        <f>Emissions!C319</f>
        <v>003</v>
      </c>
      <c r="E319" s="91" t="str">
        <f>Emissions!D319</f>
        <v>New Castle</v>
      </c>
      <c r="F319" s="91" t="str">
        <f>Emissions!E319</f>
        <v>County</v>
      </c>
      <c r="G319" s="91">
        <v>2620030001</v>
      </c>
      <c r="H319" s="91" t="s">
        <v>9455</v>
      </c>
      <c r="I319" s="91" t="s">
        <v>9450</v>
      </c>
      <c r="J319" s="91" t="s">
        <v>9453</v>
      </c>
      <c r="K319" s="91">
        <v>2014</v>
      </c>
      <c r="L319" s="91">
        <v>515</v>
      </c>
      <c r="M319" s="91" t="s">
        <v>9451</v>
      </c>
      <c r="N319" s="94">
        <f>Emissions!G319</f>
        <v>394880.23333333299</v>
      </c>
      <c r="O319" s="91" t="str">
        <f>Emissions!H319</f>
        <v>TON</v>
      </c>
      <c r="P319" s="93">
        <f>'Emissions Factor'!$B$2</f>
        <v>5.5099999999999998E-6</v>
      </c>
      <c r="Q319" s="91" t="str">
        <f>Emissions!L319</f>
        <v xml:space="preserve">LB </v>
      </c>
      <c r="R319" s="91" t="str">
        <f>Emissions!M319</f>
        <v>TON</v>
      </c>
      <c r="S319" s="91" t="s">
        <v>9454</v>
      </c>
      <c r="T319" s="91">
        <v>7439976</v>
      </c>
      <c r="U319" s="91" t="s">
        <v>9452</v>
      </c>
      <c r="V319" s="91">
        <v>8</v>
      </c>
      <c r="W319" s="95">
        <f>Emissions!N319</f>
        <v>2.1757900856666645</v>
      </c>
      <c r="X319" s="95" t="str">
        <f>Emissions!O319</f>
        <v>LB</v>
      </c>
    </row>
    <row r="320" spans="1:24" x14ac:dyDescent="0.3">
      <c r="A320" s="91" t="str">
        <f>Emissions!A320</f>
        <v>10005</v>
      </c>
      <c r="B320" s="91" t="str">
        <f>Emissions!B320</f>
        <v>10</v>
      </c>
      <c r="C320" s="92" t="str">
        <f>Emissions!F320</f>
        <v>DE</v>
      </c>
      <c r="D320" s="92" t="str">
        <f>Emissions!C320</f>
        <v>005</v>
      </c>
      <c r="E320" s="91" t="str">
        <f>Emissions!D320</f>
        <v>Sussex</v>
      </c>
      <c r="F320" s="91" t="str">
        <f>Emissions!E320</f>
        <v>County</v>
      </c>
      <c r="G320" s="91">
        <v>2620030001</v>
      </c>
      <c r="H320" s="91" t="s">
        <v>9455</v>
      </c>
      <c r="I320" s="91" t="s">
        <v>9450</v>
      </c>
      <c r="J320" s="91" t="s">
        <v>9453</v>
      </c>
      <c r="K320" s="91">
        <v>2014</v>
      </c>
      <c r="L320" s="91">
        <v>515</v>
      </c>
      <c r="M320" s="91" t="s">
        <v>9451</v>
      </c>
      <c r="N320" s="94">
        <f>Emissions!G320</f>
        <v>147049.41935483899</v>
      </c>
      <c r="O320" s="91" t="str">
        <f>Emissions!H320</f>
        <v>TON</v>
      </c>
      <c r="P320" s="93">
        <f>'Emissions Factor'!$B$2</f>
        <v>5.5099999999999998E-6</v>
      </c>
      <c r="Q320" s="91" t="str">
        <f>Emissions!L320</f>
        <v xml:space="preserve">LB </v>
      </c>
      <c r="R320" s="91" t="str">
        <f>Emissions!M320</f>
        <v>TON</v>
      </c>
      <c r="S320" s="91" t="s">
        <v>9454</v>
      </c>
      <c r="T320" s="91">
        <v>7439976</v>
      </c>
      <c r="U320" s="91" t="s">
        <v>9452</v>
      </c>
      <c r="V320" s="91">
        <v>8</v>
      </c>
      <c r="W320" s="95">
        <f>Emissions!N320</f>
        <v>0.81024230064516278</v>
      </c>
      <c r="X320" s="95" t="str">
        <f>Emissions!O320</f>
        <v>LB</v>
      </c>
    </row>
    <row r="321" spans="1:24" x14ac:dyDescent="0.3">
      <c r="A321" s="91" t="str">
        <f>Emissions!A321</f>
        <v>11001</v>
      </c>
      <c r="B321" s="91" t="str">
        <f>Emissions!B321</f>
        <v>11</v>
      </c>
      <c r="C321" s="92" t="str">
        <f>Emissions!F321</f>
        <v>DC</v>
      </c>
      <c r="D321" s="92" t="str">
        <f>Emissions!C321</f>
        <v>001</v>
      </c>
      <c r="E321" s="91" t="str">
        <f>Emissions!D321</f>
        <v>District of Columbia</v>
      </c>
      <c r="F321" s="91" t="str">
        <f>Emissions!E321</f>
        <v>City</v>
      </c>
      <c r="G321" s="91">
        <v>2620030001</v>
      </c>
      <c r="H321" s="91" t="s">
        <v>9455</v>
      </c>
      <c r="I321" s="91" t="s">
        <v>9450</v>
      </c>
      <c r="J321" s="91" t="s">
        <v>9453</v>
      </c>
      <c r="K321" s="91">
        <v>2014</v>
      </c>
      <c r="L321" s="91">
        <v>515</v>
      </c>
      <c r="M321" s="91" t="s">
        <v>9451</v>
      </c>
      <c r="N321" s="94">
        <f>Emissions!G321</f>
        <v>0</v>
      </c>
      <c r="O321" s="91" t="str">
        <f>Emissions!H321</f>
        <v>TON</v>
      </c>
      <c r="P321" s="93">
        <f>'Emissions Factor'!$B$2</f>
        <v>5.5099999999999998E-6</v>
      </c>
      <c r="Q321" s="91" t="str">
        <f>Emissions!L321</f>
        <v xml:space="preserve">LB </v>
      </c>
      <c r="R321" s="91" t="str">
        <f>Emissions!M321</f>
        <v>TON</v>
      </c>
      <c r="S321" s="91" t="s">
        <v>9454</v>
      </c>
      <c r="T321" s="91">
        <v>7439976</v>
      </c>
      <c r="U321" s="91" t="s">
        <v>9452</v>
      </c>
      <c r="V321" s="91">
        <v>8</v>
      </c>
      <c r="W321" s="95">
        <f>Emissions!N321</f>
        <v>0</v>
      </c>
      <c r="X321" s="95" t="str">
        <f>Emissions!O321</f>
        <v>LB</v>
      </c>
    </row>
    <row r="322" spans="1:24" x14ac:dyDescent="0.3">
      <c r="A322" s="91" t="str">
        <f>Emissions!A322</f>
        <v>12001</v>
      </c>
      <c r="B322" s="91" t="str">
        <f>Emissions!B322</f>
        <v>12</v>
      </c>
      <c r="C322" s="92" t="str">
        <f>Emissions!F322</f>
        <v>FL</v>
      </c>
      <c r="D322" s="92" t="str">
        <f>Emissions!C322</f>
        <v>001</v>
      </c>
      <c r="E322" s="91" t="str">
        <f>Emissions!D322</f>
        <v>Alachua</v>
      </c>
      <c r="F322" s="91" t="str">
        <f>Emissions!E322</f>
        <v>County</v>
      </c>
      <c r="G322" s="91">
        <v>2620030001</v>
      </c>
      <c r="H322" s="91" t="s">
        <v>9455</v>
      </c>
      <c r="I322" s="91" t="s">
        <v>9450</v>
      </c>
      <c r="J322" s="91" t="s">
        <v>9453</v>
      </c>
      <c r="K322" s="91">
        <v>2014</v>
      </c>
      <c r="L322" s="91">
        <v>515</v>
      </c>
      <c r="M322" s="91" t="s">
        <v>9451</v>
      </c>
      <c r="N322" s="94">
        <f>Emissions!G322</f>
        <v>0</v>
      </c>
      <c r="O322" s="91" t="str">
        <f>Emissions!H322</f>
        <v>TON</v>
      </c>
      <c r="P322" s="93">
        <f>'Emissions Factor'!$B$2</f>
        <v>5.5099999999999998E-6</v>
      </c>
      <c r="Q322" s="91" t="str">
        <f>Emissions!L322</f>
        <v xml:space="preserve">LB </v>
      </c>
      <c r="R322" s="91" t="str">
        <f>Emissions!M322</f>
        <v>TON</v>
      </c>
      <c r="S322" s="91" t="s">
        <v>9454</v>
      </c>
      <c r="T322" s="91">
        <v>7439976</v>
      </c>
      <c r="U322" s="91" t="s">
        <v>9452</v>
      </c>
      <c r="V322" s="91">
        <v>8</v>
      </c>
      <c r="W322" s="95">
        <f>Emissions!N322</f>
        <v>0</v>
      </c>
      <c r="X322" s="95" t="str">
        <f>Emissions!O322</f>
        <v>LB</v>
      </c>
    </row>
    <row r="323" spans="1:24" x14ac:dyDescent="0.3">
      <c r="A323" s="91" t="str">
        <f>Emissions!A323</f>
        <v>12003</v>
      </c>
      <c r="B323" s="91" t="str">
        <f>Emissions!B323</f>
        <v>12</v>
      </c>
      <c r="C323" s="92" t="str">
        <f>Emissions!F323</f>
        <v>FL</v>
      </c>
      <c r="D323" s="92" t="str">
        <f>Emissions!C323</f>
        <v>003</v>
      </c>
      <c r="E323" s="91" t="str">
        <f>Emissions!D323</f>
        <v>Baker</v>
      </c>
      <c r="F323" s="91" t="str">
        <f>Emissions!E323</f>
        <v>County</v>
      </c>
      <c r="G323" s="91">
        <v>2620030001</v>
      </c>
      <c r="H323" s="91" t="s">
        <v>9455</v>
      </c>
      <c r="I323" s="91" t="s">
        <v>9450</v>
      </c>
      <c r="J323" s="91" t="s">
        <v>9453</v>
      </c>
      <c r="K323" s="91">
        <v>2014</v>
      </c>
      <c r="L323" s="91">
        <v>515</v>
      </c>
      <c r="M323" s="91" t="s">
        <v>9451</v>
      </c>
      <c r="N323" s="94">
        <f>Emissions!G323</f>
        <v>0</v>
      </c>
      <c r="O323" s="91" t="str">
        <f>Emissions!H323</f>
        <v>TON</v>
      </c>
      <c r="P323" s="93">
        <f>'Emissions Factor'!$B$2</f>
        <v>5.5099999999999998E-6</v>
      </c>
      <c r="Q323" s="91" t="str">
        <f>Emissions!L323</f>
        <v xml:space="preserve">LB </v>
      </c>
      <c r="R323" s="91" t="str">
        <f>Emissions!M323</f>
        <v>TON</v>
      </c>
      <c r="S323" s="91" t="s">
        <v>9454</v>
      </c>
      <c r="T323" s="91">
        <v>7439976</v>
      </c>
      <c r="U323" s="91" t="s">
        <v>9452</v>
      </c>
      <c r="V323" s="91">
        <v>8</v>
      </c>
      <c r="W323" s="95">
        <f>Emissions!N323</f>
        <v>0</v>
      </c>
      <c r="X323" s="95" t="str">
        <f>Emissions!O323</f>
        <v>LB</v>
      </c>
    </row>
    <row r="324" spans="1:24" x14ac:dyDescent="0.3">
      <c r="A324" s="91" t="str">
        <f>Emissions!A324</f>
        <v>12005</v>
      </c>
      <c r="B324" s="91" t="str">
        <f>Emissions!B324</f>
        <v>12</v>
      </c>
      <c r="C324" s="92" t="str">
        <f>Emissions!F324</f>
        <v>FL</v>
      </c>
      <c r="D324" s="92" t="str">
        <f>Emissions!C324</f>
        <v>005</v>
      </c>
      <c r="E324" s="91" t="str">
        <f>Emissions!D324</f>
        <v>Bay</v>
      </c>
      <c r="F324" s="91" t="str">
        <f>Emissions!E324</f>
        <v>County</v>
      </c>
      <c r="G324" s="91">
        <v>2620030001</v>
      </c>
      <c r="H324" s="91" t="s">
        <v>9455</v>
      </c>
      <c r="I324" s="91" t="s">
        <v>9450</v>
      </c>
      <c r="J324" s="91" t="s">
        <v>9453</v>
      </c>
      <c r="K324" s="91">
        <v>2014</v>
      </c>
      <c r="L324" s="91">
        <v>515</v>
      </c>
      <c r="M324" s="91" t="s">
        <v>9451</v>
      </c>
      <c r="N324" s="94">
        <f>Emissions!G324</f>
        <v>0</v>
      </c>
      <c r="O324" s="91" t="str">
        <f>Emissions!H324</f>
        <v>TON</v>
      </c>
      <c r="P324" s="93">
        <f>'Emissions Factor'!$B$2</f>
        <v>5.5099999999999998E-6</v>
      </c>
      <c r="Q324" s="91" t="str">
        <f>Emissions!L324</f>
        <v xml:space="preserve">LB </v>
      </c>
      <c r="R324" s="91" t="str">
        <f>Emissions!M324</f>
        <v>TON</v>
      </c>
      <c r="S324" s="91" t="s">
        <v>9454</v>
      </c>
      <c r="T324" s="91">
        <v>7439976</v>
      </c>
      <c r="U324" s="91" t="s">
        <v>9452</v>
      </c>
      <c r="V324" s="91">
        <v>8</v>
      </c>
      <c r="W324" s="95">
        <f>Emissions!N324</f>
        <v>0</v>
      </c>
      <c r="X324" s="95" t="str">
        <f>Emissions!O324</f>
        <v>LB</v>
      </c>
    </row>
    <row r="325" spans="1:24" x14ac:dyDescent="0.3">
      <c r="A325" s="91" t="str">
        <f>Emissions!A325</f>
        <v>12007</v>
      </c>
      <c r="B325" s="91" t="str">
        <f>Emissions!B325</f>
        <v>12</v>
      </c>
      <c r="C325" s="92" t="str">
        <f>Emissions!F325</f>
        <v>FL</v>
      </c>
      <c r="D325" s="92" t="str">
        <f>Emissions!C325</f>
        <v>007</v>
      </c>
      <c r="E325" s="91" t="str">
        <f>Emissions!D325</f>
        <v>Bradford</v>
      </c>
      <c r="F325" s="91" t="str">
        <f>Emissions!E325</f>
        <v>County</v>
      </c>
      <c r="G325" s="91">
        <v>2620030001</v>
      </c>
      <c r="H325" s="91" t="s">
        <v>9455</v>
      </c>
      <c r="I325" s="91" t="s">
        <v>9450</v>
      </c>
      <c r="J325" s="91" t="s">
        <v>9453</v>
      </c>
      <c r="K325" s="91">
        <v>2014</v>
      </c>
      <c r="L325" s="91">
        <v>515</v>
      </c>
      <c r="M325" s="91" t="s">
        <v>9451</v>
      </c>
      <c r="N325" s="94">
        <f>Emissions!G325</f>
        <v>0</v>
      </c>
      <c r="O325" s="91" t="str">
        <f>Emissions!H325</f>
        <v>TON</v>
      </c>
      <c r="P325" s="93">
        <f>'Emissions Factor'!$B$2</f>
        <v>5.5099999999999998E-6</v>
      </c>
      <c r="Q325" s="91" t="str">
        <f>Emissions!L325</f>
        <v xml:space="preserve">LB </v>
      </c>
      <c r="R325" s="91" t="str">
        <f>Emissions!M325</f>
        <v>TON</v>
      </c>
      <c r="S325" s="91" t="s">
        <v>9454</v>
      </c>
      <c r="T325" s="91">
        <v>7439976</v>
      </c>
      <c r="U325" s="91" t="s">
        <v>9452</v>
      </c>
      <c r="V325" s="91">
        <v>8</v>
      </c>
      <c r="W325" s="95">
        <f>Emissions!N325</f>
        <v>0</v>
      </c>
      <c r="X325" s="95" t="str">
        <f>Emissions!O325</f>
        <v>LB</v>
      </c>
    </row>
    <row r="326" spans="1:24" x14ac:dyDescent="0.3">
      <c r="A326" s="91" t="str">
        <f>Emissions!A326</f>
        <v>12009</v>
      </c>
      <c r="B326" s="91" t="str">
        <f>Emissions!B326</f>
        <v>12</v>
      </c>
      <c r="C326" s="92" t="str">
        <f>Emissions!F326</f>
        <v>FL</v>
      </c>
      <c r="D326" s="92" t="str">
        <f>Emissions!C326</f>
        <v>009</v>
      </c>
      <c r="E326" s="91" t="str">
        <f>Emissions!D326</f>
        <v>Brevard</v>
      </c>
      <c r="F326" s="91" t="str">
        <f>Emissions!E326</f>
        <v>County</v>
      </c>
      <c r="G326" s="91">
        <v>2620030001</v>
      </c>
      <c r="H326" s="91" t="s">
        <v>9455</v>
      </c>
      <c r="I326" s="91" t="s">
        <v>9450</v>
      </c>
      <c r="J326" s="91" t="s">
        <v>9453</v>
      </c>
      <c r="K326" s="91">
        <v>2014</v>
      </c>
      <c r="L326" s="91">
        <v>515</v>
      </c>
      <c r="M326" s="91" t="s">
        <v>9451</v>
      </c>
      <c r="N326" s="94">
        <f>Emissions!G326</f>
        <v>341046.51162790699</v>
      </c>
      <c r="O326" s="91" t="str">
        <f>Emissions!H326</f>
        <v>TON</v>
      </c>
      <c r="P326" s="93">
        <f>'Emissions Factor'!$B$2</f>
        <v>5.5099999999999998E-6</v>
      </c>
      <c r="Q326" s="91" t="str">
        <f>Emissions!L326</f>
        <v xml:space="preserve">LB </v>
      </c>
      <c r="R326" s="91" t="str">
        <f>Emissions!M326</f>
        <v>TON</v>
      </c>
      <c r="S326" s="91" t="s">
        <v>9454</v>
      </c>
      <c r="T326" s="91">
        <v>7439976</v>
      </c>
      <c r="U326" s="91" t="s">
        <v>9452</v>
      </c>
      <c r="V326" s="91">
        <v>8</v>
      </c>
      <c r="W326" s="95">
        <f>Emissions!N326</f>
        <v>1.8791662790697674</v>
      </c>
      <c r="X326" s="95" t="str">
        <f>Emissions!O326</f>
        <v>LB</v>
      </c>
    </row>
    <row r="327" spans="1:24" x14ac:dyDescent="0.3">
      <c r="A327" s="91" t="str">
        <f>Emissions!A327</f>
        <v>12011</v>
      </c>
      <c r="B327" s="91" t="str">
        <f>Emissions!B327</f>
        <v>12</v>
      </c>
      <c r="C327" s="92" t="str">
        <f>Emissions!F327</f>
        <v>FL</v>
      </c>
      <c r="D327" s="92" t="str">
        <f>Emissions!C327</f>
        <v>011</v>
      </c>
      <c r="E327" s="91" t="str">
        <f>Emissions!D327</f>
        <v>Broward</v>
      </c>
      <c r="F327" s="91" t="str">
        <f>Emissions!E327</f>
        <v>County</v>
      </c>
      <c r="G327" s="91">
        <v>2620030001</v>
      </c>
      <c r="H327" s="91" t="s">
        <v>9455</v>
      </c>
      <c r="I327" s="91" t="s">
        <v>9450</v>
      </c>
      <c r="J327" s="91" t="s">
        <v>9453</v>
      </c>
      <c r="K327" s="91">
        <v>2014</v>
      </c>
      <c r="L327" s="91">
        <v>515</v>
      </c>
      <c r="M327" s="91" t="s">
        <v>9451</v>
      </c>
      <c r="N327" s="94">
        <f>Emissions!G327</f>
        <v>834407.18</v>
      </c>
      <c r="O327" s="91" t="str">
        <f>Emissions!H327</f>
        <v>TON</v>
      </c>
      <c r="P327" s="93">
        <f>'Emissions Factor'!$B$2</f>
        <v>5.5099999999999998E-6</v>
      </c>
      <c r="Q327" s="91" t="str">
        <f>Emissions!L327</f>
        <v xml:space="preserve">LB </v>
      </c>
      <c r="R327" s="91" t="str">
        <f>Emissions!M327</f>
        <v>TON</v>
      </c>
      <c r="S327" s="91" t="s">
        <v>9454</v>
      </c>
      <c r="T327" s="91">
        <v>7439976</v>
      </c>
      <c r="U327" s="91" t="s">
        <v>9452</v>
      </c>
      <c r="V327" s="91">
        <v>8</v>
      </c>
      <c r="W327" s="95">
        <f>Emissions!N327</f>
        <v>4.5975835618000005</v>
      </c>
      <c r="X327" s="95" t="str">
        <f>Emissions!O327</f>
        <v>LB</v>
      </c>
    </row>
    <row r="328" spans="1:24" x14ac:dyDescent="0.3">
      <c r="A328" s="91" t="str">
        <f>Emissions!A328</f>
        <v>12013</v>
      </c>
      <c r="B328" s="91" t="str">
        <f>Emissions!B328</f>
        <v>12</v>
      </c>
      <c r="C328" s="92" t="str">
        <f>Emissions!F328</f>
        <v>FL</v>
      </c>
      <c r="D328" s="92" t="str">
        <f>Emissions!C328</f>
        <v>013</v>
      </c>
      <c r="E328" s="91" t="str">
        <f>Emissions!D328</f>
        <v>Calhoun</v>
      </c>
      <c r="F328" s="91" t="str">
        <f>Emissions!E328</f>
        <v>County</v>
      </c>
      <c r="G328" s="91">
        <v>2620030001</v>
      </c>
      <c r="H328" s="91" t="s">
        <v>9455</v>
      </c>
      <c r="I328" s="91" t="s">
        <v>9450</v>
      </c>
      <c r="J328" s="91" t="s">
        <v>9453</v>
      </c>
      <c r="K328" s="91">
        <v>2014</v>
      </c>
      <c r="L328" s="91">
        <v>515</v>
      </c>
      <c r="M328" s="91" t="s">
        <v>9451</v>
      </c>
      <c r="N328" s="94">
        <f>Emissions!G328</f>
        <v>0</v>
      </c>
      <c r="O328" s="91" t="str">
        <f>Emissions!H328</f>
        <v>TON</v>
      </c>
      <c r="P328" s="93">
        <f>'Emissions Factor'!$B$2</f>
        <v>5.5099999999999998E-6</v>
      </c>
      <c r="Q328" s="91" t="str">
        <f>Emissions!L328</f>
        <v xml:space="preserve">LB </v>
      </c>
      <c r="R328" s="91" t="str">
        <f>Emissions!M328</f>
        <v>TON</v>
      </c>
      <c r="S328" s="91" t="s">
        <v>9454</v>
      </c>
      <c r="T328" s="91">
        <v>7439976</v>
      </c>
      <c r="U328" s="91" t="s">
        <v>9452</v>
      </c>
      <c r="V328" s="91">
        <v>8</v>
      </c>
      <c r="W328" s="95">
        <f>Emissions!N328</f>
        <v>0</v>
      </c>
      <c r="X328" s="95" t="str">
        <f>Emissions!O328</f>
        <v>LB</v>
      </c>
    </row>
    <row r="329" spans="1:24" x14ac:dyDescent="0.3">
      <c r="A329" s="91" t="str">
        <f>Emissions!A329</f>
        <v>12015</v>
      </c>
      <c r="B329" s="91" t="str">
        <f>Emissions!B329</f>
        <v>12</v>
      </c>
      <c r="C329" s="92" t="str">
        <f>Emissions!F329</f>
        <v>FL</v>
      </c>
      <c r="D329" s="92" t="str">
        <f>Emissions!C329</f>
        <v>015</v>
      </c>
      <c r="E329" s="91" t="str">
        <f>Emissions!D329</f>
        <v>Charlotte</v>
      </c>
      <c r="F329" s="91" t="str">
        <f>Emissions!E329</f>
        <v>County</v>
      </c>
      <c r="G329" s="91">
        <v>2620030001</v>
      </c>
      <c r="H329" s="91" t="s">
        <v>9455</v>
      </c>
      <c r="I329" s="91" t="s">
        <v>9450</v>
      </c>
      <c r="J329" s="91" t="s">
        <v>9453</v>
      </c>
      <c r="K329" s="91">
        <v>2014</v>
      </c>
      <c r="L329" s="91">
        <v>515</v>
      </c>
      <c r="M329" s="91" t="s">
        <v>9451</v>
      </c>
      <c r="N329" s="94">
        <f>Emissions!G329</f>
        <v>28631.25</v>
      </c>
      <c r="O329" s="91" t="str">
        <f>Emissions!H329</f>
        <v>TON</v>
      </c>
      <c r="P329" s="93">
        <f>'Emissions Factor'!$B$2</f>
        <v>5.5099999999999998E-6</v>
      </c>
      <c r="Q329" s="91" t="str">
        <f>Emissions!L329</f>
        <v xml:space="preserve">LB </v>
      </c>
      <c r="R329" s="91" t="str">
        <f>Emissions!M329</f>
        <v>TON</v>
      </c>
      <c r="S329" s="91" t="s">
        <v>9454</v>
      </c>
      <c r="T329" s="91">
        <v>7439976</v>
      </c>
      <c r="U329" s="91" t="s">
        <v>9452</v>
      </c>
      <c r="V329" s="91">
        <v>8</v>
      </c>
      <c r="W329" s="95">
        <f>Emissions!N329</f>
        <v>0.15775818749999998</v>
      </c>
      <c r="X329" s="95" t="str">
        <f>Emissions!O329</f>
        <v>LB</v>
      </c>
    </row>
    <row r="330" spans="1:24" x14ac:dyDescent="0.3">
      <c r="A330" s="91" t="str">
        <f>Emissions!A330</f>
        <v>12017</v>
      </c>
      <c r="B330" s="91" t="str">
        <f>Emissions!B330</f>
        <v>12</v>
      </c>
      <c r="C330" s="92" t="str">
        <f>Emissions!F330</f>
        <v>FL</v>
      </c>
      <c r="D330" s="92" t="str">
        <f>Emissions!C330</f>
        <v>017</v>
      </c>
      <c r="E330" s="91" t="str">
        <f>Emissions!D330</f>
        <v>Citrus</v>
      </c>
      <c r="F330" s="91" t="str">
        <f>Emissions!E330</f>
        <v>County</v>
      </c>
      <c r="G330" s="91">
        <v>2620030001</v>
      </c>
      <c r="H330" s="91" t="s">
        <v>9455</v>
      </c>
      <c r="I330" s="91" t="s">
        <v>9450</v>
      </c>
      <c r="J330" s="91" t="s">
        <v>9453</v>
      </c>
      <c r="K330" s="91">
        <v>2014</v>
      </c>
      <c r="L330" s="91">
        <v>515</v>
      </c>
      <c r="M330" s="91" t="s">
        <v>9451</v>
      </c>
      <c r="N330" s="94">
        <f>Emissions!G330</f>
        <v>35000</v>
      </c>
      <c r="O330" s="91" t="str">
        <f>Emissions!H330</f>
        <v>TON</v>
      </c>
      <c r="P330" s="93">
        <f>'Emissions Factor'!$B$2</f>
        <v>5.5099999999999998E-6</v>
      </c>
      <c r="Q330" s="91" t="str">
        <f>Emissions!L330</f>
        <v xml:space="preserve">LB </v>
      </c>
      <c r="R330" s="91" t="str">
        <f>Emissions!M330</f>
        <v>TON</v>
      </c>
      <c r="S330" s="91" t="s">
        <v>9454</v>
      </c>
      <c r="T330" s="91">
        <v>7439976</v>
      </c>
      <c r="U330" s="91" t="s">
        <v>9452</v>
      </c>
      <c r="V330" s="91">
        <v>8</v>
      </c>
      <c r="W330" s="95">
        <f>Emissions!N330</f>
        <v>0.19284999999999999</v>
      </c>
      <c r="X330" s="95" t="str">
        <f>Emissions!O330</f>
        <v>LB</v>
      </c>
    </row>
    <row r="331" spans="1:24" x14ac:dyDescent="0.3">
      <c r="A331" s="91" t="str">
        <f>Emissions!A331</f>
        <v>12019</v>
      </c>
      <c r="B331" s="91" t="str">
        <f>Emissions!B331</f>
        <v>12</v>
      </c>
      <c r="C331" s="92" t="str">
        <f>Emissions!F331</f>
        <v>FL</v>
      </c>
      <c r="D331" s="92" t="str">
        <f>Emissions!C331</f>
        <v>019</v>
      </c>
      <c r="E331" s="91" t="str">
        <f>Emissions!D331</f>
        <v>Clay</v>
      </c>
      <c r="F331" s="91" t="str">
        <f>Emissions!E331</f>
        <v>County</v>
      </c>
      <c r="G331" s="91">
        <v>2620030001</v>
      </c>
      <c r="H331" s="91" t="s">
        <v>9455</v>
      </c>
      <c r="I331" s="91" t="s">
        <v>9450</v>
      </c>
      <c r="J331" s="91" t="s">
        <v>9453</v>
      </c>
      <c r="K331" s="91">
        <v>2014</v>
      </c>
      <c r="L331" s="91">
        <v>515</v>
      </c>
      <c r="M331" s="91" t="s">
        <v>9451</v>
      </c>
      <c r="N331" s="94">
        <f>Emissions!G331</f>
        <v>0</v>
      </c>
      <c r="O331" s="91" t="str">
        <f>Emissions!H331</f>
        <v>TON</v>
      </c>
      <c r="P331" s="93">
        <f>'Emissions Factor'!$B$2</f>
        <v>5.5099999999999998E-6</v>
      </c>
      <c r="Q331" s="91" t="str">
        <f>Emissions!L331</f>
        <v xml:space="preserve">LB </v>
      </c>
      <c r="R331" s="91" t="str">
        <f>Emissions!M331</f>
        <v>TON</v>
      </c>
      <c r="S331" s="91" t="s">
        <v>9454</v>
      </c>
      <c r="T331" s="91">
        <v>7439976</v>
      </c>
      <c r="U331" s="91" t="s">
        <v>9452</v>
      </c>
      <c r="V331" s="91">
        <v>8</v>
      </c>
      <c r="W331" s="95">
        <f>Emissions!N331</f>
        <v>0</v>
      </c>
      <c r="X331" s="95" t="str">
        <f>Emissions!O331</f>
        <v>LB</v>
      </c>
    </row>
    <row r="332" spans="1:24" x14ac:dyDescent="0.3">
      <c r="A332" s="91" t="str">
        <f>Emissions!A332</f>
        <v>12021</v>
      </c>
      <c r="B332" s="91" t="str">
        <f>Emissions!B332</f>
        <v>12</v>
      </c>
      <c r="C332" s="92" t="str">
        <f>Emissions!F332</f>
        <v>FL</v>
      </c>
      <c r="D332" s="92" t="str">
        <f>Emissions!C332</f>
        <v>021</v>
      </c>
      <c r="E332" s="91" t="str">
        <f>Emissions!D332</f>
        <v>Collier</v>
      </c>
      <c r="F332" s="91" t="str">
        <f>Emissions!E332</f>
        <v>County</v>
      </c>
      <c r="G332" s="91">
        <v>2620030001</v>
      </c>
      <c r="H332" s="91" t="s">
        <v>9455</v>
      </c>
      <c r="I332" s="91" t="s">
        <v>9450</v>
      </c>
      <c r="J332" s="91" t="s">
        <v>9453</v>
      </c>
      <c r="K332" s="91">
        <v>2014</v>
      </c>
      <c r="L332" s="91">
        <v>515</v>
      </c>
      <c r="M332" s="91" t="s">
        <v>9451</v>
      </c>
      <c r="N332" s="94">
        <f>Emissions!G332</f>
        <v>227505.04</v>
      </c>
      <c r="O332" s="91" t="str">
        <f>Emissions!H332</f>
        <v>TON</v>
      </c>
      <c r="P332" s="93">
        <f>'Emissions Factor'!$B$2</f>
        <v>5.5099999999999998E-6</v>
      </c>
      <c r="Q332" s="91" t="str">
        <f>Emissions!L332</f>
        <v xml:space="preserve">LB </v>
      </c>
      <c r="R332" s="91" t="str">
        <f>Emissions!M332</f>
        <v>TON</v>
      </c>
      <c r="S332" s="91" t="s">
        <v>9454</v>
      </c>
      <c r="T332" s="91">
        <v>7439976</v>
      </c>
      <c r="U332" s="91" t="s">
        <v>9452</v>
      </c>
      <c r="V332" s="91">
        <v>8</v>
      </c>
      <c r="W332" s="95">
        <f>Emissions!N332</f>
        <v>1.2535527704</v>
      </c>
      <c r="X332" s="95" t="str">
        <f>Emissions!O332</f>
        <v>LB</v>
      </c>
    </row>
    <row r="333" spans="1:24" x14ac:dyDescent="0.3">
      <c r="A333" s="91" t="str">
        <f>Emissions!A333</f>
        <v>12023</v>
      </c>
      <c r="B333" s="91" t="str">
        <f>Emissions!B333</f>
        <v>12</v>
      </c>
      <c r="C333" s="92" t="str">
        <f>Emissions!F333</f>
        <v>FL</v>
      </c>
      <c r="D333" s="92" t="str">
        <f>Emissions!C333</f>
        <v>023</v>
      </c>
      <c r="E333" s="91" t="str">
        <f>Emissions!D333</f>
        <v>Columbia</v>
      </c>
      <c r="F333" s="91" t="str">
        <f>Emissions!E333</f>
        <v>County</v>
      </c>
      <c r="G333" s="91">
        <v>2620030001</v>
      </c>
      <c r="H333" s="91" t="s">
        <v>9455</v>
      </c>
      <c r="I333" s="91" t="s">
        <v>9450</v>
      </c>
      <c r="J333" s="91" t="s">
        <v>9453</v>
      </c>
      <c r="K333" s="91">
        <v>2014</v>
      </c>
      <c r="L333" s="91">
        <v>515</v>
      </c>
      <c r="M333" s="91" t="s">
        <v>9451</v>
      </c>
      <c r="N333" s="94">
        <f>Emissions!G333</f>
        <v>0</v>
      </c>
      <c r="O333" s="91" t="str">
        <f>Emissions!H333</f>
        <v>TON</v>
      </c>
      <c r="P333" s="93">
        <f>'Emissions Factor'!$B$2</f>
        <v>5.5099999999999998E-6</v>
      </c>
      <c r="Q333" s="91" t="str">
        <f>Emissions!L333</f>
        <v xml:space="preserve">LB </v>
      </c>
      <c r="R333" s="91" t="str">
        <f>Emissions!M333</f>
        <v>TON</v>
      </c>
      <c r="S333" s="91" t="s">
        <v>9454</v>
      </c>
      <c r="T333" s="91">
        <v>7439976</v>
      </c>
      <c r="U333" s="91" t="s">
        <v>9452</v>
      </c>
      <c r="V333" s="91">
        <v>8</v>
      </c>
      <c r="W333" s="95">
        <f>Emissions!N333</f>
        <v>0</v>
      </c>
      <c r="X333" s="95" t="str">
        <f>Emissions!O333</f>
        <v>LB</v>
      </c>
    </row>
    <row r="334" spans="1:24" x14ac:dyDescent="0.3">
      <c r="A334" s="91" t="str">
        <f>Emissions!A334</f>
        <v>12027</v>
      </c>
      <c r="B334" s="91" t="str">
        <f>Emissions!B334</f>
        <v>12</v>
      </c>
      <c r="C334" s="92" t="str">
        <f>Emissions!F334</f>
        <v>FL</v>
      </c>
      <c r="D334" s="92" t="str">
        <f>Emissions!C334</f>
        <v>027</v>
      </c>
      <c r="E334" s="91" t="str">
        <f>Emissions!D334</f>
        <v>DeSoto</v>
      </c>
      <c r="F334" s="91" t="str">
        <f>Emissions!E334</f>
        <v>County</v>
      </c>
      <c r="G334" s="91">
        <v>2620030001</v>
      </c>
      <c r="H334" s="91" t="s">
        <v>9455</v>
      </c>
      <c r="I334" s="91" t="s">
        <v>9450</v>
      </c>
      <c r="J334" s="91" t="s">
        <v>9453</v>
      </c>
      <c r="K334" s="91">
        <v>2014</v>
      </c>
      <c r="L334" s="91">
        <v>515</v>
      </c>
      <c r="M334" s="91" t="s">
        <v>9451</v>
      </c>
      <c r="N334" s="94">
        <f>Emissions!G334</f>
        <v>0</v>
      </c>
      <c r="O334" s="91" t="str">
        <f>Emissions!H334</f>
        <v>TON</v>
      </c>
      <c r="P334" s="93">
        <f>'Emissions Factor'!$B$2</f>
        <v>5.5099999999999998E-6</v>
      </c>
      <c r="Q334" s="91" t="str">
        <f>Emissions!L334</f>
        <v xml:space="preserve">LB </v>
      </c>
      <c r="R334" s="91" t="str">
        <f>Emissions!M334</f>
        <v>TON</v>
      </c>
      <c r="S334" s="91" t="s">
        <v>9454</v>
      </c>
      <c r="T334" s="91">
        <v>7439976</v>
      </c>
      <c r="U334" s="91" t="s">
        <v>9452</v>
      </c>
      <c r="V334" s="91">
        <v>8</v>
      </c>
      <c r="W334" s="95">
        <f>Emissions!N334</f>
        <v>0</v>
      </c>
      <c r="X334" s="95" t="str">
        <f>Emissions!O334</f>
        <v>LB</v>
      </c>
    </row>
    <row r="335" spans="1:24" x14ac:dyDescent="0.3">
      <c r="A335" s="91" t="str">
        <f>Emissions!A335</f>
        <v>12029</v>
      </c>
      <c r="B335" s="91" t="str">
        <f>Emissions!B335</f>
        <v>12</v>
      </c>
      <c r="C335" s="92" t="str">
        <f>Emissions!F335</f>
        <v>FL</v>
      </c>
      <c r="D335" s="92" t="str">
        <f>Emissions!C335</f>
        <v>029</v>
      </c>
      <c r="E335" s="91" t="str">
        <f>Emissions!D335</f>
        <v>Dixie</v>
      </c>
      <c r="F335" s="91" t="str">
        <f>Emissions!E335</f>
        <v>County</v>
      </c>
      <c r="G335" s="91">
        <v>2620030001</v>
      </c>
      <c r="H335" s="91" t="s">
        <v>9455</v>
      </c>
      <c r="I335" s="91" t="s">
        <v>9450</v>
      </c>
      <c r="J335" s="91" t="s">
        <v>9453</v>
      </c>
      <c r="K335" s="91">
        <v>2014</v>
      </c>
      <c r="L335" s="91">
        <v>515</v>
      </c>
      <c r="M335" s="91" t="s">
        <v>9451</v>
      </c>
      <c r="N335" s="94">
        <f>Emissions!G335</f>
        <v>0</v>
      </c>
      <c r="O335" s="91" t="str">
        <f>Emissions!H335</f>
        <v>TON</v>
      </c>
      <c r="P335" s="93">
        <f>'Emissions Factor'!$B$2</f>
        <v>5.5099999999999998E-6</v>
      </c>
      <c r="Q335" s="91" t="str">
        <f>Emissions!L335</f>
        <v xml:space="preserve">LB </v>
      </c>
      <c r="R335" s="91" t="str">
        <f>Emissions!M335</f>
        <v>TON</v>
      </c>
      <c r="S335" s="91" t="s">
        <v>9454</v>
      </c>
      <c r="T335" s="91">
        <v>7439976</v>
      </c>
      <c r="U335" s="91" t="s">
        <v>9452</v>
      </c>
      <c r="V335" s="91">
        <v>8</v>
      </c>
      <c r="W335" s="95">
        <f>Emissions!N335</f>
        <v>0</v>
      </c>
      <c r="X335" s="95" t="str">
        <f>Emissions!O335</f>
        <v>LB</v>
      </c>
    </row>
    <row r="336" spans="1:24" x14ac:dyDescent="0.3">
      <c r="A336" s="91" t="str">
        <f>Emissions!A336</f>
        <v>12031</v>
      </c>
      <c r="B336" s="91" t="str">
        <f>Emissions!B336</f>
        <v>12</v>
      </c>
      <c r="C336" s="92" t="str">
        <f>Emissions!F336</f>
        <v>FL</v>
      </c>
      <c r="D336" s="92" t="str">
        <f>Emissions!C336</f>
        <v>031</v>
      </c>
      <c r="E336" s="91" t="str">
        <f>Emissions!D336</f>
        <v>Duval</v>
      </c>
      <c r="F336" s="91" t="str">
        <f>Emissions!E336</f>
        <v>County</v>
      </c>
      <c r="G336" s="91">
        <v>2620030001</v>
      </c>
      <c r="H336" s="91" t="s">
        <v>9455</v>
      </c>
      <c r="I336" s="91" t="s">
        <v>9450</v>
      </c>
      <c r="J336" s="91" t="s">
        <v>9453</v>
      </c>
      <c r="K336" s="91">
        <v>2014</v>
      </c>
      <c r="L336" s="91">
        <v>515</v>
      </c>
      <c r="M336" s="91" t="s">
        <v>9451</v>
      </c>
      <c r="N336" s="94">
        <f>Emissions!G336</f>
        <v>203353.39130434801</v>
      </c>
      <c r="O336" s="91" t="str">
        <f>Emissions!H336</f>
        <v>TON</v>
      </c>
      <c r="P336" s="93">
        <f>'Emissions Factor'!$B$2</f>
        <v>5.5099999999999998E-6</v>
      </c>
      <c r="Q336" s="91" t="str">
        <f>Emissions!L336</f>
        <v xml:space="preserve">LB </v>
      </c>
      <c r="R336" s="91" t="str">
        <f>Emissions!M336</f>
        <v>TON</v>
      </c>
      <c r="S336" s="91" t="s">
        <v>9454</v>
      </c>
      <c r="T336" s="91">
        <v>7439976</v>
      </c>
      <c r="U336" s="91" t="s">
        <v>9452</v>
      </c>
      <c r="V336" s="91">
        <v>8</v>
      </c>
      <c r="W336" s="95">
        <f>Emissions!N336</f>
        <v>1.1204771860869576</v>
      </c>
      <c r="X336" s="95" t="str">
        <f>Emissions!O336</f>
        <v>LB</v>
      </c>
    </row>
    <row r="337" spans="1:24" x14ac:dyDescent="0.3">
      <c r="A337" s="91" t="str">
        <f>Emissions!A337</f>
        <v>12033</v>
      </c>
      <c r="B337" s="91" t="str">
        <f>Emissions!B337</f>
        <v>12</v>
      </c>
      <c r="C337" s="92" t="str">
        <f>Emissions!F337</f>
        <v>FL</v>
      </c>
      <c r="D337" s="92" t="str">
        <f>Emissions!C337</f>
        <v>033</v>
      </c>
      <c r="E337" s="91" t="str">
        <f>Emissions!D337</f>
        <v>Escambia</v>
      </c>
      <c r="F337" s="91" t="str">
        <f>Emissions!E337</f>
        <v>County</v>
      </c>
      <c r="G337" s="91">
        <v>2620030001</v>
      </c>
      <c r="H337" s="91" t="s">
        <v>9455</v>
      </c>
      <c r="I337" s="91" t="s">
        <v>9450</v>
      </c>
      <c r="J337" s="91" t="s">
        <v>9453</v>
      </c>
      <c r="K337" s="91">
        <v>2014</v>
      </c>
      <c r="L337" s="91">
        <v>515</v>
      </c>
      <c r="M337" s="91" t="s">
        <v>9451</v>
      </c>
      <c r="N337" s="94">
        <f>Emissions!G337</f>
        <v>216571.42857142899</v>
      </c>
      <c r="O337" s="91" t="str">
        <f>Emissions!H337</f>
        <v>TON</v>
      </c>
      <c r="P337" s="93">
        <f>'Emissions Factor'!$B$2</f>
        <v>5.5099999999999998E-6</v>
      </c>
      <c r="Q337" s="91" t="str">
        <f>Emissions!L337</f>
        <v xml:space="preserve">LB </v>
      </c>
      <c r="R337" s="91" t="str">
        <f>Emissions!M337</f>
        <v>TON</v>
      </c>
      <c r="S337" s="91" t="s">
        <v>9454</v>
      </c>
      <c r="T337" s="91">
        <v>7439976</v>
      </c>
      <c r="U337" s="91" t="s">
        <v>9452</v>
      </c>
      <c r="V337" s="91">
        <v>8</v>
      </c>
      <c r="W337" s="95">
        <f>Emissions!N337</f>
        <v>1.1933085714285736</v>
      </c>
      <c r="X337" s="95" t="str">
        <f>Emissions!O337</f>
        <v>LB</v>
      </c>
    </row>
    <row r="338" spans="1:24" x14ac:dyDescent="0.3">
      <c r="A338" s="91" t="str">
        <f>Emissions!A338</f>
        <v>12035</v>
      </c>
      <c r="B338" s="91" t="str">
        <f>Emissions!B338</f>
        <v>12</v>
      </c>
      <c r="C338" s="92" t="str">
        <f>Emissions!F338</f>
        <v>FL</v>
      </c>
      <c r="D338" s="92" t="str">
        <f>Emissions!C338</f>
        <v>035</v>
      </c>
      <c r="E338" s="91" t="str">
        <f>Emissions!D338</f>
        <v>Flagler</v>
      </c>
      <c r="F338" s="91" t="str">
        <f>Emissions!E338</f>
        <v>County</v>
      </c>
      <c r="G338" s="91">
        <v>2620030001</v>
      </c>
      <c r="H338" s="91" t="s">
        <v>9455</v>
      </c>
      <c r="I338" s="91" t="s">
        <v>9450</v>
      </c>
      <c r="J338" s="91" t="s">
        <v>9453</v>
      </c>
      <c r="K338" s="91">
        <v>2014</v>
      </c>
      <c r="L338" s="91">
        <v>515</v>
      </c>
      <c r="M338" s="91" t="s">
        <v>9451</v>
      </c>
      <c r="N338" s="94">
        <f>Emissions!G338</f>
        <v>0</v>
      </c>
      <c r="O338" s="91" t="str">
        <f>Emissions!H338</f>
        <v>TON</v>
      </c>
      <c r="P338" s="93">
        <f>'Emissions Factor'!$B$2</f>
        <v>5.5099999999999998E-6</v>
      </c>
      <c r="Q338" s="91" t="str">
        <f>Emissions!L338</f>
        <v xml:space="preserve">LB </v>
      </c>
      <c r="R338" s="91" t="str">
        <f>Emissions!M338</f>
        <v>TON</v>
      </c>
      <c r="S338" s="91" t="s">
        <v>9454</v>
      </c>
      <c r="T338" s="91">
        <v>7439976</v>
      </c>
      <c r="U338" s="91" t="s">
        <v>9452</v>
      </c>
      <c r="V338" s="91">
        <v>8</v>
      </c>
      <c r="W338" s="95">
        <f>Emissions!N338</f>
        <v>0</v>
      </c>
      <c r="X338" s="95" t="str">
        <f>Emissions!O338</f>
        <v>LB</v>
      </c>
    </row>
    <row r="339" spans="1:24" x14ac:dyDescent="0.3">
      <c r="A339" s="91" t="str">
        <f>Emissions!A339</f>
        <v>12037</v>
      </c>
      <c r="B339" s="91" t="str">
        <f>Emissions!B339</f>
        <v>12</v>
      </c>
      <c r="C339" s="92" t="str">
        <f>Emissions!F339</f>
        <v>FL</v>
      </c>
      <c r="D339" s="92" t="str">
        <f>Emissions!C339</f>
        <v>037</v>
      </c>
      <c r="E339" s="91" t="str">
        <f>Emissions!D339</f>
        <v>Franklin</v>
      </c>
      <c r="F339" s="91" t="str">
        <f>Emissions!E339</f>
        <v>County</v>
      </c>
      <c r="G339" s="91">
        <v>2620030001</v>
      </c>
      <c r="H339" s="91" t="s">
        <v>9455</v>
      </c>
      <c r="I339" s="91" t="s">
        <v>9450</v>
      </c>
      <c r="J339" s="91" t="s">
        <v>9453</v>
      </c>
      <c r="K339" s="91">
        <v>2014</v>
      </c>
      <c r="L339" s="91">
        <v>515</v>
      </c>
      <c r="M339" s="91" t="s">
        <v>9451</v>
      </c>
      <c r="N339" s="94">
        <f>Emissions!G339</f>
        <v>0</v>
      </c>
      <c r="O339" s="91" t="str">
        <f>Emissions!H339</f>
        <v>TON</v>
      </c>
      <c r="P339" s="93">
        <f>'Emissions Factor'!$B$2</f>
        <v>5.5099999999999998E-6</v>
      </c>
      <c r="Q339" s="91" t="str">
        <f>Emissions!L339</f>
        <v xml:space="preserve">LB </v>
      </c>
      <c r="R339" s="91" t="str">
        <f>Emissions!M339</f>
        <v>TON</v>
      </c>
      <c r="S339" s="91" t="s">
        <v>9454</v>
      </c>
      <c r="T339" s="91">
        <v>7439976</v>
      </c>
      <c r="U339" s="91" t="s">
        <v>9452</v>
      </c>
      <c r="V339" s="91">
        <v>8</v>
      </c>
      <c r="W339" s="95">
        <f>Emissions!N339</f>
        <v>0</v>
      </c>
      <c r="X339" s="95" t="str">
        <f>Emissions!O339</f>
        <v>LB</v>
      </c>
    </row>
    <row r="340" spans="1:24" x14ac:dyDescent="0.3">
      <c r="A340" s="91" t="str">
        <f>Emissions!A340</f>
        <v>12039</v>
      </c>
      <c r="B340" s="91" t="str">
        <f>Emissions!B340</f>
        <v>12</v>
      </c>
      <c r="C340" s="92" t="str">
        <f>Emissions!F340</f>
        <v>FL</v>
      </c>
      <c r="D340" s="92" t="str">
        <f>Emissions!C340</f>
        <v>039</v>
      </c>
      <c r="E340" s="91" t="str">
        <f>Emissions!D340</f>
        <v>Gadsden</v>
      </c>
      <c r="F340" s="91" t="str">
        <f>Emissions!E340</f>
        <v>County</v>
      </c>
      <c r="G340" s="91">
        <v>2620030001</v>
      </c>
      <c r="H340" s="91" t="s">
        <v>9455</v>
      </c>
      <c r="I340" s="91" t="s">
        <v>9450</v>
      </c>
      <c r="J340" s="91" t="s">
        <v>9453</v>
      </c>
      <c r="K340" s="91">
        <v>2014</v>
      </c>
      <c r="L340" s="91">
        <v>515</v>
      </c>
      <c r="M340" s="91" t="s">
        <v>9451</v>
      </c>
      <c r="N340" s="94">
        <f>Emissions!G340</f>
        <v>0</v>
      </c>
      <c r="O340" s="91" t="str">
        <f>Emissions!H340</f>
        <v>TON</v>
      </c>
      <c r="P340" s="93">
        <f>'Emissions Factor'!$B$2</f>
        <v>5.5099999999999998E-6</v>
      </c>
      <c r="Q340" s="91" t="str">
        <f>Emissions!L340</f>
        <v xml:space="preserve">LB </v>
      </c>
      <c r="R340" s="91" t="str">
        <f>Emissions!M340</f>
        <v>TON</v>
      </c>
      <c r="S340" s="91" t="s">
        <v>9454</v>
      </c>
      <c r="T340" s="91">
        <v>7439976</v>
      </c>
      <c r="U340" s="91" t="s">
        <v>9452</v>
      </c>
      <c r="V340" s="91">
        <v>8</v>
      </c>
      <c r="W340" s="95">
        <f>Emissions!N340</f>
        <v>0</v>
      </c>
      <c r="X340" s="95" t="str">
        <f>Emissions!O340</f>
        <v>LB</v>
      </c>
    </row>
    <row r="341" spans="1:24" x14ac:dyDescent="0.3">
      <c r="A341" s="91" t="str">
        <f>Emissions!A341</f>
        <v>12041</v>
      </c>
      <c r="B341" s="91" t="str">
        <f>Emissions!B341</f>
        <v>12</v>
      </c>
      <c r="C341" s="92" t="str">
        <f>Emissions!F341</f>
        <v>FL</v>
      </c>
      <c r="D341" s="92" t="str">
        <f>Emissions!C341</f>
        <v>041</v>
      </c>
      <c r="E341" s="91" t="str">
        <f>Emissions!D341</f>
        <v>Gilchrist</v>
      </c>
      <c r="F341" s="91" t="str">
        <f>Emissions!E341</f>
        <v>County</v>
      </c>
      <c r="G341" s="91">
        <v>2620030001</v>
      </c>
      <c r="H341" s="91" t="s">
        <v>9455</v>
      </c>
      <c r="I341" s="91" t="s">
        <v>9450</v>
      </c>
      <c r="J341" s="91" t="s">
        <v>9453</v>
      </c>
      <c r="K341" s="91">
        <v>2014</v>
      </c>
      <c r="L341" s="91">
        <v>515</v>
      </c>
      <c r="M341" s="91" t="s">
        <v>9451</v>
      </c>
      <c r="N341" s="94">
        <f>Emissions!G341</f>
        <v>0</v>
      </c>
      <c r="O341" s="91" t="str">
        <f>Emissions!H341</f>
        <v>TON</v>
      </c>
      <c r="P341" s="93">
        <f>'Emissions Factor'!$B$2</f>
        <v>5.5099999999999998E-6</v>
      </c>
      <c r="Q341" s="91" t="str">
        <f>Emissions!L341</f>
        <v xml:space="preserve">LB </v>
      </c>
      <c r="R341" s="91" t="str">
        <f>Emissions!M341</f>
        <v>TON</v>
      </c>
      <c r="S341" s="91" t="s">
        <v>9454</v>
      </c>
      <c r="T341" s="91">
        <v>7439976</v>
      </c>
      <c r="U341" s="91" t="s">
        <v>9452</v>
      </c>
      <c r="V341" s="91">
        <v>8</v>
      </c>
      <c r="W341" s="95">
        <f>Emissions!N341</f>
        <v>0</v>
      </c>
      <c r="X341" s="95" t="str">
        <f>Emissions!O341</f>
        <v>LB</v>
      </c>
    </row>
    <row r="342" spans="1:24" x14ac:dyDescent="0.3">
      <c r="A342" s="91" t="str">
        <f>Emissions!A342</f>
        <v>12043</v>
      </c>
      <c r="B342" s="91" t="str">
        <f>Emissions!B342</f>
        <v>12</v>
      </c>
      <c r="C342" s="92" t="str">
        <f>Emissions!F342</f>
        <v>FL</v>
      </c>
      <c r="D342" s="92" t="str">
        <f>Emissions!C342</f>
        <v>043</v>
      </c>
      <c r="E342" s="91" t="str">
        <f>Emissions!D342</f>
        <v>Glades</v>
      </c>
      <c r="F342" s="91" t="str">
        <f>Emissions!E342</f>
        <v>County</v>
      </c>
      <c r="G342" s="91">
        <v>2620030001</v>
      </c>
      <c r="H342" s="91" t="s">
        <v>9455</v>
      </c>
      <c r="I342" s="91" t="s">
        <v>9450</v>
      </c>
      <c r="J342" s="91" t="s">
        <v>9453</v>
      </c>
      <c r="K342" s="91">
        <v>2014</v>
      </c>
      <c r="L342" s="91">
        <v>515</v>
      </c>
      <c r="M342" s="91" t="s">
        <v>9451</v>
      </c>
      <c r="N342" s="94">
        <f>Emissions!G342</f>
        <v>0</v>
      </c>
      <c r="O342" s="91" t="str">
        <f>Emissions!H342</f>
        <v>TON</v>
      </c>
      <c r="P342" s="93">
        <f>'Emissions Factor'!$B$2</f>
        <v>5.5099999999999998E-6</v>
      </c>
      <c r="Q342" s="91" t="str">
        <f>Emissions!L342</f>
        <v xml:space="preserve">LB </v>
      </c>
      <c r="R342" s="91" t="str">
        <f>Emissions!M342</f>
        <v>TON</v>
      </c>
      <c r="S342" s="91" t="s">
        <v>9454</v>
      </c>
      <c r="T342" s="91">
        <v>7439976</v>
      </c>
      <c r="U342" s="91" t="s">
        <v>9452</v>
      </c>
      <c r="V342" s="91">
        <v>8</v>
      </c>
      <c r="W342" s="95">
        <f>Emissions!N342</f>
        <v>0</v>
      </c>
      <c r="X342" s="95" t="str">
        <f>Emissions!O342</f>
        <v>LB</v>
      </c>
    </row>
    <row r="343" spans="1:24" x14ac:dyDescent="0.3">
      <c r="A343" s="91" t="str">
        <f>Emissions!A343</f>
        <v>12045</v>
      </c>
      <c r="B343" s="91" t="str">
        <f>Emissions!B343</f>
        <v>12</v>
      </c>
      <c r="C343" s="92" t="str">
        <f>Emissions!F343</f>
        <v>FL</v>
      </c>
      <c r="D343" s="92" t="str">
        <f>Emissions!C343</f>
        <v>045</v>
      </c>
      <c r="E343" s="91" t="str">
        <f>Emissions!D343</f>
        <v>Gulf</v>
      </c>
      <c r="F343" s="91" t="str">
        <f>Emissions!E343</f>
        <v>County</v>
      </c>
      <c r="G343" s="91">
        <v>2620030001</v>
      </c>
      <c r="H343" s="91" t="s">
        <v>9455</v>
      </c>
      <c r="I343" s="91" t="s">
        <v>9450</v>
      </c>
      <c r="J343" s="91" t="s">
        <v>9453</v>
      </c>
      <c r="K343" s="91">
        <v>2014</v>
      </c>
      <c r="L343" s="91">
        <v>515</v>
      </c>
      <c r="M343" s="91" t="s">
        <v>9451</v>
      </c>
      <c r="N343" s="94">
        <f>Emissions!G343</f>
        <v>0</v>
      </c>
      <c r="O343" s="91" t="str">
        <f>Emissions!H343</f>
        <v>TON</v>
      </c>
      <c r="P343" s="93">
        <f>'Emissions Factor'!$B$2</f>
        <v>5.5099999999999998E-6</v>
      </c>
      <c r="Q343" s="91" t="str">
        <f>Emissions!L343</f>
        <v xml:space="preserve">LB </v>
      </c>
      <c r="R343" s="91" t="str">
        <f>Emissions!M343</f>
        <v>TON</v>
      </c>
      <c r="S343" s="91" t="s">
        <v>9454</v>
      </c>
      <c r="T343" s="91">
        <v>7439976</v>
      </c>
      <c r="U343" s="91" t="s">
        <v>9452</v>
      </c>
      <c r="V343" s="91">
        <v>8</v>
      </c>
      <c r="W343" s="95">
        <f>Emissions!N343</f>
        <v>0</v>
      </c>
      <c r="X343" s="95" t="str">
        <f>Emissions!O343</f>
        <v>LB</v>
      </c>
    </row>
    <row r="344" spans="1:24" x14ac:dyDescent="0.3">
      <c r="A344" s="91" t="str">
        <f>Emissions!A344</f>
        <v>12047</v>
      </c>
      <c r="B344" s="91" t="str">
        <f>Emissions!B344</f>
        <v>12</v>
      </c>
      <c r="C344" s="92" t="str">
        <f>Emissions!F344</f>
        <v>FL</v>
      </c>
      <c r="D344" s="92" t="str">
        <f>Emissions!C344</f>
        <v>047</v>
      </c>
      <c r="E344" s="91" t="str">
        <f>Emissions!D344</f>
        <v>Hamilton</v>
      </c>
      <c r="F344" s="91" t="str">
        <f>Emissions!E344</f>
        <v>County</v>
      </c>
      <c r="G344" s="91">
        <v>2620030001</v>
      </c>
      <c r="H344" s="91" t="s">
        <v>9455</v>
      </c>
      <c r="I344" s="91" t="s">
        <v>9450</v>
      </c>
      <c r="J344" s="91" t="s">
        <v>9453</v>
      </c>
      <c r="K344" s="91">
        <v>2014</v>
      </c>
      <c r="L344" s="91">
        <v>515</v>
      </c>
      <c r="M344" s="91" t="s">
        <v>9451</v>
      </c>
      <c r="N344" s="94">
        <f>Emissions!G344</f>
        <v>0</v>
      </c>
      <c r="O344" s="91" t="str">
        <f>Emissions!H344</f>
        <v>TON</v>
      </c>
      <c r="P344" s="93">
        <f>'Emissions Factor'!$B$2</f>
        <v>5.5099999999999998E-6</v>
      </c>
      <c r="Q344" s="91" t="str">
        <f>Emissions!L344</f>
        <v xml:space="preserve">LB </v>
      </c>
      <c r="R344" s="91" t="str">
        <f>Emissions!M344</f>
        <v>TON</v>
      </c>
      <c r="S344" s="91" t="s">
        <v>9454</v>
      </c>
      <c r="T344" s="91">
        <v>7439976</v>
      </c>
      <c r="U344" s="91" t="s">
        <v>9452</v>
      </c>
      <c r="V344" s="91">
        <v>8</v>
      </c>
      <c r="W344" s="95">
        <f>Emissions!N344</f>
        <v>0</v>
      </c>
      <c r="X344" s="95" t="str">
        <f>Emissions!O344</f>
        <v>LB</v>
      </c>
    </row>
    <row r="345" spans="1:24" x14ac:dyDescent="0.3">
      <c r="A345" s="91" t="str">
        <f>Emissions!A345</f>
        <v>12049</v>
      </c>
      <c r="B345" s="91" t="str">
        <f>Emissions!B345</f>
        <v>12</v>
      </c>
      <c r="C345" s="92" t="str">
        <f>Emissions!F345</f>
        <v>FL</v>
      </c>
      <c r="D345" s="92" t="str">
        <f>Emissions!C345</f>
        <v>049</v>
      </c>
      <c r="E345" s="91" t="str">
        <f>Emissions!D345</f>
        <v>Hardee</v>
      </c>
      <c r="F345" s="91" t="str">
        <f>Emissions!E345</f>
        <v>County</v>
      </c>
      <c r="G345" s="91">
        <v>2620030001</v>
      </c>
      <c r="H345" s="91" t="s">
        <v>9455</v>
      </c>
      <c r="I345" s="91" t="s">
        <v>9450</v>
      </c>
      <c r="J345" s="91" t="s">
        <v>9453</v>
      </c>
      <c r="K345" s="91">
        <v>2014</v>
      </c>
      <c r="L345" s="91">
        <v>515</v>
      </c>
      <c r="M345" s="91" t="s">
        <v>9451</v>
      </c>
      <c r="N345" s="94">
        <f>Emissions!G345</f>
        <v>0</v>
      </c>
      <c r="O345" s="91" t="str">
        <f>Emissions!H345</f>
        <v>TON</v>
      </c>
      <c r="P345" s="93">
        <f>'Emissions Factor'!$B$2</f>
        <v>5.5099999999999998E-6</v>
      </c>
      <c r="Q345" s="91" t="str">
        <f>Emissions!L345</f>
        <v xml:space="preserve">LB </v>
      </c>
      <c r="R345" s="91" t="str">
        <f>Emissions!M345</f>
        <v>TON</v>
      </c>
      <c r="S345" s="91" t="s">
        <v>9454</v>
      </c>
      <c r="T345" s="91">
        <v>7439976</v>
      </c>
      <c r="U345" s="91" t="s">
        <v>9452</v>
      </c>
      <c r="V345" s="91">
        <v>8</v>
      </c>
      <c r="W345" s="95">
        <f>Emissions!N345</f>
        <v>0</v>
      </c>
      <c r="X345" s="95" t="str">
        <f>Emissions!O345</f>
        <v>LB</v>
      </c>
    </row>
    <row r="346" spans="1:24" x14ac:dyDescent="0.3">
      <c r="A346" s="91" t="str">
        <f>Emissions!A346</f>
        <v>12051</v>
      </c>
      <c r="B346" s="91" t="str">
        <f>Emissions!B346</f>
        <v>12</v>
      </c>
      <c r="C346" s="92" t="str">
        <f>Emissions!F346</f>
        <v>FL</v>
      </c>
      <c r="D346" s="92" t="str">
        <f>Emissions!C346</f>
        <v>051</v>
      </c>
      <c r="E346" s="91" t="str">
        <f>Emissions!D346</f>
        <v>Hendry</v>
      </c>
      <c r="F346" s="91" t="str">
        <f>Emissions!E346</f>
        <v>County</v>
      </c>
      <c r="G346" s="91">
        <v>2620030001</v>
      </c>
      <c r="H346" s="91" t="s">
        <v>9455</v>
      </c>
      <c r="I346" s="91" t="s">
        <v>9450</v>
      </c>
      <c r="J346" s="91" t="s">
        <v>9453</v>
      </c>
      <c r="K346" s="91">
        <v>2014</v>
      </c>
      <c r="L346" s="91">
        <v>515</v>
      </c>
      <c r="M346" s="91" t="s">
        <v>9451</v>
      </c>
      <c r="N346" s="94">
        <f>Emissions!G346</f>
        <v>49412.307692307702</v>
      </c>
      <c r="O346" s="91" t="str">
        <f>Emissions!H346</f>
        <v>TON</v>
      </c>
      <c r="P346" s="93">
        <f>'Emissions Factor'!$B$2</f>
        <v>5.5099999999999998E-6</v>
      </c>
      <c r="Q346" s="91" t="str">
        <f>Emissions!L346</f>
        <v xml:space="preserve">LB </v>
      </c>
      <c r="R346" s="91" t="str">
        <f>Emissions!M346</f>
        <v>TON</v>
      </c>
      <c r="S346" s="91" t="s">
        <v>9454</v>
      </c>
      <c r="T346" s="91">
        <v>7439976</v>
      </c>
      <c r="U346" s="91" t="s">
        <v>9452</v>
      </c>
      <c r="V346" s="91">
        <v>8</v>
      </c>
      <c r="W346" s="95">
        <f>Emissions!N346</f>
        <v>0.27226181538461541</v>
      </c>
      <c r="X346" s="95" t="str">
        <f>Emissions!O346</f>
        <v>LB</v>
      </c>
    </row>
    <row r="347" spans="1:24" x14ac:dyDescent="0.3">
      <c r="A347" s="91" t="str">
        <f>Emissions!A347</f>
        <v>12053</v>
      </c>
      <c r="B347" s="91" t="str">
        <f>Emissions!B347</f>
        <v>12</v>
      </c>
      <c r="C347" s="92" t="str">
        <f>Emissions!F347</f>
        <v>FL</v>
      </c>
      <c r="D347" s="92" t="str">
        <f>Emissions!C347</f>
        <v>053</v>
      </c>
      <c r="E347" s="91" t="str">
        <f>Emissions!D347</f>
        <v>Hernando</v>
      </c>
      <c r="F347" s="91" t="str">
        <f>Emissions!E347</f>
        <v>County</v>
      </c>
      <c r="G347" s="91">
        <v>2620030001</v>
      </c>
      <c r="H347" s="91" t="s">
        <v>9455</v>
      </c>
      <c r="I347" s="91" t="s">
        <v>9450</v>
      </c>
      <c r="J347" s="91" t="s">
        <v>9453</v>
      </c>
      <c r="K347" s="91">
        <v>2014</v>
      </c>
      <c r="L347" s="91">
        <v>515</v>
      </c>
      <c r="M347" s="91" t="s">
        <v>9451</v>
      </c>
      <c r="N347" s="94">
        <f>Emissions!G347</f>
        <v>78958.333333333299</v>
      </c>
      <c r="O347" s="91" t="str">
        <f>Emissions!H347</f>
        <v>TON</v>
      </c>
      <c r="P347" s="93">
        <f>'Emissions Factor'!$B$2</f>
        <v>5.5099999999999998E-6</v>
      </c>
      <c r="Q347" s="91" t="str">
        <f>Emissions!L347</f>
        <v xml:space="preserve">LB </v>
      </c>
      <c r="R347" s="91" t="str">
        <f>Emissions!M347</f>
        <v>TON</v>
      </c>
      <c r="S347" s="91" t="s">
        <v>9454</v>
      </c>
      <c r="T347" s="91">
        <v>7439976</v>
      </c>
      <c r="U347" s="91" t="s">
        <v>9452</v>
      </c>
      <c r="V347" s="91">
        <v>8</v>
      </c>
      <c r="W347" s="95">
        <f>Emissions!N347</f>
        <v>0.43506041666666645</v>
      </c>
      <c r="X347" s="95" t="str">
        <f>Emissions!O347</f>
        <v>LB</v>
      </c>
    </row>
    <row r="348" spans="1:24" x14ac:dyDescent="0.3">
      <c r="A348" s="91" t="str">
        <f>Emissions!A348</f>
        <v>12055</v>
      </c>
      <c r="B348" s="91" t="str">
        <f>Emissions!B348</f>
        <v>12</v>
      </c>
      <c r="C348" s="92" t="str">
        <f>Emissions!F348</f>
        <v>FL</v>
      </c>
      <c r="D348" s="92" t="str">
        <f>Emissions!C348</f>
        <v>055</v>
      </c>
      <c r="E348" s="91" t="str">
        <f>Emissions!D348</f>
        <v>Highlands</v>
      </c>
      <c r="F348" s="91" t="str">
        <f>Emissions!E348</f>
        <v>County</v>
      </c>
      <c r="G348" s="91">
        <v>2620030001</v>
      </c>
      <c r="H348" s="91" t="s">
        <v>9455</v>
      </c>
      <c r="I348" s="91" t="s">
        <v>9450</v>
      </c>
      <c r="J348" s="91" t="s">
        <v>9453</v>
      </c>
      <c r="K348" s="91">
        <v>2014</v>
      </c>
      <c r="L348" s="91">
        <v>515</v>
      </c>
      <c r="M348" s="91" t="s">
        <v>9451</v>
      </c>
      <c r="N348" s="94">
        <f>Emissions!G348</f>
        <v>52631.578947368398</v>
      </c>
      <c r="O348" s="91" t="str">
        <f>Emissions!H348</f>
        <v>TON</v>
      </c>
      <c r="P348" s="93">
        <f>'Emissions Factor'!$B$2</f>
        <v>5.5099999999999998E-6</v>
      </c>
      <c r="Q348" s="91" t="str">
        <f>Emissions!L348</f>
        <v xml:space="preserve">LB </v>
      </c>
      <c r="R348" s="91" t="str">
        <f>Emissions!M348</f>
        <v>TON</v>
      </c>
      <c r="S348" s="91" t="s">
        <v>9454</v>
      </c>
      <c r="T348" s="91">
        <v>7439976</v>
      </c>
      <c r="U348" s="91" t="s">
        <v>9452</v>
      </c>
      <c r="V348" s="91">
        <v>8</v>
      </c>
      <c r="W348" s="95">
        <f>Emissions!N348</f>
        <v>0.28999999999999987</v>
      </c>
      <c r="X348" s="95" t="str">
        <f>Emissions!O348</f>
        <v>LB</v>
      </c>
    </row>
    <row r="349" spans="1:24" x14ac:dyDescent="0.3">
      <c r="A349" s="91" t="str">
        <f>Emissions!A349</f>
        <v>12057</v>
      </c>
      <c r="B349" s="91" t="str">
        <f>Emissions!B349</f>
        <v>12</v>
      </c>
      <c r="C349" s="92" t="str">
        <f>Emissions!F349</f>
        <v>FL</v>
      </c>
      <c r="D349" s="92" t="str">
        <f>Emissions!C349</f>
        <v>057</v>
      </c>
      <c r="E349" s="91" t="str">
        <f>Emissions!D349</f>
        <v>Hillsborough</v>
      </c>
      <c r="F349" s="91" t="str">
        <f>Emissions!E349</f>
        <v>County</v>
      </c>
      <c r="G349" s="91">
        <v>2620030001</v>
      </c>
      <c r="H349" s="91" t="s">
        <v>9455</v>
      </c>
      <c r="I349" s="91" t="s">
        <v>9450</v>
      </c>
      <c r="J349" s="91" t="s">
        <v>9453</v>
      </c>
      <c r="K349" s="91">
        <v>2014</v>
      </c>
      <c r="L349" s="91">
        <v>515</v>
      </c>
      <c r="M349" s="91" t="s">
        <v>9451</v>
      </c>
      <c r="N349" s="94">
        <f>Emissions!G349</f>
        <v>342457.25806451601</v>
      </c>
      <c r="O349" s="91" t="str">
        <f>Emissions!H349</f>
        <v>TON</v>
      </c>
      <c r="P349" s="93">
        <f>'Emissions Factor'!$B$2</f>
        <v>5.5099999999999998E-6</v>
      </c>
      <c r="Q349" s="91" t="str">
        <f>Emissions!L349</f>
        <v xml:space="preserve">LB </v>
      </c>
      <c r="R349" s="91" t="str">
        <f>Emissions!M349</f>
        <v>TON</v>
      </c>
      <c r="S349" s="91" t="s">
        <v>9454</v>
      </c>
      <c r="T349" s="91">
        <v>7439976</v>
      </c>
      <c r="U349" s="91" t="s">
        <v>9452</v>
      </c>
      <c r="V349" s="91">
        <v>8</v>
      </c>
      <c r="W349" s="95">
        <f>Emissions!N349</f>
        <v>1.8869394919354832</v>
      </c>
      <c r="X349" s="95" t="str">
        <f>Emissions!O349</f>
        <v>LB</v>
      </c>
    </row>
    <row r="350" spans="1:24" x14ac:dyDescent="0.3">
      <c r="A350" s="91" t="str">
        <f>Emissions!A350</f>
        <v>12059</v>
      </c>
      <c r="B350" s="91" t="str">
        <f>Emissions!B350</f>
        <v>12</v>
      </c>
      <c r="C350" s="92" t="str">
        <f>Emissions!F350</f>
        <v>FL</v>
      </c>
      <c r="D350" s="92" t="str">
        <f>Emissions!C350</f>
        <v>059</v>
      </c>
      <c r="E350" s="91" t="str">
        <f>Emissions!D350</f>
        <v>Holmes</v>
      </c>
      <c r="F350" s="91" t="str">
        <f>Emissions!E350</f>
        <v>County</v>
      </c>
      <c r="G350" s="91">
        <v>2620030001</v>
      </c>
      <c r="H350" s="91" t="s">
        <v>9455</v>
      </c>
      <c r="I350" s="91" t="s">
        <v>9450</v>
      </c>
      <c r="J350" s="91" t="s">
        <v>9453</v>
      </c>
      <c r="K350" s="91">
        <v>2014</v>
      </c>
      <c r="L350" s="91">
        <v>515</v>
      </c>
      <c r="M350" s="91" t="s">
        <v>9451</v>
      </c>
      <c r="N350" s="94">
        <f>Emissions!G350</f>
        <v>0</v>
      </c>
      <c r="O350" s="91" t="str">
        <f>Emissions!H350</f>
        <v>TON</v>
      </c>
      <c r="P350" s="93">
        <f>'Emissions Factor'!$B$2</f>
        <v>5.5099999999999998E-6</v>
      </c>
      <c r="Q350" s="91" t="str">
        <f>Emissions!L350</f>
        <v xml:space="preserve">LB </v>
      </c>
      <c r="R350" s="91" t="str">
        <f>Emissions!M350</f>
        <v>TON</v>
      </c>
      <c r="S350" s="91" t="s">
        <v>9454</v>
      </c>
      <c r="T350" s="91">
        <v>7439976</v>
      </c>
      <c r="U350" s="91" t="s">
        <v>9452</v>
      </c>
      <c r="V350" s="91">
        <v>8</v>
      </c>
      <c r="W350" s="95">
        <f>Emissions!N350</f>
        <v>0</v>
      </c>
      <c r="X350" s="95" t="str">
        <f>Emissions!O350</f>
        <v>LB</v>
      </c>
    </row>
    <row r="351" spans="1:24" x14ac:dyDescent="0.3">
      <c r="A351" s="91" t="str">
        <f>Emissions!A351</f>
        <v>12061</v>
      </c>
      <c r="B351" s="91" t="str">
        <f>Emissions!B351</f>
        <v>12</v>
      </c>
      <c r="C351" s="92" t="str">
        <f>Emissions!F351</f>
        <v>FL</v>
      </c>
      <c r="D351" s="92" t="str">
        <f>Emissions!C351</f>
        <v>061</v>
      </c>
      <c r="E351" s="91" t="str">
        <f>Emissions!D351</f>
        <v>Indian River</v>
      </c>
      <c r="F351" s="91" t="str">
        <f>Emissions!E351</f>
        <v>County</v>
      </c>
      <c r="G351" s="91">
        <v>2620030001</v>
      </c>
      <c r="H351" s="91" t="s">
        <v>9455</v>
      </c>
      <c r="I351" s="91" t="s">
        <v>9450</v>
      </c>
      <c r="J351" s="91" t="s">
        <v>9453</v>
      </c>
      <c r="K351" s="91">
        <v>2014</v>
      </c>
      <c r="L351" s="91">
        <v>515</v>
      </c>
      <c r="M351" s="91" t="s">
        <v>9451</v>
      </c>
      <c r="N351" s="94">
        <f>Emissions!G351</f>
        <v>88641.081081081094</v>
      </c>
      <c r="O351" s="91" t="str">
        <f>Emissions!H351</f>
        <v>TON</v>
      </c>
      <c r="P351" s="93">
        <f>'Emissions Factor'!$B$2</f>
        <v>5.5099999999999998E-6</v>
      </c>
      <c r="Q351" s="91" t="str">
        <f>Emissions!L351</f>
        <v xml:space="preserve">LB </v>
      </c>
      <c r="R351" s="91" t="str">
        <f>Emissions!M351</f>
        <v>TON</v>
      </c>
      <c r="S351" s="91" t="s">
        <v>9454</v>
      </c>
      <c r="T351" s="91">
        <v>7439976</v>
      </c>
      <c r="U351" s="91" t="s">
        <v>9452</v>
      </c>
      <c r="V351" s="91">
        <v>8</v>
      </c>
      <c r="W351" s="95">
        <f>Emissions!N351</f>
        <v>0.48841235675675682</v>
      </c>
      <c r="X351" s="95" t="str">
        <f>Emissions!O351</f>
        <v>LB</v>
      </c>
    </row>
    <row r="352" spans="1:24" x14ac:dyDescent="0.3">
      <c r="A352" s="91" t="str">
        <f>Emissions!A352</f>
        <v>12063</v>
      </c>
      <c r="B352" s="91" t="str">
        <f>Emissions!B352</f>
        <v>12</v>
      </c>
      <c r="C352" s="92" t="str">
        <f>Emissions!F352</f>
        <v>FL</v>
      </c>
      <c r="D352" s="92" t="str">
        <f>Emissions!C352</f>
        <v>063</v>
      </c>
      <c r="E352" s="91" t="str">
        <f>Emissions!D352</f>
        <v>Jackson</v>
      </c>
      <c r="F352" s="91" t="str">
        <f>Emissions!E352</f>
        <v>County</v>
      </c>
      <c r="G352" s="91">
        <v>2620030001</v>
      </c>
      <c r="H352" s="91" t="s">
        <v>9455</v>
      </c>
      <c r="I352" s="91" t="s">
        <v>9450</v>
      </c>
      <c r="J352" s="91" t="s">
        <v>9453</v>
      </c>
      <c r="K352" s="91">
        <v>2014</v>
      </c>
      <c r="L352" s="91">
        <v>515</v>
      </c>
      <c r="M352" s="91" t="s">
        <v>9451</v>
      </c>
      <c r="N352" s="94">
        <f>Emissions!G352</f>
        <v>196224.28125</v>
      </c>
      <c r="O352" s="91" t="str">
        <f>Emissions!H352</f>
        <v>TON</v>
      </c>
      <c r="P352" s="93">
        <f>'Emissions Factor'!$B$2</f>
        <v>5.5099999999999998E-6</v>
      </c>
      <c r="Q352" s="91" t="str">
        <f>Emissions!L352</f>
        <v xml:space="preserve">LB </v>
      </c>
      <c r="R352" s="91" t="str">
        <f>Emissions!M352</f>
        <v>TON</v>
      </c>
      <c r="S352" s="91" t="s">
        <v>9454</v>
      </c>
      <c r="T352" s="91">
        <v>7439976</v>
      </c>
      <c r="U352" s="91" t="s">
        <v>9452</v>
      </c>
      <c r="V352" s="91">
        <v>8</v>
      </c>
      <c r="W352" s="95">
        <f>Emissions!N352</f>
        <v>1.0811957896875</v>
      </c>
      <c r="X352" s="95" t="str">
        <f>Emissions!O352</f>
        <v>LB</v>
      </c>
    </row>
    <row r="353" spans="1:24" x14ac:dyDescent="0.3">
      <c r="A353" s="91" t="str">
        <f>Emissions!A353</f>
        <v>12065</v>
      </c>
      <c r="B353" s="91" t="str">
        <f>Emissions!B353</f>
        <v>12</v>
      </c>
      <c r="C353" s="92" t="str">
        <f>Emissions!F353</f>
        <v>FL</v>
      </c>
      <c r="D353" s="92" t="str">
        <f>Emissions!C353</f>
        <v>065</v>
      </c>
      <c r="E353" s="91" t="str">
        <f>Emissions!D353</f>
        <v>Jefferson</v>
      </c>
      <c r="F353" s="91" t="str">
        <f>Emissions!E353</f>
        <v>County</v>
      </c>
      <c r="G353" s="91">
        <v>2620030001</v>
      </c>
      <c r="H353" s="91" t="s">
        <v>9455</v>
      </c>
      <c r="I353" s="91" t="s">
        <v>9450</v>
      </c>
      <c r="J353" s="91" t="s">
        <v>9453</v>
      </c>
      <c r="K353" s="91">
        <v>2014</v>
      </c>
      <c r="L353" s="91">
        <v>515</v>
      </c>
      <c r="M353" s="91" t="s">
        <v>9451</v>
      </c>
      <c r="N353" s="94">
        <f>Emissions!G353</f>
        <v>0</v>
      </c>
      <c r="O353" s="91" t="str">
        <f>Emissions!H353</f>
        <v>TON</v>
      </c>
      <c r="P353" s="93">
        <f>'Emissions Factor'!$B$2</f>
        <v>5.5099999999999998E-6</v>
      </c>
      <c r="Q353" s="91" t="str">
        <f>Emissions!L353</f>
        <v xml:space="preserve">LB </v>
      </c>
      <c r="R353" s="91" t="str">
        <f>Emissions!M353</f>
        <v>TON</v>
      </c>
      <c r="S353" s="91" t="s">
        <v>9454</v>
      </c>
      <c r="T353" s="91">
        <v>7439976</v>
      </c>
      <c r="U353" s="91" t="s">
        <v>9452</v>
      </c>
      <c r="V353" s="91">
        <v>8</v>
      </c>
      <c r="W353" s="95">
        <f>Emissions!N353</f>
        <v>0</v>
      </c>
      <c r="X353" s="95" t="str">
        <f>Emissions!O353</f>
        <v>LB</v>
      </c>
    </row>
    <row r="354" spans="1:24" x14ac:dyDescent="0.3">
      <c r="A354" s="91" t="str">
        <f>Emissions!A354</f>
        <v>12067</v>
      </c>
      <c r="B354" s="91" t="str">
        <f>Emissions!B354</f>
        <v>12</v>
      </c>
      <c r="C354" s="92" t="str">
        <f>Emissions!F354</f>
        <v>FL</v>
      </c>
      <c r="D354" s="92" t="str">
        <f>Emissions!C354</f>
        <v>067</v>
      </c>
      <c r="E354" s="91" t="str">
        <f>Emissions!D354</f>
        <v>Lafayette</v>
      </c>
      <c r="F354" s="91" t="str">
        <f>Emissions!E354</f>
        <v>County</v>
      </c>
      <c r="G354" s="91">
        <v>2620030001</v>
      </c>
      <c r="H354" s="91" t="s">
        <v>9455</v>
      </c>
      <c r="I354" s="91" t="s">
        <v>9450</v>
      </c>
      <c r="J354" s="91" t="s">
        <v>9453</v>
      </c>
      <c r="K354" s="91">
        <v>2014</v>
      </c>
      <c r="L354" s="91">
        <v>515</v>
      </c>
      <c r="M354" s="91" t="s">
        <v>9451</v>
      </c>
      <c r="N354" s="94">
        <f>Emissions!G354</f>
        <v>0</v>
      </c>
      <c r="O354" s="91" t="str">
        <f>Emissions!H354</f>
        <v>TON</v>
      </c>
      <c r="P354" s="93">
        <f>'Emissions Factor'!$B$2</f>
        <v>5.5099999999999998E-6</v>
      </c>
      <c r="Q354" s="91" t="str">
        <f>Emissions!L354</f>
        <v xml:space="preserve">LB </v>
      </c>
      <c r="R354" s="91" t="str">
        <f>Emissions!M354</f>
        <v>TON</v>
      </c>
      <c r="S354" s="91" t="s">
        <v>9454</v>
      </c>
      <c r="T354" s="91">
        <v>7439976</v>
      </c>
      <c r="U354" s="91" t="s">
        <v>9452</v>
      </c>
      <c r="V354" s="91">
        <v>8</v>
      </c>
      <c r="W354" s="95">
        <f>Emissions!N354</f>
        <v>0</v>
      </c>
      <c r="X354" s="95" t="str">
        <f>Emissions!O354</f>
        <v>LB</v>
      </c>
    </row>
    <row r="355" spans="1:24" x14ac:dyDescent="0.3">
      <c r="A355" s="91" t="str">
        <f>Emissions!A355</f>
        <v>12069</v>
      </c>
      <c r="B355" s="91" t="str">
        <f>Emissions!B355</f>
        <v>12</v>
      </c>
      <c r="C355" s="92" t="str">
        <f>Emissions!F355</f>
        <v>FL</v>
      </c>
      <c r="D355" s="92" t="str">
        <f>Emissions!C355</f>
        <v>069</v>
      </c>
      <c r="E355" s="91" t="str">
        <f>Emissions!D355</f>
        <v>Lake</v>
      </c>
      <c r="F355" s="91" t="str">
        <f>Emissions!E355</f>
        <v>County</v>
      </c>
      <c r="G355" s="91">
        <v>2620030001</v>
      </c>
      <c r="H355" s="91" t="s">
        <v>9455</v>
      </c>
      <c r="I355" s="91" t="s">
        <v>9450</v>
      </c>
      <c r="J355" s="91" t="s">
        <v>9453</v>
      </c>
      <c r="K355" s="91">
        <v>2014</v>
      </c>
      <c r="L355" s="91">
        <v>515</v>
      </c>
      <c r="M355" s="91" t="s">
        <v>9451</v>
      </c>
      <c r="N355" s="94">
        <f>Emissions!G355</f>
        <v>0</v>
      </c>
      <c r="O355" s="91" t="str">
        <f>Emissions!H355</f>
        <v>TON</v>
      </c>
      <c r="P355" s="93">
        <f>'Emissions Factor'!$B$2</f>
        <v>5.5099999999999998E-6</v>
      </c>
      <c r="Q355" s="91" t="str">
        <f>Emissions!L355</f>
        <v xml:space="preserve">LB </v>
      </c>
      <c r="R355" s="91" t="str">
        <f>Emissions!M355</f>
        <v>TON</v>
      </c>
      <c r="S355" s="91" t="s">
        <v>9454</v>
      </c>
      <c r="T355" s="91">
        <v>7439976</v>
      </c>
      <c r="U355" s="91" t="s">
        <v>9452</v>
      </c>
      <c r="V355" s="91">
        <v>8</v>
      </c>
      <c r="W355" s="95">
        <f>Emissions!N355</f>
        <v>0</v>
      </c>
      <c r="X355" s="95" t="str">
        <f>Emissions!O355</f>
        <v>LB</v>
      </c>
    </row>
    <row r="356" spans="1:24" x14ac:dyDescent="0.3">
      <c r="A356" s="91" t="str">
        <f>Emissions!A356</f>
        <v>12071</v>
      </c>
      <c r="B356" s="91" t="str">
        <f>Emissions!B356</f>
        <v>12</v>
      </c>
      <c r="C356" s="92" t="str">
        <f>Emissions!F356</f>
        <v>FL</v>
      </c>
      <c r="D356" s="92" t="str">
        <f>Emissions!C356</f>
        <v>071</v>
      </c>
      <c r="E356" s="91" t="str">
        <f>Emissions!D356</f>
        <v>Lee</v>
      </c>
      <c r="F356" s="91" t="str">
        <f>Emissions!E356</f>
        <v>County</v>
      </c>
      <c r="G356" s="91">
        <v>2620030001</v>
      </c>
      <c r="H356" s="91" t="s">
        <v>9455</v>
      </c>
      <c r="I356" s="91" t="s">
        <v>9450</v>
      </c>
      <c r="J356" s="91" t="s">
        <v>9453</v>
      </c>
      <c r="K356" s="91">
        <v>2014</v>
      </c>
      <c r="L356" s="91">
        <v>515</v>
      </c>
      <c r="M356" s="91" t="s">
        <v>9451</v>
      </c>
      <c r="N356" s="94">
        <f>Emissions!G356</f>
        <v>0</v>
      </c>
      <c r="O356" s="91" t="str">
        <f>Emissions!H356</f>
        <v>TON</v>
      </c>
      <c r="P356" s="93">
        <f>'Emissions Factor'!$B$2</f>
        <v>5.5099999999999998E-6</v>
      </c>
      <c r="Q356" s="91" t="str">
        <f>Emissions!L356</f>
        <v xml:space="preserve">LB </v>
      </c>
      <c r="R356" s="91" t="str">
        <f>Emissions!M356</f>
        <v>TON</v>
      </c>
      <c r="S356" s="91" t="s">
        <v>9454</v>
      </c>
      <c r="T356" s="91">
        <v>7439976</v>
      </c>
      <c r="U356" s="91" t="s">
        <v>9452</v>
      </c>
      <c r="V356" s="91">
        <v>8</v>
      </c>
      <c r="W356" s="95">
        <f>Emissions!N356</f>
        <v>0</v>
      </c>
      <c r="X356" s="95" t="str">
        <f>Emissions!O356</f>
        <v>LB</v>
      </c>
    </row>
    <row r="357" spans="1:24" x14ac:dyDescent="0.3">
      <c r="A357" s="91" t="str">
        <f>Emissions!A357</f>
        <v>12073</v>
      </c>
      <c r="B357" s="91" t="str">
        <f>Emissions!B357</f>
        <v>12</v>
      </c>
      <c r="C357" s="92" t="str">
        <f>Emissions!F357</f>
        <v>FL</v>
      </c>
      <c r="D357" s="92" t="str">
        <f>Emissions!C357</f>
        <v>073</v>
      </c>
      <c r="E357" s="91" t="str">
        <f>Emissions!D357</f>
        <v>Leon</v>
      </c>
      <c r="F357" s="91" t="str">
        <f>Emissions!E357</f>
        <v>County</v>
      </c>
      <c r="G357" s="91">
        <v>2620030001</v>
      </c>
      <c r="H357" s="91" t="s">
        <v>9455</v>
      </c>
      <c r="I357" s="91" t="s">
        <v>9450</v>
      </c>
      <c r="J357" s="91" t="s">
        <v>9453</v>
      </c>
      <c r="K357" s="91">
        <v>2014</v>
      </c>
      <c r="L357" s="91">
        <v>515</v>
      </c>
      <c r="M357" s="91" t="s">
        <v>9451</v>
      </c>
      <c r="N357" s="94">
        <f>Emissions!G357</f>
        <v>44210.526315789502</v>
      </c>
      <c r="O357" s="91" t="str">
        <f>Emissions!H357</f>
        <v>TON</v>
      </c>
      <c r="P357" s="93">
        <f>'Emissions Factor'!$B$2</f>
        <v>5.5099999999999998E-6</v>
      </c>
      <c r="Q357" s="91" t="str">
        <f>Emissions!L357</f>
        <v xml:space="preserve">LB </v>
      </c>
      <c r="R357" s="91" t="str">
        <f>Emissions!M357</f>
        <v>TON</v>
      </c>
      <c r="S357" s="91" t="s">
        <v>9454</v>
      </c>
      <c r="T357" s="91">
        <v>7439976</v>
      </c>
      <c r="U357" s="91" t="s">
        <v>9452</v>
      </c>
      <c r="V357" s="91">
        <v>8</v>
      </c>
      <c r="W357" s="95">
        <f>Emissions!N357</f>
        <v>0.24360000000000015</v>
      </c>
      <c r="X357" s="95" t="str">
        <f>Emissions!O357</f>
        <v>LB</v>
      </c>
    </row>
    <row r="358" spans="1:24" x14ac:dyDescent="0.3">
      <c r="A358" s="91" t="str">
        <f>Emissions!A358</f>
        <v>12075</v>
      </c>
      <c r="B358" s="91" t="str">
        <f>Emissions!B358</f>
        <v>12</v>
      </c>
      <c r="C358" s="92" t="str">
        <f>Emissions!F358</f>
        <v>FL</v>
      </c>
      <c r="D358" s="92" t="str">
        <f>Emissions!C358</f>
        <v>075</v>
      </c>
      <c r="E358" s="91" t="str">
        <f>Emissions!D358</f>
        <v>Levy</v>
      </c>
      <c r="F358" s="91" t="str">
        <f>Emissions!E358</f>
        <v>County</v>
      </c>
      <c r="G358" s="91">
        <v>2620030001</v>
      </c>
      <c r="H358" s="91" t="s">
        <v>9455</v>
      </c>
      <c r="I358" s="91" t="s">
        <v>9450</v>
      </c>
      <c r="J358" s="91" t="s">
        <v>9453</v>
      </c>
      <c r="K358" s="91">
        <v>2014</v>
      </c>
      <c r="L358" s="91">
        <v>515</v>
      </c>
      <c r="M358" s="91" t="s">
        <v>9451</v>
      </c>
      <c r="N358" s="94">
        <f>Emissions!G358</f>
        <v>0</v>
      </c>
      <c r="O358" s="91" t="str">
        <f>Emissions!H358</f>
        <v>TON</v>
      </c>
      <c r="P358" s="93">
        <f>'Emissions Factor'!$B$2</f>
        <v>5.5099999999999998E-6</v>
      </c>
      <c r="Q358" s="91" t="str">
        <f>Emissions!L358</f>
        <v xml:space="preserve">LB </v>
      </c>
      <c r="R358" s="91" t="str">
        <f>Emissions!M358</f>
        <v>TON</v>
      </c>
      <c r="S358" s="91" t="s">
        <v>9454</v>
      </c>
      <c r="T358" s="91">
        <v>7439976</v>
      </c>
      <c r="U358" s="91" t="s">
        <v>9452</v>
      </c>
      <c r="V358" s="91">
        <v>8</v>
      </c>
      <c r="W358" s="95">
        <f>Emissions!N358</f>
        <v>0</v>
      </c>
      <c r="X358" s="95" t="str">
        <f>Emissions!O358</f>
        <v>LB</v>
      </c>
    </row>
    <row r="359" spans="1:24" x14ac:dyDescent="0.3">
      <c r="A359" s="91" t="str">
        <f>Emissions!A359</f>
        <v>12077</v>
      </c>
      <c r="B359" s="91" t="str">
        <f>Emissions!B359</f>
        <v>12</v>
      </c>
      <c r="C359" s="92" t="str">
        <f>Emissions!F359</f>
        <v>FL</v>
      </c>
      <c r="D359" s="92" t="str">
        <f>Emissions!C359</f>
        <v>077</v>
      </c>
      <c r="E359" s="91" t="str">
        <f>Emissions!D359</f>
        <v>Liberty</v>
      </c>
      <c r="F359" s="91" t="str">
        <f>Emissions!E359</f>
        <v>County</v>
      </c>
      <c r="G359" s="91">
        <v>2620030001</v>
      </c>
      <c r="H359" s="91" t="s">
        <v>9455</v>
      </c>
      <c r="I359" s="91" t="s">
        <v>9450</v>
      </c>
      <c r="J359" s="91" t="s">
        <v>9453</v>
      </c>
      <c r="K359" s="91">
        <v>2014</v>
      </c>
      <c r="L359" s="91">
        <v>515</v>
      </c>
      <c r="M359" s="91" t="s">
        <v>9451</v>
      </c>
      <c r="N359" s="94">
        <f>Emissions!G359</f>
        <v>0</v>
      </c>
      <c r="O359" s="91" t="str">
        <f>Emissions!H359</f>
        <v>TON</v>
      </c>
      <c r="P359" s="93">
        <f>'Emissions Factor'!$B$2</f>
        <v>5.5099999999999998E-6</v>
      </c>
      <c r="Q359" s="91" t="str">
        <f>Emissions!L359</f>
        <v xml:space="preserve">LB </v>
      </c>
      <c r="R359" s="91" t="str">
        <f>Emissions!M359</f>
        <v>TON</v>
      </c>
      <c r="S359" s="91" t="s">
        <v>9454</v>
      </c>
      <c r="T359" s="91">
        <v>7439976</v>
      </c>
      <c r="U359" s="91" t="s">
        <v>9452</v>
      </c>
      <c r="V359" s="91">
        <v>8</v>
      </c>
      <c r="W359" s="95">
        <f>Emissions!N359</f>
        <v>0</v>
      </c>
      <c r="X359" s="95" t="str">
        <f>Emissions!O359</f>
        <v>LB</v>
      </c>
    </row>
    <row r="360" spans="1:24" x14ac:dyDescent="0.3">
      <c r="A360" s="91" t="str">
        <f>Emissions!A360</f>
        <v>12079</v>
      </c>
      <c r="B360" s="91" t="str">
        <f>Emissions!B360</f>
        <v>12</v>
      </c>
      <c r="C360" s="92" t="str">
        <f>Emissions!F360</f>
        <v>FL</v>
      </c>
      <c r="D360" s="92" t="str">
        <f>Emissions!C360</f>
        <v>079</v>
      </c>
      <c r="E360" s="91" t="str">
        <f>Emissions!D360</f>
        <v>Madison</v>
      </c>
      <c r="F360" s="91" t="str">
        <f>Emissions!E360</f>
        <v>County</v>
      </c>
      <c r="G360" s="91">
        <v>2620030001</v>
      </c>
      <c r="H360" s="91" t="s">
        <v>9455</v>
      </c>
      <c r="I360" s="91" t="s">
        <v>9450</v>
      </c>
      <c r="J360" s="91" t="s">
        <v>9453</v>
      </c>
      <c r="K360" s="91">
        <v>2014</v>
      </c>
      <c r="L360" s="91">
        <v>515</v>
      </c>
      <c r="M360" s="91" t="s">
        <v>9451</v>
      </c>
      <c r="N360" s="94">
        <f>Emissions!G360</f>
        <v>8890.8695652173901</v>
      </c>
      <c r="O360" s="91" t="str">
        <f>Emissions!H360</f>
        <v>TON</v>
      </c>
      <c r="P360" s="93">
        <f>'Emissions Factor'!$B$2</f>
        <v>5.5099999999999998E-6</v>
      </c>
      <c r="Q360" s="91" t="str">
        <f>Emissions!L360</f>
        <v xml:space="preserve">LB </v>
      </c>
      <c r="R360" s="91" t="str">
        <f>Emissions!M360</f>
        <v>TON</v>
      </c>
      <c r="S360" s="91" t="s">
        <v>9454</v>
      </c>
      <c r="T360" s="91">
        <v>7439976</v>
      </c>
      <c r="U360" s="91" t="s">
        <v>9452</v>
      </c>
      <c r="V360" s="91">
        <v>8</v>
      </c>
      <c r="W360" s="95">
        <f>Emissions!N360</f>
        <v>4.8988691304347819E-2</v>
      </c>
      <c r="X360" s="95" t="str">
        <f>Emissions!O360</f>
        <v>LB</v>
      </c>
    </row>
    <row r="361" spans="1:24" x14ac:dyDescent="0.3">
      <c r="A361" s="91" t="str">
        <f>Emissions!A361</f>
        <v>12081</v>
      </c>
      <c r="B361" s="91" t="str">
        <f>Emissions!B361</f>
        <v>12</v>
      </c>
      <c r="C361" s="92" t="str">
        <f>Emissions!F361</f>
        <v>FL</v>
      </c>
      <c r="D361" s="92" t="str">
        <f>Emissions!C361</f>
        <v>081</v>
      </c>
      <c r="E361" s="91" t="str">
        <f>Emissions!D361</f>
        <v>Manatee</v>
      </c>
      <c r="F361" s="91" t="str">
        <f>Emissions!E361</f>
        <v>County</v>
      </c>
      <c r="G361" s="91">
        <v>2620030001</v>
      </c>
      <c r="H361" s="91" t="s">
        <v>9455</v>
      </c>
      <c r="I361" s="91" t="s">
        <v>9450</v>
      </c>
      <c r="J361" s="91" t="s">
        <v>9453</v>
      </c>
      <c r="K361" s="91">
        <v>2014</v>
      </c>
      <c r="L361" s="91">
        <v>515</v>
      </c>
      <c r="M361" s="91" t="s">
        <v>9451</v>
      </c>
      <c r="N361" s="94">
        <f>Emissions!G361</f>
        <v>195348.837209302</v>
      </c>
      <c r="O361" s="91" t="str">
        <f>Emissions!H361</f>
        <v>TON</v>
      </c>
      <c r="P361" s="93">
        <f>'Emissions Factor'!$B$2</f>
        <v>5.5099999999999998E-6</v>
      </c>
      <c r="Q361" s="91" t="str">
        <f>Emissions!L361</f>
        <v xml:space="preserve">LB </v>
      </c>
      <c r="R361" s="91" t="str">
        <f>Emissions!M361</f>
        <v>TON</v>
      </c>
      <c r="S361" s="91" t="s">
        <v>9454</v>
      </c>
      <c r="T361" s="91">
        <v>7439976</v>
      </c>
      <c r="U361" s="91" t="s">
        <v>9452</v>
      </c>
      <c r="V361" s="91">
        <v>8</v>
      </c>
      <c r="W361" s="95">
        <f>Emissions!N361</f>
        <v>1.0763720930232539</v>
      </c>
      <c r="X361" s="95" t="str">
        <f>Emissions!O361</f>
        <v>LB</v>
      </c>
    </row>
    <row r="362" spans="1:24" x14ac:dyDescent="0.3">
      <c r="A362" s="91" t="str">
        <f>Emissions!A362</f>
        <v>12083</v>
      </c>
      <c r="B362" s="91" t="str">
        <f>Emissions!B362</f>
        <v>12</v>
      </c>
      <c r="C362" s="92" t="str">
        <f>Emissions!F362</f>
        <v>FL</v>
      </c>
      <c r="D362" s="92" t="str">
        <f>Emissions!C362</f>
        <v>083</v>
      </c>
      <c r="E362" s="91" t="str">
        <f>Emissions!D362</f>
        <v>Marion</v>
      </c>
      <c r="F362" s="91" t="str">
        <f>Emissions!E362</f>
        <v>County</v>
      </c>
      <c r="G362" s="91">
        <v>2620030001</v>
      </c>
      <c r="H362" s="91" t="s">
        <v>9455</v>
      </c>
      <c r="I362" s="91" t="s">
        <v>9450</v>
      </c>
      <c r="J362" s="91" t="s">
        <v>9453</v>
      </c>
      <c r="K362" s="91">
        <v>2014</v>
      </c>
      <c r="L362" s="91">
        <v>515</v>
      </c>
      <c r="M362" s="91" t="s">
        <v>9451</v>
      </c>
      <c r="N362" s="94">
        <f>Emissions!G362</f>
        <v>80888.888888888905</v>
      </c>
      <c r="O362" s="91" t="str">
        <f>Emissions!H362</f>
        <v>TON</v>
      </c>
      <c r="P362" s="93">
        <f>'Emissions Factor'!$B$2</f>
        <v>5.5099999999999998E-6</v>
      </c>
      <c r="Q362" s="91" t="str">
        <f>Emissions!L362</f>
        <v xml:space="preserve">LB </v>
      </c>
      <c r="R362" s="91" t="str">
        <f>Emissions!M362</f>
        <v>TON</v>
      </c>
      <c r="S362" s="91" t="s">
        <v>9454</v>
      </c>
      <c r="T362" s="91">
        <v>7439976</v>
      </c>
      <c r="U362" s="91" t="s">
        <v>9452</v>
      </c>
      <c r="V362" s="91">
        <v>8</v>
      </c>
      <c r="W362" s="95">
        <f>Emissions!N362</f>
        <v>0.44569777777777786</v>
      </c>
      <c r="X362" s="95" t="str">
        <f>Emissions!O362</f>
        <v>LB</v>
      </c>
    </row>
    <row r="363" spans="1:24" x14ac:dyDescent="0.3">
      <c r="A363" s="91" t="str">
        <f>Emissions!A363</f>
        <v>12085</v>
      </c>
      <c r="B363" s="91" t="str">
        <f>Emissions!B363</f>
        <v>12</v>
      </c>
      <c r="C363" s="92" t="str">
        <f>Emissions!F363</f>
        <v>FL</v>
      </c>
      <c r="D363" s="92" t="str">
        <f>Emissions!C363</f>
        <v>085</v>
      </c>
      <c r="E363" s="91" t="str">
        <f>Emissions!D363</f>
        <v>Martin</v>
      </c>
      <c r="F363" s="91" t="str">
        <f>Emissions!E363</f>
        <v>County</v>
      </c>
      <c r="G363" s="91">
        <v>2620030001</v>
      </c>
      <c r="H363" s="91" t="s">
        <v>9455</v>
      </c>
      <c r="I363" s="91" t="s">
        <v>9450</v>
      </c>
      <c r="J363" s="91" t="s">
        <v>9453</v>
      </c>
      <c r="K363" s="91">
        <v>2014</v>
      </c>
      <c r="L363" s="91">
        <v>515</v>
      </c>
      <c r="M363" s="91" t="s">
        <v>9451</v>
      </c>
      <c r="N363" s="94">
        <f>Emissions!G363</f>
        <v>0</v>
      </c>
      <c r="O363" s="91" t="str">
        <f>Emissions!H363</f>
        <v>TON</v>
      </c>
      <c r="P363" s="93">
        <f>'Emissions Factor'!$B$2</f>
        <v>5.5099999999999998E-6</v>
      </c>
      <c r="Q363" s="91" t="str">
        <f>Emissions!L363</f>
        <v xml:space="preserve">LB </v>
      </c>
      <c r="R363" s="91" t="str">
        <f>Emissions!M363</f>
        <v>TON</v>
      </c>
      <c r="S363" s="91" t="s">
        <v>9454</v>
      </c>
      <c r="T363" s="91">
        <v>7439976</v>
      </c>
      <c r="U363" s="91" t="s">
        <v>9452</v>
      </c>
      <c r="V363" s="91">
        <v>8</v>
      </c>
      <c r="W363" s="95">
        <f>Emissions!N363</f>
        <v>0</v>
      </c>
      <c r="X363" s="95" t="str">
        <f>Emissions!O363</f>
        <v>LB</v>
      </c>
    </row>
    <row r="364" spans="1:24" x14ac:dyDescent="0.3">
      <c r="A364" s="91" t="str">
        <f>Emissions!A364</f>
        <v>12086</v>
      </c>
      <c r="B364" s="91" t="str">
        <f>Emissions!B364</f>
        <v>12</v>
      </c>
      <c r="C364" s="92" t="str">
        <f>Emissions!F364</f>
        <v>FL</v>
      </c>
      <c r="D364" s="92" t="str">
        <f>Emissions!C364</f>
        <v>086</v>
      </c>
      <c r="E364" s="91" t="str">
        <f>Emissions!D364</f>
        <v>Miami-Dade</v>
      </c>
      <c r="F364" s="91" t="str">
        <f>Emissions!E364</f>
        <v>County</v>
      </c>
      <c r="G364" s="91">
        <v>2620030001</v>
      </c>
      <c r="H364" s="91" t="s">
        <v>9455</v>
      </c>
      <c r="I364" s="91" t="s">
        <v>9450</v>
      </c>
      <c r="J364" s="91" t="s">
        <v>9453</v>
      </c>
      <c r="K364" s="91">
        <v>2014</v>
      </c>
      <c r="L364" s="91">
        <v>515</v>
      </c>
      <c r="M364" s="91" t="s">
        <v>9451</v>
      </c>
      <c r="N364" s="94">
        <f>Emissions!G364</f>
        <v>841389.61776061798</v>
      </c>
      <c r="O364" s="91" t="str">
        <f>Emissions!H364</f>
        <v>TON</v>
      </c>
      <c r="P364" s="93">
        <f>'Emissions Factor'!$B$2</f>
        <v>5.5099999999999998E-6</v>
      </c>
      <c r="Q364" s="91" t="str">
        <f>Emissions!L364</f>
        <v xml:space="preserve">LB </v>
      </c>
      <c r="R364" s="91" t="str">
        <f>Emissions!M364</f>
        <v>TON</v>
      </c>
      <c r="S364" s="91" t="s">
        <v>9454</v>
      </c>
      <c r="T364" s="91">
        <v>7439976</v>
      </c>
      <c r="U364" s="91" t="s">
        <v>9452</v>
      </c>
      <c r="V364" s="91">
        <v>8</v>
      </c>
      <c r="W364" s="95">
        <f>Emissions!N364</f>
        <v>4.6360567938610053</v>
      </c>
      <c r="X364" s="95" t="str">
        <f>Emissions!O364</f>
        <v>LB</v>
      </c>
    </row>
    <row r="365" spans="1:24" x14ac:dyDescent="0.3">
      <c r="A365" s="91" t="str">
        <f>Emissions!A365</f>
        <v>12087</v>
      </c>
      <c r="B365" s="91" t="str">
        <f>Emissions!B365</f>
        <v>12</v>
      </c>
      <c r="C365" s="92" t="str">
        <f>Emissions!F365</f>
        <v>FL</v>
      </c>
      <c r="D365" s="92" t="str">
        <f>Emissions!C365</f>
        <v>087</v>
      </c>
      <c r="E365" s="91" t="str">
        <f>Emissions!D365</f>
        <v>Monroe</v>
      </c>
      <c r="F365" s="91" t="str">
        <f>Emissions!E365</f>
        <v>County</v>
      </c>
      <c r="G365" s="91">
        <v>2620030001</v>
      </c>
      <c r="H365" s="91" t="s">
        <v>9455</v>
      </c>
      <c r="I365" s="91" t="s">
        <v>9450</v>
      </c>
      <c r="J365" s="91" t="s">
        <v>9453</v>
      </c>
      <c r="K365" s="91">
        <v>2014</v>
      </c>
      <c r="L365" s="91">
        <v>515</v>
      </c>
      <c r="M365" s="91" t="s">
        <v>9451</v>
      </c>
      <c r="N365" s="94">
        <f>Emissions!G365</f>
        <v>0</v>
      </c>
      <c r="O365" s="91" t="str">
        <f>Emissions!H365</f>
        <v>TON</v>
      </c>
      <c r="P365" s="93">
        <f>'Emissions Factor'!$B$2</f>
        <v>5.5099999999999998E-6</v>
      </c>
      <c r="Q365" s="91" t="str">
        <f>Emissions!L365</f>
        <v xml:space="preserve">LB </v>
      </c>
      <c r="R365" s="91" t="str">
        <f>Emissions!M365</f>
        <v>TON</v>
      </c>
      <c r="S365" s="91" t="s">
        <v>9454</v>
      </c>
      <c r="T365" s="91">
        <v>7439976</v>
      </c>
      <c r="U365" s="91" t="s">
        <v>9452</v>
      </c>
      <c r="V365" s="91">
        <v>8</v>
      </c>
      <c r="W365" s="95">
        <f>Emissions!N365</f>
        <v>0</v>
      </c>
      <c r="X365" s="95" t="str">
        <f>Emissions!O365</f>
        <v>LB</v>
      </c>
    </row>
    <row r="366" spans="1:24" x14ac:dyDescent="0.3">
      <c r="A366" s="91" t="str">
        <f>Emissions!A366</f>
        <v>12089</v>
      </c>
      <c r="B366" s="91" t="str">
        <f>Emissions!B366</f>
        <v>12</v>
      </c>
      <c r="C366" s="92" t="str">
        <f>Emissions!F366</f>
        <v>FL</v>
      </c>
      <c r="D366" s="92" t="str">
        <f>Emissions!C366</f>
        <v>089</v>
      </c>
      <c r="E366" s="91" t="str">
        <f>Emissions!D366</f>
        <v>Nassau</v>
      </c>
      <c r="F366" s="91" t="str">
        <f>Emissions!E366</f>
        <v>County</v>
      </c>
      <c r="G366" s="91">
        <v>2620030001</v>
      </c>
      <c r="H366" s="91" t="s">
        <v>9455</v>
      </c>
      <c r="I366" s="91" t="s">
        <v>9450</v>
      </c>
      <c r="J366" s="91" t="s">
        <v>9453</v>
      </c>
      <c r="K366" s="91">
        <v>2014</v>
      </c>
      <c r="L366" s="91">
        <v>515</v>
      </c>
      <c r="M366" s="91" t="s">
        <v>9451</v>
      </c>
      <c r="N366" s="94">
        <f>Emissions!G366</f>
        <v>0</v>
      </c>
      <c r="O366" s="91" t="str">
        <f>Emissions!H366</f>
        <v>TON</v>
      </c>
      <c r="P366" s="93">
        <f>'Emissions Factor'!$B$2</f>
        <v>5.5099999999999998E-6</v>
      </c>
      <c r="Q366" s="91" t="str">
        <f>Emissions!L366</f>
        <v xml:space="preserve">LB </v>
      </c>
      <c r="R366" s="91" t="str">
        <f>Emissions!M366</f>
        <v>TON</v>
      </c>
      <c r="S366" s="91" t="s">
        <v>9454</v>
      </c>
      <c r="T366" s="91">
        <v>7439976</v>
      </c>
      <c r="U366" s="91" t="s">
        <v>9452</v>
      </c>
      <c r="V366" s="91">
        <v>8</v>
      </c>
      <c r="W366" s="95">
        <f>Emissions!N366</f>
        <v>0</v>
      </c>
      <c r="X366" s="95" t="str">
        <f>Emissions!O366</f>
        <v>LB</v>
      </c>
    </row>
    <row r="367" spans="1:24" x14ac:dyDescent="0.3">
      <c r="A367" s="91" t="str">
        <f>Emissions!A367</f>
        <v>12091</v>
      </c>
      <c r="B367" s="91" t="str">
        <f>Emissions!B367</f>
        <v>12</v>
      </c>
      <c r="C367" s="92" t="str">
        <f>Emissions!F367</f>
        <v>FL</v>
      </c>
      <c r="D367" s="92" t="str">
        <f>Emissions!C367</f>
        <v>091</v>
      </c>
      <c r="E367" s="91" t="str">
        <f>Emissions!D367</f>
        <v>Okaloosa</v>
      </c>
      <c r="F367" s="91" t="str">
        <f>Emissions!E367</f>
        <v>County</v>
      </c>
      <c r="G367" s="91">
        <v>2620030001</v>
      </c>
      <c r="H367" s="91" t="s">
        <v>9455</v>
      </c>
      <c r="I367" s="91" t="s">
        <v>9450</v>
      </c>
      <c r="J367" s="91" t="s">
        <v>9453</v>
      </c>
      <c r="K367" s="91">
        <v>2014</v>
      </c>
      <c r="L367" s="91">
        <v>515</v>
      </c>
      <c r="M367" s="91" t="s">
        <v>9451</v>
      </c>
      <c r="N367" s="94">
        <f>Emissions!G367</f>
        <v>0</v>
      </c>
      <c r="O367" s="91" t="str">
        <f>Emissions!H367</f>
        <v>TON</v>
      </c>
      <c r="P367" s="93">
        <f>'Emissions Factor'!$B$2</f>
        <v>5.5099999999999998E-6</v>
      </c>
      <c r="Q367" s="91" t="str">
        <f>Emissions!L367</f>
        <v xml:space="preserve">LB </v>
      </c>
      <c r="R367" s="91" t="str">
        <f>Emissions!M367</f>
        <v>TON</v>
      </c>
      <c r="S367" s="91" t="s">
        <v>9454</v>
      </c>
      <c r="T367" s="91">
        <v>7439976</v>
      </c>
      <c r="U367" s="91" t="s">
        <v>9452</v>
      </c>
      <c r="V367" s="91">
        <v>8</v>
      </c>
      <c r="W367" s="95">
        <f>Emissions!N367</f>
        <v>0</v>
      </c>
      <c r="X367" s="95" t="str">
        <f>Emissions!O367</f>
        <v>LB</v>
      </c>
    </row>
    <row r="368" spans="1:24" x14ac:dyDescent="0.3">
      <c r="A368" s="91" t="str">
        <f>Emissions!A368</f>
        <v>12093</v>
      </c>
      <c r="B368" s="91" t="str">
        <f>Emissions!B368</f>
        <v>12</v>
      </c>
      <c r="C368" s="92" t="str">
        <f>Emissions!F368</f>
        <v>FL</v>
      </c>
      <c r="D368" s="92" t="str">
        <f>Emissions!C368</f>
        <v>093</v>
      </c>
      <c r="E368" s="91" t="str">
        <f>Emissions!D368</f>
        <v>Okeechobee</v>
      </c>
      <c r="F368" s="91" t="str">
        <f>Emissions!E368</f>
        <v>County</v>
      </c>
      <c r="G368" s="91">
        <v>2620030001</v>
      </c>
      <c r="H368" s="91" t="s">
        <v>9455</v>
      </c>
      <c r="I368" s="91" t="s">
        <v>9450</v>
      </c>
      <c r="J368" s="91" t="s">
        <v>9453</v>
      </c>
      <c r="K368" s="91">
        <v>2014</v>
      </c>
      <c r="L368" s="91">
        <v>515</v>
      </c>
      <c r="M368" s="91" t="s">
        <v>9451</v>
      </c>
      <c r="N368" s="94">
        <f>Emissions!G368</f>
        <v>475255.735294118</v>
      </c>
      <c r="O368" s="91" t="str">
        <f>Emissions!H368</f>
        <v>TON</v>
      </c>
      <c r="P368" s="93">
        <f>'Emissions Factor'!$B$2</f>
        <v>5.5099999999999998E-6</v>
      </c>
      <c r="Q368" s="91" t="str">
        <f>Emissions!L368</f>
        <v xml:space="preserve">LB </v>
      </c>
      <c r="R368" s="91" t="str">
        <f>Emissions!M368</f>
        <v>TON</v>
      </c>
      <c r="S368" s="91" t="s">
        <v>9454</v>
      </c>
      <c r="T368" s="91">
        <v>7439976</v>
      </c>
      <c r="U368" s="91" t="s">
        <v>9452</v>
      </c>
      <c r="V368" s="91">
        <v>8</v>
      </c>
      <c r="W368" s="95">
        <f>Emissions!N368</f>
        <v>2.6186591014705902</v>
      </c>
      <c r="X368" s="95" t="str">
        <f>Emissions!O368</f>
        <v>LB</v>
      </c>
    </row>
    <row r="369" spans="1:24" x14ac:dyDescent="0.3">
      <c r="A369" s="91" t="str">
        <f>Emissions!A369</f>
        <v>12095</v>
      </c>
      <c r="B369" s="91" t="str">
        <f>Emissions!B369</f>
        <v>12</v>
      </c>
      <c r="C369" s="92" t="str">
        <f>Emissions!F369</f>
        <v>FL</v>
      </c>
      <c r="D369" s="92" t="str">
        <f>Emissions!C369</f>
        <v>095</v>
      </c>
      <c r="E369" s="91" t="str">
        <f>Emissions!D369</f>
        <v>Orange</v>
      </c>
      <c r="F369" s="91" t="str">
        <f>Emissions!E369</f>
        <v>County</v>
      </c>
      <c r="G369" s="91">
        <v>2620030001</v>
      </c>
      <c r="H369" s="91" t="s">
        <v>9455</v>
      </c>
      <c r="I369" s="91" t="s">
        <v>9450</v>
      </c>
      <c r="J369" s="91" t="s">
        <v>9453</v>
      </c>
      <c r="K369" s="91">
        <v>2014</v>
      </c>
      <c r="L369" s="91">
        <v>515</v>
      </c>
      <c r="M369" s="91" t="s">
        <v>9451</v>
      </c>
      <c r="N369" s="94">
        <f>Emissions!G369</f>
        <v>329418.60465116298</v>
      </c>
      <c r="O369" s="91" t="str">
        <f>Emissions!H369</f>
        <v>TON</v>
      </c>
      <c r="P369" s="93">
        <f>'Emissions Factor'!$B$2</f>
        <v>5.5099999999999998E-6</v>
      </c>
      <c r="Q369" s="91" t="str">
        <f>Emissions!L369</f>
        <v xml:space="preserve">LB </v>
      </c>
      <c r="R369" s="91" t="str">
        <f>Emissions!M369</f>
        <v>TON</v>
      </c>
      <c r="S369" s="91" t="s">
        <v>9454</v>
      </c>
      <c r="T369" s="91">
        <v>7439976</v>
      </c>
      <c r="U369" s="91" t="s">
        <v>9452</v>
      </c>
      <c r="V369" s="91">
        <v>8</v>
      </c>
      <c r="W369" s="95">
        <f>Emissions!N369</f>
        <v>1.8150965116279079</v>
      </c>
      <c r="X369" s="95" t="str">
        <f>Emissions!O369</f>
        <v>LB</v>
      </c>
    </row>
    <row r="370" spans="1:24" x14ac:dyDescent="0.3">
      <c r="A370" s="91" t="str">
        <f>Emissions!A370</f>
        <v>12097</v>
      </c>
      <c r="B370" s="91" t="str">
        <f>Emissions!B370</f>
        <v>12</v>
      </c>
      <c r="C370" s="92" t="str">
        <f>Emissions!F370</f>
        <v>FL</v>
      </c>
      <c r="D370" s="92" t="str">
        <f>Emissions!C370</f>
        <v>097</v>
      </c>
      <c r="E370" s="91" t="str">
        <f>Emissions!D370</f>
        <v>Osceola</v>
      </c>
      <c r="F370" s="91" t="str">
        <f>Emissions!E370</f>
        <v>County</v>
      </c>
      <c r="G370" s="91">
        <v>2620030001</v>
      </c>
      <c r="H370" s="91" t="s">
        <v>9455</v>
      </c>
      <c r="I370" s="91" t="s">
        <v>9450</v>
      </c>
      <c r="J370" s="91" t="s">
        <v>9453</v>
      </c>
      <c r="K370" s="91">
        <v>2014</v>
      </c>
      <c r="L370" s="91">
        <v>515</v>
      </c>
      <c r="M370" s="91" t="s">
        <v>9451</v>
      </c>
      <c r="N370" s="94">
        <f>Emissions!G370</f>
        <v>0</v>
      </c>
      <c r="O370" s="91" t="str">
        <f>Emissions!H370</f>
        <v>TON</v>
      </c>
      <c r="P370" s="93">
        <f>'Emissions Factor'!$B$2</f>
        <v>5.5099999999999998E-6</v>
      </c>
      <c r="Q370" s="91" t="str">
        <f>Emissions!L370</f>
        <v xml:space="preserve">LB </v>
      </c>
      <c r="R370" s="91" t="str">
        <f>Emissions!M370</f>
        <v>TON</v>
      </c>
      <c r="S370" s="91" t="s">
        <v>9454</v>
      </c>
      <c r="T370" s="91">
        <v>7439976</v>
      </c>
      <c r="U370" s="91" t="s">
        <v>9452</v>
      </c>
      <c r="V370" s="91">
        <v>8</v>
      </c>
      <c r="W370" s="95">
        <f>Emissions!N370</f>
        <v>0</v>
      </c>
      <c r="X370" s="95" t="str">
        <f>Emissions!O370</f>
        <v>LB</v>
      </c>
    </row>
    <row r="371" spans="1:24" x14ac:dyDescent="0.3">
      <c r="A371" s="91" t="str">
        <f>Emissions!A371</f>
        <v>12099</v>
      </c>
      <c r="B371" s="91" t="str">
        <f>Emissions!B371</f>
        <v>12</v>
      </c>
      <c r="C371" s="92" t="str">
        <f>Emissions!F371</f>
        <v>FL</v>
      </c>
      <c r="D371" s="92" t="str">
        <f>Emissions!C371</f>
        <v>099</v>
      </c>
      <c r="E371" s="91" t="str">
        <f>Emissions!D371</f>
        <v>Palm Beach</v>
      </c>
      <c r="F371" s="91" t="str">
        <f>Emissions!E371</f>
        <v>County</v>
      </c>
      <c r="G371" s="91">
        <v>2620030001</v>
      </c>
      <c r="H371" s="91" t="s">
        <v>9455</v>
      </c>
      <c r="I371" s="91" t="s">
        <v>9450</v>
      </c>
      <c r="J371" s="91" t="s">
        <v>9453</v>
      </c>
      <c r="K371" s="91">
        <v>2014</v>
      </c>
      <c r="L371" s="91">
        <v>515</v>
      </c>
      <c r="M371" s="91" t="s">
        <v>9451</v>
      </c>
      <c r="N371" s="94">
        <f>Emissions!G371</f>
        <v>169936.76923076899</v>
      </c>
      <c r="O371" s="91" t="str">
        <f>Emissions!H371</f>
        <v>TON</v>
      </c>
      <c r="P371" s="93">
        <f>'Emissions Factor'!$B$2</f>
        <v>5.5099999999999998E-6</v>
      </c>
      <c r="Q371" s="91" t="str">
        <f>Emissions!L371</f>
        <v xml:space="preserve">LB </v>
      </c>
      <c r="R371" s="91" t="str">
        <f>Emissions!M371</f>
        <v>TON</v>
      </c>
      <c r="S371" s="91" t="s">
        <v>9454</v>
      </c>
      <c r="T371" s="91">
        <v>7439976</v>
      </c>
      <c r="U371" s="91" t="s">
        <v>9452</v>
      </c>
      <c r="V371" s="91">
        <v>8</v>
      </c>
      <c r="W371" s="95">
        <f>Emissions!N371</f>
        <v>0.93635159846153704</v>
      </c>
      <c r="X371" s="95" t="str">
        <f>Emissions!O371</f>
        <v>LB</v>
      </c>
    </row>
    <row r="372" spans="1:24" x14ac:dyDescent="0.3">
      <c r="A372" s="91" t="str">
        <f>Emissions!A372</f>
        <v>12101</v>
      </c>
      <c r="B372" s="91" t="str">
        <f>Emissions!B372</f>
        <v>12</v>
      </c>
      <c r="C372" s="92" t="str">
        <f>Emissions!F372</f>
        <v>FL</v>
      </c>
      <c r="D372" s="92" t="str">
        <f>Emissions!C372</f>
        <v>101</v>
      </c>
      <c r="E372" s="91" t="str">
        <f>Emissions!D372</f>
        <v>Pasco</v>
      </c>
      <c r="F372" s="91" t="str">
        <f>Emissions!E372</f>
        <v>County</v>
      </c>
      <c r="G372" s="91">
        <v>2620030001</v>
      </c>
      <c r="H372" s="91" t="s">
        <v>9455</v>
      </c>
      <c r="I372" s="91" t="s">
        <v>9450</v>
      </c>
      <c r="J372" s="91" t="s">
        <v>9453</v>
      </c>
      <c r="K372" s="91">
        <v>2014</v>
      </c>
      <c r="L372" s="91">
        <v>515</v>
      </c>
      <c r="M372" s="91" t="s">
        <v>9451</v>
      </c>
      <c r="N372" s="94">
        <f>Emissions!G372</f>
        <v>0</v>
      </c>
      <c r="O372" s="91" t="str">
        <f>Emissions!H372</f>
        <v>TON</v>
      </c>
      <c r="P372" s="93">
        <f>'Emissions Factor'!$B$2</f>
        <v>5.5099999999999998E-6</v>
      </c>
      <c r="Q372" s="91" t="str">
        <f>Emissions!L372</f>
        <v xml:space="preserve">LB </v>
      </c>
      <c r="R372" s="91" t="str">
        <f>Emissions!M372</f>
        <v>TON</v>
      </c>
      <c r="S372" s="91" t="s">
        <v>9454</v>
      </c>
      <c r="T372" s="91">
        <v>7439976</v>
      </c>
      <c r="U372" s="91" t="s">
        <v>9452</v>
      </c>
      <c r="V372" s="91">
        <v>8</v>
      </c>
      <c r="W372" s="95">
        <f>Emissions!N372</f>
        <v>0</v>
      </c>
      <c r="X372" s="95" t="str">
        <f>Emissions!O372</f>
        <v>LB</v>
      </c>
    </row>
    <row r="373" spans="1:24" x14ac:dyDescent="0.3">
      <c r="A373" s="91" t="str">
        <f>Emissions!A373</f>
        <v>12103</v>
      </c>
      <c r="B373" s="91" t="str">
        <f>Emissions!B373</f>
        <v>12</v>
      </c>
      <c r="C373" s="92" t="str">
        <f>Emissions!F373</f>
        <v>FL</v>
      </c>
      <c r="D373" s="92" t="str">
        <f>Emissions!C373</f>
        <v>103</v>
      </c>
      <c r="E373" s="91" t="str">
        <f>Emissions!D373</f>
        <v>Pinellas</v>
      </c>
      <c r="F373" s="91" t="str">
        <f>Emissions!E373</f>
        <v>County</v>
      </c>
      <c r="G373" s="91">
        <v>2620030001</v>
      </c>
      <c r="H373" s="91" t="s">
        <v>9455</v>
      </c>
      <c r="I373" s="91" t="s">
        <v>9450</v>
      </c>
      <c r="J373" s="91" t="s">
        <v>9453</v>
      </c>
      <c r="K373" s="91">
        <v>2014</v>
      </c>
      <c r="L373" s="91">
        <v>515</v>
      </c>
      <c r="M373" s="91" t="s">
        <v>9451</v>
      </c>
      <c r="N373" s="94">
        <f>Emissions!G373</f>
        <v>71250</v>
      </c>
      <c r="O373" s="91" t="str">
        <f>Emissions!H373</f>
        <v>TON</v>
      </c>
      <c r="P373" s="93">
        <f>'Emissions Factor'!$B$2</f>
        <v>5.5099999999999998E-6</v>
      </c>
      <c r="Q373" s="91" t="str">
        <f>Emissions!L373</f>
        <v xml:space="preserve">LB </v>
      </c>
      <c r="R373" s="91" t="str">
        <f>Emissions!M373</f>
        <v>TON</v>
      </c>
      <c r="S373" s="91" t="s">
        <v>9454</v>
      </c>
      <c r="T373" s="91">
        <v>7439976</v>
      </c>
      <c r="U373" s="91" t="s">
        <v>9452</v>
      </c>
      <c r="V373" s="91">
        <v>8</v>
      </c>
      <c r="W373" s="95">
        <f>Emissions!N373</f>
        <v>0.39258749999999998</v>
      </c>
      <c r="X373" s="95" t="str">
        <f>Emissions!O373</f>
        <v>LB</v>
      </c>
    </row>
    <row r="374" spans="1:24" x14ac:dyDescent="0.3">
      <c r="A374" s="91" t="str">
        <f>Emissions!A374</f>
        <v>12105</v>
      </c>
      <c r="B374" s="91" t="str">
        <f>Emissions!B374</f>
        <v>12</v>
      </c>
      <c r="C374" s="92" t="str">
        <f>Emissions!F374</f>
        <v>FL</v>
      </c>
      <c r="D374" s="92" t="str">
        <f>Emissions!C374</f>
        <v>105</v>
      </c>
      <c r="E374" s="91" t="str">
        <f>Emissions!D374</f>
        <v>Polk</v>
      </c>
      <c r="F374" s="91" t="str">
        <f>Emissions!E374</f>
        <v>County</v>
      </c>
      <c r="G374" s="91">
        <v>2620030001</v>
      </c>
      <c r="H374" s="91" t="s">
        <v>9455</v>
      </c>
      <c r="I374" s="91" t="s">
        <v>9450</v>
      </c>
      <c r="J374" s="91" t="s">
        <v>9453</v>
      </c>
      <c r="K374" s="91">
        <v>2014</v>
      </c>
      <c r="L374" s="91">
        <v>515</v>
      </c>
      <c r="M374" s="91" t="s">
        <v>9451</v>
      </c>
      <c r="N374" s="94">
        <f>Emissions!G374</f>
        <v>319507.89473684202</v>
      </c>
      <c r="O374" s="91" t="str">
        <f>Emissions!H374</f>
        <v>TON</v>
      </c>
      <c r="P374" s="93">
        <f>'Emissions Factor'!$B$2</f>
        <v>5.5099999999999998E-6</v>
      </c>
      <c r="Q374" s="91" t="str">
        <f>Emissions!L374</f>
        <v xml:space="preserve">LB </v>
      </c>
      <c r="R374" s="91" t="str">
        <f>Emissions!M374</f>
        <v>TON</v>
      </c>
      <c r="S374" s="91" t="s">
        <v>9454</v>
      </c>
      <c r="T374" s="91">
        <v>7439976</v>
      </c>
      <c r="U374" s="91" t="s">
        <v>9452</v>
      </c>
      <c r="V374" s="91">
        <v>8</v>
      </c>
      <c r="W374" s="95">
        <f>Emissions!N374</f>
        <v>1.7604884999999995</v>
      </c>
      <c r="X374" s="95" t="str">
        <f>Emissions!O374</f>
        <v>LB</v>
      </c>
    </row>
    <row r="375" spans="1:24" x14ac:dyDescent="0.3">
      <c r="A375" s="91" t="str">
        <f>Emissions!A375</f>
        <v>12107</v>
      </c>
      <c r="B375" s="91" t="str">
        <f>Emissions!B375</f>
        <v>12</v>
      </c>
      <c r="C375" s="92" t="str">
        <f>Emissions!F375</f>
        <v>FL</v>
      </c>
      <c r="D375" s="92" t="str">
        <f>Emissions!C375</f>
        <v>107</v>
      </c>
      <c r="E375" s="91" t="str">
        <f>Emissions!D375</f>
        <v>Putnam</v>
      </c>
      <c r="F375" s="91" t="str">
        <f>Emissions!E375</f>
        <v>County</v>
      </c>
      <c r="G375" s="91">
        <v>2620030001</v>
      </c>
      <c r="H375" s="91" t="s">
        <v>9455</v>
      </c>
      <c r="I375" s="91" t="s">
        <v>9450</v>
      </c>
      <c r="J375" s="91" t="s">
        <v>9453</v>
      </c>
      <c r="K375" s="91">
        <v>2014</v>
      </c>
      <c r="L375" s="91">
        <v>515</v>
      </c>
      <c r="M375" s="91" t="s">
        <v>9451</v>
      </c>
      <c r="N375" s="94">
        <f>Emissions!G375</f>
        <v>72177.279069767406</v>
      </c>
      <c r="O375" s="91" t="str">
        <f>Emissions!H375</f>
        <v>TON</v>
      </c>
      <c r="P375" s="93">
        <f>'Emissions Factor'!$B$2</f>
        <v>5.5099999999999998E-6</v>
      </c>
      <c r="Q375" s="91" t="str">
        <f>Emissions!L375</f>
        <v xml:space="preserve">LB </v>
      </c>
      <c r="R375" s="91" t="str">
        <f>Emissions!M375</f>
        <v>TON</v>
      </c>
      <c r="S375" s="91" t="s">
        <v>9454</v>
      </c>
      <c r="T375" s="91">
        <v>7439976</v>
      </c>
      <c r="U375" s="91" t="s">
        <v>9452</v>
      </c>
      <c r="V375" s="91">
        <v>8</v>
      </c>
      <c r="W375" s="95">
        <f>Emissions!N375</f>
        <v>0.3976968076744184</v>
      </c>
      <c r="X375" s="95" t="str">
        <f>Emissions!O375</f>
        <v>LB</v>
      </c>
    </row>
    <row r="376" spans="1:24" x14ac:dyDescent="0.3">
      <c r="A376" s="91" t="str">
        <f>Emissions!A376</f>
        <v>12109</v>
      </c>
      <c r="B376" s="91" t="str">
        <f>Emissions!B376</f>
        <v>12</v>
      </c>
      <c r="C376" s="92" t="str">
        <f>Emissions!F376</f>
        <v>FL</v>
      </c>
      <c r="D376" s="92" t="str">
        <f>Emissions!C376</f>
        <v>109</v>
      </c>
      <c r="E376" s="91" t="str">
        <f>Emissions!D376</f>
        <v>St. Johns</v>
      </c>
      <c r="F376" s="91" t="str">
        <f>Emissions!E376</f>
        <v>County</v>
      </c>
      <c r="G376" s="91">
        <v>2620030001</v>
      </c>
      <c r="H376" s="91" t="s">
        <v>9455</v>
      </c>
      <c r="I376" s="91" t="s">
        <v>9450</v>
      </c>
      <c r="J376" s="91" t="s">
        <v>9453</v>
      </c>
      <c r="K376" s="91">
        <v>2014</v>
      </c>
      <c r="L376" s="91">
        <v>515</v>
      </c>
      <c r="M376" s="91" t="s">
        <v>9451</v>
      </c>
      <c r="N376" s="94">
        <f>Emissions!G376</f>
        <v>0</v>
      </c>
      <c r="O376" s="91" t="str">
        <f>Emissions!H376</f>
        <v>TON</v>
      </c>
      <c r="P376" s="93">
        <f>'Emissions Factor'!$B$2</f>
        <v>5.5099999999999998E-6</v>
      </c>
      <c r="Q376" s="91" t="str">
        <f>Emissions!L376</f>
        <v xml:space="preserve">LB </v>
      </c>
      <c r="R376" s="91" t="str">
        <f>Emissions!M376</f>
        <v>TON</v>
      </c>
      <c r="S376" s="91" t="s">
        <v>9454</v>
      </c>
      <c r="T376" s="91">
        <v>7439976</v>
      </c>
      <c r="U376" s="91" t="s">
        <v>9452</v>
      </c>
      <c r="V376" s="91">
        <v>8</v>
      </c>
      <c r="W376" s="95">
        <f>Emissions!N376</f>
        <v>0</v>
      </c>
      <c r="X376" s="95" t="str">
        <f>Emissions!O376</f>
        <v>LB</v>
      </c>
    </row>
    <row r="377" spans="1:24" x14ac:dyDescent="0.3">
      <c r="A377" s="91" t="str">
        <f>Emissions!A377</f>
        <v>12111</v>
      </c>
      <c r="B377" s="91" t="str">
        <f>Emissions!B377</f>
        <v>12</v>
      </c>
      <c r="C377" s="92" t="str">
        <f>Emissions!F377</f>
        <v>FL</v>
      </c>
      <c r="D377" s="92" t="str">
        <f>Emissions!C377</f>
        <v>111</v>
      </c>
      <c r="E377" s="91" t="str">
        <f>Emissions!D377</f>
        <v>St. Lucie</v>
      </c>
      <c r="F377" s="91" t="str">
        <f>Emissions!E377</f>
        <v>County</v>
      </c>
      <c r="G377" s="91">
        <v>2620030001</v>
      </c>
      <c r="H377" s="91" t="s">
        <v>9455</v>
      </c>
      <c r="I377" s="91" t="s">
        <v>9450</v>
      </c>
      <c r="J377" s="91" t="s">
        <v>9453</v>
      </c>
      <c r="K377" s="91">
        <v>2014</v>
      </c>
      <c r="L377" s="91">
        <v>515</v>
      </c>
      <c r="M377" s="91" t="s">
        <v>9451</v>
      </c>
      <c r="N377" s="94">
        <f>Emissions!G377</f>
        <v>116216.21621621599</v>
      </c>
      <c r="O377" s="91" t="str">
        <f>Emissions!H377</f>
        <v>TON</v>
      </c>
      <c r="P377" s="93">
        <f>'Emissions Factor'!$B$2</f>
        <v>5.5099999999999998E-6</v>
      </c>
      <c r="Q377" s="91" t="str">
        <f>Emissions!L377</f>
        <v xml:space="preserve">LB </v>
      </c>
      <c r="R377" s="91" t="str">
        <f>Emissions!M377</f>
        <v>TON</v>
      </c>
      <c r="S377" s="91" t="s">
        <v>9454</v>
      </c>
      <c r="T377" s="91">
        <v>7439976</v>
      </c>
      <c r="U377" s="91" t="s">
        <v>9452</v>
      </c>
      <c r="V377" s="91">
        <v>8</v>
      </c>
      <c r="W377" s="95">
        <f>Emissions!N377</f>
        <v>0.64035135135135013</v>
      </c>
      <c r="X377" s="95" t="str">
        <f>Emissions!O377</f>
        <v>LB</v>
      </c>
    </row>
    <row r="378" spans="1:24" x14ac:dyDescent="0.3">
      <c r="A378" s="91" t="str">
        <f>Emissions!A378</f>
        <v>12113</v>
      </c>
      <c r="B378" s="91" t="str">
        <f>Emissions!B378</f>
        <v>12</v>
      </c>
      <c r="C378" s="92" t="str">
        <f>Emissions!F378</f>
        <v>FL</v>
      </c>
      <c r="D378" s="92" t="str">
        <f>Emissions!C378</f>
        <v>113</v>
      </c>
      <c r="E378" s="91" t="str">
        <f>Emissions!D378</f>
        <v>Santa Rosa</v>
      </c>
      <c r="F378" s="91" t="str">
        <f>Emissions!E378</f>
        <v>County</v>
      </c>
      <c r="G378" s="91">
        <v>2620030001</v>
      </c>
      <c r="H378" s="91" t="s">
        <v>9455</v>
      </c>
      <c r="I378" s="91" t="s">
        <v>9450</v>
      </c>
      <c r="J378" s="91" t="s">
        <v>9453</v>
      </c>
      <c r="K378" s="91">
        <v>2014</v>
      </c>
      <c r="L378" s="91">
        <v>515</v>
      </c>
      <c r="M378" s="91" t="s">
        <v>9451</v>
      </c>
      <c r="N378" s="94">
        <f>Emissions!G378</f>
        <v>21797.8378378378</v>
      </c>
      <c r="O378" s="91" t="str">
        <f>Emissions!H378</f>
        <v>TON</v>
      </c>
      <c r="P378" s="93">
        <f>'Emissions Factor'!$B$2</f>
        <v>5.5099999999999998E-6</v>
      </c>
      <c r="Q378" s="91" t="str">
        <f>Emissions!L378</f>
        <v xml:space="preserve">LB </v>
      </c>
      <c r="R378" s="91" t="str">
        <f>Emissions!M378</f>
        <v>TON</v>
      </c>
      <c r="S378" s="91" t="s">
        <v>9454</v>
      </c>
      <c r="T378" s="91">
        <v>7439976</v>
      </c>
      <c r="U378" s="91" t="s">
        <v>9452</v>
      </c>
      <c r="V378" s="91">
        <v>8</v>
      </c>
      <c r="W378" s="95">
        <f>Emissions!N378</f>
        <v>0.12010608648648627</v>
      </c>
      <c r="X378" s="95" t="str">
        <f>Emissions!O378</f>
        <v>LB</v>
      </c>
    </row>
    <row r="379" spans="1:24" x14ac:dyDescent="0.3">
      <c r="A379" s="91" t="str">
        <f>Emissions!A379</f>
        <v>12115</v>
      </c>
      <c r="B379" s="91" t="str">
        <f>Emissions!B379</f>
        <v>12</v>
      </c>
      <c r="C379" s="92" t="str">
        <f>Emissions!F379</f>
        <v>FL</v>
      </c>
      <c r="D379" s="92" t="str">
        <f>Emissions!C379</f>
        <v>115</v>
      </c>
      <c r="E379" s="91" t="str">
        <f>Emissions!D379</f>
        <v>Sarasota</v>
      </c>
      <c r="F379" s="91" t="str">
        <f>Emissions!E379</f>
        <v>County</v>
      </c>
      <c r="G379" s="91">
        <v>2620030001</v>
      </c>
      <c r="H379" s="91" t="s">
        <v>9455</v>
      </c>
      <c r="I379" s="91" t="s">
        <v>9450</v>
      </c>
      <c r="J379" s="91" t="s">
        <v>9453</v>
      </c>
      <c r="K379" s="91">
        <v>2014</v>
      </c>
      <c r="L379" s="91">
        <v>515</v>
      </c>
      <c r="M379" s="91" t="s">
        <v>9451</v>
      </c>
      <c r="N379" s="94">
        <f>Emissions!G379</f>
        <v>188235.29411764699</v>
      </c>
      <c r="O379" s="91" t="str">
        <f>Emissions!H379</f>
        <v>TON</v>
      </c>
      <c r="P379" s="93">
        <f>'Emissions Factor'!$B$2</f>
        <v>5.5099999999999998E-6</v>
      </c>
      <c r="Q379" s="91" t="str">
        <f>Emissions!L379</f>
        <v xml:space="preserve">LB </v>
      </c>
      <c r="R379" s="91" t="str">
        <f>Emissions!M379</f>
        <v>TON</v>
      </c>
      <c r="S379" s="91" t="s">
        <v>9454</v>
      </c>
      <c r="T379" s="91">
        <v>7439976</v>
      </c>
      <c r="U379" s="91" t="s">
        <v>9452</v>
      </c>
      <c r="V379" s="91">
        <v>8</v>
      </c>
      <c r="W379" s="95">
        <f>Emissions!N379</f>
        <v>1.0371764705882349</v>
      </c>
      <c r="X379" s="95" t="str">
        <f>Emissions!O379</f>
        <v>LB</v>
      </c>
    </row>
    <row r="380" spans="1:24" x14ac:dyDescent="0.3">
      <c r="A380" s="91" t="str">
        <f>Emissions!A380</f>
        <v>12117</v>
      </c>
      <c r="B380" s="91" t="str">
        <f>Emissions!B380</f>
        <v>12</v>
      </c>
      <c r="C380" s="92" t="str">
        <f>Emissions!F380</f>
        <v>FL</v>
      </c>
      <c r="D380" s="92" t="str">
        <f>Emissions!C380</f>
        <v>117</v>
      </c>
      <c r="E380" s="91" t="str">
        <f>Emissions!D380</f>
        <v>Seminole</v>
      </c>
      <c r="F380" s="91" t="str">
        <f>Emissions!E380</f>
        <v>County</v>
      </c>
      <c r="G380" s="91">
        <v>2620030001</v>
      </c>
      <c r="H380" s="91" t="s">
        <v>9455</v>
      </c>
      <c r="I380" s="91" t="s">
        <v>9450</v>
      </c>
      <c r="J380" s="91" t="s">
        <v>9453</v>
      </c>
      <c r="K380" s="91">
        <v>2014</v>
      </c>
      <c r="L380" s="91">
        <v>515</v>
      </c>
      <c r="M380" s="91" t="s">
        <v>9451</v>
      </c>
      <c r="N380" s="94">
        <f>Emissions!G380</f>
        <v>171111.11111111101</v>
      </c>
      <c r="O380" s="91" t="str">
        <f>Emissions!H380</f>
        <v>TON</v>
      </c>
      <c r="P380" s="93">
        <f>'Emissions Factor'!$B$2</f>
        <v>5.5099999999999998E-6</v>
      </c>
      <c r="Q380" s="91" t="str">
        <f>Emissions!L380</f>
        <v xml:space="preserve">LB </v>
      </c>
      <c r="R380" s="91" t="str">
        <f>Emissions!M380</f>
        <v>TON</v>
      </c>
      <c r="S380" s="91" t="s">
        <v>9454</v>
      </c>
      <c r="T380" s="91">
        <v>7439976</v>
      </c>
      <c r="U380" s="91" t="s">
        <v>9452</v>
      </c>
      <c r="V380" s="91">
        <v>8</v>
      </c>
      <c r="W380" s="95">
        <f>Emissions!N380</f>
        <v>0.94282222222222156</v>
      </c>
      <c r="X380" s="95" t="str">
        <f>Emissions!O380</f>
        <v>LB</v>
      </c>
    </row>
    <row r="381" spans="1:24" x14ac:dyDescent="0.3">
      <c r="A381" s="91" t="str">
        <f>Emissions!A381</f>
        <v>12119</v>
      </c>
      <c r="B381" s="91" t="str">
        <f>Emissions!B381</f>
        <v>12</v>
      </c>
      <c r="C381" s="92" t="str">
        <f>Emissions!F381</f>
        <v>FL</v>
      </c>
      <c r="D381" s="92" t="str">
        <f>Emissions!C381</f>
        <v>119</v>
      </c>
      <c r="E381" s="91" t="str">
        <f>Emissions!D381</f>
        <v>Sumter</v>
      </c>
      <c r="F381" s="91" t="str">
        <f>Emissions!E381</f>
        <v>County</v>
      </c>
      <c r="G381" s="91">
        <v>2620030001</v>
      </c>
      <c r="H381" s="91" t="s">
        <v>9455</v>
      </c>
      <c r="I381" s="91" t="s">
        <v>9450</v>
      </c>
      <c r="J381" s="91" t="s">
        <v>9453</v>
      </c>
      <c r="K381" s="91">
        <v>2014</v>
      </c>
      <c r="L381" s="91">
        <v>515</v>
      </c>
      <c r="M381" s="91" t="s">
        <v>9451</v>
      </c>
      <c r="N381" s="94">
        <f>Emissions!G381</f>
        <v>0</v>
      </c>
      <c r="O381" s="91" t="str">
        <f>Emissions!H381</f>
        <v>TON</v>
      </c>
      <c r="P381" s="93">
        <f>'Emissions Factor'!$B$2</f>
        <v>5.5099999999999998E-6</v>
      </c>
      <c r="Q381" s="91" t="str">
        <f>Emissions!L381</f>
        <v xml:space="preserve">LB </v>
      </c>
      <c r="R381" s="91" t="str">
        <f>Emissions!M381</f>
        <v>TON</v>
      </c>
      <c r="S381" s="91" t="s">
        <v>9454</v>
      </c>
      <c r="T381" s="91">
        <v>7439976</v>
      </c>
      <c r="U381" s="91" t="s">
        <v>9452</v>
      </c>
      <c r="V381" s="91">
        <v>8</v>
      </c>
      <c r="W381" s="95">
        <f>Emissions!N381</f>
        <v>0</v>
      </c>
      <c r="X381" s="95" t="str">
        <f>Emissions!O381</f>
        <v>LB</v>
      </c>
    </row>
    <row r="382" spans="1:24" x14ac:dyDescent="0.3">
      <c r="A382" s="91" t="str">
        <f>Emissions!A382</f>
        <v>12121</v>
      </c>
      <c r="B382" s="91" t="str">
        <f>Emissions!B382</f>
        <v>12</v>
      </c>
      <c r="C382" s="92" t="str">
        <f>Emissions!F382</f>
        <v>FL</v>
      </c>
      <c r="D382" s="92" t="str">
        <f>Emissions!C382</f>
        <v>121</v>
      </c>
      <c r="E382" s="91" t="str">
        <f>Emissions!D382</f>
        <v>Suwannee</v>
      </c>
      <c r="F382" s="91" t="str">
        <f>Emissions!E382</f>
        <v>County</v>
      </c>
      <c r="G382" s="91">
        <v>2620030001</v>
      </c>
      <c r="H382" s="91" t="s">
        <v>9455</v>
      </c>
      <c r="I382" s="91" t="s">
        <v>9450</v>
      </c>
      <c r="J382" s="91" t="s">
        <v>9453</v>
      </c>
      <c r="K382" s="91">
        <v>2014</v>
      </c>
      <c r="L382" s="91">
        <v>515</v>
      </c>
      <c r="M382" s="91" t="s">
        <v>9451</v>
      </c>
      <c r="N382" s="94">
        <f>Emissions!G382</f>
        <v>0</v>
      </c>
      <c r="O382" s="91" t="str">
        <f>Emissions!H382</f>
        <v>TON</v>
      </c>
      <c r="P382" s="93">
        <f>'Emissions Factor'!$B$2</f>
        <v>5.5099999999999998E-6</v>
      </c>
      <c r="Q382" s="91" t="str">
        <f>Emissions!L382</f>
        <v xml:space="preserve">LB </v>
      </c>
      <c r="R382" s="91" t="str">
        <f>Emissions!M382</f>
        <v>TON</v>
      </c>
      <c r="S382" s="91" t="s">
        <v>9454</v>
      </c>
      <c r="T382" s="91">
        <v>7439976</v>
      </c>
      <c r="U382" s="91" t="s">
        <v>9452</v>
      </c>
      <c r="V382" s="91">
        <v>8</v>
      </c>
      <c r="W382" s="95">
        <f>Emissions!N382</f>
        <v>0</v>
      </c>
      <c r="X382" s="95" t="str">
        <f>Emissions!O382</f>
        <v>LB</v>
      </c>
    </row>
    <row r="383" spans="1:24" x14ac:dyDescent="0.3">
      <c r="A383" s="91" t="str">
        <f>Emissions!A383</f>
        <v>12123</v>
      </c>
      <c r="B383" s="91" t="str">
        <f>Emissions!B383</f>
        <v>12</v>
      </c>
      <c r="C383" s="92" t="str">
        <f>Emissions!F383</f>
        <v>FL</v>
      </c>
      <c r="D383" s="92" t="str">
        <f>Emissions!C383</f>
        <v>123</v>
      </c>
      <c r="E383" s="91" t="str">
        <f>Emissions!D383</f>
        <v>Taylor</v>
      </c>
      <c r="F383" s="91" t="str">
        <f>Emissions!E383</f>
        <v>County</v>
      </c>
      <c r="G383" s="91">
        <v>2620030001</v>
      </c>
      <c r="H383" s="91" t="s">
        <v>9455</v>
      </c>
      <c r="I383" s="91" t="s">
        <v>9450</v>
      </c>
      <c r="J383" s="91" t="s">
        <v>9453</v>
      </c>
      <c r="K383" s="91">
        <v>2014</v>
      </c>
      <c r="L383" s="91">
        <v>515</v>
      </c>
      <c r="M383" s="91" t="s">
        <v>9451</v>
      </c>
      <c r="N383" s="94">
        <f>Emissions!G383</f>
        <v>0</v>
      </c>
      <c r="O383" s="91" t="str">
        <f>Emissions!H383</f>
        <v>TON</v>
      </c>
      <c r="P383" s="93">
        <f>'Emissions Factor'!$B$2</f>
        <v>5.5099999999999998E-6</v>
      </c>
      <c r="Q383" s="91" t="str">
        <f>Emissions!L383</f>
        <v xml:space="preserve">LB </v>
      </c>
      <c r="R383" s="91" t="str">
        <f>Emissions!M383</f>
        <v>TON</v>
      </c>
      <c r="S383" s="91" t="s">
        <v>9454</v>
      </c>
      <c r="T383" s="91">
        <v>7439976</v>
      </c>
      <c r="U383" s="91" t="s">
        <v>9452</v>
      </c>
      <c r="V383" s="91">
        <v>8</v>
      </c>
      <c r="W383" s="95">
        <f>Emissions!N383</f>
        <v>0</v>
      </c>
      <c r="X383" s="95" t="str">
        <f>Emissions!O383</f>
        <v>LB</v>
      </c>
    </row>
    <row r="384" spans="1:24" x14ac:dyDescent="0.3">
      <c r="A384" s="91" t="str">
        <f>Emissions!A384</f>
        <v>12125</v>
      </c>
      <c r="B384" s="91" t="str">
        <f>Emissions!B384</f>
        <v>12</v>
      </c>
      <c r="C384" s="92" t="str">
        <f>Emissions!F384</f>
        <v>FL</v>
      </c>
      <c r="D384" s="92" t="str">
        <f>Emissions!C384</f>
        <v>125</v>
      </c>
      <c r="E384" s="91" t="str">
        <f>Emissions!D384</f>
        <v>Union</v>
      </c>
      <c r="F384" s="91" t="str">
        <f>Emissions!E384</f>
        <v>County</v>
      </c>
      <c r="G384" s="91">
        <v>2620030001</v>
      </c>
      <c r="H384" s="91" t="s">
        <v>9455</v>
      </c>
      <c r="I384" s="91" t="s">
        <v>9450</v>
      </c>
      <c r="J384" s="91" t="s">
        <v>9453</v>
      </c>
      <c r="K384" s="91">
        <v>2014</v>
      </c>
      <c r="L384" s="91">
        <v>515</v>
      </c>
      <c r="M384" s="91" t="s">
        <v>9451</v>
      </c>
      <c r="N384" s="94">
        <f>Emissions!G384</f>
        <v>0</v>
      </c>
      <c r="O384" s="91" t="str">
        <f>Emissions!H384</f>
        <v>TON</v>
      </c>
      <c r="P384" s="93">
        <f>'Emissions Factor'!$B$2</f>
        <v>5.5099999999999998E-6</v>
      </c>
      <c r="Q384" s="91" t="str">
        <f>Emissions!L384</f>
        <v xml:space="preserve">LB </v>
      </c>
      <c r="R384" s="91" t="str">
        <f>Emissions!M384</f>
        <v>TON</v>
      </c>
      <c r="S384" s="91" t="s">
        <v>9454</v>
      </c>
      <c r="T384" s="91">
        <v>7439976</v>
      </c>
      <c r="U384" s="91" t="s">
        <v>9452</v>
      </c>
      <c r="V384" s="91">
        <v>8</v>
      </c>
      <c r="W384" s="95">
        <f>Emissions!N384</f>
        <v>0</v>
      </c>
      <c r="X384" s="95" t="str">
        <f>Emissions!O384</f>
        <v>LB</v>
      </c>
    </row>
    <row r="385" spans="1:24" x14ac:dyDescent="0.3">
      <c r="A385" s="91" t="str">
        <f>Emissions!A385</f>
        <v>12127</v>
      </c>
      <c r="B385" s="91" t="str">
        <f>Emissions!B385</f>
        <v>12</v>
      </c>
      <c r="C385" s="92" t="str">
        <f>Emissions!F385</f>
        <v>FL</v>
      </c>
      <c r="D385" s="92" t="str">
        <f>Emissions!C385</f>
        <v>127</v>
      </c>
      <c r="E385" s="91" t="str">
        <f>Emissions!D385</f>
        <v>Volusia</v>
      </c>
      <c r="F385" s="91" t="str">
        <f>Emissions!E385</f>
        <v>County</v>
      </c>
      <c r="G385" s="91">
        <v>2620030001</v>
      </c>
      <c r="H385" s="91" t="s">
        <v>9455</v>
      </c>
      <c r="I385" s="91" t="s">
        <v>9450</v>
      </c>
      <c r="J385" s="91" t="s">
        <v>9453</v>
      </c>
      <c r="K385" s="91">
        <v>2014</v>
      </c>
      <c r="L385" s="91">
        <v>515</v>
      </c>
      <c r="M385" s="91" t="s">
        <v>9451</v>
      </c>
      <c r="N385" s="94">
        <f>Emissions!G385</f>
        <v>199187.89473684199</v>
      </c>
      <c r="O385" s="91" t="str">
        <f>Emissions!H385</f>
        <v>TON</v>
      </c>
      <c r="P385" s="93">
        <f>'Emissions Factor'!$B$2</f>
        <v>5.5099999999999998E-6</v>
      </c>
      <c r="Q385" s="91" t="str">
        <f>Emissions!L385</f>
        <v xml:space="preserve">LB </v>
      </c>
      <c r="R385" s="91" t="str">
        <f>Emissions!M385</f>
        <v>TON</v>
      </c>
      <c r="S385" s="91" t="s">
        <v>9454</v>
      </c>
      <c r="T385" s="91">
        <v>7439976</v>
      </c>
      <c r="U385" s="91" t="s">
        <v>9452</v>
      </c>
      <c r="V385" s="91">
        <v>8</v>
      </c>
      <c r="W385" s="95">
        <f>Emissions!N385</f>
        <v>1.0975252999999994</v>
      </c>
      <c r="X385" s="95" t="str">
        <f>Emissions!O385</f>
        <v>LB</v>
      </c>
    </row>
    <row r="386" spans="1:24" x14ac:dyDescent="0.3">
      <c r="A386" s="91" t="str">
        <f>Emissions!A386</f>
        <v>12129</v>
      </c>
      <c r="B386" s="91" t="str">
        <f>Emissions!B386</f>
        <v>12</v>
      </c>
      <c r="C386" s="92" t="str">
        <f>Emissions!F386</f>
        <v>FL</v>
      </c>
      <c r="D386" s="92" t="str">
        <f>Emissions!C386</f>
        <v>129</v>
      </c>
      <c r="E386" s="91" t="str">
        <f>Emissions!D386</f>
        <v>Wakulla</v>
      </c>
      <c r="F386" s="91" t="str">
        <f>Emissions!E386</f>
        <v>County</v>
      </c>
      <c r="G386" s="91">
        <v>2620030001</v>
      </c>
      <c r="H386" s="91" t="s">
        <v>9455</v>
      </c>
      <c r="I386" s="91" t="s">
        <v>9450</v>
      </c>
      <c r="J386" s="91" t="s">
        <v>9453</v>
      </c>
      <c r="K386" s="91">
        <v>2014</v>
      </c>
      <c r="L386" s="91">
        <v>515</v>
      </c>
      <c r="M386" s="91" t="s">
        <v>9451</v>
      </c>
      <c r="N386" s="94">
        <f>Emissions!G386</f>
        <v>0</v>
      </c>
      <c r="O386" s="91" t="str">
        <f>Emissions!H386</f>
        <v>TON</v>
      </c>
      <c r="P386" s="93">
        <f>'Emissions Factor'!$B$2</f>
        <v>5.5099999999999998E-6</v>
      </c>
      <c r="Q386" s="91" t="str">
        <f>Emissions!L386</f>
        <v xml:space="preserve">LB </v>
      </c>
      <c r="R386" s="91" t="str">
        <f>Emissions!M386</f>
        <v>TON</v>
      </c>
      <c r="S386" s="91" t="s">
        <v>9454</v>
      </c>
      <c r="T386" s="91">
        <v>7439976</v>
      </c>
      <c r="U386" s="91" t="s">
        <v>9452</v>
      </c>
      <c r="V386" s="91">
        <v>8</v>
      </c>
      <c r="W386" s="95">
        <f>Emissions!N386</f>
        <v>0</v>
      </c>
      <c r="X386" s="95" t="str">
        <f>Emissions!O386</f>
        <v>LB</v>
      </c>
    </row>
    <row r="387" spans="1:24" x14ac:dyDescent="0.3">
      <c r="A387" s="91" t="str">
        <f>Emissions!A387</f>
        <v>12131</v>
      </c>
      <c r="B387" s="91" t="str">
        <f>Emissions!B387</f>
        <v>12</v>
      </c>
      <c r="C387" s="92" t="str">
        <f>Emissions!F387</f>
        <v>FL</v>
      </c>
      <c r="D387" s="92" t="str">
        <f>Emissions!C387</f>
        <v>131</v>
      </c>
      <c r="E387" s="91" t="str">
        <f>Emissions!D387</f>
        <v>Walton</v>
      </c>
      <c r="F387" s="91" t="str">
        <f>Emissions!E387</f>
        <v>County</v>
      </c>
      <c r="G387" s="91">
        <v>2620030001</v>
      </c>
      <c r="H387" s="91" t="s">
        <v>9455</v>
      </c>
      <c r="I387" s="91" t="s">
        <v>9450</v>
      </c>
      <c r="J387" s="91" t="s">
        <v>9453</v>
      </c>
      <c r="K387" s="91">
        <v>2014</v>
      </c>
      <c r="L387" s="91">
        <v>515</v>
      </c>
      <c r="M387" s="91" t="s">
        <v>9451</v>
      </c>
      <c r="N387" s="94">
        <f>Emissions!G387</f>
        <v>0</v>
      </c>
      <c r="O387" s="91" t="str">
        <f>Emissions!H387</f>
        <v>TON</v>
      </c>
      <c r="P387" s="93">
        <f>'Emissions Factor'!$B$2</f>
        <v>5.5099999999999998E-6</v>
      </c>
      <c r="Q387" s="91" t="str">
        <f>Emissions!L387</f>
        <v xml:space="preserve">LB </v>
      </c>
      <c r="R387" s="91" t="str">
        <f>Emissions!M387</f>
        <v>TON</v>
      </c>
      <c r="S387" s="91" t="s">
        <v>9454</v>
      </c>
      <c r="T387" s="91">
        <v>7439976</v>
      </c>
      <c r="U387" s="91" t="s">
        <v>9452</v>
      </c>
      <c r="V387" s="91">
        <v>8</v>
      </c>
      <c r="W387" s="95">
        <f>Emissions!N387</f>
        <v>0</v>
      </c>
      <c r="X387" s="95" t="str">
        <f>Emissions!O387</f>
        <v>LB</v>
      </c>
    </row>
    <row r="388" spans="1:24" x14ac:dyDescent="0.3">
      <c r="A388" s="91" t="str">
        <f>Emissions!A388</f>
        <v>12133</v>
      </c>
      <c r="B388" s="91" t="str">
        <f>Emissions!B388</f>
        <v>12</v>
      </c>
      <c r="C388" s="92" t="str">
        <f>Emissions!F388</f>
        <v>FL</v>
      </c>
      <c r="D388" s="92" t="str">
        <f>Emissions!C388</f>
        <v>133</v>
      </c>
      <c r="E388" s="91" t="str">
        <f>Emissions!D388</f>
        <v>Washington</v>
      </c>
      <c r="F388" s="91" t="str">
        <f>Emissions!E388</f>
        <v>County</v>
      </c>
      <c r="G388" s="91">
        <v>2620030001</v>
      </c>
      <c r="H388" s="91" t="s">
        <v>9455</v>
      </c>
      <c r="I388" s="91" t="s">
        <v>9450</v>
      </c>
      <c r="J388" s="91" t="s">
        <v>9453</v>
      </c>
      <c r="K388" s="91">
        <v>2014</v>
      </c>
      <c r="L388" s="91">
        <v>515</v>
      </c>
      <c r="M388" s="91" t="s">
        <v>9451</v>
      </c>
      <c r="N388" s="94">
        <f>Emissions!G388</f>
        <v>0</v>
      </c>
      <c r="O388" s="91" t="str">
        <f>Emissions!H388</f>
        <v>TON</v>
      </c>
      <c r="P388" s="93">
        <f>'Emissions Factor'!$B$2</f>
        <v>5.5099999999999998E-6</v>
      </c>
      <c r="Q388" s="91" t="str">
        <f>Emissions!L388</f>
        <v xml:space="preserve">LB </v>
      </c>
      <c r="R388" s="91" t="str">
        <f>Emissions!M388</f>
        <v>TON</v>
      </c>
      <c r="S388" s="91" t="s">
        <v>9454</v>
      </c>
      <c r="T388" s="91">
        <v>7439976</v>
      </c>
      <c r="U388" s="91" t="s">
        <v>9452</v>
      </c>
      <c r="V388" s="91">
        <v>8</v>
      </c>
      <c r="W388" s="95">
        <f>Emissions!N388</f>
        <v>0</v>
      </c>
      <c r="X388" s="95" t="str">
        <f>Emissions!O388</f>
        <v>LB</v>
      </c>
    </row>
    <row r="389" spans="1:24" x14ac:dyDescent="0.3">
      <c r="A389" s="91" t="str">
        <f>Emissions!A389</f>
        <v>13001</v>
      </c>
      <c r="B389" s="91" t="str">
        <f>Emissions!B389</f>
        <v>13</v>
      </c>
      <c r="C389" s="92" t="str">
        <f>Emissions!F389</f>
        <v>GA</v>
      </c>
      <c r="D389" s="92" t="str">
        <f>Emissions!C389</f>
        <v>001</v>
      </c>
      <c r="E389" s="91" t="str">
        <f>Emissions!D389</f>
        <v>Appling</v>
      </c>
      <c r="F389" s="91" t="str">
        <f>Emissions!E389</f>
        <v>County</v>
      </c>
      <c r="G389" s="91">
        <v>2620030001</v>
      </c>
      <c r="H389" s="91" t="s">
        <v>9455</v>
      </c>
      <c r="I389" s="91" t="s">
        <v>9450</v>
      </c>
      <c r="J389" s="91" t="s">
        <v>9453</v>
      </c>
      <c r="K389" s="91">
        <v>2014</v>
      </c>
      <c r="L389" s="91">
        <v>515</v>
      </c>
      <c r="M389" s="91" t="s">
        <v>9451</v>
      </c>
      <c r="N389" s="94">
        <f>Emissions!G389</f>
        <v>0</v>
      </c>
      <c r="O389" s="91" t="str">
        <f>Emissions!H389</f>
        <v>TON</v>
      </c>
      <c r="P389" s="93">
        <f>'Emissions Factor'!$B$2</f>
        <v>5.5099999999999998E-6</v>
      </c>
      <c r="Q389" s="91" t="str">
        <f>Emissions!L389</f>
        <v xml:space="preserve">LB </v>
      </c>
      <c r="R389" s="91" t="str">
        <f>Emissions!M389</f>
        <v>TON</v>
      </c>
      <c r="S389" s="91" t="s">
        <v>9454</v>
      </c>
      <c r="T389" s="91">
        <v>7439976</v>
      </c>
      <c r="U389" s="91" t="s">
        <v>9452</v>
      </c>
      <c r="V389" s="91">
        <v>8</v>
      </c>
      <c r="W389" s="95">
        <f>Emissions!N389</f>
        <v>0</v>
      </c>
      <c r="X389" s="95" t="str">
        <f>Emissions!O389</f>
        <v>LB</v>
      </c>
    </row>
    <row r="390" spans="1:24" x14ac:dyDescent="0.3">
      <c r="A390" s="91" t="str">
        <f>Emissions!A390</f>
        <v>13003</v>
      </c>
      <c r="B390" s="91" t="str">
        <f>Emissions!B390</f>
        <v>13</v>
      </c>
      <c r="C390" s="92" t="str">
        <f>Emissions!F390</f>
        <v>GA</v>
      </c>
      <c r="D390" s="92" t="str">
        <f>Emissions!C390</f>
        <v>003</v>
      </c>
      <c r="E390" s="91" t="str">
        <f>Emissions!D390</f>
        <v>Atkinson</v>
      </c>
      <c r="F390" s="91" t="str">
        <f>Emissions!E390</f>
        <v>County</v>
      </c>
      <c r="G390" s="91">
        <v>2620030001</v>
      </c>
      <c r="H390" s="91" t="s">
        <v>9455</v>
      </c>
      <c r="I390" s="91" t="s">
        <v>9450</v>
      </c>
      <c r="J390" s="91" t="s">
        <v>9453</v>
      </c>
      <c r="K390" s="91">
        <v>2014</v>
      </c>
      <c r="L390" s="91">
        <v>515</v>
      </c>
      <c r="M390" s="91" t="s">
        <v>9451</v>
      </c>
      <c r="N390" s="94">
        <f>Emissions!G390</f>
        <v>0</v>
      </c>
      <c r="O390" s="91" t="str">
        <f>Emissions!H390</f>
        <v>TON</v>
      </c>
      <c r="P390" s="93">
        <f>'Emissions Factor'!$B$2</f>
        <v>5.5099999999999998E-6</v>
      </c>
      <c r="Q390" s="91" t="str">
        <f>Emissions!L390</f>
        <v xml:space="preserve">LB </v>
      </c>
      <c r="R390" s="91" t="str">
        <f>Emissions!M390</f>
        <v>TON</v>
      </c>
      <c r="S390" s="91" t="s">
        <v>9454</v>
      </c>
      <c r="T390" s="91">
        <v>7439976</v>
      </c>
      <c r="U390" s="91" t="s">
        <v>9452</v>
      </c>
      <c r="V390" s="91">
        <v>8</v>
      </c>
      <c r="W390" s="95">
        <f>Emissions!N390</f>
        <v>0</v>
      </c>
      <c r="X390" s="95" t="str">
        <f>Emissions!O390</f>
        <v>LB</v>
      </c>
    </row>
    <row r="391" spans="1:24" x14ac:dyDescent="0.3">
      <c r="A391" s="91" t="str">
        <f>Emissions!A391</f>
        <v>13005</v>
      </c>
      <c r="B391" s="91" t="str">
        <f>Emissions!B391</f>
        <v>13</v>
      </c>
      <c r="C391" s="92" t="str">
        <f>Emissions!F391</f>
        <v>GA</v>
      </c>
      <c r="D391" s="92" t="str">
        <f>Emissions!C391</f>
        <v>005</v>
      </c>
      <c r="E391" s="91" t="str">
        <f>Emissions!D391</f>
        <v>Bacon</v>
      </c>
      <c r="F391" s="91" t="str">
        <f>Emissions!E391</f>
        <v>County</v>
      </c>
      <c r="G391" s="91">
        <v>2620030001</v>
      </c>
      <c r="H391" s="91" t="s">
        <v>9455</v>
      </c>
      <c r="I391" s="91" t="s">
        <v>9450</v>
      </c>
      <c r="J391" s="91" t="s">
        <v>9453</v>
      </c>
      <c r="K391" s="91">
        <v>2014</v>
      </c>
      <c r="L391" s="91">
        <v>515</v>
      </c>
      <c r="M391" s="91" t="s">
        <v>9451</v>
      </c>
      <c r="N391" s="94">
        <f>Emissions!G391</f>
        <v>0</v>
      </c>
      <c r="O391" s="91" t="str">
        <f>Emissions!H391</f>
        <v>TON</v>
      </c>
      <c r="P391" s="93">
        <f>'Emissions Factor'!$B$2</f>
        <v>5.5099999999999998E-6</v>
      </c>
      <c r="Q391" s="91" t="str">
        <f>Emissions!L391</f>
        <v xml:space="preserve">LB </v>
      </c>
      <c r="R391" s="91" t="str">
        <f>Emissions!M391</f>
        <v>TON</v>
      </c>
      <c r="S391" s="91" t="s">
        <v>9454</v>
      </c>
      <c r="T391" s="91">
        <v>7439976</v>
      </c>
      <c r="U391" s="91" t="s">
        <v>9452</v>
      </c>
      <c r="V391" s="91">
        <v>8</v>
      </c>
      <c r="W391" s="95">
        <f>Emissions!N391</f>
        <v>0</v>
      </c>
      <c r="X391" s="95" t="str">
        <f>Emissions!O391</f>
        <v>LB</v>
      </c>
    </row>
    <row r="392" spans="1:24" x14ac:dyDescent="0.3">
      <c r="A392" s="91" t="str">
        <f>Emissions!A392</f>
        <v>13007</v>
      </c>
      <c r="B392" s="91" t="str">
        <f>Emissions!B392</f>
        <v>13</v>
      </c>
      <c r="C392" s="92" t="str">
        <f>Emissions!F392</f>
        <v>GA</v>
      </c>
      <c r="D392" s="92" t="str">
        <f>Emissions!C392</f>
        <v>007</v>
      </c>
      <c r="E392" s="91" t="str">
        <f>Emissions!D392</f>
        <v>Baker</v>
      </c>
      <c r="F392" s="91" t="str">
        <f>Emissions!E392</f>
        <v>County</v>
      </c>
      <c r="G392" s="91">
        <v>2620030001</v>
      </c>
      <c r="H392" s="91" t="s">
        <v>9455</v>
      </c>
      <c r="I392" s="91" t="s">
        <v>9450</v>
      </c>
      <c r="J392" s="91" t="s">
        <v>9453</v>
      </c>
      <c r="K392" s="91">
        <v>2014</v>
      </c>
      <c r="L392" s="91">
        <v>515</v>
      </c>
      <c r="M392" s="91" t="s">
        <v>9451</v>
      </c>
      <c r="N392" s="94">
        <f>Emissions!G392</f>
        <v>0</v>
      </c>
      <c r="O392" s="91" t="str">
        <f>Emissions!H392</f>
        <v>TON</v>
      </c>
      <c r="P392" s="93">
        <f>'Emissions Factor'!$B$2</f>
        <v>5.5099999999999998E-6</v>
      </c>
      <c r="Q392" s="91" t="str">
        <f>Emissions!L392</f>
        <v xml:space="preserve">LB </v>
      </c>
      <c r="R392" s="91" t="str">
        <f>Emissions!M392</f>
        <v>TON</v>
      </c>
      <c r="S392" s="91" t="s">
        <v>9454</v>
      </c>
      <c r="T392" s="91">
        <v>7439976</v>
      </c>
      <c r="U392" s="91" t="s">
        <v>9452</v>
      </c>
      <c r="V392" s="91">
        <v>8</v>
      </c>
      <c r="W392" s="95">
        <f>Emissions!N392</f>
        <v>0</v>
      </c>
      <c r="X392" s="95" t="str">
        <f>Emissions!O392</f>
        <v>LB</v>
      </c>
    </row>
    <row r="393" spans="1:24" x14ac:dyDescent="0.3">
      <c r="A393" s="91" t="str">
        <f>Emissions!A393</f>
        <v>13009</v>
      </c>
      <c r="B393" s="91" t="str">
        <f>Emissions!B393</f>
        <v>13</v>
      </c>
      <c r="C393" s="92" t="str">
        <f>Emissions!F393</f>
        <v>GA</v>
      </c>
      <c r="D393" s="92" t="str">
        <f>Emissions!C393</f>
        <v>009</v>
      </c>
      <c r="E393" s="91" t="str">
        <f>Emissions!D393</f>
        <v>Baldwin</v>
      </c>
      <c r="F393" s="91" t="str">
        <f>Emissions!E393</f>
        <v>County</v>
      </c>
      <c r="G393" s="91">
        <v>2620030001</v>
      </c>
      <c r="H393" s="91" t="s">
        <v>9455</v>
      </c>
      <c r="I393" s="91" t="s">
        <v>9450</v>
      </c>
      <c r="J393" s="91" t="s">
        <v>9453</v>
      </c>
      <c r="K393" s="91">
        <v>2014</v>
      </c>
      <c r="L393" s="91">
        <v>515</v>
      </c>
      <c r="M393" s="91" t="s">
        <v>9451</v>
      </c>
      <c r="N393" s="94">
        <f>Emissions!G393</f>
        <v>0</v>
      </c>
      <c r="O393" s="91" t="str">
        <f>Emissions!H393</f>
        <v>TON</v>
      </c>
      <c r="P393" s="93">
        <f>'Emissions Factor'!$B$2</f>
        <v>5.5099999999999998E-6</v>
      </c>
      <c r="Q393" s="91" t="str">
        <f>Emissions!L393</f>
        <v xml:space="preserve">LB </v>
      </c>
      <c r="R393" s="91" t="str">
        <f>Emissions!M393</f>
        <v>TON</v>
      </c>
      <c r="S393" s="91" t="s">
        <v>9454</v>
      </c>
      <c r="T393" s="91">
        <v>7439976</v>
      </c>
      <c r="U393" s="91" t="s">
        <v>9452</v>
      </c>
      <c r="V393" s="91">
        <v>8</v>
      </c>
      <c r="W393" s="95">
        <f>Emissions!N393</f>
        <v>0</v>
      </c>
      <c r="X393" s="95" t="str">
        <f>Emissions!O393</f>
        <v>LB</v>
      </c>
    </row>
    <row r="394" spans="1:24" x14ac:dyDescent="0.3">
      <c r="A394" s="91" t="str">
        <f>Emissions!A394</f>
        <v>13011</v>
      </c>
      <c r="B394" s="91" t="str">
        <f>Emissions!B394</f>
        <v>13</v>
      </c>
      <c r="C394" s="92" t="str">
        <f>Emissions!F394</f>
        <v>GA</v>
      </c>
      <c r="D394" s="92" t="str">
        <f>Emissions!C394</f>
        <v>011</v>
      </c>
      <c r="E394" s="91" t="str">
        <f>Emissions!D394</f>
        <v>Banks</v>
      </c>
      <c r="F394" s="91" t="str">
        <f>Emissions!E394</f>
        <v>County</v>
      </c>
      <c r="G394" s="91">
        <v>2620030001</v>
      </c>
      <c r="H394" s="91" t="s">
        <v>9455</v>
      </c>
      <c r="I394" s="91" t="s">
        <v>9450</v>
      </c>
      <c r="J394" s="91" t="s">
        <v>9453</v>
      </c>
      <c r="K394" s="91">
        <v>2014</v>
      </c>
      <c r="L394" s="91">
        <v>515</v>
      </c>
      <c r="M394" s="91" t="s">
        <v>9451</v>
      </c>
      <c r="N394" s="94">
        <f>Emissions!G394</f>
        <v>0</v>
      </c>
      <c r="O394" s="91" t="str">
        <f>Emissions!H394</f>
        <v>TON</v>
      </c>
      <c r="P394" s="93">
        <f>'Emissions Factor'!$B$2</f>
        <v>5.5099999999999998E-6</v>
      </c>
      <c r="Q394" s="91" t="str">
        <f>Emissions!L394</f>
        <v xml:space="preserve">LB </v>
      </c>
      <c r="R394" s="91" t="str">
        <f>Emissions!M394</f>
        <v>TON</v>
      </c>
      <c r="S394" s="91" t="s">
        <v>9454</v>
      </c>
      <c r="T394" s="91">
        <v>7439976</v>
      </c>
      <c r="U394" s="91" t="s">
        <v>9452</v>
      </c>
      <c r="V394" s="91">
        <v>8</v>
      </c>
      <c r="W394" s="95">
        <f>Emissions!N394</f>
        <v>0</v>
      </c>
      <c r="X394" s="95" t="str">
        <f>Emissions!O394</f>
        <v>LB</v>
      </c>
    </row>
    <row r="395" spans="1:24" x14ac:dyDescent="0.3">
      <c r="A395" s="91" t="str">
        <f>Emissions!A395</f>
        <v>13013</v>
      </c>
      <c r="B395" s="91" t="str">
        <f>Emissions!B395</f>
        <v>13</v>
      </c>
      <c r="C395" s="92" t="str">
        <f>Emissions!F395</f>
        <v>GA</v>
      </c>
      <c r="D395" s="92" t="str">
        <f>Emissions!C395</f>
        <v>013</v>
      </c>
      <c r="E395" s="91" t="str">
        <f>Emissions!D395</f>
        <v>Barrow</v>
      </c>
      <c r="F395" s="91" t="str">
        <f>Emissions!E395</f>
        <v>County</v>
      </c>
      <c r="G395" s="91">
        <v>2620030001</v>
      </c>
      <c r="H395" s="91" t="s">
        <v>9455</v>
      </c>
      <c r="I395" s="91" t="s">
        <v>9450</v>
      </c>
      <c r="J395" s="91" t="s">
        <v>9453</v>
      </c>
      <c r="K395" s="91">
        <v>2014</v>
      </c>
      <c r="L395" s="91">
        <v>515</v>
      </c>
      <c r="M395" s="91" t="s">
        <v>9451</v>
      </c>
      <c r="N395" s="94">
        <f>Emissions!G395</f>
        <v>616262.26315789495</v>
      </c>
      <c r="O395" s="91" t="str">
        <f>Emissions!H395</f>
        <v>TON</v>
      </c>
      <c r="P395" s="93">
        <f>'Emissions Factor'!$B$2</f>
        <v>5.5099999999999998E-6</v>
      </c>
      <c r="Q395" s="91" t="str">
        <f>Emissions!L395</f>
        <v xml:space="preserve">LB </v>
      </c>
      <c r="R395" s="91" t="str">
        <f>Emissions!M395</f>
        <v>TON</v>
      </c>
      <c r="S395" s="91" t="s">
        <v>9454</v>
      </c>
      <c r="T395" s="91">
        <v>7439976</v>
      </c>
      <c r="U395" s="91" t="s">
        <v>9452</v>
      </c>
      <c r="V395" s="91">
        <v>8</v>
      </c>
      <c r="W395" s="95">
        <f>Emissions!N395</f>
        <v>3.3956050700000011</v>
      </c>
      <c r="X395" s="95" t="str">
        <f>Emissions!O395</f>
        <v>LB</v>
      </c>
    </row>
    <row r="396" spans="1:24" x14ac:dyDescent="0.3">
      <c r="A396" s="91" t="str">
        <f>Emissions!A396</f>
        <v>13015</v>
      </c>
      <c r="B396" s="91" t="str">
        <f>Emissions!B396</f>
        <v>13</v>
      </c>
      <c r="C396" s="92" t="str">
        <f>Emissions!F396</f>
        <v>GA</v>
      </c>
      <c r="D396" s="92" t="str">
        <f>Emissions!C396</f>
        <v>015</v>
      </c>
      <c r="E396" s="91" t="str">
        <f>Emissions!D396</f>
        <v>Bartow</v>
      </c>
      <c r="F396" s="91" t="str">
        <f>Emissions!E396</f>
        <v>County</v>
      </c>
      <c r="G396" s="91">
        <v>2620030001</v>
      </c>
      <c r="H396" s="91" t="s">
        <v>9455</v>
      </c>
      <c r="I396" s="91" t="s">
        <v>9450</v>
      </c>
      <c r="J396" s="91" t="s">
        <v>9453</v>
      </c>
      <c r="K396" s="91">
        <v>2014</v>
      </c>
      <c r="L396" s="91">
        <v>515</v>
      </c>
      <c r="M396" s="91" t="s">
        <v>9451</v>
      </c>
      <c r="N396" s="94">
        <f>Emissions!G396</f>
        <v>55472.861111111102</v>
      </c>
      <c r="O396" s="91" t="str">
        <f>Emissions!H396</f>
        <v>TON</v>
      </c>
      <c r="P396" s="93">
        <f>'Emissions Factor'!$B$2</f>
        <v>5.5099999999999998E-6</v>
      </c>
      <c r="Q396" s="91" t="str">
        <f>Emissions!L396</f>
        <v xml:space="preserve">LB </v>
      </c>
      <c r="R396" s="91" t="str">
        <f>Emissions!M396</f>
        <v>TON</v>
      </c>
      <c r="S396" s="91" t="s">
        <v>9454</v>
      </c>
      <c r="T396" s="91">
        <v>7439976</v>
      </c>
      <c r="U396" s="91" t="s">
        <v>9452</v>
      </c>
      <c r="V396" s="91">
        <v>8</v>
      </c>
      <c r="W396" s="95">
        <f>Emissions!N396</f>
        <v>0.30565546472222216</v>
      </c>
      <c r="X396" s="95" t="str">
        <f>Emissions!O396</f>
        <v>LB</v>
      </c>
    </row>
    <row r="397" spans="1:24" x14ac:dyDescent="0.3">
      <c r="A397" s="91" t="str">
        <f>Emissions!A397</f>
        <v>13017</v>
      </c>
      <c r="B397" s="91" t="str">
        <f>Emissions!B397</f>
        <v>13</v>
      </c>
      <c r="C397" s="92" t="str">
        <f>Emissions!F397</f>
        <v>GA</v>
      </c>
      <c r="D397" s="92" t="str">
        <f>Emissions!C397</f>
        <v>017</v>
      </c>
      <c r="E397" s="91" t="str">
        <f>Emissions!D397</f>
        <v>Ben Hill</v>
      </c>
      <c r="F397" s="91" t="str">
        <f>Emissions!E397</f>
        <v>County</v>
      </c>
      <c r="G397" s="91">
        <v>2620030001</v>
      </c>
      <c r="H397" s="91" t="s">
        <v>9455</v>
      </c>
      <c r="I397" s="91" t="s">
        <v>9450</v>
      </c>
      <c r="J397" s="91" t="s">
        <v>9453</v>
      </c>
      <c r="K397" s="91">
        <v>2014</v>
      </c>
      <c r="L397" s="91">
        <v>515</v>
      </c>
      <c r="M397" s="91" t="s">
        <v>9451</v>
      </c>
      <c r="N397" s="94">
        <f>Emissions!G397</f>
        <v>0</v>
      </c>
      <c r="O397" s="91" t="str">
        <f>Emissions!H397</f>
        <v>TON</v>
      </c>
      <c r="P397" s="93">
        <f>'Emissions Factor'!$B$2</f>
        <v>5.5099999999999998E-6</v>
      </c>
      <c r="Q397" s="91" t="str">
        <f>Emissions!L397</f>
        <v xml:space="preserve">LB </v>
      </c>
      <c r="R397" s="91" t="str">
        <f>Emissions!M397</f>
        <v>TON</v>
      </c>
      <c r="S397" s="91" t="s">
        <v>9454</v>
      </c>
      <c r="T397" s="91">
        <v>7439976</v>
      </c>
      <c r="U397" s="91" t="s">
        <v>9452</v>
      </c>
      <c r="V397" s="91">
        <v>8</v>
      </c>
      <c r="W397" s="95">
        <f>Emissions!N397</f>
        <v>0</v>
      </c>
      <c r="X397" s="95" t="str">
        <f>Emissions!O397</f>
        <v>LB</v>
      </c>
    </row>
    <row r="398" spans="1:24" x14ac:dyDescent="0.3">
      <c r="A398" s="91" t="str">
        <f>Emissions!A398</f>
        <v>13019</v>
      </c>
      <c r="B398" s="91" t="str">
        <f>Emissions!B398</f>
        <v>13</v>
      </c>
      <c r="C398" s="92" t="str">
        <f>Emissions!F398</f>
        <v>GA</v>
      </c>
      <c r="D398" s="92" t="str">
        <f>Emissions!C398</f>
        <v>019</v>
      </c>
      <c r="E398" s="91" t="str">
        <f>Emissions!D398</f>
        <v>Berrien</v>
      </c>
      <c r="F398" s="91" t="str">
        <f>Emissions!E398</f>
        <v>County</v>
      </c>
      <c r="G398" s="91">
        <v>2620030001</v>
      </c>
      <c r="H398" s="91" t="s">
        <v>9455</v>
      </c>
      <c r="I398" s="91" t="s">
        <v>9450</v>
      </c>
      <c r="J398" s="91" t="s">
        <v>9453</v>
      </c>
      <c r="K398" s="91">
        <v>2014</v>
      </c>
      <c r="L398" s="91">
        <v>515</v>
      </c>
      <c r="M398" s="91" t="s">
        <v>9451</v>
      </c>
      <c r="N398" s="94">
        <f>Emissions!G398</f>
        <v>0</v>
      </c>
      <c r="O398" s="91" t="str">
        <f>Emissions!H398</f>
        <v>TON</v>
      </c>
      <c r="P398" s="93">
        <f>'Emissions Factor'!$B$2</f>
        <v>5.5099999999999998E-6</v>
      </c>
      <c r="Q398" s="91" t="str">
        <f>Emissions!L398</f>
        <v xml:space="preserve">LB </v>
      </c>
      <c r="R398" s="91" t="str">
        <f>Emissions!M398</f>
        <v>TON</v>
      </c>
      <c r="S398" s="91" t="s">
        <v>9454</v>
      </c>
      <c r="T398" s="91">
        <v>7439976</v>
      </c>
      <c r="U398" s="91" t="s">
        <v>9452</v>
      </c>
      <c r="V398" s="91">
        <v>8</v>
      </c>
      <c r="W398" s="95">
        <f>Emissions!N398</f>
        <v>0</v>
      </c>
      <c r="X398" s="95" t="str">
        <f>Emissions!O398</f>
        <v>LB</v>
      </c>
    </row>
    <row r="399" spans="1:24" x14ac:dyDescent="0.3">
      <c r="A399" s="91" t="str">
        <f>Emissions!A399</f>
        <v>13021</v>
      </c>
      <c r="B399" s="91" t="str">
        <f>Emissions!B399</f>
        <v>13</v>
      </c>
      <c r="C399" s="92" t="str">
        <f>Emissions!F399</f>
        <v>GA</v>
      </c>
      <c r="D399" s="92" t="str">
        <f>Emissions!C399</f>
        <v>021</v>
      </c>
      <c r="E399" s="91" t="str">
        <f>Emissions!D399</f>
        <v>Bibb</v>
      </c>
      <c r="F399" s="91" t="str">
        <f>Emissions!E399</f>
        <v>County</v>
      </c>
      <c r="G399" s="91">
        <v>2620030001</v>
      </c>
      <c r="H399" s="91" t="s">
        <v>9455</v>
      </c>
      <c r="I399" s="91" t="s">
        <v>9450</v>
      </c>
      <c r="J399" s="91" t="s">
        <v>9453</v>
      </c>
      <c r="K399" s="91">
        <v>2014</v>
      </c>
      <c r="L399" s="91">
        <v>515</v>
      </c>
      <c r="M399" s="91" t="s">
        <v>9451</v>
      </c>
      <c r="N399" s="94">
        <f>Emissions!G399</f>
        <v>63636.363636363603</v>
      </c>
      <c r="O399" s="91" t="str">
        <f>Emissions!H399</f>
        <v>TON</v>
      </c>
      <c r="P399" s="93">
        <f>'Emissions Factor'!$B$2</f>
        <v>5.5099999999999998E-6</v>
      </c>
      <c r="Q399" s="91" t="str">
        <f>Emissions!L399</f>
        <v xml:space="preserve">LB </v>
      </c>
      <c r="R399" s="91" t="str">
        <f>Emissions!M399</f>
        <v>TON</v>
      </c>
      <c r="S399" s="91" t="s">
        <v>9454</v>
      </c>
      <c r="T399" s="91">
        <v>7439976</v>
      </c>
      <c r="U399" s="91" t="s">
        <v>9452</v>
      </c>
      <c r="V399" s="91">
        <v>8</v>
      </c>
      <c r="W399" s="95">
        <f>Emissions!N399</f>
        <v>0.35063636363636341</v>
      </c>
      <c r="X399" s="95" t="str">
        <f>Emissions!O399</f>
        <v>LB</v>
      </c>
    </row>
    <row r="400" spans="1:24" x14ac:dyDescent="0.3">
      <c r="A400" s="91" t="str">
        <f>Emissions!A400</f>
        <v>13023</v>
      </c>
      <c r="B400" s="91" t="str">
        <f>Emissions!B400</f>
        <v>13</v>
      </c>
      <c r="C400" s="92" t="str">
        <f>Emissions!F400</f>
        <v>GA</v>
      </c>
      <c r="D400" s="92" t="str">
        <f>Emissions!C400</f>
        <v>023</v>
      </c>
      <c r="E400" s="91" t="str">
        <f>Emissions!D400</f>
        <v>Bleckley</v>
      </c>
      <c r="F400" s="91" t="str">
        <f>Emissions!E400</f>
        <v>County</v>
      </c>
      <c r="G400" s="91">
        <v>2620030001</v>
      </c>
      <c r="H400" s="91" t="s">
        <v>9455</v>
      </c>
      <c r="I400" s="91" t="s">
        <v>9450</v>
      </c>
      <c r="J400" s="91" t="s">
        <v>9453</v>
      </c>
      <c r="K400" s="91">
        <v>2014</v>
      </c>
      <c r="L400" s="91">
        <v>515</v>
      </c>
      <c r="M400" s="91" t="s">
        <v>9451</v>
      </c>
      <c r="N400" s="94">
        <f>Emissions!G400</f>
        <v>0</v>
      </c>
      <c r="O400" s="91" t="str">
        <f>Emissions!H400</f>
        <v>TON</v>
      </c>
      <c r="P400" s="93">
        <f>'Emissions Factor'!$B$2</f>
        <v>5.5099999999999998E-6</v>
      </c>
      <c r="Q400" s="91" t="str">
        <f>Emissions!L400</f>
        <v xml:space="preserve">LB </v>
      </c>
      <c r="R400" s="91" t="str">
        <f>Emissions!M400</f>
        <v>TON</v>
      </c>
      <c r="S400" s="91" t="s">
        <v>9454</v>
      </c>
      <c r="T400" s="91">
        <v>7439976</v>
      </c>
      <c r="U400" s="91" t="s">
        <v>9452</v>
      </c>
      <c r="V400" s="91">
        <v>8</v>
      </c>
      <c r="W400" s="95">
        <f>Emissions!N400</f>
        <v>0</v>
      </c>
      <c r="X400" s="95" t="str">
        <f>Emissions!O400</f>
        <v>LB</v>
      </c>
    </row>
    <row r="401" spans="1:24" x14ac:dyDescent="0.3">
      <c r="A401" s="91" t="str">
        <f>Emissions!A401</f>
        <v>13025</v>
      </c>
      <c r="B401" s="91" t="str">
        <f>Emissions!B401</f>
        <v>13</v>
      </c>
      <c r="C401" s="92" t="str">
        <f>Emissions!F401</f>
        <v>GA</v>
      </c>
      <c r="D401" s="92" t="str">
        <f>Emissions!C401</f>
        <v>025</v>
      </c>
      <c r="E401" s="91" t="str">
        <f>Emissions!D401</f>
        <v>Brantley</v>
      </c>
      <c r="F401" s="91" t="str">
        <f>Emissions!E401</f>
        <v>County</v>
      </c>
      <c r="G401" s="91">
        <v>2620030001</v>
      </c>
      <c r="H401" s="91" t="s">
        <v>9455</v>
      </c>
      <c r="I401" s="91" t="s">
        <v>9450</v>
      </c>
      <c r="J401" s="91" t="s">
        <v>9453</v>
      </c>
      <c r="K401" s="91">
        <v>2014</v>
      </c>
      <c r="L401" s="91">
        <v>515</v>
      </c>
      <c r="M401" s="91" t="s">
        <v>9451</v>
      </c>
      <c r="N401" s="94">
        <f>Emissions!G401</f>
        <v>0</v>
      </c>
      <c r="O401" s="91" t="str">
        <f>Emissions!H401</f>
        <v>TON</v>
      </c>
      <c r="P401" s="93">
        <f>'Emissions Factor'!$B$2</f>
        <v>5.5099999999999998E-6</v>
      </c>
      <c r="Q401" s="91" t="str">
        <f>Emissions!L401</f>
        <v xml:space="preserve">LB </v>
      </c>
      <c r="R401" s="91" t="str">
        <f>Emissions!M401</f>
        <v>TON</v>
      </c>
      <c r="S401" s="91" t="s">
        <v>9454</v>
      </c>
      <c r="T401" s="91">
        <v>7439976</v>
      </c>
      <c r="U401" s="91" t="s">
        <v>9452</v>
      </c>
      <c r="V401" s="91">
        <v>8</v>
      </c>
      <c r="W401" s="95">
        <f>Emissions!N401</f>
        <v>0</v>
      </c>
      <c r="X401" s="95" t="str">
        <f>Emissions!O401</f>
        <v>LB</v>
      </c>
    </row>
    <row r="402" spans="1:24" x14ac:dyDescent="0.3">
      <c r="A402" s="91" t="str">
        <f>Emissions!A402</f>
        <v>13027</v>
      </c>
      <c r="B402" s="91" t="str">
        <f>Emissions!B402</f>
        <v>13</v>
      </c>
      <c r="C402" s="92" t="str">
        <f>Emissions!F402</f>
        <v>GA</v>
      </c>
      <c r="D402" s="92" t="str">
        <f>Emissions!C402</f>
        <v>027</v>
      </c>
      <c r="E402" s="91" t="str">
        <f>Emissions!D402</f>
        <v>Brooks</v>
      </c>
      <c r="F402" s="91" t="str">
        <f>Emissions!E402</f>
        <v>County</v>
      </c>
      <c r="G402" s="91">
        <v>2620030001</v>
      </c>
      <c r="H402" s="91" t="s">
        <v>9455</v>
      </c>
      <c r="I402" s="91" t="s">
        <v>9450</v>
      </c>
      <c r="J402" s="91" t="s">
        <v>9453</v>
      </c>
      <c r="K402" s="91">
        <v>2014</v>
      </c>
      <c r="L402" s="91">
        <v>515</v>
      </c>
      <c r="M402" s="91" t="s">
        <v>9451</v>
      </c>
      <c r="N402" s="94">
        <f>Emissions!G402</f>
        <v>0</v>
      </c>
      <c r="O402" s="91" t="str">
        <f>Emissions!H402</f>
        <v>TON</v>
      </c>
      <c r="P402" s="93">
        <f>'Emissions Factor'!$B$2</f>
        <v>5.5099999999999998E-6</v>
      </c>
      <c r="Q402" s="91" t="str">
        <f>Emissions!L402</f>
        <v xml:space="preserve">LB </v>
      </c>
      <c r="R402" s="91" t="str">
        <f>Emissions!M402</f>
        <v>TON</v>
      </c>
      <c r="S402" s="91" t="s">
        <v>9454</v>
      </c>
      <c r="T402" s="91">
        <v>7439976</v>
      </c>
      <c r="U402" s="91" t="s">
        <v>9452</v>
      </c>
      <c r="V402" s="91">
        <v>8</v>
      </c>
      <c r="W402" s="95">
        <f>Emissions!N402</f>
        <v>0</v>
      </c>
      <c r="X402" s="95" t="str">
        <f>Emissions!O402</f>
        <v>LB</v>
      </c>
    </row>
    <row r="403" spans="1:24" x14ac:dyDescent="0.3">
      <c r="A403" s="91" t="str">
        <f>Emissions!A403</f>
        <v>13029</v>
      </c>
      <c r="B403" s="91" t="str">
        <f>Emissions!B403</f>
        <v>13</v>
      </c>
      <c r="C403" s="92" t="str">
        <f>Emissions!F403</f>
        <v>GA</v>
      </c>
      <c r="D403" s="92" t="str">
        <f>Emissions!C403</f>
        <v>029</v>
      </c>
      <c r="E403" s="91" t="str">
        <f>Emissions!D403</f>
        <v>Bryan</v>
      </c>
      <c r="F403" s="91" t="str">
        <f>Emissions!E403</f>
        <v>County</v>
      </c>
      <c r="G403" s="91">
        <v>2620030001</v>
      </c>
      <c r="H403" s="91" t="s">
        <v>9455</v>
      </c>
      <c r="I403" s="91" t="s">
        <v>9450</v>
      </c>
      <c r="J403" s="91" t="s">
        <v>9453</v>
      </c>
      <c r="K403" s="91">
        <v>2014</v>
      </c>
      <c r="L403" s="91">
        <v>515</v>
      </c>
      <c r="M403" s="91" t="s">
        <v>9451</v>
      </c>
      <c r="N403" s="94">
        <f>Emissions!G403</f>
        <v>0</v>
      </c>
      <c r="O403" s="91" t="str">
        <f>Emissions!H403</f>
        <v>TON</v>
      </c>
      <c r="P403" s="93">
        <f>'Emissions Factor'!$B$2</f>
        <v>5.5099999999999998E-6</v>
      </c>
      <c r="Q403" s="91" t="str">
        <f>Emissions!L403</f>
        <v xml:space="preserve">LB </v>
      </c>
      <c r="R403" s="91" t="str">
        <f>Emissions!M403</f>
        <v>TON</v>
      </c>
      <c r="S403" s="91" t="s">
        <v>9454</v>
      </c>
      <c r="T403" s="91">
        <v>7439976</v>
      </c>
      <c r="U403" s="91" t="s">
        <v>9452</v>
      </c>
      <c r="V403" s="91">
        <v>8</v>
      </c>
      <c r="W403" s="95">
        <f>Emissions!N403</f>
        <v>0</v>
      </c>
      <c r="X403" s="95" t="str">
        <f>Emissions!O403</f>
        <v>LB</v>
      </c>
    </row>
    <row r="404" spans="1:24" x14ac:dyDescent="0.3">
      <c r="A404" s="91" t="str">
        <f>Emissions!A404</f>
        <v>13031</v>
      </c>
      <c r="B404" s="91" t="str">
        <f>Emissions!B404</f>
        <v>13</v>
      </c>
      <c r="C404" s="92" t="str">
        <f>Emissions!F404</f>
        <v>GA</v>
      </c>
      <c r="D404" s="92" t="str">
        <f>Emissions!C404</f>
        <v>031</v>
      </c>
      <c r="E404" s="91" t="str">
        <f>Emissions!D404</f>
        <v>Bulloch</v>
      </c>
      <c r="F404" s="91" t="str">
        <f>Emissions!E404</f>
        <v>County</v>
      </c>
      <c r="G404" s="91">
        <v>2620030001</v>
      </c>
      <c r="H404" s="91" t="s">
        <v>9455</v>
      </c>
      <c r="I404" s="91" t="s">
        <v>9450</v>
      </c>
      <c r="J404" s="91" t="s">
        <v>9453</v>
      </c>
      <c r="K404" s="91">
        <v>2014</v>
      </c>
      <c r="L404" s="91">
        <v>515</v>
      </c>
      <c r="M404" s="91" t="s">
        <v>9451</v>
      </c>
      <c r="N404" s="94">
        <f>Emissions!G404</f>
        <v>0</v>
      </c>
      <c r="O404" s="91" t="str">
        <f>Emissions!H404</f>
        <v>TON</v>
      </c>
      <c r="P404" s="93">
        <f>'Emissions Factor'!$B$2</f>
        <v>5.5099999999999998E-6</v>
      </c>
      <c r="Q404" s="91" t="str">
        <f>Emissions!L404</f>
        <v xml:space="preserve">LB </v>
      </c>
      <c r="R404" s="91" t="str">
        <f>Emissions!M404</f>
        <v>TON</v>
      </c>
      <c r="S404" s="91" t="s">
        <v>9454</v>
      </c>
      <c r="T404" s="91">
        <v>7439976</v>
      </c>
      <c r="U404" s="91" t="s">
        <v>9452</v>
      </c>
      <c r="V404" s="91">
        <v>8</v>
      </c>
      <c r="W404" s="95">
        <f>Emissions!N404</f>
        <v>0</v>
      </c>
      <c r="X404" s="95" t="str">
        <f>Emissions!O404</f>
        <v>LB</v>
      </c>
    </row>
    <row r="405" spans="1:24" x14ac:dyDescent="0.3">
      <c r="A405" s="91" t="str">
        <f>Emissions!A405</f>
        <v>13033</v>
      </c>
      <c r="B405" s="91" t="str">
        <f>Emissions!B405</f>
        <v>13</v>
      </c>
      <c r="C405" s="92" t="str">
        <f>Emissions!F405</f>
        <v>GA</v>
      </c>
      <c r="D405" s="92" t="str">
        <f>Emissions!C405</f>
        <v>033</v>
      </c>
      <c r="E405" s="91" t="str">
        <f>Emissions!D405</f>
        <v>Burke</v>
      </c>
      <c r="F405" s="91" t="str">
        <f>Emissions!E405</f>
        <v>County</v>
      </c>
      <c r="G405" s="91">
        <v>2620030001</v>
      </c>
      <c r="H405" s="91" t="s">
        <v>9455</v>
      </c>
      <c r="I405" s="91" t="s">
        <v>9450</v>
      </c>
      <c r="J405" s="91" t="s">
        <v>9453</v>
      </c>
      <c r="K405" s="91">
        <v>2014</v>
      </c>
      <c r="L405" s="91">
        <v>515</v>
      </c>
      <c r="M405" s="91" t="s">
        <v>9451</v>
      </c>
      <c r="N405" s="94">
        <f>Emissions!G405</f>
        <v>0</v>
      </c>
      <c r="O405" s="91" t="str">
        <f>Emissions!H405</f>
        <v>TON</v>
      </c>
      <c r="P405" s="93">
        <f>'Emissions Factor'!$B$2</f>
        <v>5.5099999999999998E-6</v>
      </c>
      <c r="Q405" s="91" t="str">
        <f>Emissions!L405</f>
        <v xml:space="preserve">LB </v>
      </c>
      <c r="R405" s="91" t="str">
        <f>Emissions!M405</f>
        <v>TON</v>
      </c>
      <c r="S405" s="91" t="s">
        <v>9454</v>
      </c>
      <c r="T405" s="91">
        <v>7439976</v>
      </c>
      <c r="U405" s="91" t="s">
        <v>9452</v>
      </c>
      <c r="V405" s="91">
        <v>8</v>
      </c>
      <c r="W405" s="95">
        <f>Emissions!N405</f>
        <v>0</v>
      </c>
      <c r="X405" s="95" t="str">
        <f>Emissions!O405</f>
        <v>LB</v>
      </c>
    </row>
    <row r="406" spans="1:24" x14ac:dyDescent="0.3">
      <c r="A406" s="91" t="str">
        <f>Emissions!A406</f>
        <v>13035</v>
      </c>
      <c r="B406" s="91" t="str">
        <f>Emissions!B406</f>
        <v>13</v>
      </c>
      <c r="C406" s="92" t="str">
        <f>Emissions!F406</f>
        <v>GA</v>
      </c>
      <c r="D406" s="92" t="str">
        <f>Emissions!C406</f>
        <v>035</v>
      </c>
      <c r="E406" s="91" t="str">
        <f>Emissions!D406</f>
        <v>Butts</v>
      </c>
      <c r="F406" s="91" t="str">
        <f>Emissions!E406</f>
        <v>County</v>
      </c>
      <c r="G406" s="91">
        <v>2620030001</v>
      </c>
      <c r="H406" s="91" t="s">
        <v>9455</v>
      </c>
      <c r="I406" s="91" t="s">
        <v>9450</v>
      </c>
      <c r="J406" s="91" t="s">
        <v>9453</v>
      </c>
      <c r="K406" s="91">
        <v>2014</v>
      </c>
      <c r="L406" s="91">
        <v>515</v>
      </c>
      <c r="M406" s="91" t="s">
        <v>9451</v>
      </c>
      <c r="N406" s="94">
        <f>Emissions!G406</f>
        <v>525386.05555555597</v>
      </c>
      <c r="O406" s="91" t="str">
        <f>Emissions!H406</f>
        <v>TON</v>
      </c>
      <c r="P406" s="93">
        <f>'Emissions Factor'!$B$2</f>
        <v>5.5099999999999998E-6</v>
      </c>
      <c r="Q406" s="91" t="str">
        <f>Emissions!L406</f>
        <v xml:space="preserve">LB </v>
      </c>
      <c r="R406" s="91" t="str">
        <f>Emissions!M406</f>
        <v>TON</v>
      </c>
      <c r="S406" s="91" t="s">
        <v>9454</v>
      </c>
      <c r="T406" s="91">
        <v>7439976</v>
      </c>
      <c r="U406" s="91" t="s">
        <v>9452</v>
      </c>
      <c r="V406" s="91">
        <v>8</v>
      </c>
      <c r="W406" s="95">
        <f>Emissions!N406</f>
        <v>2.8948771661111135</v>
      </c>
      <c r="X406" s="95" t="str">
        <f>Emissions!O406</f>
        <v>LB</v>
      </c>
    </row>
    <row r="407" spans="1:24" x14ac:dyDescent="0.3">
      <c r="A407" s="91" t="str">
        <f>Emissions!A407</f>
        <v>13037</v>
      </c>
      <c r="B407" s="91" t="str">
        <f>Emissions!B407</f>
        <v>13</v>
      </c>
      <c r="C407" s="92" t="str">
        <f>Emissions!F407</f>
        <v>GA</v>
      </c>
      <c r="D407" s="92" t="str">
        <f>Emissions!C407</f>
        <v>037</v>
      </c>
      <c r="E407" s="91" t="str">
        <f>Emissions!D407</f>
        <v>Calhoun</v>
      </c>
      <c r="F407" s="91" t="str">
        <f>Emissions!E407</f>
        <v>County</v>
      </c>
      <c r="G407" s="91">
        <v>2620030001</v>
      </c>
      <c r="H407" s="91" t="s">
        <v>9455</v>
      </c>
      <c r="I407" s="91" t="s">
        <v>9450</v>
      </c>
      <c r="J407" s="91" t="s">
        <v>9453</v>
      </c>
      <c r="K407" s="91">
        <v>2014</v>
      </c>
      <c r="L407" s="91">
        <v>515</v>
      </c>
      <c r="M407" s="91" t="s">
        <v>9451</v>
      </c>
      <c r="N407" s="94">
        <f>Emissions!G407</f>
        <v>0</v>
      </c>
      <c r="O407" s="91" t="str">
        <f>Emissions!H407</f>
        <v>TON</v>
      </c>
      <c r="P407" s="93">
        <f>'Emissions Factor'!$B$2</f>
        <v>5.5099999999999998E-6</v>
      </c>
      <c r="Q407" s="91" t="str">
        <f>Emissions!L407</f>
        <v xml:space="preserve">LB </v>
      </c>
      <c r="R407" s="91" t="str">
        <f>Emissions!M407</f>
        <v>TON</v>
      </c>
      <c r="S407" s="91" t="s">
        <v>9454</v>
      </c>
      <c r="T407" s="91">
        <v>7439976</v>
      </c>
      <c r="U407" s="91" t="s">
        <v>9452</v>
      </c>
      <c r="V407" s="91">
        <v>8</v>
      </c>
      <c r="W407" s="95">
        <f>Emissions!N407</f>
        <v>0</v>
      </c>
      <c r="X407" s="95" t="str">
        <f>Emissions!O407</f>
        <v>LB</v>
      </c>
    </row>
    <row r="408" spans="1:24" x14ac:dyDescent="0.3">
      <c r="A408" s="91" t="str">
        <f>Emissions!A408</f>
        <v>13039</v>
      </c>
      <c r="B408" s="91" t="str">
        <f>Emissions!B408</f>
        <v>13</v>
      </c>
      <c r="C408" s="92" t="str">
        <f>Emissions!F408</f>
        <v>GA</v>
      </c>
      <c r="D408" s="92" t="str">
        <f>Emissions!C408</f>
        <v>039</v>
      </c>
      <c r="E408" s="91" t="str">
        <f>Emissions!D408</f>
        <v>Camden</v>
      </c>
      <c r="F408" s="91" t="str">
        <f>Emissions!E408</f>
        <v>County</v>
      </c>
      <c r="G408" s="91">
        <v>2620030001</v>
      </c>
      <c r="H408" s="91" t="s">
        <v>9455</v>
      </c>
      <c r="I408" s="91" t="s">
        <v>9450</v>
      </c>
      <c r="J408" s="91" t="s">
        <v>9453</v>
      </c>
      <c r="K408" s="91">
        <v>2014</v>
      </c>
      <c r="L408" s="91">
        <v>515</v>
      </c>
      <c r="M408" s="91" t="s">
        <v>9451</v>
      </c>
      <c r="N408" s="94">
        <f>Emissions!G408</f>
        <v>53940.260869565202</v>
      </c>
      <c r="O408" s="91" t="str">
        <f>Emissions!H408</f>
        <v>TON</v>
      </c>
      <c r="P408" s="93">
        <f>'Emissions Factor'!$B$2</f>
        <v>5.5099999999999998E-6</v>
      </c>
      <c r="Q408" s="91" t="str">
        <f>Emissions!L408</f>
        <v xml:space="preserve">LB </v>
      </c>
      <c r="R408" s="91" t="str">
        <f>Emissions!M408</f>
        <v>TON</v>
      </c>
      <c r="S408" s="91" t="s">
        <v>9454</v>
      </c>
      <c r="T408" s="91">
        <v>7439976</v>
      </c>
      <c r="U408" s="91" t="s">
        <v>9452</v>
      </c>
      <c r="V408" s="91">
        <v>8</v>
      </c>
      <c r="W408" s="95">
        <f>Emissions!N408</f>
        <v>0.29721083739130427</v>
      </c>
      <c r="X408" s="95" t="str">
        <f>Emissions!O408</f>
        <v>LB</v>
      </c>
    </row>
    <row r="409" spans="1:24" x14ac:dyDescent="0.3">
      <c r="A409" s="91" t="str">
        <f>Emissions!A409</f>
        <v>13043</v>
      </c>
      <c r="B409" s="91" t="str">
        <f>Emissions!B409</f>
        <v>13</v>
      </c>
      <c r="C409" s="92" t="str">
        <f>Emissions!F409</f>
        <v>GA</v>
      </c>
      <c r="D409" s="92" t="str">
        <f>Emissions!C409</f>
        <v>043</v>
      </c>
      <c r="E409" s="91" t="str">
        <f>Emissions!D409</f>
        <v>Candler</v>
      </c>
      <c r="F409" s="91" t="str">
        <f>Emissions!E409</f>
        <v>County</v>
      </c>
      <c r="G409" s="91">
        <v>2620030001</v>
      </c>
      <c r="H409" s="91" t="s">
        <v>9455</v>
      </c>
      <c r="I409" s="91" t="s">
        <v>9450</v>
      </c>
      <c r="J409" s="91" t="s">
        <v>9453</v>
      </c>
      <c r="K409" s="91">
        <v>2014</v>
      </c>
      <c r="L409" s="91">
        <v>515</v>
      </c>
      <c r="M409" s="91" t="s">
        <v>9451</v>
      </c>
      <c r="N409" s="94">
        <f>Emissions!G409</f>
        <v>0</v>
      </c>
      <c r="O409" s="91" t="str">
        <f>Emissions!H409</f>
        <v>TON</v>
      </c>
      <c r="P409" s="93">
        <f>'Emissions Factor'!$B$2</f>
        <v>5.5099999999999998E-6</v>
      </c>
      <c r="Q409" s="91" t="str">
        <f>Emissions!L409</f>
        <v xml:space="preserve">LB </v>
      </c>
      <c r="R409" s="91" t="str">
        <f>Emissions!M409</f>
        <v>TON</v>
      </c>
      <c r="S409" s="91" t="s">
        <v>9454</v>
      </c>
      <c r="T409" s="91">
        <v>7439976</v>
      </c>
      <c r="U409" s="91" t="s">
        <v>9452</v>
      </c>
      <c r="V409" s="91">
        <v>8</v>
      </c>
      <c r="W409" s="95">
        <f>Emissions!N409</f>
        <v>0</v>
      </c>
      <c r="X409" s="95" t="str">
        <f>Emissions!O409</f>
        <v>LB</v>
      </c>
    </row>
    <row r="410" spans="1:24" x14ac:dyDescent="0.3">
      <c r="A410" s="91" t="str">
        <f>Emissions!A410</f>
        <v>13045</v>
      </c>
      <c r="B410" s="91" t="str">
        <f>Emissions!B410</f>
        <v>13</v>
      </c>
      <c r="C410" s="92" t="str">
        <f>Emissions!F410</f>
        <v>GA</v>
      </c>
      <c r="D410" s="92" t="str">
        <f>Emissions!C410</f>
        <v>045</v>
      </c>
      <c r="E410" s="91" t="str">
        <f>Emissions!D410</f>
        <v>Carroll</v>
      </c>
      <c r="F410" s="91" t="str">
        <f>Emissions!E410</f>
        <v>County</v>
      </c>
      <c r="G410" s="91">
        <v>2620030001</v>
      </c>
      <c r="H410" s="91" t="s">
        <v>9455</v>
      </c>
      <c r="I410" s="91" t="s">
        <v>9450</v>
      </c>
      <c r="J410" s="91" t="s">
        <v>9453</v>
      </c>
      <c r="K410" s="91">
        <v>2014</v>
      </c>
      <c r="L410" s="91">
        <v>515</v>
      </c>
      <c r="M410" s="91" t="s">
        <v>9451</v>
      </c>
      <c r="N410" s="94">
        <f>Emissions!G410</f>
        <v>0</v>
      </c>
      <c r="O410" s="91" t="str">
        <f>Emissions!H410</f>
        <v>TON</v>
      </c>
      <c r="P410" s="93">
        <f>'Emissions Factor'!$B$2</f>
        <v>5.5099999999999998E-6</v>
      </c>
      <c r="Q410" s="91" t="str">
        <f>Emissions!L410</f>
        <v xml:space="preserve">LB </v>
      </c>
      <c r="R410" s="91" t="str">
        <f>Emissions!M410</f>
        <v>TON</v>
      </c>
      <c r="S410" s="91" t="s">
        <v>9454</v>
      </c>
      <c r="T410" s="91">
        <v>7439976</v>
      </c>
      <c r="U410" s="91" t="s">
        <v>9452</v>
      </c>
      <c r="V410" s="91">
        <v>8</v>
      </c>
      <c r="W410" s="95">
        <f>Emissions!N410</f>
        <v>0</v>
      </c>
      <c r="X410" s="95" t="str">
        <f>Emissions!O410</f>
        <v>LB</v>
      </c>
    </row>
    <row r="411" spans="1:24" x14ac:dyDescent="0.3">
      <c r="A411" s="91" t="str">
        <f>Emissions!A411</f>
        <v>13047</v>
      </c>
      <c r="B411" s="91" t="str">
        <f>Emissions!B411</f>
        <v>13</v>
      </c>
      <c r="C411" s="92" t="str">
        <f>Emissions!F411</f>
        <v>GA</v>
      </c>
      <c r="D411" s="92" t="str">
        <f>Emissions!C411</f>
        <v>047</v>
      </c>
      <c r="E411" s="91" t="str">
        <f>Emissions!D411</f>
        <v>Catoosa</v>
      </c>
      <c r="F411" s="91" t="str">
        <f>Emissions!E411</f>
        <v>County</v>
      </c>
      <c r="G411" s="91">
        <v>2620030001</v>
      </c>
      <c r="H411" s="91" t="s">
        <v>9455</v>
      </c>
      <c r="I411" s="91" t="s">
        <v>9450</v>
      </c>
      <c r="J411" s="91" t="s">
        <v>9453</v>
      </c>
      <c r="K411" s="91">
        <v>2014</v>
      </c>
      <c r="L411" s="91">
        <v>515</v>
      </c>
      <c r="M411" s="91" t="s">
        <v>9451</v>
      </c>
      <c r="N411" s="94">
        <f>Emissions!G411</f>
        <v>0</v>
      </c>
      <c r="O411" s="91" t="str">
        <f>Emissions!H411</f>
        <v>TON</v>
      </c>
      <c r="P411" s="93">
        <f>'Emissions Factor'!$B$2</f>
        <v>5.5099999999999998E-6</v>
      </c>
      <c r="Q411" s="91" t="str">
        <f>Emissions!L411</f>
        <v xml:space="preserve">LB </v>
      </c>
      <c r="R411" s="91" t="str">
        <f>Emissions!M411</f>
        <v>TON</v>
      </c>
      <c r="S411" s="91" t="s">
        <v>9454</v>
      </c>
      <c r="T411" s="91">
        <v>7439976</v>
      </c>
      <c r="U411" s="91" t="s">
        <v>9452</v>
      </c>
      <c r="V411" s="91">
        <v>8</v>
      </c>
      <c r="W411" s="95">
        <f>Emissions!N411</f>
        <v>0</v>
      </c>
      <c r="X411" s="95" t="str">
        <f>Emissions!O411</f>
        <v>LB</v>
      </c>
    </row>
    <row r="412" spans="1:24" x14ac:dyDescent="0.3">
      <c r="A412" s="91" t="str">
        <f>Emissions!A412</f>
        <v>13049</v>
      </c>
      <c r="B412" s="91" t="str">
        <f>Emissions!B412</f>
        <v>13</v>
      </c>
      <c r="C412" s="92" t="str">
        <f>Emissions!F412</f>
        <v>GA</v>
      </c>
      <c r="D412" s="92" t="str">
        <f>Emissions!C412</f>
        <v>049</v>
      </c>
      <c r="E412" s="91" t="str">
        <f>Emissions!D412</f>
        <v>Charlton</v>
      </c>
      <c r="F412" s="91" t="str">
        <f>Emissions!E412</f>
        <v>County</v>
      </c>
      <c r="G412" s="91">
        <v>2620030001</v>
      </c>
      <c r="H412" s="91" t="s">
        <v>9455</v>
      </c>
      <c r="I412" s="91" t="s">
        <v>9450</v>
      </c>
      <c r="J412" s="91" t="s">
        <v>9453</v>
      </c>
      <c r="K412" s="91">
        <v>2014</v>
      </c>
      <c r="L412" s="91">
        <v>515</v>
      </c>
      <c r="M412" s="91" t="s">
        <v>9451</v>
      </c>
      <c r="N412" s="94">
        <f>Emissions!G412</f>
        <v>247813.347826087</v>
      </c>
      <c r="O412" s="91" t="str">
        <f>Emissions!H412</f>
        <v>TON</v>
      </c>
      <c r="P412" s="93">
        <f>'Emissions Factor'!$B$2</f>
        <v>5.5099999999999998E-6</v>
      </c>
      <c r="Q412" s="91" t="str">
        <f>Emissions!L412</f>
        <v xml:space="preserve">LB </v>
      </c>
      <c r="R412" s="91" t="str">
        <f>Emissions!M412</f>
        <v>TON</v>
      </c>
      <c r="S412" s="91" t="s">
        <v>9454</v>
      </c>
      <c r="T412" s="91">
        <v>7439976</v>
      </c>
      <c r="U412" s="91" t="s">
        <v>9452</v>
      </c>
      <c r="V412" s="91">
        <v>8</v>
      </c>
      <c r="W412" s="95">
        <f>Emissions!N412</f>
        <v>1.3654515465217394</v>
      </c>
      <c r="X412" s="95" t="str">
        <f>Emissions!O412</f>
        <v>LB</v>
      </c>
    </row>
    <row r="413" spans="1:24" x14ac:dyDescent="0.3">
      <c r="A413" s="91" t="str">
        <f>Emissions!A413</f>
        <v>13051</v>
      </c>
      <c r="B413" s="91" t="str">
        <f>Emissions!B413</f>
        <v>13</v>
      </c>
      <c r="C413" s="92" t="str">
        <f>Emissions!F413</f>
        <v>GA</v>
      </c>
      <c r="D413" s="92" t="str">
        <f>Emissions!C413</f>
        <v>051</v>
      </c>
      <c r="E413" s="91" t="str">
        <f>Emissions!D413</f>
        <v>Chatham</v>
      </c>
      <c r="F413" s="91" t="str">
        <f>Emissions!E413</f>
        <v>County</v>
      </c>
      <c r="G413" s="91">
        <v>2620030001</v>
      </c>
      <c r="H413" s="91" t="s">
        <v>9455</v>
      </c>
      <c r="I413" s="91" t="s">
        <v>9450</v>
      </c>
      <c r="J413" s="91" t="s">
        <v>9453</v>
      </c>
      <c r="K413" s="91">
        <v>2014</v>
      </c>
      <c r="L413" s="91">
        <v>515</v>
      </c>
      <c r="M413" s="91" t="s">
        <v>9451</v>
      </c>
      <c r="N413" s="94">
        <f>Emissions!G413</f>
        <v>229485.55241935485</v>
      </c>
      <c r="O413" s="91" t="str">
        <f>Emissions!H413</f>
        <v>TON</v>
      </c>
      <c r="P413" s="93">
        <f>'Emissions Factor'!$B$2</f>
        <v>5.5099999999999998E-6</v>
      </c>
      <c r="Q413" s="91" t="str">
        <f>Emissions!L413</f>
        <v xml:space="preserve">LB </v>
      </c>
      <c r="R413" s="91" t="str">
        <f>Emissions!M413</f>
        <v>TON</v>
      </c>
      <c r="S413" s="91" t="s">
        <v>9454</v>
      </c>
      <c r="T413" s="91">
        <v>7439976</v>
      </c>
      <c r="U413" s="91" t="s">
        <v>9452</v>
      </c>
      <c r="V413" s="91">
        <v>8</v>
      </c>
      <c r="W413" s="95">
        <f>Emissions!N413</f>
        <v>1.2644653938306452</v>
      </c>
      <c r="X413" s="95" t="str">
        <f>Emissions!O413</f>
        <v>LB</v>
      </c>
    </row>
    <row r="414" spans="1:24" x14ac:dyDescent="0.3">
      <c r="A414" s="91" t="str">
        <f>Emissions!A414</f>
        <v>13053</v>
      </c>
      <c r="B414" s="91" t="str">
        <f>Emissions!B414</f>
        <v>13</v>
      </c>
      <c r="C414" s="92" t="str">
        <f>Emissions!F414</f>
        <v>GA</v>
      </c>
      <c r="D414" s="92" t="str">
        <f>Emissions!C414</f>
        <v>053</v>
      </c>
      <c r="E414" s="91" t="str">
        <f>Emissions!D414</f>
        <v>Chattahoochee</v>
      </c>
      <c r="F414" s="91" t="str">
        <f>Emissions!E414</f>
        <v>County</v>
      </c>
      <c r="G414" s="91">
        <v>2620030001</v>
      </c>
      <c r="H414" s="91" t="s">
        <v>9455</v>
      </c>
      <c r="I414" s="91" t="s">
        <v>9450</v>
      </c>
      <c r="J414" s="91" t="s">
        <v>9453</v>
      </c>
      <c r="K414" s="91">
        <v>2014</v>
      </c>
      <c r="L414" s="91">
        <v>515</v>
      </c>
      <c r="M414" s="91" t="s">
        <v>9451</v>
      </c>
      <c r="N414" s="94">
        <f>Emissions!G414</f>
        <v>0</v>
      </c>
      <c r="O414" s="91" t="str">
        <f>Emissions!H414</f>
        <v>TON</v>
      </c>
      <c r="P414" s="93">
        <f>'Emissions Factor'!$B$2</f>
        <v>5.5099999999999998E-6</v>
      </c>
      <c r="Q414" s="91" t="str">
        <f>Emissions!L414</f>
        <v xml:space="preserve">LB </v>
      </c>
      <c r="R414" s="91" t="str">
        <f>Emissions!M414</f>
        <v>TON</v>
      </c>
      <c r="S414" s="91" t="s">
        <v>9454</v>
      </c>
      <c r="T414" s="91">
        <v>7439976</v>
      </c>
      <c r="U414" s="91" t="s">
        <v>9452</v>
      </c>
      <c r="V414" s="91">
        <v>8</v>
      </c>
      <c r="W414" s="95">
        <f>Emissions!N414</f>
        <v>0</v>
      </c>
      <c r="X414" s="95" t="str">
        <f>Emissions!O414</f>
        <v>LB</v>
      </c>
    </row>
    <row r="415" spans="1:24" x14ac:dyDescent="0.3">
      <c r="A415" s="91" t="str">
        <f>Emissions!A415</f>
        <v>13055</v>
      </c>
      <c r="B415" s="91" t="str">
        <f>Emissions!B415</f>
        <v>13</v>
      </c>
      <c r="C415" s="92" t="str">
        <f>Emissions!F415</f>
        <v>GA</v>
      </c>
      <c r="D415" s="92" t="str">
        <f>Emissions!C415</f>
        <v>055</v>
      </c>
      <c r="E415" s="91" t="str">
        <f>Emissions!D415</f>
        <v>Chattooga</v>
      </c>
      <c r="F415" s="91" t="str">
        <f>Emissions!E415</f>
        <v>County</v>
      </c>
      <c r="G415" s="91">
        <v>2620030001</v>
      </c>
      <c r="H415" s="91" t="s">
        <v>9455</v>
      </c>
      <c r="I415" s="91" t="s">
        <v>9450</v>
      </c>
      <c r="J415" s="91" t="s">
        <v>9453</v>
      </c>
      <c r="K415" s="91">
        <v>2014</v>
      </c>
      <c r="L415" s="91">
        <v>515</v>
      </c>
      <c r="M415" s="91" t="s">
        <v>9451</v>
      </c>
      <c r="N415" s="94">
        <f>Emissions!G415</f>
        <v>0</v>
      </c>
      <c r="O415" s="91" t="str">
        <f>Emissions!H415</f>
        <v>TON</v>
      </c>
      <c r="P415" s="93">
        <f>'Emissions Factor'!$B$2</f>
        <v>5.5099999999999998E-6</v>
      </c>
      <c r="Q415" s="91" t="str">
        <f>Emissions!L415</f>
        <v xml:space="preserve">LB </v>
      </c>
      <c r="R415" s="91" t="str">
        <f>Emissions!M415</f>
        <v>TON</v>
      </c>
      <c r="S415" s="91" t="s">
        <v>9454</v>
      </c>
      <c r="T415" s="91">
        <v>7439976</v>
      </c>
      <c r="U415" s="91" t="s">
        <v>9452</v>
      </c>
      <c r="V415" s="91">
        <v>8</v>
      </c>
      <c r="W415" s="95">
        <f>Emissions!N415</f>
        <v>0</v>
      </c>
      <c r="X415" s="95" t="str">
        <f>Emissions!O415</f>
        <v>LB</v>
      </c>
    </row>
    <row r="416" spans="1:24" x14ac:dyDescent="0.3">
      <c r="A416" s="91" t="str">
        <f>Emissions!A416</f>
        <v>13057</v>
      </c>
      <c r="B416" s="91" t="str">
        <f>Emissions!B416</f>
        <v>13</v>
      </c>
      <c r="C416" s="92" t="str">
        <f>Emissions!F416</f>
        <v>GA</v>
      </c>
      <c r="D416" s="92" t="str">
        <f>Emissions!C416</f>
        <v>057</v>
      </c>
      <c r="E416" s="91" t="str">
        <f>Emissions!D416</f>
        <v>Cherokee</v>
      </c>
      <c r="F416" s="91" t="str">
        <f>Emissions!E416</f>
        <v>County</v>
      </c>
      <c r="G416" s="91">
        <v>2620030001</v>
      </c>
      <c r="H416" s="91" t="s">
        <v>9455</v>
      </c>
      <c r="I416" s="91" t="s">
        <v>9450</v>
      </c>
      <c r="J416" s="91" t="s">
        <v>9453</v>
      </c>
      <c r="K416" s="91">
        <v>2014</v>
      </c>
      <c r="L416" s="91">
        <v>515</v>
      </c>
      <c r="M416" s="91" t="s">
        <v>9451</v>
      </c>
      <c r="N416" s="94">
        <f>Emissions!G416</f>
        <v>385276.32</v>
      </c>
      <c r="O416" s="91" t="str">
        <f>Emissions!H416</f>
        <v>TON</v>
      </c>
      <c r="P416" s="93">
        <f>'Emissions Factor'!$B$2</f>
        <v>5.5099999999999998E-6</v>
      </c>
      <c r="Q416" s="91" t="str">
        <f>Emissions!L416</f>
        <v xml:space="preserve">LB </v>
      </c>
      <c r="R416" s="91" t="str">
        <f>Emissions!M416</f>
        <v>TON</v>
      </c>
      <c r="S416" s="91" t="s">
        <v>9454</v>
      </c>
      <c r="T416" s="91">
        <v>7439976</v>
      </c>
      <c r="U416" s="91" t="s">
        <v>9452</v>
      </c>
      <c r="V416" s="91">
        <v>8</v>
      </c>
      <c r="W416" s="95">
        <f>Emissions!N416</f>
        <v>2.1228725231999999</v>
      </c>
      <c r="X416" s="95" t="str">
        <f>Emissions!O416</f>
        <v>LB</v>
      </c>
    </row>
    <row r="417" spans="1:24" x14ac:dyDescent="0.3">
      <c r="A417" s="91" t="str">
        <f>Emissions!A417</f>
        <v>13059</v>
      </c>
      <c r="B417" s="91" t="str">
        <f>Emissions!B417</f>
        <v>13</v>
      </c>
      <c r="C417" s="92" t="str">
        <f>Emissions!F417</f>
        <v>GA</v>
      </c>
      <c r="D417" s="92" t="str">
        <f>Emissions!C417</f>
        <v>059</v>
      </c>
      <c r="E417" s="91" t="str">
        <f>Emissions!D417</f>
        <v>Clarke</v>
      </c>
      <c r="F417" s="91" t="str">
        <f>Emissions!E417</f>
        <v>County</v>
      </c>
      <c r="G417" s="91">
        <v>2620030001</v>
      </c>
      <c r="H417" s="91" t="s">
        <v>9455</v>
      </c>
      <c r="I417" s="91" t="s">
        <v>9450</v>
      </c>
      <c r="J417" s="91" t="s">
        <v>9453</v>
      </c>
      <c r="K417" s="91">
        <v>2014</v>
      </c>
      <c r="L417" s="91">
        <v>515</v>
      </c>
      <c r="M417" s="91" t="s">
        <v>9451</v>
      </c>
      <c r="N417" s="94">
        <f>Emissions!G417</f>
        <v>67301.184210526306</v>
      </c>
      <c r="O417" s="91" t="str">
        <f>Emissions!H417</f>
        <v>TON</v>
      </c>
      <c r="P417" s="93">
        <f>'Emissions Factor'!$B$2</f>
        <v>5.5099999999999998E-6</v>
      </c>
      <c r="Q417" s="91" t="str">
        <f>Emissions!L417</f>
        <v xml:space="preserve">LB </v>
      </c>
      <c r="R417" s="91" t="str">
        <f>Emissions!M417</f>
        <v>TON</v>
      </c>
      <c r="S417" s="91" t="s">
        <v>9454</v>
      </c>
      <c r="T417" s="91">
        <v>7439976</v>
      </c>
      <c r="U417" s="91" t="s">
        <v>9452</v>
      </c>
      <c r="V417" s="91">
        <v>8</v>
      </c>
      <c r="W417" s="95">
        <f>Emissions!N417</f>
        <v>0.37082952499999994</v>
      </c>
      <c r="X417" s="95" t="str">
        <f>Emissions!O417</f>
        <v>LB</v>
      </c>
    </row>
    <row r="418" spans="1:24" x14ac:dyDescent="0.3">
      <c r="A418" s="91" t="str">
        <f>Emissions!A418</f>
        <v>13061</v>
      </c>
      <c r="B418" s="91" t="str">
        <f>Emissions!B418</f>
        <v>13</v>
      </c>
      <c r="C418" s="92" t="str">
        <f>Emissions!F418</f>
        <v>GA</v>
      </c>
      <c r="D418" s="92" t="str">
        <f>Emissions!C418</f>
        <v>061</v>
      </c>
      <c r="E418" s="91" t="str">
        <f>Emissions!D418</f>
        <v>Clay</v>
      </c>
      <c r="F418" s="91" t="str">
        <f>Emissions!E418</f>
        <v>County</v>
      </c>
      <c r="G418" s="91">
        <v>2620030001</v>
      </c>
      <c r="H418" s="91" t="s">
        <v>9455</v>
      </c>
      <c r="I418" s="91" t="s">
        <v>9450</v>
      </c>
      <c r="J418" s="91" t="s">
        <v>9453</v>
      </c>
      <c r="K418" s="91">
        <v>2014</v>
      </c>
      <c r="L418" s="91">
        <v>515</v>
      </c>
      <c r="M418" s="91" t="s">
        <v>9451</v>
      </c>
      <c r="N418" s="94">
        <f>Emissions!G418</f>
        <v>0</v>
      </c>
      <c r="O418" s="91" t="str">
        <f>Emissions!H418</f>
        <v>TON</v>
      </c>
      <c r="P418" s="93">
        <f>'Emissions Factor'!$B$2</f>
        <v>5.5099999999999998E-6</v>
      </c>
      <c r="Q418" s="91" t="str">
        <f>Emissions!L418</f>
        <v xml:space="preserve">LB </v>
      </c>
      <c r="R418" s="91" t="str">
        <f>Emissions!M418</f>
        <v>TON</v>
      </c>
      <c r="S418" s="91" t="s">
        <v>9454</v>
      </c>
      <c r="T418" s="91">
        <v>7439976</v>
      </c>
      <c r="U418" s="91" t="s">
        <v>9452</v>
      </c>
      <c r="V418" s="91">
        <v>8</v>
      </c>
      <c r="W418" s="95">
        <f>Emissions!N418</f>
        <v>0</v>
      </c>
      <c r="X418" s="95" t="str">
        <f>Emissions!O418</f>
        <v>LB</v>
      </c>
    </row>
    <row r="419" spans="1:24" x14ac:dyDescent="0.3">
      <c r="A419" s="91" t="str">
        <f>Emissions!A419</f>
        <v>13063</v>
      </c>
      <c r="B419" s="91" t="str">
        <f>Emissions!B419</f>
        <v>13</v>
      </c>
      <c r="C419" s="92" t="str">
        <f>Emissions!F419</f>
        <v>GA</v>
      </c>
      <c r="D419" s="92" t="str">
        <f>Emissions!C419</f>
        <v>063</v>
      </c>
      <c r="E419" s="91" t="str">
        <f>Emissions!D419</f>
        <v>Clayton</v>
      </c>
      <c r="F419" s="91" t="str">
        <f>Emissions!E419</f>
        <v>County</v>
      </c>
      <c r="G419" s="91">
        <v>2620030001</v>
      </c>
      <c r="H419" s="91" t="s">
        <v>9455</v>
      </c>
      <c r="I419" s="91" t="s">
        <v>9450</v>
      </c>
      <c r="J419" s="91" t="s">
        <v>9453</v>
      </c>
      <c r="K419" s="91">
        <v>2014</v>
      </c>
      <c r="L419" s="91">
        <v>515</v>
      </c>
      <c r="M419" s="91" t="s">
        <v>9451</v>
      </c>
      <c r="N419" s="94">
        <f>Emissions!G419</f>
        <v>72947.9375</v>
      </c>
      <c r="O419" s="91" t="str">
        <f>Emissions!H419</f>
        <v>TON</v>
      </c>
      <c r="P419" s="93">
        <f>'Emissions Factor'!$B$2</f>
        <v>5.5099999999999998E-6</v>
      </c>
      <c r="Q419" s="91" t="str">
        <f>Emissions!L419</f>
        <v xml:space="preserve">LB </v>
      </c>
      <c r="R419" s="91" t="str">
        <f>Emissions!M419</f>
        <v>TON</v>
      </c>
      <c r="S419" s="91" t="s">
        <v>9454</v>
      </c>
      <c r="T419" s="91">
        <v>7439976</v>
      </c>
      <c r="U419" s="91" t="s">
        <v>9452</v>
      </c>
      <c r="V419" s="91">
        <v>8</v>
      </c>
      <c r="W419" s="95">
        <f>Emissions!N419</f>
        <v>0.401943135625</v>
      </c>
      <c r="X419" s="95" t="str">
        <f>Emissions!O419</f>
        <v>LB</v>
      </c>
    </row>
    <row r="420" spans="1:24" x14ac:dyDescent="0.3">
      <c r="A420" s="91" t="str">
        <f>Emissions!A420</f>
        <v>13065</v>
      </c>
      <c r="B420" s="91" t="str">
        <f>Emissions!B420</f>
        <v>13</v>
      </c>
      <c r="C420" s="92" t="str">
        <f>Emissions!F420</f>
        <v>GA</v>
      </c>
      <c r="D420" s="92" t="str">
        <f>Emissions!C420</f>
        <v>065</v>
      </c>
      <c r="E420" s="91" t="str">
        <f>Emissions!D420</f>
        <v>Clinch</v>
      </c>
      <c r="F420" s="91" t="str">
        <f>Emissions!E420</f>
        <v>County</v>
      </c>
      <c r="G420" s="91">
        <v>2620030001</v>
      </c>
      <c r="H420" s="91" t="s">
        <v>9455</v>
      </c>
      <c r="I420" s="91" t="s">
        <v>9450</v>
      </c>
      <c r="J420" s="91" t="s">
        <v>9453</v>
      </c>
      <c r="K420" s="91">
        <v>2014</v>
      </c>
      <c r="L420" s="91">
        <v>515</v>
      </c>
      <c r="M420" s="91" t="s">
        <v>9451</v>
      </c>
      <c r="N420" s="94">
        <f>Emissions!G420</f>
        <v>0</v>
      </c>
      <c r="O420" s="91" t="str">
        <f>Emissions!H420</f>
        <v>TON</v>
      </c>
      <c r="P420" s="93">
        <f>'Emissions Factor'!$B$2</f>
        <v>5.5099999999999998E-6</v>
      </c>
      <c r="Q420" s="91" t="str">
        <f>Emissions!L420</f>
        <v xml:space="preserve">LB </v>
      </c>
      <c r="R420" s="91" t="str">
        <f>Emissions!M420</f>
        <v>TON</v>
      </c>
      <c r="S420" s="91" t="s">
        <v>9454</v>
      </c>
      <c r="T420" s="91">
        <v>7439976</v>
      </c>
      <c r="U420" s="91" t="s">
        <v>9452</v>
      </c>
      <c r="V420" s="91">
        <v>8</v>
      </c>
      <c r="W420" s="95">
        <f>Emissions!N420</f>
        <v>0</v>
      </c>
      <c r="X420" s="95" t="str">
        <f>Emissions!O420</f>
        <v>LB</v>
      </c>
    </row>
    <row r="421" spans="1:24" x14ac:dyDescent="0.3">
      <c r="A421" s="91" t="str">
        <f>Emissions!A421</f>
        <v>13067</v>
      </c>
      <c r="B421" s="91" t="str">
        <f>Emissions!B421</f>
        <v>13</v>
      </c>
      <c r="C421" s="92" t="str">
        <f>Emissions!F421</f>
        <v>GA</v>
      </c>
      <c r="D421" s="92" t="str">
        <f>Emissions!C421</f>
        <v>067</v>
      </c>
      <c r="E421" s="91" t="str">
        <f>Emissions!D421</f>
        <v>Cobb</v>
      </c>
      <c r="F421" s="91" t="str">
        <f>Emissions!E421</f>
        <v>County</v>
      </c>
      <c r="G421" s="91">
        <v>2620030001</v>
      </c>
      <c r="H421" s="91" t="s">
        <v>9455</v>
      </c>
      <c r="I421" s="91" t="s">
        <v>9450</v>
      </c>
      <c r="J421" s="91" t="s">
        <v>9453</v>
      </c>
      <c r="K421" s="91">
        <v>2014</v>
      </c>
      <c r="L421" s="91">
        <v>515</v>
      </c>
      <c r="M421" s="91" t="s">
        <v>9451</v>
      </c>
      <c r="N421" s="94">
        <f>Emissions!G421</f>
        <v>0</v>
      </c>
      <c r="O421" s="91" t="str">
        <f>Emissions!H421</f>
        <v>TON</v>
      </c>
      <c r="P421" s="93">
        <f>'Emissions Factor'!$B$2</f>
        <v>5.5099999999999998E-6</v>
      </c>
      <c r="Q421" s="91" t="str">
        <f>Emissions!L421</f>
        <v xml:space="preserve">LB </v>
      </c>
      <c r="R421" s="91" t="str">
        <f>Emissions!M421</f>
        <v>TON</v>
      </c>
      <c r="S421" s="91" t="s">
        <v>9454</v>
      </c>
      <c r="T421" s="91">
        <v>7439976</v>
      </c>
      <c r="U421" s="91" t="s">
        <v>9452</v>
      </c>
      <c r="V421" s="91">
        <v>8</v>
      </c>
      <c r="W421" s="95">
        <f>Emissions!N421</f>
        <v>0</v>
      </c>
      <c r="X421" s="95" t="str">
        <f>Emissions!O421</f>
        <v>LB</v>
      </c>
    </row>
    <row r="422" spans="1:24" x14ac:dyDescent="0.3">
      <c r="A422" s="91" t="str">
        <f>Emissions!A422</f>
        <v>13069</v>
      </c>
      <c r="B422" s="91" t="str">
        <f>Emissions!B422</f>
        <v>13</v>
      </c>
      <c r="C422" s="92" t="str">
        <f>Emissions!F422</f>
        <v>GA</v>
      </c>
      <c r="D422" s="92" t="str">
        <f>Emissions!C422</f>
        <v>069</v>
      </c>
      <c r="E422" s="91" t="str">
        <f>Emissions!D422</f>
        <v>Coffee</v>
      </c>
      <c r="F422" s="91" t="str">
        <f>Emissions!E422</f>
        <v>County</v>
      </c>
      <c r="G422" s="91">
        <v>2620030001</v>
      </c>
      <c r="H422" s="91" t="s">
        <v>9455</v>
      </c>
      <c r="I422" s="91" t="s">
        <v>9450</v>
      </c>
      <c r="J422" s="91" t="s">
        <v>9453</v>
      </c>
      <c r="K422" s="91">
        <v>2014</v>
      </c>
      <c r="L422" s="91">
        <v>515</v>
      </c>
      <c r="M422" s="91" t="s">
        <v>9451</v>
      </c>
      <c r="N422" s="94">
        <f>Emissions!G422</f>
        <v>0</v>
      </c>
      <c r="O422" s="91" t="str">
        <f>Emissions!H422</f>
        <v>TON</v>
      </c>
      <c r="P422" s="93">
        <f>'Emissions Factor'!$B$2</f>
        <v>5.5099999999999998E-6</v>
      </c>
      <c r="Q422" s="91" t="str">
        <f>Emissions!L422</f>
        <v xml:space="preserve">LB </v>
      </c>
      <c r="R422" s="91" t="str">
        <f>Emissions!M422</f>
        <v>TON</v>
      </c>
      <c r="S422" s="91" t="s">
        <v>9454</v>
      </c>
      <c r="T422" s="91">
        <v>7439976</v>
      </c>
      <c r="U422" s="91" t="s">
        <v>9452</v>
      </c>
      <c r="V422" s="91">
        <v>8</v>
      </c>
      <c r="W422" s="95">
        <f>Emissions!N422</f>
        <v>0</v>
      </c>
      <c r="X422" s="95" t="str">
        <f>Emissions!O422</f>
        <v>LB</v>
      </c>
    </row>
    <row r="423" spans="1:24" x14ac:dyDescent="0.3">
      <c r="A423" s="91" t="str">
        <f>Emissions!A423</f>
        <v>13071</v>
      </c>
      <c r="B423" s="91" t="str">
        <f>Emissions!B423</f>
        <v>13</v>
      </c>
      <c r="C423" s="92" t="str">
        <f>Emissions!F423</f>
        <v>GA</v>
      </c>
      <c r="D423" s="92" t="str">
        <f>Emissions!C423</f>
        <v>071</v>
      </c>
      <c r="E423" s="91" t="str">
        <f>Emissions!D423</f>
        <v>Colquitt</v>
      </c>
      <c r="F423" s="91" t="str">
        <f>Emissions!E423</f>
        <v>County</v>
      </c>
      <c r="G423" s="91">
        <v>2620030001</v>
      </c>
      <c r="H423" s="91" t="s">
        <v>9455</v>
      </c>
      <c r="I423" s="91" t="s">
        <v>9450</v>
      </c>
      <c r="J423" s="91" t="s">
        <v>9453</v>
      </c>
      <c r="K423" s="91">
        <v>2014</v>
      </c>
      <c r="L423" s="91">
        <v>515</v>
      </c>
      <c r="M423" s="91" t="s">
        <v>9451</v>
      </c>
      <c r="N423" s="94">
        <f>Emissions!G423</f>
        <v>0</v>
      </c>
      <c r="O423" s="91" t="str">
        <f>Emissions!H423</f>
        <v>TON</v>
      </c>
      <c r="P423" s="93">
        <f>'Emissions Factor'!$B$2</f>
        <v>5.5099999999999998E-6</v>
      </c>
      <c r="Q423" s="91" t="str">
        <f>Emissions!L423</f>
        <v xml:space="preserve">LB </v>
      </c>
      <c r="R423" s="91" t="str">
        <f>Emissions!M423</f>
        <v>TON</v>
      </c>
      <c r="S423" s="91" t="s">
        <v>9454</v>
      </c>
      <c r="T423" s="91">
        <v>7439976</v>
      </c>
      <c r="U423" s="91" t="s">
        <v>9452</v>
      </c>
      <c r="V423" s="91">
        <v>8</v>
      </c>
      <c r="W423" s="95">
        <f>Emissions!N423</f>
        <v>0</v>
      </c>
      <c r="X423" s="95" t="str">
        <f>Emissions!O423</f>
        <v>LB</v>
      </c>
    </row>
    <row r="424" spans="1:24" x14ac:dyDescent="0.3">
      <c r="A424" s="91" t="str">
        <f>Emissions!A424</f>
        <v>13073</v>
      </c>
      <c r="B424" s="91" t="str">
        <f>Emissions!B424</f>
        <v>13</v>
      </c>
      <c r="C424" s="92" t="str">
        <f>Emissions!F424</f>
        <v>GA</v>
      </c>
      <c r="D424" s="92" t="str">
        <f>Emissions!C424</f>
        <v>073</v>
      </c>
      <c r="E424" s="91" t="str">
        <f>Emissions!D424</f>
        <v>Columbia</v>
      </c>
      <c r="F424" s="91" t="str">
        <f>Emissions!E424</f>
        <v>County</v>
      </c>
      <c r="G424" s="91">
        <v>2620030001</v>
      </c>
      <c r="H424" s="91" t="s">
        <v>9455</v>
      </c>
      <c r="I424" s="91" t="s">
        <v>9450</v>
      </c>
      <c r="J424" s="91" t="s">
        <v>9453</v>
      </c>
      <c r="K424" s="91">
        <v>2014</v>
      </c>
      <c r="L424" s="91">
        <v>515</v>
      </c>
      <c r="M424" s="91" t="s">
        <v>9451</v>
      </c>
      <c r="N424" s="94">
        <f>Emissions!G424</f>
        <v>0</v>
      </c>
      <c r="O424" s="91" t="str">
        <f>Emissions!H424</f>
        <v>TON</v>
      </c>
      <c r="P424" s="93">
        <f>'Emissions Factor'!$B$2</f>
        <v>5.5099999999999998E-6</v>
      </c>
      <c r="Q424" s="91" t="str">
        <f>Emissions!L424</f>
        <v xml:space="preserve">LB </v>
      </c>
      <c r="R424" s="91" t="str">
        <f>Emissions!M424</f>
        <v>TON</v>
      </c>
      <c r="S424" s="91" t="s">
        <v>9454</v>
      </c>
      <c r="T424" s="91">
        <v>7439976</v>
      </c>
      <c r="U424" s="91" t="s">
        <v>9452</v>
      </c>
      <c r="V424" s="91">
        <v>8</v>
      </c>
      <c r="W424" s="95">
        <f>Emissions!N424</f>
        <v>0</v>
      </c>
      <c r="X424" s="95" t="str">
        <f>Emissions!O424</f>
        <v>LB</v>
      </c>
    </row>
    <row r="425" spans="1:24" x14ac:dyDescent="0.3">
      <c r="A425" s="91" t="str">
        <f>Emissions!A425</f>
        <v>13075</v>
      </c>
      <c r="B425" s="91" t="str">
        <f>Emissions!B425</f>
        <v>13</v>
      </c>
      <c r="C425" s="92" t="str">
        <f>Emissions!F425</f>
        <v>GA</v>
      </c>
      <c r="D425" s="92" t="str">
        <f>Emissions!C425</f>
        <v>075</v>
      </c>
      <c r="E425" s="91" t="str">
        <f>Emissions!D425</f>
        <v>Cook</v>
      </c>
      <c r="F425" s="91" t="str">
        <f>Emissions!E425</f>
        <v>County</v>
      </c>
      <c r="G425" s="91">
        <v>2620030001</v>
      </c>
      <c r="H425" s="91" t="s">
        <v>9455</v>
      </c>
      <c r="I425" s="91" t="s">
        <v>9450</v>
      </c>
      <c r="J425" s="91" t="s">
        <v>9453</v>
      </c>
      <c r="K425" s="91">
        <v>2014</v>
      </c>
      <c r="L425" s="91">
        <v>515</v>
      </c>
      <c r="M425" s="91" t="s">
        <v>9451</v>
      </c>
      <c r="N425" s="94">
        <f>Emissions!G425</f>
        <v>0</v>
      </c>
      <c r="O425" s="91" t="str">
        <f>Emissions!H425</f>
        <v>TON</v>
      </c>
      <c r="P425" s="93">
        <f>'Emissions Factor'!$B$2</f>
        <v>5.5099999999999998E-6</v>
      </c>
      <c r="Q425" s="91" t="str">
        <f>Emissions!L425</f>
        <v xml:space="preserve">LB </v>
      </c>
      <c r="R425" s="91" t="str">
        <f>Emissions!M425</f>
        <v>TON</v>
      </c>
      <c r="S425" s="91" t="s">
        <v>9454</v>
      </c>
      <c r="T425" s="91">
        <v>7439976</v>
      </c>
      <c r="U425" s="91" t="s">
        <v>9452</v>
      </c>
      <c r="V425" s="91">
        <v>8</v>
      </c>
      <c r="W425" s="95">
        <f>Emissions!N425</f>
        <v>0</v>
      </c>
      <c r="X425" s="95" t="str">
        <f>Emissions!O425</f>
        <v>LB</v>
      </c>
    </row>
    <row r="426" spans="1:24" x14ac:dyDescent="0.3">
      <c r="A426" s="91" t="str">
        <f>Emissions!A426</f>
        <v>13077</v>
      </c>
      <c r="B426" s="91" t="str">
        <f>Emissions!B426</f>
        <v>13</v>
      </c>
      <c r="C426" s="92" t="str">
        <f>Emissions!F426</f>
        <v>GA</v>
      </c>
      <c r="D426" s="92" t="str">
        <f>Emissions!C426</f>
        <v>077</v>
      </c>
      <c r="E426" s="91" t="str">
        <f>Emissions!D426</f>
        <v>Coweta</v>
      </c>
      <c r="F426" s="91" t="str">
        <f>Emissions!E426</f>
        <v>County</v>
      </c>
      <c r="G426" s="91">
        <v>2620030001</v>
      </c>
      <c r="H426" s="91" t="s">
        <v>9455</v>
      </c>
      <c r="I426" s="91" t="s">
        <v>9450</v>
      </c>
      <c r="J426" s="91" t="s">
        <v>9453</v>
      </c>
      <c r="K426" s="91">
        <v>2014</v>
      </c>
      <c r="L426" s="91">
        <v>515</v>
      </c>
      <c r="M426" s="91" t="s">
        <v>9451</v>
      </c>
      <c r="N426" s="94">
        <f>Emissions!G426</f>
        <v>0</v>
      </c>
      <c r="O426" s="91" t="str">
        <f>Emissions!H426</f>
        <v>TON</v>
      </c>
      <c r="P426" s="93">
        <f>'Emissions Factor'!$B$2</f>
        <v>5.5099999999999998E-6</v>
      </c>
      <c r="Q426" s="91" t="str">
        <f>Emissions!L426</f>
        <v xml:space="preserve">LB </v>
      </c>
      <c r="R426" s="91" t="str">
        <f>Emissions!M426</f>
        <v>TON</v>
      </c>
      <c r="S426" s="91" t="s">
        <v>9454</v>
      </c>
      <c r="T426" s="91">
        <v>7439976</v>
      </c>
      <c r="U426" s="91" t="s">
        <v>9452</v>
      </c>
      <c r="V426" s="91">
        <v>8</v>
      </c>
      <c r="W426" s="95">
        <f>Emissions!N426</f>
        <v>0</v>
      </c>
      <c r="X426" s="95" t="str">
        <f>Emissions!O426</f>
        <v>LB</v>
      </c>
    </row>
    <row r="427" spans="1:24" x14ac:dyDescent="0.3">
      <c r="A427" s="91" t="str">
        <f>Emissions!A427</f>
        <v>13079</v>
      </c>
      <c r="B427" s="91" t="str">
        <f>Emissions!B427</f>
        <v>13</v>
      </c>
      <c r="C427" s="92" t="str">
        <f>Emissions!F427</f>
        <v>GA</v>
      </c>
      <c r="D427" s="92" t="str">
        <f>Emissions!C427</f>
        <v>079</v>
      </c>
      <c r="E427" s="91" t="str">
        <f>Emissions!D427</f>
        <v>Crawford</v>
      </c>
      <c r="F427" s="91" t="str">
        <f>Emissions!E427</f>
        <v>County</v>
      </c>
      <c r="G427" s="91">
        <v>2620030001</v>
      </c>
      <c r="H427" s="91" t="s">
        <v>9455</v>
      </c>
      <c r="I427" s="91" t="s">
        <v>9450</v>
      </c>
      <c r="J427" s="91" t="s">
        <v>9453</v>
      </c>
      <c r="K427" s="91">
        <v>2014</v>
      </c>
      <c r="L427" s="91">
        <v>515</v>
      </c>
      <c r="M427" s="91" t="s">
        <v>9451</v>
      </c>
      <c r="N427" s="94">
        <f>Emissions!G427</f>
        <v>0</v>
      </c>
      <c r="O427" s="91" t="str">
        <f>Emissions!H427</f>
        <v>TON</v>
      </c>
      <c r="P427" s="93">
        <f>'Emissions Factor'!$B$2</f>
        <v>5.5099999999999998E-6</v>
      </c>
      <c r="Q427" s="91" t="str">
        <f>Emissions!L427</f>
        <v xml:space="preserve">LB </v>
      </c>
      <c r="R427" s="91" t="str">
        <f>Emissions!M427</f>
        <v>TON</v>
      </c>
      <c r="S427" s="91" t="s">
        <v>9454</v>
      </c>
      <c r="T427" s="91">
        <v>7439976</v>
      </c>
      <c r="U427" s="91" t="s">
        <v>9452</v>
      </c>
      <c r="V427" s="91">
        <v>8</v>
      </c>
      <c r="W427" s="95">
        <f>Emissions!N427</f>
        <v>0</v>
      </c>
      <c r="X427" s="95" t="str">
        <f>Emissions!O427</f>
        <v>LB</v>
      </c>
    </row>
    <row r="428" spans="1:24" x14ac:dyDescent="0.3">
      <c r="A428" s="91" t="str">
        <f>Emissions!A428</f>
        <v>13081</v>
      </c>
      <c r="B428" s="91" t="str">
        <f>Emissions!B428</f>
        <v>13</v>
      </c>
      <c r="C428" s="92" t="str">
        <f>Emissions!F428</f>
        <v>GA</v>
      </c>
      <c r="D428" s="92" t="str">
        <f>Emissions!C428</f>
        <v>081</v>
      </c>
      <c r="E428" s="91" t="str">
        <f>Emissions!D428</f>
        <v>Crisp</v>
      </c>
      <c r="F428" s="91" t="str">
        <f>Emissions!E428</f>
        <v>County</v>
      </c>
      <c r="G428" s="91">
        <v>2620030001</v>
      </c>
      <c r="H428" s="91" t="s">
        <v>9455</v>
      </c>
      <c r="I428" s="91" t="s">
        <v>9450</v>
      </c>
      <c r="J428" s="91" t="s">
        <v>9453</v>
      </c>
      <c r="K428" s="91">
        <v>2014</v>
      </c>
      <c r="L428" s="91">
        <v>515</v>
      </c>
      <c r="M428" s="91" t="s">
        <v>9451</v>
      </c>
      <c r="N428" s="94">
        <f>Emissions!G428</f>
        <v>26632.575000000001</v>
      </c>
      <c r="O428" s="91" t="str">
        <f>Emissions!H428</f>
        <v>TON</v>
      </c>
      <c r="P428" s="93">
        <f>'Emissions Factor'!$B$2</f>
        <v>5.5099999999999998E-6</v>
      </c>
      <c r="Q428" s="91" t="str">
        <f>Emissions!L428</f>
        <v xml:space="preserve">LB </v>
      </c>
      <c r="R428" s="91" t="str">
        <f>Emissions!M428</f>
        <v>TON</v>
      </c>
      <c r="S428" s="91" t="s">
        <v>9454</v>
      </c>
      <c r="T428" s="91">
        <v>7439976</v>
      </c>
      <c r="U428" s="91" t="s">
        <v>9452</v>
      </c>
      <c r="V428" s="91">
        <v>8</v>
      </c>
      <c r="W428" s="95">
        <f>Emissions!N428</f>
        <v>0.14674548825</v>
      </c>
      <c r="X428" s="95" t="str">
        <f>Emissions!O428</f>
        <v>LB</v>
      </c>
    </row>
    <row r="429" spans="1:24" x14ac:dyDescent="0.3">
      <c r="A429" s="91" t="str">
        <f>Emissions!A429</f>
        <v>13083</v>
      </c>
      <c r="B429" s="91" t="str">
        <f>Emissions!B429</f>
        <v>13</v>
      </c>
      <c r="C429" s="92" t="str">
        <f>Emissions!F429</f>
        <v>GA</v>
      </c>
      <c r="D429" s="92" t="str">
        <f>Emissions!C429</f>
        <v>083</v>
      </c>
      <c r="E429" s="91" t="str">
        <f>Emissions!D429</f>
        <v>Dade</v>
      </c>
      <c r="F429" s="91" t="str">
        <f>Emissions!E429</f>
        <v>County</v>
      </c>
      <c r="G429" s="91">
        <v>2620030001</v>
      </c>
      <c r="H429" s="91" t="s">
        <v>9455</v>
      </c>
      <c r="I429" s="91" t="s">
        <v>9450</v>
      </c>
      <c r="J429" s="91" t="s">
        <v>9453</v>
      </c>
      <c r="K429" s="91">
        <v>2014</v>
      </c>
      <c r="L429" s="91">
        <v>515</v>
      </c>
      <c r="M429" s="91" t="s">
        <v>9451</v>
      </c>
      <c r="N429" s="94">
        <f>Emissions!G429</f>
        <v>0</v>
      </c>
      <c r="O429" s="91" t="str">
        <f>Emissions!H429</f>
        <v>TON</v>
      </c>
      <c r="P429" s="93">
        <f>'Emissions Factor'!$B$2</f>
        <v>5.5099999999999998E-6</v>
      </c>
      <c r="Q429" s="91" t="str">
        <f>Emissions!L429</f>
        <v xml:space="preserve">LB </v>
      </c>
      <c r="R429" s="91" t="str">
        <f>Emissions!M429</f>
        <v>TON</v>
      </c>
      <c r="S429" s="91" t="s">
        <v>9454</v>
      </c>
      <c r="T429" s="91">
        <v>7439976</v>
      </c>
      <c r="U429" s="91" t="s">
        <v>9452</v>
      </c>
      <c r="V429" s="91">
        <v>8</v>
      </c>
      <c r="W429" s="95">
        <f>Emissions!N429</f>
        <v>0</v>
      </c>
      <c r="X429" s="95" t="str">
        <f>Emissions!O429</f>
        <v>LB</v>
      </c>
    </row>
    <row r="430" spans="1:24" x14ac:dyDescent="0.3">
      <c r="A430" s="91" t="str">
        <f>Emissions!A430</f>
        <v>13085</v>
      </c>
      <c r="B430" s="91" t="str">
        <f>Emissions!B430</f>
        <v>13</v>
      </c>
      <c r="C430" s="92" t="str">
        <f>Emissions!F430</f>
        <v>GA</v>
      </c>
      <c r="D430" s="92" t="str">
        <f>Emissions!C430</f>
        <v>085</v>
      </c>
      <c r="E430" s="91" t="str">
        <f>Emissions!D430</f>
        <v>Dawson</v>
      </c>
      <c r="F430" s="91" t="str">
        <f>Emissions!E430</f>
        <v>County</v>
      </c>
      <c r="G430" s="91">
        <v>2620030001</v>
      </c>
      <c r="H430" s="91" t="s">
        <v>9455</v>
      </c>
      <c r="I430" s="91" t="s">
        <v>9450</v>
      </c>
      <c r="J430" s="91" t="s">
        <v>9453</v>
      </c>
      <c r="K430" s="91">
        <v>2014</v>
      </c>
      <c r="L430" s="91">
        <v>515</v>
      </c>
      <c r="M430" s="91" t="s">
        <v>9451</v>
      </c>
      <c r="N430" s="94">
        <f>Emissions!G430</f>
        <v>0</v>
      </c>
      <c r="O430" s="91" t="str">
        <f>Emissions!H430</f>
        <v>TON</v>
      </c>
      <c r="P430" s="93">
        <f>'Emissions Factor'!$B$2</f>
        <v>5.5099999999999998E-6</v>
      </c>
      <c r="Q430" s="91" t="str">
        <f>Emissions!L430</f>
        <v xml:space="preserve">LB </v>
      </c>
      <c r="R430" s="91" t="str">
        <f>Emissions!M430</f>
        <v>TON</v>
      </c>
      <c r="S430" s="91" t="s">
        <v>9454</v>
      </c>
      <c r="T430" s="91">
        <v>7439976</v>
      </c>
      <c r="U430" s="91" t="s">
        <v>9452</v>
      </c>
      <c r="V430" s="91">
        <v>8</v>
      </c>
      <c r="W430" s="95">
        <f>Emissions!N430</f>
        <v>0</v>
      </c>
      <c r="X430" s="95" t="str">
        <f>Emissions!O430</f>
        <v>LB</v>
      </c>
    </row>
    <row r="431" spans="1:24" x14ac:dyDescent="0.3">
      <c r="A431" s="91" t="str">
        <f>Emissions!A431</f>
        <v>13087</v>
      </c>
      <c r="B431" s="91" t="str">
        <f>Emissions!B431</f>
        <v>13</v>
      </c>
      <c r="C431" s="92" t="str">
        <f>Emissions!F431</f>
        <v>GA</v>
      </c>
      <c r="D431" s="92" t="str">
        <f>Emissions!C431</f>
        <v>087</v>
      </c>
      <c r="E431" s="91" t="str">
        <f>Emissions!D431</f>
        <v>Decatur</v>
      </c>
      <c r="F431" s="91" t="str">
        <f>Emissions!E431</f>
        <v>County</v>
      </c>
      <c r="G431" s="91">
        <v>2620030001</v>
      </c>
      <c r="H431" s="91" t="s">
        <v>9455</v>
      </c>
      <c r="I431" s="91" t="s">
        <v>9450</v>
      </c>
      <c r="J431" s="91" t="s">
        <v>9453</v>
      </c>
      <c r="K431" s="91">
        <v>2014</v>
      </c>
      <c r="L431" s="91">
        <v>515</v>
      </c>
      <c r="M431" s="91" t="s">
        <v>9451</v>
      </c>
      <c r="N431" s="94">
        <f>Emissions!G431</f>
        <v>0</v>
      </c>
      <c r="O431" s="91" t="str">
        <f>Emissions!H431</f>
        <v>TON</v>
      </c>
      <c r="P431" s="93">
        <f>'Emissions Factor'!$B$2</f>
        <v>5.5099999999999998E-6</v>
      </c>
      <c r="Q431" s="91" t="str">
        <f>Emissions!L431</f>
        <v xml:space="preserve">LB </v>
      </c>
      <c r="R431" s="91" t="str">
        <f>Emissions!M431</f>
        <v>TON</v>
      </c>
      <c r="S431" s="91" t="s">
        <v>9454</v>
      </c>
      <c r="T431" s="91">
        <v>7439976</v>
      </c>
      <c r="U431" s="91" t="s">
        <v>9452</v>
      </c>
      <c r="V431" s="91">
        <v>8</v>
      </c>
      <c r="W431" s="95">
        <f>Emissions!N431</f>
        <v>0</v>
      </c>
      <c r="X431" s="95" t="str">
        <f>Emissions!O431</f>
        <v>LB</v>
      </c>
    </row>
    <row r="432" spans="1:24" x14ac:dyDescent="0.3">
      <c r="A432" s="91" t="str">
        <f>Emissions!A432</f>
        <v>13089</v>
      </c>
      <c r="B432" s="91" t="str">
        <f>Emissions!B432</f>
        <v>13</v>
      </c>
      <c r="C432" s="92" t="str">
        <f>Emissions!F432</f>
        <v>GA</v>
      </c>
      <c r="D432" s="92" t="str">
        <f>Emissions!C432</f>
        <v>089</v>
      </c>
      <c r="E432" s="91" t="str">
        <f>Emissions!D432</f>
        <v>DeKalb</v>
      </c>
      <c r="F432" s="91" t="str">
        <f>Emissions!E432</f>
        <v>County</v>
      </c>
      <c r="G432" s="91">
        <v>2620030001</v>
      </c>
      <c r="H432" s="91" t="s">
        <v>9455</v>
      </c>
      <c r="I432" s="91" t="s">
        <v>9450</v>
      </c>
      <c r="J432" s="91" t="s">
        <v>9453</v>
      </c>
      <c r="K432" s="91">
        <v>2014</v>
      </c>
      <c r="L432" s="91">
        <v>515</v>
      </c>
      <c r="M432" s="91" t="s">
        <v>9451</v>
      </c>
      <c r="N432" s="94">
        <f>Emissions!G432</f>
        <v>620484.78947368404</v>
      </c>
      <c r="O432" s="91" t="str">
        <f>Emissions!H432</f>
        <v>TON</v>
      </c>
      <c r="P432" s="93">
        <f>'Emissions Factor'!$B$2</f>
        <v>5.5099999999999998E-6</v>
      </c>
      <c r="Q432" s="91" t="str">
        <f>Emissions!L432</f>
        <v xml:space="preserve">LB </v>
      </c>
      <c r="R432" s="91" t="str">
        <f>Emissions!M432</f>
        <v>TON</v>
      </c>
      <c r="S432" s="91" t="s">
        <v>9454</v>
      </c>
      <c r="T432" s="91">
        <v>7439976</v>
      </c>
      <c r="U432" s="91" t="s">
        <v>9452</v>
      </c>
      <c r="V432" s="91">
        <v>8</v>
      </c>
      <c r="W432" s="95">
        <f>Emissions!N432</f>
        <v>3.4188711899999991</v>
      </c>
      <c r="X432" s="95" t="str">
        <f>Emissions!O432</f>
        <v>LB</v>
      </c>
    </row>
    <row r="433" spans="1:24" x14ac:dyDescent="0.3">
      <c r="A433" s="91" t="str">
        <f>Emissions!A433</f>
        <v>13091</v>
      </c>
      <c r="B433" s="91" t="str">
        <f>Emissions!B433</f>
        <v>13</v>
      </c>
      <c r="C433" s="92" t="str">
        <f>Emissions!F433</f>
        <v>GA</v>
      </c>
      <c r="D433" s="92" t="str">
        <f>Emissions!C433</f>
        <v>091</v>
      </c>
      <c r="E433" s="91" t="str">
        <f>Emissions!D433</f>
        <v>Dodge</v>
      </c>
      <c r="F433" s="91" t="str">
        <f>Emissions!E433</f>
        <v>County</v>
      </c>
      <c r="G433" s="91">
        <v>2620030001</v>
      </c>
      <c r="H433" s="91" t="s">
        <v>9455</v>
      </c>
      <c r="I433" s="91" t="s">
        <v>9450</v>
      </c>
      <c r="J433" s="91" t="s">
        <v>9453</v>
      </c>
      <c r="K433" s="91">
        <v>2014</v>
      </c>
      <c r="L433" s="91">
        <v>515</v>
      </c>
      <c r="M433" s="91" t="s">
        <v>9451</v>
      </c>
      <c r="N433" s="94">
        <f>Emissions!G433</f>
        <v>0</v>
      </c>
      <c r="O433" s="91" t="str">
        <f>Emissions!H433</f>
        <v>TON</v>
      </c>
      <c r="P433" s="93">
        <f>'Emissions Factor'!$B$2</f>
        <v>5.5099999999999998E-6</v>
      </c>
      <c r="Q433" s="91" t="str">
        <f>Emissions!L433</f>
        <v xml:space="preserve">LB </v>
      </c>
      <c r="R433" s="91" t="str">
        <f>Emissions!M433</f>
        <v>TON</v>
      </c>
      <c r="S433" s="91" t="s">
        <v>9454</v>
      </c>
      <c r="T433" s="91">
        <v>7439976</v>
      </c>
      <c r="U433" s="91" t="s">
        <v>9452</v>
      </c>
      <c r="V433" s="91">
        <v>8</v>
      </c>
      <c r="W433" s="95">
        <f>Emissions!N433</f>
        <v>0</v>
      </c>
      <c r="X433" s="95" t="str">
        <f>Emissions!O433</f>
        <v>LB</v>
      </c>
    </row>
    <row r="434" spans="1:24" x14ac:dyDescent="0.3">
      <c r="A434" s="91" t="str">
        <f>Emissions!A434</f>
        <v>13093</v>
      </c>
      <c r="B434" s="91" t="str">
        <f>Emissions!B434</f>
        <v>13</v>
      </c>
      <c r="C434" s="92" t="str">
        <f>Emissions!F434</f>
        <v>GA</v>
      </c>
      <c r="D434" s="92" t="str">
        <f>Emissions!C434</f>
        <v>093</v>
      </c>
      <c r="E434" s="91" t="str">
        <f>Emissions!D434</f>
        <v>Dooly</v>
      </c>
      <c r="F434" s="91" t="str">
        <f>Emissions!E434</f>
        <v>County</v>
      </c>
      <c r="G434" s="91">
        <v>2620030001</v>
      </c>
      <c r="H434" s="91" t="s">
        <v>9455</v>
      </c>
      <c r="I434" s="91" t="s">
        <v>9450</v>
      </c>
      <c r="J434" s="91" t="s">
        <v>9453</v>
      </c>
      <c r="K434" s="91">
        <v>2014</v>
      </c>
      <c r="L434" s="91">
        <v>515</v>
      </c>
      <c r="M434" s="91" t="s">
        <v>9451</v>
      </c>
      <c r="N434" s="94">
        <f>Emissions!G434</f>
        <v>0</v>
      </c>
      <c r="O434" s="91" t="str">
        <f>Emissions!H434</f>
        <v>TON</v>
      </c>
      <c r="P434" s="93">
        <f>'Emissions Factor'!$B$2</f>
        <v>5.5099999999999998E-6</v>
      </c>
      <c r="Q434" s="91" t="str">
        <f>Emissions!L434</f>
        <v xml:space="preserve">LB </v>
      </c>
      <c r="R434" s="91" t="str">
        <f>Emissions!M434</f>
        <v>TON</v>
      </c>
      <c r="S434" s="91" t="s">
        <v>9454</v>
      </c>
      <c r="T434" s="91">
        <v>7439976</v>
      </c>
      <c r="U434" s="91" t="s">
        <v>9452</v>
      </c>
      <c r="V434" s="91">
        <v>8</v>
      </c>
      <c r="W434" s="95">
        <f>Emissions!N434</f>
        <v>0</v>
      </c>
      <c r="X434" s="95" t="str">
        <f>Emissions!O434</f>
        <v>LB</v>
      </c>
    </row>
    <row r="435" spans="1:24" x14ac:dyDescent="0.3">
      <c r="A435" s="91" t="str">
        <f>Emissions!A435</f>
        <v>13095</v>
      </c>
      <c r="B435" s="91" t="str">
        <f>Emissions!B435</f>
        <v>13</v>
      </c>
      <c r="C435" s="92" t="str">
        <f>Emissions!F435</f>
        <v>GA</v>
      </c>
      <c r="D435" s="92" t="str">
        <f>Emissions!C435</f>
        <v>095</v>
      </c>
      <c r="E435" s="91" t="str">
        <f>Emissions!D435</f>
        <v>Dougherty</v>
      </c>
      <c r="F435" s="91" t="str">
        <f>Emissions!E435</f>
        <v>County</v>
      </c>
      <c r="G435" s="91">
        <v>2620030001</v>
      </c>
      <c r="H435" s="91" t="s">
        <v>9455</v>
      </c>
      <c r="I435" s="91" t="s">
        <v>9450</v>
      </c>
      <c r="J435" s="91" t="s">
        <v>9453</v>
      </c>
      <c r="K435" s="91">
        <v>2014</v>
      </c>
      <c r="L435" s="91">
        <v>515</v>
      </c>
      <c r="M435" s="91" t="s">
        <v>9451</v>
      </c>
      <c r="N435" s="94">
        <f>Emissions!G435</f>
        <v>94025.4375</v>
      </c>
      <c r="O435" s="91" t="str">
        <f>Emissions!H435</f>
        <v>TON</v>
      </c>
      <c r="P435" s="93">
        <f>'Emissions Factor'!$B$2</f>
        <v>5.5099999999999998E-6</v>
      </c>
      <c r="Q435" s="91" t="str">
        <f>Emissions!L435</f>
        <v xml:space="preserve">LB </v>
      </c>
      <c r="R435" s="91" t="str">
        <f>Emissions!M435</f>
        <v>TON</v>
      </c>
      <c r="S435" s="91" t="s">
        <v>9454</v>
      </c>
      <c r="T435" s="91">
        <v>7439976</v>
      </c>
      <c r="U435" s="91" t="s">
        <v>9452</v>
      </c>
      <c r="V435" s="91">
        <v>8</v>
      </c>
      <c r="W435" s="95">
        <f>Emissions!N435</f>
        <v>0.51808016062499995</v>
      </c>
      <c r="X435" s="95" t="str">
        <f>Emissions!O435</f>
        <v>LB</v>
      </c>
    </row>
    <row r="436" spans="1:24" x14ac:dyDescent="0.3">
      <c r="A436" s="91" t="str">
        <f>Emissions!A436</f>
        <v>13097</v>
      </c>
      <c r="B436" s="91" t="str">
        <f>Emissions!B436</f>
        <v>13</v>
      </c>
      <c r="C436" s="92" t="str">
        <f>Emissions!F436</f>
        <v>GA</v>
      </c>
      <c r="D436" s="92" t="str">
        <f>Emissions!C436</f>
        <v>097</v>
      </c>
      <c r="E436" s="91" t="str">
        <f>Emissions!D436</f>
        <v>Douglas</v>
      </c>
      <c r="F436" s="91" t="str">
        <f>Emissions!E436</f>
        <v>County</v>
      </c>
      <c r="G436" s="91">
        <v>2620030001</v>
      </c>
      <c r="H436" s="91" t="s">
        <v>9455</v>
      </c>
      <c r="I436" s="91" t="s">
        <v>9450</v>
      </c>
      <c r="J436" s="91" t="s">
        <v>9453</v>
      </c>
      <c r="K436" s="91">
        <v>2014</v>
      </c>
      <c r="L436" s="91">
        <v>515</v>
      </c>
      <c r="M436" s="91" t="s">
        <v>9451</v>
      </c>
      <c r="N436" s="94">
        <f>Emissions!G436</f>
        <v>0</v>
      </c>
      <c r="O436" s="91" t="str">
        <f>Emissions!H436</f>
        <v>TON</v>
      </c>
      <c r="P436" s="93">
        <f>'Emissions Factor'!$B$2</f>
        <v>5.5099999999999998E-6</v>
      </c>
      <c r="Q436" s="91" t="str">
        <f>Emissions!L436</f>
        <v xml:space="preserve">LB </v>
      </c>
      <c r="R436" s="91" t="str">
        <f>Emissions!M436</f>
        <v>TON</v>
      </c>
      <c r="S436" s="91" t="s">
        <v>9454</v>
      </c>
      <c r="T436" s="91">
        <v>7439976</v>
      </c>
      <c r="U436" s="91" t="s">
        <v>9452</v>
      </c>
      <c r="V436" s="91">
        <v>8</v>
      </c>
      <c r="W436" s="95">
        <f>Emissions!N436</f>
        <v>0</v>
      </c>
      <c r="X436" s="95" t="str">
        <f>Emissions!O436</f>
        <v>LB</v>
      </c>
    </row>
    <row r="437" spans="1:24" x14ac:dyDescent="0.3">
      <c r="A437" s="91" t="str">
        <f>Emissions!A437</f>
        <v>13099</v>
      </c>
      <c r="B437" s="91" t="str">
        <f>Emissions!B437</f>
        <v>13</v>
      </c>
      <c r="C437" s="92" t="str">
        <f>Emissions!F437</f>
        <v>GA</v>
      </c>
      <c r="D437" s="92" t="str">
        <f>Emissions!C437</f>
        <v>099</v>
      </c>
      <c r="E437" s="91" t="str">
        <f>Emissions!D437</f>
        <v>Early</v>
      </c>
      <c r="F437" s="91" t="str">
        <f>Emissions!E437</f>
        <v>County</v>
      </c>
      <c r="G437" s="91">
        <v>2620030001</v>
      </c>
      <c r="H437" s="91" t="s">
        <v>9455</v>
      </c>
      <c r="I437" s="91" t="s">
        <v>9450</v>
      </c>
      <c r="J437" s="91" t="s">
        <v>9453</v>
      </c>
      <c r="K437" s="91">
        <v>2014</v>
      </c>
      <c r="L437" s="91">
        <v>515</v>
      </c>
      <c r="M437" s="91" t="s">
        <v>9451</v>
      </c>
      <c r="N437" s="94">
        <f>Emissions!G437</f>
        <v>0</v>
      </c>
      <c r="O437" s="91" t="str">
        <f>Emissions!H437</f>
        <v>TON</v>
      </c>
      <c r="P437" s="93">
        <f>'Emissions Factor'!$B$2</f>
        <v>5.5099999999999998E-6</v>
      </c>
      <c r="Q437" s="91" t="str">
        <f>Emissions!L437</f>
        <v xml:space="preserve">LB </v>
      </c>
      <c r="R437" s="91" t="str">
        <f>Emissions!M437</f>
        <v>TON</v>
      </c>
      <c r="S437" s="91" t="s">
        <v>9454</v>
      </c>
      <c r="T437" s="91">
        <v>7439976</v>
      </c>
      <c r="U437" s="91" t="s">
        <v>9452</v>
      </c>
      <c r="V437" s="91">
        <v>8</v>
      </c>
      <c r="W437" s="95">
        <f>Emissions!N437</f>
        <v>0</v>
      </c>
      <c r="X437" s="95" t="str">
        <f>Emissions!O437</f>
        <v>LB</v>
      </c>
    </row>
    <row r="438" spans="1:24" x14ac:dyDescent="0.3">
      <c r="A438" s="91" t="str">
        <f>Emissions!A438</f>
        <v>13101</v>
      </c>
      <c r="B438" s="91" t="str">
        <f>Emissions!B438</f>
        <v>13</v>
      </c>
      <c r="C438" s="92" t="str">
        <f>Emissions!F438</f>
        <v>GA</v>
      </c>
      <c r="D438" s="92" t="str">
        <f>Emissions!C438</f>
        <v>101</v>
      </c>
      <c r="E438" s="91" t="str">
        <f>Emissions!D438</f>
        <v>Echols</v>
      </c>
      <c r="F438" s="91" t="str">
        <f>Emissions!E438</f>
        <v>County</v>
      </c>
      <c r="G438" s="91">
        <v>2620030001</v>
      </c>
      <c r="H438" s="91" t="s">
        <v>9455</v>
      </c>
      <c r="I438" s="91" t="s">
        <v>9450</v>
      </c>
      <c r="J438" s="91" t="s">
        <v>9453</v>
      </c>
      <c r="K438" s="91">
        <v>2014</v>
      </c>
      <c r="L438" s="91">
        <v>515</v>
      </c>
      <c r="M438" s="91" t="s">
        <v>9451</v>
      </c>
      <c r="N438" s="94">
        <f>Emissions!G438</f>
        <v>0</v>
      </c>
      <c r="O438" s="91" t="str">
        <f>Emissions!H438</f>
        <v>TON</v>
      </c>
      <c r="P438" s="93">
        <f>'Emissions Factor'!$B$2</f>
        <v>5.5099999999999998E-6</v>
      </c>
      <c r="Q438" s="91" t="str">
        <f>Emissions!L438</f>
        <v xml:space="preserve">LB </v>
      </c>
      <c r="R438" s="91" t="str">
        <f>Emissions!M438</f>
        <v>TON</v>
      </c>
      <c r="S438" s="91" t="s">
        <v>9454</v>
      </c>
      <c r="T438" s="91">
        <v>7439976</v>
      </c>
      <c r="U438" s="91" t="s">
        <v>9452</v>
      </c>
      <c r="V438" s="91">
        <v>8</v>
      </c>
      <c r="W438" s="95">
        <f>Emissions!N438</f>
        <v>0</v>
      </c>
      <c r="X438" s="95" t="str">
        <f>Emissions!O438</f>
        <v>LB</v>
      </c>
    </row>
    <row r="439" spans="1:24" x14ac:dyDescent="0.3">
      <c r="A439" s="91" t="str">
        <f>Emissions!A439</f>
        <v>13103</v>
      </c>
      <c r="B439" s="91" t="str">
        <f>Emissions!B439</f>
        <v>13</v>
      </c>
      <c r="C439" s="92" t="str">
        <f>Emissions!F439</f>
        <v>GA</v>
      </c>
      <c r="D439" s="92" t="str">
        <f>Emissions!C439</f>
        <v>103</v>
      </c>
      <c r="E439" s="91" t="str">
        <f>Emissions!D439</f>
        <v>Effingham</v>
      </c>
      <c r="F439" s="91" t="str">
        <f>Emissions!E439</f>
        <v>County</v>
      </c>
      <c r="G439" s="91">
        <v>2620030001</v>
      </c>
      <c r="H439" s="91" t="s">
        <v>9455</v>
      </c>
      <c r="I439" s="91" t="s">
        <v>9450</v>
      </c>
      <c r="J439" s="91" t="s">
        <v>9453</v>
      </c>
      <c r="K439" s="91">
        <v>2014</v>
      </c>
      <c r="L439" s="91">
        <v>515</v>
      </c>
      <c r="M439" s="91" t="s">
        <v>9451</v>
      </c>
      <c r="N439" s="94">
        <f>Emissions!G439</f>
        <v>0</v>
      </c>
      <c r="O439" s="91" t="str">
        <f>Emissions!H439</f>
        <v>TON</v>
      </c>
      <c r="P439" s="93">
        <f>'Emissions Factor'!$B$2</f>
        <v>5.5099999999999998E-6</v>
      </c>
      <c r="Q439" s="91" t="str">
        <f>Emissions!L439</f>
        <v xml:space="preserve">LB </v>
      </c>
      <c r="R439" s="91" t="str">
        <f>Emissions!M439</f>
        <v>TON</v>
      </c>
      <c r="S439" s="91" t="s">
        <v>9454</v>
      </c>
      <c r="T439" s="91">
        <v>7439976</v>
      </c>
      <c r="U439" s="91" t="s">
        <v>9452</v>
      </c>
      <c r="V439" s="91">
        <v>8</v>
      </c>
      <c r="W439" s="95">
        <f>Emissions!N439</f>
        <v>0</v>
      </c>
      <c r="X439" s="95" t="str">
        <f>Emissions!O439</f>
        <v>LB</v>
      </c>
    </row>
    <row r="440" spans="1:24" x14ac:dyDescent="0.3">
      <c r="A440" s="91" t="str">
        <f>Emissions!A440</f>
        <v>13105</v>
      </c>
      <c r="B440" s="91" t="str">
        <f>Emissions!B440</f>
        <v>13</v>
      </c>
      <c r="C440" s="92" t="str">
        <f>Emissions!F440</f>
        <v>GA</v>
      </c>
      <c r="D440" s="92" t="str">
        <f>Emissions!C440</f>
        <v>105</v>
      </c>
      <c r="E440" s="91" t="str">
        <f>Emissions!D440</f>
        <v>Elbert</v>
      </c>
      <c r="F440" s="91" t="str">
        <f>Emissions!E440</f>
        <v>County</v>
      </c>
      <c r="G440" s="91">
        <v>2620030001</v>
      </c>
      <c r="H440" s="91" t="s">
        <v>9455</v>
      </c>
      <c r="I440" s="91" t="s">
        <v>9450</v>
      </c>
      <c r="J440" s="91" t="s">
        <v>9453</v>
      </c>
      <c r="K440" s="91">
        <v>2014</v>
      </c>
      <c r="L440" s="91">
        <v>515</v>
      </c>
      <c r="M440" s="91" t="s">
        <v>9451</v>
      </c>
      <c r="N440" s="94">
        <f>Emissions!G440</f>
        <v>0</v>
      </c>
      <c r="O440" s="91" t="str">
        <f>Emissions!H440</f>
        <v>TON</v>
      </c>
      <c r="P440" s="93">
        <f>'Emissions Factor'!$B$2</f>
        <v>5.5099999999999998E-6</v>
      </c>
      <c r="Q440" s="91" t="str">
        <f>Emissions!L440</f>
        <v xml:space="preserve">LB </v>
      </c>
      <c r="R440" s="91" t="str">
        <f>Emissions!M440</f>
        <v>TON</v>
      </c>
      <c r="S440" s="91" t="s">
        <v>9454</v>
      </c>
      <c r="T440" s="91">
        <v>7439976</v>
      </c>
      <c r="U440" s="91" t="s">
        <v>9452</v>
      </c>
      <c r="V440" s="91">
        <v>8</v>
      </c>
      <c r="W440" s="95">
        <f>Emissions!N440</f>
        <v>0</v>
      </c>
      <c r="X440" s="95" t="str">
        <f>Emissions!O440</f>
        <v>LB</v>
      </c>
    </row>
    <row r="441" spans="1:24" x14ac:dyDescent="0.3">
      <c r="A441" s="91" t="str">
        <f>Emissions!A441</f>
        <v>13107</v>
      </c>
      <c r="B441" s="91" t="str">
        <f>Emissions!B441</f>
        <v>13</v>
      </c>
      <c r="C441" s="92" t="str">
        <f>Emissions!F441</f>
        <v>GA</v>
      </c>
      <c r="D441" s="92" t="str">
        <f>Emissions!C441</f>
        <v>107</v>
      </c>
      <c r="E441" s="91" t="str">
        <f>Emissions!D441</f>
        <v>Emanuel</v>
      </c>
      <c r="F441" s="91" t="str">
        <f>Emissions!E441</f>
        <v>County</v>
      </c>
      <c r="G441" s="91">
        <v>2620030001</v>
      </c>
      <c r="H441" s="91" t="s">
        <v>9455</v>
      </c>
      <c r="I441" s="91" t="s">
        <v>9450</v>
      </c>
      <c r="J441" s="91" t="s">
        <v>9453</v>
      </c>
      <c r="K441" s="91">
        <v>2014</v>
      </c>
      <c r="L441" s="91">
        <v>515</v>
      </c>
      <c r="M441" s="91" t="s">
        <v>9451</v>
      </c>
      <c r="N441" s="94">
        <f>Emissions!G441</f>
        <v>0</v>
      </c>
      <c r="O441" s="91" t="str">
        <f>Emissions!H441</f>
        <v>TON</v>
      </c>
      <c r="P441" s="93">
        <f>'Emissions Factor'!$B$2</f>
        <v>5.5099999999999998E-6</v>
      </c>
      <c r="Q441" s="91" t="str">
        <f>Emissions!L441</f>
        <v xml:space="preserve">LB </v>
      </c>
      <c r="R441" s="91" t="str">
        <f>Emissions!M441</f>
        <v>TON</v>
      </c>
      <c r="S441" s="91" t="s">
        <v>9454</v>
      </c>
      <c r="T441" s="91">
        <v>7439976</v>
      </c>
      <c r="U441" s="91" t="s">
        <v>9452</v>
      </c>
      <c r="V441" s="91">
        <v>8</v>
      </c>
      <c r="W441" s="95">
        <f>Emissions!N441</f>
        <v>0</v>
      </c>
      <c r="X441" s="95" t="str">
        <f>Emissions!O441</f>
        <v>LB</v>
      </c>
    </row>
    <row r="442" spans="1:24" x14ac:dyDescent="0.3">
      <c r="A442" s="91" t="str">
        <f>Emissions!A442</f>
        <v>13109</v>
      </c>
      <c r="B442" s="91" t="str">
        <f>Emissions!B442</f>
        <v>13</v>
      </c>
      <c r="C442" s="92" t="str">
        <f>Emissions!F442</f>
        <v>GA</v>
      </c>
      <c r="D442" s="92" t="str">
        <f>Emissions!C442</f>
        <v>109</v>
      </c>
      <c r="E442" s="91" t="str">
        <f>Emissions!D442</f>
        <v>Evans</v>
      </c>
      <c r="F442" s="91" t="str">
        <f>Emissions!E442</f>
        <v>County</v>
      </c>
      <c r="G442" s="91">
        <v>2620030001</v>
      </c>
      <c r="H442" s="91" t="s">
        <v>9455</v>
      </c>
      <c r="I442" s="91" t="s">
        <v>9450</v>
      </c>
      <c r="J442" s="91" t="s">
        <v>9453</v>
      </c>
      <c r="K442" s="91">
        <v>2014</v>
      </c>
      <c r="L442" s="91">
        <v>515</v>
      </c>
      <c r="M442" s="91" t="s">
        <v>9451</v>
      </c>
      <c r="N442" s="94">
        <f>Emissions!G442</f>
        <v>0</v>
      </c>
      <c r="O442" s="91" t="str">
        <f>Emissions!H442</f>
        <v>TON</v>
      </c>
      <c r="P442" s="93">
        <f>'Emissions Factor'!$B$2</f>
        <v>5.5099999999999998E-6</v>
      </c>
      <c r="Q442" s="91" t="str">
        <f>Emissions!L442</f>
        <v xml:space="preserve">LB </v>
      </c>
      <c r="R442" s="91" t="str">
        <f>Emissions!M442</f>
        <v>TON</v>
      </c>
      <c r="S442" s="91" t="s">
        <v>9454</v>
      </c>
      <c r="T442" s="91">
        <v>7439976</v>
      </c>
      <c r="U442" s="91" t="s">
        <v>9452</v>
      </c>
      <c r="V442" s="91">
        <v>8</v>
      </c>
      <c r="W442" s="95">
        <f>Emissions!N442</f>
        <v>0</v>
      </c>
      <c r="X442" s="95" t="str">
        <f>Emissions!O442</f>
        <v>LB</v>
      </c>
    </row>
    <row r="443" spans="1:24" x14ac:dyDescent="0.3">
      <c r="A443" s="91" t="str">
        <f>Emissions!A443</f>
        <v>13111</v>
      </c>
      <c r="B443" s="91" t="str">
        <f>Emissions!B443</f>
        <v>13</v>
      </c>
      <c r="C443" s="92" t="str">
        <f>Emissions!F443</f>
        <v>GA</v>
      </c>
      <c r="D443" s="92" t="str">
        <f>Emissions!C443</f>
        <v>111</v>
      </c>
      <c r="E443" s="91" t="str">
        <f>Emissions!D443</f>
        <v>Fannin</v>
      </c>
      <c r="F443" s="91" t="str">
        <f>Emissions!E443</f>
        <v>County</v>
      </c>
      <c r="G443" s="91">
        <v>2620030001</v>
      </c>
      <c r="H443" s="91" t="s">
        <v>9455</v>
      </c>
      <c r="I443" s="91" t="s">
        <v>9450</v>
      </c>
      <c r="J443" s="91" t="s">
        <v>9453</v>
      </c>
      <c r="K443" s="91">
        <v>2014</v>
      </c>
      <c r="L443" s="91">
        <v>515</v>
      </c>
      <c r="M443" s="91" t="s">
        <v>9451</v>
      </c>
      <c r="N443" s="94">
        <f>Emissions!G443</f>
        <v>0</v>
      </c>
      <c r="O443" s="91" t="str">
        <f>Emissions!H443</f>
        <v>TON</v>
      </c>
      <c r="P443" s="93">
        <f>'Emissions Factor'!$B$2</f>
        <v>5.5099999999999998E-6</v>
      </c>
      <c r="Q443" s="91" t="str">
        <f>Emissions!L443</f>
        <v xml:space="preserve">LB </v>
      </c>
      <c r="R443" s="91" t="str">
        <f>Emissions!M443</f>
        <v>TON</v>
      </c>
      <c r="S443" s="91" t="s">
        <v>9454</v>
      </c>
      <c r="T443" s="91">
        <v>7439976</v>
      </c>
      <c r="U443" s="91" t="s">
        <v>9452</v>
      </c>
      <c r="V443" s="91">
        <v>8</v>
      </c>
      <c r="W443" s="95">
        <f>Emissions!N443</f>
        <v>0</v>
      </c>
      <c r="X443" s="95" t="str">
        <f>Emissions!O443</f>
        <v>LB</v>
      </c>
    </row>
    <row r="444" spans="1:24" x14ac:dyDescent="0.3">
      <c r="A444" s="91" t="str">
        <f>Emissions!A444</f>
        <v>13113</v>
      </c>
      <c r="B444" s="91" t="str">
        <f>Emissions!B444</f>
        <v>13</v>
      </c>
      <c r="C444" s="92" t="str">
        <f>Emissions!F444</f>
        <v>GA</v>
      </c>
      <c r="D444" s="92" t="str">
        <f>Emissions!C444</f>
        <v>113</v>
      </c>
      <c r="E444" s="91" t="str">
        <f>Emissions!D444</f>
        <v>Fayette</v>
      </c>
      <c r="F444" s="91" t="str">
        <f>Emissions!E444</f>
        <v>County</v>
      </c>
      <c r="G444" s="91">
        <v>2620030001</v>
      </c>
      <c r="H444" s="91" t="s">
        <v>9455</v>
      </c>
      <c r="I444" s="91" t="s">
        <v>9450</v>
      </c>
      <c r="J444" s="91" t="s">
        <v>9453</v>
      </c>
      <c r="K444" s="91">
        <v>2014</v>
      </c>
      <c r="L444" s="91">
        <v>515</v>
      </c>
      <c r="M444" s="91" t="s">
        <v>9451</v>
      </c>
      <c r="N444" s="94">
        <f>Emissions!G444</f>
        <v>0</v>
      </c>
      <c r="O444" s="91" t="str">
        <f>Emissions!H444</f>
        <v>TON</v>
      </c>
      <c r="P444" s="93">
        <f>'Emissions Factor'!$B$2</f>
        <v>5.5099999999999998E-6</v>
      </c>
      <c r="Q444" s="91" t="str">
        <f>Emissions!L444</f>
        <v xml:space="preserve">LB </v>
      </c>
      <c r="R444" s="91" t="str">
        <f>Emissions!M444</f>
        <v>TON</v>
      </c>
      <c r="S444" s="91" t="s">
        <v>9454</v>
      </c>
      <c r="T444" s="91">
        <v>7439976</v>
      </c>
      <c r="U444" s="91" t="s">
        <v>9452</v>
      </c>
      <c r="V444" s="91">
        <v>8</v>
      </c>
      <c r="W444" s="95">
        <f>Emissions!N444</f>
        <v>0</v>
      </c>
      <c r="X444" s="95" t="str">
        <f>Emissions!O444</f>
        <v>LB</v>
      </c>
    </row>
    <row r="445" spans="1:24" x14ac:dyDescent="0.3">
      <c r="A445" s="91" t="str">
        <f>Emissions!A445</f>
        <v>13115</v>
      </c>
      <c r="B445" s="91" t="str">
        <f>Emissions!B445</f>
        <v>13</v>
      </c>
      <c r="C445" s="92" t="str">
        <f>Emissions!F445</f>
        <v>GA</v>
      </c>
      <c r="D445" s="92" t="str">
        <f>Emissions!C445</f>
        <v>115</v>
      </c>
      <c r="E445" s="91" t="str">
        <f>Emissions!D445</f>
        <v>Floyd</v>
      </c>
      <c r="F445" s="91" t="str">
        <f>Emissions!E445</f>
        <v>County</v>
      </c>
      <c r="G445" s="91">
        <v>2620030001</v>
      </c>
      <c r="H445" s="91" t="s">
        <v>9455</v>
      </c>
      <c r="I445" s="91" t="s">
        <v>9450</v>
      </c>
      <c r="J445" s="91" t="s">
        <v>9453</v>
      </c>
      <c r="K445" s="91">
        <v>2014</v>
      </c>
      <c r="L445" s="91">
        <v>515</v>
      </c>
      <c r="M445" s="91" t="s">
        <v>9451</v>
      </c>
      <c r="N445" s="94">
        <f>Emissions!G445</f>
        <v>0</v>
      </c>
      <c r="O445" s="91" t="str">
        <f>Emissions!H445</f>
        <v>TON</v>
      </c>
      <c r="P445" s="93">
        <f>'Emissions Factor'!$B$2</f>
        <v>5.5099999999999998E-6</v>
      </c>
      <c r="Q445" s="91" t="str">
        <f>Emissions!L445</f>
        <v xml:space="preserve">LB </v>
      </c>
      <c r="R445" s="91" t="str">
        <f>Emissions!M445</f>
        <v>TON</v>
      </c>
      <c r="S445" s="91" t="s">
        <v>9454</v>
      </c>
      <c r="T445" s="91">
        <v>7439976</v>
      </c>
      <c r="U445" s="91" t="s">
        <v>9452</v>
      </c>
      <c r="V445" s="91">
        <v>8</v>
      </c>
      <c r="W445" s="95">
        <f>Emissions!N445</f>
        <v>0</v>
      </c>
      <c r="X445" s="95" t="str">
        <f>Emissions!O445</f>
        <v>LB</v>
      </c>
    </row>
    <row r="446" spans="1:24" x14ac:dyDescent="0.3">
      <c r="A446" s="91" t="str">
        <f>Emissions!A446</f>
        <v>13117</v>
      </c>
      <c r="B446" s="91" t="str">
        <f>Emissions!B446</f>
        <v>13</v>
      </c>
      <c r="C446" s="92" t="str">
        <f>Emissions!F446</f>
        <v>GA</v>
      </c>
      <c r="D446" s="92" t="str">
        <f>Emissions!C446</f>
        <v>117</v>
      </c>
      <c r="E446" s="91" t="str">
        <f>Emissions!D446</f>
        <v>Forsyth</v>
      </c>
      <c r="F446" s="91" t="str">
        <f>Emissions!E446</f>
        <v>County</v>
      </c>
      <c r="G446" s="91">
        <v>2620030001</v>
      </c>
      <c r="H446" s="91" t="s">
        <v>9455</v>
      </c>
      <c r="I446" s="91" t="s">
        <v>9450</v>
      </c>
      <c r="J446" s="91" t="s">
        <v>9453</v>
      </c>
      <c r="K446" s="91">
        <v>2014</v>
      </c>
      <c r="L446" s="91">
        <v>515</v>
      </c>
      <c r="M446" s="91" t="s">
        <v>9451</v>
      </c>
      <c r="N446" s="94">
        <f>Emissions!G446</f>
        <v>237358.69230769199</v>
      </c>
      <c r="O446" s="91" t="str">
        <f>Emissions!H446</f>
        <v>TON</v>
      </c>
      <c r="P446" s="93">
        <f>'Emissions Factor'!$B$2</f>
        <v>5.5099999999999998E-6</v>
      </c>
      <c r="Q446" s="91" t="str">
        <f>Emissions!L446</f>
        <v xml:space="preserve">LB </v>
      </c>
      <c r="R446" s="91" t="str">
        <f>Emissions!M446</f>
        <v>TON</v>
      </c>
      <c r="S446" s="91" t="s">
        <v>9454</v>
      </c>
      <c r="T446" s="91">
        <v>7439976</v>
      </c>
      <c r="U446" s="91" t="s">
        <v>9452</v>
      </c>
      <c r="V446" s="91">
        <v>8</v>
      </c>
      <c r="W446" s="95">
        <f>Emissions!N446</f>
        <v>1.3078463946153829</v>
      </c>
      <c r="X446" s="95" t="str">
        <f>Emissions!O446</f>
        <v>LB</v>
      </c>
    </row>
    <row r="447" spans="1:24" x14ac:dyDescent="0.3">
      <c r="A447" s="91" t="str">
        <f>Emissions!A447</f>
        <v>13119</v>
      </c>
      <c r="B447" s="91" t="str">
        <f>Emissions!B447</f>
        <v>13</v>
      </c>
      <c r="C447" s="92" t="str">
        <f>Emissions!F447</f>
        <v>GA</v>
      </c>
      <c r="D447" s="92" t="str">
        <f>Emissions!C447</f>
        <v>119</v>
      </c>
      <c r="E447" s="91" t="str">
        <f>Emissions!D447</f>
        <v>Franklin</v>
      </c>
      <c r="F447" s="91" t="str">
        <f>Emissions!E447</f>
        <v>County</v>
      </c>
      <c r="G447" s="91">
        <v>2620030001</v>
      </c>
      <c r="H447" s="91" t="s">
        <v>9455</v>
      </c>
      <c r="I447" s="91" t="s">
        <v>9450</v>
      </c>
      <c r="J447" s="91" t="s">
        <v>9453</v>
      </c>
      <c r="K447" s="91">
        <v>2014</v>
      </c>
      <c r="L447" s="91">
        <v>515</v>
      </c>
      <c r="M447" s="91" t="s">
        <v>9451</v>
      </c>
      <c r="N447" s="94">
        <f>Emissions!G447</f>
        <v>0</v>
      </c>
      <c r="O447" s="91" t="str">
        <f>Emissions!H447</f>
        <v>TON</v>
      </c>
      <c r="P447" s="93">
        <f>'Emissions Factor'!$B$2</f>
        <v>5.5099999999999998E-6</v>
      </c>
      <c r="Q447" s="91" t="str">
        <f>Emissions!L447</f>
        <v xml:space="preserve">LB </v>
      </c>
      <c r="R447" s="91" t="str">
        <f>Emissions!M447</f>
        <v>TON</v>
      </c>
      <c r="S447" s="91" t="s">
        <v>9454</v>
      </c>
      <c r="T447" s="91">
        <v>7439976</v>
      </c>
      <c r="U447" s="91" t="s">
        <v>9452</v>
      </c>
      <c r="V447" s="91">
        <v>8</v>
      </c>
      <c r="W447" s="95">
        <f>Emissions!N447</f>
        <v>0</v>
      </c>
      <c r="X447" s="95" t="str">
        <f>Emissions!O447</f>
        <v>LB</v>
      </c>
    </row>
    <row r="448" spans="1:24" x14ac:dyDescent="0.3">
      <c r="A448" s="91" t="str">
        <f>Emissions!A448</f>
        <v>13121</v>
      </c>
      <c r="B448" s="91" t="str">
        <f>Emissions!B448</f>
        <v>13</v>
      </c>
      <c r="C448" s="92" t="str">
        <f>Emissions!F448</f>
        <v>GA</v>
      </c>
      <c r="D448" s="92" t="str">
        <f>Emissions!C448</f>
        <v>121</v>
      </c>
      <c r="E448" s="91" t="str">
        <f>Emissions!D448</f>
        <v>Fulton</v>
      </c>
      <c r="F448" s="91" t="str">
        <f>Emissions!E448</f>
        <v>County</v>
      </c>
      <c r="G448" s="91">
        <v>2620030001</v>
      </c>
      <c r="H448" s="91" t="s">
        <v>9455</v>
      </c>
      <c r="I448" s="91" t="s">
        <v>9450</v>
      </c>
      <c r="J448" s="91" t="s">
        <v>9453</v>
      </c>
      <c r="K448" s="91">
        <v>2014</v>
      </c>
      <c r="L448" s="91">
        <v>515</v>
      </c>
      <c r="M448" s="91" t="s">
        <v>9451</v>
      </c>
      <c r="N448" s="94">
        <f>Emissions!G448</f>
        <v>0</v>
      </c>
      <c r="O448" s="91" t="str">
        <f>Emissions!H448</f>
        <v>TON</v>
      </c>
      <c r="P448" s="93">
        <f>'Emissions Factor'!$B$2</f>
        <v>5.5099999999999998E-6</v>
      </c>
      <c r="Q448" s="91" t="str">
        <f>Emissions!L448</f>
        <v xml:space="preserve">LB </v>
      </c>
      <c r="R448" s="91" t="str">
        <f>Emissions!M448</f>
        <v>TON</v>
      </c>
      <c r="S448" s="91" t="s">
        <v>9454</v>
      </c>
      <c r="T448" s="91">
        <v>7439976</v>
      </c>
      <c r="U448" s="91" t="s">
        <v>9452</v>
      </c>
      <c r="V448" s="91">
        <v>8</v>
      </c>
      <c r="W448" s="95">
        <f>Emissions!N448</f>
        <v>0</v>
      </c>
      <c r="X448" s="95" t="str">
        <f>Emissions!O448</f>
        <v>LB</v>
      </c>
    </row>
    <row r="449" spans="1:24" x14ac:dyDescent="0.3">
      <c r="A449" s="91" t="str">
        <f>Emissions!A449</f>
        <v>13123</v>
      </c>
      <c r="B449" s="91" t="str">
        <f>Emissions!B449</f>
        <v>13</v>
      </c>
      <c r="C449" s="92" t="str">
        <f>Emissions!F449</f>
        <v>GA</v>
      </c>
      <c r="D449" s="92" t="str">
        <f>Emissions!C449</f>
        <v>123</v>
      </c>
      <c r="E449" s="91" t="str">
        <f>Emissions!D449</f>
        <v>Gilmer</v>
      </c>
      <c r="F449" s="91" t="str">
        <f>Emissions!E449</f>
        <v>County</v>
      </c>
      <c r="G449" s="91">
        <v>2620030001</v>
      </c>
      <c r="H449" s="91" t="s">
        <v>9455</v>
      </c>
      <c r="I449" s="91" t="s">
        <v>9450</v>
      </c>
      <c r="J449" s="91" t="s">
        <v>9453</v>
      </c>
      <c r="K449" s="91">
        <v>2014</v>
      </c>
      <c r="L449" s="91">
        <v>515</v>
      </c>
      <c r="M449" s="91" t="s">
        <v>9451</v>
      </c>
      <c r="N449" s="94">
        <f>Emissions!G449</f>
        <v>0</v>
      </c>
      <c r="O449" s="91" t="str">
        <f>Emissions!H449</f>
        <v>TON</v>
      </c>
      <c r="P449" s="93">
        <f>'Emissions Factor'!$B$2</f>
        <v>5.5099999999999998E-6</v>
      </c>
      <c r="Q449" s="91" t="str">
        <f>Emissions!L449</f>
        <v xml:space="preserve">LB </v>
      </c>
      <c r="R449" s="91" t="str">
        <f>Emissions!M449</f>
        <v>TON</v>
      </c>
      <c r="S449" s="91" t="s">
        <v>9454</v>
      </c>
      <c r="T449" s="91">
        <v>7439976</v>
      </c>
      <c r="U449" s="91" t="s">
        <v>9452</v>
      </c>
      <c r="V449" s="91">
        <v>8</v>
      </c>
      <c r="W449" s="95">
        <f>Emissions!N449</f>
        <v>0</v>
      </c>
      <c r="X449" s="95" t="str">
        <f>Emissions!O449</f>
        <v>LB</v>
      </c>
    </row>
    <row r="450" spans="1:24" x14ac:dyDescent="0.3">
      <c r="A450" s="91" t="str">
        <f>Emissions!A450</f>
        <v>13125</v>
      </c>
      <c r="B450" s="91" t="str">
        <f>Emissions!B450</f>
        <v>13</v>
      </c>
      <c r="C450" s="92" t="str">
        <f>Emissions!F450</f>
        <v>GA</v>
      </c>
      <c r="D450" s="92" t="str">
        <f>Emissions!C450</f>
        <v>125</v>
      </c>
      <c r="E450" s="91" t="str">
        <f>Emissions!D450</f>
        <v>Glascock</v>
      </c>
      <c r="F450" s="91" t="str">
        <f>Emissions!E450</f>
        <v>County</v>
      </c>
      <c r="G450" s="91">
        <v>2620030001</v>
      </c>
      <c r="H450" s="91" t="s">
        <v>9455</v>
      </c>
      <c r="I450" s="91" t="s">
        <v>9450</v>
      </c>
      <c r="J450" s="91" t="s">
        <v>9453</v>
      </c>
      <c r="K450" s="91">
        <v>2014</v>
      </c>
      <c r="L450" s="91">
        <v>515</v>
      </c>
      <c r="M450" s="91" t="s">
        <v>9451</v>
      </c>
      <c r="N450" s="94">
        <f>Emissions!G450</f>
        <v>0</v>
      </c>
      <c r="O450" s="91" t="str">
        <f>Emissions!H450</f>
        <v>TON</v>
      </c>
      <c r="P450" s="93">
        <f>'Emissions Factor'!$B$2</f>
        <v>5.5099999999999998E-6</v>
      </c>
      <c r="Q450" s="91" t="str">
        <f>Emissions!L450</f>
        <v xml:space="preserve">LB </v>
      </c>
      <c r="R450" s="91" t="str">
        <f>Emissions!M450</f>
        <v>TON</v>
      </c>
      <c r="S450" s="91" t="s">
        <v>9454</v>
      </c>
      <c r="T450" s="91">
        <v>7439976</v>
      </c>
      <c r="U450" s="91" t="s">
        <v>9452</v>
      </c>
      <c r="V450" s="91">
        <v>8</v>
      </c>
      <c r="W450" s="95">
        <f>Emissions!N450</f>
        <v>0</v>
      </c>
      <c r="X450" s="95" t="str">
        <f>Emissions!O450</f>
        <v>LB</v>
      </c>
    </row>
    <row r="451" spans="1:24" x14ac:dyDescent="0.3">
      <c r="A451" s="91" t="str">
        <f>Emissions!A451</f>
        <v>13127</v>
      </c>
      <c r="B451" s="91" t="str">
        <f>Emissions!B451</f>
        <v>13</v>
      </c>
      <c r="C451" s="92" t="str">
        <f>Emissions!F451</f>
        <v>GA</v>
      </c>
      <c r="D451" s="92" t="str">
        <f>Emissions!C451</f>
        <v>127</v>
      </c>
      <c r="E451" s="91" t="str">
        <f>Emissions!D451</f>
        <v>Glynn</v>
      </c>
      <c r="F451" s="91" t="str">
        <f>Emissions!E451</f>
        <v>County</v>
      </c>
      <c r="G451" s="91">
        <v>2620030001</v>
      </c>
      <c r="H451" s="91" t="s">
        <v>9455</v>
      </c>
      <c r="I451" s="91" t="s">
        <v>9450</v>
      </c>
      <c r="J451" s="91" t="s">
        <v>9453</v>
      </c>
      <c r="K451" s="91">
        <v>2014</v>
      </c>
      <c r="L451" s="91">
        <v>515</v>
      </c>
      <c r="M451" s="91" t="s">
        <v>9451</v>
      </c>
      <c r="N451" s="94">
        <f>Emissions!G451</f>
        <v>0</v>
      </c>
      <c r="O451" s="91" t="str">
        <f>Emissions!H451</f>
        <v>TON</v>
      </c>
      <c r="P451" s="93">
        <f>'Emissions Factor'!$B$2</f>
        <v>5.5099999999999998E-6</v>
      </c>
      <c r="Q451" s="91" t="str">
        <f>Emissions!L451</f>
        <v xml:space="preserve">LB </v>
      </c>
      <c r="R451" s="91" t="str">
        <f>Emissions!M451</f>
        <v>TON</v>
      </c>
      <c r="S451" s="91" t="s">
        <v>9454</v>
      </c>
      <c r="T451" s="91">
        <v>7439976</v>
      </c>
      <c r="U451" s="91" t="s">
        <v>9452</v>
      </c>
      <c r="V451" s="91">
        <v>8</v>
      </c>
      <c r="W451" s="95">
        <f>Emissions!N451</f>
        <v>0</v>
      </c>
      <c r="X451" s="95" t="str">
        <f>Emissions!O451</f>
        <v>LB</v>
      </c>
    </row>
    <row r="452" spans="1:24" x14ac:dyDescent="0.3">
      <c r="A452" s="91" t="str">
        <f>Emissions!A452</f>
        <v>13129</v>
      </c>
      <c r="B452" s="91" t="str">
        <f>Emissions!B452</f>
        <v>13</v>
      </c>
      <c r="C452" s="92" t="str">
        <f>Emissions!F452</f>
        <v>GA</v>
      </c>
      <c r="D452" s="92" t="str">
        <f>Emissions!C452</f>
        <v>129</v>
      </c>
      <c r="E452" s="91" t="str">
        <f>Emissions!D452</f>
        <v>Gordon</v>
      </c>
      <c r="F452" s="91" t="str">
        <f>Emissions!E452</f>
        <v>County</v>
      </c>
      <c r="G452" s="91">
        <v>2620030001</v>
      </c>
      <c r="H452" s="91" t="s">
        <v>9455</v>
      </c>
      <c r="I452" s="91" t="s">
        <v>9450</v>
      </c>
      <c r="J452" s="91" t="s">
        <v>9453</v>
      </c>
      <c r="K452" s="91">
        <v>2014</v>
      </c>
      <c r="L452" s="91">
        <v>515</v>
      </c>
      <c r="M452" s="91" t="s">
        <v>9451</v>
      </c>
      <c r="N452" s="94">
        <f>Emissions!G452</f>
        <v>59455.3</v>
      </c>
      <c r="O452" s="91" t="str">
        <f>Emissions!H452</f>
        <v>TON</v>
      </c>
      <c r="P452" s="93">
        <f>'Emissions Factor'!$B$2</f>
        <v>5.5099999999999998E-6</v>
      </c>
      <c r="Q452" s="91" t="str">
        <f>Emissions!L452</f>
        <v xml:space="preserve">LB </v>
      </c>
      <c r="R452" s="91" t="str">
        <f>Emissions!M452</f>
        <v>TON</v>
      </c>
      <c r="S452" s="91" t="s">
        <v>9454</v>
      </c>
      <c r="T452" s="91">
        <v>7439976</v>
      </c>
      <c r="U452" s="91" t="s">
        <v>9452</v>
      </c>
      <c r="V452" s="91">
        <v>8</v>
      </c>
      <c r="W452" s="95">
        <f>Emissions!N452</f>
        <v>0.32759870299999999</v>
      </c>
      <c r="X452" s="95" t="str">
        <f>Emissions!O452</f>
        <v>LB</v>
      </c>
    </row>
    <row r="453" spans="1:24" x14ac:dyDescent="0.3">
      <c r="A453" s="91" t="str">
        <f>Emissions!A453</f>
        <v>13131</v>
      </c>
      <c r="B453" s="91" t="str">
        <f>Emissions!B453</f>
        <v>13</v>
      </c>
      <c r="C453" s="92" t="str">
        <f>Emissions!F453</f>
        <v>GA</v>
      </c>
      <c r="D453" s="92" t="str">
        <f>Emissions!C453</f>
        <v>131</v>
      </c>
      <c r="E453" s="91" t="str">
        <f>Emissions!D453</f>
        <v>Grady</v>
      </c>
      <c r="F453" s="91" t="str">
        <f>Emissions!E453</f>
        <v>County</v>
      </c>
      <c r="G453" s="91">
        <v>2620030001</v>
      </c>
      <c r="H453" s="91" t="s">
        <v>9455</v>
      </c>
      <c r="I453" s="91" t="s">
        <v>9450</v>
      </c>
      <c r="J453" s="91" t="s">
        <v>9453</v>
      </c>
      <c r="K453" s="91">
        <v>2014</v>
      </c>
      <c r="L453" s="91">
        <v>515</v>
      </c>
      <c r="M453" s="91" t="s">
        <v>9451</v>
      </c>
      <c r="N453" s="94">
        <f>Emissions!G453</f>
        <v>0</v>
      </c>
      <c r="O453" s="91" t="str">
        <f>Emissions!H453</f>
        <v>TON</v>
      </c>
      <c r="P453" s="93">
        <f>'Emissions Factor'!$B$2</f>
        <v>5.5099999999999998E-6</v>
      </c>
      <c r="Q453" s="91" t="str">
        <f>Emissions!L453</f>
        <v xml:space="preserve">LB </v>
      </c>
      <c r="R453" s="91" t="str">
        <f>Emissions!M453</f>
        <v>TON</v>
      </c>
      <c r="S453" s="91" t="s">
        <v>9454</v>
      </c>
      <c r="T453" s="91">
        <v>7439976</v>
      </c>
      <c r="U453" s="91" t="s">
        <v>9452</v>
      </c>
      <c r="V453" s="91">
        <v>8</v>
      </c>
      <c r="W453" s="95">
        <f>Emissions!N453</f>
        <v>0</v>
      </c>
      <c r="X453" s="95" t="str">
        <f>Emissions!O453</f>
        <v>LB</v>
      </c>
    </row>
    <row r="454" spans="1:24" x14ac:dyDescent="0.3">
      <c r="A454" s="91" t="str">
        <f>Emissions!A454</f>
        <v>13133</v>
      </c>
      <c r="B454" s="91" t="str">
        <f>Emissions!B454</f>
        <v>13</v>
      </c>
      <c r="C454" s="92" t="str">
        <f>Emissions!F454</f>
        <v>GA</v>
      </c>
      <c r="D454" s="92" t="str">
        <f>Emissions!C454</f>
        <v>133</v>
      </c>
      <c r="E454" s="91" t="str">
        <f>Emissions!D454</f>
        <v>Greene</v>
      </c>
      <c r="F454" s="91" t="str">
        <f>Emissions!E454</f>
        <v>County</v>
      </c>
      <c r="G454" s="91">
        <v>2620030001</v>
      </c>
      <c r="H454" s="91" t="s">
        <v>9455</v>
      </c>
      <c r="I454" s="91" t="s">
        <v>9450</v>
      </c>
      <c r="J454" s="91" t="s">
        <v>9453</v>
      </c>
      <c r="K454" s="91">
        <v>2014</v>
      </c>
      <c r="L454" s="91">
        <v>515</v>
      </c>
      <c r="M454" s="91" t="s">
        <v>9451</v>
      </c>
      <c r="N454" s="94">
        <f>Emissions!G454</f>
        <v>0</v>
      </c>
      <c r="O454" s="91" t="str">
        <f>Emissions!H454</f>
        <v>TON</v>
      </c>
      <c r="P454" s="93">
        <f>'Emissions Factor'!$B$2</f>
        <v>5.5099999999999998E-6</v>
      </c>
      <c r="Q454" s="91" t="str">
        <f>Emissions!L454</f>
        <v xml:space="preserve">LB </v>
      </c>
      <c r="R454" s="91" t="str">
        <f>Emissions!M454</f>
        <v>TON</v>
      </c>
      <c r="S454" s="91" t="s">
        <v>9454</v>
      </c>
      <c r="T454" s="91">
        <v>7439976</v>
      </c>
      <c r="U454" s="91" t="s">
        <v>9452</v>
      </c>
      <c r="V454" s="91">
        <v>8</v>
      </c>
      <c r="W454" s="95">
        <f>Emissions!N454</f>
        <v>0</v>
      </c>
      <c r="X454" s="95" t="str">
        <f>Emissions!O454</f>
        <v>LB</v>
      </c>
    </row>
    <row r="455" spans="1:24" x14ac:dyDescent="0.3">
      <c r="A455" s="91" t="str">
        <f>Emissions!A455</f>
        <v>13135</v>
      </c>
      <c r="B455" s="91" t="str">
        <f>Emissions!B455</f>
        <v>13</v>
      </c>
      <c r="C455" s="92" t="str">
        <f>Emissions!F455</f>
        <v>GA</v>
      </c>
      <c r="D455" s="92" t="str">
        <f>Emissions!C455</f>
        <v>135</v>
      </c>
      <c r="E455" s="91" t="str">
        <f>Emissions!D455</f>
        <v>Gwinnett</v>
      </c>
      <c r="F455" s="91" t="str">
        <f>Emissions!E455</f>
        <v>County</v>
      </c>
      <c r="G455" s="91">
        <v>2620030001</v>
      </c>
      <c r="H455" s="91" t="s">
        <v>9455</v>
      </c>
      <c r="I455" s="91" t="s">
        <v>9450</v>
      </c>
      <c r="J455" s="91" t="s">
        <v>9453</v>
      </c>
      <c r="K455" s="91">
        <v>2014</v>
      </c>
      <c r="L455" s="91">
        <v>515</v>
      </c>
      <c r="M455" s="91" t="s">
        <v>9451</v>
      </c>
      <c r="N455" s="94">
        <f>Emissions!G455</f>
        <v>294008.57692307699</v>
      </c>
      <c r="O455" s="91" t="str">
        <f>Emissions!H455</f>
        <v>TON</v>
      </c>
      <c r="P455" s="93">
        <f>'Emissions Factor'!$B$2</f>
        <v>5.5099999999999998E-6</v>
      </c>
      <c r="Q455" s="91" t="str">
        <f>Emissions!L455</f>
        <v xml:space="preserve">LB </v>
      </c>
      <c r="R455" s="91" t="str">
        <f>Emissions!M455</f>
        <v>TON</v>
      </c>
      <c r="S455" s="91" t="s">
        <v>9454</v>
      </c>
      <c r="T455" s="91">
        <v>7439976</v>
      </c>
      <c r="U455" s="91" t="s">
        <v>9452</v>
      </c>
      <c r="V455" s="91">
        <v>8</v>
      </c>
      <c r="W455" s="95">
        <f>Emissions!N455</f>
        <v>1.6199872588461541</v>
      </c>
      <c r="X455" s="95" t="str">
        <f>Emissions!O455</f>
        <v>LB</v>
      </c>
    </row>
    <row r="456" spans="1:24" x14ac:dyDescent="0.3">
      <c r="A456" s="91" t="str">
        <f>Emissions!A456</f>
        <v>13137</v>
      </c>
      <c r="B456" s="91" t="str">
        <f>Emissions!B456</f>
        <v>13</v>
      </c>
      <c r="C456" s="92" t="str">
        <f>Emissions!F456</f>
        <v>GA</v>
      </c>
      <c r="D456" s="92" t="str">
        <f>Emissions!C456</f>
        <v>137</v>
      </c>
      <c r="E456" s="91" t="str">
        <f>Emissions!D456</f>
        <v>Habersham</v>
      </c>
      <c r="F456" s="91" t="str">
        <f>Emissions!E456</f>
        <v>County</v>
      </c>
      <c r="G456" s="91">
        <v>2620030001</v>
      </c>
      <c r="H456" s="91" t="s">
        <v>9455</v>
      </c>
      <c r="I456" s="91" t="s">
        <v>9450</v>
      </c>
      <c r="J456" s="91" t="s">
        <v>9453</v>
      </c>
      <c r="K456" s="91">
        <v>2014</v>
      </c>
      <c r="L456" s="91">
        <v>515</v>
      </c>
      <c r="M456" s="91" t="s">
        <v>9451</v>
      </c>
      <c r="N456" s="94">
        <f>Emissions!G456</f>
        <v>0</v>
      </c>
      <c r="O456" s="91" t="str">
        <f>Emissions!H456</f>
        <v>TON</v>
      </c>
      <c r="P456" s="93">
        <f>'Emissions Factor'!$B$2</f>
        <v>5.5099999999999998E-6</v>
      </c>
      <c r="Q456" s="91" t="str">
        <f>Emissions!L456</f>
        <v xml:space="preserve">LB </v>
      </c>
      <c r="R456" s="91" t="str">
        <f>Emissions!M456</f>
        <v>TON</v>
      </c>
      <c r="S456" s="91" t="s">
        <v>9454</v>
      </c>
      <c r="T456" s="91">
        <v>7439976</v>
      </c>
      <c r="U456" s="91" t="s">
        <v>9452</v>
      </c>
      <c r="V456" s="91">
        <v>8</v>
      </c>
      <c r="W456" s="95">
        <f>Emissions!N456</f>
        <v>0</v>
      </c>
      <c r="X456" s="95" t="str">
        <f>Emissions!O456</f>
        <v>LB</v>
      </c>
    </row>
    <row r="457" spans="1:24" x14ac:dyDescent="0.3">
      <c r="A457" s="91" t="str">
        <f>Emissions!A457</f>
        <v>13139</v>
      </c>
      <c r="B457" s="91" t="str">
        <f>Emissions!B457</f>
        <v>13</v>
      </c>
      <c r="C457" s="92" t="str">
        <f>Emissions!F457</f>
        <v>GA</v>
      </c>
      <c r="D457" s="92" t="str">
        <f>Emissions!C457</f>
        <v>139</v>
      </c>
      <c r="E457" s="91" t="str">
        <f>Emissions!D457</f>
        <v>Hall</v>
      </c>
      <c r="F457" s="91" t="str">
        <f>Emissions!E457</f>
        <v>County</v>
      </c>
      <c r="G457" s="91">
        <v>2620030001</v>
      </c>
      <c r="H457" s="91" t="s">
        <v>9455</v>
      </c>
      <c r="I457" s="91" t="s">
        <v>9450</v>
      </c>
      <c r="J457" s="91" t="s">
        <v>9453</v>
      </c>
      <c r="K457" s="91">
        <v>2014</v>
      </c>
      <c r="L457" s="91">
        <v>515</v>
      </c>
      <c r="M457" s="91" t="s">
        <v>9451</v>
      </c>
      <c r="N457" s="94">
        <f>Emissions!G457</f>
        <v>48309.111111111102</v>
      </c>
      <c r="O457" s="91" t="str">
        <f>Emissions!H457</f>
        <v>TON</v>
      </c>
      <c r="P457" s="93">
        <f>'Emissions Factor'!$B$2</f>
        <v>5.5099999999999998E-6</v>
      </c>
      <c r="Q457" s="91" t="str">
        <f>Emissions!L457</f>
        <v xml:space="preserve">LB </v>
      </c>
      <c r="R457" s="91" t="str">
        <f>Emissions!M457</f>
        <v>TON</v>
      </c>
      <c r="S457" s="91" t="s">
        <v>9454</v>
      </c>
      <c r="T457" s="91">
        <v>7439976</v>
      </c>
      <c r="U457" s="91" t="s">
        <v>9452</v>
      </c>
      <c r="V457" s="91">
        <v>8</v>
      </c>
      <c r="W457" s="95">
        <f>Emissions!N457</f>
        <v>0.26618320222222214</v>
      </c>
      <c r="X457" s="95" t="str">
        <f>Emissions!O457</f>
        <v>LB</v>
      </c>
    </row>
    <row r="458" spans="1:24" x14ac:dyDescent="0.3">
      <c r="A458" s="91" t="str">
        <f>Emissions!A458</f>
        <v>13141</v>
      </c>
      <c r="B458" s="91" t="str">
        <f>Emissions!B458</f>
        <v>13</v>
      </c>
      <c r="C458" s="92" t="str">
        <f>Emissions!F458</f>
        <v>GA</v>
      </c>
      <c r="D458" s="92" t="str">
        <f>Emissions!C458</f>
        <v>141</v>
      </c>
      <c r="E458" s="91" t="str">
        <f>Emissions!D458</f>
        <v>Hancock</v>
      </c>
      <c r="F458" s="91" t="str">
        <f>Emissions!E458</f>
        <v>County</v>
      </c>
      <c r="G458" s="91">
        <v>2620030001</v>
      </c>
      <c r="H458" s="91" t="s">
        <v>9455</v>
      </c>
      <c r="I458" s="91" t="s">
        <v>9450</v>
      </c>
      <c r="J458" s="91" t="s">
        <v>9453</v>
      </c>
      <c r="K458" s="91">
        <v>2014</v>
      </c>
      <c r="L458" s="91">
        <v>515</v>
      </c>
      <c r="M458" s="91" t="s">
        <v>9451</v>
      </c>
      <c r="N458" s="94">
        <f>Emissions!G458</f>
        <v>0</v>
      </c>
      <c r="O458" s="91" t="str">
        <f>Emissions!H458</f>
        <v>TON</v>
      </c>
      <c r="P458" s="93">
        <f>'Emissions Factor'!$B$2</f>
        <v>5.5099999999999998E-6</v>
      </c>
      <c r="Q458" s="91" t="str">
        <f>Emissions!L458</f>
        <v xml:space="preserve">LB </v>
      </c>
      <c r="R458" s="91" t="str">
        <f>Emissions!M458</f>
        <v>TON</v>
      </c>
      <c r="S458" s="91" t="s">
        <v>9454</v>
      </c>
      <c r="T458" s="91">
        <v>7439976</v>
      </c>
      <c r="U458" s="91" t="s">
        <v>9452</v>
      </c>
      <c r="V458" s="91">
        <v>8</v>
      </c>
      <c r="W458" s="95">
        <f>Emissions!N458</f>
        <v>0</v>
      </c>
      <c r="X458" s="95" t="str">
        <f>Emissions!O458</f>
        <v>LB</v>
      </c>
    </row>
    <row r="459" spans="1:24" x14ac:dyDescent="0.3">
      <c r="A459" s="91" t="str">
        <f>Emissions!A459</f>
        <v>13143</v>
      </c>
      <c r="B459" s="91" t="str">
        <f>Emissions!B459</f>
        <v>13</v>
      </c>
      <c r="C459" s="92" t="str">
        <f>Emissions!F459</f>
        <v>GA</v>
      </c>
      <c r="D459" s="92" t="str">
        <f>Emissions!C459</f>
        <v>143</v>
      </c>
      <c r="E459" s="91" t="str">
        <f>Emissions!D459</f>
        <v>Haralson</v>
      </c>
      <c r="F459" s="91" t="str">
        <f>Emissions!E459</f>
        <v>County</v>
      </c>
      <c r="G459" s="91">
        <v>2620030001</v>
      </c>
      <c r="H459" s="91" t="s">
        <v>9455</v>
      </c>
      <c r="I459" s="91" t="s">
        <v>9450</v>
      </c>
      <c r="J459" s="91" t="s">
        <v>9453</v>
      </c>
      <c r="K459" s="91">
        <v>2014</v>
      </c>
      <c r="L459" s="91">
        <v>515</v>
      </c>
      <c r="M459" s="91" t="s">
        <v>9451</v>
      </c>
      <c r="N459" s="94">
        <f>Emissions!G459</f>
        <v>0</v>
      </c>
      <c r="O459" s="91" t="str">
        <f>Emissions!H459</f>
        <v>TON</v>
      </c>
      <c r="P459" s="93">
        <f>'Emissions Factor'!$B$2</f>
        <v>5.5099999999999998E-6</v>
      </c>
      <c r="Q459" s="91" t="str">
        <f>Emissions!L459</f>
        <v xml:space="preserve">LB </v>
      </c>
      <c r="R459" s="91" t="str">
        <f>Emissions!M459</f>
        <v>TON</v>
      </c>
      <c r="S459" s="91" t="s">
        <v>9454</v>
      </c>
      <c r="T459" s="91">
        <v>7439976</v>
      </c>
      <c r="U459" s="91" t="s">
        <v>9452</v>
      </c>
      <c r="V459" s="91">
        <v>8</v>
      </c>
      <c r="W459" s="95">
        <f>Emissions!N459</f>
        <v>0</v>
      </c>
      <c r="X459" s="95" t="str">
        <f>Emissions!O459</f>
        <v>LB</v>
      </c>
    </row>
    <row r="460" spans="1:24" x14ac:dyDescent="0.3">
      <c r="A460" s="91" t="str">
        <f>Emissions!A460</f>
        <v>13145</v>
      </c>
      <c r="B460" s="91" t="str">
        <f>Emissions!B460</f>
        <v>13</v>
      </c>
      <c r="C460" s="92" t="str">
        <f>Emissions!F460</f>
        <v>GA</v>
      </c>
      <c r="D460" s="92" t="str">
        <f>Emissions!C460</f>
        <v>145</v>
      </c>
      <c r="E460" s="91" t="str">
        <f>Emissions!D460</f>
        <v>Harris</v>
      </c>
      <c r="F460" s="91" t="str">
        <f>Emissions!E460</f>
        <v>County</v>
      </c>
      <c r="G460" s="91">
        <v>2620030001</v>
      </c>
      <c r="H460" s="91" t="s">
        <v>9455</v>
      </c>
      <c r="I460" s="91" t="s">
        <v>9450</v>
      </c>
      <c r="J460" s="91" t="s">
        <v>9453</v>
      </c>
      <c r="K460" s="91">
        <v>2014</v>
      </c>
      <c r="L460" s="91">
        <v>515</v>
      </c>
      <c r="M460" s="91" t="s">
        <v>9451</v>
      </c>
      <c r="N460" s="94">
        <f>Emissions!G460</f>
        <v>0</v>
      </c>
      <c r="O460" s="91" t="str">
        <f>Emissions!H460</f>
        <v>TON</v>
      </c>
      <c r="P460" s="93">
        <f>'Emissions Factor'!$B$2</f>
        <v>5.5099999999999998E-6</v>
      </c>
      <c r="Q460" s="91" t="str">
        <f>Emissions!L460</f>
        <v xml:space="preserve">LB </v>
      </c>
      <c r="R460" s="91" t="str">
        <f>Emissions!M460</f>
        <v>TON</v>
      </c>
      <c r="S460" s="91" t="s">
        <v>9454</v>
      </c>
      <c r="T460" s="91">
        <v>7439976</v>
      </c>
      <c r="U460" s="91" t="s">
        <v>9452</v>
      </c>
      <c r="V460" s="91">
        <v>8</v>
      </c>
      <c r="W460" s="95">
        <f>Emissions!N460</f>
        <v>0</v>
      </c>
      <c r="X460" s="95" t="str">
        <f>Emissions!O460</f>
        <v>LB</v>
      </c>
    </row>
    <row r="461" spans="1:24" x14ac:dyDescent="0.3">
      <c r="A461" s="91" t="str">
        <f>Emissions!A461</f>
        <v>13147</v>
      </c>
      <c r="B461" s="91" t="str">
        <f>Emissions!B461</f>
        <v>13</v>
      </c>
      <c r="C461" s="92" t="str">
        <f>Emissions!F461</f>
        <v>GA</v>
      </c>
      <c r="D461" s="92" t="str">
        <f>Emissions!C461</f>
        <v>147</v>
      </c>
      <c r="E461" s="91" t="str">
        <f>Emissions!D461</f>
        <v>Hart</v>
      </c>
      <c r="F461" s="91" t="str">
        <f>Emissions!E461</f>
        <v>County</v>
      </c>
      <c r="G461" s="91">
        <v>2620030001</v>
      </c>
      <c r="H461" s="91" t="s">
        <v>9455</v>
      </c>
      <c r="I461" s="91" t="s">
        <v>9450</v>
      </c>
      <c r="J461" s="91" t="s">
        <v>9453</v>
      </c>
      <c r="K461" s="91">
        <v>2014</v>
      </c>
      <c r="L461" s="91">
        <v>515</v>
      </c>
      <c r="M461" s="91" t="s">
        <v>9451</v>
      </c>
      <c r="N461" s="94">
        <f>Emissions!G461</f>
        <v>0</v>
      </c>
      <c r="O461" s="91" t="str">
        <f>Emissions!H461</f>
        <v>TON</v>
      </c>
      <c r="P461" s="93">
        <f>'Emissions Factor'!$B$2</f>
        <v>5.5099999999999998E-6</v>
      </c>
      <c r="Q461" s="91" t="str">
        <f>Emissions!L461</f>
        <v xml:space="preserve">LB </v>
      </c>
      <c r="R461" s="91" t="str">
        <f>Emissions!M461</f>
        <v>TON</v>
      </c>
      <c r="S461" s="91" t="s">
        <v>9454</v>
      </c>
      <c r="T461" s="91">
        <v>7439976</v>
      </c>
      <c r="U461" s="91" t="s">
        <v>9452</v>
      </c>
      <c r="V461" s="91">
        <v>8</v>
      </c>
      <c r="W461" s="95">
        <f>Emissions!N461</f>
        <v>0</v>
      </c>
      <c r="X461" s="95" t="str">
        <f>Emissions!O461</f>
        <v>LB</v>
      </c>
    </row>
    <row r="462" spans="1:24" x14ac:dyDescent="0.3">
      <c r="A462" s="91" t="str">
        <f>Emissions!A462</f>
        <v>13149</v>
      </c>
      <c r="B462" s="91" t="str">
        <f>Emissions!B462</f>
        <v>13</v>
      </c>
      <c r="C462" s="92" t="str">
        <f>Emissions!F462</f>
        <v>GA</v>
      </c>
      <c r="D462" s="92" t="str">
        <f>Emissions!C462</f>
        <v>149</v>
      </c>
      <c r="E462" s="91" t="str">
        <f>Emissions!D462</f>
        <v>Heard</v>
      </c>
      <c r="F462" s="91" t="str">
        <f>Emissions!E462</f>
        <v>County</v>
      </c>
      <c r="G462" s="91">
        <v>2620030001</v>
      </c>
      <c r="H462" s="91" t="s">
        <v>9455</v>
      </c>
      <c r="I462" s="91" t="s">
        <v>9450</v>
      </c>
      <c r="J462" s="91" t="s">
        <v>9453</v>
      </c>
      <c r="K462" s="91">
        <v>2014</v>
      </c>
      <c r="L462" s="91">
        <v>515</v>
      </c>
      <c r="M462" s="91" t="s">
        <v>9451</v>
      </c>
      <c r="N462" s="94">
        <f>Emissions!G462</f>
        <v>0</v>
      </c>
      <c r="O462" s="91" t="str">
        <f>Emissions!H462</f>
        <v>TON</v>
      </c>
      <c r="P462" s="93">
        <f>'Emissions Factor'!$B$2</f>
        <v>5.5099999999999998E-6</v>
      </c>
      <c r="Q462" s="91" t="str">
        <f>Emissions!L462</f>
        <v xml:space="preserve">LB </v>
      </c>
      <c r="R462" s="91" t="str">
        <f>Emissions!M462</f>
        <v>TON</v>
      </c>
      <c r="S462" s="91" t="s">
        <v>9454</v>
      </c>
      <c r="T462" s="91">
        <v>7439976</v>
      </c>
      <c r="U462" s="91" t="s">
        <v>9452</v>
      </c>
      <c r="V462" s="91">
        <v>8</v>
      </c>
      <c r="W462" s="95">
        <f>Emissions!N462</f>
        <v>0</v>
      </c>
      <c r="X462" s="95" t="str">
        <f>Emissions!O462</f>
        <v>LB</v>
      </c>
    </row>
    <row r="463" spans="1:24" x14ac:dyDescent="0.3">
      <c r="A463" s="91" t="str">
        <f>Emissions!A463</f>
        <v>13151</v>
      </c>
      <c r="B463" s="91" t="str">
        <f>Emissions!B463</f>
        <v>13</v>
      </c>
      <c r="C463" s="92" t="str">
        <f>Emissions!F463</f>
        <v>GA</v>
      </c>
      <c r="D463" s="92" t="str">
        <f>Emissions!C463</f>
        <v>151</v>
      </c>
      <c r="E463" s="91" t="str">
        <f>Emissions!D463</f>
        <v>Henry</v>
      </c>
      <c r="F463" s="91" t="str">
        <f>Emissions!E463</f>
        <v>County</v>
      </c>
      <c r="G463" s="91">
        <v>2620030001</v>
      </c>
      <c r="H463" s="91" t="s">
        <v>9455</v>
      </c>
      <c r="I463" s="91" t="s">
        <v>9450</v>
      </c>
      <c r="J463" s="91" t="s">
        <v>9453</v>
      </c>
      <c r="K463" s="91">
        <v>2014</v>
      </c>
      <c r="L463" s="91">
        <v>515</v>
      </c>
      <c r="M463" s="91" t="s">
        <v>9451</v>
      </c>
      <c r="N463" s="94">
        <f>Emissions!G463</f>
        <v>0</v>
      </c>
      <c r="O463" s="91" t="str">
        <f>Emissions!H463</f>
        <v>TON</v>
      </c>
      <c r="P463" s="93">
        <f>'Emissions Factor'!$B$2</f>
        <v>5.5099999999999998E-6</v>
      </c>
      <c r="Q463" s="91" t="str">
        <f>Emissions!L463</f>
        <v xml:space="preserve">LB </v>
      </c>
      <c r="R463" s="91" t="str">
        <f>Emissions!M463</f>
        <v>TON</v>
      </c>
      <c r="S463" s="91" t="s">
        <v>9454</v>
      </c>
      <c r="T463" s="91">
        <v>7439976</v>
      </c>
      <c r="U463" s="91" t="s">
        <v>9452</v>
      </c>
      <c r="V463" s="91">
        <v>8</v>
      </c>
      <c r="W463" s="95">
        <f>Emissions!N463</f>
        <v>0</v>
      </c>
      <c r="X463" s="95" t="str">
        <f>Emissions!O463</f>
        <v>LB</v>
      </c>
    </row>
    <row r="464" spans="1:24" x14ac:dyDescent="0.3">
      <c r="A464" s="91" t="str">
        <f>Emissions!A464</f>
        <v>13153</v>
      </c>
      <c r="B464" s="91" t="str">
        <f>Emissions!B464</f>
        <v>13</v>
      </c>
      <c r="C464" s="92" t="str">
        <f>Emissions!F464</f>
        <v>GA</v>
      </c>
      <c r="D464" s="92" t="str">
        <f>Emissions!C464</f>
        <v>153</v>
      </c>
      <c r="E464" s="91" t="str">
        <f>Emissions!D464</f>
        <v>Houston</v>
      </c>
      <c r="F464" s="91" t="str">
        <f>Emissions!E464</f>
        <v>County</v>
      </c>
      <c r="G464" s="91">
        <v>2620030001</v>
      </c>
      <c r="H464" s="91" t="s">
        <v>9455</v>
      </c>
      <c r="I464" s="91" t="s">
        <v>9450</v>
      </c>
      <c r="J464" s="91" t="s">
        <v>9453</v>
      </c>
      <c r="K464" s="91">
        <v>2014</v>
      </c>
      <c r="L464" s="91">
        <v>515</v>
      </c>
      <c r="M464" s="91" t="s">
        <v>9451</v>
      </c>
      <c r="N464" s="94">
        <f>Emissions!G464</f>
        <v>74003</v>
      </c>
      <c r="O464" s="91" t="str">
        <f>Emissions!H464</f>
        <v>TON</v>
      </c>
      <c r="P464" s="93">
        <f>'Emissions Factor'!$B$2</f>
        <v>5.5099999999999998E-6</v>
      </c>
      <c r="Q464" s="91" t="str">
        <f>Emissions!L464</f>
        <v xml:space="preserve">LB </v>
      </c>
      <c r="R464" s="91" t="str">
        <f>Emissions!M464</f>
        <v>TON</v>
      </c>
      <c r="S464" s="91" t="s">
        <v>9454</v>
      </c>
      <c r="T464" s="91">
        <v>7439976</v>
      </c>
      <c r="U464" s="91" t="s">
        <v>9452</v>
      </c>
      <c r="V464" s="91">
        <v>8</v>
      </c>
      <c r="W464" s="95">
        <f>Emissions!N464</f>
        <v>0.40775653000000001</v>
      </c>
      <c r="X464" s="95" t="str">
        <f>Emissions!O464</f>
        <v>LB</v>
      </c>
    </row>
    <row r="465" spans="1:24" x14ac:dyDescent="0.3">
      <c r="A465" s="91" t="str">
        <f>Emissions!A465</f>
        <v>13155</v>
      </c>
      <c r="B465" s="91" t="str">
        <f>Emissions!B465</f>
        <v>13</v>
      </c>
      <c r="C465" s="92" t="str">
        <f>Emissions!F465</f>
        <v>GA</v>
      </c>
      <c r="D465" s="92" t="str">
        <f>Emissions!C465</f>
        <v>155</v>
      </c>
      <c r="E465" s="91" t="str">
        <f>Emissions!D465</f>
        <v>Irwin</v>
      </c>
      <c r="F465" s="91" t="str">
        <f>Emissions!E465</f>
        <v>County</v>
      </c>
      <c r="G465" s="91">
        <v>2620030001</v>
      </c>
      <c r="H465" s="91" t="s">
        <v>9455</v>
      </c>
      <c r="I465" s="91" t="s">
        <v>9450</v>
      </c>
      <c r="J465" s="91" t="s">
        <v>9453</v>
      </c>
      <c r="K465" s="91">
        <v>2014</v>
      </c>
      <c r="L465" s="91">
        <v>515</v>
      </c>
      <c r="M465" s="91" t="s">
        <v>9451</v>
      </c>
      <c r="N465" s="94">
        <f>Emissions!G465</f>
        <v>0</v>
      </c>
      <c r="O465" s="91" t="str">
        <f>Emissions!H465</f>
        <v>TON</v>
      </c>
      <c r="P465" s="93">
        <f>'Emissions Factor'!$B$2</f>
        <v>5.5099999999999998E-6</v>
      </c>
      <c r="Q465" s="91" t="str">
        <f>Emissions!L465</f>
        <v xml:space="preserve">LB </v>
      </c>
      <c r="R465" s="91" t="str">
        <f>Emissions!M465</f>
        <v>TON</v>
      </c>
      <c r="S465" s="91" t="s">
        <v>9454</v>
      </c>
      <c r="T465" s="91">
        <v>7439976</v>
      </c>
      <c r="U465" s="91" t="s">
        <v>9452</v>
      </c>
      <c r="V465" s="91">
        <v>8</v>
      </c>
      <c r="W465" s="95">
        <f>Emissions!N465</f>
        <v>0</v>
      </c>
      <c r="X465" s="95" t="str">
        <f>Emissions!O465</f>
        <v>LB</v>
      </c>
    </row>
    <row r="466" spans="1:24" x14ac:dyDescent="0.3">
      <c r="A466" s="91" t="str">
        <f>Emissions!A466</f>
        <v>13157</v>
      </c>
      <c r="B466" s="91" t="str">
        <f>Emissions!B466</f>
        <v>13</v>
      </c>
      <c r="C466" s="92" t="str">
        <f>Emissions!F466</f>
        <v>GA</v>
      </c>
      <c r="D466" s="92" t="str">
        <f>Emissions!C466</f>
        <v>157</v>
      </c>
      <c r="E466" s="91" t="str">
        <f>Emissions!D466</f>
        <v>Jackson</v>
      </c>
      <c r="F466" s="91" t="str">
        <f>Emissions!E466</f>
        <v>County</v>
      </c>
      <c r="G466" s="91">
        <v>2620030001</v>
      </c>
      <c r="H466" s="91" t="s">
        <v>9455</v>
      </c>
      <c r="I466" s="91" t="s">
        <v>9450</v>
      </c>
      <c r="J466" s="91" t="s">
        <v>9453</v>
      </c>
      <c r="K466" s="91">
        <v>2014</v>
      </c>
      <c r="L466" s="91">
        <v>515</v>
      </c>
      <c r="M466" s="91" t="s">
        <v>9451</v>
      </c>
      <c r="N466" s="94">
        <f>Emissions!G466</f>
        <v>0</v>
      </c>
      <c r="O466" s="91" t="str">
        <f>Emissions!H466</f>
        <v>TON</v>
      </c>
      <c r="P466" s="93">
        <f>'Emissions Factor'!$B$2</f>
        <v>5.5099999999999998E-6</v>
      </c>
      <c r="Q466" s="91" t="str">
        <f>Emissions!L466</f>
        <v xml:space="preserve">LB </v>
      </c>
      <c r="R466" s="91" t="str">
        <f>Emissions!M466</f>
        <v>TON</v>
      </c>
      <c r="S466" s="91" t="s">
        <v>9454</v>
      </c>
      <c r="T466" s="91">
        <v>7439976</v>
      </c>
      <c r="U466" s="91" t="s">
        <v>9452</v>
      </c>
      <c r="V466" s="91">
        <v>8</v>
      </c>
      <c r="W466" s="95">
        <f>Emissions!N466</f>
        <v>0</v>
      </c>
      <c r="X466" s="95" t="str">
        <f>Emissions!O466</f>
        <v>LB</v>
      </c>
    </row>
    <row r="467" spans="1:24" x14ac:dyDescent="0.3">
      <c r="A467" s="91" t="str">
        <f>Emissions!A467</f>
        <v>13159</v>
      </c>
      <c r="B467" s="91" t="str">
        <f>Emissions!B467</f>
        <v>13</v>
      </c>
      <c r="C467" s="92" t="str">
        <f>Emissions!F467</f>
        <v>GA</v>
      </c>
      <c r="D467" s="92" t="str">
        <f>Emissions!C467</f>
        <v>159</v>
      </c>
      <c r="E467" s="91" t="str">
        <f>Emissions!D467</f>
        <v>Jasper</v>
      </c>
      <c r="F467" s="91" t="str">
        <f>Emissions!E467</f>
        <v>County</v>
      </c>
      <c r="G467" s="91">
        <v>2620030001</v>
      </c>
      <c r="H467" s="91" t="s">
        <v>9455</v>
      </c>
      <c r="I467" s="91" t="s">
        <v>9450</v>
      </c>
      <c r="J467" s="91" t="s">
        <v>9453</v>
      </c>
      <c r="K467" s="91">
        <v>2014</v>
      </c>
      <c r="L467" s="91">
        <v>515</v>
      </c>
      <c r="M467" s="91" t="s">
        <v>9451</v>
      </c>
      <c r="N467" s="94">
        <f>Emissions!G467</f>
        <v>0</v>
      </c>
      <c r="O467" s="91" t="str">
        <f>Emissions!H467</f>
        <v>TON</v>
      </c>
      <c r="P467" s="93">
        <f>'Emissions Factor'!$B$2</f>
        <v>5.5099999999999998E-6</v>
      </c>
      <c r="Q467" s="91" t="str">
        <f>Emissions!L467</f>
        <v xml:space="preserve">LB </v>
      </c>
      <c r="R467" s="91" t="str">
        <f>Emissions!M467</f>
        <v>TON</v>
      </c>
      <c r="S467" s="91" t="s">
        <v>9454</v>
      </c>
      <c r="T467" s="91">
        <v>7439976</v>
      </c>
      <c r="U467" s="91" t="s">
        <v>9452</v>
      </c>
      <c r="V467" s="91">
        <v>8</v>
      </c>
      <c r="W467" s="95">
        <f>Emissions!N467</f>
        <v>0</v>
      </c>
      <c r="X467" s="95" t="str">
        <f>Emissions!O467</f>
        <v>LB</v>
      </c>
    </row>
    <row r="468" spans="1:24" x14ac:dyDescent="0.3">
      <c r="A468" s="91" t="str">
        <f>Emissions!A468</f>
        <v>13161</v>
      </c>
      <c r="B468" s="91" t="str">
        <f>Emissions!B468</f>
        <v>13</v>
      </c>
      <c r="C468" s="92" t="str">
        <f>Emissions!F468</f>
        <v>GA</v>
      </c>
      <c r="D468" s="92" t="str">
        <f>Emissions!C468</f>
        <v>161</v>
      </c>
      <c r="E468" s="91" t="str">
        <f>Emissions!D468</f>
        <v>Jeff Davis</v>
      </c>
      <c r="F468" s="91" t="str">
        <f>Emissions!E468</f>
        <v>County</v>
      </c>
      <c r="G468" s="91">
        <v>2620030001</v>
      </c>
      <c r="H468" s="91" t="s">
        <v>9455</v>
      </c>
      <c r="I468" s="91" t="s">
        <v>9450</v>
      </c>
      <c r="J468" s="91" t="s">
        <v>9453</v>
      </c>
      <c r="K468" s="91">
        <v>2014</v>
      </c>
      <c r="L468" s="91">
        <v>515</v>
      </c>
      <c r="M468" s="91" t="s">
        <v>9451</v>
      </c>
      <c r="N468" s="94">
        <f>Emissions!G468</f>
        <v>0</v>
      </c>
      <c r="O468" s="91" t="str">
        <f>Emissions!H468</f>
        <v>TON</v>
      </c>
      <c r="P468" s="93">
        <f>'Emissions Factor'!$B$2</f>
        <v>5.5099999999999998E-6</v>
      </c>
      <c r="Q468" s="91" t="str">
        <f>Emissions!L468</f>
        <v xml:space="preserve">LB </v>
      </c>
      <c r="R468" s="91" t="str">
        <f>Emissions!M468</f>
        <v>TON</v>
      </c>
      <c r="S468" s="91" t="s">
        <v>9454</v>
      </c>
      <c r="T468" s="91">
        <v>7439976</v>
      </c>
      <c r="U468" s="91" t="s">
        <v>9452</v>
      </c>
      <c r="V468" s="91">
        <v>8</v>
      </c>
      <c r="W468" s="95">
        <f>Emissions!N468</f>
        <v>0</v>
      </c>
      <c r="X468" s="95" t="str">
        <f>Emissions!O468</f>
        <v>LB</v>
      </c>
    </row>
    <row r="469" spans="1:24" x14ac:dyDescent="0.3">
      <c r="A469" s="91" t="str">
        <f>Emissions!A469</f>
        <v>13163</v>
      </c>
      <c r="B469" s="91" t="str">
        <f>Emissions!B469</f>
        <v>13</v>
      </c>
      <c r="C469" s="92" t="str">
        <f>Emissions!F469</f>
        <v>GA</v>
      </c>
      <c r="D469" s="92" t="str">
        <f>Emissions!C469</f>
        <v>163</v>
      </c>
      <c r="E469" s="91" t="str">
        <f>Emissions!D469</f>
        <v>Jefferson</v>
      </c>
      <c r="F469" s="91" t="str">
        <f>Emissions!E469</f>
        <v>County</v>
      </c>
      <c r="G469" s="91">
        <v>2620030001</v>
      </c>
      <c r="H469" s="91" t="s">
        <v>9455</v>
      </c>
      <c r="I469" s="91" t="s">
        <v>9450</v>
      </c>
      <c r="J469" s="91" t="s">
        <v>9453</v>
      </c>
      <c r="K469" s="91">
        <v>2014</v>
      </c>
      <c r="L469" s="91">
        <v>515</v>
      </c>
      <c r="M469" s="91" t="s">
        <v>9451</v>
      </c>
      <c r="N469" s="94">
        <f>Emissions!G469</f>
        <v>0</v>
      </c>
      <c r="O469" s="91" t="str">
        <f>Emissions!H469</f>
        <v>TON</v>
      </c>
      <c r="P469" s="93">
        <f>'Emissions Factor'!$B$2</f>
        <v>5.5099999999999998E-6</v>
      </c>
      <c r="Q469" s="91" t="str">
        <f>Emissions!L469</f>
        <v xml:space="preserve">LB </v>
      </c>
      <c r="R469" s="91" t="str">
        <f>Emissions!M469</f>
        <v>TON</v>
      </c>
      <c r="S469" s="91" t="s">
        <v>9454</v>
      </c>
      <c r="T469" s="91">
        <v>7439976</v>
      </c>
      <c r="U469" s="91" t="s">
        <v>9452</v>
      </c>
      <c r="V469" s="91">
        <v>8</v>
      </c>
      <c r="W469" s="95">
        <f>Emissions!N469</f>
        <v>0</v>
      </c>
      <c r="X469" s="95" t="str">
        <f>Emissions!O469</f>
        <v>LB</v>
      </c>
    </row>
    <row r="470" spans="1:24" x14ac:dyDescent="0.3">
      <c r="A470" s="91" t="str">
        <f>Emissions!A470</f>
        <v>13165</v>
      </c>
      <c r="B470" s="91" t="str">
        <f>Emissions!B470</f>
        <v>13</v>
      </c>
      <c r="C470" s="92" t="str">
        <f>Emissions!F470</f>
        <v>GA</v>
      </c>
      <c r="D470" s="92" t="str">
        <f>Emissions!C470</f>
        <v>165</v>
      </c>
      <c r="E470" s="91" t="str">
        <f>Emissions!D470</f>
        <v>Jenkins</v>
      </c>
      <c r="F470" s="91" t="str">
        <f>Emissions!E470</f>
        <v>County</v>
      </c>
      <c r="G470" s="91">
        <v>2620030001</v>
      </c>
      <c r="H470" s="91" t="s">
        <v>9455</v>
      </c>
      <c r="I470" s="91" t="s">
        <v>9450</v>
      </c>
      <c r="J470" s="91" t="s">
        <v>9453</v>
      </c>
      <c r="K470" s="91">
        <v>2014</v>
      </c>
      <c r="L470" s="91">
        <v>515</v>
      </c>
      <c r="M470" s="91" t="s">
        <v>9451</v>
      </c>
      <c r="N470" s="94">
        <f>Emissions!G470</f>
        <v>0</v>
      </c>
      <c r="O470" s="91" t="str">
        <f>Emissions!H470</f>
        <v>TON</v>
      </c>
      <c r="P470" s="93">
        <f>'Emissions Factor'!$B$2</f>
        <v>5.5099999999999998E-6</v>
      </c>
      <c r="Q470" s="91" t="str">
        <f>Emissions!L470</f>
        <v xml:space="preserve">LB </v>
      </c>
      <c r="R470" s="91" t="str">
        <f>Emissions!M470</f>
        <v>TON</v>
      </c>
      <c r="S470" s="91" t="s">
        <v>9454</v>
      </c>
      <c r="T470" s="91">
        <v>7439976</v>
      </c>
      <c r="U470" s="91" t="s">
        <v>9452</v>
      </c>
      <c r="V470" s="91">
        <v>8</v>
      </c>
      <c r="W470" s="95">
        <f>Emissions!N470</f>
        <v>0</v>
      </c>
      <c r="X470" s="95" t="str">
        <f>Emissions!O470</f>
        <v>LB</v>
      </c>
    </row>
    <row r="471" spans="1:24" x14ac:dyDescent="0.3">
      <c r="A471" s="91" t="str">
        <f>Emissions!A471</f>
        <v>13167</v>
      </c>
      <c r="B471" s="91" t="str">
        <f>Emissions!B471</f>
        <v>13</v>
      </c>
      <c r="C471" s="92" t="str">
        <f>Emissions!F471</f>
        <v>GA</v>
      </c>
      <c r="D471" s="92" t="str">
        <f>Emissions!C471</f>
        <v>167</v>
      </c>
      <c r="E471" s="91" t="str">
        <f>Emissions!D471</f>
        <v>Johnson</v>
      </c>
      <c r="F471" s="91" t="str">
        <f>Emissions!E471</f>
        <v>County</v>
      </c>
      <c r="G471" s="91">
        <v>2620030001</v>
      </c>
      <c r="H471" s="91" t="s">
        <v>9455</v>
      </c>
      <c r="I471" s="91" t="s">
        <v>9450</v>
      </c>
      <c r="J471" s="91" t="s">
        <v>9453</v>
      </c>
      <c r="K471" s="91">
        <v>2014</v>
      </c>
      <c r="L471" s="91">
        <v>515</v>
      </c>
      <c r="M471" s="91" t="s">
        <v>9451</v>
      </c>
      <c r="N471" s="94">
        <f>Emissions!G471</f>
        <v>0</v>
      </c>
      <c r="O471" s="91" t="str">
        <f>Emissions!H471</f>
        <v>TON</v>
      </c>
      <c r="P471" s="93">
        <f>'Emissions Factor'!$B$2</f>
        <v>5.5099999999999998E-6</v>
      </c>
      <c r="Q471" s="91" t="str">
        <f>Emissions!L471</f>
        <v xml:space="preserve">LB </v>
      </c>
      <c r="R471" s="91" t="str">
        <f>Emissions!M471</f>
        <v>TON</v>
      </c>
      <c r="S471" s="91" t="s">
        <v>9454</v>
      </c>
      <c r="T471" s="91">
        <v>7439976</v>
      </c>
      <c r="U471" s="91" t="s">
        <v>9452</v>
      </c>
      <c r="V471" s="91">
        <v>8</v>
      </c>
      <c r="W471" s="95">
        <f>Emissions!N471</f>
        <v>0</v>
      </c>
      <c r="X471" s="95" t="str">
        <f>Emissions!O471</f>
        <v>LB</v>
      </c>
    </row>
    <row r="472" spans="1:24" x14ac:dyDescent="0.3">
      <c r="A472" s="91" t="str">
        <f>Emissions!A472</f>
        <v>13169</v>
      </c>
      <c r="B472" s="91" t="str">
        <f>Emissions!B472</f>
        <v>13</v>
      </c>
      <c r="C472" s="92" t="str">
        <f>Emissions!F472</f>
        <v>GA</v>
      </c>
      <c r="D472" s="92" t="str">
        <f>Emissions!C472</f>
        <v>169</v>
      </c>
      <c r="E472" s="91" t="str">
        <f>Emissions!D472</f>
        <v>Jones</v>
      </c>
      <c r="F472" s="91" t="str">
        <f>Emissions!E472</f>
        <v>County</v>
      </c>
      <c r="G472" s="91">
        <v>2620030001</v>
      </c>
      <c r="H472" s="91" t="s">
        <v>9455</v>
      </c>
      <c r="I472" s="91" t="s">
        <v>9450</v>
      </c>
      <c r="J472" s="91" t="s">
        <v>9453</v>
      </c>
      <c r="K472" s="91">
        <v>2014</v>
      </c>
      <c r="L472" s="91">
        <v>515</v>
      </c>
      <c r="M472" s="91" t="s">
        <v>9451</v>
      </c>
      <c r="N472" s="94">
        <f>Emissions!G472</f>
        <v>0</v>
      </c>
      <c r="O472" s="91" t="str">
        <f>Emissions!H472</f>
        <v>TON</v>
      </c>
      <c r="P472" s="93">
        <f>'Emissions Factor'!$B$2</f>
        <v>5.5099999999999998E-6</v>
      </c>
      <c r="Q472" s="91" t="str">
        <f>Emissions!L472</f>
        <v xml:space="preserve">LB </v>
      </c>
      <c r="R472" s="91" t="str">
        <f>Emissions!M472</f>
        <v>TON</v>
      </c>
      <c r="S472" s="91" t="s">
        <v>9454</v>
      </c>
      <c r="T472" s="91">
        <v>7439976</v>
      </c>
      <c r="U472" s="91" t="s">
        <v>9452</v>
      </c>
      <c r="V472" s="91">
        <v>8</v>
      </c>
      <c r="W472" s="95">
        <f>Emissions!N472</f>
        <v>0</v>
      </c>
      <c r="X472" s="95" t="str">
        <f>Emissions!O472</f>
        <v>LB</v>
      </c>
    </row>
    <row r="473" spans="1:24" x14ac:dyDescent="0.3">
      <c r="A473" s="91" t="str">
        <f>Emissions!A473</f>
        <v>13171</v>
      </c>
      <c r="B473" s="91" t="str">
        <f>Emissions!B473</f>
        <v>13</v>
      </c>
      <c r="C473" s="92" t="str">
        <f>Emissions!F473</f>
        <v>GA</v>
      </c>
      <c r="D473" s="92" t="str">
        <f>Emissions!C473</f>
        <v>171</v>
      </c>
      <c r="E473" s="91" t="str">
        <f>Emissions!D473</f>
        <v>Lamar</v>
      </c>
      <c r="F473" s="91" t="str">
        <f>Emissions!E473</f>
        <v>County</v>
      </c>
      <c r="G473" s="91">
        <v>2620030001</v>
      </c>
      <c r="H473" s="91" t="s">
        <v>9455</v>
      </c>
      <c r="I473" s="91" t="s">
        <v>9450</v>
      </c>
      <c r="J473" s="91" t="s">
        <v>9453</v>
      </c>
      <c r="K473" s="91">
        <v>2014</v>
      </c>
      <c r="L473" s="91">
        <v>515</v>
      </c>
      <c r="M473" s="91" t="s">
        <v>9451</v>
      </c>
      <c r="N473" s="94">
        <f>Emissions!G473</f>
        <v>0</v>
      </c>
      <c r="O473" s="91" t="str">
        <f>Emissions!H473</f>
        <v>TON</v>
      </c>
      <c r="P473" s="93">
        <f>'Emissions Factor'!$B$2</f>
        <v>5.5099999999999998E-6</v>
      </c>
      <c r="Q473" s="91" t="str">
        <f>Emissions!L473</f>
        <v xml:space="preserve">LB </v>
      </c>
      <c r="R473" s="91" t="str">
        <f>Emissions!M473</f>
        <v>TON</v>
      </c>
      <c r="S473" s="91" t="s">
        <v>9454</v>
      </c>
      <c r="T473" s="91">
        <v>7439976</v>
      </c>
      <c r="U473" s="91" t="s">
        <v>9452</v>
      </c>
      <c r="V473" s="91">
        <v>8</v>
      </c>
      <c r="W473" s="95">
        <f>Emissions!N473</f>
        <v>0</v>
      </c>
      <c r="X473" s="95" t="str">
        <f>Emissions!O473</f>
        <v>LB</v>
      </c>
    </row>
    <row r="474" spans="1:24" x14ac:dyDescent="0.3">
      <c r="A474" s="91" t="str">
        <f>Emissions!A474</f>
        <v>13173</v>
      </c>
      <c r="B474" s="91" t="str">
        <f>Emissions!B474</f>
        <v>13</v>
      </c>
      <c r="C474" s="92" t="str">
        <f>Emissions!F474</f>
        <v>GA</v>
      </c>
      <c r="D474" s="92" t="str">
        <f>Emissions!C474</f>
        <v>173</v>
      </c>
      <c r="E474" s="91" t="str">
        <f>Emissions!D474</f>
        <v>Lanier</v>
      </c>
      <c r="F474" s="91" t="str">
        <f>Emissions!E474</f>
        <v>County</v>
      </c>
      <c r="G474" s="91">
        <v>2620030001</v>
      </c>
      <c r="H474" s="91" t="s">
        <v>9455</v>
      </c>
      <c r="I474" s="91" t="s">
        <v>9450</v>
      </c>
      <c r="J474" s="91" t="s">
        <v>9453</v>
      </c>
      <c r="K474" s="91">
        <v>2014</v>
      </c>
      <c r="L474" s="91">
        <v>515</v>
      </c>
      <c r="M474" s="91" t="s">
        <v>9451</v>
      </c>
      <c r="N474" s="94">
        <f>Emissions!G474</f>
        <v>0</v>
      </c>
      <c r="O474" s="91" t="str">
        <f>Emissions!H474</f>
        <v>TON</v>
      </c>
      <c r="P474" s="93">
        <f>'Emissions Factor'!$B$2</f>
        <v>5.5099999999999998E-6</v>
      </c>
      <c r="Q474" s="91" t="str">
        <f>Emissions!L474</f>
        <v xml:space="preserve">LB </v>
      </c>
      <c r="R474" s="91" t="str">
        <f>Emissions!M474</f>
        <v>TON</v>
      </c>
      <c r="S474" s="91" t="s">
        <v>9454</v>
      </c>
      <c r="T474" s="91">
        <v>7439976</v>
      </c>
      <c r="U474" s="91" t="s">
        <v>9452</v>
      </c>
      <c r="V474" s="91">
        <v>8</v>
      </c>
      <c r="W474" s="95">
        <f>Emissions!N474</f>
        <v>0</v>
      </c>
      <c r="X474" s="95" t="str">
        <f>Emissions!O474</f>
        <v>LB</v>
      </c>
    </row>
    <row r="475" spans="1:24" x14ac:dyDescent="0.3">
      <c r="A475" s="91" t="str">
        <f>Emissions!A475</f>
        <v>13175</v>
      </c>
      <c r="B475" s="91" t="str">
        <f>Emissions!B475</f>
        <v>13</v>
      </c>
      <c r="C475" s="92" t="str">
        <f>Emissions!F475</f>
        <v>GA</v>
      </c>
      <c r="D475" s="92" t="str">
        <f>Emissions!C475</f>
        <v>175</v>
      </c>
      <c r="E475" s="91" t="str">
        <f>Emissions!D475</f>
        <v>Laurens</v>
      </c>
      <c r="F475" s="91" t="str">
        <f>Emissions!E475</f>
        <v>County</v>
      </c>
      <c r="G475" s="91">
        <v>2620030001</v>
      </c>
      <c r="H475" s="91" t="s">
        <v>9455</v>
      </c>
      <c r="I475" s="91" t="s">
        <v>9450</v>
      </c>
      <c r="J475" s="91" t="s">
        <v>9453</v>
      </c>
      <c r="K475" s="91">
        <v>2014</v>
      </c>
      <c r="L475" s="91">
        <v>515</v>
      </c>
      <c r="M475" s="91" t="s">
        <v>9451</v>
      </c>
      <c r="N475" s="94">
        <f>Emissions!G475</f>
        <v>0</v>
      </c>
      <c r="O475" s="91" t="str">
        <f>Emissions!H475</f>
        <v>TON</v>
      </c>
      <c r="P475" s="93">
        <f>'Emissions Factor'!$B$2</f>
        <v>5.5099999999999998E-6</v>
      </c>
      <c r="Q475" s="91" t="str">
        <f>Emissions!L475</f>
        <v xml:space="preserve">LB </v>
      </c>
      <c r="R475" s="91" t="str">
        <f>Emissions!M475</f>
        <v>TON</v>
      </c>
      <c r="S475" s="91" t="s">
        <v>9454</v>
      </c>
      <c r="T475" s="91">
        <v>7439976</v>
      </c>
      <c r="U475" s="91" t="s">
        <v>9452</v>
      </c>
      <c r="V475" s="91">
        <v>8</v>
      </c>
      <c r="W475" s="95">
        <f>Emissions!N475</f>
        <v>0</v>
      </c>
      <c r="X475" s="95" t="str">
        <f>Emissions!O475</f>
        <v>LB</v>
      </c>
    </row>
    <row r="476" spans="1:24" x14ac:dyDescent="0.3">
      <c r="A476" s="91" t="str">
        <f>Emissions!A476</f>
        <v>13177</v>
      </c>
      <c r="B476" s="91" t="str">
        <f>Emissions!B476</f>
        <v>13</v>
      </c>
      <c r="C476" s="92" t="str">
        <f>Emissions!F476</f>
        <v>GA</v>
      </c>
      <c r="D476" s="92" t="str">
        <f>Emissions!C476</f>
        <v>177</v>
      </c>
      <c r="E476" s="91" t="str">
        <f>Emissions!D476</f>
        <v>Lee</v>
      </c>
      <c r="F476" s="91" t="str">
        <f>Emissions!E476</f>
        <v>County</v>
      </c>
      <c r="G476" s="91">
        <v>2620030001</v>
      </c>
      <c r="H476" s="91" t="s">
        <v>9455</v>
      </c>
      <c r="I476" s="91" t="s">
        <v>9450</v>
      </c>
      <c r="J476" s="91" t="s">
        <v>9453</v>
      </c>
      <c r="K476" s="91">
        <v>2014</v>
      </c>
      <c r="L476" s="91">
        <v>515</v>
      </c>
      <c r="M476" s="91" t="s">
        <v>9451</v>
      </c>
      <c r="N476" s="94">
        <f>Emissions!G476</f>
        <v>0</v>
      </c>
      <c r="O476" s="91" t="str">
        <f>Emissions!H476</f>
        <v>TON</v>
      </c>
      <c r="P476" s="93">
        <f>'Emissions Factor'!$B$2</f>
        <v>5.5099999999999998E-6</v>
      </c>
      <c r="Q476" s="91" t="str">
        <f>Emissions!L476</f>
        <v xml:space="preserve">LB </v>
      </c>
      <c r="R476" s="91" t="str">
        <f>Emissions!M476</f>
        <v>TON</v>
      </c>
      <c r="S476" s="91" t="s">
        <v>9454</v>
      </c>
      <c r="T476" s="91">
        <v>7439976</v>
      </c>
      <c r="U476" s="91" t="s">
        <v>9452</v>
      </c>
      <c r="V476" s="91">
        <v>8</v>
      </c>
      <c r="W476" s="95">
        <f>Emissions!N476</f>
        <v>0</v>
      </c>
      <c r="X476" s="95" t="str">
        <f>Emissions!O476</f>
        <v>LB</v>
      </c>
    </row>
    <row r="477" spans="1:24" x14ac:dyDescent="0.3">
      <c r="A477" s="91" t="str">
        <f>Emissions!A477</f>
        <v>13179</v>
      </c>
      <c r="B477" s="91" t="str">
        <f>Emissions!B477</f>
        <v>13</v>
      </c>
      <c r="C477" s="92" t="str">
        <f>Emissions!F477</f>
        <v>GA</v>
      </c>
      <c r="D477" s="92" t="str">
        <f>Emissions!C477</f>
        <v>179</v>
      </c>
      <c r="E477" s="91" t="str">
        <f>Emissions!D477</f>
        <v>Liberty</v>
      </c>
      <c r="F477" s="91" t="str">
        <f>Emissions!E477</f>
        <v>County</v>
      </c>
      <c r="G477" s="91">
        <v>2620030001</v>
      </c>
      <c r="H477" s="91" t="s">
        <v>9455</v>
      </c>
      <c r="I477" s="91" t="s">
        <v>9450</v>
      </c>
      <c r="J477" s="91" t="s">
        <v>9453</v>
      </c>
      <c r="K477" s="91">
        <v>2014</v>
      </c>
      <c r="L477" s="91">
        <v>515</v>
      </c>
      <c r="M477" s="91" t="s">
        <v>9451</v>
      </c>
      <c r="N477" s="94">
        <f>Emissions!G477</f>
        <v>0</v>
      </c>
      <c r="O477" s="91" t="str">
        <f>Emissions!H477</f>
        <v>TON</v>
      </c>
      <c r="P477" s="93">
        <f>'Emissions Factor'!$B$2</f>
        <v>5.5099999999999998E-6</v>
      </c>
      <c r="Q477" s="91" t="str">
        <f>Emissions!L477</f>
        <v xml:space="preserve">LB </v>
      </c>
      <c r="R477" s="91" t="str">
        <f>Emissions!M477</f>
        <v>TON</v>
      </c>
      <c r="S477" s="91" t="s">
        <v>9454</v>
      </c>
      <c r="T477" s="91">
        <v>7439976</v>
      </c>
      <c r="U477" s="91" t="s">
        <v>9452</v>
      </c>
      <c r="V477" s="91">
        <v>8</v>
      </c>
      <c r="W477" s="95">
        <f>Emissions!N477</f>
        <v>0</v>
      </c>
      <c r="X477" s="95" t="str">
        <f>Emissions!O477</f>
        <v>LB</v>
      </c>
    </row>
    <row r="478" spans="1:24" x14ac:dyDescent="0.3">
      <c r="A478" s="91" t="str">
        <f>Emissions!A478</f>
        <v>13181</v>
      </c>
      <c r="B478" s="91" t="str">
        <f>Emissions!B478</f>
        <v>13</v>
      </c>
      <c r="C478" s="92" t="str">
        <f>Emissions!F478</f>
        <v>GA</v>
      </c>
      <c r="D478" s="92" t="str">
        <f>Emissions!C478</f>
        <v>181</v>
      </c>
      <c r="E478" s="91" t="str">
        <f>Emissions!D478</f>
        <v>Lincoln</v>
      </c>
      <c r="F478" s="91" t="str">
        <f>Emissions!E478</f>
        <v>County</v>
      </c>
      <c r="G478" s="91">
        <v>2620030001</v>
      </c>
      <c r="H478" s="91" t="s">
        <v>9455</v>
      </c>
      <c r="I478" s="91" t="s">
        <v>9450</v>
      </c>
      <c r="J478" s="91" t="s">
        <v>9453</v>
      </c>
      <c r="K478" s="91">
        <v>2014</v>
      </c>
      <c r="L478" s="91">
        <v>515</v>
      </c>
      <c r="M478" s="91" t="s">
        <v>9451</v>
      </c>
      <c r="N478" s="94">
        <f>Emissions!G478</f>
        <v>0</v>
      </c>
      <c r="O478" s="91" t="str">
        <f>Emissions!H478</f>
        <v>TON</v>
      </c>
      <c r="P478" s="93">
        <f>'Emissions Factor'!$B$2</f>
        <v>5.5099999999999998E-6</v>
      </c>
      <c r="Q478" s="91" t="str">
        <f>Emissions!L478</f>
        <v xml:space="preserve">LB </v>
      </c>
      <c r="R478" s="91" t="str">
        <f>Emissions!M478</f>
        <v>TON</v>
      </c>
      <c r="S478" s="91" t="s">
        <v>9454</v>
      </c>
      <c r="T478" s="91">
        <v>7439976</v>
      </c>
      <c r="U478" s="91" t="s">
        <v>9452</v>
      </c>
      <c r="V478" s="91">
        <v>8</v>
      </c>
      <c r="W478" s="95">
        <f>Emissions!N478</f>
        <v>0</v>
      </c>
      <c r="X478" s="95" t="str">
        <f>Emissions!O478</f>
        <v>LB</v>
      </c>
    </row>
    <row r="479" spans="1:24" x14ac:dyDescent="0.3">
      <c r="A479" s="91" t="str">
        <f>Emissions!A479</f>
        <v>13183</v>
      </c>
      <c r="B479" s="91" t="str">
        <f>Emissions!B479</f>
        <v>13</v>
      </c>
      <c r="C479" s="92" t="str">
        <f>Emissions!F479</f>
        <v>GA</v>
      </c>
      <c r="D479" s="92" t="str">
        <f>Emissions!C479</f>
        <v>183</v>
      </c>
      <c r="E479" s="91" t="str">
        <f>Emissions!D479</f>
        <v>Long</v>
      </c>
      <c r="F479" s="91" t="str">
        <f>Emissions!E479</f>
        <v>County</v>
      </c>
      <c r="G479" s="91">
        <v>2620030001</v>
      </c>
      <c r="H479" s="91" t="s">
        <v>9455</v>
      </c>
      <c r="I479" s="91" t="s">
        <v>9450</v>
      </c>
      <c r="J479" s="91" t="s">
        <v>9453</v>
      </c>
      <c r="K479" s="91">
        <v>2014</v>
      </c>
      <c r="L479" s="91">
        <v>515</v>
      </c>
      <c r="M479" s="91" t="s">
        <v>9451</v>
      </c>
      <c r="N479" s="94">
        <f>Emissions!G479</f>
        <v>0</v>
      </c>
      <c r="O479" s="91" t="str">
        <f>Emissions!H479</f>
        <v>TON</v>
      </c>
      <c r="P479" s="93">
        <f>'Emissions Factor'!$B$2</f>
        <v>5.5099999999999998E-6</v>
      </c>
      <c r="Q479" s="91" t="str">
        <f>Emissions!L479</f>
        <v xml:space="preserve">LB </v>
      </c>
      <c r="R479" s="91" t="str">
        <f>Emissions!M479</f>
        <v>TON</v>
      </c>
      <c r="S479" s="91" t="s">
        <v>9454</v>
      </c>
      <c r="T479" s="91">
        <v>7439976</v>
      </c>
      <c r="U479" s="91" t="s">
        <v>9452</v>
      </c>
      <c r="V479" s="91">
        <v>8</v>
      </c>
      <c r="W479" s="95">
        <f>Emissions!N479</f>
        <v>0</v>
      </c>
      <c r="X479" s="95" t="str">
        <f>Emissions!O479</f>
        <v>LB</v>
      </c>
    </row>
    <row r="480" spans="1:24" x14ac:dyDescent="0.3">
      <c r="A480" s="91" t="str">
        <f>Emissions!A480</f>
        <v>13185</v>
      </c>
      <c r="B480" s="91" t="str">
        <f>Emissions!B480</f>
        <v>13</v>
      </c>
      <c r="C480" s="92" t="str">
        <f>Emissions!F480</f>
        <v>GA</v>
      </c>
      <c r="D480" s="92" t="str">
        <f>Emissions!C480</f>
        <v>185</v>
      </c>
      <c r="E480" s="91" t="str">
        <f>Emissions!D480</f>
        <v>Lowndes</v>
      </c>
      <c r="F480" s="91" t="str">
        <f>Emissions!E480</f>
        <v>County</v>
      </c>
      <c r="G480" s="91">
        <v>2620030001</v>
      </c>
      <c r="H480" s="91" t="s">
        <v>9455</v>
      </c>
      <c r="I480" s="91" t="s">
        <v>9450</v>
      </c>
      <c r="J480" s="91" t="s">
        <v>9453</v>
      </c>
      <c r="K480" s="91">
        <v>2014</v>
      </c>
      <c r="L480" s="91">
        <v>515</v>
      </c>
      <c r="M480" s="91" t="s">
        <v>9451</v>
      </c>
      <c r="N480" s="94">
        <f>Emissions!G480</f>
        <v>217604.130434783</v>
      </c>
      <c r="O480" s="91" t="str">
        <f>Emissions!H480</f>
        <v>TON</v>
      </c>
      <c r="P480" s="93">
        <f>'Emissions Factor'!$B$2</f>
        <v>5.5099999999999998E-6</v>
      </c>
      <c r="Q480" s="91" t="str">
        <f>Emissions!L480</f>
        <v xml:space="preserve">LB </v>
      </c>
      <c r="R480" s="91" t="str">
        <f>Emissions!M480</f>
        <v>TON</v>
      </c>
      <c r="S480" s="91" t="s">
        <v>9454</v>
      </c>
      <c r="T480" s="91">
        <v>7439976</v>
      </c>
      <c r="U480" s="91" t="s">
        <v>9452</v>
      </c>
      <c r="V480" s="91">
        <v>8</v>
      </c>
      <c r="W480" s="95">
        <f>Emissions!N480</f>
        <v>1.1989987586956543</v>
      </c>
      <c r="X480" s="95" t="str">
        <f>Emissions!O480</f>
        <v>LB</v>
      </c>
    </row>
    <row r="481" spans="1:24" x14ac:dyDescent="0.3">
      <c r="A481" s="91" t="str">
        <f>Emissions!A481</f>
        <v>13187</v>
      </c>
      <c r="B481" s="91" t="str">
        <f>Emissions!B481</f>
        <v>13</v>
      </c>
      <c r="C481" s="92" t="str">
        <f>Emissions!F481</f>
        <v>GA</v>
      </c>
      <c r="D481" s="92" t="str">
        <f>Emissions!C481</f>
        <v>187</v>
      </c>
      <c r="E481" s="91" t="str">
        <f>Emissions!D481</f>
        <v>Lumpkin</v>
      </c>
      <c r="F481" s="91" t="str">
        <f>Emissions!E481</f>
        <v>County</v>
      </c>
      <c r="G481" s="91">
        <v>2620030001</v>
      </c>
      <c r="H481" s="91" t="s">
        <v>9455</v>
      </c>
      <c r="I481" s="91" t="s">
        <v>9450</v>
      </c>
      <c r="J481" s="91" t="s">
        <v>9453</v>
      </c>
      <c r="K481" s="91">
        <v>2014</v>
      </c>
      <c r="L481" s="91">
        <v>515</v>
      </c>
      <c r="M481" s="91" t="s">
        <v>9451</v>
      </c>
      <c r="N481" s="94">
        <f>Emissions!G481</f>
        <v>0</v>
      </c>
      <c r="O481" s="91" t="str">
        <f>Emissions!H481</f>
        <v>TON</v>
      </c>
      <c r="P481" s="93">
        <f>'Emissions Factor'!$B$2</f>
        <v>5.5099999999999998E-6</v>
      </c>
      <c r="Q481" s="91" t="str">
        <f>Emissions!L481</f>
        <v xml:space="preserve">LB </v>
      </c>
      <c r="R481" s="91" t="str">
        <f>Emissions!M481</f>
        <v>TON</v>
      </c>
      <c r="S481" s="91" t="s">
        <v>9454</v>
      </c>
      <c r="T481" s="91">
        <v>7439976</v>
      </c>
      <c r="U481" s="91" t="s">
        <v>9452</v>
      </c>
      <c r="V481" s="91">
        <v>8</v>
      </c>
      <c r="W481" s="95">
        <f>Emissions!N481</f>
        <v>0</v>
      </c>
      <c r="X481" s="95" t="str">
        <f>Emissions!O481</f>
        <v>LB</v>
      </c>
    </row>
    <row r="482" spans="1:24" x14ac:dyDescent="0.3">
      <c r="A482" s="91" t="str">
        <f>Emissions!A482</f>
        <v>13189</v>
      </c>
      <c r="B482" s="91" t="str">
        <f>Emissions!B482</f>
        <v>13</v>
      </c>
      <c r="C482" s="92" t="str">
        <f>Emissions!F482</f>
        <v>GA</v>
      </c>
      <c r="D482" s="92" t="str">
        <f>Emissions!C482</f>
        <v>189</v>
      </c>
      <c r="E482" s="91" t="str">
        <f>Emissions!D482</f>
        <v>McDuffie</v>
      </c>
      <c r="F482" s="91" t="str">
        <f>Emissions!E482</f>
        <v>County</v>
      </c>
      <c r="G482" s="91">
        <v>2620030001</v>
      </c>
      <c r="H482" s="91" t="s">
        <v>9455</v>
      </c>
      <c r="I482" s="91" t="s">
        <v>9450</v>
      </c>
      <c r="J482" s="91" t="s">
        <v>9453</v>
      </c>
      <c r="K482" s="91">
        <v>2014</v>
      </c>
      <c r="L482" s="91">
        <v>515</v>
      </c>
      <c r="M482" s="91" t="s">
        <v>9451</v>
      </c>
      <c r="N482" s="94">
        <f>Emissions!G482</f>
        <v>0</v>
      </c>
      <c r="O482" s="91" t="str">
        <f>Emissions!H482</f>
        <v>TON</v>
      </c>
      <c r="P482" s="93">
        <f>'Emissions Factor'!$B$2</f>
        <v>5.5099999999999998E-6</v>
      </c>
      <c r="Q482" s="91" t="str">
        <f>Emissions!L482</f>
        <v xml:space="preserve">LB </v>
      </c>
      <c r="R482" s="91" t="str">
        <f>Emissions!M482</f>
        <v>TON</v>
      </c>
      <c r="S482" s="91" t="s">
        <v>9454</v>
      </c>
      <c r="T482" s="91">
        <v>7439976</v>
      </c>
      <c r="U482" s="91" t="s">
        <v>9452</v>
      </c>
      <c r="V482" s="91">
        <v>8</v>
      </c>
      <c r="W482" s="95">
        <f>Emissions!N482</f>
        <v>0</v>
      </c>
      <c r="X482" s="95" t="str">
        <f>Emissions!O482</f>
        <v>LB</v>
      </c>
    </row>
    <row r="483" spans="1:24" x14ac:dyDescent="0.3">
      <c r="A483" s="91" t="str">
        <f>Emissions!A483</f>
        <v>13191</v>
      </c>
      <c r="B483" s="91" t="str">
        <f>Emissions!B483</f>
        <v>13</v>
      </c>
      <c r="C483" s="92" t="str">
        <f>Emissions!F483</f>
        <v>GA</v>
      </c>
      <c r="D483" s="92" t="str">
        <f>Emissions!C483</f>
        <v>191</v>
      </c>
      <c r="E483" s="91" t="str">
        <f>Emissions!D483</f>
        <v>McIntosh</v>
      </c>
      <c r="F483" s="91" t="str">
        <f>Emissions!E483</f>
        <v>County</v>
      </c>
      <c r="G483" s="91">
        <v>2620030001</v>
      </c>
      <c r="H483" s="91" t="s">
        <v>9455</v>
      </c>
      <c r="I483" s="91" t="s">
        <v>9450</v>
      </c>
      <c r="J483" s="91" t="s">
        <v>9453</v>
      </c>
      <c r="K483" s="91">
        <v>2014</v>
      </c>
      <c r="L483" s="91">
        <v>515</v>
      </c>
      <c r="M483" s="91" t="s">
        <v>9451</v>
      </c>
      <c r="N483" s="94">
        <f>Emissions!G483</f>
        <v>0</v>
      </c>
      <c r="O483" s="91" t="str">
        <f>Emissions!H483</f>
        <v>TON</v>
      </c>
      <c r="P483" s="93">
        <f>'Emissions Factor'!$B$2</f>
        <v>5.5099999999999998E-6</v>
      </c>
      <c r="Q483" s="91" t="str">
        <f>Emissions!L483</f>
        <v xml:space="preserve">LB </v>
      </c>
      <c r="R483" s="91" t="str">
        <f>Emissions!M483</f>
        <v>TON</v>
      </c>
      <c r="S483" s="91" t="s">
        <v>9454</v>
      </c>
      <c r="T483" s="91">
        <v>7439976</v>
      </c>
      <c r="U483" s="91" t="s">
        <v>9452</v>
      </c>
      <c r="V483" s="91">
        <v>8</v>
      </c>
      <c r="W483" s="95">
        <f>Emissions!N483</f>
        <v>0</v>
      </c>
      <c r="X483" s="95" t="str">
        <f>Emissions!O483</f>
        <v>LB</v>
      </c>
    </row>
    <row r="484" spans="1:24" x14ac:dyDescent="0.3">
      <c r="A484" s="91" t="str">
        <f>Emissions!A484</f>
        <v>13193</v>
      </c>
      <c r="B484" s="91" t="str">
        <f>Emissions!B484</f>
        <v>13</v>
      </c>
      <c r="C484" s="92" t="str">
        <f>Emissions!F484</f>
        <v>GA</v>
      </c>
      <c r="D484" s="92" t="str">
        <f>Emissions!C484</f>
        <v>193</v>
      </c>
      <c r="E484" s="91" t="str">
        <f>Emissions!D484</f>
        <v>Macon</v>
      </c>
      <c r="F484" s="91" t="str">
        <f>Emissions!E484</f>
        <v>County</v>
      </c>
      <c r="G484" s="91">
        <v>2620030001</v>
      </c>
      <c r="H484" s="91" t="s">
        <v>9455</v>
      </c>
      <c r="I484" s="91" t="s">
        <v>9450</v>
      </c>
      <c r="J484" s="91" t="s">
        <v>9453</v>
      </c>
      <c r="K484" s="91">
        <v>2014</v>
      </c>
      <c r="L484" s="91">
        <v>515</v>
      </c>
      <c r="M484" s="91" t="s">
        <v>9451</v>
      </c>
      <c r="N484" s="94">
        <f>Emissions!G484</f>
        <v>0</v>
      </c>
      <c r="O484" s="91" t="str">
        <f>Emissions!H484</f>
        <v>TON</v>
      </c>
      <c r="P484" s="93">
        <f>'Emissions Factor'!$B$2</f>
        <v>5.5099999999999998E-6</v>
      </c>
      <c r="Q484" s="91" t="str">
        <f>Emissions!L484</f>
        <v xml:space="preserve">LB </v>
      </c>
      <c r="R484" s="91" t="str">
        <f>Emissions!M484</f>
        <v>TON</v>
      </c>
      <c r="S484" s="91" t="s">
        <v>9454</v>
      </c>
      <c r="T484" s="91">
        <v>7439976</v>
      </c>
      <c r="U484" s="91" t="s">
        <v>9452</v>
      </c>
      <c r="V484" s="91">
        <v>8</v>
      </c>
      <c r="W484" s="95">
        <f>Emissions!N484</f>
        <v>0</v>
      </c>
      <c r="X484" s="95" t="str">
        <f>Emissions!O484</f>
        <v>LB</v>
      </c>
    </row>
    <row r="485" spans="1:24" x14ac:dyDescent="0.3">
      <c r="A485" s="91" t="str">
        <f>Emissions!A485</f>
        <v>13195</v>
      </c>
      <c r="B485" s="91" t="str">
        <f>Emissions!B485</f>
        <v>13</v>
      </c>
      <c r="C485" s="92" t="str">
        <f>Emissions!F485</f>
        <v>GA</v>
      </c>
      <c r="D485" s="92" t="str">
        <f>Emissions!C485</f>
        <v>195</v>
      </c>
      <c r="E485" s="91" t="str">
        <f>Emissions!D485</f>
        <v>Madison</v>
      </c>
      <c r="F485" s="91" t="str">
        <f>Emissions!E485</f>
        <v>County</v>
      </c>
      <c r="G485" s="91">
        <v>2620030001</v>
      </c>
      <c r="H485" s="91" t="s">
        <v>9455</v>
      </c>
      <c r="I485" s="91" t="s">
        <v>9450</v>
      </c>
      <c r="J485" s="91" t="s">
        <v>9453</v>
      </c>
      <c r="K485" s="91">
        <v>2014</v>
      </c>
      <c r="L485" s="91">
        <v>515</v>
      </c>
      <c r="M485" s="91" t="s">
        <v>9451</v>
      </c>
      <c r="N485" s="94">
        <f>Emissions!G485</f>
        <v>0</v>
      </c>
      <c r="O485" s="91" t="str">
        <f>Emissions!H485</f>
        <v>TON</v>
      </c>
      <c r="P485" s="93">
        <f>'Emissions Factor'!$B$2</f>
        <v>5.5099999999999998E-6</v>
      </c>
      <c r="Q485" s="91" t="str">
        <f>Emissions!L485</f>
        <v xml:space="preserve">LB </v>
      </c>
      <c r="R485" s="91" t="str">
        <f>Emissions!M485</f>
        <v>TON</v>
      </c>
      <c r="S485" s="91" t="s">
        <v>9454</v>
      </c>
      <c r="T485" s="91">
        <v>7439976</v>
      </c>
      <c r="U485" s="91" t="s">
        <v>9452</v>
      </c>
      <c r="V485" s="91">
        <v>8</v>
      </c>
      <c r="W485" s="95">
        <f>Emissions!N485</f>
        <v>0</v>
      </c>
      <c r="X485" s="95" t="str">
        <f>Emissions!O485</f>
        <v>LB</v>
      </c>
    </row>
    <row r="486" spans="1:24" x14ac:dyDescent="0.3">
      <c r="A486" s="91" t="str">
        <f>Emissions!A486</f>
        <v>13197</v>
      </c>
      <c r="B486" s="91" t="str">
        <f>Emissions!B486</f>
        <v>13</v>
      </c>
      <c r="C486" s="92" t="str">
        <f>Emissions!F486</f>
        <v>GA</v>
      </c>
      <c r="D486" s="92" t="str">
        <f>Emissions!C486</f>
        <v>197</v>
      </c>
      <c r="E486" s="91" t="str">
        <f>Emissions!D486</f>
        <v>Marion</v>
      </c>
      <c r="F486" s="91" t="str">
        <f>Emissions!E486</f>
        <v>County</v>
      </c>
      <c r="G486" s="91">
        <v>2620030001</v>
      </c>
      <c r="H486" s="91" t="s">
        <v>9455</v>
      </c>
      <c r="I486" s="91" t="s">
        <v>9450</v>
      </c>
      <c r="J486" s="91" t="s">
        <v>9453</v>
      </c>
      <c r="K486" s="91">
        <v>2014</v>
      </c>
      <c r="L486" s="91">
        <v>515</v>
      </c>
      <c r="M486" s="91" t="s">
        <v>9451</v>
      </c>
      <c r="N486" s="94">
        <f>Emissions!G486</f>
        <v>0</v>
      </c>
      <c r="O486" s="91" t="str">
        <f>Emissions!H486</f>
        <v>TON</v>
      </c>
      <c r="P486" s="93">
        <f>'Emissions Factor'!$B$2</f>
        <v>5.5099999999999998E-6</v>
      </c>
      <c r="Q486" s="91" t="str">
        <f>Emissions!L486</f>
        <v xml:space="preserve">LB </v>
      </c>
      <c r="R486" s="91" t="str">
        <f>Emissions!M486</f>
        <v>TON</v>
      </c>
      <c r="S486" s="91" t="s">
        <v>9454</v>
      </c>
      <c r="T486" s="91">
        <v>7439976</v>
      </c>
      <c r="U486" s="91" t="s">
        <v>9452</v>
      </c>
      <c r="V486" s="91">
        <v>8</v>
      </c>
      <c r="W486" s="95">
        <f>Emissions!N486</f>
        <v>0</v>
      </c>
      <c r="X486" s="95" t="str">
        <f>Emissions!O486</f>
        <v>LB</v>
      </c>
    </row>
    <row r="487" spans="1:24" x14ac:dyDescent="0.3">
      <c r="A487" s="91" t="str">
        <f>Emissions!A487</f>
        <v>13199</v>
      </c>
      <c r="B487" s="91" t="str">
        <f>Emissions!B487</f>
        <v>13</v>
      </c>
      <c r="C487" s="92" t="str">
        <f>Emissions!F487</f>
        <v>GA</v>
      </c>
      <c r="D487" s="92" t="str">
        <f>Emissions!C487</f>
        <v>199</v>
      </c>
      <c r="E487" s="91" t="str">
        <f>Emissions!D487</f>
        <v>Meriwether</v>
      </c>
      <c r="F487" s="91" t="str">
        <f>Emissions!E487</f>
        <v>County</v>
      </c>
      <c r="G487" s="91">
        <v>2620030001</v>
      </c>
      <c r="H487" s="91" t="s">
        <v>9455</v>
      </c>
      <c r="I487" s="91" t="s">
        <v>9450</v>
      </c>
      <c r="J487" s="91" t="s">
        <v>9453</v>
      </c>
      <c r="K487" s="91">
        <v>2014</v>
      </c>
      <c r="L487" s="91">
        <v>515</v>
      </c>
      <c r="M487" s="91" t="s">
        <v>9451</v>
      </c>
      <c r="N487" s="94">
        <f>Emissions!G487</f>
        <v>0</v>
      </c>
      <c r="O487" s="91" t="str">
        <f>Emissions!H487</f>
        <v>TON</v>
      </c>
      <c r="P487" s="93">
        <f>'Emissions Factor'!$B$2</f>
        <v>5.5099999999999998E-6</v>
      </c>
      <c r="Q487" s="91" t="str">
        <f>Emissions!L487</f>
        <v xml:space="preserve">LB </v>
      </c>
      <c r="R487" s="91" t="str">
        <f>Emissions!M487</f>
        <v>TON</v>
      </c>
      <c r="S487" s="91" t="s">
        <v>9454</v>
      </c>
      <c r="T487" s="91">
        <v>7439976</v>
      </c>
      <c r="U487" s="91" t="s">
        <v>9452</v>
      </c>
      <c r="V487" s="91">
        <v>8</v>
      </c>
      <c r="W487" s="95">
        <f>Emissions!N487</f>
        <v>0</v>
      </c>
      <c r="X487" s="95" t="str">
        <f>Emissions!O487</f>
        <v>LB</v>
      </c>
    </row>
    <row r="488" spans="1:24" x14ac:dyDescent="0.3">
      <c r="A488" s="91" t="str">
        <f>Emissions!A488</f>
        <v>13201</v>
      </c>
      <c r="B488" s="91" t="str">
        <f>Emissions!B488</f>
        <v>13</v>
      </c>
      <c r="C488" s="92" t="str">
        <f>Emissions!F488</f>
        <v>GA</v>
      </c>
      <c r="D488" s="92" t="str">
        <f>Emissions!C488</f>
        <v>201</v>
      </c>
      <c r="E488" s="91" t="str">
        <f>Emissions!D488</f>
        <v>Miller</v>
      </c>
      <c r="F488" s="91" t="str">
        <f>Emissions!E488</f>
        <v>County</v>
      </c>
      <c r="G488" s="91">
        <v>2620030001</v>
      </c>
      <c r="H488" s="91" t="s">
        <v>9455</v>
      </c>
      <c r="I488" s="91" t="s">
        <v>9450</v>
      </c>
      <c r="J488" s="91" t="s">
        <v>9453</v>
      </c>
      <c r="K488" s="91">
        <v>2014</v>
      </c>
      <c r="L488" s="91">
        <v>515</v>
      </c>
      <c r="M488" s="91" t="s">
        <v>9451</v>
      </c>
      <c r="N488" s="94">
        <f>Emissions!G488</f>
        <v>0</v>
      </c>
      <c r="O488" s="91" t="str">
        <f>Emissions!H488</f>
        <v>TON</v>
      </c>
      <c r="P488" s="93">
        <f>'Emissions Factor'!$B$2</f>
        <v>5.5099999999999998E-6</v>
      </c>
      <c r="Q488" s="91" t="str">
        <f>Emissions!L488</f>
        <v xml:space="preserve">LB </v>
      </c>
      <c r="R488" s="91" t="str">
        <f>Emissions!M488</f>
        <v>TON</v>
      </c>
      <c r="S488" s="91" t="s">
        <v>9454</v>
      </c>
      <c r="T488" s="91">
        <v>7439976</v>
      </c>
      <c r="U488" s="91" t="s">
        <v>9452</v>
      </c>
      <c r="V488" s="91">
        <v>8</v>
      </c>
      <c r="W488" s="95">
        <f>Emissions!N488</f>
        <v>0</v>
      </c>
      <c r="X488" s="95" t="str">
        <f>Emissions!O488</f>
        <v>LB</v>
      </c>
    </row>
    <row r="489" spans="1:24" x14ac:dyDescent="0.3">
      <c r="A489" s="91" t="str">
        <f>Emissions!A489</f>
        <v>13205</v>
      </c>
      <c r="B489" s="91" t="str">
        <f>Emissions!B489</f>
        <v>13</v>
      </c>
      <c r="C489" s="92" t="str">
        <f>Emissions!F489</f>
        <v>GA</v>
      </c>
      <c r="D489" s="92" t="str">
        <f>Emissions!C489</f>
        <v>205</v>
      </c>
      <c r="E489" s="91" t="str">
        <f>Emissions!D489</f>
        <v>Mitchell</v>
      </c>
      <c r="F489" s="91" t="str">
        <f>Emissions!E489</f>
        <v>County</v>
      </c>
      <c r="G489" s="91">
        <v>2620030001</v>
      </c>
      <c r="H489" s="91" t="s">
        <v>9455</v>
      </c>
      <c r="I489" s="91" t="s">
        <v>9450</v>
      </c>
      <c r="J489" s="91" t="s">
        <v>9453</v>
      </c>
      <c r="K489" s="91">
        <v>2014</v>
      </c>
      <c r="L489" s="91">
        <v>515</v>
      </c>
      <c r="M489" s="91" t="s">
        <v>9451</v>
      </c>
      <c r="N489" s="94">
        <f>Emissions!G489</f>
        <v>0</v>
      </c>
      <c r="O489" s="91" t="str">
        <f>Emissions!H489</f>
        <v>TON</v>
      </c>
      <c r="P489" s="93">
        <f>'Emissions Factor'!$B$2</f>
        <v>5.5099999999999998E-6</v>
      </c>
      <c r="Q489" s="91" t="str">
        <f>Emissions!L489</f>
        <v xml:space="preserve">LB </v>
      </c>
      <c r="R489" s="91" t="str">
        <f>Emissions!M489</f>
        <v>TON</v>
      </c>
      <c r="S489" s="91" t="s">
        <v>9454</v>
      </c>
      <c r="T489" s="91">
        <v>7439976</v>
      </c>
      <c r="U489" s="91" t="s">
        <v>9452</v>
      </c>
      <c r="V489" s="91">
        <v>8</v>
      </c>
      <c r="W489" s="95">
        <f>Emissions!N489</f>
        <v>0</v>
      </c>
      <c r="X489" s="95" t="str">
        <f>Emissions!O489</f>
        <v>LB</v>
      </c>
    </row>
    <row r="490" spans="1:24" x14ac:dyDescent="0.3">
      <c r="A490" s="91" t="str">
        <f>Emissions!A490</f>
        <v>13207</v>
      </c>
      <c r="B490" s="91" t="str">
        <f>Emissions!B490</f>
        <v>13</v>
      </c>
      <c r="C490" s="92" t="str">
        <f>Emissions!F490</f>
        <v>GA</v>
      </c>
      <c r="D490" s="92" t="str">
        <f>Emissions!C490</f>
        <v>207</v>
      </c>
      <c r="E490" s="91" t="str">
        <f>Emissions!D490</f>
        <v>Monroe</v>
      </c>
      <c r="F490" s="91" t="str">
        <f>Emissions!E490</f>
        <v>County</v>
      </c>
      <c r="G490" s="91">
        <v>2620030001</v>
      </c>
      <c r="H490" s="91" t="s">
        <v>9455</v>
      </c>
      <c r="I490" s="91" t="s">
        <v>9450</v>
      </c>
      <c r="J490" s="91" t="s">
        <v>9453</v>
      </c>
      <c r="K490" s="91">
        <v>2014</v>
      </c>
      <c r="L490" s="91">
        <v>515</v>
      </c>
      <c r="M490" s="91" t="s">
        <v>9451</v>
      </c>
      <c r="N490" s="94">
        <f>Emissions!G490</f>
        <v>0</v>
      </c>
      <c r="O490" s="91" t="str">
        <f>Emissions!H490</f>
        <v>TON</v>
      </c>
      <c r="P490" s="93">
        <f>'Emissions Factor'!$B$2</f>
        <v>5.5099999999999998E-6</v>
      </c>
      <c r="Q490" s="91" t="str">
        <f>Emissions!L490</f>
        <v xml:space="preserve">LB </v>
      </c>
      <c r="R490" s="91" t="str">
        <f>Emissions!M490</f>
        <v>TON</v>
      </c>
      <c r="S490" s="91" t="s">
        <v>9454</v>
      </c>
      <c r="T490" s="91">
        <v>7439976</v>
      </c>
      <c r="U490" s="91" t="s">
        <v>9452</v>
      </c>
      <c r="V490" s="91">
        <v>8</v>
      </c>
      <c r="W490" s="95">
        <f>Emissions!N490</f>
        <v>0</v>
      </c>
      <c r="X490" s="95" t="str">
        <f>Emissions!O490</f>
        <v>LB</v>
      </c>
    </row>
    <row r="491" spans="1:24" x14ac:dyDescent="0.3">
      <c r="A491" s="91" t="str">
        <f>Emissions!A491</f>
        <v>13209</v>
      </c>
      <c r="B491" s="91" t="str">
        <f>Emissions!B491</f>
        <v>13</v>
      </c>
      <c r="C491" s="92" t="str">
        <f>Emissions!F491</f>
        <v>GA</v>
      </c>
      <c r="D491" s="92" t="str">
        <f>Emissions!C491</f>
        <v>209</v>
      </c>
      <c r="E491" s="91" t="str">
        <f>Emissions!D491</f>
        <v>Montgomery</v>
      </c>
      <c r="F491" s="91" t="str">
        <f>Emissions!E491</f>
        <v>County</v>
      </c>
      <c r="G491" s="91">
        <v>2620030001</v>
      </c>
      <c r="H491" s="91" t="s">
        <v>9455</v>
      </c>
      <c r="I491" s="91" t="s">
        <v>9450</v>
      </c>
      <c r="J491" s="91" t="s">
        <v>9453</v>
      </c>
      <c r="K491" s="91">
        <v>2014</v>
      </c>
      <c r="L491" s="91">
        <v>515</v>
      </c>
      <c r="M491" s="91" t="s">
        <v>9451</v>
      </c>
      <c r="N491" s="94">
        <f>Emissions!G491</f>
        <v>0</v>
      </c>
      <c r="O491" s="91" t="str">
        <f>Emissions!H491</f>
        <v>TON</v>
      </c>
      <c r="P491" s="93">
        <f>'Emissions Factor'!$B$2</f>
        <v>5.5099999999999998E-6</v>
      </c>
      <c r="Q491" s="91" t="str">
        <f>Emissions!L491</f>
        <v xml:space="preserve">LB </v>
      </c>
      <c r="R491" s="91" t="str">
        <f>Emissions!M491</f>
        <v>TON</v>
      </c>
      <c r="S491" s="91" t="s">
        <v>9454</v>
      </c>
      <c r="T491" s="91">
        <v>7439976</v>
      </c>
      <c r="U491" s="91" t="s">
        <v>9452</v>
      </c>
      <c r="V491" s="91">
        <v>8</v>
      </c>
      <c r="W491" s="95">
        <f>Emissions!N491</f>
        <v>0</v>
      </c>
      <c r="X491" s="95" t="str">
        <f>Emissions!O491</f>
        <v>LB</v>
      </c>
    </row>
    <row r="492" spans="1:24" x14ac:dyDescent="0.3">
      <c r="A492" s="91" t="str">
        <f>Emissions!A492</f>
        <v>13211</v>
      </c>
      <c r="B492" s="91" t="str">
        <f>Emissions!B492</f>
        <v>13</v>
      </c>
      <c r="C492" s="92" t="str">
        <f>Emissions!F492</f>
        <v>GA</v>
      </c>
      <c r="D492" s="92" t="str">
        <f>Emissions!C492</f>
        <v>211</v>
      </c>
      <c r="E492" s="91" t="str">
        <f>Emissions!D492</f>
        <v>Morgan</v>
      </c>
      <c r="F492" s="91" t="str">
        <f>Emissions!E492</f>
        <v>County</v>
      </c>
      <c r="G492" s="91">
        <v>2620030001</v>
      </c>
      <c r="H492" s="91" t="s">
        <v>9455</v>
      </c>
      <c r="I492" s="91" t="s">
        <v>9450</v>
      </c>
      <c r="J492" s="91" t="s">
        <v>9453</v>
      </c>
      <c r="K492" s="91">
        <v>2014</v>
      </c>
      <c r="L492" s="91">
        <v>515</v>
      </c>
      <c r="M492" s="91" t="s">
        <v>9451</v>
      </c>
      <c r="N492" s="94">
        <f>Emissions!G492</f>
        <v>0</v>
      </c>
      <c r="O492" s="91" t="str">
        <f>Emissions!H492</f>
        <v>TON</v>
      </c>
      <c r="P492" s="93">
        <f>'Emissions Factor'!$B$2</f>
        <v>5.5099999999999998E-6</v>
      </c>
      <c r="Q492" s="91" t="str">
        <f>Emissions!L492</f>
        <v xml:space="preserve">LB </v>
      </c>
      <c r="R492" s="91" t="str">
        <f>Emissions!M492</f>
        <v>TON</v>
      </c>
      <c r="S492" s="91" t="s">
        <v>9454</v>
      </c>
      <c r="T492" s="91">
        <v>7439976</v>
      </c>
      <c r="U492" s="91" t="s">
        <v>9452</v>
      </c>
      <c r="V492" s="91">
        <v>8</v>
      </c>
      <c r="W492" s="95">
        <f>Emissions!N492</f>
        <v>0</v>
      </c>
      <c r="X492" s="95" t="str">
        <f>Emissions!O492</f>
        <v>LB</v>
      </c>
    </row>
    <row r="493" spans="1:24" x14ac:dyDescent="0.3">
      <c r="A493" s="91" t="str">
        <f>Emissions!A493</f>
        <v>13213</v>
      </c>
      <c r="B493" s="91" t="str">
        <f>Emissions!B493</f>
        <v>13</v>
      </c>
      <c r="C493" s="92" t="str">
        <f>Emissions!F493</f>
        <v>GA</v>
      </c>
      <c r="D493" s="92" t="str">
        <f>Emissions!C493</f>
        <v>213</v>
      </c>
      <c r="E493" s="91" t="str">
        <f>Emissions!D493</f>
        <v>Murray</v>
      </c>
      <c r="F493" s="91" t="str">
        <f>Emissions!E493</f>
        <v>County</v>
      </c>
      <c r="G493" s="91">
        <v>2620030001</v>
      </c>
      <c r="H493" s="91" t="s">
        <v>9455</v>
      </c>
      <c r="I493" s="91" t="s">
        <v>9450</v>
      </c>
      <c r="J493" s="91" t="s">
        <v>9453</v>
      </c>
      <c r="K493" s="91">
        <v>2014</v>
      </c>
      <c r="L493" s="91">
        <v>515</v>
      </c>
      <c r="M493" s="91" t="s">
        <v>9451</v>
      </c>
      <c r="N493" s="94">
        <f>Emissions!G493</f>
        <v>0</v>
      </c>
      <c r="O493" s="91" t="str">
        <f>Emissions!H493</f>
        <v>TON</v>
      </c>
      <c r="P493" s="93">
        <f>'Emissions Factor'!$B$2</f>
        <v>5.5099999999999998E-6</v>
      </c>
      <c r="Q493" s="91" t="str">
        <f>Emissions!L493</f>
        <v xml:space="preserve">LB </v>
      </c>
      <c r="R493" s="91" t="str">
        <f>Emissions!M493</f>
        <v>TON</v>
      </c>
      <c r="S493" s="91" t="s">
        <v>9454</v>
      </c>
      <c r="T493" s="91">
        <v>7439976</v>
      </c>
      <c r="U493" s="91" t="s">
        <v>9452</v>
      </c>
      <c r="V493" s="91">
        <v>8</v>
      </c>
      <c r="W493" s="95">
        <f>Emissions!N493</f>
        <v>0</v>
      </c>
      <c r="X493" s="95" t="str">
        <f>Emissions!O493</f>
        <v>LB</v>
      </c>
    </row>
    <row r="494" spans="1:24" x14ac:dyDescent="0.3">
      <c r="A494" s="91" t="str">
        <f>Emissions!A494</f>
        <v>13215</v>
      </c>
      <c r="B494" s="91" t="str">
        <f>Emissions!B494</f>
        <v>13</v>
      </c>
      <c r="C494" s="92" t="str">
        <f>Emissions!F494</f>
        <v>GA</v>
      </c>
      <c r="D494" s="92" t="str">
        <f>Emissions!C494</f>
        <v>215</v>
      </c>
      <c r="E494" s="91" t="str">
        <f>Emissions!D494</f>
        <v>Muscogee</v>
      </c>
      <c r="F494" s="91" t="str">
        <f>Emissions!E494</f>
        <v>County</v>
      </c>
      <c r="G494" s="91">
        <v>2620030001</v>
      </c>
      <c r="H494" s="91" t="s">
        <v>9455</v>
      </c>
      <c r="I494" s="91" t="s">
        <v>9450</v>
      </c>
      <c r="J494" s="91" t="s">
        <v>9453</v>
      </c>
      <c r="K494" s="91">
        <v>2014</v>
      </c>
      <c r="L494" s="91">
        <v>515</v>
      </c>
      <c r="M494" s="91" t="s">
        <v>9451</v>
      </c>
      <c r="N494" s="94">
        <f>Emissions!G494</f>
        <v>50277.25</v>
      </c>
      <c r="O494" s="91" t="str">
        <f>Emissions!H494</f>
        <v>TON</v>
      </c>
      <c r="P494" s="93">
        <f>'Emissions Factor'!$B$2</f>
        <v>5.5099999999999998E-6</v>
      </c>
      <c r="Q494" s="91" t="str">
        <f>Emissions!L494</f>
        <v xml:space="preserve">LB </v>
      </c>
      <c r="R494" s="91" t="str">
        <f>Emissions!M494</f>
        <v>TON</v>
      </c>
      <c r="S494" s="91" t="s">
        <v>9454</v>
      </c>
      <c r="T494" s="91">
        <v>7439976</v>
      </c>
      <c r="U494" s="91" t="s">
        <v>9452</v>
      </c>
      <c r="V494" s="91">
        <v>8</v>
      </c>
      <c r="W494" s="95">
        <f>Emissions!N494</f>
        <v>0.27702764749999997</v>
      </c>
      <c r="X494" s="95" t="str">
        <f>Emissions!O494</f>
        <v>LB</v>
      </c>
    </row>
    <row r="495" spans="1:24" x14ac:dyDescent="0.3">
      <c r="A495" s="91" t="str">
        <f>Emissions!A495</f>
        <v>13217</v>
      </c>
      <c r="B495" s="91" t="str">
        <f>Emissions!B495</f>
        <v>13</v>
      </c>
      <c r="C495" s="92" t="str">
        <f>Emissions!F495</f>
        <v>GA</v>
      </c>
      <c r="D495" s="92" t="str">
        <f>Emissions!C495</f>
        <v>217</v>
      </c>
      <c r="E495" s="91" t="str">
        <f>Emissions!D495</f>
        <v>Newton</v>
      </c>
      <c r="F495" s="91" t="str">
        <f>Emissions!E495</f>
        <v>County</v>
      </c>
      <c r="G495" s="91">
        <v>2620030001</v>
      </c>
      <c r="H495" s="91" t="s">
        <v>9455</v>
      </c>
      <c r="I495" s="91" t="s">
        <v>9450</v>
      </c>
      <c r="J495" s="91" t="s">
        <v>9453</v>
      </c>
      <c r="K495" s="91">
        <v>2014</v>
      </c>
      <c r="L495" s="91">
        <v>515</v>
      </c>
      <c r="M495" s="91" t="s">
        <v>9451</v>
      </c>
      <c r="N495" s="94">
        <f>Emissions!G495</f>
        <v>0</v>
      </c>
      <c r="O495" s="91" t="str">
        <f>Emissions!H495</f>
        <v>TON</v>
      </c>
      <c r="P495" s="93">
        <f>'Emissions Factor'!$B$2</f>
        <v>5.5099999999999998E-6</v>
      </c>
      <c r="Q495" s="91" t="str">
        <f>Emissions!L495</f>
        <v xml:space="preserve">LB </v>
      </c>
      <c r="R495" s="91" t="str">
        <f>Emissions!M495</f>
        <v>TON</v>
      </c>
      <c r="S495" s="91" t="s">
        <v>9454</v>
      </c>
      <c r="T495" s="91">
        <v>7439976</v>
      </c>
      <c r="U495" s="91" t="s">
        <v>9452</v>
      </c>
      <c r="V495" s="91">
        <v>8</v>
      </c>
      <c r="W495" s="95">
        <f>Emissions!N495</f>
        <v>0</v>
      </c>
      <c r="X495" s="95" t="str">
        <f>Emissions!O495</f>
        <v>LB</v>
      </c>
    </row>
    <row r="496" spans="1:24" x14ac:dyDescent="0.3">
      <c r="A496" s="91" t="str">
        <f>Emissions!A496</f>
        <v>13219</v>
      </c>
      <c r="B496" s="91" t="str">
        <f>Emissions!B496</f>
        <v>13</v>
      </c>
      <c r="C496" s="92" t="str">
        <f>Emissions!F496</f>
        <v>GA</v>
      </c>
      <c r="D496" s="92" t="str">
        <f>Emissions!C496</f>
        <v>219</v>
      </c>
      <c r="E496" s="91" t="str">
        <f>Emissions!D496</f>
        <v>Oconee</v>
      </c>
      <c r="F496" s="91" t="str">
        <f>Emissions!E496</f>
        <v>County</v>
      </c>
      <c r="G496" s="91">
        <v>2620030001</v>
      </c>
      <c r="H496" s="91" t="s">
        <v>9455</v>
      </c>
      <c r="I496" s="91" t="s">
        <v>9450</v>
      </c>
      <c r="J496" s="91" t="s">
        <v>9453</v>
      </c>
      <c r="K496" s="91">
        <v>2014</v>
      </c>
      <c r="L496" s="91">
        <v>515</v>
      </c>
      <c r="M496" s="91" t="s">
        <v>9451</v>
      </c>
      <c r="N496" s="94">
        <f>Emissions!G496</f>
        <v>0</v>
      </c>
      <c r="O496" s="91" t="str">
        <f>Emissions!H496</f>
        <v>TON</v>
      </c>
      <c r="P496" s="93">
        <f>'Emissions Factor'!$B$2</f>
        <v>5.5099999999999998E-6</v>
      </c>
      <c r="Q496" s="91" t="str">
        <f>Emissions!L496</f>
        <v xml:space="preserve">LB </v>
      </c>
      <c r="R496" s="91" t="str">
        <f>Emissions!M496</f>
        <v>TON</v>
      </c>
      <c r="S496" s="91" t="s">
        <v>9454</v>
      </c>
      <c r="T496" s="91">
        <v>7439976</v>
      </c>
      <c r="U496" s="91" t="s">
        <v>9452</v>
      </c>
      <c r="V496" s="91">
        <v>8</v>
      </c>
      <c r="W496" s="95">
        <f>Emissions!N496</f>
        <v>0</v>
      </c>
      <c r="X496" s="95" t="str">
        <f>Emissions!O496</f>
        <v>LB</v>
      </c>
    </row>
    <row r="497" spans="1:24" x14ac:dyDescent="0.3">
      <c r="A497" s="91" t="str">
        <f>Emissions!A497</f>
        <v>13221</v>
      </c>
      <c r="B497" s="91" t="str">
        <f>Emissions!B497</f>
        <v>13</v>
      </c>
      <c r="C497" s="92" t="str">
        <f>Emissions!F497</f>
        <v>GA</v>
      </c>
      <c r="D497" s="92" t="str">
        <f>Emissions!C497</f>
        <v>221</v>
      </c>
      <c r="E497" s="91" t="str">
        <f>Emissions!D497</f>
        <v>Oglethorpe</v>
      </c>
      <c r="F497" s="91" t="str">
        <f>Emissions!E497</f>
        <v>County</v>
      </c>
      <c r="G497" s="91">
        <v>2620030001</v>
      </c>
      <c r="H497" s="91" t="s">
        <v>9455</v>
      </c>
      <c r="I497" s="91" t="s">
        <v>9450</v>
      </c>
      <c r="J497" s="91" t="s">
        <v>9453</v>
      </c>
      <c r="K497" s="91">
        <v>2014</v>
      </c>
      <c r="L497" s="91">
        <v>515</v>
      </c>
      <c r="M497" s="91" t="s">
        <v>9451</v>
      </c>
      <c r="N497" s="94">
        <f>Emissions!G497</f>
        <v>0</v>
      </c>
      <c r="O497" s="91" t="str">
        <f>Emissions!H497</f>
        <v>TON</v>
      </c>
      <c r="P497" s="93">
        <f>'Emissions Factor'!$B$2</f>
        <v>5.5099999999999998E-6</v>
      </c>
      <c r="Q497" s="91" t="str">
        <f>Emissions!L497</f>
        <v xml:space="preserve">LB </v>
      </c>
      <c r="R497" s="91" t="str">
        <f>Emissions!M497</f>
        <v>TON</v>
      </c>
      <c r="S497" s="91" t="s">
        <v>9454</v>
      </c>
      <c r="T497" s="91">
        <v>7439976</v>
      </c>
      <c r="U497" s="91" t="s">
        <v>9452</v>
      </c>
      <c r="V497" s="91">
        <v>8</v>
      </c>
      <c r="W497" s="95">
        <f>Emissions!N497</f>
        <v>0</v>
      </c>
      <c r="X497" s="95" t="str">
        <f>Emissions!O497</f>
        <v>LB</v>
      </c>
    </row>
    <row r="498" spans="1:24" x14ac:dyDescent="0.3">
      <c r="A498" s="91" t="str">
        <f>Emissions!A498</f>
        <v>13223</v>
      </c>
      <c r="B498" s="91" t="str">
        <f>Emissions!B498</f>
        <v>13</v>
      </c>
      <c r="C498" s="92" t="str">
        <f>Emissions!F498</f>
        <v>GA</v>
      </c>
      <c r="D498" s="92" t="str">
        <f>Emissions!C498</f>
        <v>223</v>
      </c>
      <c r="E498" s="91" t="str">
        <f>Emissions!D498</f>
        <v>Paulding</v>
      </c>
      <c r="F498" s="91" t="str">
        <f>Emissions!E498</f>
        <v>County</v>
      </c>
      <c r="G498" s="91">
        <v>2620030001</v>
      </c>
      <c r="H498" s="91" t="s">
        <v>9455</v>
      </c>
      <c r="I498" s="91" t="s">
        <v>9450</v>
      </c>
      <c r="J498" s="91" t="s">
        <v>9453</v>
      </c>
      <c r="K498" s="91">
        <v>2014</v>
      </c>
      <c r="L498" s="91">
        <v>515</v>
      </c>
      <c r="M498" s="91" t="s">
        <v>9451</v>
      </c>
      <c r="N498" s="94">
        <f>Emissions!G498</f>
        <v>0</v>
      </c>
      <c r="O498" s="91" t="str">
        <f>Emissions!H498</f>
        <v>TON</v>
      </c>
      <c r="P498" s="93">
        <f>'Emissions Factor'!$B$2</f>
        <v>5.5099999999999998E-6</v>
      </c>
      <c r="Q498" s="91" t="str">
        <f>Emissions!L498</f>
        <v xml:space="preserve">LB </v>
      </c>
      <c r="R498" s="91" t="str">
        <f>Emissions!M498</f>
        <v>TON</v>
      </c>
      <c r="S498" s="91" t="s">
        <v>9454</v>
      </c>
      <c r="T498" s="91">
        <v>7439976</v>
      </c>
      <c r="U498" s="91" t="s">
        <v>9452</v>
      </c>
      <c r="V498" s="91">
        <v>8</v>
      </c>
      <c r="W498" s="95">
        <f>Emissions!N498</f>
        <v>0</v>
      </c>
      <c r="X498" s="95" t="str">
        <f>Emissions!O498</f>
        <v>LB</v>
      </c>
    </row>
    <row r="499" spans="1:24" x14ac:dyDescent="0.3">
      <c r="A499" s="91" t="str">
        <f>Emissions!A499</f>
        <v>13225</v>
      </c>
      <c r="B499" s="91" t="str">
        <f>Emissions!B499</f>
        <v>13</v>
      </c>
      <c r="C499" s="92" t="str">
        <f>Emissions!F499</f>
        <v>GA</v>
      </c>
      <c r="D499" s="92" t="str">
        <f>Emissions!C499</f>
        <v>225</v>
      </c>
      <c r="E499" s="91" t="str">
        <f>Emissions!D499</f>
        <v>Peach</v>
      </c>
      <c r="F499" s="91" t="str">
        <f>Emissions!E499</f>
        <v>County</v>
      </c>
      <c r="G499" s="91">
        <v>2620030001</v>
      </c>
      <c r="H499" s="91" t="s">
        <v>9455</v>
      </c>
      <c r="I499" s="91" t="s">
        <v>9450</v>
      </c>
      <c r="J499" s="91" t="s">
        <v>9453</v>
      </c>
      <c r="K499" s="91">
        <v>2014</v>
      </c>
      <c r="L499" s="91">
        <v>515</v>
      </c>
      <c r="M499" s="91" t="s">
        <v>9451</v>
      </c>
      <c r="N499" s="94">
        <f>Emissions!G499</f>
        <v>0</v>
      </c>
      <c r="O499" s="91" t="str">
        <f>Emissions!H499</f>
        <v>TON</v>
      </c>
      <c r="P499" s="93">
        <f>'Emissions Factor'!$B$2</f>
        <v>5.5099999999999998E-6</v>
      </c>
      <c r="Q499" s="91" t="str">
        <f>Emissions!L499</f>
        <v xml:space="preserve">LB </v>
      </c>
      <c r="R499" s="91" t="str">
        <f>Emissions!M499</f>
        <v>TON</v>
      </c>
      <c r="S499" s="91" t="s">
        <v>9454</v>
      </c>
      <c r="T499" s="91">
        <v>7439976</v>
      </c>
      <c r="U499" s="91" t="s">
        <v>9452</v>
      </c>
      <c r="V499" s="91">
        <v>8</v>
      </c>
      <c r="W499" s="95">
        <f>Emissions!N499</f>
        <v>0</v>
      </c>
      <c r="X499" s="95" t="str">
        <f>Emissions!O499</f>
        <v>LB</v>
      </c>
    </row>
    <row r="500" spans="1:24" x14ac:dyDescent="0.3">
      <c r="A500" s="91" t="str">
        <f>Emissions!A500</f>
        <v>13227</v>
      </c>
      <c r="B500" s="91" t="str">
        <f>Emissions!B500</f>
        <v>13</v>
      </c>
      <c r="C500" s="92" t="str">
        <f>Emissions!F500</f>
        <v>GA</v>
      </c>
      <c r="D500" s="92" t="str">
        <f>Emissions!C500</f>
        <v>227</v>
      </c>
      <c r="E500" s="91" t="str">
        <f>Emissions!D500</f>
        <v>Pickens</v>
      </c>
      <c r="F500" s="91" t="str">
        <f>Emissions!E500</f>
        <v>County</v>
      </c>
      <c r="G500" s="91">
        <v>2620030001</v>
      </c>
      <c r="H500" s="91" t="s">
        <v>9455</v>
      </c>
      <c r="I500" s="91" t="s">
        <v>9450</v>
      </c>
      <c r="J500" s="91" t="s">
        <v>9453</v>
      </c>
      <c r="K500" s="91">
        <v>2014</v>
      </c>
      <c r="L500" s="91">
        <v>515</v>
      </c>
      <c r="M500" s="91" t="s">
        <v>9451</v>
      </c>
      <c r="N500" s="94">
        <f>Emissions!G500</f>
        <v>0</v>
      </c>
      <c r="O500" s="91" t="str">
        <f>Emissions!H500</f>
        <v>TON</v>
      </c>
      <c r="P500" s="93">
        <f>'Emissions Factor'!$B$2</f>
        <v>5.5099999999999998E-6</v>
      </c>
      <c r="Q500" s="91" t="str">
        <f>Emissions!L500</f>
        <v xml:space="preserve">LB </v>
      </c>
      <c r="R500" s="91" t="str">
        <f>Emissions!M500</f>
        <v>TON</v>
      </c>
      <c r="S500" s="91" t="s">
        <v>9454</v>
      </c>
      <c r="T500" s="91">
        <v>7439976</v>
      </c>
      <c r="U500" s="91" t="s">
        <v>9452</v>
      </c>
      <c r="V500" s="91">
        <v>8</v>
      </c>
      <c r="W500" s="95">
        <f>Emissions!N500</f>
        <v>0</v>
      </c>
      <c r="X500" s="95" t="str">
        <f>Emissions!O500</f>
        <v>LB</v>
      </c>
    </row>
    <row r="501" spans="1:24" x14ac:dyDescent="0.3">
      <c r="A501" s="91" t="str">
        <f>Emissions!A501</f>
        <v>13229</v>
      </c>
      <c r="B501" s="91" t="str">
        <f>Emissions!B501</f>
        <v>13</v>
      </c>
      <c r="C501" s="92" t="str">
        <f>Emissions!F501</f>
        <v>GA</v>
      </c>
      <c r="D501" s="92" t="str">
        <f>Emissions!C501</f>
        <v>229</v>
      </c>
      <c r="E501" s="91" t="str">
        <f>Emissions!D501</f>
        <v>Pierce</v>
      </c>
      <c r="F501" s="91" t="str">
        <f>Emissions!E501</f>
        <v>County</v>
      </c>
      <c r="G501" s="91">
        <v>2620030001</v>
      </c>
      <c r="H501" s="91" t="s">
        <v>9455</v>
      </c>
      <c r="I501" s="91" t="s">
        <v>9450</v>
      </c>
      <c r="J501" s="91" t="s">
        <v>9453</v>
      </c>
      <c r="K501" s="91">
        <v>2014</v>
      </c>
      <c r="L501" s="91">
        <v>515</v>
      </c>
      <c r="M501" s="91" t="s">
        <v>9451</v>
      </c>
      <c r="N501" s="94">
        <f>Emissions!G501</f>
        <v>0</v>
      </c>
      <c r="O501" s="91" t="str">
        <f>Emissions!H501</f>
        <v>TON</v>
      </c>
      <c r="P501" s="93">
        <f>'Emissions Factor'!$B$2</f>
        <v>5.5099999999999998E-6</v>
      </c>
      <c r="Q501" s="91" t="str">
        <f>Emissions!L501</f>
        <v xml:space="preserve">LB </v>
      </c>
      <c r="R501" s="91" t="str">
        <f>Emissions!M501</f>
        <v>TON</v>
      </c>
      <c r="S501" s="91" t="s">
        <v>9454</v>
      </c>
      <c r="T501" s="91">
        <v>7439976</v>
      </c>
      <c r="U501" s="91" t="s">
        <v>9452</v>
      </c>
      <c r="V501" s="91">
        <v>8</v>
      </c>
      <c r="W501" s="95">
        <f>Emissions!N501</f>
        <v>0</v>
      </c>
      <c r="X501" s="95" t="str">
        <f>Emissions!O501</f>
        <v>LB</v>
      </c>
    </row>
    <row r="502" spans="1:24" x14ac:dyDescent="0.3">
      <c r="A502" s="91" t="str">
        <f>Emissions!A502</f>
        <v>13231</v>
      </c>
      <c r="B502" s="91" t="str">
        <f>Emissions!B502</f>
        <v>13</v>
      </c>
      <c r="C502" s="92" t="str">
        <f>Emissions!F502</f>
        <v>GA</v>
      </c>
      <c r="D502" s="92" t="str">
        <f>Emissions!C502</f>
        <v>231</v>
      </c>
      <c r="E502" s="91" t="str">
        <f>Emissions!D502</f>
        <v>Pike</v>
      </c>
      <c r="F502" s="91" t="str">
        <f>Emissions!E502</f>
        <v>County</v>
      </c>
      <c r="G502" s="91">
        <v>2620030001</v>
      </c>
      <c r="H502" s="91" t="s">
        <v>9455</v>
      </c>
      <c r="I502" s="91" t="s">
        <v>9450</v>
      </c>
      <c r="J502" s="91" t="s">
        <v>9453</v>
      </c>
      <c r="K502" s="91">
        <v>2014</v>
      </c>
      <c r="L502" s="91">
        <v>515</v>
      </c>
      <c r="M502" s="91" t="s">
        <v>9451</v>
      </c>
      <c r="N502" s="94">
        <f>Emissions!G502</f>
        <v>0</v>
      </c>
      <c r="O502" s="91" t="str">
        <f>Emissions!H502</f>
        <v>TON</v>
      </c>
      <c r="P502" s="93">
        <f>'Emissions Factor'!$B$2</f>
        <v>5.5099999999999998E-6</v>
      </c>
      <c r="Q502" s="91" t="str">
        <f>Emissions!L502</f>
        <v xml:space="preserve">LB </v>
      </c>
      <c r="R502" s="91" t="str">
        <f>Emissions!M502</f>
        <v>TON</v>
      </c>
      <c r="S502" s="91" t="s">
        <v>9454</v>
      </c>
      <c r="T502" s="91">
        <v>7439976</v>
      </c>
      <c r="U502" s="91" t="s">
        <v>9452</v>
      </c>
      <c r="V502" s="91">
        <v>8</v>
      </c>
      <c r="W502" s="95">
        <f>Emissions!N502</f>
        <v>0</v>
      </c>
      <c r="X502" s="95" t="str">
        <f>Emissions!O502</f>
        <v>LB</v>
      </c>
    </row>
    <row r="503" spans="1:24" x14ac:dyDescent="0.3">
      <c r="A503" s="91" t="str">
        <f>Emissions!A503</f>
        <v>13233</v>
      </c>
      <c r="B503" s="91" t="str">
        <f>Emissions!B503</f>
        <v>13</v>
      </c>
      <c r="C503" s="92" t="str">
        <f>Emissions!F503</f>
        <v>GA</v>
      </c>
      <c r="D503" s="92" t="str">
        <f>Emissions!C503</f>
        <v>233</v>
      </c>
      <c r="E503" s="91" t="str">
        <f>Emissions!D503</f>
        <v>Polk</v>
      </c>
      <c r="F503" s="91" t="str">
        <f>Emissions!E503</f>
        <v>County</v>
      </c>
      <c r="G503" s="91">
        <v>2620030001</v>
      </c>
      <c r="H503" s="91" t="s">
        <v>9455</v>
      </c>
      <c r="I503" s="91" t="s">
        <v>9450</v>
      </c>
      <c r="J503" s="91" t="s">
        <v>9453</v>
      </c>
      <c r="K503" s="91">
        <v>2014</v>
      </c>
      <c r="L503" s="91">
        <v>515</v>
      </c>
      <c r="M503" s="91" t="s">
        <v>9451</v>
      </c>
      <c r="N503" s="94">
        <f>Emissions!G503</f>
        <v>106287.9375</v>
      </c>
      <c r="O503" s="91" t="str">
        <f>Emissions!H503</f>
        <v>TON</v>
      </c>
      <c r="P503" s="93">
        <f>'Emissions Factor'!$B$2</f>
        <v>5.5099999999999998E-6</v>
      </c>
      <c r="Q503" s="91" t="str">
        <f>Emissions!L503</f>
        <v xml:space="preserve">LB </v>
      </c>
      <c r="R503" s="91" t="str">
        <f>Emissions!M503</f>
        <v>TON</v>
      </c>
      <c r="S503" s="91" t="s">
        <v>9454</v>
      </c>
      <c r="T503" s="91">
        <v>7439976</v>
      </c>
      <c r="U503" s="91" t="s">
        <v>9452</v>
      </c>
      <c r="V503" s="91">
        <v>8</v>
      </c>
      <c r="W503" s="95">
        <f>Emissions!N503</f>
        <v>0.58564653562500002</v>
      </c>
      <c r="X503" s="95" t="str">
        <f>Emissions!O503</f>
        <v>LB</v>
      </c>
    </row>
    <row r="504" spans="1:24" x14ac:dyDescent="0.3">
      <c r="A504" s="91" t="str">
        <f>Emissions!A504</f>
        <v>13235</v>
      </c>
      <c r="B504" s="91" t="str">
        <f>Emissions!B504</f>
        <v>13</v>
      </c>
      <c r="C504" s="92" t="str">
        <f>Emissions!F504</f>
        <v>GA</v>
      </c>
      <c r="D504" s="92" t="str">
        <f>Emissions!C504</f>
        <v>235</v>
      </c>
      <c r="E504" s="91" t="str">
        <f>Emissions!D504</f>
        <v>Pulaski</v>
      </c>
      <c r="F504" s="91" t="str">
        <f>Emissions!E504</f>
        <v>County</v>
      </c>
      <c r="G504" s="91">
        <v>2620030001</v>
      </c>
      <c r="H504" s="91" t="s">
        <v>9455</v>
      </c>
      <c r="I504" s="91" t="s">
        <v>9450</v>
      </c>
      <c r="J504" s="91" t="s">
        <v>9453</v>
      </c>
      <c r="K504" s="91">
        <v>2014</v>
      </c>
      <c r="L504" s="91">
        <v>515</v>
      </c>
      <c r="M504" s="91" t="s">
        <v>9451</v>
      </c>
      <c r="N504" s="94">
        <f>Emissions!G504</f>
        <v>0</v>
      </c>
      <c r="O504" s="91" t="str">
        <f>Emissions!H504</f>
        <v>TON</v>
      </c>
      <c r="P504" s="93">
        <f>'Emissions Factor'!$B$2</f>
        <v>5.5099999999999998E-6</v>
      </c>
      <c r="Q504" s="91" t="str">
        <f>Emissions!L504</f>
        <v xml:space="preserve">LB </v>
      </c>
      <c r="R504" s="91" t="str">
        <f>Emissions!M504</f>
        <v>TON</v>
      </c>
      <c r="S504" s="91" t="s">
        <v>9454</v>
      </c>
      <c r="T504" s="91">
        <v>7439976</v>
      </c>
      <c r="U504" s="91" t="s">
        <v>9452</v>
      </c>
      <c r="V504" s="91">
        <v>8</v>
      </c>
      <c r="W504" s="95">
        <f>Emissions!N504</f>
        <v>0</v>
      </c>
      <c r="X504" s="95" t="str">
        <f>Emissions!O504</f>
        <v>LB</v>
      </c>
    </row>
    <row r="505" spans="1:24" x14ac:dyDescent="0.3">
      <c r="A505" s="91" t="str">
        <f>Emissions!A505</f>
        <v>13237</v>
      </c>
      <c r="B505" s="91" t="str">
        <f>Emissions!B505</f>
        <v>13</v>
      </c>
      <c r="C505" s="92" t="str">
        <f>Emissions!F505</f>
        <v>GA</v>
      </c>
      <c r="D505" s="92" t="str">
        <f>Emissions!C505</f>
        <v>237</v>
      </c>
      <c r="E505" s="91" t="str">
        <f>Emissions!D505</f>
        <v>Putnam</v>
      </c>
      <c r="F505" s="91" t="str">
        <f>Emissions!E505</f>
        <v>County</v>
      </c>
      <c r="G505" s="91">
        <v>2620030001</v>
      </c>
      <c r="H505" s="91" t="s">
        <v>9455</v>
      </c>
      <c r="I505" s="91" t="s">
        <v>9450</v>
      </c>
      <c r="J505" s="91" t="s">
        <v>9453</v>
      </c>
      <c r="K505" s="91">
        <v>2014</v>
      </c>
      <c r="L505" s="91">
        <v>515</v>
      </c>
      <c r="M505" s="91" t="s">
        <v>9451</v>
      </c>
      <c r="N505" s="94">
        <f>Emissions!G505</f>
        <v>0</v>
      </c>
      <c r="O505" s="91" t="str">
        <f>Emissions!H505</f>
        <v>TON</v>
      </c>
      <c r="P505" s="93">
        <f>'Emissions Factor'!$B$2</f>
        <v>5.5099999999999998E-6</v>
      </c>
      <c r="Q505" s="91" t="str">
        <f>Emissions!L505</f>
        <v xml:space="preserve">LB </v>
      </c>
      <c r="R505" s="91" t="str">
        <f>Emissions!M505</f>
        <v>TON</v>
      </c>
      <c r="S505" s="91" t="s">
        <v>9454</v>
      </c>
      <c r="T505" s="91">
        <v>7439976</v>
      </c>
      <c r="U505" s="91" t="s">
        <v>9452</v>
      </c>
      <c r="V505" s="91">
        <v>8</v>
      </c>
      <c r="W505" s="95">
        <f>Emissions!N505</f>
        <v>0</v>
      </c>
      <c r="X505" s="95" t="str">
        <f>Emissions!O505</f>
        <v>LB</v>
      </c>
    </row>
    <row r="506" spans="1:24" x14ac:dyDescent="0.3">
      <c r="A506" s="91" t="str">
        <f>Emissions!A506</f>
        <v>13239</v>
      </c>
      <c r="B506" s="91" t="str">
        <f>Emissions!B506</f>
        <v>13</v>
      </c>
      <c r="C506" s="92" t="str">
        <f>Emissions!F506</f>
        <v>GA</v>
      </c>
      <c r="D506" s="92" t="str">
        <f>Emissions!C506</f>
        <v>239</v>
      </c>
      <c r="E506" s="91" t="str">
        <f>Emissions!D506</f>
        <v>Quitman</v>
      </c>
      <c r="F506" s="91" t="str">
        <f>Emissions!E506</f>
        <v>County</v>
      </c>
      <c r="G506" s="91">
        <v>2620030001</v>
      </c>
      <c r="H506" s="91" t="s">
        <v>9455</v>
      </c>
      <c r="I506" s="91" t="s">
        <v>9450</v>
      </c>
      <c r="J506" s="91" t="s">
        <v>9453</v>
      </c>
      <c r="K506" s="91">
        <v>2014</v>
      </c>
      <c r="L506" s="91">
        <v>515</v>
      </c>
      <c r="M506" s="91" t="s">
        <v>9451</v>
      </c>
      <c r="N506" s="94">
        <f>Emissions!G506</f>
        <v>0</v>
      </c>
      <c r="O506" s="91" t="str">
        <f>Emissions!H506</f>
        <v>TON</v>
      </c>
      <c r="P506" s="93">
        <f>'Emissions Factor'!$B$2</f>
        <v>5.5099999999999998E-6</v>
      </c>
      <c r="Q506" s="91" t="str">
        <f>Emissions!L506</f>
        <v xml:space="preserve">LB </v>
      </c>
      <c r="R506" s="91" t="str">
        <f>Emissions!M506</f>
        <v>TON</v>
      </c>
      <c r="S506" s="91" t="s">
        <v>9454</v>
      </c>
      <c r="T506" s="91">
        <v>7439976</v>
      </c>
      <c r="U506" s="91" t="s">
        <v>9452</v>
      </c>
      <c r="V506" s="91">
        <v>8</v>
      </c>
      <c r="W506" s="95">
        <f>Emissions!N506</f>
        <v>0</v>
      </c>
      <c r="X506" s="95" t="str">
        <f>Emissions!O506</f>
        <v>LB</v>
      </c>
    </row>
    <row r="507" spans="1:24" x14ac:dyDescent="0.3">
      <c r="A507" s="91" t="str">
        <f>Emissions!A507</f>
        <v>13241</v>
      </c>
      <c r="B507" s="91" t="str">
        <f>Emissions!B507</f>
        <v>13</v>
      </c>
      <c r="C507" s="92" t="str">
        <f>Emissions!F507</f>
        <v>GA</v>
      </c>
      <c r="D507" s="92" t="str">
        <f>Emissions!C507</f>
        <v>241</v>
      </c>
      <c r="E507" s="91" t="str">
        <f>Emissions!D507</f>
        <v>Rabun</v>
      </c>
      <c r="F507" s="91" t="str">
        <f>Emissions!E507</f>
        <v>County</v>
      </c>
      <c r="G507" s="91">
        <v>2620030001</v>
      </c>
      <c r="H507" s="91" t="s">
        <v>9455</v>
      </c>
      <c r="I507" s="91" t="s">
        <v>9450</v>
      </c>
      <c r="J507" s="91" t="s">
        <v>9453</v>
      </c>
      <c r="K507" s="91">
        <v>2014</v>
      </c>
      <c r="L507" s="91">
        <v>515</v>
      </c>
      <c r="M507" s="91" t="s">
        <v>9451</v>
      </c>
      <c r="N507" s="94">
        <f>Emissions!G507</f>
        <v>0</v>
      </c>
      <c r="O507" s="91" t="str">
        <f>Emissions!H507</f>
        <v>TON</v>
      </c>
      <c r="P507" s="93">
        <f>'Emissions Factor'!$B$2</f>
        <v>5.5099999999999998E-6</v>
      </c>
      <c r="Q507" s="91" t="str">
        <f>Emissions!L507</f>
        <v xml:space="preserve">LB </v>
      </c>
      <c r="R507" s="91" t="str">
        <f>Emissions!M507</f>
        <v>TON</v>
      </c>
      <c r="S507" s="91" t="s">
        <v>9454</v>
      </c>
      <c r="T507" s="91">
        <v>7439976</v>
      </c>
      <c r="U507" s="91" t="s">
        <v>9452</v>
      </c>
      <c r="V507" s="91">
        <v>8</v>
      </c>
      <c r="W507" s="95">
        <f>Emissions!N507</f>
        <v>0</v>
      </c>
      <c r="X507" s="95" t="str">
        <f>Emissions!O507</f>
        <v>LB</v>
      </c>
    </row>
    <row r="508" spans="1:24" x14ac:dyDescent="0.3">
      <c r="A508" s="91" t="str">
        <f>Emissions!A508</f>
        <v>13243</v>
      </c>
      <c r="B508" s="91" t="str">
        <f>Emissions!B508</f>
        <v>13</v>
      </c>
      <c r="C508" s="92" t="str">
        <f>Emissions!F508</f>
        <v>GA</v>
      </c>
      <c r="D508" s="92" t="str">
        <f>Emissions!C508</f>
        <v>243</v>
      </c>
      <c r="E508" s="91" t="str">
        <f>Emissions!D508</f>
        <v>Randolph</v>
      </c>
      <c r="F508" s="91" t="str">
        <f>Emissions!E508</f>
        <v>County</v>
      </c>
      <c r="G508" s="91">
        <v>2620030001</v>
      </c>
      <c r="H508" s="91" t="s">
        <v>9455</v>
      </c>
      <c r="I508" s="91" t="s">
        <v>9450</v>
      </c>
      <c r="J508" s="91" t="s">
        <v>9453</v>
      </c>
      <c r="K508" s="91">
        <v>2014</v>
      </c>
      <c r="L508" s="91">
        <v>515</v>
      </c>
      <c r="M508" s="91" t="s">
        <v>9451</v>
      </c>
      <c r="N508" s="94">
        <f>Emissions!G508</f>
        <v>0</v>
      </c>
      <c r="O508" s="91" t="str">
        <f>Emissions!H508</f>
        <v>TON</v>
      </c>
      <c r="P508" s="93">
        <f>'Emissions Factor'!$B$2</f>
        <v>5.5099999999999998E-6</v>
      </c>
      <c r="Q508" s="91" t="str">
        <f>Emissions!L508</f>
        <v xml:space="preserve">LB </v>
      </c>
      <c r="R508" s="91" t="str">
        <f>Emissions!M508</f>
        <v>TON</v>
      </c>
      <c r="S508" s="91" t="s">
        <v>9454</v>
      </c>
      <c r="T508" s="91">
        <v>7439976</v>
      </c>
      <c r="U508" s="91" t="s">
        <v>9452</v>
      </c>
      <c r="V508" s="91">
        <v>8</v>
      </c>
      <c r="W508" s="95">
        <f>Emissions!N508</f>
        <v>0</v>
      </c>
      <c r="X508" s="95" t="str">
        <f>Emissions!O508</f>
        <v>LB</v>
      </c>
    </row>
    <row r="509" spans="1:24" x14ac:dyDescent="0.3">
      <c r="A509" s="91" t="str">
        <f>Emissions!A509</f>
        <v>13245</v>
      </c>
      <c r="B509" s="91" t="str">
        <f>Emissions!B509</f>
        <v>13</v>
      </c>
      <c r="C509" s="92" t="str">
        <f>Emissions!F509</f>
        <v>GA</v>
      </c>
      <c r="D509" s="92" t="str">
        <f>Emissions!C509</f>
        <v>245</v>
      </c>
      <c r="E509" s="91" t="str">
        <f>Emissions!D509</f>
        <v>Richmond</v>
      </c>
      <c r="F509" s="91" t="str">
        <f>Emissions!E509</f>
        <v>County</v>
      </c>
      <c r="G509" s="91">
        <v>2620030001</v>
      </c>
      <c r="H509" s="91" t="s">
        <v>9455</v>
      </c>
      <c r="I509" s="91" t="s">
        <v>9450</v>
      </c>
      <c r="J509" s="91" t="s">
        <v>9453</v>
      </c>
      <c r="K509" s="91">
        <v>2014</v>
      </c>
      <c r="L509" s="91">
        <v>515</v>
      </c>
      <c r="M509" s="91" t="s">
        <v>9451</v>
      </c>
      <c r="N509" s="94">
        <f>Emissions!G509</f>
        <v>93804.533333333296</v>
      </c>
      <c r="O509" s="91" t="str">
        <f>Emissions!H509</f>
        <v>TON</v>
      </c>
      <c r="P509" s="93">
        <f>'Emissions Factor'!$B$2</f>
        <v>5.5099999999999998E-6</v>
      </c>
      <c r="Q509" s="91" t="str">
        <f>Emissions!L509</f>
        <v xml:space="preserve">LB </v>
      </c>
      <c r="R509" s="91" t="str">
        <f>Emissions!M509</f>
        <v>TON</v>
      </c>
      <c r="S509" s="91" t="s">
        <v>9454</v>
      </c>
      <c r="T509" s="91">
        <v>7439976</v>
      </c>
      <c r="U509" s="91" t="s">
        <v>9452</v>
      </c>
      <c r="V509" s="91">
        <v>8</v>
      </c>
      <c r="W509" s="95">
        <f>Emissions!N509</f>
        <v>0.51686297866666642</v>
      </c>
      <c r="X509" s="95" t="str">
        <f>Emissions!O509</f>
        <v>LB</v>
      </c>
    </row>
    <row r="510" spans="1:24" x14ac:dyDescent="0.3">
      <c r="A510" s="91" t="str">
        <f>Emissions!A510</f>
        <v>13247</v>
      </c>
      <c r="B510" s="91" t="str">
        <f>Emissions!B510</f>
        <v>13</v>
      </c>
      <c r="C510" s="92" t="str">
        <f>Emissions!F510</f>
        <v>GA</v>
      </c>
      <c r="D510" s="92" t="str">
        <f>Emissions!C510</f>
        <v>247</v>
      </c>
      <c r="E510" s="91" t="str">
        <f>Emissions!D510</f>
        <v>Rockdale</v>
      </c>
      <c r="F510" s="91" t="str">
        <f>Emissions!E510</f>
        <v>County</v>
      </c>
      <c r="G510" s="91">
        <v>2620030001</v>
      </c>
      <c r="H510" s="91" t="s">
        <v>9455</v>
      </c>
      <c r="I510" s="91" t="s">
        <v>9450</v>
      </c>
      <c r="J510" s="91" t="s">
        <v>9453</v>
      </c>
      <c r="K510" s="91">
        <v>2014</v>
      </c>
      <c r="L510" s="91">
        <v>515</v>
      </c>
      <c r="M510" s="91" t="s">
        <v>9451</v>
      </c>
      <c r="N510" s="94">
        <f>Emissions!G510</f>
        <v>0</v>
      </c>
      <c r="O510" s="91" t="str">
        <f>Emissions!H510</f>
        <v>TON</v>
      </c>
      <c r="P510" s="93">
        <f>'Emissions Factor'!$B$2</f>
        <v>5.5099999999999998E-6</v>
      </c>
      <c r="Q510" s="91" t="str">
        <f>Emissions!L510</f>
        <v xml:space="preserve">LB </v>
      </c>
      <c r="R510" s="91" t="str">
        <f>Emissions!M510</f>
        <v>TON</v>
      </c>
      <c r="S510" s="91" t="s">
        <v>9454</v>
      </c>
      <c r="T510" s="91">
        <v>7439976</v>
      </c>
      <c r="U510" s="91" t="s">
        <v>9452</v>
      </c>
      <c r="V510" s="91">
        <v>8</v>
      </c>
      <c r="W510" s="95">
        <f>Emissions!N510</f>
        <v>0</v>
      </c>
      <c r="X510" s="95" t="str">
        <f>Emissions!O510</f>
        <v>LB</v>
      </c>
    </row>
    <row r="511" spans="1:24" x14ac:dyDescent="0.3">
      <c r="A511" s="91" t="str">
        <f>Emissions!A511</f>
        <v>13249</v>
      </c>
      <c r="B511" s="91" t="str">
        <f>Emissions!B511</f>
        <v>13</v>
      </c>
      <c r="C511" s="92" t="str">
        <f>Emissions!F511</f>
        <v>GA</v>
      </c>
      <c r="D511" s="92" t="str">
        <f>Emissions!C511</f>
        <v>249</v>
      </c>
      <c r="E511" s="91" t="str">
        <f>Emissions!D511</f>
        <v>Schley</v>
      </c>
      <c r="F511" s="91" t="str">
        <f>Emissions!E511</f>
        <v>County</v>
      </c>
      <c r="G511" s="91">
        <v>2620030001</v>
      </c>
      <c r="H511" s="91" t="s">
        <v>9455</v>
      </c>
      <c r="I511" s="91" t="s">
        <v>9450</v>
      </c>
      <c r="J511" s="91" t="s">
        <v>9453</v>
      </c>
      <c r="K511" s="91">
        <v>2014</v>
      </c>
      <c r="L511" s="91">
        <v>515</v>
      </c>
      <c r="M511" s="91" t="s">
        <v>9451</v>
      </c>
      <c r="N511" s="94">
        <f>Emissions!G511</f>
        <v>0</v>
      </c>
      <c r="O511" s="91" t="str">
        <f>Emissions!H511</f>
        <v>TON</v>
      </c>
      <c r="P511" s="93">
        <f>'Emissions Factor'!$B$2</f>
        <v>5.5099999999999998E-6</v>
      </c>
      <c r="Q511" s="91" t="str">
        <f>Emissions!L511</f>
        <v xml:space="preserve">LB </v>
      </c>
      <c r="R511" s="91" t="str">
        <f>Emissions!M511</f>
        <v>TON</v>
      </c>
      <c r="S511" s="91" t="s">
        <v>9454</v>
      </c>
      <c r="T511" s="91">
        <v>7439976</v>
      </c>
      <c r="U511" s="91" t="s">
        <v>9452</v>
      </c>
      <c r="V511" s="91">
        <v>8</v>
      </c>
      <c r="W511" s="95">
        <f>Emissions!N511</f>
        <v>0</v>
      </c>
      <c r="X511" s="95" t="str">
        <f>Emissions!O511</f>
        <v>LB</v>
      </c>
    </row>
    <row r="512" spans="1:24" x14ac:dyDescent="0.3">
      <c r="A512" s="91" t="str">
        <f>Emissions!A512</f>
        <v>13251</v>
      </c>
      <c r="B512" s="91" t="str">
        <f>Emissions!B512</f>
        <v>13</v>
      </c>
      <c r="C512" s="92" t="str">
        <f>Emissions!F512</f>
        <v>GA</v>
      </c>
      <c r="D512" s="92" t="str">
        <f>Emissions!C512</f>
        <v>251</v>
      </c>
      <c r="E512" s="91" t="str">
        <f>Emissions!D512</f>
        <v>Screven</v>
      </c>
      <c r="F512" s="91" t="str">
        <f>Emissions!E512</f>
        <v>County</v>
      </c>
      <c r="G512" s="91">
        <v>2620030001</v>
      </c>
      <c r="H512" s="91" t="s">
        <v>9455</v>
      </c>
      <c r="I512" s="91" t="s">
        <v>9450</v>
      </c>
      <c r="J512" s="91" t="s">
        <v>9453</v>
      </c>
      <c r="K512" s="91">
        <v>2014</v>
      </c>
      <c r="L512" s="91">
        <v>515</v>
      </c>
      <c r="M512" s="91" t="s">
        <v>9451</v>
      </c>
      <c r="N512" s="94">
        <f>Emissions!G512</f>
        <v>0</v>
      </c>
      <c r="O512" s="91" t="str">
        <f>Emissions!H512</f>
        <v>TON</v>
      </c>
      <c r="P512" s="93">
        <f>'Emissions Factor'!$B$2</f>
        <v>5.5099999999999998E-6</v>
      </c>
      <c r="Q512" s="91" t="str">
        <f>Emissions!L512</f>
        <v xml:space="preserve">LB </v>
      </c>
      <c r="R512" s="91" t="str">
        <f>Emissions!M512</f>
        <v>TON</v>
      </c>
      <c r="S512" s="91" t="s">
        <v>9454</v>
      </c>
      <c r="T512" s="91">
        <v>7439976</v>
      </c>
      <c r="U512" s="91" t="s">
        <v>9452</v>
      </c>
      <c r="V512" s="91">
        <v>8</v>
      </c>
      <c r="W512" s="95">
        <f>Emissions!N512</f>
        <v>0</v>
      </c>
      <c r="X512" s="95" t="str">
        <f>Emissions!O512</f>
        <v>LB</v>
      </c>
    </row>
    <row r="513" spans="1:24" x14ac:dyDescent="0.3">
      <c r="A513" s="91" t="str">
        <f>Emissions!A513</f>
        <v>13253</v>
      </c>
      <c r="B513" s="91" t="str">
        <f>Emissions!B513</f>
        <v>13</v>
      </c>
      <c r="C513" s="92" t="str">
        <f>Emissions!F513</f>
        <v>GA</v>
      </c>
      <c r="D513" s="92" t="str">
        <f>Emissions!C513</f>
        <v>253</v>
      </c>
      <c r="E513" s="91" t="str">
        <f>Emissions!D513</f>
        <v>Seminole</v>
      </c>
      <c r="F513" s="91" t="str">
        <f>Emissions!E513</f>
        <v>County</v>
      </c>
      <c r="G513" s="91">
        <v>2620030001</v>
      </c>
      <c r="H513" s="91" t="s">
        <v>9455</v>
      </c>
      <c r="I513" s="91" t="s">
        <v>9450</v>
      </c>
      <c r="J513" s="91" t="s">
        <v>9453</v>
      </c>
      <c r="K513" s="91">
        <v>2014</v>
      </c>
      <c r="L513" s="91">
        <v>515</v>
      </c>
      <c r="M513" s="91" t="s">
        <v>9451</v>
      </c>
      <c r="N513" s="94">
        <f>Emissions!G513</f>
        <v>0</v>
      </c>
      <c r="O513" s="91" t="str">
        <f>Emissions!H513</f>
        <v>TON</v>
      </c>
      <c r="P513" s="93">
        <f>'Emissions Factor'!$B$2</f>
        <v>5.5099999999999998E-6</v>
      </c>
      <c r="Q513" s="91" t="str">
        <f>Emissions!L513</f>
        <v xml:space="preserve">LB </v>
      </c>
      <c r="R513" s="91" t="str">
        <f>Emissions!M513</f>
        <v>TON</v>
      </c>
      <c r="S513" s="91" t="s">
        <v>9454</v>
      </c>
      <c r="T513" s="91">
        <v>7439976</v>
      </c>
      <c r="U513" s="91" t="s">
        <v>9452</v>
      </c>
      <c r="V513" s="91">
        <v>8</v>
      </c>
      <c r="W513" s="95">
        <f>Emissions!N513</f>
        <v>0</v>
      </c>
      <c r="X513" s="95" t="str">
        <f>Emissions!O513</f>
        <v>LB</v>
      </c>
    </row>
    <row r="514" spans="1:24" x14ac:dyDescent="0.3">
      <c r="A514" s="91" t="str">
        <f>Emissions!A514</f>
        <v>13255</v>
      </c>
      <c r="B514" s="91" t="str">
        <f>Emissions!B514</f>
        <v>13</v>
      </c>
      <c r="C514" s="92" t="str">
        <f>Emissions!F514</f>
        <v>GA</v>
      </c>
      <c r="D514" s="92" t="str">
        <f>Emissions!C514</f>
        <v>255</v>
      </c>
      <c r="E514" s="91" t="str">
        <f>Emissions!D514</f>
        <v>Spalding</v>
      </c>
      <c r="F514" s="91" t="str">
        <f>Emissions!E514</f>
        <v>County</v>
      </c>
      <c r="G514" s="91">
        <v>2620030001</v>
      </c>
      <c r="H514" s="91" t="s">
        <v>9455</v>
      </c>
      <c r="I514" s="91" t="s">
        <v>9450</v>
      </c>
      <c r="J514" s="91" t="s">
        <v>9453</v>
      </c>
      <c r="K514" s="91">
        <v>2014</v>
      </c>
      <c r="L514" s="91">
        <v>515</v>
      </c>
      <c r="M514" s="91" t="s">
        <v>9451</v>
      </c>
      <c r="N514" s="94">
        <f>Emissions!G514</f>
        <v>0</v>
      </c>
      <c r="O514" s="91" t="str">
        <f>Emissions!H514</f>
        <v>TON</v>
      </c>
      <c r="P514" s="93">
        <f>'Emissions Factor'!$B$2</f>
        <v>5.5099999999999998E-6</v>
      </c>
      <c r="Q514" s="91" t="str">
        <f>Emissions!L514</f>
        <v xml:space="preserve">LB </v>
      </c>
      <c r="R514" s="91" t="str">
        <f>Emissions!M514</f>
        <v>TON</v>
      </c>
      <c r="S514" s="91" t="s">
        <v>9454</v>
      </c>
      <c r="T514" s="91">
        <v>7439976</v>
      </c>
      <c r="U514" s="91" t="s">
        <v>9452</v>
      </c>
      <c r="V514" s="91">
        <v>8</v>
      </c>
      <c r="W514" s="95">
        <f>Emissions!N514</f>
        <v>0</v>
      </c>
      <c r="X514" s="95" t="str">
        <f>Emissions!O514</f>
        <v>LB</v>
      </c>
    </row>
    <row r="515" spans="1:24" x14ac:dyDescent="0.3">
      <c r="A515" s="91" t="str">
        <f>Emissions!A515</f>
        <v>13257</v>
      </c>
      <c r="B515" s="91" t="str">
        <f>Emissions!B515</f>
        <v>13</v>
      </c>
      <c r="C515" s="92" t="str">
        <f>Emissions!F515</f>
        <v>GA</v>
      </c>
      <c r="D515" s="92" t="str">
        <f>Emissions!C515</f>
        <v>257</v>
      </c>
      <c r="E515" s="91" t="str">
        <f>Emissions!D515</f>
        <v>Stephens</v>
      </c>
      <c r="F515" s="91" t="str">
        <f>Emissions!E515</f>
        <v>County</v>
      </c>
      <c r="G515" s="91">
        <v>2620030001</v>
      </c>
      <c r="H515" s="91" t="s">
        <v>9455</v>
      </c>
      <c r="I515" s="91" t="s">
        <v>9450</v>
      </c>
      <c r="J515" s="91" t="s">
        <v>9453</v>
      </c>
      <c r="K515" s="91">
        <v>2014</v>
      </c>
      <c r="L515" s="91">
        <v>515</v>
      </c>
      <c r="M515" s="91" t="s">
        <v>9451</v>
      </c>
      <c r="N515" s="94">
        <f>Emissions!G515</f>
        <v>0</v>
      </c>
      <c r="O515" s="91" t="str">
        <f>Emissions!H515</f>
        <v>TON</v>
      </c>
      <c r="P515" s="93">
        <f>'Emissions Factor'!$B$2</f>
        <v>5.5099999999999998E-6</v>
      </c>
      <c r="Q515" s="91" t="str">
        <f>Emissions!L515</f>
        <v xml:space="preserve">LB </v>
      </c>
      <c r="R515" s="91" t="str">
        <f>Emissions!M515</f>
        <v>TON</v>
      </c>
      <c r="S515" s="91" t="s">
        <v>9454</v>
      </c>
      <c r="T515" s="91">
        <v>7439976</v>
      </c>
      <c r="U515" s="91" t="s">
        <v>9452</v>
      </c>
      <c r="V515" s="91">
        <v>8</v>
      </c>
      <c r="W515" s="95">
        <f>Emissions!N515</f>
        <v>0</v>
      </c>
      <c r="X515" s="95" t="str">
        <f>Emissions!O515</f>
        <v>LB</v>
      </c>
    </row>
    <row r="516" spans="1:24" x14ac:dyDescent="0.3">
      <c r="A516" s="91" t="str">
        <f>Emissions!A516</f>
        <v>13259</v>
      </c>
      <c r="B516" s="91" t="str">
        <f>Emissions!B516</f>
        <v>13</v>
      </c>
      <c r="C516" s="92" t="str">
        <f>Emissions!F516</f>
        <v>GA</v>
      </c>
      <c r="D516" s="92" t="str">
        <f>Emissions!C516</f>
        <v>259</v>
      </c>
      <c r="E516" s="91" t="str">
        <f>Emissions!D516</f>
        <v>Stewart</v>
      </c>
      <c r="F516" s="91" t="str">
        <f>Emissions!E516</f>
        <v>County</v>
      </c>
      <c r="G516" s="91">
        <v>2620030001</v>
      </c>
      <c r="H516" s="91" t="s">
        <v>9455</v>
      </c>
      <c r="I516" s="91" t="s">
        <v>9450</v>
      </c>
      <c r="J516" s="91" t="s">
        <v>9453</v>
      </c>
      <c r="K516" s="91">
        <v>2014</v>
      </c>
      <c r="L516" s="91">
        <v>515</v>
      </c>
      <c r="M516" s="91" t="s">
        <v>9451</v>
      </c>
      <c r="N516" s="94">
        <f>Emissions!G516</f>
        <v>0</v>
      </c>
      <c r="O516" s="91" t="str">
        <f>Emissions!H516</f>
        <v>TON</v>
      </c>
      <c r="P516" s="93">
        <f>'Emissions Factor'!$B$2</f>
        <v>5.5099999999999998E-6</v>
      </c>
      <c r="Q516" s="91" t="str">
        <f>Emissions!L516</f>
        <v xml:space="preserve">LB </v>
      </c>
      <c r="R516" s="91" t="str">
        <f>Emissions!M516</f>
        <v>TON</v>
      </c>
      <c r="S516" s="91" t="s">
        <v>9454</v>
      </c>
      <c r="T516" s="91">
        <v>7439976</v>
      </c>
      <c r="U516" s="91" t="s">
        <v>9452</v>
      </c>
      <c r="V516" s="91">
        <v>8</v>
      </c>
      <c r="W516" s="95">
        <f>Emissions!N516</f>
        <v>0</v>
      </c>
      <c r="X516" s="95" t="str">
        <f>Emissions!O516</f>
        <v>LB</v>
      </c>
    </row>
    <row r="517" spans="1:24" x14ac:dyDescent="0.3">
      <c r="A517" s="91" t="str">
        <f>Emissions!A517</f>
        <v>13261</v>
      </c>
      <c r="B517" s="91" t="str">
        <f>Emissions!B517</f>
        <v>13</v>
      </c>
      <c r="C517" s="92" t="str">
        <f>Emissions!F517</f>
        <v>GA</v>
      </c>
      <c r="D517" s="92" t="str">
        <f>Emissions!C517</f>
        <v>261</v>
      </c>
      <c r="E517" s="91" t="str">
        <f>Emissions!D517</f>
        <v>Sumter</v>
      </c>
      <c r="F517" s="91" t="str">
        <f>Emissions!E517</f>
        <v>County</v>
      </c>
      <c r="G517" s="91">
        <v>2620030001</v>
      </c>
      <c r="H517" s="91" t="s">
        <v>9455</v>
      </c>
      <c r="I517" s="91" t="s">
        <v>9450</v>
      </c>
      <c r="J517" s="91" t="s">
        <v>9453</v>
      </c>
      <c r="K517" s="91">
        <v>2014</v>
      </c>
      <c r="L517" s="91">
        <v>515</v>
      </c>
      <c r="M517" s="91" t="s">
        <v>9451</v>
      </c>
      <c r="N517" s="94">
        <f>Emissions!G517</f>
        <v>0</v>
      </c>
      <c r="O517" s="91" t="str">
        <f>Emissions!H517</f>
        <v>TON</v>
      </c>
      <c r="P517" s="93">
        <f>'Emissions Factor'!$B$2</f>
        <v>5.5099999999999998E-6</v>
      </c>
      <c r="Q517" s="91" t="str">
        <f>Emissions!L517</f>
        <v xml:space="preserve">LB </v>
      </c>
      <c r="R517" s="91" t="str">
        <f>Emissions!M517</f>
        <v>TON</v>
      </c>
      <c r="S517" s="91" t="s">
        <v>9454</v>
      </c>
      <c r="T517" s="91">
        <v>7439976</v>
      </c>
      <c r="U517" s="91" t="s">
        <v>9452</v>
      </c>
      <c r="V517" s="91">
        <v>8</v>
      </c>
      <c r="W517" s="95">
        <f>Emissions!N517</f>
        <v>0</v>
      </c>
      <c r="X517" s="95" t="str">
        <f>Emissions!O517</f>
        <v>LB</v>
      </c>
    </row>
    <row r="518" spans="1:24" x14ac:dyDescent="0.3">
      <c r="A518" s="91" t="str">
        <f>Emissions!A518</f>
        <v>13263</v>
      </c>
      <c r="B518" s="91" t="str">
        <f>Emissions!B518</f>
        <v>13</v>
      </c>
      <c r="C518" s="92" t="str">
        <f>Emissions!F518</f>
        <v>GA</v>
      </c>
      <c r="D518" s="92" t="str">
        <f>Emissions!C518</f>
        <v>263</v>
      </c>
      <c r="E518" s="91" t="str">
        <f>Emissions!D518</f>
        <v>Talbot</v>
      </c>
      <c r="F518" s="91" t="str">
        <f>Emissions!E518</f>
        <v>County</v>
      </c>
      <c r="G518" s="91">
        <v>2620030001</v>
      </c>
      <c r="H518" s="91" t="s">
        <v>9455</v>
      </c>
      <c r="I518" s="91" t="s">
        <v>9450</v>
      </c>
      <c r="J518" s="91" t="s">
        <v>9453</v>
      </c>
      <c r="K518" s="91">
        <v>2014</v>
      </c>
      <c r="L518" s="91">
        <v>515</v>
      </c>
      <c r="M518" s="91" t="s">
        <v>9451</v>
      </c>
      <c r="N518" s="94">
        <f>Emissions!G518</f>
        <v>0</v>
      </c>
      <c r="O518" s="91" t="str">
        <f>Emissions!H518</f>
        <v>TON</v>
      </c>
      <c r="P518" s="93">
        <f>'Emissions Factor'!$B$2</f>
        <v>5.5099999999999998E-6</v>
      </c>
      <c r="Q518" s="91" t="str">
        <f>Emissions!L518</f>
        <v xml:space="preserve">LB </v>
      </c>
      <c r="R518" s="91" t="str">
        <f>Emissions!M518</f>
        <v>TON</v>
      </c>
      <c r="S518" s="91" t="s">
        <v>9454</v>
      </c>
      <c r="T518" s="91">
        <v>7439976</v>
      </c>
      <c r="U518" s="91" t="s">
        <v>9452</v>
      </c>
      <c r="V518" s="91">
        <v>8</v>
      </c>
      <c r="W518" s="95">
        <f>Emissions!N518</f>
        <v>0</v>
      </c>
      <c r="X518" s="95" t="str">
        <f>Emissions!O518</f>
        <v>LB</v>
      </c>
    </row>
    <row r="519" spans="1:24" x14ac:dyDescent="0.3">
      <c r="A519" s="91" t="str">
        <f>Emissions!A519</f>
        <v>13265</v>
      </c>
      <c r="B519" s="91" t="str">
        <f>Emissions!B519</f>
        <v>13</v>
      </c>
      <c r="C519" s="92" t="str">
        <f>Emissions!F519</f>
        <v>GA</v>
      </c>
      <c r="D519" s="92" t="str">
        <f>Emissions!C519</f>
        <v>265</v>
      </c>
      <c r="E519" s="91" t="str">
        <f>Emissions!D519</f>
        <v>Taliaferro</v>
      </c>
      <c r="F519" s="91" t="str">
        <f>Emissions!E519</f>
        <v>County</v>
      </c>
      <c r="G519" s="91">
        <v>2620030001</v>
      </c>
      <c r="H519" s="91" t="s">
        <v>9455</v>
      </c>
      <c r="I519" s="91" t="s">
        <v>9450</v>
      </c>
      <c r="J519" s="91" t="s">
        <v>9453</v>
      </c>
      <c r="K519" s="91">
        <v>2014</v>
      </c>
      <c r="L519" s="91">
        <v>515</v>
      </c>
      <c r="M519" s="91" t="s">
        <v>9451</v>
      </c>
      <c r="N519" s="94">
        <f>Emissions!G519</f>
        <v>0</v>
      </c>
      <c r="O519" s="91" t="str">
        <f>Emissions!H519</f>
        <v>TON</v>
      </c>
      <c r="P519" s="93">
        <f>'Emissions Factor'!$B$2</f>
        <v>5.5099999999999998E-6</v>
      </c>
      <c r="Q519" s="91" t="str">
        <f>Emissions!L519</f>
        <v xml:space="preserve">LB </v>
      </c>
      <c r="R519" s="91" t="str">
        <f>Emissions!M519</f>
        <v>TON</v>
      </c>
      <c r="S519" s="91" t="s">
        <v>9454</v>
      </c>
      <c r="T519" s="91">
        <v>7439976</v>
      </c>
      <c r="U519" s="91" t="s">
        <v>9452</v>
      </c>
      <c r="V519" s="91">
        <v>8</v>
      </c>
      <c r="W519" s="95">
        <f>Emissions!N519</f>
        <v>0</v>
      </c>
      <c r="X519" s="95" t="str">
        <f>Emissions!O519</f>
        <v>LB</v>
      </c>
    </row>
    <row r="520" spans="1:24" x14ac:dyDescent="0.3">
      <c r="A520" s="91" t="str">
        <f>Emissions!A520</f>
        <v>13267</v>
      </c>
      <c r="B520" s="91" t="str">
        <f>Emissions!B520</f>
        <v>13</v>
      </c>
      <c r="C520" s="92" t="str">
        <f>Emissions!F520</f>
        <v>GA</v>
      </c>
      <c r="D520" s="92" t="str">
        <f>Emissions!C520</f>
        <v>267</v>
      </c>
      <c r="E520" s="91" t="str">
        <f>Emissions!D520</f>
        <v>Tattnall</v>
      </c>
      <c r="F520" s="91" t="str">
        <f>Emissions!E520</f>
        <v>County</v>
      </c>
      <c r="G520" s="91">
        <v>2620030001</v>
      </c>
      <c r="H520" s="91" t="s">
        <v>9455</v>
      </c>
      <c r="I520" s="91" t="s">
        <v>9450</v>
      </c>
      <c r="J520" s="91" t="s">
        <v>9453</v>
      </c>
      <c r="K520" s="91">
        <v>2014</v>
      </c>
      <c r="L520" s="91">
        <v>515</v>
      </c>
      <c r="M520" s="91" t="s">
        <v>9451</v>
      </c>
      <c r="N520" s="94">
        <f>Emissions!G520</f>
        <v>0</v>
      </c>
      <c r="O520" s="91" t="str">
        <f>Emissions!H520</f>
        <v>TON</v>
      </c>
      <c r="P520" s="93">
        <f>'Emissions Factor'!$B$2</f>
        <v>5.5099999999999998E-6</v>
      </c>
      <c r="Q520" s="91" t="str">
        <f>Emissions!L520</f>
        <v xml:space="preserve">LB </v>
      </c>
      <c r="R520" s="91" t="str">
        <f>Emissions!M520</f>
        <v>TON</v>
      </c>
      <c r="S520" s="91" t="s">
        <v>9454</v>
      </c>
      <c r="T520" s="91">
        <v>7439976</v>
      </c>
      <c r="U520" s="91" t="s">
        <v>9452</v>
      </c>
      <c r="V520" s="91">
        <v>8</v>
      </c>
      <c r="W520" s="95">
        <f>Emissions!N520</f>
        <v>0</v>
      </c>
      <c r="X520" s="95" t="str">
        <f>Emissions!O520</f>
        <v>LB</v>
      </c>
    </row>
    <row r="521" spans="1:24" x14ac:dyDescent="0.3">
      <c r="A521" s="91" t="str">
        <f>Emissions!A521</f>
        <v>13269</v>
      </c>
      <c r="B521" s="91" t="str">
        <f>Emissions!B521</f>
        <v>13</v>
      </c>
      <c r="C521" s="92" t="str">
        <f>Emissions!F521</f>
        <v>GA</v>
      </c>
      <c r="D521" s="92" t="str">
        <f>Emissions!C521</f>
        <v>269</v>
      </c>
      <c r="E521" s="91" t="str">
        <f>Emissions!D521</f>
        <v>Taylor</v>
      </c>
      <c r="F521" s="91" t="str">
        <f>Emissions!E521</f>
        <v>County</v>
      </c>
      <c r="G521" s="91">
        <v>2620030001</v>
      </c>
      <c r="H521" s="91" t="s">
        <v>9455</v>
      </c>
      <c r="I521" s="91" t="s">
        <v>9450</v>
      </c>
      <c r="J521" s="91" t="s">
        <v>9453</v>
      </c>
      <c r="K521" s="91">
        <v>2014</v>
      </c>
      <c r="L521" s="91">
        <v>515</v>
      </c>
      <c r="M521" s="91" t="s">
        <v>9451</v>
      </c>
      <c r="N521" s="94">
        <f>Emissions!G521</f>
        <v>443216.65384615399</v>
      </c>
      <c r="O521" s="91" t="str">
        <f>Emissions!H521</f>
        <v>TON</v>
      </c>
      <c r="P521" s="93">
        <f>'Emissions Factor'!$B$2</f>
        <v>5.5099999999999998E-6</v>
      </c>
      <c r="Q521" s="91" t="str">
        <f>Emissions!L521</f>
        <v xml:space="preserve">LB </v>
      </c>
      <c r="R521" s="91" t="str">
        <f>Emissions!M521</f>
        <v>TON</v>
      </c>
      <c r="S521" s="91" t="s">
        <v>9454</v>
      </c>
      <c r="T521" s="91">
        <v>7439976</v>
      </c>
      <c r="U521" s="91" t="s">
        <v>9452</v>
      </c>
      <c r="V521" s="91">
        <v>8</v>
      </c>
      <c r="W521" s="95">
        <f>Emissions!N521</f>
        <v>2.4421237626923085</v>
      </c>
      <c r="X521" s="95" t="str">
        <f>Emissions!O521</f>
        <v>LB</v>
      </c>
    </row>
    <row r="522" spans="1:24" x14ac:dyDescent="0.3">
      <c r="A522" s="91" t="str">
        <f>Emissions!A522</f>
        <v>13271</v>
      </c>
      <c r="B522" s="91" t="str">
        <f>Emissions!B522</f>
        <v>13</v>
      </c>
      <c r="C522" s="92" t="str">
        <f>Emissions!F522</f>
        <v>GA</v>
      </c>
      <c r="D522" s="92" t="str">
        <f>Emissions!C522</f>
        <v>271</v>
      </c>
      <c r="E522" s="91" t="str">
        <f>Emissions!D522</f>
        <v>Telfair</v>
      </c>
      <c r="F522" s="91" t="str">
        <f>Emissions!E522</f>
        <v>County</v>
      </c>
      <c r="G522" s="91">
        <v>2620030001</v>
      </c>
      <c r="H522" s="91" t="s">
        <v>9455</v>
      </c>
      <c r="I522" s="91" t="s">
        <v>9450</v>
      </c>
      <c r="J522" s="91" t="s">
        <v>9453</v>
      </c>
      <c r="K522" s="91">
        <v>2014</v>
      </c>
      <c r="L522" s="91">
        <v>515</v>
      </c>
      <c r="M522" s="91" t="s">
        <v>9451</v>
      </c>
      <c r="N522" s="94">
        <f>Emissions!G522</f>
        <v>0</v>
      </c>
      <c r="O522" s="91" t="str">
        <f>Emissions!H522</f>
        <v>TON</v>
      </c>
      <c r="P522" s="93">
        <f>'Emissions Factor'!$B$2</f>
        <v>5.5099999999999998E-6</v>
      </c>
      <c r="Q522" s="91" t="str">
        <f>Emissions!L522</f>
        <v xml:space="preserve">LB </v>
      </c>
      <c r="R522" s="91" t="str">
        <f>Emissions!M522</f>
        <v>TON</v>
      </c>
      <c r="S522" s="91" t="s">
        <v>9454</v>
      </c>
      <c r="T522" s="91">
        <v>7439976</v>
      </c>
      <c r="U522" s="91" t="s">
        <v>9452</v>
      </c>
      <c r="V522" s="91">
        <v>8</v>
      </c>
      <c r="W522" s="95">
        <f>Emissions!N522</f>
        <v>0</v>
      </c>
      <c r="X522" s="95" t="str">
        <f>Emissions!O522</f>
        <v>LB</v>
      </c>
    </row>
    <row r="523" spans="1:24" x14ac:dyDescent="0.3">
      <c r="A523" s="91" t="str">
        <f>Emissions!A523</f>
        <v>13273</v>
      </c>
      <c r="B523" s="91" t="str">
        <f>Emissions!B523</f>
        <v>13</v>
      </c>
      <c r="C523" s="92" t="str">
        <f>Emissions!F523</f>
        <v>GA</v>
      </c>
      <c r="D523" s="92" t="str">
        <f>Emissions!C523</f>
        <v>273</v>
      </c>
      <c r="E523" s="91" t="str">
        <f>Emissions!D523</f>
        <v>Terrell</v>
      </c>
      <c r="F523" s="91" t="str">
        <f>Emissions!E523</f>
        <v>County</v>
      </c>
      <c r="G523" s="91">
        <v>2620030001</v>
      </c>
      <c r="H523" s="91" t="s">
        <v>9455</v>
      </c>
      <c r="I523" s="91" t="s">
        <v>9450</v>
      </c>
      <c r="J523" s="91" t="s">
        <v>9453</v>
      </c>
      <c r="K523" s="91">
        <v>2014</v>
      </c>
      <c r="L523" s="91">
        <v>515</v>
      </c>
      <c r="M523" s="91" t="s">
        <v>9451</v>
      </c>
      <c r="N523" s="94">
        <f>Emissions!G523</f>
        <v>0</v>
      </c>
      <c r="O523" s="91" t="str">
        <f>Emissions!H523</f>
        <v>TON</v>
      </c>
      <c r="P523" s="93">
        <f>'Emissions Factor'!$B$2</f>
        <v>5.5099999999999998E-6</v>
      </c>
      <c r="Q523" s="91" t="str">
        <f>Emissions!L523</f>
        <v xml:space="preserve">LB </v>
      </c>
      <c r="R523" s="91" t="str">
        <f>Emissions!M523</f>
        <v>TON</v>
      </c>
      <c r="S523" s="91" t="s">
        <v>9454</v>
      </c>
      <c r="T523" s="91">
        <v>7439976</v>
      </c>
      <c r="U523" s="91" t="s">
        <v>9452</v>
      </c>
      <c r="V523" s="91">
        <v>8</v>
      </c>
      <c r="W523" s="95">
        <f>Emissions!N523</f>
        <v>0</v>
      </c>
      <c r="X523" s="95" t="str">
        <f>Emissions!O523</f>
        <v>LB</v>
      </c>
    </row>
    <row r="524" spans="1:24" x14ac:dyDescent="0.3">
      <c r="A524" s="91" t="str">
        <f>Emissions!A524</f>
        <v>13275</v>
      </c>
      <c r="B524" s="91" t="str">
        <f>Emissions!B524</f>
        <v>13</v>
      </c>
      <c r="C524" s="92" t="str">
        <f>Emissions!F524</f>
        <v>GA</v>
      </c>
      <c r="D524" s="92" t="str">
        <f>Emissions!C524</f>
        <v>275</v>
      </c>
      <c r="E524" s="91" t="str">
        <f>Emissions!D524</f>
        <v>Thomas</v>
      </c>
      <c r="F524" s="91" t="str">
        <f>Emissions!E524</f>
        <v>County</v>
      </c>
      <c r="G524" s="91">
        <v>2620030001</v>
      </c>
      <c r="H524" s="91" t="s">
        <v>9455</v>
      </c>
      <c r="I524" s="91" t="s">
        <v>9450</v>
      </c>
      <c r="J524" s="91" t="s">
        <v>9453</v>
      </c>
      <c r="K524" s="91">
        <v>2014</v>
      </c>
      <c r="L524" s="91">
        <v>515</v>
      </c>
      <c r="M524" s="91" t="s">
        <v>9451</v>
      </c>
      <c r="N524" s="94">
        <f>Emissions!G524</f>
        <v>0</v>
      </c>
      <c r="O524" s="91" t="str">
        <f>Emissions!H524</f>
        <v>TON</v>
      </c>
      <c r="P524" s="93">
        <f>'Emissions Factor'!$B$2</f>
        <v>5.5099999999999998E-6</v>
      </c>
      <c r="Q524" s="91" t="str">
        <f>Emissions!L524</f>
        <v xml:space="preserve">LB </v>
      </c>
      <c r="R524" s="91" t="str">
        <f>Emissions!M524</f>
        <v>TON</v>
      </c>
      <c r="S524" s="91" t="s">
        <v>9454</v>
      </c>
      <c r="T524" s="91">
        <v>7439976</v>
      </c>
      <c r="U524" s="91" t="s">
        <v>9452</v>
      </c>
      <c r="V524" s="91">
        <v>8</v>
      </c>
      <c r="W524" s="95">
        <f>Emissions!N524</f>
        <v>0</v>
      </c>
      <c r="X524" s="95" t="str">
        <f>Emissions!O524</f>
        <v>LB</v>
      </c>
    </row>
    <row r="525" spans="1:24" x14ac:dyDescent="0.3">
      <c r="A525" s="91" t="str">
        <f>Emissions!A525</f>
        <v>13277</v>
      </c>
      <c r="B525" s="91" t="str">
        <f>Emissions!B525</f>
        <v>13</v>
      </c>
      <c r="C525" s="92" t="str">
        <f>Emissions!F525</f>
        <v>GA</v>
      </c>
      <c r="D525" s="92" t="str">
        <f>Emissions!C525</f>
        <v>277</v>
      </c>
      <c r="E525" s="91" t="str">
        <f>Emissions!D525</f>
        <v>Tift</v>
      </c>
      <c r="F525" s="91" t="str">
        <f>Emissions!E525</f>
        <v>County</v>
      </c>
      <c r="G525" s="91">
        <v>2620030001</v>
      </c>
      <c r="H525" s="91" t="s">
        <v>9455</v>
      </c>
      <c r="I525" s="91" t="s">
        <v>9450</v>
      </c>
      <c r="J525" s="91" t="s">
        <v>9453</v>
      </c>
      <c r="K525" s="91">
        <v>2014</v>
      </c>
      <c r="L525" s="91">
        <v>515</v>
      </c>
      <c r="M525" s="91" t="s">
        <v>9451</v>
      </c>
      <c r="N525" s="94">
        <f>Emissions!G525</f>
        <v>0</v>
      </c>
      <c r="O525" s="91" t="str">
        <f>Emissions!H525</f>
        <v>TON</v>
      </c>
      <c r="P525" s="93">
        <f>'Emissions Factor'!$B$2</f>
        <v>5.5099999999999998E-6</v>
      </c>
      <c r="Q525" s="91" t="str">
        <f>Emissions!L525</f>
        <v xml:space="preserve">LB </v>
      </c>
      <c r="R525" s="91" t="str">
        <f>Emissions!M525</f>
        <v>TON</v>
      </c>
      <c r="S525" s="91" t="s">
        <v>9454</v>
      </c>
      <c r="T525" s="91">
        <v>7439976</v>
      </c>
      <c r="U525" s="91" t="s">
        <v>9452</v>
      </c>
      <c r="V525" s="91">
        <v>8</v>
      </c>
      <c r="W525" s="95">
        <f>Emissions!N525</f>
        <v>0</v>
      </c>
      <c r="X525" s="95" t="str">
        <f>Emissions!O525</f>
        <v>LB</v>
      </c>
    </row>
    <row r="526" spans="1:24" x14ac:dyDescent="0.3">
      <c r="A526" s="91" t="str">
        <f>Emissions!A526</f>
        <v>13279</v>
      </c>
      <c r="B526" s="91" t="str">
        <f>Emissions!B526</f>
        <v>13</v>
      </c>
      <c r="C526" s="92" t="str">
        <f>Emissions!F526</f>
        <v>GA</v>
      </c>
      <c r="D526" s="92" t="str">
        <f>Emissions!C526</f>
        <v>279</v>
      </c>
      <c r="E526" s="91" t="str">
        <f>Emissions!D526</f>
        <v>Toombs</v>
      </c>
      <c r="F526" s="91" t="str">
        <f>Emissions!E526</f>
        <v>County</v>
      </c>
      <c r="G526" s="91">
        <v>2620030001</v>
      </c>
      <c r="H526" s="91" t="s">
        <v>9455</v>
      </c>
      <c r="I526" s="91" t="s">
        <v>9450</v>
      </c>
      <c r="J526" s="91" t="s">
        <v>9453</v>
      </c>
      <c r="K526" s="91">
        <v>2014</v>
      </c>
      <c r="L526" s="91">
        <v>515</v>
      </c>
      <c r="M526" s="91" t="s">
        <v>9451</v>
      </c>
      <c r="N526" s="94">
        <f>Emissions!G526</f>
        <v>0</v>
      </c>
      <c r="O526" s="91" t="str">
        <f>Emissions!H526</f>
        <v>TON</v>
      </c>
      <c r="P526" s="93">
        <f>'Emissions Factor'!$B$2</f>
        <v>5.5099999999999998E-6</v>
      </c>
      <c r="Q526" s="91" t="str">
        <f>Emissions!L526</f>
        <v xml:space="preserve">LB </v>
      </c>
      <c r="R526" s="91" t="str">
        <f>Emissions!M526</f>
        <v>TON</v>
      </c>
      <c r="S526" s="91" t="s">
        <v>9454</v>
      </c>
      <c r="T526" s="91">
        <v>7439976</v>
      </c>
      <c r="U526" s="91" t="s">
        <v>9452</v>
      </c>
      <c r="V526" s="91">
        <v>8</v>
      </c>
      <c r="W526" s="95">
        <f>Emissions!N526</f>
        <v>0</v>
      </c>
      <c r="X526" s="95" t="str">
        <f>Emissions!O526</f>
        <v>LB</v>
      </c>
    </row>
    <row r="527" spans="1:24" x14ac:dyDescent="0.3">
      <c r="A527" s="91" t="str">
        <f>Emissions!A527</f>
        <v>13281</v>
      </c>
      <c r="B527" s="91" t="str">
        <f>Emissions!B527</f>
        <v>13</v>
      </c>
      <c r="C527" s="92" t="str">
        <f>Emissions!F527</f>
        <v>GA</v>
      </c>
      <c r="D527" s="92" t="str">
        <f>Emissions!C527</f>
        <v>281</v>
      </c>
      <c r="E527" s="91" t="str">
        <f>Emissions!D527</f>
        <v>Towns</v>
      </c>
      <c r="F527" s="91" t="str">
        <f>Emissions!E527</f>
        <v>County</v>
      </c>
      <c r="G527" s="91">
        <v>2620030001</v>
      </c>
      <c r="H527" s="91" t="s">
        <v>9455</v>
      </c>
      <c r="I527" s="91" t="s">
        <v>9450</v>
      </c>
      <c r="J527" s="91" t="s">
        <v>9453</v>
      </c>
      <c r="K527" s="91">
        <v>2014</v>
      </c>
      <c r="L527" s="91">
        <v>515</v>
      </c>
      <c r="M527" s="91" t="s">
        <v>9451</v>
      </c>
      <c r="N527" s="94">
        <f>Emissions!G527</f>
        <v>0</v>
      </c>
      <c r="O527" s="91" t="str">
        <f>Emissions!H527</f>
        <v>TON</v>
      </c>
      <c r="P527" s="93">
        <f>'Emissions Factor'!$B$2</f>
        <v>5.5099999999999998E-6</v>
      </c>
      <c r="Q527" s="91" t="str">
        <f>Emissions!L527</f>
        <v xml:space="preserve">LB </v>
      </c>
      <c r="R527" s="91" t="str">
        <f>Emissions!M527</f>
        <v>TON</v>
      </c>
      <c r="S527" s="91" t="s">
        <v>9454</v>
      </c>
      <c r="T527" s="91">
        <v>7439976</v>
      </c>
      <c r="U527" s="91" t="s">
        <v>9452</v>
      </c>
      <c r="V527" s="91">
        <v>8</v>
      </c>
      <c r="W527" s="95">
        <f>Emissions!N527</f>
        <v>0</v>
      </c>
      <c r="X527" s="95" t="str">
        <f>Emissions!O527</f>
        <v>LB</v>
      </c>
    </row>
    <row r="528" spans="1:24" x14ac:dyDescent="0.3">
      <c r="A528" s="91" t="str">
        <f>Emissions!A528</f>
        <v>13283</v>
      </c>
      <c r="B528" s="91" t="str">
        <f>Emissions!B528</f>
        <v>13</v>
      </c>
      <c r="C528" s="92" t="str">
        <f>Emissions!F528</f>
        <v>GA</v>
      </c>
      <c r="D528" s="92" t="str">
        <f>Emissions!C528</f>
        <v>283</v>
      </c>
      <c r="E528" s="91" t="str">
        <f>Emissions!D528</f>
        <v>Treutlen</v>
      </c>
      <c r="F528" s="91" t="str">
        <f>Emissions!E528</f>
        <v>County</v>
      </c>
      <c r="G528" s="91">
        <v>2620030001</v>
      </c>
      <c r="H528" s="91" t="s">
        <v>9455</v>
      </c>
      <c r="I528" s="91" t="s">
        <v>9450</v>
      </c>
      <c r="J528" s="91" t="s">
        <v>9453</v>
      </c>
      <c r="K528" s="91">
        <v>2014</v>
      </c>
      <c r="L528" s="91">
        <v>515</v>
      </c>
      <c r="M528" s="91" t="s">
        <v>9451</v>
      </c>
      <c r="N528" s="94">
        <f>Emissions!G528</f>
        <v>0</v>
      </c>
      <c r="O528" s="91" t="str">
        <f>Emissions!H528</f>
        <v>TON</v>
      </c>
      <c r="P528" s="93">
        <f>'Emissions Factor'!$B$2</f>
        <v>5.5099999999999998E-6</v>
      </c>
      <c r="Q528" s="91" t="str">
        <f>Emissions!L528</f>
        <v xml:space="preserve">LB </v>
      </c>
      <c r="R528" s="91" t="str">
        <f>Emissions!M528</f>
        <v>TON</v>
      </c>
      <c r="S528" s="91" t="s">
        <v>9454</v>
      </c>
      <c r="T528" s="91">
        <v>7439976</v>
      </c>
      <c r="U528" s="91" t="s">
        <v>9452</v>
      </c>
      <c r="V528" s="91">
        <v>8</v>
      </c>
      <c r="W528" s="95">
        <f>Emissions!N528</f>
        <v>0</v>
      </c>
      <c r="X528" s="95" t="str">
        <f>Emissions!O528</f>
        <v>LB</v>
      </c>
    </row>
    <row r="529" spans="1:24" x14ac:dyDescent="0.3">
      <c r="A529" s="91" t="str">
        <f>Emissions!A529</f>
        <v>13285</v>
      </c>
      <c r="B529" s="91" t="str">
        <f>Emissions!B529</f>
        <v>13</v>
      </c>
      <c r="C529" s="92" t="str">
        <f>Emissions!F529</f>
        <v>GA</v>
      </c>
      <c r="D529" s="92" t="str">
        <f>Emissions!C529</f>
        <v>285</v>
      </c>
      <c r="E529" s="91" t="str">
        <f>Emissions!D529</f>
        <v>Troup</v>
      </c>
      <c r="F529" s="91" t="str">
        <f>Emissions!E529</f>
        <v>County</v>
      </c>
      <c r="G529" s="91">
        <v>2620030001</v>
      </c>
      <c r="H529" s="91" t="s">
        <v>9455</v>
      </c>
      <c r="I529" s="91" t="s">
        <v>9450</v>
      </c>
      <c r="J529" s="91" t="s">
        <v>9453</v>
      </c>
      <c r="K529" s="91">
        <v>2014</v>
      </c>
      <c r="L529" s="91">
        <v>515</v>
      </c>
      <c r="M529" s="91" t="s">
        <v>9451</v>
      </c>
      <c r="N529" s="94">
        <f>Emissions!G529</f>
        <v>84024.6</v>
      </c>
      <c r="O529" s="91" t="str">
        <f>Emissions!H529</f>
        <v>TON</v>
      </c>
      <c r="P529" s="93">
        <f>'Emissions Factor'!$B$2</f>
        <v>5.5099999999999998E-6</v>
      </c>
      <c r="Q529" s="91" t="str">
        <f>Emissions!L529</f>
        <v xml:space="preserve">LB </v>
      </c>
      <c r="R529" s="91" t="str">
        <f>Emissions!M529</f>
        <v>TON</v>
      </c>
      <c r="S529" s="91" t="s">
        <v>9454</v>
      </c>
      <c r="T529" s="91">
        <v>7439976</v>
      </c>
      <c r="U529" s="91" t="s">
        <v>9452</v>
      </c>
      <c r="V529" s="91">
        <v>8</v>
      </c>
      <c r="W529" s="95">
        <f>Emissions!N529</f>
        <v>0.46297554600000002</v>
      </c>
      <c r="X529" s="95" t="str">
        <f>Emissions!O529</f>
        <v>LB</v>
      </c>
    </row>
    <row r="530" spans="1:24" x14ac:dyDescent="0.3">
      <c r="A530" s="91" t="str">
        <f>Emissions!A530</f>
        <v>13287</v>
      </c>
      <c r="B530" s="91" t="str">
        <f>Emissions!B530</f>
        <v>13</v>
      </c>
      <c r="C530" s="92" t="str">
        <f>Emissions!F530</f>
        <v>GA</v>
      </c>
      <c r="D530" s="92" t="str">
        <f>Emissions!C530</f>
        <v>287</v>
      </c>
      <c r="E530" s="91" t="str">
        <f>Emissions!D530</f>
        <v>Turner</v>
      </c>
      <c r="F530" s="91" t="str">
        <f>Emissions!E530</f>
        <v>County</v>
      </c>
      <c r="G530" s="91">
        <v>2620030001</v>
      </c>
      <c r="H530" s="91" t="s">
        <v>9455</v>
      </c>
      <c r="I530" s="91" t="s">
        <v>9450</v>
      </c>
      <c r="J530" s="91" t="s">
        <v>9453</v>
      </c>
      <c r="K530" s="91">
        <v>2014</v>
      </c>
      <c r="L530" s="91">
        <v>515</v>
      </c>
      <c r="M530" s="91" t="s">
        <v>9451</v>
      </c>
      <c r="N530" s="94">
        <f>Emissions!G530</f>
        <v>0</v>
      </c>
      <c r="O530" s="91" t="str">
        <f>Emissions!H530</f>
        <v>TON</v>
      </c>
      <c r="P530" s="93">
        <f>'Emissions Factor'!$B$2</f>
        <v>5.5099999999999998E-6</v>
      </c>
      <c r="Q530" s="91" t="str">
        <f>Emissions!L530</f>
        <v xml:space="preserve">LB </v>
      </c>
      <c r="R530" s="91" t="str">
        <f>Emissions!M530</f>
        <v>TON</v>
      </c>
      <c r="S530" s="91" t="s">
        <v>9454</v>
      </c>
      <c r="T530" s="91">
        <v>7439976</v>
      </c>
      <c r="U530" s="91" t="s">
        <v>9452</v>
      </c>
      <c r="V530" s="91">
        <v>8</v>
      </c>
      <c r="W530" s="95">
        <f>Emissions!N530</f>
        <v>0</v>
      </c>
      <c r="X530" s="95" t="str">
        <f>Emissions!O530</f>
        <v>LB</v>
      </c>
    </row>
    <row r="531" spans="1:24" x14ac:dyDescent="0.3">
      <c r="A531" s="91" t="str">
        <f>Emissions!A531</f>
        <v>13289</v>
      </c>
      <c r="B531" s="91" t="str">
        <f>Emissions!B531</f>
        <v>13</v>
      </c>
      <c r="C531" s="92" t="str">
        <f>Emissions!F531</f>
        <v>GA</v>
      </c>
      <c r="D531" s="92" t="str">
        <f>Emissions!C531</f>
        <v>289</v>
      </c>
      <c r="E531" s="91" t="str">
        <f>Emissions!D531</f>
        <v>Twiggs</v>
      </c>
      <c r="F531" s="91" t="str">
        <f>Emissions!E531</f>
        <v>County</v>
      </c>
      <c r="G531" s="91">
        <v>2620030001</v>
      </c>
      <c r="H531" s="91" t="s">
        <v>9455</v>
      </c>
      <c r="I531" s="91" t="s">
        <v>9450</v>
      </c>
      <c r="J531" s="91" t="s">
        <v>9453</v>
      </c>
      <c r="K531" s="91">
        <v>2014</v>
      </c>
      <c r="L531" s="91">
        <v>515</v>
      </c>
      <c r="M531" s="91" t="s">
        <v>9451</v>
      </c>
      <c r="N531" s="94">
        <f>Emissions!G531</f>
        <v>45863.695652173898</v>
      </c>
      <c r="O531" s="91" t="str">
        <f>Emissions!H531</f>
        <v>TON</v>
      </c>
      <c r="P531" s="93">
        <f>'Emissions Factor'!$B$2</f>
        <v>5.5099999999999998E-6</v>
      </c>
      <c r="Q531" s="91" t="str">
        <f>Emissions!L531</f>
        <v xml:space="preserve">LB </v>
      </c>
      <c r="R531" s="91" t="str">
        <f>Emissions!M531</f>
        <v>TON</v>
      </c>
      <c r="S531" s="91" t="s">
        <v>9454</v>
      </c>
      <c r="T531" s="91">
        <v>7439976</v>
      </c>
      <c r="U531" s="91" t="s">
        <v>9452</v>
      </c>
      <c r="V531" s="91">
        <v>8</v>
      </c>
      <c r="W531" s="95">
        <f>Emissions!N531</f>
        <v>0.25270896304347817</v>
      </c>
      <c r="X531" s="95" t="str">
        <f>Emissions!O531</f>
        <v>LB</v>
      </c>
    </row>
    <row r="532" spans="1:24" x14ac:dyDescent="0.3">
      <c r="A532" s="91" t="str">
        <f>Emissions!A532</f>
        <v>13291</v>
      </c>
      <c r="B532" s="91" t="str">
        <f>Emissions!B532</f>
        <v>13</v>
      </c>
      <c r="C532" s="92" t="str">
        <f>Emissions!F532</f>
        <v>GA</v>
      </c>
      <c r="D532" s="92" t="str">
        <f>Emissions!C532</f>
        <v>291</v>
      </c>
      <c r="E532" s="91" t="str">
        <f>Emissions!D532</f>
        <v>Union</v>
      </c>
      <c r="F532" s="91" t="str">
        <f>Emissions!E532</f>
        <v>County</v>
      </c>
      <c r="G532" s="91">
        <v>2620030001</v>
      </c>
      <c r="H532" s="91" t="s">
        <v>9455</v>
      </c>
      <c r="I532" s="91" t="s">
        <v>9450</v>
      </c>
      <c r="J532" s="91" t="s">
        <v>9453</v>
      </c>
      <c r="K532" s="91">
        <v>2014</v>
      </c>
      <c r="L532" s="91">
        <v>515</v>
      </c>
      <c r="M532" s="91" t="s">
        <v>9451</v>
      </c>
      <c r="N532" s="94">
        <f>Emissions!G532</f>
        <v>0</v>
      </c>
      <c r="O532" s="91" t="str">
        <f>Emissions!H532</f>
        <v>TON</v>
      </c>
      <c r="P532" s="93">
        <f>'Emissions Factor'!$B$2</f>
        <v>5.5099999999999998E-6</v>
      </c>
      <c r="Q532" s="91" t="str">
        <f>Emissions!L532</f>
        <v xml:space="preserve">LB </v>
      </c>
      <c r="R532" s="91" t="str">
        <f>Emissions!M532</f>
        <v>TON</v>
      </c>
      <c r="S532" s="91" t="s">
        <v>9454</v>
      </c>
      <c r="T532" s="91">
        <v>7439976</v>
      </c>
      <c r="U532" s="91" t="s">
        <v>9452</v>
      </c>
      <c r="V532" s="91">
        <v>8</v>
      </c>
      <c r="W532" s="95">
        <f>Emissions!N532</f>
        <v>0</v>
      </c>
      <c r="X532" s="95" t="str">
        <f>Emissions!O532</f>
        <v>LB</v>
      </c>
    </row>
    <row r="533" spans="1:24" x14ac:dyDescent="0.3">
      <c r="A533" s="91" t="str">
        <f>Emissions!A533</f>
        <v>13293</v>
      </c>
      <c r="B533" s="91" t="str">
        <f>Emissions!B533</f>
        <v>13</v>
      </c>
      <c r="C533" s="92" t="str">
        <f>Emissions!F533</f>
        <v>GA</v>
      </c>
      <c r="D533" s="92" t="str">
        <f>Emissions!C533</f>
        <v>293</v>
      </c>
      <c r="E533" s="91" t="str">
        <f>Emissions!D533</f>
        <v>Upson</v>
      </c>
      <c r="F533" s="91" t="str">
        <f>Emissions!E533</f>
        <v>County</v>
      </c>
      <c r="G533" s="91">
        <v>2620030001</v>
      </c>
      <c r="H533" s="91" t="s">
        <v>9455</v>
      </c>
      <c r="I533" s="91" t="s">
        <v>9450</v>
      </c>
      <c r="J533" s="91" t="s">
        <v>9453</v>
      </c>
      <c r="K533" s="91">
        <v>2014</v>
      </c>
      <c r="L533" s="91">
        <v>515</v>
      </c>
      <c r="M533" s="91" t="s">
        <v>9451</v>
      </c>
      <c r="N533" s="94">
        <f>Emissions!G533</f>
        <v>0</v>
      </c>
      <c r="O533" s="91" t="str">
        <f>Emissions!H533</f>
        <v>TON</v>
      </c>
      <c r="P533" s="93">
        <f>'Emissions Factor'!$B$2</f>
        <v>5.5099999999999998E-6</v>
      </c>
      <c r="Q533" s="91" t="str">
        <f>Emissions!L533</f>
        <v xml:space="preserve">LB </v>
      </c>
      <c r="R533" s="91" t="str">
        <f>Emissions!M533</f>
        <v>TON</v>
      </c>
      <c r="S533" s="91" t="s">
        <v>9454</v>
      </c>
      <c r="T533" s="91">
        <v>7439976</v>
      </c>
      <c r="U533" s="91" t="s">
        <v>9452</v>
      </c>
      <c r="V533" s="91">
        <v>8</v>
      </c>
      <c r="W533" s="95">
        <f>Emissions!N533</f>
        <v>0</v>
      </c>
      <c r="X533" s="95" t="str">
        <f>Emissions!O533</f>
        <v>LB</v>
      </c>
    </row>
    <row r="534" spans="1:24" x14ac:dyDescent="0.3">
      <c r="A534" s="91" t="str">
        <f>Emissions!A534</f>
        <v>13295</v>
      </c>
      <c r="B534" s="91" t="str">
        <f>Emissions!B534</f>
        <v>13</v>
      </c>
      <c r="C534" s="92" t="str">
        <f>Emissions!F534</f>
        <v>GA</v>
      </c>
      <c r="D534" s="92" t="str">
        <f>Emissions!C534</f>
        <v>295</v>
      </c>
      <c r="E534" s="91" t="str">
        <f>Emissions!D534</f>
        <v>Walker</v>
      </c>
      <c r="F534" s="91" t="str">
        <f>Emissions!E534</f>
        <v>County</v>
      </c>
      <c r="G534" s="91">
        <v>2620030001</v>
      </c>
      <c r="H534" s="91" t="s">
        <v>9455</v>
      </c>
      <c r="I534" s="91" t="s">
        <v>9450</v>
      </c>
      <c r="J534" s="91" t="s">
        <v>9453</v>
      </c>
      <c r="K534" s="91">
        <v>2014</v>
      </c>
      <c r="L534" s="91">
        <v>515</v>
      </c>
      <c r="M534" s="91" t="s">
        <v>9451</v>
      </c>
      <c r="N534" s="94">
        <f>Emissions!G534</f>
        <v>0</v>
      </c>
      <c r="O534" s="91" t="str">
        <f>Emissions!H534</f>
        <v>TON</v>
      </c>
      <c r="P534" s="93">
        <f>'Emissions Factor'!$B$2</f>
        <v>5.5099999999999998E-6</v>
      </c>
      <c r="Q534" s="91" t="str">
        <f>Emissions!L534</f>
        <v xml:space="preserve">LB </v>
      </c>
      <c r="R534" s="91" t="str">
        <f>Emissions!M534</f>
        <v>TON</v>
      </c>
      <c r="S534" s="91" t="s">
        <v>9454</v>
      </c>
      <c r="T534" s="91">
        <v>7439976</v>
      </c>
      <c r="U534" s="91" t="s">
        <v>9452</v>
      </c>
      <c r="V534" s="91">
        <v>8</v>
      </c>
      <c r="W534" s="95">
        <f>Emissions!N534</f>
        <v>0</v>
      </c>
      <c r="X534" s="95" t="str">
        <f>Emissions!O534</f>
        <v>LB</v>
      </c>
    </row>
    <row r="535" spans="1:24" x14ac:dyDescent="0.3">
      <c r="A535" s="91" t="str">
        <f>Emissions!A535</f>
        <v>13297</v>
      </c>
      <c r="B535" s="91" t="str">
        <f>Emissions!B535</f>
        <v>13</v>
      </c>
      <c r="C535" s="92" t="str">
        <f>Emissions!F535</f>
        <v>GA</v>
      </c>
      <c r="D535" s="92" t="str">
        <f>Emissions!C535</f>
        <v>297</v>
      </c>
      <c r="E535" s="91" t="str">
        <f>Emissions!D535</f>
        <v>Walton</v>
      </c>
      <c r="F535" s="91" t="str">
        <f>Emissions!E535</f>
        <v>County</v>
      </c>
      <c r="G535" s="91">
        <v>2620030001</v>
      </c>
      <c r="H535" s="91" t="s">
        <v>9455</v>
      </c>
      <c r="I535" s="91" t="s">
        <v>9450</v>
      </c>
      <c r="J535" s="91" t="s">
        <v>9453</v>
      </c>
      <c r="K535" s="91">
        <v>2014</v>
      </c>
      <c r="L535" s="91">
        <v>515</v>
      </c>
      <c r="M535" s="91" t="s">
        <v>9451</v>
      </c>
      <c r="N535" s="94">
        <f>Emissions!G535</f>
        <v>0</v>
      </c>
      <c r="O535" s="91" t="str">
        <f>Emissions!H535</f>
        <v>TON</v>
      </c>
      <c r="P535" s="93">
        <f>'Emissions Factor'!$B$2</f>
        <v>5.5099999999999998E-6</v>
      </c>
      <c r="Q535" s="91" t="str">
        <f>Emissions!L535</f>
        <v xml:space="preserve">LB </v>
      </c>
      <c r="R535" s="91" t="str">
        <f>Emissions!M535</f>
        <v>TON</v>
      </c>
      <c r="S535" s="91" t="s">
        <v>9454</v>
      </c>
      <c r="T535" s="91">
        <v>7439976</v>
      </c>
      <c r="U535" s="91" t="s">
        <v>9452</v>
      </c>
      <c r="V535" s="91">
        <v>8</v>
      </c>
      <c r="W535" s="95">
        <f>Emissions!N535</f>
        <v>0</v>
      </c>
      <c r="X535" s="95" t="str">
        <f>Emissions!O535</f>
        <v>LB</v>
      </c>
    </row>
    <row r="536" spans="1:24" x14ac:dyDescent="0.3">
      <c r="A536" s="91" t="str">
        <f>Emissions!A536</f>
        <v>13299</v>
      </c>
      <c r="B536" s="91" t="str">
        <f>Emissions!B536</f>
        <v>13</v>
      </c>
      <c r="C536" s="92" t="str">
        <f>Emissions!F536</f>
        <v>GA</v>
      </c>
      <c r="D536" s="92" t="str">
        <f>Emissions!C536</f>
        <v>299</v>
      </c>
      <c r="E536" s="91" t="str">
        <f>Emissions!D536</f>
        <v>Ware</v>
      </c>
      <c r="F536" s="91" t="str">
        <f>Emissions!E536</f>
        <v>County</v>
      </c>
      <c r="G536" s="91">
        <v>2620030001</v>
      </c>
      <c r="H536" s="91" t="s">
        <v>9455</v>
      </c>
      <c r="I536" s="91" t="s">
        <v>9450</v>
      </c>
      <c r="J536" s="91" t="s">
        <v>9453</v>
      </c>
      <c r="K536" s="91">
        <v>2014</v>
      </c>
      <c r="L536" s="91">
        <v>515</v>
      </c>
      <c r="M536" s="91" t="s">
        <v>9451</v>
      </c>
      <c r="N536" s="94">
        <f>Emissions!G536</f>
        <v>0</v>
      </c>
      <c r="O536" s="91" t="str">
        <f>Emissions!H536</f>
        <v>TON</v>
      </c>
      <c r="P536" s="93">
        <f>'Emissions Factor'!$B$2</f>
        <v>5.5099999999999998E-6</v>
      </c>
      <c r="Q536" s="91" t="str">
        <f>Emissions!L536</f>
        <v xml:space="preserve">LB </v>
      </c>
      <c r="R536" s="91" t="str">
        <f>Emissions!M536</f>
        <v>TON</v>
      </c>
      <c r="S536" s="91" t="s">
        <v>9454</v>
      </c>
      <c r="T536" s="91">
        <v>7439976</v>
      </c>
      <c r="U536" s="91" t="s">
        <v>9452</v>
      </c>
      <c r="V536" s="91">
        <v>8</v>
      </c>
      <c r="W536" s="95">
        <f>Emissions!N536</f>
        <v>0</v>
      </c>
      <c r="X536" s="95" t="str">
        <f>Emissions!O536</f>
        <v>LB</v>
      </c>
    </row>
    <row r="537" spans="1:24" x14ac:dyDescent="0.3">
      <c r="A537" s="91" t="str">
        <f>Emissions!A537</f>
        <v>13301</v>
      </c>
      <c r="B537" s="91" t="str">
        <f>Emissions!B537</f>
        <v>13</v>
      </c>
      <c r="C537" s="92" t="str">
        <f>Emissions!F537</f>
        <v>GA</v>
      </c>
      <c r="D537" s="92" t="str">
        <f>Emissions!C537</f>
        <v>301</v>
      </c>
      <c r="E537" s="91" t="str">
        <f>Emissions!D537</f>
        <v>Warren</v>
      </c>
      <c r="F537" s="91" t="str">
        <f>Emissions!E537</f>
        <v>County</v>
      </c>
      <c r="G537" s="91">
        <v>2620030001</v>
      </c>
      <c r="H537" s="91" t="s">
        <v>9455</v>
      </c>
      <c r="I537" s="91" t="s">
        <v>9450</v>
      </c>
      <c r="J537" s="91" t="s">
        <v>9453</v>
      </c>
      <c r="K537" s="91">
        <v>2014</v>
      </c>
      <c r="L537" s="91">
        <v>515</v>
      </c>
      <c r="M537" s="91" t="s">
        <v>9451</v>
      </c>
      <c r="N537" s="94">
        <f>Emissions!G537</f>
        <v>0</v>
      </c>
      <c r="O537" s="91" t="str">
        <f>Emissions!H537</f>
        <v>TON</v>
      </c>
      <c r="P537" s="93">
        <f>'Emissions Factor'!$B$2</f>
        <v>5.5099999999999998E-6</v>
      </c>
      <c r="Q537" s="91" t="str">
        <f>Emissions!L537</f>
        <v xml:space="preserve">LB </v>
      </c>
      <c r="R537" s="91" t="str">
        <f>Emissions!M537</f>
        <v>TON</v>
      </c>
      <c r="S537" s="91" t="s">
        <v>9454</v>
      </c>
      <c r="T537" s="91">
        <v>7439976</v>
      </c>
      <c r="U537" s="91" t="s">
        <v>9452</v>
      </c>
      <c r="V537" s="91">
        <v>8</v>
      </c>
      <c r="W537" s="95">
        <f>Emissions!N537</f>
        <v>0</v>
      </c>
      <c r="X537" s="95" t="str">
        <f>Emissions!O537</f>
        <v>LB</v>
      </c>
    </row>
    <row r="538" spans="1:24" x14ac:dyDescent="0.3">
      <c r="A538" s="91" t="str">
        <f>Emissions!A538</f>
        <v>13303</v>
      </c>
      <c r="B538" s="91" t="str">
        <f>Emissions!B538</f>
        <v>13</v>
      </c>
      <c r="C538" s="92" t="str">
        <f>Emissions!F538</f>
        <v>GA</v>
      </c>
      <c r="D538" s="92" t="str">
        <f>Emissions!C538</f>
        <v>303</v>
      </c>
      <c r="E538" s="91" t="str">
        <f>Emissions!D538</f>
        <v>Washington</v>
      </c>
      <c r="F538" s="91" t="str">
        <f>Emissions!E538</f>
        <v>County</v>
      </c>
      <c r="G538" s="91">
        <v>2620030001</v>
      </c>
      <c r="H538" s="91" t="s">
        <v>9455</v>
      </c>
      <c r="I538" s="91" t="s">
        <v>9450</v>
      </c>
      <c r="J538" s="91" t="s">
        <v>9453</v>
      </c>
      <c r="K538" s="91">
        <v>2014</v>
      </c>
      <c r="L538" s="91">
        <v>515</v>
      </c>
      <c r="M538" s="91" t="s">
        <v>9451</v>
      </c>
      <c r="N538" s="94">
        <f>Emissions!G538</f>
        <v>0</v>
      </c>
      <c r="O538" s="91" t="str">
        <f>Emissions!H538</f>
        <v>TON</v>
      </c>
      <c r="P538" s="93">
        <f>'Emissions Factor'!$B$2</f>
        <v>5.5099999999999998E-6</v>
      </c>
      <c r="Q538" s="91" t="str">
        <f>Emissions!L538</f>
        <v xml:space="preserve">LB </v>
      </c>
      <c r="R538" s="91" t="str">
        <f>Emissions!M538</f>
        <v>TON</v>
      </c>
      <c r="S538" s="91" t="s">
        <v>9454</v>
      </c>
      <c r="T538" s="91">
        <v>7439976</v>
      </c>
      <c r="U538" s="91" t="s">
        <v>9452</v>
      </c>
      <c r="V538" s="91">
        <v>8</v>
      </c>
      <c r="W538" s="95">
        <f>Emissions!N538</f>
        <v>0</v>
      </c>
      <c r="X538" s="95" t="str">
        <f>Emissions!O538</f>
        <v>LB</v>
      </c>
    </row>
    <row r="539" spans="1:24" x14ac:dyDescent="0.3">
      <c r="A539" s="91" t="str">
        <f>Emissions!A539</f>
        <v>13305</v>
      </c>
      <c r="B539" s="91" t="str">
        <f>Emissions!B539</f>
        <v>13</v>
      </c>
      <c r="C539" s="92" t="str">
        <f>Emissions!F539</f>
        <v>GA</v>
      </c>
      <c r="D539" s="92" t="str">
        <f>Emissions!C539</f>
        <v>305</v>
      </c>
      <c r="E539" s="91" t="str">
        <f>Emissions!D539</f>
        <v>Wayne</v>
      </c>
      <c r="F539" s="91" t="str">
        <f>Emissions!E539</f>
        <v>County</v>
      </c>
      <c r="G539" s="91">
        <v>2620030001</v>
      </c>
      <c r="H539" s="91" t="s">
        <v>9455</v>
      </c>
      <c r="I539" s="91" t="s">
        <v>9450</v>
      </c>
      <c r="J539" s="91" t="s">
        <v>9453</v>
      </c>
      <c r="K539" s="91">
        <v>2014</v>
      </c>
      <c r="L539" s="91">
        <v>515</v>
      </c>
      <c r="M539" s="91" t="s">
        <v>9451</v>
      </c>
      <c r="N539" s="94">
        <f>Emissions!G539</f>
        <v>0</v>
      </c>
      <c r="O539" s="91" t="str">
        <f>Emissions!H539</f>
        <v>TON</v>
      </c>
      <c r="P539" s="93">
        <f>'Emissions Factor'!$B$2</f>
        <v>5.5099999999999998E-6</v>
      </c>
      <c r="Q539" s="91" t="str">
        <f>Emissions!L539</f>
        <v xml:space="preserve">LB </v>
      </c>
      <c r="R539" s="91" t="str">
        <f>Emissions!M539</f>
        <v>TON</v>
      </c>
      <c r="S539" s="91" t="s">
        <v>9454</v>
      </c>
      <c r="T539" s="91">
        <v>7439976</v>
      </c>
      <c r="U539" s="91" t="s">
        <v>9452</v>
      </c>
      <c r="V539" s="91">
        <v>8</v>
      </c>
      <c r="W539" s="95">
        <f>Emissions!N539</f>
        <v>0</v>
      </c>
      <c r="X539" s="95" t="str">
        <f>Emissions!O539</f>
        <v>LB</v>
      </c>
    </row>
    <row r="540" spans="1:24" x14ac:dyDescent="0.3">
      <c r="A540" s="91" t="str">
        <f>Emissions!A540</f>
        <v>13307</v>
      </c>
      <c r="B540" s="91" t="str">
        <f>Emissions!B540</f>
        <v>13</v>
      </c>
      <c r="C540" s="92" t="str">
        <f>Emissions!F540</f>
        <v>GA</v>
      </c>
      <c r="D540" s="92" t="str">
        <f>Emissions!C540</f>
        <v>307</v>
      </c>
      <c r="E540" s="91" t="str">
        <f>Emissions!D540</f>
        <v>Webster</v>
      </c>
      <c r="F540" s="91" t="str">
        <f>Emissions!E540</f>
        <v>County</v>
      </c>
      <c r="G540" s="91">
        <v>2620030001</v>
      </c>
      <c r="H540" s="91" t="s">
        <v>9455</v>
      </c>
      <c r="I540" s="91" t="s">
        <v>9450</v>
      </c>
      <c r="J540" s="91" t="s">
        <v>9453</v>
      </c>
      <c r="K540" s="91">
        <v>2014</v>
      </c>
      <c r="L540" s="91">
        <v>515</v>
      </c>
      <c r="M540" s="91" t="s">
        <v>9451</v>
      </c>
      <c r="N540" s="94">
        <f>Emissions!G540</f>
        <v>0</v>
      </c>
      <c r="O540" s="91" t="str">
        <f>Emissions!H540</f>
        <v>TON</v>
      </c>
      <c r="P540" s="93">
        <f>'Emissions Factor'!$B$2</f>
        <v>5.5099999999999998E-6</v>
      </c>
      <c r="Q540" s="91" t="str">
        <f>Emissions!L540</f>
        <v xml:space="preserve">LB </v>
      </c>
      <c r="R540" s="91" t="str">
        <f>Emissions!M540</f>
        <v>TON</v>
      </c>
      <c r="S540" s="91" t="s">
        <v>9454</v>
      </c>
      <c r="T540" s="91">
        <v>7439976</v>
      </c>
      <c r="U540" s="91" t="s">
        <v>9452</v>
      </c>
      <c r="V540" s="91">
        <v>8</v>
      </c>
      <c r="W540" s="95">
        <f>Emissions!N540</f>
        <v>0</v>
      </c>
      <c r="X540" s="95" t="str">
        <f>Emissions!O540</f>
        <v>LB</v>
      </c>
    </row>
    <row r="541" spans="1:24" x14ac:dyDescent="0.3">
      <c r="A541" s="91" t="str">
        <f>Emissions!A541</f>
        <v>13309</v>
      </c>
      <c r="B541" s="91" t="str">
        <f>Emissions!B541</f>
        <v>13</v>
      </c>
      <c r="C541" s="92" t="str">
        <f>Emissions!F541</f>
        <v>GA</v>
      </c>
      <c r="D541" s="92" t="str">
        <f>Emissions!C541</f>
        <v>309</v>
      </c>
      <c r="E541" s="91" t="str">
        <f>Emissions!D541</f>
        <v>Wheeler</v>
      </c>
      <c r="F541" s="91" t="str">
        <f>Emissions!E541</f>
        <v>County</v>
      </c>
      <c r="G541" s="91">
        <v>2620030001</v>
      </c>
      <c r="H541" s="91" t="s">
        <v>9455</v>
      </c>
      <c r="I541" s="91" t="s">
        <v>9450</v>
      </c>
      <c r="J541" s="91" t="s">
        <v>9453</v>
      </c>
      <c r="K541" s="91">
        <v>2014</v>
      </c>
      <c r="L541" s="91">
        <v>515</v>
      </c>
      <c r="M541" s="91" t="s">
        <v>9451</v>
      </c>
      <c r="N541" s="94">
        <f>Emissions!G541</f>
        <v>0</v>
      </c>
      <c r="O541" s="91" t="str">
        <f>Emissions!H541</f>
        <v>TON</v>
      </c>
      <c r="P541" s="93">
        <f>'Emissions Factor'!$B$2</f>
        <v>5.5099999999999998E-6</v>
      </c>
      <c r="Q541" s="91" t="str">
        <f>Emissions!L541</f>
        <v xml:space="preserve">LB </v>
      </c>
      <c r="R541" s="91" t="str">
        <f>Emissions!M541</f>
        <v>TON</v>
      </c>
      <c r="S541" s="91" t="s">
        <v>9454</v>
      </c>
      <c r="T541" s="91">
        <v>7439976</v>
      </c>
      <c r="U541" s="91" t="s">
        <v>9452</v>
      </c>
      <c r="V541" s="91">
        <v>8</v>
      </c>
      <c r="W541" s="95">
        <f>Emissions!N541</f>
        <v>0</v>
      </c>
      <c r="X541" s="95" t="str">
        <f>Emissions!O541</f>
        <v>LB</v>
      </c>
    </row>
    <row r="542" spans="1:24" x14ac:dyDescent="0.3">
      <c r="A542" s="91" t="str">
        <f>Emissions!A542</f>
        <v>13311</v>
      </c>
      <c r="B542" s="91" t="str">
        <f>Emissions!B542</f>
        <v>13</v>
      </c>
      <c r="C542" s="92" t="str">
        <f>Emissions!F542</f>
        <v>GA</v>
      </c>
      <c r="D542" s="92" t="str">
        <f>Emissions!C542</f>
        <v>311</v>
      </c>
      <c r="E542" s="91" t="str">
        <f>Emissions!D542</f>
        <v>White</v>
      </c>
      <c r="F542" s="91" t="str">
        <f>Emissions!E542</f>
        <v>County</v>
      </c>
      <c r="G542" s="91">
        <v>2620030001</v>
      </c>
      <c r="H542" s="91" t="s">
        <v>9455</v>
      </c>
      <c r="I542" s="91" t="s">
        <v>9450</v>
      </c>
      <c r="J542" s="91" t="s">
        <v>9453</v>
      </c>
      <c r="K542" s="91">
        <v>2014</v>
      </c>
      <c r="L542" s="91">
        <v>515</v>
      </c>
      <c r="M542" s="91" t="s">
        <v>9451</v>
      </c>
      <c r="N542" s="94">
        <f>Emissions!G542</f>
        <v>0</v>
      </c>
      <c r="O542" s="91" t="str">
        <f>Emissions!H542</f>
        <v>TON</v>
      </c>
      <c r="P542" s="93">
        <f>'Emissions Factor'!$B$2</f>
        <v>5.5099999999999998E-6</v>
      </c>
      <c r="Q542" s="91" t="str">
        <f>Emissions!L542</f>
        <v xml:space="preserve">LB </v>
      </c>
      <c r="R542" s="91" t="str">
        <f>Emissions!M542</f>
        <v>TON</v>
      </c>
      <c r="S542" s="91" t="s">
        <v>9454</v>
      </c>
      <c r="T542" s="91">
        <v>7439976</v>
      </c>
      <c r="U542" s="91" t="s">
        <v>9452</v>
      </c>
      <c r="V542" s="91">
        <v>8</v>
      </c>
      <c r="W542" s="95">
        <f>Emissions!N542</f>
        <v>0</v>
      </c>
      <c r="X542" s="95" t="str">
        <f>Emissions!O542</f>
        <v>LB</v>
      </c>
    </row>
    <row r="543" spans="1:24" x14ac:dyDescent="0.3">
      <c r="A543" s="91" t="str">
        <f>Emissions!A543</f>
        <v>13313</v>
      </c>
      <c r="B543" s="91" t="str">
        <f>Emissions!B543</f>
        <v>13</v>
      </c>
      <c r="C543" s="92" t="str">
        <f>Emissions!F543</f>
        <v>GA</v>
      </c>
      <c r="D543" s="92" t="str">
        <f>Emissions!C543</f>
        <v>313</v>
      </c>
      <c r="E543" s="91" t="str">
        <f>Emissions!D543</f>
        <v>Whitfield</v>
      </c>
      <c r="F543" s="91" t="str">
        <f>Emissions!E543</f>
        <v>County</v>
      </c>
      <c r="G543" s="91">
        <v>2620030001</v>
      </c>
      <c r="H543" s="91" t="s">
        <v>9455</v>
      </c>
      <c r="I543" s="91" t="s">
        <v>9450</v>
      </c>
      <c r="J543" s="91" t="s">
        <v>9453</v>
      </c>
      <c r="K543" s="91">
        <v>2014</v>
      </c>
      <c r="L543" s="91">
        <v>515</v>
      </c>
      <c r="M543" s="91" t="s">
        <v>9451</v>
      </c>
      <c r="N543" s="94">
        <f>Emissions!G543</f>
        <v>106082.571428571</v>
      </c>
      <c r="O543" s="91" t="str">
        <f>Emissions!H543</f>
        <v>TON</v>
      </c>
      <c r="P543" s="93">
        <f>'Emissions Factor'!$B$2</f>
        <v>5.5099999999999998E-6</v>
      </c>
      <c r="Q543" s="91" t="str">
        <f>Emissions!L543</f>
        <v xml:space="preserve">LB </v>
      </c>
      <c r="R543" s="91" t="str">
        <f>Emissions!M543</f>
        <v>TON</v>
      </c>
      <c r="S543" s="91" t="s">
        <v>9454</v>
      </c>
      <c r="T543" s="91">
        <v>7439976</v>
      </c>
      <c r="U543" s="91" t="s">
        <v>9452</v>
      </c>
      <c r="V543" s="91">
        <v>8</v>
      </c>
      <c r="W543" s="95">
        <f>Emissions!N543</f>
        <v>0.58451496857142615</v>
      </c>
      <c r="X543" s="95" t="str">
        <f>Emissions!O543</f>
        <v>LB</v>
      </c>
    </row>
    <row r="544" spans="1:24" x14ac:dyDescent="0.3">
      <c r="A544" s="91" t="str">
        <f>Emissions!A544</f>
        <v>13315</v>
      </c>
      <c r="B544" s="91" t="str">
        <f>Emissions!B544</f>
        <v>13</v>
      </c>
      <c r="C544" s="92" t="str">
        <f>Emissions!F544</f>
        <v>GA</v>
      </c>
      <c r="D544" s="92" t="str">
        <f>Emissions!C544</f>
        <v>315</v>
      </c>
      <c r="E544" s="91" t="str">
        <f>Emissions!D544</f>
        <v>Wilcox</v>
      </c>
      <c r="F544" s="91" t="str">
        <f>Emissions!E544</f>
        <v>County</v>
      </c>
      <c r="G544" s="91">
        <v>2620030001</v>
      </c>
      <c r="H544" s="91" t="s">
        <v>9455</v>
      </c>
      <c r="I544" s="91" t="s">
        <v>9450</v>
      </c>
      <c r="J544" s="91" t="s">
        <v>9453</v>
      </c>
      <c r="K544" s="91">
        <v>2014</v>
      </c>
      <c r="L544" s="91">
        <v>515</v>
      </c>
      <c r="M544" s="91" t="s">
        <v>9451</v>
      </c>
      <c r="N544" s="94">
        <f>Emissions!G544</f>
        <v>0</v>
      </c>
      <c r="O544" s="91" t="str">
        <f>Emissions!H544</f>
        <v>TON</v>
      </c>
      <c r="P544" s="93">
        <f>'Emissions Factor'!$B$2</f>
        <v>5.5099999999999998E-6</v>
      </c>
      <c r="Q544" s="91" t="str">
        <f>Emissions!L544</f>
        <v xml:space="preserve">LB </v>
      </c>
      <c r="R544" s="91" t="str">
        <f>Emissions!M544</f>
        <v>TON</v>
      </c>
      <c r="S544" s="91" t="s">
        <v>9454</v>
      </c>
      <c r="T544" s="91">
        <v>7439976</v>
      </c>
      <c r="U544" s="91" t="s">
        <v>9452</v>
      </c>
      <c r="V544" s="91">
        <v>8</v>
      </c>
      <c r="W544" s="95">
        <f>Emissions!N544</f>
        <v>0</v>
      </c>
      <c r="X544" s="95" t="str">
        <f>Emissions!O544</f>
        <v>LB</v>
      </c>
    </row>
    <row r="545" spans="1:24" x14ac:dyDescent="0.3">
      <c r="A545" s="91" t="str">
        <f>Emissions!A545</f>
        <v>13317</v>
      </c>
      <c r="B545" s="91" t="str">
        <f>Emissions!B545</f>
        <v>13</v>
      </c>
      <c r="C545" s="92" t="str">
        <f>Emissions!F545</f>
        <v>GA</v>
      </c>
      <c r="D545" s="92" t="str">
        <f>Emissions!C545</f>
        <v>317</v>
      </c>
      <c r="E545" s="91" t="str">
        <f>Emissions!D545</f>
        <v>Wilkes</v>
      </c>
      <c r="F545" s="91" t="str">
        <f>Emissions!E545</f>
        <v>County</v>
      </c>
      <c r="G545" s="91">
        <v>2620030001</v>
      </c>
      <c r="H545" s="91" t="s">
        <v>9455</v>
      </c>
      <c r="I545" s="91" t="s">
        <v>9450</v>
      </c>
      <c r="J545" s="91" t="s">
        <v>9453</v>
      </c>
      <c r="K545" s="91">
        <v>2014</v>
      </c>
      <c r="L545" s="91">
        <v>515</v>
      </c>
      <c r="M545" s="91" t="s">
        <v>9451</v>
      </c>
      <c r="N545" s="94">
        <f>Emissions!G545</f>
        <v>0</v>
      </c>
      <c r="O545" s="91" t="str">
        <f>Emissions!H545</f>
        <v>TON</v>
      </c>
      <c r="P545" s="93">
        <f>'Emissions Factor'!$B$2</f>
        <v>5.5099999999999998E-6</v>
      </c>
      <c r="Q545" s="91" t="str">
        <f>Emissions!L545</f>
        <v xml:space="preserve">LB </v>
      </c>
      <c r="R545" s="91" t="str">
        <f>Emissions!M545</f>
        <v>TON</v>
      </c>
      <c r="S545" s="91" t="s">
        <v>9454</v>
      </c>
      <c r="T545" s="91">
        <v>7439976</v>
      </c>
      <c r="U545" s="91" t="s">
        <v>9452</v>
      </c>
      <c r="V545" s="91">
        <v>8</v>
      </c>
      <c r="W545" s="95">
        <f>Emissions!N545</f>
        <v>0</v>
      </c>
      <c r="X545" s="95" t="str">
        <f>Emissions!O545</f>
        <v>LB</v>
      </c>
    </row>
    <row r="546" spans="1:24" x14ac:dyDescent="0.3">
      <c r="A546" s="91" t="str">
        <f>Emissions!A546</f>
        <v>13319</v>
      </c>
      <c r="B546" s="91" t="str">
        <f>Emissions!B546</f>
        <v>13</v>
      </c>
      <c r="C546" s="92" t="str">
        <f>Emissions!F546</f>
        <v>GA</v>
      </c>
      <c r="D546" s="92" t="str">
        <f>Emissions!C546</f>
        <v>319</v>
      </c>
      <c r="E546" s="91" t="str">
        <f>Emissions!D546</f>
        <v>Wilkinson</v>
      </c>
      <c r="F546" s="91" t="str">
        <f>Emissions!E546</f>
        <v>County</v>
      </c>
      <c r="G546" s="91">
        <v>2620030001</v>
      </c>
      <c r="H546" s="91" t="s">
        <v>9455</v>
      </c>
      <c r="I546" s="91" t="s">
        <v>9450</v>
      </c>
      <c r="J546" s="91" t="s">
        <v>9453</v>
      </c>
      <c r="K546" s="91">
        <v>2014</v>
      </c>
      <c r="L546" s="91">
        <v>515</v>
      </c>
      <c r="M546" s="91" t="s">
        <v>9451</v>
      </c>
      <c r="N546" s="94">
        <f>Emissions!G546</f>
        <v>0</v>
      </c>
      <c r="O546" s="91" t="str">
        <f>Emissions!H546</f>
        <v>TON</v>
      </c>
      <c r="P546" s="93">
        <f>'Emissions Factor'!$B$2</f>
        <v>5.5099999999999998E-6</v>
      </c>
      <c r="Q546" s="91" t="str">
        <f>Emissions!L546</f>
        <v xml:space="preserve">LB </v>
      </c>
      <c r="R546" s="91" t="str">
        <f>Emissions!M546</f>
        <v>TON</v>
      </c>
      <c r="S546" s="91" t="s">
        <v>9454</v>
      </c>
      <c r="T546" s="91">
        <v>7439976</v>
      </c>
      <c r="U546" s="91" t="s">
        <v>9452</v>
      </c>
      <c r="V546" s="91">
        <v>8</v>
      </c>
      <c r="W546" s="95">
        <f>Emissions!N546</f>
        <v>0</v>
      </c>
      <c r="X546" s="95" t="str">
        <f>Emissions!O546</f>
        <v>LB</v>
      </c>
    </row>
    <row r="547" spans="1:24" x14ac:dyDescent="0.3">
      <c r="A547" s="91" t="str">
        <f>Emissions!A547</f>
        <v>13321</v>
      </c>
      <c r="B547" s="91" t="str">
        <f>Emissions!B547</f>
        <v>13</v>
      </c>
      <c r="C547" s="92" t="str">
        <f>Emissions!F547</f>
        <v>GA</v>
      </c>
      <c r="D547" s="92" t="str">
        <f>Emissions!C547</f>
        <v>321</v>
      </c>
      <c r="E547" s="91" t="str">
        <f>Emissions!D547</f>
        <v>Worth</v>
      </c>
      <c r="F547" s="91" t="str">
        <f>Emissions!E547</f>
        <v>County</v>
      </c>
      <c r="G547" s="91">
        <v>2620030001</v>
      </c>
      <c r="H547" s="91" t="s">
        <v>9455</v>
      </c>
      <c r="I547" s="91" t="s">
        <v>9450</v>
      </c>
      <c r="J547" s="91" t="s">
        <v>9453</v>
      </c>
      <c r="K547" s="91">
        <v>2014</v>
      </c>
      <c r="L547" s="91">
        <v>515</v>
      </c>
      <c r="M547" s="91" t="s">
        <v>9451</v>
      </c>
      <c r="N547" s="94">
        <f>Emissions!G547</f>
        <v>0</v>
      </c>
      <c r="O547" s="91" t="str">
        <f>Emissions!H547</f>
        <v>TON</v>
      </c>
      <c r="P547" s="93">
        <f>'Emissions Factor'!$B$2</f>
        <v>5.5099999999999998E-6</v>
      </c>
      <c r="Q547" s="91" t="str">
        <f>Emissions!L547</f>
        <v xml:space="preserve">LB </v>
      </c>
      <c r="R547" s="91" t="str">
        <f>Emissions!M547</f>
        <v>TON</v>
      </c>
      <c r="S547" s="91" t="s">
        <v>9454</v>
      </c>
      <c r="T547" s="91">
        <v>7439976</v>
      </c>
      <c r="U547" s="91" t="s">
        <v>9452</v>
      </c>
      <c r="V547" s="91">
        <v>8</v>
      </c>
      <c r="W547" s="95">
        <f>Emissions!N547</f>
        <v>0</v>
      </c>
      <c r="X547" s="95" t="str">
        <f>Emissions!O547</f>
        <v>LB</v>
      </c>
    </row>
    <row r="548" spans="1:24" x14ac:dyDescent="0.3">
      <c r="A548" s="91" t="str">
        <f>Emissions!A548</f>
        <v>15001</v>
      </c>
      <c r="B548" s="91" t="str">
        <f>Emissions!B548</f>
        <v>15</v>
      </c>
      <c r="C548" s="92" t="str">
        <f>Emissions!F548</f>
        <v>HI</v>
      </c>
      <c r="D548" s="92" t="str">
        <f>Emissions!C548</f>
        <v>001</v>
      </c>
      <c r="E548" s="91" t="str">
        <f>Emissions!D548</f>
        <v>Hawaii</v>
      </c>
      <c r="F548" s="91" t="str">
        <f>Emissions!E548</f>
        <v>County</v>
      </c>
      <c r="G548" s="91">
        <v>2620030001</v>
      </c>
      <c r="H548" s="91" t="s">
        <v>9455</v>
      </c>
      <c r="I548" s="91" t="s">
        <v>9450</v>
      </c>
      <c r="J548" s="91" t="s">
        <v>9453</v>
      </c>
      <c r="K548" s="91">
        <v>2014</v>
      </c>
      <c r="L548" s="91">
        <v>515</v>
      </c>
      <c r="M548" s="91" t="s">
        <v>9451</v>
      </c>
      <c r="N548" s="94">
        <f>Emissions!G548</f>
        <v>68830.070909090893</v>
      </c>
      <c r="O548" s="91" t="str">
        <f>Emissions!H548</f>
        <v>TON</v>
      </c>
      <c r="P548" s="93">
        <f>'Emissions Factor'!$B$2</f>
        <v>5.5099999999999998E-6</v>
      </c>
      <c r="Q548" s="91" t="str">
        <f>Emissions!L548</f>
        <v xml:space="preserve">LB </v>
      </c>
      <c r="R548" s="91" t="str">
        <f>Emissions!M548</f>
        <v>TON</v>
      </c>
      <c r="S548" s="91" t="s">
        <v>9454</v>
      </c>
      <c r="T548" s="91">
        <v>7439976</v>
      </c>
      <c r="U548" s="91" t="s">
        <v>9452</v>
      </c>
      <c r="V548" s="91">
        <v>8</v>
      </c>
      <c r="W548" s="95">
        <f>Emissions!N548</f>
        <v>0.37925369070909082</v>
      </c>
      <c r="X548" s="95" t="str">
        <f>Emissions!O548</f>
        <v>LB</v>
      </c>
    </row>
    <row r="549" spans="1:24" x14ac:dyDescent="0.3">
      <c r="A549" s="91" t="str">
        <f>Emissions!A549</f>
        <v>15003</v>
      </c>
      <c r="B549" s="91" t="str">
        <f>Emissions!B549</f>
        <v>15</v>
      </c>
      <c r="C549" s="92" t="str">
        <f>Emissions!F549</f>
        <v>HI</v>
      </c>
      <c r="D549" s="92" t="str">
        <f>Emissions!C549</f>
        <v>003</v>
      </c>
      <c r="E549" s="91" t="str">
        <f>Emissions!D549</f>
        <v>Honolulu</v>
      </c>
      <c r="F549" s="91" t="str">
        <f>Emissions!E549</f>
        <v>County</v>
      </c>
      <c r="G549" s="91">
        <v>2620030001</v>
      </c>
      <c r="H549" s="91" t="s">
        <v>9455</v>
      </c>
      <c r="I549" s="91" t="s">
        <v>9450</v>
      </c>
      <c r="J549" s="91" t="s">
        <v>9453</v>
      </c>
      <c r="K549" s="91">
        <v>2014</v>
      </c>
      <c r="L549" s="91">
        <v>515</v>
      </c>
      <c r="M549" s="91" t="s">
        <v>9451</v>
      </c>
      <c r="N549" s="94">
        <f>Emissions!G549</f>
        <v>195000</v>
      </c>
      <c r="O549" s="91" t="str">
        <f>Emissions!H549</f>
        <v>TON</v>
      </c>
      <c r="P549" s="93">
        <f>'Emissions Factor'!$B$2</f>
        <v>5.5099999999999998E-6</v>
      </c>
      <c r="Q549" s="91" t="str">
        <f>Emissions!L549</f>
        <v xml:space="preserve">LB </v>
      </c>
      <c r="R549" s="91" t="str">
        <f>Emissions!M549</f>
        <v>TON</v>
      </c>
      <c r="S549" s="91" t="s">
        <v>9454</v>
      </c>
      <c r="T549" s="91">
        <v>7439976</v>
      </c>
      <c r="U549" s="91" t="s">
        <v>9452</v>
      </c>
      <c r="V549" s="91">
        <v>8</v>
      </c>
      <c r="W549" s="95">
        <f>Emissions!N549</f>
        <v>1.0744499999999999</v>
      </c>
      <c r="X549" s="95" t="str">
        <f>Emissions!O549</f>
        <v>LB</v>
      </c>
    </row>
    <row r="550" spans="1:24" x14ac:dyDescent="0.3">
      <c r="A550" s="91" t="str">
        <f>Emissions!A550</f>
        <v>15005</v>
      </c>
      <c r="B550" s="91" t="str">
        <f>Emissions!B550</f>
        <v>15</v>
      </c>
      <c r="C550" s="92" t="str">
        <f>Emissions!F550</f>
        <v>HI</v>
      </c>
      <c r="D550" s="92" t="str">
        <f>Emissions!C550</f>
        <v>005</v>
      </c>
      <c r="E550" s="91" t="str">
        <f>Emissions!D550</f>
        <v>Kalawao</v>
      </c>
      <c r="F550" s="91" t="str">
        <f>Emissions!E550</f>
        <v>County</v>
      </c>
      <c r="G550" s="91">
        <v>2620030001</v>
      </c>
      <c r="H550" s="91" t="s">
        <v>9455</v>
      </c>
      <c r="I550" s="91" t="s">
        <v>9450</v>
      </c>
      <c r="J550" s="91" t="s">
        <v>9453</v>
      </c>
      <c r="K550" s="91">
        <v>2014</v>
      </c>
      <c r="L550" s="91">
        <v>515</v>
      </c>
      <c r="M550" s="91" t="s">
        <v>9451</v>
      </c>
      <c r="N550" s="94">
        <f>Emissions!G550</f>
        <v>0</v>
      </c>
      <c r="O550" s="91" t="str">
        <f>Emissions!H550</f>
        <v>TON</v>
      </c>
      <c r="P550" s="93">
        <f>'Emissions Factor'!$B$2</f>
        <v>5.5099999999999998E-6</v>
      </c>
      <c r="Q550" s="91" t="str">
        <f>Emissions!L550</f>
        <v xml:space="preserve">LB </v>
      </c>
      <c r="R550" s="91" t="str">
        <f>Emissions!M550</f>
        <v>TON</v>
      </c>
      <c r="S550" s="91" t="s">
        <v>9454</v>
      </c>
      <c r="T550" s="91">
        <v>7439976</v>
      </c>
      <c r="U550" s="91" t="s">
        <v>9452</v>
      </c>
      <c r="V550" s="91">
        <v>8</v>
      </c>
      <c r="W550" s="95">
        <f>Emissions!N550</f>
        <v>0</v>
      </c>
      <c r="X550" s="95" t="str">
        <f>Emissions!O550</f>
        <v>LB</v>
      </c>
    </row>
    <row r="551" spans="1:24" x14ac:dyDescent="0.3">
      <c r="A551" s="91" t="str">
        <f>Emissions!A551</f>
        <v>15007</v>
      </c>
      <c r="B551" s="91" t="str">
        <f>Emissions!B551</f>
        <v>15</v>
      </c>
      <c r="C551" s="92" t="str">
        <f>Emissions!F551</f>
        <v>HI</v>
      </c>
      <c r="D551" s="92" t="str">
        <f>Emissions!C551</f>
        <v>007</v>
      </c>
      <c r="E551" s="91" t="str">
        <f>Emissions!D551</f>
        <v>Kauai</v>
      </c>
      <c r="F551" s="91" t="str">
        <f>Emissions!E551</f>
        <v>County</v>
      </c>
      <c r="G551" s="91">
        <v>2620030001</v>
      </c>
      <c r="H551" s="91" t="s">
        <v>9455</v>
      </c>
      <c r="I551" s="91" t="s">
        <v>9450</v>
      </c>
      <c r="J551" s="91" t="s">
        <v>9453</v>
      </c>
      <c r="K551" s="91">
        <v>2014</v>
      </c>
      <c r="L551" s="91">
        <v>515</v>
      </c>
      <c r="M551" s="91" t="s">
        <v>9451</v>
      </c>
      <c r="N551" s="94">
        <f>Emissions!G551</f>
        <v>30309.725806451599</v>
      </c>
      <c r="O551" s="91" t="str">
        <f>Emissions!H551</f>
        <v>TON</v>
      </c>
      <c r="P551" s="93">
        <f>'Emissions Factor'!$B$2</f>
        <v>5.5099999999999998E-6</v>
      </c>
      <c r="Q551" s="91" t="str">
        <f>Emissions!L551</f>
        <v xml:space="preserve">LB </v>
      </c>
      <c r="R551" s="91" t="str">
        <f>Emissions!M551</f>
        <v>TON</v>
      </c>
      <c r="S551" s="91" t="s">
        <v>9454</v>
      </c>
      <c r="T551" s="91">
        <v>7439976</v>
      </c>
      <c r="U551" s="91" t="s">
        <v>9452</v>
      </c>
      <c r="V551" s="91">
        <v>8</v>
      </c>
      <c r="W551" s="95">
        <f>Emissions!N551</f>
        <v>0.1670065891935483</v>
      </c>
      <c r="X551" s="95" t="str">
        <f>Emissions!O551</f>
        <v>LB</v>
      </c>
    </row>
    <row r="552" spans="1:24" x14ac:dyDescent="0.3">
      <c r="A552" s="91" t="str">
        <f>Emissions!A552</f>
        <v>15009</v>
      </c>
      <c r="B552" s="91" t="str">
        <f>Emissions!B552</f>
        <v>15</v>
      </c>
      <c r="C552" s="92" t="str">
        <f>Emissions!F552</f>
        <v>HI</v>
      </c>
      <c r="D552" s="92" t="str">
        <f>Emissions!C552</f>
        <v>009</v>
      </c>
      <c r="E552" s="91" t="str">
        <f>Emissions!D552</f>
        <v>Maui</v>
      </c>
      <c r="F552" s="91" t="str">
        <f>Emissions!E552</f>
        <v>County</v>
      </c>
      <c r="G552" s="91">
        <v>2620030001</v>
      </c>
      <c r="H552" s="91" t="s">
        <v>9455</v>
      </c>
      <c r="I552" s="91" t="s">
        <v>9450</v>
      </c>
      <c r="J552" s="91" t="s">
        <v>9453</v>
      </c>
      <c r="K552" s="91">
        <v>2014</v>
      </c>
      <c r="L552" s="91">
        <v>515</v>
      </c>
      <c r="M552" s="91" t="s">
        <v>9451</v>
      </c>
      <c r="N552" s="94">
        <f>Emissions!G552</f>
        <v>137611.39751552753</v>
      </c>
      <c r="O552" s="91" t="str">
        <f>Emissions!H552</f>
        <v>TON</v>
      </c>
      <c r="P552" s="93">
        <f>'Emissions Factor'!$B$2</f>
        <v>5.5099999999999998E-6</v>
      </c>
      <c r="Q552" s="91" t="str">
        <f>Emissions!L552</f>
        <v xml:space="preserve">LB </v>
      </c>
      <c r="R552" s="91" t="str">
        <f>Emissions!M552</f>
        <v>TON</v>
      </c>
      <c r="S552" s="91" t="s">
        <v>9454</v>
      </c>
      <c r="T552" s="91">
        <v>7439976</v>
      </c>
      <c r="U552" s="91" t="s">
        <v>9452</v>
      </c>
      <c r="V552" s="91">
        <v>8</v>
      </c>
      <c r="W552" s="95">
        <f>Emissions!N552</f>
        <v>0.75823880031055668</v>
      </c>
      <c r="X552" s="95" t="str">
        <f>Emissions!O552</f>
        <v>LB</v>
      </c>
    </row>
    <row r="553" spans="1:24" x14ac:dyDescent="0.3">
      <c r="A553" s="91" t="str">
        <f>Emissions!A553</f>
        <v>16001</v>
      </c>
      <c r="B553" s="91" t="str">
        <f>Emissions!B553</f>
        <v>16</v>
      </c>
      <c r="C553" s="92" t="str">
        <f>Emissions!F553</f>
        <v>ID</v>
      </c>
      <c r="D553" s="92" t="str">
        <f>Emissions!C553</f>
        <v>001</v>
      </c>
      <c r="E553" s="91" t="str">
        <f>Emissions!D553</f>
        <v>Ada</v>
      </c>
      <c r="F553" s="91" t="str">
        <f>Emissions!E553</f>
        <v>County</v>
      </c>
      <c r="G553" s="91">
        <v>2620030001</v>
      </c>
      <c r="H553" s="91" t="s">
        <v>9455</v>
      </c>
      <c r="I553" s="91" t="s">
        <v>9450</v>
      </c>
      <c r="J553" s="91" t="s">
        <v>9453</v>
      </c>
      <c r="K553" s="91">
        <v>2014</v>
      </c>
      <c r="L553" s="91">
        <v>515</v>
      </c>
      <c r="M553" s="91" t="s">
        <v>9451</v>
      </c>
      <c r="N553" s="94">
        <f>Emissions!G553</f>
        <v>0</v>
      </c>
      <c r="O553" s="91" t="str">
        <f>Emissions!H553</f>
        <v>TON</v>
      </c>
      <c r="P553" s="93">
        <f>'Emissions Factor'!$B$2</f>
        <v>5.5099999999999998E-6</v>
      </c>
      <c r="Q553" s="91" t="str">
        <f>Emissions!L553</f>
        <v xml:space="preserve">LB </v>
      </c>
      <c r="R553" s="91" t="str">
        <f>Emissions!M553</f>
        <v>TON</v>
      </c>
      <c r="S553" s="91" t="s">
        <v>9454</v>
      </c>
      <c r="T553" s="91">
        <v>7439976</v>
      </c>
      <c r="U553" s="91" t="s">
        <v>9452</v>
      </c>
      <c r="V553" s="91">
        <v>8</v>
      </c>
      <c r="W553" s="95">
        <f>Emissions!N553</f>
        <v>0</v>
      </c>
      <c r="X553" s="95" t="str">
        <f>Emissions!O553</f>
        <v>LB</v>
      </c>
    </row>
    <row r="554" spans="1:24" x14ac:dyDescent="0.3">
      <c r="A554" s="91" t="str">
        <f>Emissions!A554</f>
        <v>16003</v>
      </c>
      <c r="B554" s="91" t="str">
        <f>Emissions!B554</f>
        <v>16</v>
      </c>
      <c r="C554" s="92" t="str">
        <f>Emissions!F554</f>
        <v>ID</v>
      </c>
      <c r="D554" s="92" t="str">
        <f>Emissions!C554</f>
        <v>003</v>
      </c>
      <c r="E554" s="91" t="str">
        <f>Emissions!D554</f>
        <v>Adams</v>
      </c>
      <c r="F554" s="91" t="str">
        <f>Emissions!E554</f>
        <v>County</v>
      </c>
      <c r="G554" s="91">
        <v>2620030001</v>
      </c>
      <c r="H554" s="91" t="s">
        <v>9455</v>
      </c>
      <c r="I554" s="91" t="s">
        <v>9450</v>
      </c>
      <c r="J554" s="91" t="s">
        <v>9453</v>
      </c>
      <c r="K554" s="91">
        <v>2014</v>
      </c>
      <c r="L554" s="91">
        <v>515</v>
      </c>
      <c r="M554" s="91" t="s">
        <v>9451</v>
      </c>
      <c r="N554" s="94">
        <f>Emissions!G554</f>
        <v>0</v>
      </c>
      <c r="O554" s="91" t="str">
        <f>Emissions!H554</f>
        <v>TON</v>
      </c>
      <c r="P554" s="93">
        <f>'Emissions Factor'!$B$2</f>
        <v>5.5099999999999998E-6</v>
      </c>
      <c r="Q554" s="91" t="str">
        <f>Emissions!L554</f>
        <v xml:space="preserve">LB </v>
      </c>
      <c r="R554" s="91" t="str">
        <f>Emissions!M554</f>
        <v>TON</v>
      </c>
      <c r="S554" s="91" t="s">
        <v>9454</v>
      </c>
      <c r="T554" s="91">
        <v>7439976</v>
      </c>
      <c r="U554" s="91" t="s">
        <v>9452</v>
      </c>
      <c r="V554" s="91">
        <v>8</v>
      </c>
      <c r="W554" s="95">
        <f>Emissions!N554</f>
        <v>0</v>
      </c>
      <c r="X554" s="95" t="str">
        <f>Emissions!O554</f>
        <v>LB</v>
      </c>
    </row>
    <row r="555" spans="1:24" x14ac:dyDescent="0.3">
      <c r="A555" s="91" t="str">
        <f>Emissions!A555</f>
        <v>16005</v>
      </c>
      <c r="B555" s="91" t="str">
        <f>Emissions!B555</f>
        <v>16</v>
      </c>
      <c r="C555" s="92" t="str">
        <f>Emissions!F555</f>
        <v>ID</v>
      </c>
      <c r="D555" s="92" t="str">
        <f>Emissions!C555</f>
        <v>005</v>
      </c>
      <c r="E555" s="91" t="str">
        <f>Emissions!D555</f>
        <v>Bannock</v>
      </c>
      <c r="F555" s="91" t="str">
        <f>Emissions!E555</f>
        <v>County</v>
      </c>
      <c r="G555" s="91">
        <v>2620030001</v>
      </c>
      <c r="H555" s="91" t="s">
        <v>9455</v>
      </c>
      <c r="I555" s="91" t="s">
        <v>9450</v>
      </c>
      <c r="J555" s="91" t="s">
        <v>9453</v>
      </c>
      <c r="K555" s="91">
        <v>2014</v>
      </c>
      <c r="L555" s="91">
        <v>515</v>
      </c>
      <c r="M555" s="91" t="s">
        <v>9451</v>
      </c>
      <c r="N555" s="94">
        <f>Emissions!G555</f>
        <v>27777.777777777799</v>
      </c>
      <c r="O555" s="91" t="str">
        <f>Emissions!H555</f>
        <v>TON</v>
      </c>
      <c r="P555" s="93">
        <f>'Emissions Factor'!$B$2</f>
        <v>5.5099999999999998E-6</v>
      </c>
      <c r="Q555" s="91" t="str">
        <f>Emissions!L555</f>
        <v xml:space="preserve">LB </v>
      </c>
      <c r="R555" s="91" t="str">
        <f>Emissions!M555</f>
        <v>TON</v>
      </c>
      <c r="S555" s="91" t="s">
        <v>9454</v>
      </c>
      <c r="T555" s="91">
        <v>7439976</v>
      </c>
      <c r="U555" s="91" t="s">
        <v>9452</v>
      </c>
      <c r="V555" s="91">
        <v>8</v>
      </c>
      <c r="W555" s="95">
        <f>Emissions!N555</f>
        <v>0.15305555555555567</v>
      </c>
      <c r="X555" s="95" t="str">
        <f>Emissions!O555</f>
        <v>LB</v>
      </c>
    </row>
    <row r="556" spans="1:24" x14ac:dyDescent="0.3">
      <c r="A556" s="91" t="str">
        <f>Emissions!A556</f>
        <v>16007</v>
      </c>
      <c r="B556" s="91" t="str">
        <f>Emissions!B556</f>
        <v>16</v>
      </c>
      <c r="C556" s="92" t="str">
        <f>Emissions!F556</f>
        <v>ID</v>
      </c>
      <c r="D556" s="92" t="str">
        <f>Emissions!C556</f>
        <v>007</v>
      </c>
      <c r="E556" s="91" t="str">
        <f>Emissions!D556</f>
        <v>Bear Lake</v>
      </c>
      <c r="F556" s="91" t="str">
        <f>Emissions!E556</f>
        <v>County</v>
      </c>
      <c r="G556" s="91">
        <v>2620030001</v>
      </c>
      <c r="H556" s="91" t="s">
        <v>9455</v>
      </c>
      <c r="I556" s="91" t="s">
        <v>9450</v>
      </c>
      <c r="J556" s="91" t="s">
        <v>9453</v>
      </c>
      <c r="K556" s="91">
        <v>2014</v>
      </c>
      <c r="L556" s="91">
        <v>515</v>
      </c>
      <c r="M556" s="91" t="s">
        <v>9451</v>
      </c>
      <c r="N556" s="94">
        <f>Emissions!G556</f>
        <v>0</v>
      </c>
      <c r="O556" s="91" t="str">
        <f>Emissions!H556</f>
        <v>TON</v>
      </c>
      <c r="P556" s="93">
        <f>'Emissions Factor'!$B$2</f>
        <v>5.5099999999999998E-6</v>
      </c>
      <c r="Q556" s="91" t="str">
        <f>Emissions!L556</f>
        <v xml:space="preserve">LB </v>
      </c>
      <c r="R556" s="91" t="str">
        <f>Emissions!M556</f>
        <v>TON</v>
      </c>
      <c r="S556" s="91" t="s">
        <v>9454</v>
      </c>
      <c r="T556" s="91">
        <v>7439976</v>
      </c>
      <c r="U556" s="91" t="s">
        <v>9452</v>
      </c>
      <c r="V556" s="91">
        <v>8</v>
      </c>
      <c r="W556" s="95">
        <f>Emissions!N556</f>
        <v>0</v>
      </c>
      <c r="X556" s="95" t="str">
        <f>Emissions!O556</f>
        <v>LB</v>
      </c>
    </row>
    <row r="557" spans="1:24" x14ac:dyDescent="0.3">
      <c r="A557" s="91" t="str">
        <f>Emissions!A557</f>
        <v>16009</v>
      </c>
      <c r="B557" s="91" t="str">
        <f>Emissions!B557</f>
        <v>16</v>
      </c>
      <c r="C557" s="92" t="str">
        <f>Emissions!F557</f>
        <v>ID</v>
      </c>
      <c r="D557" s="92" t="str">
        <f>Emissions!C557</f>
        <v>009</v>
      </c>
      <c r="E557" s="91" t="str">
        <f>Emissions!D557</f>
        <v>Benewah</v>
      </c>
      <c r="F557" s="91" t="str">
        <f>Emissions!E557</f>
        <v>County</v>
      </c>
      <c r="G557" s="91">
        <v>2620030001</v>
      </c>
      <c r="H557" s="91" t="s">
        <v>9455</v>
      </c>
      <c r="I557" s="91" t="s">
        <v>9450</v>
      </c>
      <c r="J557" s="91" t="s">
        <v>9453</v>
      </c>
      <c r="K557" s="91">
        <v>2014</v>
      </c>
      <c r="L557" s="91">
        <v>515</v>
      </c>
      <c r="M557" s="91" t="s">
        <v>9451</v>
      </c>
      <c r="N557" s="94">
        <f>Emissions!G557</f>
        <v>0</v>
      </c>
      <c r="O557" s="91" t="str">
        <f>Emissions!H557</f>
        <v>TON</v>
      </c>
      <c r="P557" s="93">
        <f>'Emissions Factor'!$B$2</f>
        <v>5.5099999999999998E-6</v>
      </c>
      <c r="Q557" s="91" t="str">
        <f>Emissions!L557</f>
        <v xml:space="preserve">LB </v>
      </c>
      <c r="R557" s="91" t="str">
        <f>Emissions!M557</f>
        <v>TON</v>
      </c>
      <c r="S557" s="91" t="s">
        <v>9454</v>
      </c>
      <c r="T557" s="91">
        <v>7439976</v>
      </c>
      <c r="U557" s="91" t="s">
        <v>9452</v>
      </c>
      <c r="V557" s="91">
        <v>8</v>
      </c>
      <c r="W557" s="95">
        <f>Emissions!N557</f>
        <v>0</v>
      </c>
      <c r="X557" s="95" t="str">
        <f>Emissions!O557</f>
        <v>LB</v>
      </c>
    </row>
    <row r="558" spans="1:24" x14ac:dyDescent="0.3">
      <c r="A558" s="91" t="str">
        <f>Emissions!A558</f>
        <v>16011</v>
      </c>
      <c r="B558" s="91" t="str">
        <f>Emissions!B558</f>
        <v>16</v>
      </c>
      <c r="C558" s="92" t="str">
        <f>Emissions!F558</f>
        <v>ID</v>
      </c>
      <c r="D558" s="92" t="str">
        <f>Emissions!C558</f>
        <v>011</v>
      </c>
      <c r="E558" s="91" t="str">
        <f>Emissions!D558</f>
        <v>Bingham</v>
      </c>
      <c r="F558" s="91" t="str">
        <f>Emissions!E558</f>
        <v>County</v>
      </c>
      <c r="G558" s="91">
        <v>2620030001</v>
      </c>
      <c r="H558" s="91" t="s">
        <v>9455</v>
      </c>
      <c r="I558" s="91" t="s">
        <v>9450</v>
      </c>
      <c r="J558" s="91" t="s">
        <v>9453</v>
      </c>
      <c r="K558" s="91">
        <v>2014</v>
      </c>
      <c r="L558" s="91">
        <v>515</v>
      </c>
      <c r="M558" s="91" t="s">
        <v>9451</v>
      </c>
      <c r="N558" s="94">
        <f>Emissions!G558</f>
        <v>0</v>
      </c>
      <c r="O558" s="91" t="str">
        <f>Emissions!H558</f>
        <v>TON</v>
      </c>
      <c r="P558" s="93">
        <f>'Emissions Factor'!$B$2</f>
        <v>5.5099999999999998E-6</v>
      </c>
      <c r="Q558" s="91" t="str">
        <f>Emissions!L558</f>
        <v xml:space="preserve">LB </v>
      </c>
      <c r="R558" s="91" t="str">
        <f>Emissions!M558</f>
        <v>TON</v>
      </c>
      <c r="S558" s="91" t="s">
        <v>9454</v>
      </c>
      <c r="T558" s="91">
        <v>7439976</v>
      </c>
      <c r="U558" s="91" t="s">
        <v>9452</v>
      </c>
      <c r="V558" s="91">
        <v>8</v>
      </c>
      <c r="W558" s="95">
        <f>Emissions!N558</f>
        <v>0</v>
      </c>
      <c r="X558" s="95" t="str">
        <f>Emissions!O558</f>
        <v>LB</v>
      </c>
    </row>
    <row r="559" spans="1:24" x14ac:dyDescent="0.3">
      <c r="A559" s="91" t="str">
        <f>Emissions!A559</f>
        <v>16013</v>
      </c>
      <c r="B559" s="91" t="str">
        <f>Emissions!B559</f>
        <v>16</v>
      </c>
      <c r="C559" s="92" t="str">
        <f>Emissions!F559</f>
        <v>ID</v>
      </c>
      <c r="D559" s="92" t="str">
        <f>Emissions!C559</f>
        <v>013</v>
      </c>
      <c r="E559" s="91" t="str">
        <f>Emissions!D559</f>
        <v>Blaine</v>
      </c>
      <c r="F559" s="91" t="str">
        <f>Emissions!E559</f>
        <v>County</v>
      </c>
      <c r="G559" s="91">
        <v>2620030001</v>
      </c>
      <c r="H559" s="91" t="s">
        <v>9455</v>
      </c>
      <c r="I559" s="91" t="s">
        <v>9450</v>
      </c>
      <c r="J559" s="91" t="s">
        <v>9453</v>
      </c>
      <c r="K559" s="91">
        <v>2014</v>
      </c>
      <c r="L559" s="91">
        <v>515</v>
      </c>
      <c r="M559" s="91" t="s">
        <v>9451</v>
      </c>
      <c r="N559" s="94">
        <f>Emissions!G559</f>
        <v>0</v>
      </c>
      <c r="O559" s="91" t="str">
        <f>Emissions!H559</f>
        <v>TON</v>
      </c>
      <c r="P559" s="93">
        <f>'Emissions Factor'!$B$2</f>
        <v>5.5099999999999998E-6</v>
      </c>
      <c r="Q559" s="91" t="str">
        <f>Emissions!L559</f>
        <v xml:space="preserve">LB </v>
      </c>
      <c r="R559" s="91" t="str">
        <f>Emissions!M559</f>
        <v>TON</v>
      </c>
      <c r="S559" s="91" t="s">
        <v>9454</v>
      </c>
      <c r="T559" s="91">
        <v>7439976</v>
      </c>
      <c r="U559" s="91" t="s">
        <v>9452</v>
      </c>
      <c r="V559" s="91">
        <v>8</v>
      </c>
      <c r="W559" s="95">
        <f>Emissions!N559</f>
        <v>0</v>
      </c>
      <c r="X559" s="95" t="str">
        <f>Emissions!O559</f>
        <v>LB</v>
      </c>
    </row>
    <row r="560" spans="1:24" x14ac:dyDescent="0.3">
      <c r="A560" s="91" t="str">
        <f>Emissions!A560</f>
        <v>16015</v>
      </c>
      <c r="B560" s="91" t="str">
        <f>Emissions!B560</f>
        <v>16</v>
      </c>
      <c r="C560" s="92" t="str">
        <f>Emissions!F560</f>
        <v>ID</v>
      </c>
      <c r="D560" s="92" t="str">
        <f>Emissions!C560</f>
        <v>015</v>
      </c>
      <c r="E560" s="91" t="str">
        <f>Emissions!D560</f>
        <v>Boise</v>
      </c>
      <c r="F560" s="91" t="str">
        <f>Emissions!E560</f>
        <v>County</v>
      </c>
      <c r="G560" s="91">
        <v>2620030001</v>
      </c>
      <c r="H560" s="91" t="s">
        <v>9455</v>
      </c>
      <c r="I560" s="91" t="s">
        <v>9450</v>
      </c>
      <c r="J560" s="91" t="s">
        <v>9453</v>
      </c>
      <c r="K560" s="91">
        <v>2014</v>
      </c>
      <c r="L560" s="91">
        <v>515</v>
      </c>
      <c r="M560" s="91" t="s">
        <v>9451</v>
      </c>
      <c r="N560" s="94">
        <f>Emissions!G560</f>
        <v>0</v>
      </c>
      <c r="O560" s="91" t="str">
        <f>Emissions!H560</f>
        <v>TON</v>
      </c>
      <c r="P560" s="93">
        <f>'Emissions Factor'!$B$2</f>
        <v>5.5099999999999998E-6</v>
      </c>
      <c r="Q560" s="91" t="str">
        <f>Emissions!L560</f>
        <v xml:space="preserve">LB </v>
      </c>
      <c r="R560" s="91" t="str">
        <f>Emissions!M560</f>
        <v>TON</v>
      </c>
      <c r="S560" s="91" t="s">
        <v>9454</v>
      </c>
      <c r="T560" s="91">
        <v>7439976</v>
      </c>
      <c r="U560" s="91" t="s">
        <v>9452</v>
      </c>
      <c r="V560" s="91">
        <v>8</v>
      </c>
      <c r="W560" s="95">
        <f>Emissions!N560</f>
        <v>0</v>
      </c>
      <c r="X560" s="95" t="str">
        <f>Emissions!O560</f>
        <v>LB</v>
      </c>
    </row>
    <row r="561" spans="1:24" x14ac:dyDescent="0.3">
      <c r="A561" s="91" t="str">
        <f>Emissions!A561</f>
        <v>16017</v>
      </c>
      <c r="B561" s="91" t="str">
        <f>Emissions!B561</f>
        <v>16</v>
      </c>
      <c r="C561" s="92" t="str">
        <f>Emissions!F561</f>
        <v>ID</v>
      </c>
      <c r="D561" s="92" t="str">
        <f>Emissions!C561</f>
        <v>017</v>
      </c>
      <c r="E561" s="91" t="str">
        <f>Emissions!D561</f>
        <v>Bonner</v>
      </c>
      <c r="F561" s="91" t="str">
        <f>Emissions!E561</f>
        <v>County</v>
      </c>
      <c r="G561" s="91">
        <v>2620030001</v>
      </c>
      <c r="H561" s="91" t="s">
        <v>9455</v>
      </c>
      <c r="I561" s="91" t="s">
        <v>9450</v>
      </c>
      <c r="J561" s="91" t="s">
        <v>9453</v>
      </c>
      <c r="K561" s="91">
        <v>2014</v>
      </c>
      <c r="L561" s="91">
        <v>515</v>
      </c>
      <c r="M561" s="91" t="s">
        <v>9451</v>
      </c>
      <c r="N561" s="94">
        <f>Emissions!G561</f>
        <v>0</v>
      </c>
      <c r="O561" s="91" t="str">
        <f>Emissions!H561</f>
        <v>TON</v>
      </c>
      <c r="P561" s="93">
        <f>'Emissions Factor'!$B$2</f>
        <v>5.5099999999999998E-6</v>
      </c>
      <c r="Q561" s="91" t="str">
        <f>Emissions!L561</f>
        <v xml:space="preserve">LB </v>
      </c>
      <c r="R561" s="91" t="str">
        <f>Emissions!M561</f>
        <v>TON</v>
      </c>
      <c r="S561" s="91" t="s">
        <v>9454</v>
      </c>
      <c r="T561" s="91">
        <v>7439976</v>
      </c>
      <c r="U561" s="91" t="s">
        <v>9452</v>
      </c>
      <c r="V561" s="91">
        <v>8</v>
      </c>
      <c r="W561" s="95">
        <f>Emissions!N561</f>
        <v>0</v>
      </c>
      <c r="X561" s="95" t="str">
        <f>Emissions!O561</f>
        <v>LB</v>
      </c>
    </row>
    <row r="562" spans="1:24" x14ac:dyDescent="0.3">
      <c r="A562" s="91" t="str">
        <f>Emissions!A562</f>
        <v>16019</v>
      </c>
      <c r="B562" s="91" t="str">
        <f>Emissions!B562</f>
        <v>16</v>
      </c>
      <c r="C562" s="92" t="str">
        <f>Emissions!F562</f>
        <v>ID</v>
      </c>
      <c r="D562" s="92" t="str">
        <f>Emissions!C562</f>
        <v>019</v>
      </c>
      <c r="E562" s="91" t="str">
        <f>Emissions!D562</f>
        <v>Bonneville</v>
      </c>
      <c r="F562" s="91" t="str">
        <f>Emissions!E562</f>
        <v>County</v>
      </c>
      <c r="G562" s="91">
        <v>2620030001</v>
      </c>
      <c r="H562" s="91" t="s">
        <v>9455</v>
      </c>
      <c r="I562" s="91" t="s">
        <v>9450</v>
      </c>
      <c r="J562" s="91" t="s">
        <v>9453</v>
      </c>
      <c r="K562" s="91">
        <v>2014</v>
      </c>
      <c r="L562" s="91">
        <v>515</v>
      </c>
      <c r="M562" s="91" t="s">
        <v>9451</v>
      </c>
      <c r="N562" s="94">
        <f>Emissions!G562</f>
        <v>0</v>
      </c>
      <c r="O562" s="91" t="str">
        <f>Emissions!H562</f>
        <v>TON</v>
      </c>
      <c r="P562" s="93">
        <f>'Emissions Factor'!$B$2</f>
        <v>5.5099999999999998E-6</v>
      </c>
      <c r="Q562" s="91" t="str">
        <f>Emissions!L562</f>
        <v xml:space="preserve">LB </v>
      </c>
      <c r="R562" s="91" t="str">
        <f>Emissions!M562</f>
        <v>TON</v>
      </c>
      <c r="S562" s="91" t="s">
        <v>9454</v>
      </c>
      <c r="T562" s="91">
        <v>7439976</v>
      </c>
      <c r="U562" s="91" t="s">
        <v>9452</v>
      </c>
      <c r="V562" s="91">
        <v>8</v>
      </c>
      <c r="W562" s="95">
        <f>Emissions!N562</f>
        <v>0</v>
      </c>
      <c r="X562" s="95" t="str">
        <f>Emissions!O562</f>
        <v>LB</v>
      </c>
    </row>
    <row r="563" spans="1:24" x14ac:dyDescent="0.3">
      <c r="A563" s="91" t="str">
        <f>Emissions!A563</f>
        <v>16021</v>
      </c>
      <c r="B563" s="91" t="str">
        <f>Emissions!B563</f>
        <v>16</v>
      </c>
      <c r="C563" s="92" t="str">
        <f>Emissions!F563</f>
        <v>ID</v>
      </c>
      <c r="D563" s="92" t="str">
        <f>Emissions!C563</f>
        <v>021</v>
      </c>
      <c r="E563" s="91" t="str">
        <f>Emissions!D563</f>
        <v>Boundary</v>
      </c>
      <c r="F563" s="91" t="str">
        <f>Emissions!E563</f>
        <v>County</v>
      </c>
      <c r="G563" s="91">
        <v>2620030001</v>
      </c>
      <c r="H563" s="91" t="s">
        <v>9455</v>
      </c>
      <c r="I563" s="91" t="s">
        <v>9450</v>
      </c>
      <c r="J563" s="91" t="s">
        <v>9453</v>
      </c>
      <c r="K563" s="91">
        <v>2014</v>
      </c>
      <c r="L563" s="91">
        <v>515</v>
      </c>
      <c r="M563" s="91" t="s">
        <v>9451</v>
      </c>
      <c r="N563" s="94">
        <f>Emissions!G563</f>
        <v>0</v>
      </c>
      <c r="O563" s="91" t="str">
        <f>Emissions!H563</f>
        <v>TON</v>
      </c>
      <c r="P563" s="93">
        <f>'Emissions Factor'!$B$2</f>
        <v>5.5099999999999998E-6</v>
      </c>
      <c r="Q563" s="91" t="str">
        <f>Emissions!L563</f>
        <v xml:space="preserve">LB </v>
      </c>
      <c r="R563" s="91" t="str">
        <f>Emissions!M563</f>
        <v>TON</v>
      </c>
      <c r="S563" s="91" t="s">
        <v>9454</v>
      </c>
      <c r="T563" s="91">
        <v>7439976</v>
      </c>
      <c r="U563" s="91" t="s">
        <v>9452</v>
      </c>
      <c r="V563" s="91">
        <v>8</v>
      </c>
      <c r="W563" s="95">
        <f>Emissions!N563</f>
        <v>0</v>
      </c>
      <c r="X563" s="95" t="str">
        <f>Emissions!O563</f>
        <v>LB</v>
      </c>
    </row>
    <row r="564" spans="1:24" x14ac:dyDescent="0.3">
      <c r="A564" s="91" t="str">
        <f>Emissions!A564</f>
        <v>16023</v>
      </c>
      <c r="B564" s="91" t="str">
        <f>Emissions!B564</f>
        <v>16</v>
      </c>
      <c r="C564" s="92" t="str">
        <f>Emissions!F564</f>
        <v>ID</v>
      </c>
      <c r="D564" s="92" t="str">
        <f>Emissions!C564</f>
        <v>023</v>
      </c>
      <c r="E564" s="91" t="str">
        <f>Emissions!D564</f>
        <v>Butte</v>
      </c>
      <c r="F564" s="91" t="str">
        <f>Emissions!E564</f>
        <v>County</v>
      </c>
      <c r="G564" s="91">
        <v>2620030001</v>
      </c>
      <c r="H564" s="91" t="s">
        <v>9455</v>
      </c>
      <c r="I564" s="91" t="s">
        <v>9450</v>
      </c>
      <c r="J564" s="91" t="s">
        <v>9453</v>
      </c>
      <c r="K564" s="91">
        <v>2014</v>
      </c>
      <c r="L564" s="91">
        <v>515</v>
      </c>
      <c r="M564" s="91" t="s">
        <v>9451</v>
      </c>
      <c r="N564" s="94">
        <f>Emissions!G564</f>
        <v>0</v>
      </c>
      <c r="O564" s="91" t="str">
        <f>Emissions!H564</f>
        <v>TON</v>
      </c>
      <c r="P564" s="93">
        <f>'Emissions Factor'!$B$2</f>
        <v>5.5099999999999998E-6</v>
      </c>
      <c r="Q564" s="91" t="str">
        <f>Emissions!L564</f>
        <v xml:space="preserve">LB </v>
      </c>
      <c r="R564" s="91" t="str">
        <f>Emissions!M564</f>
        <v>TON</v>
      </c>
      <c r="S564" s="91" t="s">
        <v>9454</v>
      </c>
      <c r="T564" s="91">
        <v>7439976</v>
      </c>
      <c r="U564" s="91" t="s">
        <v>9452</v>
      </c>
      <c r="V564" s="91">
        <v>8</v>
      </c>
      <c r="W564" s="95">
        <f>Emissions!N564</f>
        <v>0</v>
      </c>
      <c r="X564" s="95" t="str">
        <f>Emissions!O564</f>
        <v>LB</v>
      </c>
    </row>
    <row r="565" spans="1:24" x14ac:dyDescent="0.3">
      <c r="A565" s="91" t="str">
        <f>Emissions!A565</f>
        <v>16025</v>
      </c>
      <c r="B565" s="91" t="str">
        <f>Emissions!B565</f>
        <v>16</v>
      </c>
      <c r="C565" s="92" t="str">
        <f>Emissions!F565</f>
        <v>ID</v>
      </c>
      <c r="D565" s="92" t="str">
        <f>Emissions!C565</f>
        <v>025</v>
      </c>
      <c r="E565" s="91" t="str">
        <f>Emissions!D565</f>
        <v>Camas</v>
      </c>
      <c r="F565" s="91" t="str">
        <f>Emissions!E565</f>
        <v>County</v>
      </c>
      <c r="G565" s="91">
        <v>2620030001</v>
      </c>
      <c r="H565" s="91" t="s">
        <v>9455</v>
      </c>
      <c r="I565" s="91" t="s">
        <v>9450</v>
      </c>
      <c r="J565" s="91" t="s">
        <v>9453</v>
      </c>
      <c r="K565" s="91">
        <v>2014</v>
      </c>
      <c r="L565" s="91">
        <v>515</v>
      </c>
      <c r="M565" s="91" t="s">
        <v>9451</v>
      </c>
      <c r="N565" s="94">
        <f>Emissions!G565</f>
        <v>0</v>
      </c>
      <c r="O565" s="91" t="str">
        <f>Emissions!H565</f>
        <v>TON</v>
      </c>
      <c r="P565" s="93">
        <f>'Emissions Factor'!$B$2</f>
        <v>5.5099999999999998E-6</v>
      </c>
      <c r="Q565" s="91" t="str">
        <f>Emissions!L565</f>
        <v xml:space="preserve">LB </v>
      </c>
      <c r="R565" s="91" t="str">
        <f>Emissions!M565</f>
        <v>TON</v>
      </c>
      <c r="S565" s="91" t="s">
        <v>9454</v>
      </c>
      <c r="T565" s="91">
        <v>7439976</v>
      </c>
      <c r="U565" s="91" t="s">
        <v>9452</v>
      </c>
      <c r="V565" s="91">
        <v>8</v>
      </c>
      <c r="W565" s="95">
        <f>Emissions!N565</f>
        <v>0</v>
      </c>
      <c r="X565" s="95" t="str">
        <f>Emissions!O565</f>
        <v>LB</v>
      </c>
    </row>
    <row r="566" spans="1:24" x14ac:dyDescent="0.3">
      <c r="A566" s="91" t="str">
        <f>Emissions!A566</f>
        <v>16027</v>
      </c>
      <c r="B566" s="91" t="str">
        <f>Emissions!B566</f>
        <v>16</v>
      </c>
      <c r="C566" s="92" t="str">
        <f>Emissions!F566</f>
        <v>ID</v>
      </c>
      <c r="D566" s="92" t="str">
        <f>Emissions!C566</f>
        <v>027</v>
      </c>
      <c r="E566" s="91" t="str">
        <f>Emissions!D566</f>
        <v>Canyon</v>
      </c>
      <c r="F566" s="91" t="str">
        <f>Emissions!E566</f>
        <v>County</v>
      </c>
      <c r="G566" s="91">
        <v>2620030001</v>
      </c>
      <c r="H566" s="91" t="s">
        <v>9455</v>
      </c>
      <c r="I566" s="91" t="s">
        <v>9450</v>
      </c>
      <c r="J566" s="91" t="s">
        <v>9453</v>
      </c>
      <c r="K566" s="91">
        <v>2014</v>
      </c>
      <c r="L566" s="91">
        <v>515</v>
      </c>
      <c r="M566" s="91" t="s">
        <v>9451</v>
      </c>
      <c r="N566" s="94">
        <f>Emissions!G566</f>
        <v>0</v>
      </c>
      <c r="O566" s="91" t="str">
        <f>Emissions!H566</f>
        <v>TON</v>
      </c>
      <c r="P566" s="93">
        <f>'Emissions Factor'!$B$2</f>
        <v>5.5099999999999998E-6</v>
      </c>
      <c r="Q566" s="91" t="str">
        <f>Emissions!L566</f>
        <v xml:space="preserve">LB </v>
      </c>
      <c r="R566" s="91" t="str">
        <f>Emissions!M566</f>
        <v>TON</v>
      </c>
      <c r="S566" s="91" t="s">
        <v>9454</v>
      </c>
      <c r="T566" s="91">
        <v>7439976</v>
      </c>
      <c r="U566" s="91" t="s">
        <v>9452</v>
      </c>
      <c r="V566" s="91">
        <v>8</v>
      </c>
      <c r="W566" s="95">
        <f>Emissions!N566</f>
        <v>0</v>
      </c>
      <c r="X566" s="95" t="str">
        <f>Emissions!O566</f>
        <v>LB</v>
      </c>
    </row>
    <row r="567" spans="1:24" x14ac:dyDescent="0.3">
      <c r="A567" s="91" t="str">
        <f>Emissions!A567</f>
        <v>16029</v>
      </c>
      <c r="B567" s="91" t="str">
        <f>Emissions!B567</f>
        <v>16</v>
      </c>
      <c r="C567" s="92" t="str">
        <f>Emissions!F567</f>
        <v>ID</v>
      </c>
      <c r="D567" s="92" t="str">
        <f>Emissions!C567</f>
        <v>029</v>
      </c>
      <c r="E567" s="91" t="str">
        <f>Emissions!D567</f>
        <v>Caribou</v>
      </c>
      <c r="F567" s="91" t="str">
        <f>Emissions!E567</f>
        <v>County</v>
      </c>
      <c r="G567" s="91">
        <v>2620030001</v>
      </c>
      <c r="H567" s="91" t="s">
        <v>9455</v>
      </c>
      <c r="I567" s="91" t="s">
        <v>9450</v>
      </c>
      <c r="J567" s="91" t="s">
        <v>9453</v>
      </c>
      <c r="K567" s="91">
        <v>2014</v>
      </c>
      <c r="L567" s="91">
        <v>515</v>
      </c>
      <c r="M567" s="91" t="s">
        <v>9451</v>
      </c>
      <c r="N567" s="94">
        <f>Emissions!G567</f>
        <v>0</v>
      </c>
      <c r="O567" s="91" t="str">
        <f>Emissions!H567</f>
        <v>TON</v>
      </c>
      <c r="P567" s="93">
        <f>'Emissions Factor'!$B$2</f>
        <v>5.5099999999999998E-6</v>
      </c>
      <c r="Q567" s="91" t="str">
        <f>Emissions!L567</f>
        <v xml:space="preserve">LB </v>
      </c>
      <c r="R567" s="91" t="str">
        <f>Emissions!M567</f>
        <v>TON</v>
      </c>
      <c r="S567" s="91" t="s">
        <v>9454</v>
      </c>
      <c r="T567" s="91">
        <v>7439976</v>
      </c>
      <c r="U567" s="91" t="s">
        <v>9452</v>
      </c>
      <c r="V567" s="91">
        <v>8</v>
      </c>
      <c r="W567" s="95">
        <f>Emissions!N567</f>
        <v>0</v>
      </c>
      <c r="X567" s="95" t="str">
        <f>Emissions!O567</f>
        <v>LB</v>
      </c>
    </row>
    <row r="568" spans="1:24" x14ac:dyDescent="0.3">
      <c r="A568" s="91" t="str">
        <f>Emissions!A568</f>
        <v>16031</v>
      </c>
      <c r="B568" s="91" t="str">
        <f>Emissions!B568</f>
        <v>16</v>
      </c>
      <c r="C568" s="92" t="str">
        <f>Emissions!F568</f>
        <v>ID</v>
      </c>
      <c r="D568" s="92" t="str">
        <f>Emissions!C568</f>
        <v>031</v>
      </c>
      <c r="E568" s="91" t="str">
        <f>Emissions!D568</f>
        <v>Cassia</v>
      </c>
      <c r="F568" s="91" t="str">
        <f>Emissions!E568</f>
        <v>County</v>
      </c>
      <c r="G568" s="91">
        <v>2620030001</v>
      </c>
      <c r="H568" s="91" t="s">
        <v>9455</v>
      </c>
      <c r="I568" s="91" t="s">
        <v>9450</v>
      </c>
      <c r="J568" s="91" t="s">
        <v>9453</v>
      </c>
      <c r="K568" s="91">
        <v>2014</v>
      </c>
      <c r="L568" s="91">
        <v>515</v>
      </c>
      <c r="M568" s="91" t="s">
        <v>9451</v>
      </c>
      <c r="N568" s="94">
        <f>Emissions!G568</f>
        <v>103258.38095238101</v>
      </c>
      <c r="O568" s="91" t="str">
        <f>Emissions!H568</f>
        <v>TON</v>
      </c>
      <c r="P568" s="93">
        <f>'Emissions Factor'!$B$2</f>
        <v>5.5099999999999998E-6</v>
      </c>
      <c r="Q568" s="91" t="str">
        <f>Emissions!L568</f>
        <v xml:space="preserve">LB </v>
      </c>
      <c r="R568" s="91" t="str">
        <f>Emissions!M568</f>
        <v>TON</v>
      </c>
      <c r="S568" s="91" t="s">
        <v>9454</v>
      </c>
      <c r="T568" s="91">
        <v>7439976</v>
      </c>
      <c r="U568" s="91" t="s">
        <v>9452</v>
      </c>
      <c r="V568" s="91">
        <v>8</v>
      </c>
      <c r="W568" s="95">
        <f>Emissions!N568</f>
        <v>0.56895367904761929</v>
      </c>
      <c r="X568" s="95" t="str">
        <f>Emissions!O568</f>
        <v>LB</v>
      </c>
    </row>
    <row r="569" spans="1:24" x14ac:dyDescent="0.3">
      <c r="A569" s="91" t="str">
        <f>Emissions!A569</f>
        <v>16033</v>
      </c>
      <c r="B569" s="91" t="str">
        <f>Emissions!B569</f>
        <v>16</v>
      </c>
      <c r="C569" s="92" t="str">
        <f>Emissions!F569</f>
        <v>ID</v>
      </c>
      <c r="D569" s="92" t="str">
        <f>Emissions!C569</f>
        <v>033</v>
      </c>
      <c r="E569" s="91" t="str">
        <f>Emissions!D569</f>
        <v>Clark</v>
      </c>
      <c r="F569" s="91" t="str">
        <f>Emissions!E569</f>
        <v>County</v>
      </c>
      <c r="G569" s="91">
        <v>2620030001</v>
      </c>
      <c r="H569" s="91" t="s">
        <v>9455</v>
      </c>
      <c r="I569" s="91" t="s">
        <v>9450</v>
      </c>
      <c r="J569" s="91" t="s">
        <v>9453</v>
      </c>
      <c r="K569" s="91">
        <v>2014</v>
      </c>
      <c r="L569" s="91">
        <v>515</v>
      </c>
      <c r="M569" s="91" t="s">
        <v>9451</v>
      </c>
      <c r="N569" s="94">
        <f>Emissions!G569</f>
        <v>0</v>
      </c>
      <c r="O569" s="91" t="str">
        <f>Emissions!H569</f>
        <v>TON</v>
      </c>
      <c r="P569" s="93">
        <f>'Emissions Factor'!$B$2</f>
        <v>5.5099999999999998E-6</v>
      </c>
      <c r="Q569" s="91" t="str">
        <f>Emissions!L569</f>
        <v xml:space="preserve">LB </v>
      </c>
      <c r="R569" s="91" t="str">
        <f>Emissions!M569</f>
        <v>TON</v>
      </c>
      <c r="S569" s="91" t="s">
        <v>9454</v>
      </c>
      <c r="T569" s="91">
        <v>7439976</v>
      </c>
      <c r="U569" s="91" t="s">
        <v>9452</v>
      </c>
      <c r="V569" s="91">
        <v>8</v>
      </c>
      <c r="W569" s="95">
        <f>Emissions!N569</f>
        <v>0</v>
      </c>
      <c r="X569" s="95" t="str">
        <f>Emissions!O569</f>
        <v>LB</v>
      </c>
    </row>
    <row r="570" spans="1:24" x14ac:dyDescent="0.3">
      <c r="A570" s="91" t="str">
        <f>Emissions!A570</f>
        <v>16035</v>
      </c>
      <c r="B570" s="91" t="str">
        <f>Emissions!B570</f>
        <v>16</v>
      </c>
      <c r="C570" s="92" t="str">
        <f>Emissions!F570</f>
        <v>ID</v>
      </c>
      <c r="D570" s="92" t="str">
        <f>Emissions!C570</f>
        <v>035</v>
      </c>
      <c r="E570" s="91" t="str">
        <f>Emissions!D570</f>
        <v>Clearwater</v>
      </c>
      <c r="F570" s="91" t="str">
        <f>Emissions!E570</f>
        <v>County</v>
      </c>
      <c r="G570" s="91">
        <v>2620030001</v>
      </c>
      <c r="H570" s="91" t="s">
        <v>9455</v>
      </c>
      <c r="I570" s="91" t="s">
        <v>9450</v>
      </c>
      <c r="J570" s="91" t="s">
        <v>9453</v>
      </c>
      <c r="K570" s="91">
        <v>2014</v>
      </c>
      <c r="L570" s="91">
        <v>515</v>
      </c>
      <c r="M570" s="91" t="s">
        <v>9451</v>
      </c>
      <c r="N570" s="94">
        <f>Emissions!G570</f>
        <v>0</v>
      </c>
      <c r="O570" s="91" t="str">
        <f>Emissions!H570</f>
        <v>TON</v>
      </c>
      <c r="P570" s="93">
        <f>'Emissions Factor'!$B$2</f>
        <v>5.5099999999999998E-6</v>
      </c>
      <c r="Q570" s="91" t="str">
        <f>Emissions!L570</f>
        <v xml:space="preserve">LB </v>
      </c>
      <c r="R570" s="91" t="str">
        <f>Emissions!M570</f>
        <v>TON</v>
      </c>
      <c r="S570" s="91" t="s">
        <v>9454</v>
      </c>
      <c r="T570" s="91">
        <v>7439976</v>
      </c>
      <c r="U570" s="91" t="s">
        <v>9452</v>
      </c>
      <c r="V570" s="91">
        <v>8</v>
      </c>
      <c r="W570" s="95">
        <f>Emissions!N570</f>
        <v>0</v>
      </c>
      <c r="X570" s="95" t="str">
        <f>Emissions!O570</f>
        <v>LB</v>
      </c>
    </row>
    <row r="571" spans="1:24" x14ac:dyDescent="0.3">
      <c r="A571" s="91" t="str">
        <f>Emissions!A571</f>
        <v>16037</v>
      </c>
      <c r="B571" s="91" t="str">
        <f>Emissions!B571</f>
        <v>16</v>
      </c>
      <c r="C571" s="92" t="str">
        <f>Emissions!F571</f>
        <v>ID</v>
      </c>
      <c r="D571" s="92" t="str">
        <f>Emissions!C571</f>
        <v>037</v>
      </c>
      <c r="E571" s="91" t="str">
        <f>Emissions!D571</f>
        <v>Custer</v>
      </c>
      <c r="F571" s="91" t="str">
        <f>Emissions!E571</f>
        <v>County</v>
      </c>
      <c r="G571" s="91">
        <v>2620030001</v>
      </c>
      <c r="H571" s="91" t="s">
        <v>9455</v>
      </c>
      <c r="I571" s="91" t="s">
        <v>9450</v>
      </c>
      <c r="J571" s="91" t="s">
        <v>9453</v>
      </c>
      <c r="K571" s="91">
        <v>2014</v>
      </c>
      <c r="L571" s="91">
        <v>515</v>
      </c>
      <c r="M571" s="91" t="s">
        <v>9451</v>
      </c>
      <c r="N571" s="94">
        <f>Emissions!G571</f>
        <v>0</v>
      </c>
      <c r="O571" s="91" t="str">
        <f>Emissions!H571</f>
        <v>TON</v>
      </c>
      <c r="P571" s="93">
        <f>'Emissions Factor'!$B$2</f>
        <v>5.5099999999999998E-6</v>
      </c>
      <c r="Q571" s="91" t="str">
        <f>Emissions!L571</f>
        <v xml:space="preserve">LB </v>
      </c>
      <c r="R571" s="91" t="str">
        <f>Emissions!M571</f>
        <v>TON</v>
      </c>
      <c r="S571" s="91" t="s">
        <v>9454</v>
      </c>
      <c r="T571" s="91">
        <v>7439976</v>
      </c>
      <c r="U571" s="91" t="s">
        <v>9452</v>
      </c>
      <c r="V571" s="91">
        <v>8</v>
      </c>
      <c r="W571" s="95">
        <f>Emissions!N571</f>
        <v>0</v>
      </c>
      <c r="X571" s="95" t="str">
        <f>Emissions!O571</f>
        <v>LB</v>
      </c>
    </row>
    <row r="572" spans="1:24" x14ac:dyDescent="0.3">
      <c r="A572" s="91" t="str">
        <f>Emissions!A572</f>
        <v>16039</v>
      </c>
      <c r="B572" s="91" t="str">
        <f>Emissions!B572</f>
        <v>16</v>
      </c>
      <c r="C572" s="92" t="str">
        <f>Emissions!F572</f>
        <v>ID</v>
      </c>
      <c r="D572" s="92" t="str">
        <f>Emissions!C572</f>
        <v>039</v>
      </c>
      <c r="E572" s="91" t="str">
        <f>Emissions!D572</f>
        <v>Elmore</v>
      </c>
      <c r="F572" s="91" t="str">
        <f>Emissions!E572</f>
        <v>County</v>
      </c>
      <c r="G572" s="91">
        <v>2620030001</v>
      </c>
      <c r="H572" s="91" t="s">
        <v>9455</v>
      </c>
      <c r="I572" s="91" t="s">
        <v>9450</v>
      </c>
      <c r="J572" s="91" t="s">
        <v>9453</v>
      </c>
      <c r="K572" s="91">
        <v>2014</v>
      </c>
      <c r="L572" s="91">
        <v>515</v>
      </c>
      <c r="M572" s="91" t="s">
        <v>9451</v>
      </c>
      <c r="N572" s="94">
        <f>Emissions!G572</f>
        <v>0</v>
      </c>
      <c r="O572" s="91" t="str">
        <f>Emissions!H572</f>
        <v>TON</v>
      </c>
      <c r="P572" s="93">
        <f>'Emissions Factor'!$B$2</f>
        <v>5.5099999999999998E-6</v>
      </c>
      <c r="Q572" s="91" t="str">
        <f>Emissions!L572</f>
        <v xml:space="preserve">LB </v>
      </c>
      <c r="R572" s="91" t="str">
        <f>Emissions!M572</f>
        <v>TON</v>
      </c>
      <c r="S572" s="91" t="s">
        <v>9454</v>
      </c>
      <c r="T572" s="91">
        <v>7439976</v>
      </c>
      <c r="U572" s="91" t="s">
        <v>9452</v>
      </c>
      <c r="V572" s="91">
        <v>8</v>
      </c>
      <c r="W572" s="95">
        <f>Emissions!N572</f>
        <v>0</v>
      </c>
      <c r="X572" s="95" t="str">
        <f>Emissions!O572</f>
        <v>LB</v>
      </c>
    </row>
    <row r="573" spans="1:24" x14ac:dyDescent="0.3">
      <c r="A573" s="91" t="str">
        <f>Emissions!A573</f>
        <v>16041</v>
      </c>
      <c r="B573" s="91" t="str">
        <f>Emissions!B573</f>
        <v>16</v>
      </c>
      <c r="C573" s="92" t="str">
        <f>Emissions!F573</f>
        <v>ID</v>
      </c>
      <c r="D573" s="92" t="str">
        <f>Emissions!C573</f>
        <v>041</v>
      </c>
      <c r="E573" s="91" t="str">
        <f>Emissions!D573</f>
        <v>Franklin</v>
      </c>
      <c r="F573" s="91" t="str">
        <f>Emissions!E573</f>
        <v>County</v>
      </c>
      <c r="G573" s="91">
        <v>2620030001</v>
      </c>
      <c r="H573" s="91" t="s">
        <v>9455</v>
      </c>
      <c r="I573" s="91" t="s">
        <v>9450</v>
      </c>
      <c r="J573" s="91" t="s">
        <v>9453</v>
      </c>
      <c r="K573" s="91">
        <v>2014</v>
      </c>
      <c r="L573" s="91">
        <v>515</v>
      </c>
      <c r="M573" s="91" t="s">
        <v>9451</v>
      </c>
      <c r="N573" s="94">
        <f>Emissions!G573</f>
        <v>0</v>
      </c>
      <c r="O573" s="91" t="str">
        <f>Emissions!H573</f>
        <v>TON</v>
      </c>
      <c r="P573" s="93">
        <f>'Emissions Factor'!$B$2</f>
        <v>5.5099999999999998E-6</v>
      </c>
      <c r="Q573" s="91" t="str">
        <f>Emissions!L573</f>
        <v xml:space="preserve">LB </v>
      </c>
      <c r="R573" s="91" t="str">
        <f>Emissions!M573</f>
        <v>TON</v>
      </c>
      <c r="S573" s="91" t="s">
        <v>9454</v>
      </c>
      <c r="T573" s="91">
        <v>7439976</v>
      </c>
      <c r="U573" s="91" t="s">
        <v>9452</v>
      </c>
      <c r="V573" s="91">
        <v>8</v>
      </c>
      <c r="W573" s="95">
        <f>Emissions!N573</f>
        <v>0</v>
      </c>
      <c r="X573" s="95" t="str">
        <f>Emissions!O573</f>
        <v>LB</v>
      </c>
    </row>
    <row r="574" spans="1:24" x14ac:dyDescent="0.3">
      <c r="A574" s="91" t="str">
        <f>Emissions!A574</f>
        <v>16043</v>
      </c>
      <c r="B574" s="91" t="str">
        <f>Emissions!B574</f>
        <v>16</v>
      </c>
      <c r="C574" s="92" t="str">
        <f>Emissions!F574</f>
        <v>ID</v>
      </c>
      <c r="D574" s="92" t="str">
        <f>Emissions!C574</f>
        <v>043</v>
      </c>
      <c r="E574" s="91" t="str">
        <f>Emissions!D574</f>
        <v>Fremont</v>
      </c>
      <c r="F574" s="91" t="str">
        <f>Emissions!E574</f>
        <v>County</v>
      </c>
      <c r="G574" s="91">
        <v>2620030001</v>
      </c>
      <c r="H574" s="91" t="s">
        <v>9455</v>
      </c>
      <c r="I574" s="91" t="s">
        <v>9450</v>
      </c>
      <c r="J574" s="91" t="s">
        <v>9453</v>
      </c>
      <c r="K574" s="91">
        <v>2014</v>
      </c>
      <c r="L574" s="91">
        <v>515</v>
      </c>
      <c r="M574" s="91" t="s">
        <v>9451</v>
      </c>
      <c r="N574" s="94">
        <f>Emissions!G574</f>
        <v>0</v>
      </c>
      <c r="O574" s="91" t="str">
        <f>Emissions!H574</f>
        <v>TON</v>
      </c>
      <c r="P574" s="93">
        <f>'Emissions Factor'!$B$2</f>
        <v>5.5099999999999998E-6</v>
      </c>
      <c r="Q574" s="91" t="str">
        <f>Emissions!L574</f>
        <v xml:space="preserve">LB </v>
      </c>
      <c r="R574" s="91" t="str">
        <f>Emissions!M574</f>
        <v>TON</v>
      </c>
      <c r="S574" s="91" t="s">
        <v>9454</v>
      </c>
      <c r="T574" s="91">
        <v>7439976</v>
      </c>
      <c r="U574" s="91" t="s">
        <v>9452</v>
      </c>
      <c r="V574" s="91">
        <v>8</v>
      </c>
      <c r="W574" s="95">
        <f>Emissions!N574</f>
        <v>0</v>
      </c>
      <c r="X574" s="95" t="str">
        <f>Emissions!O574</f>
        <v>LB</v>
      </c>
    </row>
    <row r="575" spans="1:24" x14ac:dyDescent="0.3">
      <c r="A575" s="91" t="str">
        <f>Emissions!A575</f>
        <v>16045</v>
      </c>
      <c r="B575" s="91" t="str">
        <f>Emissions!B575</f>
        <v>16</v>
      </c>
      <c r="C575" s="92" t="str">
        <f>Emissions!F575</f>
        <v>ID</v>
      </c>
      <c r="D575" s="92" t="str">
        <f>Emissions!C575</f>
        <v>045</v>
      </c>
      <c r="E575" s="91" t="str">
        <f>Emissions!D575</f>
        <v>Gem</v>
      </c>
      <c r="F575" s="91" t="str">
        <f>Emissions!E575</f>
        <v>County</v>
      </c>
      <c r="G575" s="91">
        <v>2620030001</v>
      </c>
      <c r="H575" s="91" t="s">
        <v>9455</v>
      </c>
      <c r="I575" s="91" t="s">
        <v>9450</v>
      </c>
      <c r="J575" s="91" t="s">
        <v>9453</v>
      </c>
      <c r="K575" s="91">
        <v>2014</v>
      </c>
      <c r="L575" s="91">
        <v>515</v>
      </c>
      <c r="M575" s="91" t="s">
        <v>9451</v>
      </c>
      <c r="N575" s="94">
        <f>Emissions!G575</f>
        <v>0</v>
      </c>
      <c r="O575" s="91" t="str">
        <f>Emissions!H575</f>
        <v>TON</v>
      </c>
      <c r="P575" s="93">
        <f>'Emissions Factor'!$B$2</f>
        <v>5.5099999999999998E-6</v>
      </c>
      <c r="Q575" s="91" t="str">
        <f>Emissions!L575</f>
        <v xml:space="preserve">LB </v>
      </c>
      <c r="R575" s="91" t="str">
        <f>Emissions!M575</f>
        <v>TON</v>
      </c>
      <c r="S575" s="91" t="s">
        <v>9454</v>
      </c>
      <c r="T575" s="91">
        <v>7439976</v>
      </c>
      <c r="U575" s="91" t="s">
        <v>9452</v>
      </c>
      <c r="V575" s="91">
        <v>8</v>
      </c>
      <c r="W575" s="95">
        <f>Emissions!N575</f>
        <v>0</v>
      </c>
      <c r="X575" s="95" t="str">
        <f>Emissions!O575</f>
        <v>LB</v>
      </c>
    </row>
    <row r="576" spans="1:24" x14ac:dyDescent="0.3">
      <c r="A576" s="91" t="str">
        <f>Emissions!A576</f>
        <v>16047</v>
      </c>
      <c r="B576" s="91" t="str">
        <f>Emissions!B576</f>
        <v>16</v>
      </c>
      <c r="C576" s="92" t="str">
        <f>Emissions!F576</f>
        <v>ID</v>
      </c>
      <c r="D576" s="92" t="str">
        <f>Emissions!C576</f>
        <v>047</v>
      </c>
      <c r="E576" s="91" t="str">
        <f>Emissions!D576</f>
        <v>Gooding</v>
      </c>
      <c r="F576" s="91" t="str">
        <f>Emissions!E576</f>
        <v>County</v>
      </c>
      <c r="G576" s="91">
        <v>2620030001</v>
      </c>
      <c r="H576" s="91" t="s">
        <v>9455</v>
      </c>
      <c r="I576" s="91" t="s">
        <v>9450</v>
      </c>
      <c r="J576" s="91" t="s">
        <v>9453</v>
      </c>
      <c r="K576" s="91">
        <v>2014</v>
      </c>
      <c r="L576" s="91">
        <v>515</v>
      </c>
      <c r="M576" s="91" t="s">
        <v>9451</v>
      </c>
      <c r="N576" s="94">
        <f>Emissions!G576</f>
        <v>0</v>
      </c>
      <c r="O576" s="91" t="str">
        <f>Emissions!H576</f>
        <v>TON</v>
      </c>
      <c r="P576" s="93">
        <f>'Emissions Factor'!$B$2</f>
        <v>5.5099999999999998E-6</v>
      </c>
      <c r="Q576" s="91" t="str">
        <f>Emissions!L576</f>
        <v xml:space="preserve">LB </v>
      </c>
      <c r="R576" s="91" t="str">
        <f>Emissions!M576</f>
        <v>TON</v>
      </c>
      <c r="S576" s="91" t="s">
        <v>9454</v>
      </c>
      <c r="T576" s="91">
        <v>7439976</v>
      </c>
      <c r="U576" s="91" t="s">
        <v>9452</v>
      </c>
      <c r="V576" s="91">
        <v>8</v>
      </c>
      <c r="W576" s="95">
        <f>Emissions!N576</f>
        <v>0</v>
      </c>
      <c r="X576" s="95" t="str">
        <f>Emissions!O576</f>
        <v>LB</v>
      </c>
    </row>
    <row r="577" spans="1:24" x14ac:dyDescent="0.3">
      <c r="A577" s="91" t="str">
        <f>Emissions!A577</f>
        <v>16049</v>
      </c>
      <c r="B577" s="91" t="str">
        <f>Emissions!B577</f>
        <v>16</v>
      </c>
      <c r="C577" s="92" t="str">
        <f>Emissions!F577</f>
        <v>ID</v>
      </c>
      <c r="D577" s="92" t="str">
        <f>Emissions!C577</f>
        <v>049</v>
      </c>
      <c r="E577" s="91" t="str">
        <f>Emissions!D577</f>
        <v>Idaho</v>
      </c>
      <c r="F577" s="91" t="str">
        <f>Emissions!E577</f>
        <v>County</v>
      </c>
      <c r="G577" s="91">
        <v>2620030001</v>
      </c>
      <c r="H577" s="91" t="s">
        <v>9455</v>
      </c>
      <c r="I577" s="91" t="s">
        <v>9450</v>
      </c>
      <c r="J577" s="91" t="s">
        <v>9453</v>
      </c>
      <c r="K577" s="91">
        <v>2014</v>
      </c>
      <c r="L577" s="91">
        <v>515</v>
      </c>
      <c r="M577" s="91" t="s">
        <v>9451</v>
      </c>
      <c r="N577" s="94">
        <f>Emissions!G577</f>
        <v>0</v>
      </c>
      <c r="O577" s="91" t="str">
        <f>Emissions!H577</f>
        <v>TON</v>
      </c>
      <c r="P577" s="93">
        <f>'Emissions Factor'!$B$2</f>
        <v>5.5099999999999998E-6</v>
      </c>
      <c r="Q577" s="91" t="str">
        <f>Emissions!L577</f>
        <v xml:space="preserve">LB </v>
      </c>
      <c r="R577" s="91" t="str">
        <f>Emissions!M577</f>
        <v>TON</v>
      </c>
      <c r="S577" s="91" t="s">
        <v>9454</v>
      </c>
      <c r="T577" s="91">
        <v>7439976</v>
      </c>
      <c r="U577" s="91" t="s">
        <v>9452</v>
      </c>
      <c r="V577" s="91">
        <v>8</v>
      </c>
      <c r="W577" s="95">
        <f>Emissions!N577</f>
        <v>0</v>
      </c>
      <c r="X577" s="95" t="str">
        <f>Emissions!O577</f>
        <v>LB</v>
      </c>
    </row>
    <row r="578" spans="1:24" x14ac:dyDescent="0.3">
      <c r="A578" s="91" t="str">
        <f>Emissions!A578</f>
        <v>16051</v>
      </c>
      <c r="B578" s="91" t="str">
        <f>Emissions!B578</f>
        <v>16</v>
      </c>
      <c r="C578" s="92" t="str">
        <f>Emissions!F578</f>
        <v>ID</v>
      </c>
      <c r="D578" s="92" t="str">
        <f>Emissions!C578</f>
        <v>051</v>
      </c>
      <c r="E578" s="91" t="str">
        <f>Emissions!D578</f>
        <v>Jefferson</v>
      </c>
      <c r="F578" s="91" t="str">
        <f>Emissions!E578</f>
        <v>County</v>
      </c>
      <c r="G578" s="91">
        <v>2620030001</v>
      </c>
      <c r="H578" s="91" t="s">
        <v>9455</v>
      </c>
      <c r="I578" s="91" t="s">
        <v>9450</v>
      </c>
      <c r="J578" s="91" t="s">
        <v>9453</v>
      </c>
      <c r="K578" s="91">
        <v>2014</v>
      </c>
      <c r="L578" s="91">
        <v>515</v>
      </c>
      <c r="M578" s="91" t="s">
        <v>9451</v>
      </c>
      <c r="N578" s="94">
        <f>Emissions!G578</f>
        <v>0</v>
      </c>
      <c r="O578" s="91" t="str">
        <f>Emissions!H578</f>
        <v>TON</v>
      </c>
      <c r="P578" s="93">
        <f>'Emissions Factor'!$B$2</f>
        <v>5.5099999999999998E-6</v>
      </c>
      <c r="Q578" s="91" t="str">
        <f>Emissions!L578</f>
        <v xml:space="preserve">LB </v>
      </c>
      <c r="R578" s="91" t="str">
        <f>Emissions!M578</f>
        <v>TON</v>
      </c>
      <c r="S578" s="91" t="s">
        <v>9454</v>
      </c>
      <c r="T578" s="91">
        <v>7439976</v>
      </c>
      <c r="U578" s="91" t="s">
        <v>9452</v>
      </c>
      <c r="V578" s="91">
        <v>8</v>
      </c>
      <c r="W578" s="95">
        <f>Emissions!N578</f>
        <v>0</v>
      </c>
      <c r="X578" s="95" t="str">
        <f>Emissions!O578</f>
        <v>LB</v>
      </c>
    </row>
    <row r="579" spans="1:24" x14ac:dyDescent="0.3">
      <c r="A579" s="91" t="str">
        <f>Emissions!A579</f>
        <v>16053</v>
      </c>
      <c r="B579" s="91" t="str">
        <f>Emissions!B579</f>
        <v>16</v>
      </c>
      <c r="C579" s="92" t="str">
        <f>Emissions!F579</f>
        <v>ID</v>
      </c>
      <c r="D579" s="92" t="str">
        <f>Emissions!C579</f>
        <v>053</v>
      </c>
      <c r="E579" s="91" t="str">
        <f>Emissions!D579</f>
        <v>Jerome</v>
      </c>
      <c r="F579" s="91" t="str">
        <f>Emissions!E579</f>
        <v>County</v>
      </c>
      <c r="G579" s="91">
        <v>2620030001</v>
      </c>
      <c r="H579" s="91" t="s">
        <v>9455</v>
      </c>
      <c r="I579" s="91" t="s">
        <v>9450</v>
      </c>
      <c r="J579" s="91" t="s">
        <v>9453</v>
      </c>
      <c r="K579" s="91">
        <v>2014</v>
      </c>
      <c r="L579" s="91">
        <v>515</v>
      </c>
      <c r="M579" s="91" t="s">
        <v>9451</v>
      </c>
      <c r="N579" s="94">
        <f>Emissions!G579</f>
        <v>0</v>
      </c>
      <c r="O579" s="91" t="str">
        <f>Emissions!H579</f>
        <v>TON</v>
      </c>
      <c r="P579" s="93">
        <f>'Emissions Factor'!$B$2</f>
        <v>5.5099999999999998E-6</v>
      </c>
      <c r="Q579" s="91" t="str">
        <f>Emissions!L579</f>
        <v xml:space="preserve">LB </v>
      </c>
      <c r="R579" s="91" t="str">
        <f>Emissions!M579</f>
        <v>TON</v>
      </c>
      <c r="S579" s="91" t="s">
        <v>9454</v>
      </c>
      <c r="T579" s="91">
        <v>7439976</v>
      </c>
      <c r="U579" s="91" t="s">
        <v>9452</v>
      </c>
      <c r="V579" s="91">
        <v>8</v>
      </c>
      <c r="W579" s="95">
        <f>Emissions!N579</f>
        <v>0</v>
      </c>
      <c r="X579" s="95" t="str">
        <f>Emissions!O579</f>
        <v>LB</v>
      </c>
    </row>
    <row r="580" spans="1:24" x14ac:dyDescent="0.3">
      <c r="A580" s="91" t="str">
        <f>Emissions!A580</f>
        <v>16055</v>
      </c>
      <c r="B580" s="91" t="str">
        <f>Emissions!B580</f>
        <v>16</v>
      </c>
      <c r="C580" s="92" t="str">
        <f>Emissions!F580</f>
        <v>ID</v>
      </c>
      <c r="D580" s="92" t="str">
        <f>Emissions!C580</f>
        <v>055</v>
      </c>
      <c r="E580" s="91" t="str">
        <f>Emissions!D580</f>
        <v>Kootenai</v>
      </c>
      <c r="F580" s="91" t="str">
        <f>Emissions!E580</f>
        <v>County</v>
      </c>
      <c r="G580" s="91">
        <v>2620030001</v>
      </c>
      <c r="H580" s="91" t="s">
        <v>9455</v>
      </c>
      <c r="I580" s="91" t="s">
        <v>9450</v>
      </c>
      <c r="J580" s="91" t="s">
        <v>9453</v>
      </c>
      <c r="K580" s="91">
        <v>2014</v>
      </c>
      <c r="L580" s="91">
        <v>515</v>
      </c>
      <c r="M580" s="91" t="s">
        <v>9451</v>
      </c>
      <c r="N580" s="94">
        <f>Emissions!G580</f>
        <v>115035.136363636</v>
      </c>
      <c r="O580" s="91" t="str">
        <f>Emissions!H580</f>
        <v>TON</v>
      </c>
      <c r="P580" s="93">
        <f>'Emissions Factor'!$B$2</f>
        <v>5.5099999999999998E-6</v>
      </c>
      <c r="Q580" s="91" t="str">
        <f>Emissions!L580</f>
        <v xml:space="preserve">LB </v>
      </c>
      <c r="R580" s="91" t="str">
        <f>Emissions!M580</f>
        <v>TON</v>
      </c>
      <c r="S580" s="91" t="s">
        <v>9454</v>
      </c>
      <c r="T580" s="91">
        <v>7439976</v>
      </c>
      <c r="U580" s="91" t="s">
        <v>9452</v>
      </c>
      <c r="V580" s="91">
        <v>8</v>
      </c>
      <c r="W580" s="95">
        <f>Emissions!N580</f>
        <v>0.63384360136363438</v>
      </c>
      <c r="X580" s="95" t="str">
        <f>Emissions!O580</f>
        <v>LB</v>
      </c>
    </row>
    <row r="581" spans="1:24" x14ac:dyDescent="0.3">
      <c r="A581" s="91" t="str">
        <f>Emissions!A581</f>
        <v>16057</v>
      </c>
      <c r="B581" s="91" t="str">
        <f>Emissions!B581</f>
        <v>16</v>
      </c>
      <c r="C581" s="92" t="str">
        <f>Emissions!F581</f>
        <v>ID</v>
      </c>
      <c r="D581" s="92" t="str">
        <f>Emissions!C581</f>
        <v>057</v>
      </c>
      <c r="E581" s="91" t="str">
        <f>Emissions!D581</f>
        <v>Latah</v>
      </c>
      <c r="F581" s="91" t="str">
        <f>Emissions!E581</f>
        <v>County</v>
      </c>
      <c r="G581" s="91">
        <v>2620030001</v>
      </c>
      <c r="H581" s="91" t="s">
        <v>9455</v>
      </c>
      <c r="I581" s="91" t="s">
        <v>9450</v>
      </c>
      <c r="J581" s="91" t="s">
        <v>9453</v>
      </c>
      <c r="K581" s="91">
        <v>2014</v>
      </c>
      <c r="L581" s="91">
        <v>515</v>
      </c>
      <c r="M581" s="91" t="s">
        <v>9451</v>
      </c>
      <c r="N581" s="94">
        <f>Emissions!G581</f>
        <v>0</v>
      </c>
      <c r="O581" s="91" t="str">
        <f>Emissions!H581</f>
        <v>TON</v>
      </c>
      <c r="P581" s="93">
        <f>'Emissions Factor'!$B$2</f>
        <v>5.5099999999999998E-6</v>
      </c>
      <c r="Q581" s="91" t="str">
        <f>Emissions!L581</f>
        <v xml:space="preserve">LB </v>
      </c>
      <c r="R581" s="91" t="str">
        <f>Emissions!M581</f>
        <v>TON</v>
      </c>
      <c r="S581" s="91" t="s">
        <v>9454</v>
      </c>
      <c r="T581" s="91">
        <v>7439976</v>
      </c>
      <c r="U581" s="91" t="s">
        <v>9452</v>
      </c>
      <c r="V581" s="91">
        <v>8</v>
      </c>
      <c r="W581" s="95">
        <f>Emissions!N581</f>
        <v>0</v>
      </c>
      <c r="X581" s="95" t="str">
        <f>Emissions!O581</f>
        <v>LB</v>
      </c>
    </row>
    <row r="582" spans="1:24" x14ac:dyDescent="0.3">
      <c r="A582" s="91" t="str">
        <f>Emissions!A582</f>
        <v>16059</v>
      </c>
      <c r="B582" s="91" t="str">
        <f>Emissions!B582</f>
        <v>16</v>
      </c>
      <c r="C582" s="92" t="str">
        <f>Emissions!F582</f>
        <v>ID</v>
      </c>
      <c r="D582" s="92" t="str">
        <f>Emissions!C582</f>
        <v>059</v>
      </c>
      <c r="E582" s="91" t="str">
        <f>Emissions!D582</f>
        <v>Lemhi</v>
      </c>
      <c r="F582" s="91" t="str">
        <f>Emissions!E582</f>
        <v>County</v>
      </c>
      <c r="G582" s="91">
        <v>2620030001</v>
      </c>
      <c r="H582" s="91" t="s">
        <v>9455</v>
      </c>
      <c r="I582" s="91" t="s">
        <v>9450</v>
      </c>
      <c r="J582" s="91" t="s">
        <v>9453</v>
      </c>
      <c r="K582" s="91">
        <v>2014</v>
      </c>
      <c r="L582" s="91">
        <v>515</v>
      </c>
      <c r="M582" s="91" t="s">
        <v>9451</v>
      </c>
      <c r="N582" s="94">
        <f>Emissions!G582</f>
        <v>0</v>
      </c>
      <c r="O582" s="91" t="str">
        <f>Emissions!H582</f>
        <v>TON</v>
      </c>
      <c r="P582" s="93">
        <f>'Emissions Factor'!$B$2</f>
        <v>5.5099999999999998E-6</v>
      </c>
      <c r="Q582" s="91" t="str">
        <f>Emissions!L582</f>
        <v xml:space="preserve">LB </v>
      </c>
      <c r="R582" s="91" t="str">
        <f>Emissions!M582</f>
        <v>TON</v>
      </c>
      <c r="S582" s="91" t="s">
        <v>9454</v>
      </c>
      <c r="T582" s="91">
        <v>7439976</v>
      </c>
      <c r="U582" s="91" t="s">
        <v>9452</v>
      </c>
      <c r="V582" s="91">
        <v>8</v>
      </c>
      <c r="W582" s="95">
        <f>Emissions!N582</f>
        <v>0</v>
      </c>
      <c r="X582" s="95" t="str">
        <f>Emissions!O582</f>
        <v>LB</v>
      </c>
    </row>
    <row r="583" spans="1:24" x14ac:dyDescent="0.3">
      <c r="A583" s="91" t="str">
        <f>Emissions!A583</f>
        <v>16061</v>
      </c>
      <c r="B583" s="91" t="str">
        <f>Emissions!B583</f>
        <v>16</v>
      </c>
      <c r="C583" s="92" t="str">
        <f>Emissions!F583</f>
        <v>ID</v>
      </c>
      <c r="D583" s="92" t="str">
        <f>Emissions!C583</f>
        <v>061</v>
      </c>
      <c r="E583" s="91" t="str">
        <f>Emissions!D583</f>
        <v>Lewis</v>
      </c>
      <c r="F583" s="91" t="str">
        <f>Emissions!E583</f>
        <v>County</v>
      </c>
      <c r="G583" s="91">
        <v>2620030001</v>
      </c>
      <c r="H583" s="91" t="s">
        <v>9455</v>
      </c>
      <c r="I583" s="91" t="s">
        <v>9450</v>
      </c>
      <c r="J583" s="91" t="s">
        <v>9453</v>
      </c>
      <c r="K583" s="91">
        <v>2014</v>
      </c>
      <c r="L583" s="91">
        <v>515</v>
      </c>
      <c r="M583" s="91" t="s">
        <v>9451</v>
      </c>
      <c r="N583" s="94">
        <f>Emissions!G583</f>
        <v>0</v>
      </c>
      <c r="O583" s="91" t="str">
        <f>Emissions!H583</f>
        <v>TON</v>
      </c>
      <c r="P583" s="93">
        <f>'Emissions Factor'!$B$2</f>
        <v>5.5099999999999998E-6</v>
      </c>
      <c r="Q583" s="91" t="str">
        <f>Emissions!L583</f>
        <v xml:space="preserve">LB </v>
      </c>
      <c r="R583" s="91" t="str">
        <f>Emissions!M583</f>
        <v>TON</v>
      </c>
      <c r="S583" s="91" t="s">
        <v>9454</v>
      </c>
      <c r="T583" s="91">
        <v>7439976</v>
      </c>
      <c r="U583" s="91" t="s">
        <v>9452</v>
      </c>
      <c r="V583" s="91">
        <v>8</v>
      </c>
      <c r="W583" s="95">
        <f>Emissions!N583</f>
        <v>0</v>
      </c>
      <c r="X583" s="95" t="str">
        <f>Emissions!O583</f>
        <v>LB</v>
      </c>
    </row>
    <row r="584" spans="1:24" x14ac:dyDescent="0.3">
      <c r="A584" s="91" t="str">
        <f>Emissions!A584</f>
        <v>16063</v>
      </c>
      <c r="B584" s="91" t="str">
        <f>Emissions!B584</f>
        <v>16</v>
      </c>
      <c r="C584" s="92" t="str">
        <f>Emissions!F584</f>
        <v>ID</v>
      </c>
      <c r="D584" s="92" t="str">
        <f>Emissions!C584</f>
        <v>063</v>
      </c>
      <c r="E584" s="91" t="str">
        <f>Emissions!D584</f>
        <v>Lincoln</v>
      </c>
      <c r="F584" s="91" t="str">
        <f>Emissions!E584</f>
        <v>County</v>
      </c>
      <c r="G584" s="91">
        <v>2620030001</v>
      </c>
      <c r="H584" s="91" t="s">
        <v>9455</v>
      </c>
      <c r="I584" s="91" t="s">
        <v>9450</v>
      </c>
      <c r="J584" s="91" t="s">
        <v>9453</v>
      </c>
      <c r="K584" s="91">
        <v>2014</v>
      </c>
      <c r="L584" s="91">
        <v>515</v>
      </c>
      <c r="M584" s="91" t="s">
        <v>9451</v>
      </c>
      <c r="N584" s="94">
        <f>Emissions!G584</f>
        <v>0</v>
      </c>
      <c r="O584" s="91" t="str">
        <f>Emissions!H584</f>
        <v>TON</v>
      </c>
      <c r="P584" s="93">
        <f>'Emissions Factor'!$B$2</f>
        <v>5.5099999999999998E-6</v>
      </c>
      <c r="Q584" s="91" t="str">
        <f>Emissions!L584</f>
        <v xml:space="preserve">LB </v>
      </c>
      <c r="R584" s="91" t="str">
        <f>Emissions!M584</f>
        <v>TON</v>
      </c>
      <c r="S584" s="91" t="s">
        <v>9454</v>
      </c>
      <c r="T584" s="91">
        <v>7439976</v>
      </c>
      <c r="U584" s="91" t="s">
        <v>9452</v>
      </c>
      <c r="V584" s="91">
        <v>8</v>
      </c>
      <c r="W584" s="95">
        <f>Emissions!N584</f>
        <v>0</v>
      </c>
      <c r="X584" s="95" t="str">
        <f>Emissions!O584</f>
        <v>LB</v>
      </c>
    </row>
    <row r="585" spans="1:24" x14ac:dyDescent="0.3">
      <c r="A585" s="91" t="str">
        <f>Emissions!A585</f>
        <v>16065</v>
      </c>
      <c r="B585" s="91" t="str">
        <f>Emissions!B585</f>
        <v>16</v>
      </c>
      <c r="C585" s="92" t="str">
        <f>Emissions!F585</f>
        <v>ID</v>
      </c>
      <c r="D585" s="92" t="str">
        <f>Emissions!C585</f>
        <v>065</v>
      </c>
      <c r="E585" s="91" t="str">
        <f>Emissions!D585</f>
        <v>Madison</v>
      </c>
      <c r="F585" s="91" t="str">
        <f>Emissions!E585</f>
        <v>County</v>
      </c>
      <c r="G585" s="91">
        <v>2620030001</v>
      </c>
      <c r="H585" s="91" t="s">
        <v>9455</v>
      </c>
      <c r="I585" s="91" t="s">
        <v>9450</v>
      </c>
      <c r="J585" s="91" t="s">
        <v>9453</v>
      </c>
      <c r="K585" s="91">
        <v>2014</v>
      </c>
      <c r="L585" s="91">
        <v>515</v>
      </c>
      <c r="M585" s="91" t="s">
        <v>9451</v>
      </c>
      <c r="N585" s="94">
        <f>Emissions!G585</f>
        <v>0</v>
      </c>
      <c r="O585" s="91" t="str">
        <f>Emissions!H585</f>
        <v>TON</v>
      </c>
      <c r="P585" s="93">
        <f>'Emissions Factor'!$B$2</f>
        <v>5.5099999999999998E-6</v>
      </c>
      <c r="Q585" s="91" t="str">
        <f>Emissions!L585</f>
        <v xml:space="preserve">LB </v>
      </c>
      <c r="R585" s="91" t="str">
        <f>Emissions!M585</f>
        <v>TON</v>
      </c>
      <c r="S585" s="91" t="s">
        <v>9454</v>
      </c>
      <c r="T585" s="91">
        <v>7439976</v>
      </c>
      <c r="U585" s="91" t="s">
        <v>9452</v>
      </c>
      <c r="V585" s="91">
        <v>8</v>
      </c>
      <c r="W585" s="95">
        <f>Emissions!N585</f>
        <v>0</v>
      </c>
      <c r="X585" s="95" t="str">
        <f>Emissions!O585</f>
        <v>LB</v>
      </c>
    </row>
    <row r="586" spans="1:24" x14ac:dyDescent="0.3">
      <c r="A586" s="91" t="str">
        <f>Emissions!A586</f>
        <v>16067</v>
      </c>
      <c r="B586" s="91" t="str">
        <f>Emissions!B586</f>
        <v>16</v>
      </c>
      <c r="C586" s="92" t="str">
        <f>Emissions!F586</f>
        <v>ID</v>
      </c>
      <c r="D586" s="92" t="str">
        <f>Emissions!C586</f>
        <v>067</v>
      </c>
      <c r="E586" s="91" t="str">
        <f>Emissions!D586</f>
        <v>Minidoka</v>
      </c>
      <c r="F586" s="91" t="str">
        <f>Emissions!E586</f>
        <v>County</v>
      </c>
      <c r="G586" s="91">
        <v>2620030001</v>
      </c>
      <c r="H586" s="91" t="s">
        <v>9455</v>
      </c>
      <c r="I586" s="91" t="s">
        <v>9450</v>
      </c>
      <c r="J586" s="91" t="s">
        <v>9453</v>
      </c>
      <c r="K586" s="91">
        <v>2014</v>
      </c>
      <c r="L586" s="91">
        <v>515</v>
      </c>
      <c r="M586" s="91" t="s">
        <v>9451</v>
      </c>
      <c r="N586" s="94">
        <f>Emissions!G586</f>
        <v>0</v>
      </c>
      <c r="O586" s="91" t="str">
        <f>Emissions!H586</f>
        <v>TON</v>
      </c>
      <c r="P586" s="93">
        <f>'Emissions Factor'!$B$2</f>
        <v>5.5099999999999998E-6</v>
      </c>
      <c r="Q586" s="91" t="str">
        <f>Emissions!L586</f>
        <v xml:space="preserve">LB </v>
      </c>
      <c r="R586" s="91" t="str">
        <f>Emissions!M586</f>
        <v>TON</v>
      </c>
      <c r="S586" s="91" t="s">
        <v>9454</v>
      </c>
      <c r="T586" s="91">
        <v>7439976</v>
      </c>
      <c r="U586" s="91" t="s">
        <v>9452</v>
      </c>
      <c r="V586" s="91">
        <v>8</v>
      </c>
      <c r="W586" s="95">
        <f>Emissions!N586</f>
        <v>0</v>
      </c>
      <c r="X586" s="95" t="str">
        <f>Emissions!O586</f>
        <v>LB</v>
      </c>
    </row>
    <row r="587" spans="1:24" x14ac:dyDescent="0.3">
      <c r="A587" s="91" t="str">
        <f>Emissions!A587</f>
        <v>16069</v>
      </c>
      <c r="B587" s="91" t="str">
        <f>Emissions!B587</f>
        <v>16</v>
      </c>
      <c r="C587" s="92" t="str">
        <f>Emissions!F587</f>
        <v>ID</v>
      </c>
      <c r="D587" s="92" t="str">
        <f>Emissions!C587</f>
        <v>069</v>
      </c>
      <c r="E587" s="91" t="str">
        <f>Emissions!D587</f>
        <v>Nez Perce</v>
      </c>
      <c r="F587" s="91" t="str">
        <f>Emissions!E587</f>
        <v>County</v>
      </c>
      <c r="G587" s="91">
        <v>2620030001</v>
      </c>
      <c r="H587" s="91" t="s">
        <v>9455</v>
      </c>
      <c r="I587" s="91" t="s">
        <v>9450</v>
      </c>
      <c r="J587" s="91" t="s">
        <v>9453</v>
      </c>
      <c r="K587" s="91">
        <v>2014</v>
      </c>
      <c r="L587" s="91">
        <v>515</v>
      </c>
      <c r="M587" s="91" t="s">
        <v>9451</v>
      </c>
      <c r="N587" s="94">
        <f>Emissions!G587</f>
        <v>0</v>
      </c>
      <c r="O587" s="91" t="str">
        <f>Emissions!H587</f>
        <v>TON</v>
      </c>
      <c r="P587" s="93">
        <f>'Emissions Factor'!$B$2</f>
        <v>5.5099999999999998E-6</v>
      </c>
      <c r="Q587" s="91" t="str">
        <f>Emissions!L587</f>
        <v xml:space="preserve">LB </v>
      </c>
      <c r="R587" s="91" t="str">
        <f>Emissions!M587</f>
        <v>TON</v>
      </c>
      <c r="S587" s="91" t="s">
        <v>9454</v>
      </c>
      <c r="T587" s="91">
        <v>7439976</v>
      </c>
      <c r="U587" s="91" t="s">
        <v>9452</v>
      </c>
      <c r="V587" s="91">
        <v>8</v>
      </c>
      <c r="W587" s="95">
        <f>Emissions!N587</f>
        <v>0</v>
      </c>
      <c r="X587" s="95" t="str">
        <f>Emissions!O587</f>
        <v>LB</v>
      </c>
    </row>
    <row r="588" spans="1:24" x14ac:dyDescent="0.3">
      <c r="A588" s="91" t="str">
        <f>Emissions!A588</f>
        <v>16071</v>
      </c>
      <c r="B588" s="91" t="str">
        <f>Emissions!B588</f>
        <v>16</v>
      </c>
      <c r="C588" s="92" t="str">
        <f>Emissions!F588</f>
        <v>ID</v>
      </c>
      <c r="D588" s="92" t="str">
        <f>Emissions!C588</f>
        <v>071</v>
      </c>
      <c r="E588" s="91" t="str">
        <f>Emissions!D588</f>
        <v>Oneida</v>
      </c>
      <c r="F588" s="91" t="str">
        <f>Emissions!E588</f>
        <v>County</v>
      </c>
      <c r="G588" s="91">
        <v>2620030001</v>
      </c>
      <c r="H588" s="91" t="s">
        <v>9455</v>
      </c>
      <c r="I588" s="91" t="s">
        <v>9450</v>
      </c>
      <c r="J588" s="91" t="s">
        <v>9453</v>
      </c>
      <c r="K588" s="91">
        <v>2014</v>
      </c>
      <c r="L588" s="91">
        <v>515</v>
      </c>
      <c r="M588" s="91" t="s">
        <v>9451</v>
      </c>
      <c r="N588" s="94">
        <f>Emissions!G588</f>
        <v>0</v>
      </c>
      <c r="O588" s="91" t="str">
        <f>Emissions!H588</f>
        <v>TON</v>
      </c>
      <c r="P588" s="93">
        <f>'Emissions Factor'!$B$2</f>
        <v>5.5099999999999998E-6</v>
      </c>
      <c r="Q588" s="91" t="str">
        <f>Emissions!L588</f>
        <v xml:space="preserve">LB </v>
      </c>
      <c r="R588" s="91" t="str">
        <f>Emissions!M588</f>
        <v>TON</v>
      </c>
      <c r="S588" s="91" t="s">
        <v>9454</v>
      </c>
      <c r="T588" s="91">
        <v>7439976</v>
      </c>
      <c r="U588" s="91" t="s">
        <v>9452</v>
      </c>
      <c r="V588" s="91">
        <v>8</v>
      </c>
      <c r="W588" s="95">
        <f>Emissions!N588</f>
        <v>0</v>
      </c>
      <c r="X588" s="95" t="str">
        <f>Emissions!O588</f>
        <v>LB</v>
      </c>
    </row>
    <row r="589" spans="1:24" x14ac:dyDescent="0.3">
      <c r="A589" s="91" t="str">
        <f>Emissions!A589</f>
        <v>16073</v>
      </c>
      <c r="B589" s="91" t="str">
        <f>Emissions!B589</f>
        <v>16</v>
      </c>
      <c r="C589" s="92" t="str">
        <f>Emissions!F589</f>
        <v>ID</v>
      </c>
      <c r="D589" s="92" t="str">
        <f>Emissions!C589</f>
        <v>073</v>
      </c>
      <c r="E589" s="91" t="str">
        <f>Emissions!D589</f>
        <v>Owyhee</v>
      </c>
      <c r="F589" s="91" t="str">
        <f>Emissions!E589</f>
        <v>County</v>
      </c>
      <c r="G589" s="91">
        <v>2620030001</v>
      </c>
      <c r="H589" s="91" t="s">
        <v>9455</v>
      </c>
      <c r="I589" s="91" t="s">
        <v>9450</v>
      </c>
      <c r="J589" s="91" t="s">
        <v>9453</v>
      </c>
      <c r="K589" s="91">
        <v>2014</v>
      </c>
      <c r="L589" s="91">
        <v>515</v>
      </c>
      <c r="M589" s="91" t="s">
        <v>9451</v>
      </c>
      <c r="N589" s="94">
        <f>Emissions!G589</f>
        <v>0</v>
      </c>
      <c r="O589" s="91" t="str">
        <f>Emissions!H589</f>
        <v>TON</v>
      </c>
      <c r="P589" s="93">
        <f>'Emissions Factor'!$B$2</f>
        <v>5.5099999999999998E-6</v>
      </c>
      <c r="Q589" s="91" t="str">
        <f>Emissions!L589</f>
        <v xml:space="preserve">LB </v>
      </c>
      <c r="R589" s="91" t="str">
        <f>Emissions!M589</f>
        <v>TON</v>
      </c>
      <c r="S589" s="91" t="s">
        <v>9454</v>
      </c>
      <c r="T589" s="91">
        <v>7439976</v>
      </c>
      <c r="U589" s="91" t="s">
        <v>9452</v>
      </c>
      <c r="V589" s="91">
        <v>8</v>
      </c>
      <c r="W589" s="95">
        <f>Emissions!N589</f>
        <v>0</v>
      </c>
      <c r="X589" s="95" t="str">
        <f>Emissions!O589</f>
        <v>LB</v>
      </c>
    </row>
    <row r="590" spans="1:24" x14ac:dyDescent="0.3">
      <c r="A590" s="91" t="str">
        <f>Emissions!A590</f>
        <v>16075</v>
      </c>
      <c r="B590" s="91" t="str">
        <f>Emissions!B590</f>
        <v>16</v>
      </c>
      <c r="C590" s="92" t="str">
        <f>Emissions!F590</f>
        <v>ID</v>
      </c>
      <c r="D590" s="92" t="str">
        <f>Emissions!C590</f>
        <v>075</v>
      </c>
      <c r="E590" s="91" t="str">
        <f>Emissions!D590</f>
        <v>Payette</v>
      </c>
      <c r="F590" s="91" t="str">
        <f>Emissions!E590</f>
        <v>County</v>
      </c>
      <c r="G590" s="91">
        <v>2620030001</v>
      </c>
      <c r="H590" s="91" t="s">
        <v>9455</v>
      </c>
      <c r="I590" s="91" t="s">
        <v>9450</v>
      </c>
      <c r="J590" s="91" t="s">
        <v>9453</v>
      </c>
      <c r="K590" s="91">
        <v>2014</v>
      </c>
      <c r="L590" s="91">
        <v>515</v>
      </c>
      <c r="M590" s="91" t="s">
        <v>9451</v>
      </c>
      <c r="N590" s="94">
        <f>Emissions!G590</f>
        <v>0</v>
      </c>
      <c r="O590" s="91" t="str">
        <f>Emissions!H590</f>
        <v>TON</v>
      </c>
      <c r="P590" s="93">
        <f>'Emissions Factor'!$B$2</f>
        <v>5.5099999999999998E-6</v>
      </c>
      <c r="Q590" s="91" t="str">
        <f>Emissions!L590</f>
        <v xml:space="preserve">LB </v>
      </c>
      <c r="R590" s="91" t="str">
        <f>Emissions!M590</f>
        <v>TON</v>
      </c>
      <c r="S590" s="91" t="s">
        <v>9454</v>
      </c>
      <c r="T590" s="91">
        <v>7439976</v>
      </c>
      <c r="U590" s="91" t="s">
        <v>9452</v>
      </c>
      <c r="V590" s="91">
        <v>8</v>
      </c>
      <c r="W590" s="95">
        <f>Emissions!N590</f>
        <v>0</v>
      </c>
      <c r="X590" s="95" t="str">
        <f>Emissions!O590</f>
        <v>LB</v>
      </c>
    </row>
    <row r="591" spans="1:24" x14ac:dyDescent="0.3">
      <c r="A591" s="91" t="str">
        <f>Emissions!A591</f>
        <v>16077</v>
      </c>
      <c r="B591" s="91" t="str">
        <f>Emissions!B591</f>
        <v>16</v>
      </c>
      <c r="C591" s="92" t="str">
        <f>Emissions!F591</f>
        <v>ID</v>
      </c>
      <c r="D591" s="92" t="str">
        <f>Emissions!C591</f>
        <v>077</v>
      </c>
      <c r="E591" s="91" t="str">
        <f>Emissions!D591</f>
        <v>Power</v>
      </c>
      <c r="F591" s="91" t="str">
        <f>Emissions!E591</f>
        <v>County</v>
      </c>
      <c r="G591" s="91">
        <v>2620030001</v>
      </c>
      <c r="H591" s="91" t="s">
        <v>9455</v>
      </c>
      <c r="I591" s="91" t="s">
        <v>9450</v>
      </c>
      <c r="J591" s="91" t="s">
        <v>9453</v>
      </c>
      <c r="K591" s="91">
        <v>2014</v>
      </c>
      <c r="L591" s="91">
        <v>515</v>
      </c>
      <c r="M591" s="91" t="s">
        <v>9451</v>
      </c>
      <c r="N591" s="94">
        <f>Emissions!G591</f>
        <v>0</v>
      </c>
      <c r="O591" s="91" t="str">
        <f>Emissions!H591</f>
        <v>TON</v>
      </c>
      <c r="P591" s="93">
        <f>'Emissions Factor'!$B$2</f>
        <v>5.5099999999999998E-6</v>
      </c>
      <c r="Q591" s="91" t="str">
        <f>Emissions!L591</f>
        <v xml:space="preserve">LB </v>
      </c>
      <c r="R591" s="91" t="str">
        <f>Emissions!M591</f>
        <v>TON</v>
      </c>
      <c r="S591" s="91" t="s">
        <v>9454</v>
      </c>
      <c r="T591" s="91">
        <v>7439976</v>
      </c>
      <c r="U591" s="91" t="s">
        <v>9452</v>
      </c>
      <c r="V591" s="91">
        <v>8</v>
      </c>
      <c r="W591" s="95">
        <f>Emissions!N591</f>
        <v>0</v>
      </c>
      <c r="X591" s="95" t="str">
        <f>Emissions!O591</f>
        <v>LB</v>
      </c>
    </row>
    <row r="592" spans="1:24" x14ac:dyDescent="0.3">
      <c r="A592" s="91" t="str">
        <f>Emissions!A592</f>
        <v>16079</v>
      </c>
      <c r="B592" s="91" t="str">
        <f>Emissions!B592</f>
        <v>16</v>
      </c>
      <c r="C592" s="92" t="str">
        <f>Emissions!F592</f>
        <v>ID</v>
      </c>
      <c r="D592" s="92" t="str">
        <f>Emissions!C592</f>
        <v>079</v>
      </c>
      <c r="E592" s="91" t="str">
        <f>Emissions!D592</f>
        <v>Shoshone</v>
      </c>
      <c r="F592" s="91" t="str">
        <f>Emissions!E592</f>
        <v>County</v>
      </c>
      <c r="G592" s="91">
        <v>2620030001</v>
      </c>
      <c r="H592" s="91" t="s">
        <v>9455</v>
      </c>
      <c r="I592" s="91" t="s">
        <v>9450</v>
      </c>
      <c r="J592" s="91" t="s">
        <v>9453</v>
      </c>
      <c r="K592" s="91">
        <v>2014</v>
      </c>
      <c r="L592" s="91">
        <v>515</v>
      </c>
      <c r="M592" s="91" t="s">
        <v>9451</v>
      </c>
      <c r="N592" s="94">
        <f>Emissions!G592</f>
        <v>0</v>
      </c>
      <c r="O592" s="91" t="str">
        <f>Emissions!H592</f>
        <v>TON</v>
      </c>
      <c r="P592" s="93">
        <f>'Emissions Factor'!$B$2</f>
        <v>5.5099999999999998E-6</v>
      </c>
      <c r="Q592" s="91" t="str">
        <f>Emissions!L592</f>
        <v xml:space="preserve">LB </v>
      </c>
      <c r="R592" s="91" t="str">
        <f>Emissions!M592</f>
        <v>TON</v>
      </c>
      <c r="S592" s="91" t="s">
        <v>9454</v>
      </c>
      <c r="T592" s="91">
        <v>7439976</v>
      </c>
      <c r="U592" s="91" t="s">
        <v>9452</v>
      </c>
      <c r="V592" s="91">
        <v>8</v>
      </c>
      <c r="W592" s="95">
        <f>Emissions!N592</f>
        <v>0</v>
      </c>
      <c r="X592" s="95" t="str">
        <f>Emissions!O592</f>
        <v>LB</v>
      </c>
    </row>
    <row r="593" spans="1:24" x14ac:dyDescent="0.3">
      <c r="A593" s="91" t="str">
        <f>Emissions!A593</f>
        <v>16081</v>
      </c>
      <c r="B593" s="91" t="str">
        <f>Emissions!B593</f>
        <v>16</v>
      </c>
      <c r="C593" s="92" t="str">
        <f>Emissions!F593</f>
        <v>ID</v>
      </c>
      <c r="D593" s="92" t="str">
        <f>Emissions!C593</f>
        <v>081</v>
      </c>
      <c r="E593" s="91" t="str">
        <f>Emissions!D593</f>
        <v>Teton</v>
      </c>
      <c r="F593" s="91" t="str">
        <f>Emissions!E593</f>
        <v>County</v>
      </c>
      <c r="G593" s="91">
        <v>2620030001</v>
      </c>
      <c r="H593" s="91" t="s">
        <v>9455</v>
      </c>
      <c r="I593" s="91" t="s">
        <v>9450</v>
      </c>
      <c r="J593" s="91" t="s">
        <v>9453</v>
      </c>
      <c r="K593" s="91">
        <v>2014</v>
      </c>
      <c r="L593" s="91">
        <v>515</v>
      </c>
      <c r="M593" s="91" t="s">
        <v>9451</v>
      </c>
      <c r="N593" s="94">
        <f>Emissions!G593</f>
        <v>0</v>
      </c>
      <c r="O593" s="91" t="str">
        <f>Emissions!H593</f>
        <v>TON</v>
      </c>
      <c r="P593" s="93">
        <f>'Emissions Factor'!$B$2</f>
        <v>5.5099999999999998E-6</v>
      </c>
      <c r="Q593" s="91" t="str">
        <f>Emissions!L593</f>
        <v xml:space="preserve">LB </v>
      </c>
      <c r="R593" s="91" t="str">
        <f>Emissions!M593</f>
        <v>TON</v>
      </c>
      <c r="S593" s="91" t="s">
        <v>9454</v>
      </c>
      <c r="T593" s="91">
        <v>7439976</v>
      </c>
      <c r="U593" s="91" t="s">
        <v>9452</v>
      </c>
      <c r="V593" s="91">
        <v>8</v>
      </c>
      <c r="W593" s="95">
        <f>Emissions!N593</f>
        <v>0</v>
      </c>
      <c r="X593" s="95" t="str">
        <f>Emissions!O593</f>
        <v>LB</v>
      </c>
    </row>
    <row r="594" spans="1:24" x14ac:dyDescent="0.3">
      <c r="A594" s="91" t="str">
        <f>Emissions!A594</f>
        <v>16083</v>
      </c>
      <c r="B594" s="91" t="str">
        <f>Emissions!B594</f>
        <v>16</v>
      </c>
      <c r="C594" s="92" t="str">
        <f>Emissions!F594</f>
        <v>ID</v>
      </c>
      <c r="D594" s="92" t="str">
        <f>Emissions!C594</f>
        <v>083</v>
      </c>
      <c r="E594" s="91" t="str">
        <f>Emissions!D594</f>
        <v>Twin Falls</v>
      </c>
      <c r="F594" s="91" t="str">
        <f>Emissions!E594</f>
        <v>County</v>
      </c>
      <c r="G594" s="91">
        <v>2620030001</v>
      </c>
      <c r="H594" s="91" t="s">
        <v>9455</v>
      </c>
      <c r="I594" s="91" t="s">
        <v>9450</v>
      </c>
      <c r="J594" s="91" t="s">
        <v>9453</v>
      </c>
      <c r="K594" s="91">
        <v>2014</v>
      </c>
      <c r="L594" s="91">
        <v>515</v>
      </c>
      <c r="M594" s="91" t="s">
        <v>9451</v>
      </c>
      <c r="N594" s="94">
        <f>Emissions!G594</f>
        <v>0</v>
      </c>
      <c r="O594" s="91" t="str">
        <f>Emissions!H594</f>
        <v>TON</v>
      </c>
      <c r="P594" s="93">
        <f>'Emissions Factor'!$B$2</f>
        <v>5.5099999999999998E-6</v>
      </c>
      <c r="Q594" s="91" t="str">
        <f>Emissions!L594</f>
        <v xml:space="preserve">LB </v>
      </c>
      <c r="R594" s="91" t="str">
        <f>Emissions!M594</f>
        <v>TON</v>
      </c>
      <c r="S594" s="91" t="s">
        <v>9454</v>
      </c>
      <c r="T594" s="91">
        <v>7439976</v>
      </c>
      <c r="U594" s="91" t="s">
        <v>9452</v>
      </c>
      <c r="V594" s="91">
        <v>8</v>
      </c>
      <c r="W594" s="95">
        <f>Emissions!N594</f>
        <v>0</v>
      </c>
      <c r="X594" s="95" t="str">
        <f>Emissions!O594</f>
        <v>LB</v>
      </c>
    </row>
    <row r="595" spans="1:24" x14ac:dyDescent="0.3">
      <c r="A595" s="91" t="str">
        <f>Emissions!A595</f>
        <v>16085</v>
      </c>
      <c r="B595" s="91" t="str">
        <f>Emissions!B595</f>
        <v>16</v>
      </c>
      <c r="C595" s="92" t="str">
        <f>Emissions!F595</f>
        <v>ID</v>
      </c>
      <c r="D595" s="92" t="str">
        <f>Emissions!C595</f>
        <v>085</v>
      </c>
      <c r="E595" s="91" t="str">
        <f>Emissions!D595</f>
        <v>Valley</v>
      </c>
      <c r="F595" s="91" t="str">
        <f>Emissions!E595</f>
        <v>County</v>
      </c>
      <c r="G595" s="91">
        <v>2620030001</v>
      </c>
      <c r="H595" s="91" t="s">
        <v>9455</v>
      </c>
      <c r="I595" s="91" t="s">
        <v>9450</v>
      </c>
      <c r="J595" s="91" t="s">
        <v>9453</v>
      </c>
      <c r="K595" s="91">
        <v>2014</v>
      </c>
      <c r="L595" s="91">
        <v>515</v>
      </c>
      <c r="M595" s="91" t="s">
        <v>9451</v>
      </c>
      <c r="N595" s="94">
        <f>Emissions!G595</f>
        <v>0</v>
      </c>
      <c r="O595" s="91" t="str">
        <f>Emissions!H595</f>
        <v>TON</v>
      </c>
      <c r="P595" s="93">
        <f>'Emissions Factor'!$B$2</f>
        <v>5.5099999999999998E-6</v>
      </c>
      <c r="Q595" s="91" t="str">
        <f>Emissions!L595</f>
        <v xml:space="preserve">LB </v>
      </c>
      <c r="R595" s="91" t="str">
        <f>Emissions!M595</f>
        <v>TON</v>
      </c>
      <c r="S595" s="91" t="s">
        <v>9454</v>
      </c>
      <c r="T595" s="91">
        <v>7439976</v>
      </c>
      <c r="U595" s="91" t="s">
        <v>9452</v>
      </c>
      <c r="V595" s="91">
        <v>8</v>
      </c>
      <c r="W595" s="95">
        <f>Emissions!N595</f>
        <v>0</v>
      </c>
      <c r="X595" s="95" t="str">
        <f>Emissions!O595</f>
        <v>LB</v>
      </c>
    </row>
    <row r="596" spans="1:24" x14ac:dyDescent="0.3">
      <c r="A596" s="91" t="str">
        <f>Emissions!A596</f>
        <v>16087</v>
      </c>
      <c r="B596" s="91" t="str">
        <f>Emissions!B596</f>
        <v>16</v>
      </c>
      <c r="C596" s="92" t="str">
        <f>Emissions!F596</f>
        <v>ID</v>
      </c>
      <c r="D596" s="92" t="str">
        <f>Emissions!C596</f>
        <v>087</v>
      </c>
      <c r="E596" s="91" t="str">
        <f>Emissions!D596</f>
        <v>Washington</v>
      </c>
      <c r="F596" s="91" t="str">
        <f>Emissions!E596</f>
        <v>County</v>
      </c>
      <c r="G596" s="91">
        <v>2620030001</v>
      </c>
      <c r="H596" s="91" t="s">
        <v>9455</v>
      </c>
      <c r="I596" s="91" t="s">
        <v>9450</v>
      </c>
      <c r="J596" s="91" t="s">
        <v>9453</v>
      </c>
      <c r="K596" s="91">
        <v>2014</v>
      </c>
      <c r="L596" s="91">
        <v>515</v>
      </c>
      <c r="M596" s="91" t="s">
        <v>9451</v>
      </c>
      <c r="N596" s="94">
        <f>Emissions!G596</f>
        <v>0</v>
      </c>
      <c r="O596" s="91" t="str">
        <f>Emissions!H596</f>
        <v>TON</v>
      </c>
      <c r="P596" s="93">
        <f>'Emissions Factor'!$B$2</f>
        <v>5.5099999999999998E-6</v>
      </c>
      <c r="Q596" s="91" t="str">
        <f>Emissions!L596</f>
        <v xml:space="preserve">LB </v>
      </c>
      <c r="R596" s="91" t="str">
        <f>Emissions!M596</f>
        <v>TON</v>
      </c>
      <c r="S596" s="91" t="s">
        <v>9454</v>
      </c>
      <c r="T596" s="91">
        <v>7439976</v>
      </c>
      <c r="U596" s="91" t="s">
        <v>9452</v>
      </c>
      <c r="V596" s="91">
        <v>8</v>
      </c>
      <c r="W596" s="95">
        <f>Emissions!N596</f>
        <v>0</v>
      </c>
      <c r="X596" s="95" t="str">
        <f>Emissions!O596</f>
        <v>LB</v>
      </c>
    </row>
    <row r="597" spans="1:24" x14ac:dyDescent="0.3">
      <c r="A597" s="91" t="str">
        <f>Emissions!A597</f>
        <v>17001</v>
      </c>
      <c r="B597" s="91" t="str">
        <f>Emissions!B597</f>
        <v>17</v>
      </c>
      <c r="C597" s="92" t="str">
        <f>Emissions!F597</f>
        <v>IL</v>
      </c>
      <c r="D597" s="92" t="str">
        <f>Emissions!C597</f>
        <v>001</v>
      </c>
      <c r="E597" s="91" t="str">
        <f>Emissions!D597</f>
        <v>Adams</v>
      </c>
      <c r="F597" s="91" t="str">
        <f>Emissions!E597</f>
        <v>County</v>
      </c>
      <c r="G597" s="91">
        <v>2620030001</v>
      </c>
      <c r="H597" s="91" t="s">
        <v>9455</v>
      </c>
      <c r="I597" s="91" t="s">
        <v>9450</v>
      </c>
      <c r="J597" s="91" t="s">
        <v>9453</v>
      </c>
      <c r="K597" s="91">
        <v>2014</v>
      </c>
      <c r="L597" s="91">
        <v>515</v>
      </c>
      <c r="M597" s="91" t="s">
        <v>9451</v>
      </c>
      <c r="N597" s="94">
        <f>Emissions!G597</f>
        <v>0</v>
      </c>
      <c r="O597" s="91" t="str">
        <f>Emissions!H597</f>
        <v>TON</v>
      </c>
      <c r="P597" s="93">
        <f>'Emissions Factor'!$B$2</f>
        <v>5.5099999999999998E-6</v>
      </c>
      <c r="Q597" s="91" t="str">
        <f>Emissions!L597</f>
        <v xml:space="preserve">LB </v>
      </c>
      <c r="R597" s="91" t="str">
        <f>Emissions!M597</f>
        <v>TON</v>
      </c>
      <c r="S597" s="91" t="s">
        <v>9454</v>
      </c>
      <c r="T597" s="91">
        <v>7439976</v>
      </c>
      <c r="U597" s="91" t="s">
        <v>9452</v>
      </c>
      <c r="V597" s="91">
        <v>8</v>
      </c>
      <c r="W597" s="95">
        <f>Emissions!N597</f>
        <v>0</v>
      </c>
      <c r="X597" s="95" t="str">
        <f>Emissions!O597</f>
        <v>LB</v>
      </c>
    </row>
    <row r="598" spans="1:24" x14ac:dyDescent="0.3">
      <c r="A598" s="91" t="str">
        <f>Emissions!A598</f>
        <v>17003</v>
      </c>
      <c r="B598" s="91" t="str">
        <f>Emissions!B598</f>
        <v>17</v>
      </c>
      <c r="C598" s="92" t="str">
        <f>Emissions!F598</f>
        <v>IL</v>
      </c>
      <c r="D598" s="92" t="str">
        <f>Emissions!C598</f>
        <v>003</v>
      </c>
      <c r="E598" s="91" t="str">
        <f>Emissions!D598</f>
        <v>Alexander</v>
      </c>
      <c r="F598" s="91" t="str">
        <f>Emissions!E598</f>
        <v>County</v>
      </c>
      <c r="G598" s="91">
        <v>2620030001</v>
      </c>
      <c r="H598" s="91" t="s">
        <v>9455</v>
      </c>
      <c r="I598" s="91" t="s">
        <v>9450</v>
      </c>
      <c r="J598" s="91" t="s">
        <v>9453</v>
      </c>
      <c r="K598" s="91">
        <v>2014</v>
      </c>
      <c r="L598" s="91">
        <v>515</v>
      </c>
      <c r="M598" s="91" t="s">
        <v>9451</v>
      </c>
      <c r="N598" s="94">
        <f>Emissions!G598</f>
        <v>0</v>
      </c>
      <c r="O598" s="91" t="str">
        <f>Emissions!H598</f>
        <v>TON</v>
      </c>
      <c r="P598" s="93">
        <f>'Emissions Factor'!$B$2</f>
        <v>5.5099999999999998E-6</v>
      </c>
      <c r="Q598" s="91" t="str">
        <f>Emissions!L598</f>
        <v xml:space="preserve">LB </v>
      </c>
      <c r="R598" s="91" t="str">
        <f>Emissions!M598</f>
        <v>TON</v>
      </c>
      <c r="S598" s="91" t="s">
        <v>9454</v>
      </c>
      <c r="T598" s="91">
        <v>7439976</v>
      </c>
      <c r="U598" s="91" t="s">
        <v>9452</v>
      </c>
      <c r="V598" s="91">
        <v>8</v>
      </c>
      <c r="W598" s="95">
        <f>Emissions!N598</f>
        <v>0</v>
      </c>
      <c r="X598" s="95" t="str">
        <f>Emissions!O598</f>
        <v>LB</v>
      </c>
    </row>
    <row r="599" spans="1:24" x14ac:dyDescent="0.3">
      <c r="A599" s="91" t="str">
        <f>Emissions!A599</f>
        <v>17005</v>
      </c>
      <c r="B599" s="91" t="str">
        <f>Emissions!B599</f>
        <v>17</v>
      </c>
      <c r="C599" s="92" t="str">
        <f>Emissions!F599</f>
        <v>IL</v>
      </c>
      <c r="D599" s="92" t="str">
        <f>Emissions!C599</f>
        <v>005</v>
      </c>
      <c r="E599" s="91" t="str">
        <f>Emissions!D599</f>
        <v>Bond</v>
      </c>
      <c r="F599" s="91" t="str">
        <f>Emissions!E599</f>
        <v>County</v>
      </c>
      <c r="G599" s="91">
        <v>2620030001</v>
      </c>
      <c r="H599" s="91" t="s">
        <v>9455</v>
      </c>
      <c r="I599" s="91" t="s">
        <v>9450</v>
      </c>
      <c r="J599" s="91" t="s">
        <v>9453</v>
      </c>
      <c r="K599" s="91">
        <v>2014</v>
      </c>
      <c r="L599" s="91">
        <v>515</v>
      </c>
      <c r="M599" s="91" t="s">
        <v>9451</v>
      </c>
      <c r="N599" s="94">
        <f>Emissions!G599</f>
        <v>0</v>
      </c>
      <c r="O599" s="91" t="str">
        <f>Emissions!H599</f>
        <v>TON</v>
      </c>
      <c r="P599" s="93">
        <f>'Emissions Factor'!$B$2</f>
        <v>5.5099999999999998E-6</v>
      </c>
      <c r="Q599" s="91" t="str">
        <f>Emissions!L599</f>
        <v xml:space="preserve">LB </v>
      </c>
      <c r="R599" s="91" t="str">
        <f>Emissions!M599</f>
        <v>TON</v>
      </c>
      <c r="S599" s="91" t="s">
        <v>9454</v>
      </c>
      <c r="T599" s="91">
        <v>7439976</v>
      </c>
      <c r="U599" s="91" t="s">
        <v>9452</v>
      </c>
      <c r="V599" s="91">
        <v>8</v>
      </c>
      <c r="W599" s="95">
        <f>Emissions!N599</f>
        <v>0</v>
      </c>
      <c r="X599" s="95" t="str">
        <f>Emissions!O599</f>
        <v>LB</v>
      </c>
    </row>
    <row r="600" spans="1:24" x14ac:dyDescent="0.3">
      <c r="A600" s="91" t="str">
        <f>Emissions!A600</f>
        <v>17007</v>
      </c>
      <c r="B600" s="91" t="str">
        <f>Emissions!B600</f>
        <v>17</v>
      </c>
      <c r="C600" s="92" t="str">
        <f>Emissions!F600</f>
        <v>IL</v>
      </c>
      <c r="D600" s="92" t="str">
        <f>Emissions!C600</f>
        <v>007</v>
      </c>
      <c r="E600" s="91" t="str">
        <f>Emissions!D600</f>
        <v>Boone</v>
      </c>
      <c r="F600" s="91" t="str">
        <f>Emissions!E600</f>
        <v>County</v>
      </c>
      <c r="G600" s="91">
        <v>2620030001</v>
      </c>
      <c r="H600" s="91" t="s">
        <v>9455</v>
      </c>
      <c r="I600" s="91" t="s">
        <v>9450</v>
      </c>
      <c r="J600" s="91" t="s">
        <v>9453</v>
      </c>
      <c r="K600" s="91">
        <v>2014</v>
      </c>
      <c r="L600" s="91">
        <v>515</v>
      </c>
      <c r="M600" s="91" t="s">
        <v>9451</v>
      </c>
      <c r="N600" s="94">
        <f>Emissions!G600</f>
        <v>0</v>
      </c>
      <c r="O600" s="91" t="str">
        <f>Emissions!H600</f>
        <v>TON</v>
      </c>
      <c r="P600" s="93">
        <f>'Emissions Factor'!$B$2</f>
        <v>5.5099999999999998E-6</v>
      </c>
      <c r="Q600" s="91" t="str">
        <f>Emissions!L600</f>
        <v xml:space="preserve">LB </v>
      </c>
      <c r="R600" s="91" t="str">
        <f>Emissions!M600</f>
        <v>TON</v>
      </c>
      <c r="S600" s="91" t="s">
        <v>9454</v>
      </c>
      <c r="T600" s="91">
        <v>7439976</v>
      </c>
      <c r="U600" s="91" t="s">
        <v>9452</v>
      </c>
      <c r="V600" s="91">
        <v>8</v>
      </c>
      <c r="W600" s="95">
        <f>Emissions!N600</f>
        <v>0</v>
      </c>
      <c r="X600" s="95" t="str">
        <f>Emissions!O600</f>
        <v>LB</v>
      </c>
    </row>
    <row r="601" spans="1:24" x14ac:dyDescent="0.3">
      <c r="A601" s="91" t="str">
        <f>Emissions!A601</f>
        <v>17009</v>
      </c>
      <c r="B601" s="91" t="str">
        <f>Emissions!B601</f>
        <v>17</v>
      </c>
      <c r="C601" s="92" t="str">
        <f>Emissions!F601</f>
        <v>IL</v>
      </c>
      <c r="D601" s="92" t="str">
        <f>Emissions!C601</f>
        <v>009</v>
      </c>
      <c r="E601" s="91" t="str">
        <f>Emissions!D601</f>
        <v>Brown</v>
      </c>
      <c r="F601" s="91" t="str">
        <f>Emissions!E601</f>
        <v>County</v>
      </c>
      <c r="G601" s="91">
        <v>2620030001</v>
      </c>
      <c r="H601" s="91" t="s">
        <v>9455</v>
      </c>
      <c r="I601" s="91" t="s">
        <v>9450</v>
      </c>
      <c r="J601" s="91" t="s">
        <v>9453</v>
      </c>
      <c r="K601" s="91">
        <v>2014</v>
      </c>
      <c r="L601" s="91">
        <v>515</v>
      </c>
      <c r="M601" s="91" t="s">
        <v>9451</v>
      </c>
      <c r="N601" s="94">
        <f>Emissions!G601</f>
        <v>0</v>
      </c>
      <c r="O601" s="91" t="str">
        <f>Emissions!H601</f>
        <v>TON</v>
      </c>
      <c r="P601" s="93">
        <f>'Emissions Factor'!$B$2</f>
        <v>5.5099999999999998E-6</v>
      </c>
      <c r="Q601" s="91" t="str">
        <f>Emissions!L601</f>
        <v xml:space="preserve">LB </v>
      </c>
      <c r="R601" s="91" t="str">
        <f>Emissions!M601</f>
        <v>TON</v>
      </c>
      <c r="S601" s="91" t="s">
        <v>9454</v>
      </c>
      <c r="T601" s="91">
        <v>7439976</v>
      </c>
      <c r="U601" s="91" t="s">
        <v>9452</v>
      </c>
      <c r="V601" s="91">
        <v>8</v>
      </c>
      <c r="W601" s="95">
        <f>Emissions!N601</f>
        <v>0</v>
      </c>
      <c r="X601" s="95" t="str">
        <f>Emissions!O601</f>
        <v>LB</v>
      </c>
    </row>
    <row r="602" spans="1:24" x14ac:dyDescent="0.3">
      <c r="A602" s="91" t="str">
        <f>Emissions!A602</f>
        <v>17011</v>
      </c>
      <c r="B602" s="91" t="str">
        <f>Emissions!B602</f>
        <v>17</v>
      </c>
      <c r="C602" s="92" t="str">
        <f>Emissions!F602</f>
        <v>IL</v>
      </c>
      <c r="D602" s="92" t="str">
        <f>Emissions!C602</f>
        <v>011</v>
      </c>
      <c r="E602" s="91" t="str">
        <f>Emissions!D602</f>
        <v>Bureau</v>
      </c>
      <c r="F602" s="91" t="str">
        <f>Emissions!E602</f>
        <v>County</v>
      </c>
      <c r="G602" s="91">
        <v>2620030001</v>
      </c>
      <c r="H602" s="91" t="s">
        <v>9455</v>
      </c>
      <c r="I602" s="91" t="s">
        <v>9450</v>
      </c>
      <c r="J602" s="91" t="s">
        <v>9453</v>
      </c>
      <c r="K602" s="91">
        <v>2014</v>
      </c>
      <c r="L602" s="91">
        <v>515</v>
      </c>
      <c r="M602" s="91" t="s">
        <v>9451</v>
      </c>
      <c r="N602" s="94">
        <f>Emissions!G602</f>
        <v>0</v>
      </c>
      <c r="O602" s="91" t="str">
        <f>Emissions!H602</f>
        <v>TON</v>
      </c>
      <c r="P602" s="93">
        <f>'Emissions Factor'!$B$2</f>
        <v>5.5099999999999998E-6</v>
      </c>
      <c r="Q602" s="91" t="str">
        <f>Emissions!L602</f>
        <v xml:space="preserve">LB </v>
      </c>
      <c r="R602" s="91" t="str">
        <f>Emissions!M602</f>
        <v>TON</v>
      </c>
      <c r="S602" s="91" t="s">
        <v>9454</v>
      </c>
      <c r="T602" s="91">
        <v>7439976</v>
      </c>
      <c r="U602" s="91" t="s">
        <v>9452</v>
      </c>
      <c r="V602" s="91">
        <v>8</v>
      </c>
      <c r="W602" s="95">
        <f>Emissions!N602</f>
        <v>0</v>
      </c>
      <c r="X602" s="95" t="str">
        <f>Emissions!O602</f>
        <v>LB</v>
      </c>
    </row>
    <row r="603" spans="1:24" x14ac:dyDescent="0.3">
      <c r="A603" s="91" t="str">
        <f>Emissions!A603</f>
        <v>17013</v>
      </c>
      <c r="B603" s="91" t="str">
        <f>Emissions!B603</f>
        <v>17</v>
      </c>
      <c r="C603" s="92" t="str">
        <f>Emissions!F603</f>
        <v>IL</v>
      </c>
      <c r="D603" s="92" t="str">
        <f>Emissions!C603</f>
        <v>013</v>
      </c>
      <c r="E603" s="91" t="str">
        <f>Emissions!D603</f>
        <v>Calhoun</v>
      </c>
      <c r="F603" s="91" t="str">
        <f>Emissions!E603</f>
        <v>County</v>
      </c>
      <c r="G603" s="91">
        <v>2620030001</v>
      </c>
      <c r="H603" s="91" t="s">
        <v>9455</v>
      </c>
      <c r="I603" s="91" t="s">
        <v>9450</v>
      </c>
      <c r="J603" s="91" t="s">
        <v>9453</v>
      </c>
      <c r="K603" s="91">
        <v>2014</v>
      </c>
      <c r="L603" s="91">
        <v>515</v>
      </c>
      <c r="M603" s="91" t="s">
        <v>9451</v>
      </c>
      <c r="N603" s="94">
        <f>Emissions!G603</f>
        <v>0</v>
      </c>
      <c r="O603" s="91" t="str">
        <f>Emissions!H603</f>
        <v>TON</v>
      </c>
      <c r="P603" s="93">
        <f>'Emissions Factor'!$B$2</f>
        <v>5.5099999999999998E-6</v>
      </c>
      <c r="Q603" s="91" t="str">
        <f>Emissions!L603</f>
        <v xml:space="preserve">LB </v>
      </c>
      <c r="R603" s="91" t="str">
        <f>Emissions!M603</f>
        <v>TON</v>
      </c>
      <c r="S603" s="91" t="s">
        <v>9454</v>
      </c>
      <c r="T603" s="91">
        <v>7439976</v>
      </c>
      <c r="U603" s="91" t="s">
        <v>9452</v>
      </c>
      <c r="V603" s="91">
        <v>8</v>
      </c>
      <c r="W603" s="95">
        <f>Emissions!N603</f>
        <v>0</v>
      </c>
      <c r="X603" s="95" t="str">
        <f>Emissions!O603</f>
        <v>LB</v>
      </c>
    </row>
    <row r="604" spans="1:24" x14ac:dyDescent="0.3">
      <c r="A604" s="91" t="str">
        <f>Emissions!A604</f>
        <v>17015</v>
      </c>
      <c r="B604" s="91" t="str">
        <f>Emissions!B604</f>
        <v>17</v>
      </c>
      <c r="C604" s="92" t="str">
        <f>Emissions!F604</f>
        <v>IL</v>
      </c>
      <c r="D604" s="92" t="str">
        <f>Emissions!C604</f>
        <v>015</v>
      </c>
      <c r="E604" s="91" t="str">
        <f>Emissions!D604</f>
        <v>Carroll</v>
      </c>
      <c r="F604" s="91" t="str">
        <f>Emissions!E604</f>
        <v>County</v>
      </c>
      <c r="G604" s="91">
        <v>2620030001</v>
      </c>
      <c r="H604" s="91" t="s">
        <v>9455</v>
      </c>
      <c r="I604" s="91" t="s">
        <v>9450</v>
      </c>
      <c r="J604" s="91" t="s">
        <v>9453</v>
      </c>
      <c r="K604" s="91">
        <v>2014</v>
      </c>
      <c r="L604" s="91">
        <v>515</v>
      </c>
      <c r="M604" s="91" t="s">
        <v>9451</v>
      </c>
      <c r="N604" s="94">
        <f>Emissions!G604</f>
        <v>0</v>
      </c>
      <c r="O604" s="91" t="str">
        <f>Emissions!H604</f>
        <v>TON</v>
      </c>
      <c r="P604" s="93">
        <f>'Emissions Factor'!$B$2</f>
        <v>5.5099999999999998E-6</v>
      </c>
      <c r="Q604" s="91" t="str">
        <f>Emissions!L604</f>
        <v xml:space="preserve">LB </v>
      </c>
      <c r="R604" s="91" t="str">
        <f>Emissions!M604</f>
        <v>TON</v>
      </c>
      <c r="S604" s="91" t="s">
        <v>9454</v>
      </c>
      <c r="T604" s="91">
        <v>7439976</v>
      </c>
      <c r="U604" s="91" t="s">
        <v>9452</v>
      </c>
      <c r="V604" s="91">
        <v>8</v>
      </c>
      <c r="W604" s="95">
        <f>Emissions!N604</f>
        <v>0</v>
      </c>
      <c r="X604" s="95" t="str">
        <f>Emissions!O604</f>
        <v>LB</v>
      </c>
    </row>
    <row r="605" spans="1:24" x14ac:dyDescent="0.3">
      <c r="A605" s="91" t="str">
        <f>Emissions!A605</f>
        <v>17017</v>
      </c>
      <c r="B605" s="91" t="str">
        <f>Emissions!B605</f>
        <v>17</v>
      </c>
      <c r="C605" s="92" t="str">
        <f>Emissions!F605</f>
        <v>IL</v>
      </c>
      <c r="D605" s="92" t="str">
        <f>Emissions!C605</f>
        <v>017</v>
      </c>
      <c r="E605" s="91" t="str">
        <f>Emissions!D605</f>
        <v>Cass</v>
      </c>
      <c r="F605" s="91" t="str">
        <f>Emissions!E605</f>
        <v>County</v>
      </c>
      <c r="G605" s="91">
        <v>2620030001</v>
      </c>
      <c r="H605" s="91" t="s">
        <v>9455</v>
      </c>
      <c r="I605" s="91" t="s">
        <v>9450</v>
      </c>
      <c r="J605" s="91" t="s">
        <v>9453</v>
      </c>
      <c r="K605" s="91">
        <v>2014</v>
      </c>
      <c r="L605" s="91">
        <v>515</v>
      </c>
      <c r="M605" s="91" t="s">
        <v>9451</v>
      </c>
      <c r="N605" s="94">
        <f>Emissions!G605</f>
        <v>0</v>
      </c>
      <c r="O605" s="91" t="str">
        <f>Emissions!H605</f>
        <v>TON</v>
      </c>
      <c r="P605" s="93">
        <f>'Emissions Factor'!$B$2</f>
        <v>5.5099999999999998E-6</v>
      </c>
      <c r="Q605" s="91" t="str">
        <f>Emissions!L605</f>
        <v xml:space="preserve">LB </v>
      </c>
      <c r="R605" s="91" t="str">
        <f>Emissions!M605</f>
        <v>TON</v>
      </c>
      <c r="S605" s="91" t="s">
        <v>9454</v>
      </c>
      <c r="T605" s="91">
        <v>7439976</v>
      </c>
      <c r="U605" s="91" t="s">
        <v>9452</v>
      </c>
      <c r="V605" s="91">
        <v>8</v>
      </c>
      <c r="W605" s="95">
        <f>Emissions!N605</f>
        <v>0</v>
      </c>
      <c r="X605" s="95" t="str">
        <f>Emissions!O605</f>
        <v>LB</v>
      </c>
    </row>
    <row r="606" spans="1:24" x14ac:dyDescent="0.3">
      <c r="A606" s="91" t="str">
        <f>Emissions!A606</f>
        <v>17019</v>
      </c>
      <c r="B606" s="91" t="str">
        <f>Emissions!B606</f>
        <v>17</v>
      </c>
      <c r="C606" s="92" t="str">
        <f>Emissions!F606</f>
        <v>IL</v>
      </c>
      <c r="D606" s="92" t="str">
        <f>Emissions!C606</f>
        <v>019</v>
      </c>
      <c r="E606" s="91" t="str">
        <f>Emissions!D606</f>
        <v>Champaign</v>
      </c>
      <c r="F606" s="91" t="str">
        <f>Emissions!E606</f>
        <v>County</v>
      </c>
      <c r="G606" s="91">
        <v>2620030001</v>
      </c>
      <c r="H606" s="91" t="s">
        <v>9455</v>
      </c>
      <c r="I606" s="91" t="s">
        <v>9450</v>
      </c>
      <c r="J606" s="91" t="s">
        <v>9453</v>
      </c>
      <c r="K606" s="91">
        <v>2014</v>
      </c>
      <c r="L606" s="91">
        <v>515</v>
      </c>
      <c r="M606" s="91" t="s">
        <v>9451</v>
      </c>
      <c r="N606" s="94">
        <f>Emissions!G606</f>
        <v>0</v>
      </c>
      <c r="O606" s="91" t="str">
        <f>Emissions!H606</f>
        <v>TON</v>
      </c>
      <c r="P606" s="93">
        <f>'Emissions Factor'!$B$2</f>
        <v>5.5099999999999998E-6</v>
      </c>
      <c r="Q606" s="91" t="str">
        <f>Emissions!L606</f>
        <v xml:space="preserve">LB </v>
      </c>
      <c r="R606" s="91" t="str">
        <f>Emissions!M606</f>
        <v>TON</v>
      </c>
      <c r="S606" s="91" t="s">
        <v>9454</v>
      </c>
      <c r="T606" s="91">
        <v>7439976</v>
      </c>
      <c r="U606" s="91" t="s">
        <v>9452</v>
      </c>
      <c r="V606" s="91">
        <v>8</v>
      </c>
      <c r="W606" s="95">
        <f>Emissions!N606</f>
        <v>0</v>
      </c>
      <c r="X606" s="95" t="str">
        <f>Emissions!O606</f>
        <v>LB</v>
      </c>
    </row>
    <row r="607" spans="1:24" x14ac:dyDescent="0.3">
      <c r="A607" s="91" t="str">
        <f>Emissions!A607</f>
        <v>17021</v>
      </c>
      <c r="B607" s="91" t="str">
        <f>Emissions!B607</f>
        <v>17</v>
      </c>
      <c r="C607" s="92" t="str">
        <f>Emissions!F607</f>
        <v>IL</v>
      </c>
      <c r="D607" s="92" t="str">
        <f>Emissions!C607</f>
        <v>021</v>
      </c>
      <c r="E607" s="91" t="str">
        <f>Emissions!D607</f>
        <v>Christian</v>
      </c>
      <c r="F607" s="91" t="str">
        <f>Emissions!E607</f>
        <v>County</v>
      </c>
      <c r="G607" s="91">
        <v>2620030001</v>
      </c>
      <c r="H607" s="91" t="s">
        <v>9455</v>
      </c>
      <c r="I607" s="91" t="s">
        <v>9450</v>
      </c>
      <c r="J607" s="91" t="s">
        <v>9453</v>
      </c>
      <c r="K607" s="91">
        <v>2014</v>
      </c>
      <c r="L607" s="91">
        <v>515</v>
      </c>
      <c r="M607" s="91" t="s">
        <v>9451</v>
      </c>
      <c r="N607" s="94">
        <f>Emissions!G607</f>
        <v>275675.67567567597</v>
      </c>
      <c r="O607" s="91" t="str">
        <f>Emissions!H607</f>
        <v>TON</v>
      </c>
      <c r="P607" s="93">
        <f>'Emissions Factor'!$B$2</f>
        <v>5.5099999999999998E-6</v>
      </c>
      <c r="Q607" s="91" t="str">
        <f>Emissions!L607</f>
        <v xml:space="preserve">LB </v>
      </c>
      <c r="R607" s="91" t="str">
        <f>Emissions!M607</f>
        <v>TON</v>
      </c>
      <c r="S607" s="91" t="s">
        <v>9454</v>
      </c>
      <c r="T607" s="91">
        <v>7439976</v>
      </c>
      <c r="U607" s="91" t="s">
        <v>9452</v>
      </c>
      <c r="V607" s="91">
        <v>8</v>
      </c>
      <c r="W607" s="95">
        <f>Emissions!N607</f>
        <v>1.5189729729729746</v>
      </c>
      <c r="X607" s="95" t="str">
        <f>Emissions!O607</f>
        <v>LB</v>
      </c>
    </row>
    <row r="608" spans="1:24" x14ac:dyDescent="0.3">
      <c r="A608" s="91" t="str">
        <f>Emissions!A608</f>
        <v>17023</v>
      </c>
      <c r="B608" s="91" t="str">
        <f>Emissions!B608</f>
        <v>17</v>
      </c>
      <c r="C608" s="92" t="str">
        <f>Emissions!F608</f>
        <v>IL</v>
      </c>
      <c r="D608" s="92" t="str">
        <f>Emissions!C608</f>
        <v>023</v>
      </c>
      <c r="E608" s="91" t="str">
        <f>Emissions!D608</f>
        <v>Clark</v>
      </c>
      <c r="F608" s="91" t="str">
        <f>Emissions!E608</f>
        <v>County</v>
      </c>
      <c r="G608" s="91">
        <v>2620030001</v>
      </c>
      <c r="H608" s="91" t="s">
        <v>9455</v>
      </c>
      <c r="I608" s="91" t="s">
        <v>9450</v>
      </c>
      <c r="J608" s="91" t="s">
        <v>9453</v>
      </c>
      <c r="K608" s="91">
        <v>2014</v>
      </c>
      <c r="L608" s="91">
        <v>515</v>
      </c>
      <c r="M608" s="91" t="s">
        <v>9451</v>
      </c>
      <c r="N608" s="94">
        <f>Emissions!G608</f>
        <v>0</v>
      </c>
      <c r="O608" s="91" t="str">
        <f>Emissions!H608</f>
        <v>TON</v>
      </c>
      <c r="P608" s="93">
        <f>'Emissions Factor'!$B$2</f>
        <v>5.5099999999999998E-6</v>
      </c>
      <c r="Q608" s="91" t="str">
        <f>Emissions!L608</f>
        <v xml:space="preserve">LB </v>
      </c>
      <c r="R608" s="91" t="str">
        <f>Emissions!M608</f>
        <v>TON</v>
      </c>
      <c r="S608" s="91" t="s">
        <v>9454</v>
      </c>
      <c r="T608" s="91">
        <v>7439976</v>
      </c>
      <c r="U608" s="91" t="s">
        <v>9452</v>
      </c>
      <c r="V608" s="91">
        <v>8</v>
      </c>
      <c r="W608" s="95">
        <f>Emissions!N608</f>
        <v>0</v>
      </c>
      <c r="X608" s="95" t="str">
        <f>Emissions!O608</f>
        <v>LB</v>
      </c>
    </row>
    <row r="609" spans="1:24" x14ac:dyDescent="0.3">
      <c r="A609" s="91" t="str">
        <f>Emissions!A609</f>
        <v>17025</v>
      </c>
      <c r="B609" s="91" t="str">
        <f>Emissions!B609</f>
        <v>17</v>
      </c>
      <c r="C609" s="92" t="str">
        <f>Emissions!F609</f>
        <v>IL</v>
      </c>
      <c r="D609" s="92" t="str">
        <f>Emissions!C609</f>
        <v>025</v>
      </c>
      <c r="E609" s="91" t="str">
        <f>Emissions!D609</f>
        <v>Clay</v>
      </c>
      <c r="F609" s="91" t="str">
        <f>Emissions!E609</f>
        <v>County</v>
      </c>
      <c r="G609" s="91">
        <v>2620030001</v>
      </c>
      <c r="H609" s="91" t="s">
        <v>9455</v>
      </c>
      <c r="I609" s="91" t="s">
        <v>9450</v>
      </c>
      <c r="J609" s="91" t="s">
        <v>9453</v>
      </c>
      <c r="K609" s="91">
        <v>2014</v>
      </c>
      <c r="L609" s="91">
        <v>515</v>
      </c>
      <c r="M609" s="91" t="s">
        <v>9451</v>
      </c>
      <c r="N609" s="94">
        <f>Emissions!G609</f>
        <v>0</v>
      </c>
      <c r="O609" s="91" t="str">
        <f>Emissions!H609</f>
        <v>TON</v>
      </c>
      <c r="P609" s="93">
        <f>'Emissions Factor'!$B$2</f>
        <v>5.5099999999999998E-6</v>
      </c>
      <c r="Q609" s="91" t="str">
        <f>Emissions!L609</f>
        <v xml:space="preserve">LB </v>
      </c>
      <c r="R609" s="91" t="str">
        <f>Emissions!M609</f>
        <v>TON</v>
      </c>
      <c r="S609" s="91" t="s">
        <v>9454</v>
      </c>
      <c r="T609" s="91">
        <v>7439976</v>
      </c>
      <c r="U609" s="91" t="s">
        <v>9452</v>
      </c>
      <c r="V609" s="91">
        <v>8</v>
      </c>
      <c r="W609" s="95">
        <f>Emissions!N609</f>
        <v>0</v>
      </c>
      <c r="X609" s="95" t="str">
        <f>Emissions!O609</f>
        <v>LB</v>
      </c>
    </row>
    <row r="610" spans="1:24" x14ac:dyDescent="0.3">
      <c r="A610" s="91" t="str">
        <f>Emissions!A610</f>
        <v>17027</v>
      </c>
      <c r="B610" s="91" t="str">
        <f>Emissions!B610</f>
        <v>17</v>
      </c>
      <c r="C610" s="92" t="str">
        <f>Emissions!F610</f>
        <v>IL</v>
      </c>
      <c r="D610" s="92" t="str">
        <f>Emissions!C610</f>
        <v>027</v>
      </c>
      <c r="E610" s="91" t="str">
        <f>Emissions!D610</f>
        <v>Clinton</v>
      </c>
      <c r="F610" s="91" t="str">
        <f>Emissions!E610</f>
        <v>County</v>
      </c>
      <c r="G610" s="91">
        <v>2620030001</v>
      </c>
      <c r="H610" s="91" t="s">
        <v>9455</v>
      </c>
      <c r="I610" s="91" t="s">
        <v>9450</v>
      </c>
      <c r="J610" s="91" t="s">
        <v>9453</v>
      </c>
      <c r="K610" s="91">
        <v>2014</v>
      </c>
      <c r="L610" s="91">
        <v>515</v>
      </c>
      <c r="M610" s="91" t="s">
        <v>9451</v>
      </c>
      <c r="N610" s="94">
        <f>Emissions!G610</f>
        <v>0</v>
      </c>
      <c r="O610" s="91" t="str">
        <f>Emissions!H610</f>
        <v>TON</v>
      </c>
      <c r="P610" s="93">
        <f>'Emissions Factor'!$B$2</f>
        <v>5.5099999999999998E-6</v>
      </c>
      <c r="Q610" s="91" t="str">
        <f>Emissions!L610</f>
        <v xml:space="preserve">LB </v>
      </c>
      <c r="R610" s="91" t="str">
        <f>Emissions!M610</f>
        <v>TON</v>
      </c>
      <c r="S610" s="91" t="s">
        <v>9454</v>
      </c>
      <c r="T610" s="91">
        <v>7439976</v>
      </c>
      <c r="U610" s="91" t="s">
        <v>9452</v>
      </c>
      <c r="V610" s="91">
        <v>8</v>
      </c>
      <c r="W610" s="95">
        <f>Emissions!N610</f>
        <v>0</v>
      </c>
      <c r="X610" s="95" t="str">
        <f>Emissions!O610</f>
        <v>LB</v>
      </c>
    </row>
    <row r="611" spans="1:24" x14ac:dyDescent="0.3">
      <c r="A611" s="91" t="str">
        <f>Emissions!A611</f>
        <v>17029</v>
      </c>
      <c r="B611" s="91" t="str">
        <f>Emissions!B611</f>
        <v>17</v>
      </c>
      <c r="C611" s="92" t="str">
        <f>Emissions!F611</f>
        <v>IL</v>
      </c>
      <c r="D611" s="92" t="str">
        <f>Emissions!C611</f>
        <v>029</v>
      </c>
      <c r="E611" s="91" t="str">
        <f>Emissions!D611</f>
        <v>Coles</v>
      </c>
      <c r="F611" s="91" t="str">
        <f>Emissions!E611</f>
        <v>County</v>
      </c>
      <c r="G611" s="91">
        <v>2620030001</v>
      </c>
      <c r="H611" s="91" t="s">
        <v>9455</v>
      </c>
      <c r="I611" s="91" t="s">
        <v>9450</v>
      </c>
      <c r="J611" s="91" t="s">
        <v>9453</v>
      </c>
      <c r="K611" s="91">
        <v>2014</v>
      </c>
      <c r="L611" s="91">
        <v>515</v>
      </c>
      <c r="M611" s="91" t="s">
        <v>9451</v>
      </c>
      <c r="N611" s="94">
        <f>Emissions!G611</f>
        <v>0</v>
      </c>
      <c r="O611" s="91" t="str">
        <f>Emissions!H611</f>
        <v>TON</v>
      </c>
      <c r="P611" s="93">
        <f>'Emissions Factor'!$B$2</f>
        <v>5.5099999999999998E-6</v>
      </c>
      <c r="Q611" s="91" t="str">
        <f>Emissions!L611</f>
        <v xml:space="preserve">LB </v>
      </c>
      <c r="R611" s="91" t="str">
        <f>Emissions!M611</f>
        <v>TON</v>
      </c>
      <c r="S611" s="91" t="s">
        <v>9454</v>
      </c>
      <c r="T611" s="91">
        <v>7439976</v>
      </c>
      <c r="U611" s="91" t="s">
        <v>9452</v>
      </c>
      <c r="V611" s="91">
        <v>8</v>
      </c>
      <c r="W611" s="95">
        <f>Emissions!N611</f>
        <v>0</v>
      </c>
      <c r="X611" s="95" t="str">
        <f>Emissions!O611</f>
        <v>LB</v>
      </c>
    </row>
    <row r="612" spans="1:24" x14ac:dyDescent="0.3">
      <c r="A612" s="91" t="str">
        <f>Emissions!A612</f>
        <v>17031</v>
      </c>
      <c r="B612" s="91" t="str">
        <f>Emissions!B612</f>
        <v>17</v>
      </c>
      <c r="C612" s="92" t="str">
        <f>Emissions!F612</f>
        <v>IL</v>
      </c>
      <c r="D612" s="92" t="str">
        <f>Emissions!C612</f>
        <v>031</v>
      </c>
      <c r="E612" s="91" t="str">
        <f>Emissions!D612</f>
        <v>Cook</v>
      </c>
      <c r="F612" s="91" t="str">
        <f>Emissions!E612</f>
        <v>County</v>
      </c>
      <c r="G612" s="91">
        <v>2620030001</v>
      </c>
      <c r="H612" s="91" t="s">
        <v>9455</v>
      </c>
      <c r="I612" s="91" t="s">
        <v>9450</v>
      </c>
      <c r="J612" s="91" t="s">
        <v>9453</v>
      </c>
      <c r="K612" s="91">
        <v>2014</v>
      </c>
      <c r="L612" s="91">
        <v>515</v>
      </c>
      <c r="M612" s="91" t="s">
        <v>9451</v>
      </c>
      <c r="N612" s="94">
        <f>Emissions!G612</f>
        <v>105050</v>
      </c>
      <c r="O612" s="91" t="str">
        <f>Emissions!H612</f>
        <v>TON</v>
      </c>
      <c r="P612" s="93">
        <f>'Emissions Factor'!$B$2</f>
        <v>5.5099999999999998E-6</v>
      </c>
      <c r="Q612" s="91" t="str">
        <f>Emissions!L612</f>
        <v xml:space="preserve">LB </v>
      </c>
      <c r="R612" s="91" t="str">
        <f>Emissions!M612</f>
        <v>TON</v>
      </c>
      <c r="S612" s="91" t="s">
        <v>9454</v>
      </c>
      <c r="T612" s="91">
        <v>7439976</v>
      </c>
      <c r="U612" s="91" t="s">
        <v>9452</v>
      </c>
      <c r="V612" s="91">
        <v>8</v>
      </c>
      <c r="W612" s="95">
        <f>Emissions!N612</f>
        <v>0.57882549999999999</v>
      </c>
      <c r="X612" s="95" t="str">
        <f>Emissions!O612</f>
        <v>LB</v>
      </c>
    </row>
    <row r="613" spans="1:24" x14ac:dyDescent="0.3">
      <c r="A613" s="91" t="str">
        <f>Emissions!A613</f>
        <v>17033</v>
      </c>
      <c r="B613" s="91" t="str">
        <f>Emissions!B613</f>
        <v>17</v>
      </c>
      <c r="C613" s="92" t="str">
        <f>Emissions!F613</f>
        <v>IL</v>
      </c>
      <c r="D613" s="92" t="str">
        <f>Emissions!C613</f>
        <v>033</v>
      </c>
      <c r="E613" s="91" t="str">
        <f>Emissions!D613</f>
        <v>Crawford</v>
      </c>
      <c r="F613" s="91" t="str">
        <f>Emissions!E613</f>
        <v>County</v>
      </c>
      <c r="G613" s="91">
        <v>2620030001</v>
      </c>
      <c r="H613" s="91" t="s">
        <v>9455</v>
      </c>
      <c r="I613" s="91" t="s">
        <v>9450</v>
      </c>
      <c r="J613" s="91" t="s">
        <v>9453</v>
      </c>
      <c r="K613" s="91">
        <v>2014</v>
      </c>
      <c r="L613" s="91">
        <v>515</v>
      </c>
      <c r="M613" s="91" t="s">
        <v>9451</v>
      </c>
      <c r="N613" s="94">
        <f>Emissions!G613</f>
        <v>0</v>
      </c>
      <c r="O613" s="91" t="str">
        <f>Emissions!H613</f>
        <v>TON</v>
      </c>
      <c r="P613" s="93">
        <f>'Emissions Factor'!$B$2</f>
        <v>5.5099999999999998E-6</v>
      </c>
      <c r="Q613" s="91" t="str">
        <f>Emissions!L613</f>
        <v xml:space="preserve">LB </v>
      </c>
      <c r="R613" s="91" t="str">
        <f>Emissions!M613</f>
        <v>TON</v>
      </c>
      <c r="S613" s="91" t="s">
        <v>9454</v>
      </c>
      <c r="T613" s="91">
        <v>7439976</v>
      </c>
      <c r="U613" s="91" t="s">
        <v>9452</v>
      </c>
      <c r="V613" s="91">
        <v>8</v>
      </c>
      <c r="W613" s="95">
        <f>Emissions!N613</f>
        <v>0</v>
      </c>
      <c r="X613" s="95" t="str">
        <f>Emissions!O613</f>
        <v>LB</v>
      </c>
    </row>
    <row r="614" spans="1:24" x14ac:dyDescent="0.3">
      <c r="A614" s="91" t="str">
        <f>Emissions!A614</f>
        <v>17035</v>
      </c>
      <c r="B614" s="91" t="str">
        <f>Emissions!B614</f>
        <v>17</v>
      </c>
      <c r="C614" s="92" t="str">
        <f>Emissions!F614</f>
        <v>IL</v>
      </c>
      <c r="D614" s="92" t="str">
        <f>Emissions!C614</f>
        <v>035</v>
      </c>
      <c r="E614" s="91" t="str">
        <f>Emissions!D614</f>
        <v>Cumberland</v>
      </c>
      <c r="F614" s="91" t="str">
        <f>Emissions!E614</f>
        <v>County</v>
      </c>
      <c r="G614" s="91">
        <v>2620030001</v>
      </c>
      <c r="H614" s="91" t="s">
        <v>9455</v>
      </c>
      <c r="I614" s="91" t="s">
        <v>9450</v>
      </c>
      <c r="J614" s="91" t="s">
        <v>9453</v>
      </c>
      <c r="K614" s="91">
        <v>2014</v>
      </c>
      <c r="L614" s="91">
        <v>515</v>
      </c>
      <c r="M614" s="91" t="s">
        <v>9451</v>
      </c>
      <c r="N614" s="94">
        <f>Emissions!G614</f>
        <v>0</v>
      </c>
      <c r="O614" s="91" t="str">
        <f>Emissions!H614</f>
        <v>TON</v>
      </c>
      <c r="P614" s="93">
        <f>'Emissions Factor'!$B$2</f>
        <v>5.5099999999999998E-6</v>
      </c>
      <c r="Q614" s="91" t="str">
        <f>Emissions!L614</f>
        <v xml:space="preserve">LB </v>
      </c>
      <c r="R614" s="91" t="str">
        <f>Emissions!M614</f>
        <v>TON</v>
      </c>
      <c r="S614" s="91" t="s">
        <v>9454</v>
      </c>
      <c r="T614" s="91">
        <v>7439976</v>
      </c>
      <c r="U614" s="91" t="s">
        <v>9452</v>
      </c>
      <c r="V614" s="91">
        <v>8</v>
      </c>
      <c r="W614" s="95">
        <f>Emissions!N614</f>
        <v>0</v>
      </c>
      <c r="X614" s="95" t="str">
        <f>Emissions!O614</f>
        <v>LB</v>
      </c>
    </row>
    <row r="615" spans="1:24" x14ac:dyDescent="0.3">
      <c r="A615" s="91" t="str">
        <f>Emissions!A615</f>
        <v>17037</v>
      </c>
      <c r="B615" s="91" t="str">
        <f>Emissions!B615</f>
        <v>17</v>
      </c>
      <c r="C615" s="92" t="str">
        <f>Emissions!F615</f>
        <v>IL</v>
      </c>
      <c r="D615" s="92" t="str">
        <f>Emissions!C615</f>
        <v>037</v>
      </c>
      <c r="E615" s="91" t="str">
        <f>Emissions!D615</f>
        <v>DeKalb</v>
      </c>
      <c r="F615" s="91" t="str">
        <f>Emissions!E615</f>
        <v>County</v>
      </c>
      <c r="G615" s="91">
        <v>2620030001</v>
      </c>
      <c r="H615" s="91" t="s">
        <v>9455</v>
      </c>
      <c r="I615" s="91" t="s">
        <v>9450</v>
      </c>
      <c r="J615" s="91" t="s">
        <v>9453</v>
      </c>
      <c r="K615" s="91">
        <v>2014</v>
      </c>
      <c r="L615" s="91">
        <v>515</v>
      </c>
      <c r="M615" s="91" t="s">
        <v>9451</v>
      </c>
      <c r="N615" s="94">
        <f>Emissions!G615</f>
        <v>56837.508771929803</v>
      </c>
      <c r="O615" s="91" t="str">
        <f>Emissions!H615</f>
        <v>TON</v>
      </c>
      <c r="P615" s="93">
        <f>'Emissions Factor'!$B$2</f>
        <v>5.5099999999999998E-6</v>
      </c>
      <c r="Q615" s="91" t="str">
        <f>Emissions!L615</f>
        <v xml:space="preserve">LB </v>
      </c>
      <c r="R615" s="91" t="str">
        <f>Emissions!M615</f>
        <v>TON</v>
      </c>
      <c r="S615" s="91" t="s">
        <v>9454</v>
      </c>
      <c r="T615" s="91">
        <v>7439976</v>
      </c>
      <c r="U615" s="91" t="s">
        <v>9452</v>
      </c>
      <c r="V615" s="91">
        <v>8</v>
      </c>
      <c r="W615" s="95">
        <f>Emissions!N615</f>
        <v>0.31317467333333321</v>
      </c>
      <c r="X615" s="95" t="str">
        <f>Emissions!O615</f>
        <v>LB</v>
      </c>
    </row>
    <row r="616" spans="1:24" x14ac:dyDescent="0.3">
      <c r="A616" s="91" t="str">
        <f>Emissions!A616</f>
        <v>17039</v>
      </c>
      <c r="B616" s="91" t="str">
        <f>Emissions!B616</f>
        <v>17</v>
      </c>
      <c r="C616" s="92" t="str">
        <f>Emissions!F616</f>
        <v>IL</v>
      </c>
      <c r="D616" s="92" t="str">
        <f>Emissions!C616</f>
        <v>039</v>
      </c>
      <c r="E616" s="91" t="str">
        <f>Emissions!D616</f>
        <v>De Witt</v>
      </c>
      <c r="F616" s="91" t="str">
        <f>Emissions!E616</f>
        <v>County</v>
      </c>
      <c r="G616" s="91">
        <v>2620030001</v>
      </c>
      <c r="H616" s="91" t="s">
        <v>9455</v>
      </c>
      <c r="I616" s="91" t="s">
        <v>9450</v>
      </c>
      <c r="J616" s="91" t="s">
        <v>9453</v>
      </c>
      <c r="K616" s="91">
        <v>2014</v>
      </c>
      <c r="L616" s="91">
        <v>515</v>
      </c>
      <c r="M616" s="91" t="s">
        <v>9451</v>
      </c>
      <c r="N616" s="94">
        <f>Emissions!G616</f>
        <v>84444.444444444394</v>
      </c>
      <c r="O616" s="91" t="str">
        <f>Emissions!H616</f>
        <v>TON</v>
      </c>
      <c r="P616" s="93">
        <f>'Emissions Factor'!$B$2</f>
        <v>5.5099999999999998E-6</v>
      </c>
      <c r="Q616" s="91" t="str">
        <f>Emissions!L616</f>
        <v xml:space="preserve">LB </v>
      </c>
      <c r="R616" s="91" t="str">
        <f>Emissions!M616</f>
        <v>TON</v>
      </c>
      <c r="S616" s="91" t="s">
        <v>9454</v>
      </c>
      <c r="T616" s="91">
        <v>7439976</v>
      </c>
      <c r="U616" s="91" t="s">
        <v>9452</v>
      </c>
      <c r="V616" s="91">
        <v>8</v>
      </c>
      <c r="W616" s="95">
        <f>Emissions!N616</f>
        <v>0.46528888888888859</v>
      </c>
      <c r="X616" s="95" t="str">
        <f>Emissions!O616</f>
        <v>LB</v>
      </c>
    </row>
    <row r="617" spans="1:24" x14ac:dyDescent="0.3">
      <c r="A617" s="91" t="str">
        <f>Emissions!A617</f>
        <v>17041</v>
      </c>
      <c r="B617" s="91" t="str">
        <f>Emissions!B617</f>
        <v>17</v>
      </c>
      <c r="C617" s="92" t="str">
        <f>Emissions!F617</f>
        <v>IL</v>
      </c>
      <c r="D617" s="92" t="str">
        <f>Emissions!C617</f>
        <v>041</v>
      </c>
      <c r="E617" s="91" t="str">
        <f>Emissions!D617</f>
        <v>Douglas</v>
      </c>
      <c r="F617" s="91" t="str">
        <f>Emissions!E617</f>
        <v>County</v>
      </c>
      <c r="G617" s="91">
        <v>2620030001</v>
      </c>
      <c r="H617" s="91" t="s">
        <v>9455</v>
      </c>
      <c r="I617" s="91" t="s">
        <v>9450</v>
      </c>
      <c r="J617" s="91" t="s">
        <v>9453</v>
      </c>
      <c r="K617" s="91">
        <v>2014</v>
      </c>
      <c r="L617" s="91">
        <v>515</v>
      </c>
      <c r="M617" s="91" t="s">
        <v>9451</v>
      </c>
      <c r="N617" s="94">
        <f>Emissions!G617</f>
        <v>0</v>
      </c>
      <c r="O617" s="91" t="str">
        <f>Emissions!H617</f>
        <v>TON</v>
      </c>
      <c r="P617" s="93">
        <f>'Emissions Factor'!$B$2</f>
        <v>5.5099999999999998E-6</v>
      </c>
      <c r="Q617" s="91" t="str">
        <f>Emissions!L617</f>
        <v xml:space="preserve">LB </v>
      </c>
      <c r="R617" s="91" t="str">
        <f>Emissions!M617</f>
        <v>TON</v>
      </c>
      <c r="S617" s="91" t="s">
        <v>9454</v>
      </c>
      <c r="T617" s="91">
        <v>7439976</v>
      </c>
      <c r="U617" s="91" t="s">
        <v>9452</v>
      </c>
      <c r="V617" s="91">
        <v>8</v>
      </c>
      <c r="W617" s="95">
        <f>Emissions!N617</f>
        <v>0</v>
      </c>
      <c r="X617" s="95" t="str">
        <f>Emissions!O617</f>
        <v>LB</v>
      </c>
    </row>
    <row r="618" spans="1:24" x14ac:dyDescent="0.3">
      <c r="A618" s="91" t="str">
        <f>Emissions!A618</f>
        <v>17043</v>
      </c>
      <c r="B618" s="91" t="str">
        <f>Emissions!B618</f>
        <v>17</v>
      </c>
      <c r="C618" s="92" t="str">
        <f>Emissions!F618</f>
        <v>IL</v>
      </c>
      <c r="D618" s="92" t="str">
        <f>Emissions!C618</f>
        <v>043</v>
      </c>
      <c r="E618" s="91" t="str">
        <f>Emissions!D618</f>
        <v>DuPage</v>
      </c>
      <c r="F618" s="91" t="str">
        <f>Emissions!E618</f>
        <v>County</v>
      </c>
      <c r="G618" s="91">
        <v>2620030001</v>
      </c>
      <c r="H618" s="91" t="s">
        <v>9455</v>
      </c>
      <c r="I618" s="91" t="s">
        <v>9450</v>
      </c>
      <c r="J618" s="91" t="s">
        <v>9453</v>
      </c>
      <c r="K618" s="91">
        <v>2014</v>
      </c>
      <c r="L618" s="91">
        <v>515</v>
      </c>
      <c r="M618" s="91" t="s">
        <v>9451</v>
      </c>
      <c r="N618" s="94">
        <f>Emissions!G618</f>
        <v>374146.9</v>
      </c>
      <c r="O618" s="91" t="str">
        <f>Emissions!H618</f>
        <v>TON</v>
      </c>
      <c r="P618" s="93">
        <f>'Emissions Factor'!$B$2</f>
        <v>5.5099999999999998E-6</v>
      </c>
      <c r="Q618" s="91" t="str">
        <f>Emissions!L618</f>
        <v xml:space="preserve">LB </v>
      </c>
      <c r="R618" s="91" t="str">
        <f>Emissions!M618</f>
        <v>TON</v>
      </c>
      <c r="S618" s="91" t="s">
        <v>9454</v>
      </c>
      <c r="T618" s="91">
        <v>7439976</v>
      </c>
      <c r="U618" s="91" t="s">
        <v>9452</v>
      </c>
      <c r="V618" s="91">
        <v>8</v>
      </c>
      <c r="W618" s="95">
        <f>Emissions!N618</f>
        <v>2.0615494189999999</v>
      </c>
      <c r="X618" s="95" t="str">
        <f>Emissions!O618</f>
        <v>LB</v>
      </c>
    </row>
    <row r="619" spans="1:24" x14ac:dyDescent="0.3">
      <c r="A619" s="91" t="str">
        <f>Emissions!A619</f>
        <v>17045</v>
      </c>
      <c r="B619" s="91" t="str">
        <f>Emissions!B619</f>
        <v>17</v>
      </c>
      <c r="C619" s="92" t="str">
        <f>Emissions!F619</f>
        <v>IL</v>
      </c>
      <c r="D619" s="92" t="str">
        <f>Emissions!C619</f>
        <v>045</v>
      </c>
      <c r="E619" s="91" t="str">
        <f>Emissions!D619</f>
        <v>Edgar</v>
      </c>
      <c r="F619" s="91" t="str">
        <f>Emissions!E619</f>
        <v>County</v>
      </c>
      <c r="G619" s="91">
        <v>2620030001</v>
      </c>
      <c r="H619" s="91" t="s">
        <v>9455</v>
      </c>
      <c r="I619" s="91" t="s">
        <v>9450</v>
      </c>
      <c r="J619" s="91" t="s">
        <v>9453</v>
      </c>
      <c r="K619" s="91">
        <v>2014</v>
      </c>
      <c r="L619" s="91">
        <v>515</v>
      </c>
      <c r="M619" s="91" t="s">
        <v>9451</v>
      </c>
      <c r="N619" s="94">
        <f>Emissions!G619</f>
        <v>0</v>
      </c>
      <c r="O619" s="91" t="str">
        <f>Emissions!H619</f>
        <v>TON</v>
      </c>
      <c r="P619" s="93">
        <f>'Emissions Factor'!$B$2</f>
        <v>5.5099999999999998E-6</v>
      </c>
      <c r="Q619" s="91" t="str">
        <f>Emissions!L619</f>
        <v xml:space="preserve">LB </v>
      </c>
      <c r="R619" s="91" t="str">
        <f>Emissions!M619</f>
        <v>TON</v>
      </c>
      <c r="S619" s="91" t="s">
        <v>9454</v>
      </c>
      <c r="T619" s="91">
        <v>7439976</v>
      </c>
      <c r="U619" s="91" t="s">
        <v>9452</v>
      </c>
      <c r="V619" s="91">
        <v>8</v>
      </c>
      <c r="W619" s="95">
        <f>Emissions!N619</f>
        <v>0</v>
      </c>
      <c r="X619" s="95" t="str">
        <f>Emissions!O619</f>
        <v>LB</v>
      </c>
    </row>
    <row r="620" spans="1:24" x14ac:dyDescent="0.3">
      <c r="A620" s="91" t="str">
        <f>Emissions!A620</f>
        <v>17047</v>
      </c>
      <c r="B620" s="91" t="str">
        <f>Emissions!B620</f>
        <v>17</v>
      </c>
      <c r="C620" s="92" t="str">
        <f>Emissions!F620</f>
        <v>IL</v>
      </c>
      <c r="D620" s="92" t="str">
        <f>Emissions!C620</f>
        <v>047</v>
      </c>
      <c r="E620" s="91" t="str">
        <f>Emissions!D620</f>
        <v>Edwards</v>
      </c>
      <c r="F620" s="91" t="str">
        <f>Emissions!E620</f>
        <v>County</v>
      </c>
      <c r="G620" s="91">
        <v>2620030001</v>
      </c>
      <c r="H620" s="91" t="s">
        <v>9455</v>
      </c>
      <c r="I620" s="91" t="s">
        <v>9450</v>
      </c>
      <c r="J620" s="91" t="s">
        <v>9453</v>
      </c>
      <c r="K620" s="91">
        <v>2014</v>
      </c>
      <c r="L620" s="91">
        <v>515</v>
      </c>
      <c r="M620" s="91" t="s">
        <v>9451</v>
      </c>
      <c r="N620" s="94">
        <f>Emissions!G620</f>
        <v>0</v>
      </c>
      <c r="O620" s="91" t="str">
        <f>Emissions!H620</f>
        <v>TON</v>
      </c>
      <c r="P620" s="93">
        <f>'Emissions Factor'!$B$2</f>
        <v>5.5099999999999998E-6</v>
      </c>
      <c r="Q620" s="91" t="str">
        <f>Emissions!L620</f>
        <v xml:space="preserve">LB </v>
      </c>
      <c r="R620" s="91" t="str">
        <f>Emissions!M620</f>
        <v>TON</v>
      </c>
      <c r="S620" s="91" t="s">
        <v>9454</v>
      </c>
      <c r="T620" s="91">
        <v>7439976</v>
      </c>
      <c r="U620" s="91" t="s">
        <v>9452</v>
      </c>
      <c r="V620" s="91">
        <v>8</v>
      </c>
      <c r="W620" s="95">
        <f>Emissions!N620</f>
        <v>0</v>
      </c>
      <c r="X620" s="95" t="str">
        <f>Emissions!O620</f>
        <v>LB</v>
      </c>
    </row>
    <row r="621" spans="1:24" x14ac:dyDescent="0.3">
      <c r="A621" s="91" t="str">
        <f>Emissions!A621</f>
        <v>17049</v>
      </c>
      <c r="B621" s="91" t="str">
        <f>Emissions!B621</f>
        <v>17</v>
      </c>
      <c r="C621" s="92" t="str">
        <f>Emissions!F621</f>
        <v>IL</v>
      </c>
      <c r="D621" s="92" t="str">
        <f>Emissions!C621</f>
        <v>049</v>
      </c>
      <c r="E621" s="91" t="str">
        <f>Emissions!D621</f>
        <v>Effingham</v>
      </c>
      <c r="F621" s="91" t="str">
        <f>Emissions!E621</f>
        <v>County</v>
      </c>
      <c r="G621" s="91">
        <v>2620030001</v>
      </c>
      <c r="H621" s="91" t="s">
        <v>9455</v>
      </c>
      <c r="I621" s="91" t="s">
        <v>9450</v>
      </c>
      <c r="J621" s="91" t="s">
        <v>9453</v>
      </c>
      <c r="K621" s="91">
        <v>2014</v>
      </c>
      <c r="L621" s="91">
        <v>515</v>
      </c>
      <c r="M621" s="91" t="s">
        <v>9451</v>
      </c>
      <c r="N621" s="94">
        <f>Emissions!G621</f>
        <v>33888.235294117701</v>
      </c>
      <c r="O621" s="91" t="str">
        <f>Emissions!H621</f>
        <v>TON</v>
      </c>
      <c r="P621" s="93">
        <f>'Emissions Factor'!$B$2</f>
        <v>5.5099999999999998E-6</v>
      </c>
      <c r="Q621" s="91" t="str">
        <f>Emissions!L621</f>
        <v xml:space="preserve">LB </v>
      </c>
      <c r="R621" s="91" t="str">
        <f>Emissions!M621</f>
        <v>TON</v>
      </c>
      <c r="S621" s="91" t="s">
        <v>9454</v>
      </c>
      <c r="T621" s="91">
        <v>7439976</v>
      </c>
      <c r="U621" s="91" t="s">
        <v>9452</v>
      </c>
      <c r="V621" s="91">
        <v>8</v>
      </c>
      <c r="W621" s="95">
        <f>Emissions!N621</f>
        <v>0.18672417647058853</v>
      </c>
      <c r="X621" s="95" t="str">
        <f>Emissions!O621</f>
        <v>LB</v>
      </c>
    </row>
    <row r="622" spans="1:24" x14ac:dyDescent="0.3">
      <c r="A622" s="91" t="str">
        <f>Emissions!A622</f>
        <v>17051</v>
      </c>
      <c r="B622" s="91" t="str">
        <f>Emissions!B622</f>
        <v>17</v>
      </c>
      <c r="C622" s="92" t="str">
        <f>Emissions!F622</f>
        <v>IL</v>
      </c>
      <c r="D622" s="92" t="str">
        <f>Emissions!C622</f>
        <v>051</v>
      </c>
      <c r="E622" s="91" t="str">
        <f>Emissions!D622</f>
        <v>Fayette</v>
      </c>
      <c r="F622" s="91" t="str">
        <f>Emissions!E622</f>
        <v>County</v>
      </c>
      <c r="G622" s="91">
        <v>2620030001</v>
      </c>
      <c r="H622" s="91" t="s">
        <v>9455</v>
      </c>
      <c r="I622" s="91" t="s">
        <v>9450</v>
      </c>
      <c r="J622" s="91" t="s">
        <v>9453</v>
      </c>
      <c r="K622" s="91">
        <v>2014</v>
      </c>
      <c r="L622" s="91">
        <v>515</v>
      </c>
      <c r="M622" s="91" t="s">
        <v>9451</v>
      </c>
      <c r="N622" s="94">
        <f>Emissions!G622</f>
        <v>0</v>
      </c>
      <c r="O622" s="91" t="str">
        <f>Emissions!H622</f>
        <v>TON</v>
      </c>
      <c r="P622" s="93">
        <f>'Emissions Factor'!$B$2</f>
        <v>5.5099999999999998E-6</v>
      </c>
      <c r="Q622" s="91" t="str">
        <f>Emissions!L622</f>
        <v xml:space="preserve">LB </v>
      </c>
      <c r="R622" s="91" t="str">
        <f>Emissions!M622</f>
        <v>TON</v>
      </c>
      <c r="S622" s="91" t="s">
        <v>9454</v>
      </c>
      <c r="T622" s="91">
        <v>7439976</v>
      </c>
      <c r="U622" s="91" t="s">
        <v>9452</v>
      </c>
      <c r="V622" s="91">
        <v>8</v>
      </c>
      <c r="W622" s="95">
        <f>Emissions!N622</f>
        <v>0</v>
      </c>
      <c r="X622" s="95" t="str">
        <f>Emissions!O622</f>
        <v>LB</v>
      </c>
    </row>
    <row r="623" spans="1:24" x14ac:dyDescent="0.3">
      <c r="A623" s="91" t="str">
        <f>Emissions!A623</f>
        <v>17053</v>
      </c>
      <c r="B623" s="91" t="str">
        <f>Emissions!B623</f>
        <v>17</v>
      </c>
      <c r="C623" s="92" t="str">
        <f>Emissions!F623</f>
        <v>IL</v>
      </c>
      <c r="D623" s="92" t="str">
        <f>Emissions!C623</f>
        <v>053</v>
      </c>
      <c r="E623" s="91" t="str">
        <f>Emissions!D623</f>
        <v>Ford</v>
      </c>
      <c r="F623" s="91" t="str">
        <f>Emissions!E623</f>
        <v>County</v>
      </c>
      <c r="G623" s="91">
        <v>2620030001</v>
      </c>
      <c r="H623" s="91" t="s">
        <v>9455</v>
      </c>
      <c r="I623" s="91" t="s">
        <v>9450</v>
      </c>
      <c r="J623" s="91" t="s">
        <v>9453</v>
      </c>
      <c r="K623" s="91">
        <v>2014</v>
      </c>
      <c r="L623" s="91">
        <v>515</v>
      </c>
      <c r="M623" s="91" t="s">
        <v>9451</v>
      </c>
      <c r="N623" s="94">
        <f>Emissions!G623</f>
        <v>0</v>
      </c>
      <c r="O623" s="91" t="str">
        <f>Emissions!H623</f>
        <v>TON</v>
      </c>
      <c r="P623" s="93">
        <f>'Emissions Factor'!$B$2</f>
        <v>5.5099999999999998E-6</v>
      </c>
      <c r="Q623" s="91" t="str">
        <f>Emissions!L623</f>
        <v xml:space="preserve">LB </v>
      </c>
      <c r="R623" s="91" t="str">
        <f>Emissions!M623</f>
        <v>TON</v>
      </c>
      <c r="S623" s="91" t="s">
        <v>9454</v>
      </c>
      <c r="T623" s="91">
        <v>7439976</v>
      </c>
      <c r="U623" s="91" t="s">
        <v>9452</v>
      </c>
      <c r="V623" s="91">
        <v>8</v>
      </c>
      <c r="W623" s="95">
        <f>Emissions!N623</f>
        <v>0</v>
      </c>
      <c r="X623" s="95" t="str">
        <f>Emissions!O623</f>
        <v>LB</v>
      </c>
    </row>
    <row r="624" spans="1:24" x14ac:dyDescent="0.3">
      <c r="A624" s="91" t="str">
        <f>Emissions!A624</f>
        <v>17055</v>
      </c>
      <c r="B624" s="91" t="str">
        <f>Emissions!B624</f>
        <v>17</v>
      </c>
      <c r="C624" s="92" t="str">
        <f>Emissions!F624</f>
        <v>IL</v>
      </c>
      <c r="D624" s="92" t="str">
        <f>Emissions!C624</f>
        <v>055</v>
      </c>
      <c r="E624" s="91" t="str">
        <f>Emissions!D624</f>
        <v>Franklin</v>
      </c>
      <c r="F624" s="91" t="str">
        <f>Emissions!E624</f>
        <v>County</v>
      </c>
      <c r="G624" s="91">
        <v>2620030001</v>
      </c>
      <c r="H624" s="91" t="s">
        <v>9455</v>
      </c>
      <c r="I624" s="91" t="s">
        <v>9450</v>
      </c>
      <c r="J624" s="91" t="s">
        <v>9453</v>
      </c>
      <c r="K624" s="91">
        <v>2014</v>
      </c>
      <c r="L624" s="91">
        <v>515</v>
      </c>
      <c r="M624" s="91" t="s">
        <v>9451</v>
      </c>
      <c r="N624" s="94">
        <f>Emissions!G624</f>
        <v>0</v>
      </c>
      <c r="O624" s="91" t="str">
        <f>Emissions!H624</f>
        <v>TON</v>
      </c>
      <c r="P624" s="93">
        <f>'Emissions Factor'!$B$2</f>
        <v>5.5099999999999998E-6</v>
      </c>
      <c r="Q624" s="91" t="str">
        <f>Emissions!L624</f>
        <v xml:space="preserve">LB </v>
      </c>
      <c r="R624" s="91" t="str">
        <f>Emissions!M624</f>
        <v>TON</v>
      </c>
      <c r="S624" s="91" t="s">
        <v>9454</v>
      </c>
      <c r="T624" s="91">
        <v>7439976</v>
      </c>
      <c r="U624" s="91" t="s">
        <v>9452</v>
      </c>
      <c r="V624" s="91">
        <v>8</v>
      </c>
      <c r="W624" s="95">
        <f>Emissions!N624</f>
        <v>0</v>
      </c>
      <c r="X624" s="95" t="str">
        <f>Emissions!O624</f>
        <v>LB</v>
      </c>
    </row>
    <row r="625" spans="1:24" x14ac:dyDescent="0.3">
      <c r="A625" s="91" t="str">
        <f>Emissions!A625</f>
        <v>17057</v>
      </c>
      <c r="B625" s="91" t="str">
        <f>Emissions!B625</f>
        <v>17</v>
      </c>
      <c r="C625" s="92" t="str">
        <f>Emissions!F625</f>
        <v>IL</v>
      </c>
      <c r="D625" s="92" t="str">
        <f>Emissions!C625</f>
        <v>057</v>
      </c>
      <c r="E625" s="91" t="str">
        <f>Emissions!D625</f>
        <v>Fulton</v>
      </c>
      <c r="F625" s="91" t="str">
        <f>Emissions!E625</f>
        <v>County</v>
      </c>
      <c r="G625" s="91">
        <v>2620030001</v>
      </c>
      <c r="H625" s="91" t="s">
        <v>9455</v>
      </c>
      <c r="I625" s="91" t="s">
        <v>9450</v>
      </c>
      <c r="J625" s="91" t="s">
        <v>9453</v>
      </c>
      <c r="K625" s="91">
        <v>2014</v>
      </c>
      <c r="L625" s="91">
        <v>515</v>
      </c>
      <c r="M625" s="91" t="s">
        <v>9451</v>
      </c>
      <c r="N625" s="94">
        <f>Emissions!G625</f>
        <v>0</v>
      </c>
      <c r="O625" s="91" t="str">
        <f>Emissions!H625</f>
        <v>TON</v>
      </c>
      <c r="P625" s="93">
        <f>'Emissions Factor'!$B$2</f>
        <v>5.5099999999999998E-6</v>
      </c>
      <c r="Q625" s="91" t="str">
        <f>Emissions!L625</f>
        <v xml:space="preserve">LB </v>
      </c>
      <c r="R625" s="91" t="str">
        <f>Emissions!M625</f>
        <v>TON</v>
      </c>
      <c r="S625" s="91" t="s">
        <v>9454</v>
      </c>
      <c r="T625" s="91">
        <v>7439976</v>
      </c>
      <c r="U625" s="91" t="s">
        <v>9452</v>
      </c>
      <c r="V625" s="91">
        <v>8</v>
      </c>
      <c r="W625" s="95">
        <f>Emissions!N625</f>
        <v>0</v>
      </c>
      <c r="X625" s="95" t="str">
        <f>Emissions!O625</f>
        <v>LB</v>
      </c>
    </row>
    <row r="626" spans="1:24" x14ac:dyDescent="0.3">
      <c r="A626" s="91" t="str">
        <f>Emissions!A626</f>
        <v>17059</v>
      </c>
      <c r="B626" s="91" t="str">
        <f>Emissions!B626</f>
        <v>17</v>
      </c>
      <c r="C626" s="92" t="str">
        <f>Emissions!F626</f>
        <v>IL</v>
      </c>
      <c r="D626" s="92" t="str">
        <f>Emissions!C626</f>
        <v>059</v>
      </c>
      <c r="E626" s="91" t="str">
        <f>Emissions!D626</f>
        <v>Gallatin</v>
      </c>
      <c r="F626" s="91" t="str">
        <f>Emissions!E626</f>
        <v>County</v>
      </c>
      <c r="G626" s="91">
        <v>2620030001</v>
      </c>
      <c r="H626" s="91" t="s">
        <v>9455</v>
      </c>
      <c r="I626" s="91" t="s">
        <v>9450</v>
      </c>
      <c r="J626" s="91" t="s">
        <v>9453</v>
      </c>
      <c r="K626" s="91">
        <v>2014</v>
      </c>
      <c r="L626" s="91">
        <v>515</v>
      </c>
      <c r="M626" s="91" t="s">
        <v>9451</v>
      </c>
      <c r="N626" s="94">
        <f>Emissions!G626</f>
        <v>0</v>
      </c>
      <c r="O626" s="91" t="str">
        <f>Emissions!H626</f>
        <v>TON</v>
      </c>
      <c r="P626" s="93">
        <f>'Emissions Factor'!$B$2</f>
        <v>5.5099999999999998E-6</v>
      </c>
      <c r="Q626" s="91" t="str">
        <f>Emissions!L626</f>
        <v xml:space="preserve">LB </v>
      </c>
      <c r="R626" s="91" t="str">
        <f>Emissions!M626</f>
        <v>TON</v>
      </c>
      <c r="S626" s="91" t="s">
        <v>9454</v>
      </c>
      <c r="T626" s="91">
        <v>7439976</v>
      </c>
      <c r="U626" s="91" t="s">
        <v>9452</v>
      </c>
      <c r="V626" s="91">
        <v>8</v>
      </c>
      <c r="W626" s="95">
        <f>Emissions!N626</f>
        <v>0</v>
      </c>
      <c r="X626" s="95" t="str">
        <f>Emissions!O626</f>
        <v>LB</v>
      </c>
    </row>
    <row r="627" spans="1:24" x14ac:dyDescent="0.3">
      <c r="A627" s="91" t="str">
        <f>Emissions!A627</f>
        <v>17061</v>
      </c>
      <c r="B627" s="91" t="str">
        <f>Emissions!B627</f>
        <v>17</v>
      </c>
      <c r="C627" s="92" t="str">
        <f>Emissions!F627</f>
        <v>IL</v>
      </c>
      <c r="D627" s="92" t="str">
        <f>Emissions!C627</f>
        <v>061</v>
      </c>
      <c r="E627" s="91" t="str">
        <f>Emissions!D627</f>
        <v>Greene</v>
      </c>
      <c r="F627" s="91" t="str">
        <f>Emissions!E627</f>
        <v>County</v>
      </c>
      <c r="G627" s="91">
        <v>2620030001</v>
      </c>
      <c r="H627" s="91" t="s">
        <v>9455</v>
      </c>
      <c r="I627" s="91" t="s">
        <v>9450</v>
      </c>
      <c r="J627" s="91" t="s">
        <v>9453</v>
      </c>
      <c r="K627" s="91">
        <v>2014</v>
      </c>
      <c r="L627" s="91">
        <v>515</v>
      </c>
      <c r="M627" s="91" t="s">
        <v>9451</v>
      </c>
      <c r="N627" s="94">
        <f>Emissions!G627</f>
        <v>0</v>
      </c>
      <c r="O627" s="91" t="str">
        <f>Emissions!H627</f>
        <v>TON</v>
      </c>
      <c r="P627" s="93">
        <f>'Emissions Factor'!$B$2</f>
        <v>5.5099999999999998E-6</v>
      </c>
      <c r="Q627" s="91" t="str">
        <f>Emissions!L627</f>
        <v xml:space="preserve">LB </v>
      </c>
      <c r="R627" s="91" t="str">
        <f>Emissions!M627</f>
        <v>TON</v>
      </c>
      <c r="S627" s="91" t="s">
        <v>9454</v>
      </c>
      <c r="T627" s="91">
        <v>7439976</v>
      </c>
      <c r="U627" s="91" t="s">
        <v>9452</v>
      </c>
      <c r="V627" s="91">
        <v>8</v>
      </c>
      <c r="W627" s="95">
        <f>Emissions!N627</f>
        <v>0</v>
      </c>
      <c r="X627" s="95" t="str">
        <f>Emissions!O627</f>
        <v>LB</v>
      </c>
    </row>
    <row r="628" spans="1:24" x14ac:dyDescent="0.3">
      <c r="A628" s="91" t="str">
        <f>Emissions!A628</f>
        <v>17063</v>
      </c>
      <c r="B628" s="91" t="str">
        <f>Emissions!B628</f>
        <v>17</v>
      </c>
      <c r="C628" s="92" t="str">
        <f>Emissions!F628</f>
        <v>IL</v>
      </c>
      <c r="D628" s="92" t="str">
        <f>Emissions!C628</f>
        <v>063</v>
      </c>
      <c r="E628" s="91" t="str">
        <f>Emissions!D628</f>
        <v>Grundy</v>
      </c>
      <c r="F628" s="91" t="str">
        <f>Emissions!E628</f>
        <v>County</v>
      </c>
      <c r="G628" s="91">
        <v>2620030001</v>
      </c>
      <c r="H628" s="91" t="s">
        <v>9455</v>
      </c>
      <c r="I628" s="91" t="s">
        <v>9450</v>
      </c>
      <c r="J628" s="91" t="s">
        <v>9453</v>
      </c>
      <c r="K628" s="91">
        <v>2014</v>
      </c>
      <c r="L628" s="91">
        <v>515</v>
      </c>
      <c r="M628" s="91" t="s">
        <v>9451</v>
      </c>
      <c r="N628" s="94">
        <f>Emissions!G628</f>
        <v>236555.555555556</v>
      </c>
      <c r="O628" s="91" t="str">
        <f>Emissions!H628</f>
        <v>TON</v>
      </c>
      <c r="P628" s="93">
        <f>'Emissions Factor'!$B$2</f>
        <v>5.5099999999999998E-6</v>
      </c>
      <c r="Q628" s="91" t="str">
        <f>Emissions!L628</f>
        <v xml:space="preserve">LB </v>
      </c>
      <c r="R628" s="91" t="str">
        <f>Emissions!M628</f>
        <v>TON</v>
      </c>
      <c r="S628" s="91" t="s">
        <v>9454</v>
      </c>
      <c r="T628" s="91">
        <v>7439976</v>
      </c>
      <c r="U628" s="91" t="s">
        <v>9452</v>
      </c>
      <c r="V628" s="91">
        <v>8</v>
      </c>
      <c r="W628" s="95">
        <f>Emissions!N628</f>
        <v>1.3034211111111136</v>
      </c>
      <c r="X628" s="95" t="str">
        <f>Emissions!O628</f>
        <v>LB</v>
      </c>
    </row>
    <row r="629" spans="1:24" x14ac:dyDescent="0.3">
      <c r="A629" s="91" t="str">
        <f>Emissions!A629</f>
        <v>17065</v>
      </c>
      <c r="B629" s="91" t="str">
        <f>Emissions!B629</f>
        <v>17</v>
      </c>
      <c r="C629" s="92" t="str">
        <f>Emissions!F629</f>
        <v>IL</v>
      </c>
      <c r="D629" s="92" t="str">
        <f>Emissions!C629</f>
        <v>065</v>
      </c>
      <c r="E629" s="91" t="str">
        <f>Emissions!D629</f>
        <v>Hamilton</v>
      </c>
      <c r="F629" s="91" t="str">
        <f>Emissions!E629</f>
        <v>County</v>
      </c>
      <c r="G629" s="91">
        <v>2620030001</v>
      </c>
      <c r="H629" s="91" t="s">
        <v>9455</v>
      </c>
      <c r="I629" s="91" t="s">
        <v>9450</v>
      </c>
      <c r="J629" s="91" t="s">
        <v>9453</v>
      </c>
      <c r="K629" s="91">
        <v>2014</v>
      </c>
      <c r="L629" s="91">
        <v>515</v>
      </c>
      <c r="M629" s="91" t="s">
        <v>9451</v>
      </c>
      <c r="N629" s="94">
        <f>Emissions!G629</f>
        <v>0</v>
      </c>
      <c r="O629" s="91" t="str">
        <f>Emissions!H629</f>
        <v>TON</v>
      </c>
      <c r="P629" s="93">
        <f>'Emissions Factor'!$B$2</f>
        <v>5.5099999999999998E-6</v>
      </c>
      <c r="Q629" s="91" t="str">
        <f>Emissions!L629</f>
        <v xml:space="preserve">LB </v>
      </c>
      <c r="R629" s="91" t="str">
        <f>Emissions!M629</f>
        <v>TON</v>
      </c>
      <c r="S629" s="91" t="s">
        <v>9454</v>
      </c>
      <c r="T629" s="91">
        <v>7439976</v>
      </c>
      <c r="U629" s="91" t="s">
        <v>9452</v>
      </c>
      <c r="V629" s="91">
        <v>8</v>
      </c>
      <c r="W629" s="95">
        <f>Emissions!N629</f>
        <v>0</v>
      </c>
      <c r="X629" s="95" t="str">
        <f>Emissions!O629</f>
        <v>LB</v>
      </c>
    </row>
    <row r="630" spans="1:24" x14ac:dyDescent="0.3">
      <c r="A630" s="91" t="str">
        <f>Emissions!A630</f>
        <v>17067</v>
      </c>
      <c r="B630" s="91" t="str">
        <f>Emissions!B630</f>
        <v>17</v>
      </c>
      <c r="C630" s="92" t="str">
        <f>Emissions!F630</f>
        <v>IL</v>
      </c>
      <c r="D630" s="92" t="str">
        <f>Emissions!C630</f>
        <v>067</v>
      </c>
      <c r="E630" s="91" t="str">
        <f>Emissions!D630</f>
        <v>Hancock</v>
      </c>
      <c r="F630" s="91" t="str">
        <f>Emissions!E630</f>
        <v>County</v>
      </c>
      <c r="G630" s="91">
        <v>2620030001</v>
      </c>
      <c r="H630" s="91" t="s">
        <v>9455</v>
      </c>
      <c r="I630" s="91" t="s">
        <v>9450</v>
      </c>
      <c r="J630" s="91" t="s">
        <v>9453</v>
      </c>
      <c r="K630" s="91">
        <v>2014</v>
      </c>
      <c r="L630" s="91">
        <v>515</v>
      </c>
      <c r="M630" s="91" t="s">
        <v>9451</v>
      </c>
      <c r="N630" s="94">
        <f>Emissions!G630</f>
        <v>0</v>
      </c>
      <c r="O630" s="91" t="str">
        <f>Emissions!H630</f>
        <v>TON</v>
      </c>
      <c r="P630" s="93">
        <f>'Emissions Factor'!$B$2</f>
        <v>5.5099999999999998E-6</v>
      </c>
      <c r="Q630" s="91" t="str">
        <f>Emissions!L630</f>
        <v xml:space="preserve">LB </v>
      </c>
      <c r="R630" s="91" t="str">
        <f>Emissions!M630</f>
        <v>TON</v>
      </c>
      <c r="S630" s="91" t="s">
        <v>9454</v>
      </c>
      <c r="T630" s="91">
        <v>7439976</v>
      </c>
      <c r="U630" s="91" t="s">
        <v>9452</v>
      </c>
      <c r="V630" s="91">
        <v>8</v>
      </c>
      <c r="W630" s="95">
        <f>Emissions!N630</f>
        <v>0</v>
      </c>
      <c r="X630" s="95" t="str">
        <f>Emissions!O630</f>
        <v>LB</v>
      </c>
    </row>
    <row r="631" spans="1:24" x14ac:dyDescent="0.3">
      <c r="A631" s="91" t="str">
        <f>Emissions!A631</f>
        <v>17069</v>
      </c>
      <c r="B631" s="91" t="str">
        <f>Emissions!B631</f>
        <v>17</v>
      </c>
      <c r="C631" s="92" t="str">
        <f>Emissions!F631</f>
        <v>IL</v>
      </c>
      <c r="D631" s="92" t="str">
        <f>Emissions!C631</f>
        <v>069</v>
      </c>
      <c r="E631" s="91" t="str">
        <f>Emissions!D631</f>
        <v>Hardin</v>
      </c>
      <c r="F631" s="91" t="str">
        <f>Emissions!E631</f>
        <v>County</v>
      </c>
      <c r="G631" s="91">
        <v>2620030001</v>
      </c>
      <c r="H631" s="91" t="s">
        <v>9455</v>
      </c>
      <c r="I631" s="91" t="s">
        <v>9450</v>
      </c>
      <c r="J631" s="91" t="s">
        <v>9453</v>
      </c>
      <c r="K631" s="91">
        <v>2014</v>
      </c>
      <c r="L631" s="91">
        <v>515</v>
      </c>
      <c r="M631" s="91" t="s">
        <v>9451</v>
      </c>
      <c r="N631" s="94">
        <f>Emissions!G631</f>
        <v>0</v>
      </c>
      <c r="O631" s="91" t="str">
        <f>Emissions!H631</f>
        <v>TON</v>
      </c>
      <c r="P631" s="93">
        <f>'Emissions Factor'!$B$2</f>
        <v>5.5099999999999998E-6</v>
      </c>
      <c r="Q631" s="91" t="str">
        <f>Emissions!L631</f>
        <v xml:space="preserve">LB </v>
      </c>
      <c r="R631" s="91" t="str">
        <f>Emissions!M631</f>
        <v>TON</v>
      </c>
      <c r="S631" s="91" t="s">
        <v>9454</v>
      </c>
      <c r="T631" s="91">
        <v>7439976</v>
      </c>
      <c r="U631" s="91" t="s">
        <v>9452</v>
      </c>
      <c r="V631" s="91">
        <v>8</v>
      </c>
      <c r="W631" s="95">
        <f>Emissions!N631</f>
        <v>0</v>
      </c>
      <c r="X631" s="95" t="str">
        <f>Emissions!O631</f>
        <v>LB</v>
      </c>
    </row>
    <row r="632" spans="1:24" x14ac:dyDescent="0.3">
      <c r="A632" s="91" t="str">
        <f>Emissions!A632</f>
        <v>17071</v>
      </c>
      <c r="B632" s="91" t="str">
        <f>Emissions!B632</f>
        <v>17</v>
      </c>
      <c r="C632" s="92" t="str">
        <f>Emissions!F632</f>
        <v>IL</v>
      </c>
      <c r="D632" s="92" t="str">
        <f>Emissions!C632</f>
        <v>071</v>
      </c>
      <c r="E632" s="91" t="str">
        <f>Emissions!D632</f>
        <v>Henderson</v>
      </c>
      <c r="F632" s="91" t="str">
        <f>Emissions!E632</f>
        <v>County</v>
      </c>
      <c r="G632" s="91">
        <v>2620030001</v>
      </c>
      <c r="H632" s="91" t="s">
        <v>9455</v>
      </c>
      <c r="I632" s="91" t="s">
        <v>9450</v>
      </c>
      <c r="J632" s="91" t="s">
        <v>9453</v>
      </c>
      <c r="K632" s="91">
        <v>2014</v>
      </c>
      <c r="L632" s="91">
        <v>515</v>
      </c>
      <c r="M632" s="91" t="s">
        <v>9451</v>
      </c>
      <c r="N632" s="94">
        <f>Emissions!G632</f>
        <v>0</v>
      </c>
      <c r="O632" s="91" t="str">
        <f>Emissions!H632</f>
        <v>TON</v>
      </c>
      <c r="P632" s="93">
        <f>'Emissions Factor'!$B$2</f>
        <v>5.5099999999999998E-6</v>
      </c>
      <c r="Q632" s="91" t="str">
        <f>Emissions!L632</f>
        <v xml:space="preserve">LB </v>
      </c>
      <c r="R632" s="91" t="str">
        <f>Emissions!M632</f>
        <v>TON</v>
      </c>
      <c r="S632" s="91" t="s">
        <v>9454</v>
      </c>
      <c r="T632" s="91">
        <v>7439976</v>
      </c>
      <c r="U632" s="91" t="s">
        <v>9452</v>
      </c>
      <c r="V632" s="91">
        <v>8</v>
      </c>
      <c r="W632" s="95">
        <f>Emissions!N632</f>
        <v>0</v>
      </c>
      <c r="X632" s="95" t="str">
        <f>Emissions!O632</f>
        <v>LB</v>
      </c>
    </row>
    <row r="633" spans="1:24" x14ac:dyDescent="0.3">
      <c r="A633" s="91" t="str">
        <f>Emissions!A633</f>
        <v>17073</v>
      </c>
      <c r="B633" s="91" t="str">
        <f>Emissions!B633</f>
        <v>17</v>
      </c>
      <c r="C633" s="92" t="str">
        <f>Emissions!F633</f>
        <v>IL</v>
      </c>
      <c r="D633" s="92" t="str">
        <f>Emissions!C633</f>
        <v>073</v>
      </c>
      <c r="E633" s="91" t="str">
        <f>Emissions!D633</f>
        <v>Henry</v>
      </c>
      <c r="F633" s="91" t="str">
        <f>Emissions!E633</f>
        <v>County</v>
      </c>
      <c r="G633" s="91">
        <v>2620030001</v>
      </c>
      <c r="H633" s="91" t="s">
        <v>9455</v>
      </c>
      <c r="I633" s="91" t="s">
        <v>9450</v>
      </c>
      <c r="J633" s="91" t="s">
        <v>9453</v>
      </c>
      <c r="K633" s="91">
        <v>2014</v>
      </c>
      <c r="L633" s="91">
        <v>515</v>
      </c>
      <c r="M633" s="91" t="s">
        <v>9451</v>
      </c>
      <c r="N633" s="94">
        <f>Emissions!G633</f>
        <v>0</v>
      </c>
      <c r="O633" s="91" t="str">
        <f>Emissions!H633</f>
        <v>TON</v>
      </c>
      <c r="P633" s="93">
        <f>'Emissions Factor'!$B$2</f>
        <v>5.5099999999999998E-6</v>
      </c>
      <c r="Q633" s="91" t="str">
        <f>Emissions!L633</f>
        <v xml:space="preserve">LB </v>
      </c>
      <c r="R633" s="91" t="str">
        <f>Emissions!M633</f>
        <v>TON</v>
      </c>
      <c r="S633" s="91" t="s">
        <v>9454</v>
      </c>
      <c r="T633" s="91">
        <v>7439976</v>
      </c>
      <c r="U633" s="91" t="s">
        <v>9452</v>
      </c>
      <c r="V633" s="91">
        <v>8</v>
      </c>
      <c r="W633" s="95">
        <f>Emissions!N633</f>
        <v>0</v>
      </c>
      <c r="X633" s="95" t="str">
        <f>Emissions!O633</f>
        <v>LB</v>
      </c>
    </row>
    <row r="634" spans="1:24" x14ac:dyDescent="0.3">
      <c r="A634" s="91" t="str">
        <f>Emissions!A634</f>
        <v>17075</v>
      </c>
      <c r="B634" s="91" t="str">
        <f>Emissions!B634</f>
        <v>17</v>
      </c>
      <c r="C634" s="92" t="str">
        <f>Emissions!F634</f>
        <v>IL</v>
      </c>
      <c r="D634" s="92" t="str">
        <f>Emissions!C634</f>
        <v>075</v>
      </c>
      <c r="E634" s="91" t="str">
        <f>Emissions!D634</f>
        <v>Iroquois</v>
      </c>
      <c r="F634" s="91" t="str">
        <f>Emissions!E634</f>
        <v>County</v>
      </c>
      <c r="G634" s="91">
        <v>2620030001</v>
      </c>
      <c r="H634" s="91" t="s">
        <v>9455</v>
      </c>
      <c r="I634" s="91" t="s">
        <v>9450</v>
      </c>
      <c r="J634" s="91" t="s">
        <v>9453</v>
      </c>
      <c r="K634" s="91">
        <v>2014</v>
      </c>
      <c r="L634" s="91">
        <v>515</v>
      </c>
      <c r="M634" s="91" t="s">
        <v>9451</v>
      </c>
      <c r="N634" s="94">
        <f>Emissions!G634</f>
        <v>0</v>
      </c>
      <c r="O634" s="91" t="str">
        <f>Emissions!H634</f>
        <v>TON</v>
      </c>
      <c r="P634" s="93">
        <f>'Emissions Factor'!$B$2</f>
        <v>5.5099999999999998E-6</v>
      </c>
      <c r="Q634" s="91" t="str">
        <f>Emissions!L634</f>
        <v xml:space="preserve">LB </v>
      </c>
      <c r="R634" s="91" t="str">
        <f>Emissions!M634</f>
        <v>TON</v>
      </c>
      <c r="S634" s="91" t="s">
        <v>9454</v>
      </c>
      <c r="T634" s="91">
        <v>7439976</v>
      </c>
      <c r="U634" s="91" t="s">
        <v>9452</v>
      </c>
      <c r="V634" s="91">
        <v>8</v>
      </c>
      <c r="W634" s="95">
        <f>Emissions!N634</f>
        <v>0</v>
      </c>
      <c r="X634" s="95" t="str">
        <f>Emissions!O634</f>
        <v>LB</v>
      </c>
    </row>
    <row r="635" spans="1:24" x14ac:dyDescent="0.3">
      <c r="A635" s="91" t="str">
        <f>Emissions!A635</f>
        <v>17077</v>
      </c>
      <c r="B635" s="91" t="str">
        <f>Emissions!B635</f>
        <v>17</v>
      </c>
      <c r="C635" s="92" t="str">
        <f>Emissions!F635</f>
        <v>IL</v>
      </c>
      <c r="D635" s="92" t="str">
        <f>Emissions!C635</f>
        <v>077</v>
      </c>
      <c r="E635" s="91" t="str">
        <f>Emissions!D635</f>
        <v>Jackson</v>
      </c>
      <c r="F635" s="91" t="str">
        <f>Emissions!E635</f>
        <v>County</v>
      </c>
      <c r="G635" s="91">
        <v>2620030001</v>
      </c>
      <c r="H635" s="91" t="s">
        <v>9455</v>
      </c>
      <c r="I635" s="91" t="s">
        <v>9450</v>
      </c>
      <c r="J635" s="91" t="s">
        <v>9453</v>
      </c>
      <c r="K635" s="91">
        <v>2014</v>
      </c>
      <c r="L635" s="91">
        <v>515</v>
      </c>
      <c r="M635" s="91" t="s">
        <v>9451</v>
      </c>
      <c r="N635" s="94">
        <f>Emissions!G635</f>
        <v>113750</v>
      </c>
      <c r="O635" s="91" t="str">
        <f>Emissions!H635</f>
        <v>TON</v>
      </c>
      <c r="P635" s="93">
        <f>'Emissions Factor'!$B$2</f>
        <v>5.5099999999999998E-6</v>
      </c>
      <c r="Q635" s="91" t="str">
        <f>Emissions!L635</f>
        <v xml:space="preserve">LB </v>
      </c>
      <c r="R635" s="91" t="str">
        <f>Emissions!M635</f>
        <v>TON</v>
      </c>
      <c r="S635" s="91" t="s">
        <v>9454</v>
      </c>
      <c r="T635" s="91">
        <v>7439976</v>
      </c>
      <c r="U635" s="91" t="s">
        <v>9452</v>
      </c>
      <c r="V635" s="91">
        <v>8</v>
      </c>
      <c r="W635" s="95">
        <f>Emissions!N635</f>
        <v>0.6267625</v>
      </c>
      <c r="X635" s="95" t="str">
        <f>Emissions!O635</f>
        <v>LB</v>
      </c>
    </row>
    <row r="636" spans="1:24" x14ac:dyDescent="0.3">
      <c r="A636" s="91" t="str">
        <f>Emissions!A636</f>
        <v>17079</v>
      </c>
      <c r="B636" s="91" t="str">
        <f>Emissions!B636</f>
        <v>17</v>
      </c>
      <c r="C636" s="92" t="str">
        <f>Emissions!F636</f>
        <v>IL</v>
      </c>
      <c r="D636" s="92" t="str">
        <f>Emissions!C636</f>
        <v>079</v>
      </c>
      <c r="E636" s="91" t="str">
        <f>Emissions!D636</f>
        <v>Jasper</v>
      </c>
      <c r="F636" s="91" t="str">
        <f>Emissions!E636</f>
        <v>County</v>
      </c>
      <c r="G636" s="91">
        <v>2620030001</v>
      </c>
      <c r="H636" s="91" t="s">
        <v>9455</v>
      </c>
      <c r="I636" s="91" t="s">
        <v>9450</v>
      </c>
      <c r="J636" s="91" t="s">
        <v>9453</v>
      </c>
      <c r="K636" s="91">
        <v>2014</v>
      </c>
      <c r="L636" s="91">
        <v>515</v>
      </c>
      <c r="M636" s="91" t="s">
        <v>9451</v>
      </c>
      <c r="N636" s="94">
        <f>Emissions!G636</f>
        <v>0</v>
      </c>
      <c r="O636" s="91" t="str">
        <f>Emissions!H636</f>
        <v>TON</v>
      </c>
      <c r="P636" s="93">
        <f>'Emissions Factor'!$B$2</f>
        <v>5.5099999999999998E-6</v>
      </c>
      <c r="Q636" s="91" t="str">
        <f>Emissions!L636</f>
        <v xml:space="preserve">LB </v>
      </c>
      <c r="R636" s="91" t="str">
        <f>Emissions!M636</f>
        <v>TON</v>
      </c>
      <c r="S636" s="91" t="s">
        <v>9454</v>
      </c>
      <c r="T636" s="91">
        <v>7439976</v>
      </c>
      <c r="U636" s="91" t="s">
        <v>9452</v>
      </c>
      <c r="V636" s="91">
        <v>8</v>
      </c>
      <c r="W636" s="95">
        <f>Emissions!N636</f>
        <v>0</v>
      </c>
      <c r="X636" s="95" t="str">
        <f>Emissions!O636</f>
        <v>LB</v>
      </c>
    </row>
    <row r="637" spans="1:24" x14ac:dyDescent="0.3">
      <c r="A637" s="91" t="str">
        <f>Emissions!A637</f>
        <v>17081</v>
      </c>
      <c r="B637" s="91" t="str">
        <f>Emissions!B637</f>
        <v>17</v>
      </c>
      <c r="C637" s="92" t="str">
        <f>Emissions!F637</f>
        <v>IL</v>
      </c>
      <c r="D637" s="92" t="str">
        <f>Emissions!C637</f>
        <v>081</v>
      </c>
      <c r="E637" s="91" t="str">
        <f>Emissions!D637</f>
        <v>Jefferson</v>
      </c>
      <c r="F637" s="91" t="str">
        <f>Emissions!E637</f>
        <v>County</v>
      </c>
      <c r="G637" s="91">
        <v>2620030001</v>
      </c>
      <c r="H637" s="91" t="s">
        <v>9455</v>
      </c>
      <c r="I637" s="91" t="s">
        <v>9450</v>
      </c>
      <c r="J637" s="91" t="s">
        <v>9453</v>
      </c>
      <c r="K637" s="91">
        <v>2014</v>
      </c>
      <c r="L637" s="91">
        <v>515</v>
      </c>
      <c r="M637" s="91" t="s">
        <v>9451</v>
      </c>
      <c r="N637" s="94">
        <f>Emissions!G637</f>
        <v>0</v>
      </c>
      <c r="O637" s="91" t="str">
        <f>Emissions!H637</f>
        <v>TON</v>
      </c>
      <c r="P637" s="93">
        <f>'Emissions Factor'!$B$2</f>
        <v>5.5099999999999998E-6</v>
      </c>
      <c r="Q637" s="91" t="str">
        <f>Emissions!L637</f>
        <v xml:space="preserve">LB </v>
      </c>
      <c r="R637" s="91" t="str">
        <f>Emissions!M637</f>
        <v>TON</v>
      </c>
      <c r="S637" s="91" t="s">
        <v>9454</v>
      </c>
      <c r="T637" s="91">
        <v>7439976</v>
      </c>
      <c r="U637" s="91" t="s">
        <v>9452</v>
      </c>
      <c r="V637" s="91">
        <v>8</v>
      </c>
      <c r="W637" s="95">
        <f>Emissions!N637</f>
        <v>0</v>
      </c>
      <c r="X637" s="95" t="str">
        <f>Emissions!O637</f>
        <v>LB</v>
      </c>
    </row>
    <row r="638" spans="1:24" x14ac:dyDescent="0.3">
      <c r="A638" s="91" t="str">
        <f>Emissions!A638</f>
        <v>17083</v>
      </c>
      <c r="B638" s="91" t="str">
        <f>Emissions!B638</f>
        <v>17</v>
      </c>
      <c r="C638" s="92" t="str">
        <f>Emissions!F638</f>
        <v>IL</v>
      </c>
      <c r="D638" s="92" t="str">
        <f>Emissions!C638</f>
        <v>083</v>
      </c>
      <c r="E638" s="91" t="str">
        <f>Emissions!D638</f>
        <v>Jersey</v>
      </c>
      <c r="F638" s="91" t="str">
        <f>Emissions!E638</f>
        <v>County</v>
      </c>
      <c r="G638" s="91">
        <v>2620030001</v>
      </c>
      <c r="H638" s="91" t="s">
        <v>9455</v>
      </c>
      <c r="I638" s="91" t="s">
        <v>9450</v>
      </c>
      <c r="J638" s="91" t="s">
        <v>9453</v>
      </c>
      <c r="K638" s="91">
        <v>2014</v>
      </c>
      <c r="L638" s="91">
        <v>515</v>
      </c>
      <c r="M638" s="91" t="s">
        <v>9451</v>
      </c>
      <c r="N638" s="94">
        <f>Emissions!G638</f>
        <v>0</v>
      </c>
      <c r="O638" s="91" t="str">
        <f>Emissions!H638</f>
        <v>TON</v>
      </c>
      <c r="P638" s="93">
        <f>'Emissions Factor'!$B$2</f>
        <v>5.5099999999999998E-6</v>
      </c>
      <c r="Q638" s="91" t="str">
        <f>Emissions!L638</f>
        <v xml:space="preserve">LB </v>
      </c>
      <c r="R638" s="91" t="str">
        <f>Emissions!M638</f>
        <v>TON</v>
      </c>
      <c r="S638" s="91" t="s">
        <v>9454</v>
      </c>
      <c r="T638" s="91">
        <v>7439976</v>
      </c>
      <c r="U638" s="91" t="s">
        <v>9452</v>
      </c>
      <c r="V638" s="91">
        <v>8</v>
      </c>
      <c r="W638" s="95">
        <f>Emissions!N638</f>
        <v>0</v>
      </c>
      <c r="X638" s="95" t="str">
        <f>Emissions!O638</f>
        <v>LB</v>
      </c>
    </row>
    <row r="639" spans="1:24" x14ac:dyDescent="0.3">
      <c r="A639" s="91" t="str">
        <f>Emissions!A639</f>
        <v>17085</v>
      </c>
      <c r="B639" s="91" t="str">
        <f>Emissions!B639</f>
        <v>17</v>
      </c>
      <c r="C639" s="92" t="str">
        <f>Emissions!F639</f>
        <v>IL</v>
      </c>
      <c r="D639" s="92" t="str">
        <f>Emissions!C639</f>
        <v>085</v>
      </c>
      <c r="E639" s="91" t="str">
        <f>Emissions!D639</f>
        <v>Jo Daviess</v>
      </c>
      <c r="F639" s="91" t="str">
        <f>Emissions!E639</f>
        <v>County</v>
      </c>
      <c r="G639" s="91">
        <v>2620030001</v>
      </c>
      <c r="H639" s="91" t="s">
        <v>9455</v>
      </c>
      <c r="I639" s="91" t="s">
        <v>9450</v>
      </c>
      <c r="J639" s="91" t="s">
        <v>9453</v>
      </c>
      <c r="K639" s="91">
        <v>2014</v>
      </c>
      <c r="L639" s="91">
        <v>515</v>
      </c>
      <c r="M639" s="91" t="s">
        <v>9451</v>
      </c>
      <c r="N639" s="94">
        <f>Emissions!G639</f>
        <v>0</v>
      </c>
      <c r="O639" s="91" t="str">
        <f>Emissions!H639</f>
        <v>TON</v>
      </c>
      <c r="P639" s="93">
        <f>'Emissions Factor'!$B$2</f>
        <v>5.5099999999999998E-6</v>
      </c>
      <c r="Q639" s="91" t="str">
        <f>Emissions!L639</f>
        <v xml:space="preserve">LB </v>
      </c>
      <c r="R639" s="91" t="str">
        <f>Emissions!M639</f>
        <v>TON</v>
      </c>
      <c r="S639" s="91" t="s">
        <v>9454</v>
      </c>
      <c r="T639" s="91">
        <v>7439976</v>
      </c>
      <c r="U639" s="91" t="s">
        <v>9452</v>
      </c>
      <c r="V639" s="91">
        <v>8</v>
      </c>
      <c r="W639" s="95">
        <f>Emissions!N639</f>
        <v>0</v>
      </c>
      <c r="X639" s="95" t="str">
        <f>Emissions!O639</f>
        <v>LB</v>
      </c>
    </row>
    <row r="640" spans="1:24" x14ac:dyDescent="0.3">
      <c r="A640" s="91" t="str">
        <f>Emissions!A640</f>
        <v>17087</v>
      </c>
      <c r="B640" s="91" t="str">
        <f>Emissions!B640</f>
        <v>17</v>
      </c>
      <c r="C640" s="92" t="str">
        <f>Emissions!F640</f>
        <v>IL</v>
      </c>
      <c r="D640" s="92" t="str">
        <f>Emissions!C640</f>
        <v>087</v>
      </c>
      <c r="E640" s="91" t="str">
        <f>Emissions!D640</f>
        <v>Johnson</v>
      </c>
      <c r="F640" s="91" t="str">
        <f>Emissions!E640</f>
        <v>County</v>
      </c>
      <c r="G640" s="91">
        <v>2620030001</v>
      </c>
      <c r="H640" s="91" t="s">
        <v>9455</v>
      </c>
      <c r="I640" s="91" t="s">
        <v>9450</v>
      </c>
      <c r="J640" s="91" t="s">
        <v>9453</v>
      </c>
      <c r="K640" s="91">
        <v>2014</v>
      </c>
      <c r="L640" s="91">
        <v>515</v>
      </c>
      <c r="M640" s="91" t="s">
        <v>9451</v>
      </c>
      <c r="N640" s="94">
        <f>Emissions!G640</f>
        <v>0</v>
      </c>
      <c r="O640" s="91" t="str">
        <f>Emissions!H640</f>
        <v>TON</v>
      </c>
      <c r="P640" s="93">
        <f>'Emissions Factor'!$B$2</f>
        <v>5.5099999999999998E-6</v>
      </c>
      <c r="Q640" s="91" t="str">
        <f>Emissions!L640</f>
        <v xml:space="preserve">LB </v>
      </c>
      <c r="R640" s="91" t="str">
        <f>Emissions!M640</f>
        <v>TON</v>
      </c>
      <c r="S640" s="91" t="s">
        <v>9454</v>
      </c>
      <c r="T640" s="91">
        <v>7439976</v>
      </c>
      <c r="U640" s="91" t="s">
        <v>9452</v>
      </c>
      <c r="V640" s="91">
        <v>8</v>
      </c>
      <c r="W640" s="95">
        <f>Emissions!N640</f>
        <v>0</v>
      </c>
      <c r="X640" s="95" t="str">
        <f>Emissions!O640</f>
        <v>LB</v>
      </c>
    </row>
    <row r="641" spans="1:24" x14ac:dyDescent="0.3">
      <c r="A641" s="91" t="str">
        <f>Emissions!A641</f>
        <v>17089</v>
      </c>
      <c r="B641" s="91" t="str">
        <f>Emissions!B641</f>
        <v>17</v>
      </c>
      <c r="C641" s="92" t="str">
        <f>Emissions!F641</f>
        <v>IL</v>
      </c>
      <c r="D641" s="92" t="str">
        <f>Emissions!C641</f>
        <v>089</v>
      </c>
      <c r="E641" s="91" t="str">
        <f>Emissions!D641</f>
        <v>Kane</v>
      </c>
      <c r="F641" s="91" t="str">
        <f>Emissions!E641</f>
        <v>County</v>
      </c>
      <c r="G641" s="91">
        <v>2620030001</v>
      </c>
      <c r="H641" s="91" t="s">
        <v>9455</v>
      </c>
      <c r="I641" s="91" t="s">
        <v>9450</v>
      </c>
      <c r="J641" s="91" t="s">
        <v>9453</v>
      </c>
      <c r="K641" s="91">
        <v>2014</v>
      </c>
      <c r="L641" s="91">
        <v>515</v>
      </c>
      <c r="M641" s="91" t="s">
        <v>9451</v>
      </c>
      <c r="N641" s="94">
        <f>Emissions!G641</f>
        <v>0</v>
      </c>
      <c r="O641" s="91" t="str">
        <f>Emissions!H641</f>
        <v>TON</v>
      </c>
      <c r="P641" s="93">
        <f>'Emissions Factor'!$B$2</f>
        <v>5.5099999999999998E-6</v>
      </c>
      <c r="Q641" s="91" t="str">
        <f>Emissions!L641</f>
        <v xml:space="preserve">LB </v>
      </c>
      <c r="R641" s="91" t="str">
        <f>Emissions!M641</f>
        <v>TON</v>
      </c>
      <c r="S641" s="91" t="s">
        <v>9454</v>
      </c>
      <c r="T641" s="91">
        <v>7439976</v>
      </c>
      <c r="U641" s="91" t="s">
        <v>9452</v>
      </c>
      <c r="V641" s="91">
        <v>8</v>
      </c>
      <c r="W641" s="95">
        <f>Emissions!N641</f>
        <v>0</v>
      </c>
      <c r="X641" s="95" t="str">
        <f>Emissions!O641</f>
        <v>LB</v>
      </c>
    </row>
    <row r="642" spans="1:24" x14ac:dyDescent="0.3">
      <c r="A642" s="91" t="str">
        <f>Emissions!A642</f>
        <v>17091</v>
      </c>
      <c r="B642" s="91" t="str">
        <f>Emissions!B642</f>
        <v>17</v>
      </c>
      <c r="C642" s="92" t="str">
        <f>Emissions!F642</f>
        <v>IL</v>
      </c>
      <c r="D642" s="92" t="str">
        <f>Emissions!C642</f>
        <v>091</v>
      </c>
      <c r="E642" s="91" t="str">
        <f>Emissions!D642</f>
        <v>Kankakee</v>
      </c>
      <c r="F642" s="91" t="str">
        <f>Emissions!E642</f>
        <v>County</v>
      </c>
      <c r="G642" s="91">
        <v>2620030001</v>
      </c>
      <c r="H642" s="91" t="s">
        <v>9455</v>
      </c>
      <c r="I642" s="91" t="s">
        <v>9450</v>
      </c>
      <c r="J642" s="91" t="s">
        <v>9453</v>
      </c>
      <c r="K642" s="91">
        <v>2014</v>
      </c>
      <c r="L642" s="91">
        <v>515</v>
      </c>
      <c r="M642" s="91" t="s">
        <v>9451</v>
      </c>
      <c r="N642" s="94">
        <f>Emissions!G642</f>
        <v>0</v>
      </c>
      <c r="O642" s="91" t="str">
        <f>Emissions!H642</f>
        <v>TON</v>
      </c>
      <c r="P642" s="93">
        <f>'Emissions Factor'!$B$2</f>
        <v>5.5099999999999998E-6</v>
      </c>
      <c r="Q642" s="91" t="str">
        <f>Emissions!L642</f>
        <v xml:space="preserve">LB </v>
      </c>
      <c r="R642" s="91" t="str">
        <f>Emissions!M642</f>
        <v>TON</v>
      </c>
      <c r="S642" s="91" t="s">
        <v>9454</v>
      </c>
      <c r="T642" s="91">
        <v>7439976</v>
      </c>
      <c r="U642" s="91" t="s">
        <v>9452</v>
      </c>
      <c r="V642" s="91">
        <v>8</v>
      </c>
      <c r="W642" s="95">
        <f>Emissions!N642</f>
        <v>0</v>
      </c>
      <c r="X642" s="95" t="str">
        <f>Emissions!O642</f>
        <v>LB</v>
      </c>
    </row>
    <row r="643" spans="1:24" x14ac:dyDescent="0.3">
      <c r="A643" s="91" t="str">
        <f>Emissions!A643</f>
        <v>17093</v>
      </c>
      <c r="B643" s="91" t="str">
        <f>Emissions!B643</f>
        <v>17</v>
      </c>
      <c r="C643" s="92" t="str">
        <f>Emissions!F643</f>
        <v>IL</v>
      </c>
      <c r="D643" s="92" t="str">
        <f>Emissions!C643</f>
        <v>093</v>
      </c>
      <c r="E643" s="91" t="str">
        <f>Emissions!D643</f>
        <v>Kendall</v>
      </c>
      <c r="F643" s="91" t="str">
        <f>Emissions!E643</f>
        <v>County</v>
      </c>
      <c r="G643" s="91">
        <v>2620030001</v>
      </c>
      <c r="H643" s="91" t="s">
        <v>9455</v>
      </c>
      <c r="I643" s="91" t="s">
        <v>9450</v>
      </c>
      <c r="J643" s="91" t="s">
        <v>9453</v>
      </c>
      <c r="K643" s="91">
        <v>2014</v>
      </c>
      <c r="L643" s="91">
        <v>515</v>
      </c>
      <c r="M643" s="91" t="s">
        <v>9451</v>
      </c>
      <c r="N643" s="94">
        <f>Emissions!G643</f>
        <v>0</v>
      </c>
      <c r="O643" s="91" t="str">
        <f>Emissions!H643</f>
        <v>TON</v>
      </c>
      <c r="P643" s="93">
        <f>'Emissions Factor'!$B$2</f>
        <v>5.5099999999999998E-6</v>
      </c>
      <c r="Q643" s="91" t="str">
        <f>Emissions!L643</f>
        <v xml:space="preserve">LB </v>
      </c>
      <c r="R643" s="91" t="str">
        <f>Emissions!M643</f>
        <v>TON</v>
      </c>
      <c r="S643" s="91" t="s">
        <v>9454</v>
      </c>
      <c r="T643" s="91">
        <v>7439976</v>
      </c>
      <c r="U643" s="91" t="s">
        <v>9452</v>
      </c>
      <c r="V643" s="91">
        <v>8</v>
      </c>
      <c r="W643" s="95">
        <f>Emissions!N643</f>
        <v>0</v>
      </c>
      <c r="X643" s="95" t="str">
        <f>Emissions!O643</f>
        <v>LB</v>
      </c>
    </row>
    <row r="644" spans="1:24" x14ac:dyDescent="0.3">
      <c r="A644" s="91" t="str">
        <f>Emissions!A644</f>
        <v>17095</v>
      </c>
      <c r="B644" s="91" t="str">
        <f>Emissions!B644</f>
        <v>17</v>
      </c>
      <c r="C644" s="92" t="str">
        <f>Emissions!F644</f>
        <v>IL</v>
      </c>
      <c r="D644" s="92" t="str">
        <f>Emissions!C644</f>
        <v>095</v>
      </c>
      <c r="E644" s="91" t="str">
        <f>Emissions!D644</f>
        <v>Knox</v>
      </c>
      <c r="F644" s="91" t="str">
        <f>Emissions!E644</f>
        <v>County</v>
      </c>
      <c r="G644" s="91">
        <v>2620030001</v>
      </c>
      <c r="H644" s="91" t="s">
        <v>9455</v>
      </c>
      <c r="I644" s="91" t="s">
        <v>9450</v>
      </c>
      <c r="J644" s="91" t="s">
        <v>9453</v>
      </c>
      <c r="K644" s="91">
        <v>2014</v>
      </c>
      <c r="L644" s="91">
        <v>515</v>
      </c>
      <c r="M644" s="91" t="s">
        <v>9451</v>
      </c>
      <c r="N644" s="94">
        <f>Emissions!G644</f>
        <v>30634.146341463402</v>
      </c>
      <c r="O644" s="91" t="str">
        <f>Emissions!H644</f>
        <v>TON</v>
      </c>
      <c r="P644" s="93">
        <f>'Emissions Factor'!$B$2</f>
        <v>5.5099999999999998E-6</v>
      </c>
      <c r="Q644" s="91" t="str">
        <f>Emissions!L644</f>
        <v xml:space="preserve">LB </v>
      </c>
      <c r="R644" s="91" t="str">
        <f>Emissions!M644</f>
        <v>TON</v>
      </c>
      <c r="S644" s="91" t="s">
        <v>9454</v>
      </c>
      <c r="T644" s="91">
        <v>7439976</v>
      </c>
      <c r="U644" s="91" t="s">
        <v>9452</v>
      </c>
      <c r="V644" s="91">
        <v>8</v>
      </c>
      <c r="W644" s="95">
        <f>Emissions!N644</f>
        <v>0.16879414634146334</v>
      </c>
      <c r="X644" s="95" t="str">
        <f>Emissions!O644</f>
        <v>LB</v>
      </c>
    </row>
    <row r="645" spans="1:24" x14ac:dyDescent="0.3">
      <c r="A645" s="91" t="str">
        <f>Emissions!A645</f>
        <v>17097</v>
      </c>
      <c r="B645" s="91" t="str">
        <f>Emissions!B645</f>
        <v>17</v>
      </c>
      <c r="C645" s="92" t="str">
        <f>Emissions!F645</f>
        <v>IL</v>
      </c>
      <c r="D645" s="92" t="str">
        <f>Emissions!C645</f>
        <v>097</v>
      </c>
      <c r="E645" s="91" t="str">
        <f>Emissions!D645</f>
        <v>Lake</v>
      </c>
      <c r="F645" s="91" t="str">
        <f>Emissions!E645</f>
        <v>County</v>
      </c>
      <c r="G645" s="91">
        <v>2620030001</v>
      </c>
      <c r="H645" s="91" t="s">
        <v>9455</v>
      </c>
      <c r="I645" s="91" t="s">
        <v>9450</v>
      </c>
      <c r="J645" s="91" t="s">
        <v>9453</v>
      </c>
      <c r="K645" s="91">
        <v>2014</v>
      </c>
      <c r="L645" s="91">
        <v>515</v>
      </c>
      <c r="M645" s="91" t="s">
        <v>9451</v>
      </c>
      <c r="N645" s="94">
        <f>Emissions!G645</f>
        <v>489354.92567567597</v>
      </c>
      <c r="O645" s="91" t="str">
        <f>Emissions!H645</f>
        <v>TON</v>
      </c>
      <c r="P645" s="93">
        <f>'Emissions Factor'!$B$2</f>
        <v>5.5099999999999998E-6</v>
      </c>
      <c r="Q645" s="91" t="str">
        <f>Emissions!L645</f>
        <v xml:space="preserve">LB </v>
      </c>
      <c r="R645" s="91" t="str">
        <f>Emissions!M645</f>
        <v>TON</v>
      </c>
      <c r="S645" s="91" t="s">
        <v>9454</v>
      </c>
      <c r="T645" s="91">
        <v>7439976</v>
      </c>
      <c r="U645" s="91" t="s">
        <v>9452</v>
      </c>
      <c r="V645" s="91">
        <v>8</v>
      </c>
      <c r="W645" s="95">
        <f>Emissions!N645</f>
        <v>2.6963456404729746</v>
      </c>
      <c r="X645" s="95" t="str">
        <f>Emissions!O645</f>
        <v>LB</v>
      </c>
    </row>
    <row r="646" spans="1:24" x14ac:dyDescent="0.3">
      <c r="A646" s="91" t="str">
        <f>Emissions!A646</f>
        <v>17099</v>
      </c>
      <c r="B646" s="91" t="str">
        <f>Emissions!B646</f>
        <v>17</v>
      </c>
      <c r="C646" s="92" t="str">
        <f>Emissions!F646</f>
        <v>IL</v>
      </c>
      <c r="D646" s="92" t="str">
        <f>Emissions!C646</f>
        <v>099</v>
      </c>
      <c r="E646" s="91" t="str">
        <f>Emissions!D646</f>
        <v>La Salle</v>
      </c>
      <c r="F646" s="91" t="str">
        <f>Emissions!E646</f>
        <v>County</v>
      </c>
      <c r="G646" s="91">
        <v>2620030001</v>
      </c>
      <c r="H646" s="91" t="s">
        <v>9455</v>
      </c>
      <c r="I646" s="91" t="s">
        <v>9450</v>
      </c>
      <c r="J646" s="91" t="s">
        <v>9453</v>
      </c>
      <c r="K646" s="91">
        <v>2014</v>
      </c>
      <c r="L646" s="91">
        <v>515</v>
      </c>
      <c r="M646" s="91" t="s">
        <v>9451</v>
      </c>
      <c r="N646" s="94">
        <f>Emissions!G646</f>
        <v>98517.647058823495</v>
      </c>
      <c r="O646" s="91" t="str">
        <f>Emissions!H646</f>
        <v>TON</v>
      </c>
      <c r="P646" s="93">
        <f>'Emissions Factor'!$B$2</f>
        <v>5.5099999999999998E-6</v>
      </c>
      <c r="Q646" s="91" t="str">
        <f>Emissions!L646</f>
        <v xml:space="preserve">LB </v>
      </c>
      <c r="R646" s="91" t="str">
        <f>Emissions!M646</f>
        <v>TON</v>
      </c>
      <c r="S646" s="91" t="s">
        <v>9454</v>
      </c>
      <c r="T646" s="91">
        <v>7439976</v>
      </c>
      <c r="U646" s="91" t="s">
        <v>9452</v>
      </c>
      <c r="V646" s="91">
        <v>8</v>
      </c>
      <c r="W646" s="95">
        <f>Emissions!N646</f>
        <v>0.54283223529411739</v>
      </c>
      <c r="X646" s="95" t="str">
        <f>Emissions!O646</f>
        <v>LB</v>
      </c>
    </row>
    <row r="647" spans="1:24" x14ac:dyDescent="0.3">
      <c r="A647" s="91" t="str">
        <f>Emissions!A647</f>
        <v>17101</v>
      </c>
      <c r="B647" s="91" t="str">
        <f>Emissions!B647</f>
        <v>17</v>
      </c>
      <c r="C647" s="92" t="str">
        <f>Emissions!F647</f>
        <v>IL</v>
      </c>
      <c r="D647" s="92" t="str">
        <f>Emissions!C647</f>
        <v>101</v>
      </c>
      <c r="E647" s="91" t="str">
        <f>Emissions!D647</f>
        <v>Lawrence</v>
      </c>
      <c r="F647" s="91" t="str">
        <f>Emissions!E647</f>
        <v>County</v>
      </c>
      <c r="G647" s="91">
        <v>2620030001</v>
      </c>
      <c r="H647" s="91" t="s">
        <v>9455</v>
      </c>
      <c r="I647" s="91" t="s">
        <v>9450</v>
      </c>
      <c r="J647" s="91" t="s">
        <v>9453</v>
      </c>
      <c r="K647" s="91">
        <v>2014</v>
      </c>
      <c r="L647" s="91">
        <v>515</v>
      </c>
      <c r="M647" s="91" t="s">
        <v>9451</v>
      </c>
      <c r="N647" s="94">
        <f>Emissions!G647</f>
        <v>23529.411764705899</v>
      </c>
      <c r="O647" s="91" t="str">
        <f>Emissions!H647</f>
        <v>TON</v>
      </c>
      <c r="P647" s="93">
        <f>'Emissions Factor'!$B$2</f>
        <v>5.5099999999999998E-6</v>
      </c>
      <c r="Q647" s="91" t="str">
        <f>Emissions!L647</f>
        <v xml:space="preserve">LB </v>
      </c>
      <c r="R647" s="91" t="str">
        <f>Emissions!M647</f>
        <v>TON</v>
      </c>
      <c r="S647" s="91" t="s">
        <v>9454</v>
      </c>
      <c r="T647" s="91">
        <v>7439976</v>
      </c>
      <c r="U647" s="91" t="s">
        <v>9452</v>
      </c>
      <c r="V647" s="91">
        <v>8</v>
      </c>
      <c r="W647" s="95">
        <f>Emissions!N647</f>
        <v>0.1296470588235295</v>
      </c>
      <c r="X647" s="95" t="str">
        <f>Emissions!O647</f>
        <v>LB</v>
      </c>
    </row>
    <row r="648" spans="1:24" x14ac:dyDescent="0.3">
      <c r="A648" s="91" t="str">
        <f>Emissions!A648</f>
        <v>17103</v>
      </c>
      <c r="B648" s="91" t="str">
        <f>Emissions!B648</f>
        <v>17</v>
      </c>
      <c r="C648" s="92" t="str">
        <f>Emissions!F648</f>
        <v>IL</v>
      </c>
      <c r="D648" s="92" t="str">
        <f>Emissions!C648</f>
        <v>103</v>
      </c>
      <c r="E648" s="91" t="str">
        <f>Emissions!D648</f>
        <v>Lee</v>
      </c>
      <c r="F648" s="91" t="str">
        <f>Emissions!E648</f>
        <v>County</v>
      </c>
      <c r="G648" s="91">
        <v>2620030001</v>
      </c>
      <c r="H648" s="91" t="s">
        <v>9455</v>
      </c>
      <c r="I648" s="91" t="s">
        <v>9450</v>
      </c>
      <c r="J648" s="91" t="s">
        <v>9453</v>
      </c>
      <c r="K648" s="91">
        <v>2014</v>
      </c>
      <c r="L648" s="91">
        <v>515</v>
      </c>
      <c r="M648" s="91" t="s">
        <v>9451</v>
      </c>
      <c r="N648" s="94">
        <f>Emissions!G648</f>
        <v>237058.82352941201</v>
      </c>
      <c r="O648" s="91" t="str">
        <f>Emissions!H648</f>
        <v>TON</v>
      </c>
      <c r="P648" s="93">
        <f>'Emissions Factor'!$B$2</f>
        <v>5.5099999999999998E-6</v>
      </c>
      <c r="Q648" s="91" t="str">
        <f>Emissions!L648</f>
        <v xml:space="preserve">LB </v>
      </c>
      <c r="R648" s="91" t="str">
        <f>Emissions!M648</f>
        <v>TON</v>
      </c>
      <c r="S648" s="91" t="s">
        <v>9454</v>
      </c>
      <c r="T648" s="91">
        <v>7439976</v>
      </c>
      <c r="U648" s="91" t="s">
        <v>9452</v>
      </c>
      <c r="V648" s="91">
        <v>8</v>
      </c>
      <c r="W648" s="95">
        <f>Emissions!N648</f>
        <v>1.3061941176470602</v>
      </c>
      <c r="X648" s="95" t="str">
        <f>Emissions!O648</f>
        <v>LB</v>
      </c>
    </row>
    <row r="649" spans="1:24" x14ac:dyDescent="0.3">
      <c r="A649" s="91" t="str">
        <f>Emissions!A649</f>
        <v>17105</v>
      </c>
      <c r="B649" s="91" t="str">
        <f>Emissions!B649</f>
        <v>17</v>
      </c>
      <c r="C649" s="92" t="str">
        <f>Emissions!F649</f>
        <v>IL</v>
      </c>
      <c r="D649" s="92" t="str">
        <f>Emissions!C649</f>
        <v>105</v>
      </c>
      <c r="E649" s="91" t="str">
        <f>Emissions!D649</f>
        <v>Livingston</v>
      </c>
      <c r="F649" s="91" t="str">
        <f>Emissions!E649</f>
        <v>County</v>
      </c>
      <c r="G649" s="91">
        <v>2620030001</v>
      </c>
      <c r="H649" s="91" t="s">
        <v>9455</v>
      </c>
      <c r="I649" s="91" t="s">
        <v>9450</v>
      </c>
      <c r="J649" s="91" t="s">
        <v>9453</v>
      </c>
      <c r="K649" s="91">
        <v>2014</v>
      </c>
      <c r="L649" s="91">
        <v>515</v>
      </c>
      <c r="M649" s="91" t="s">
        <v>9451</v>
      </c>
      <c r="N649" s="94">
        <f>Emissions!G649</f>
        <v>408995.13513513497</v>
      </c>
      <c r="O649" s="91" t="str">
        <f>Emissions!H649</f>
        <v>TON</v>
      </c>
      <c r="P649" s="93">
        <f>'Emissions Factor'!$B$2</f>
        <v>5.5099999999999998E-6</v>
      </c>
      <c r="Q649" s="91" t="str">
        <f>Emissions!L649</f>
        <v xml:space="preserve">LB </v>
      </c>
      <c r="R649" s="91" t="str">
        <f>Emissions!M649</f>
        <v>TON</v>
      </c>
      <c r="S649" s="91" t="s">
        <v>9454</v>
      </c>
      <c r="T649" s="91">
        <v>7439976</v>
      </c>
      <c r="U649" s="91" t="s">
        <v>9452</v>
      </c>
      <c r="V649" s="91">
        <v>8</v>
      </c>
      <c r="W649" s="95">
        <f>Emissions!N649</f>
        <v>2.2535631945945935</v>
      </c>
      <c r="X649" s="95" t="str">
        <f>Emissions!O649</f>
        <v>LB</v>
      </c>
    </row>
    <row r="650" spans="1:24" x14ac:dyDescent="0.3">
      <c r="A650" s="91" t="str">
        <f>Emissions!A650</f>
        <v>17107</v>
      </c>
      <c r="B650" s="91" t="str">
        <f>Emissions!B650</f>
        <v>17</v>
      </c>
      <c r="C650" s="92" t="str">
        <f>Emissions!F650</f>
        <v>IL</v>
      </c>
      <c r="D650" s="92" t="str">
        <f>Emissions!C650</f>
        <v>107</v>
      </c>
      <c r="E650" s="91" t="str">
        <f>Emissions!D650</f>
        <v>Logan</v>
      </c>
      <c r="F650" s="91" t="str">
        <f>Emissions!E650</f>
        <v>County</v>
      </c>
      <c r="G650" s="91">
        <v>2620030001</v>
      </c>
      <c r="H650" s="91" t="s">
        <v>9455</v>
      </c>
      <c r="I650" s="91" t="s">
        <v>9450</v>
      </c>
      <c r="J650" s="91" t="s">
        <v>9453</v>
      </c>
      <c r="K650" s="91">
        <v>2014</v>
      </c>
      <c r="L650" s="91">
        <v>515</v>
      </c>
      <c r="M650" s="91" t="s">
        <v>9451</v>
      </c>
      <c r="N650" s="94">
        <f>Emissions!G650</f>
        <v>0</v>
      </c>
      <c r="O650" s="91" t="str">
        <f>Emissions!H650</f>
        <v>TON</v>
      </c>
      <c r="P650" s="93">
        <f>'Emissions Factor'!$B$2</f>
        <v>5.5099999999999998E-6</v>
      </c>
      <c r="Q650" s="91" t="str">
        <f>Emissions!L650</f>
        <v xml:space="preserve">LB </v>
      </c>
      <c r="R650" s="91" t="str">
        <f>Emissions!M650</f>
        <v>TON</v>
      </c>
      <c r="S650" s="91" t="s">
        <v>9454</v>
      </c>
      <c r="T650" s="91">
        <v>7439976</v>
      </c>
      <c r="U650" s="91" t="s">
        <v>9452</v>
      </c>
      <c r="V650" s="91">
        <v>8</v>
      </c>
      <c r="W650" s="95">
        <f>Emissions!N650</f>
        <v>0</v>
      </c>
      <c r="X650" s="95" t="str">
        <f>Emissions!O650</f>
        <v>LB</v>
      </c>
    </row>
    <row r="651" spans="1:24" x14ac:dyDescent="0.3">
      <c r="A651" s="91" t="str">
        <f>Emissions!A651</f>
        <v>17109</v>
      </c>
      <c r="B651" s="91" t="str">
        <f>Emissions!B651</f>
        <v>17</v>
      </c>
      <c r="C651" s="92" t="str">
        <f>Emissions!F651</f>
        <v>IL</v>
      </c>
      <c r="D651" s="92" t="str">
        <f>Emissions!C651</f>
        <v>109</v>
      </c>
      <c r="E651" s="91" t="str">
        <f>Emissions!D651</f>
        <v>McDonough</v>
      </c>
      <c r="F651" s="91" t="str">
        <f>Emissions!E651</f>
        <v>County</v>
      </c>
      <c r="G651" s="91">
        <v>2620030001</v>
      </c>
      <c r="H651" s="91" t="s">
        <v>9455</v>
      </c>
      <c r="I651" s="91" t="s">
        <v>9450</v>
      </c>
      <c r="J651" s="91" t="s">
        <v>9453</v>
      </c>
      <c r="K651" s="91">
        <v>2014</v>
      </c>
      <c r="L651" s="91">
        <v>515</v>
      </c>
      <c r="M651" s="91" t="s">
        <v>9451</v>
      </c>
      <c r="N651" s="94">
        <f>Emissions!G651</f>
        <v>5222.2222222222199</v>
      </c>
      <c r="O651" s="91" t="str">
        <f>Emissions!H651</f>
        <v>TON</v>
      </c>
      <c r="P651" s="93">
        <f>'Emissions Factor'!$B$2</f>
        <v>5.5099999999999998E-6</v>
      </c>
      <c r="Q651" s="91" t="str">
        <f>Emissions!L651</f>
        <v xml:space="preserve">LB </v>
      </c>
      <c r="R651" s="91" t="str">
        <f>Emissions!M651</f>
        <v>TON</v>
      </c>
      <c r="S651" s="91" t="s">
        <v>9454</v>
      </c>
      <c r="T651" s="91">
        <v>7439976</v>
      </c>
      <c r="U651" s="91" t="s">
        <v>9452</v>
      </c>
      <c r="V651" s="91">
        <v>8</v>
      </c>
      <c r="W651" s="95">
        <f>Emissions!N651</f>
        <v>2.8774444444444429E-2</v>
      </c>
      <c r="X651" s="95" t="str">
        <f>Emissions!O651</f>
        <v>LB</v>
      </c>
    </row>
    <row r="652" spans="1:24" x14ac:dyDescent="0.3">
      <c r="A652" s="91" t="str">
        <f>Emissions!A652</f>
        <v>17111</v>
      </c>
      <c r="B652" s="91" t="str">
        <f>Emissions!B652</f>
        <v>17</v>
      </c>
      <c r="C652" s="92" t="str">
        <f>Emissions!F652</f>
        <v>IL</v>
      </c>
      <c r="D652" s="92" t="str">
        <f>Emissions!C652</f>
        <v>111</v>
      </c>
      <c r="E652" s="91" t="str">
        <f>Emissions!D652</f>
        <v>McHenry</v>
      </c>
      <c r="F652" s="91" t="str">
        <f>Emissions!E652</f>
        <v>County</v>
      </c>
      <c r="G652" s="91">
        <v>2620030001</v>
      </c>
      <c r="H652" s="91" t="s">
        <v>9455</v>
      </c>
      <c r="I652" s="91" t="s">
        <v>9450</v>
      </c>
      <c r="J652" s="91" t="s">
        <v>9453</v>
      </c>
      <c r="K652" s="91">
        <v>2014</v>
      </c>
      <c r="L652" s="91">
        <v>515</v>
      </c>
      <c r="M652" s="91" t="s">
        <v>9451</v>
      </c>
      <c r="N652" s="94">
        <f>Emissions!G652</f>
        <v>0</v>
      </c>
      <c r="O652" s="91" t="str">
        <f>Emissions!H652</f>
        <v>TON</v>
      </c>
      <c r="P652" s="93">
        <f>'Emissions Factor'!$B$2</f>
        <v>5.5099999999999998E-6</v>
      </c>
      <c r="Q652" s="91" t="str">
        <f>Emissions!L652</f>
        <v xml:space="preserve">LB </v>
      </c>
      <c r="R652" s="91" t="str">
        <f>Emissions!M652</f>
        <v>TON</v>
      </c>
      <c r="S652" s="91" t="s">
        <v>9454</v>
      </c>
      <c r="T652" s="91">
        <v>7439976</v>
      </c>
      <c r="U652" s="91" t="s">
        <v>9452</v>
      </c>
      <c r="V652" s="91">
        <v>8</v>
      </c>
      <c r="W652" s="95">
        <f>Emissions!N652</f>
        <v>0</v>
      </c>
      <c r="X652" s="95" t="str">
        <f>Emissions!O652</f>
        <v>LB</v>
      </c>
    </row>
    <row r="653" spans="1:24" x14ac:dyDescent="0.3">
      <c r="A653" s="91" t="str">
        <f>Emissions!A653</f>
        <v>17113</v>
      </c>
      <c r="B653" s="91" t="str">
        <f>Emissions!B653</f>
        <v>17</v>
      </c>
      <c r="C653" s="92" t="str">
        <f>Emissions!F653</f>
        <v>IL</v>
      </c>
      <c r="D653" s="92" t="str">
        <f>Emissions!C653</f>
        <v>113</v>
      </c>
      <c r="E653" s="91" t="str">
        <f>Emissions!D653</f>
        <v>McLean</v>
      </c>
      <c r="F653" s="91" t="str">
        <f>Emissions!E653</f>
        <v>County</v>
      </c>
      <c r="G653" s="91">
        <v>2620030001</v>
      </c>
      <c r="H653" s="91" t="s">
        <v>9455</v>
      </c>
      <c r="I653" s="91" t="s">
        <v>9450</v>
      </c>
      <c r="J653" s="91" t="s">
        <v>9453</v>
      </c>
      <c r="K653" s="91">
        <v>2014</v>
      </c>
      <c r="L653" s="91">
        <v>515</v>
      </c>
      <c r="M653" s="91" t="s">
        <v>9451</v>
      </c>
      <c r="N653" s="94">
        <f>Emissions!G653</f>
        <v>35480</v>
      </c>
      <c r="O653" s="91" t="str">
        <f>Emissions!H653</f>
        <v>TON</v>
      </c>
      <c r="P653" s="93">
        <f>'Emissions Factor'!$B$2</f>
        <v>5.5099999999999998E-6</v>
      </c>
      <c r="Q653" s="91" t="str">
        <f>Emissions!L653</f>
        <v xml:space="preserve">LB </v>
      </c>
      <c r="R653" s="91" t="str">
        <f>Emissions!M653</f>
        <v>TON</v>
      </c>
      <c r="S653" s="91" t="s">
        <v>9454</v>
      </c>
      <c r="T653" s="91">
        <v>7439976</v>
      </c>
      <c r="U653" s="91" t="s">
        <v>9452</v>
      </c>
      <c r="V653" s="91">
        <v>8</v>
      </c>
      <c r="W653" s="95">
        <f>Emissions!N653</f>
        <v>0.1954948</v>
      </c>
      <c r="X653" s="95" t="str">
        <f>Emissions!O653</f>
        <v>LB</v>
      </c>
    </row>
    <row r="654" spans="1:24" x14ac:dyDescent="0.3">
      <c r="A654" s="91" t="str">
        <f>Emissions!A654</f>
        <v>17115</v>
      </c>
      <c r="B654" s="91" t="str">
        <f>Emissions!B654</f>
        <v>17</v>
      </c>
      <c r="C654" s="92" t="str">
        <f>Emissions!F654</f>
        <v>IL</v>
      </c>
      <c r="D654" s="92" t="str">
        <f>Emissions!C654</f>
        <v>115</v>
      </c>
      <c r="E654" s="91" t="str">
        <f>Emissions!D654</f>
        <v>Macon</v>
      </c>
      <c r="F654" s="91" t="str">
        <f>Emissions!E654</f>
        <v>County</v>
      </c>
      <c r="G654" s="91">
        <v>2620030001</v>
      </c>
      <c r="H654" s="91" t="s">
        <v>9455</v>
      </c>
      <c r="I654" s="91" t="s">
        <v>9450</v>
      </c>
      <c r="J654" s="91" t="s">
        <v>9453</v>
      </c>
      <c r="K654" s="91">
        <v>2014</v>
      </c>
      <c r="L654" s="91">
        <v>515</v>
      </c>
      <c r="M654" s="91" t="s">
        <v>9451</v>
      </c>
      <c r="N654" s="94">
        <f>Emissions!G654</f>
        <v>108814.910714286</v>
      </c>
      <c r="O654" s="91" t="str">
        <f>Emissions!H654</f>
        <v>TON</v>
      </c>
      <c r="P654" s="93">
        <f>'Emissions Factor'!$B$2</f>
        <v>5.5099999999999998E-6</v>
      </c>
      <c r="Q654" s="91" t="str">
        <f>Emissions!L654</f>
        <v xml:space="preserve">LB </v>
      </c>
      <c r="R654" s="91" t="str">
        <f>Emissions!M654</f>
        <v>TON</v>
      </c>
      <c r="S654" s="91" t="s">
        <v>9454</v>
      </c>
      <c r="T654" s="91">
        <v>7439976</v>
      </c>
      <c r="U654" s="91" t="s">
        <v>9452</v>
      </c>
      <c r="V654" s="91">
        <v>8</v>
      </c>
      <c r="W654" s="95">
        <f>Emissions!N654</f>
        <v>0.59957015803571589</v>
      </c>
      <c r="X654" s="95" t="str">
        <f>Emissions!O654</f>
        <v>LB</v>
      </c>
    </row>
    <row r="655" spans="1:24" x14ac:dyDescent="0.3">
      <c r="A655" s="91" t="str">
        <f>Emissions!A655</f>
        <v>17117</v>
      </c>
      <c r="B655" s="91" t="str">
        <f>Emissions!B655</f>
        <v>17</v>
      </c>
      <c r="C655" s="92" t="str">
        <f>Emissions!F655</f>
        <v>IL</v>
      </c>
      <c r="D655" s="92" t="str">
        <f>Emissions!C655</f>
        <v>117</v>
      </c>
      <c r="E655" s="91" t="str">
        <f>Emissions!D655</f>
        <v>Macoupin</v>
      </c>
      <c r="F655" s="91" t="str">
        <f>Emissions!E655</f>
        <v>County</v>
      </c>
      <c r="G655" s="91">
        <v>2620030001</v>
      </c>
      <c r="H655" s="91" t="s">
        <v>9455</v>
      </c>
      <c r="I655" s="91" t="s">
        <v>9450</v>
      </c>
      <c r="J655" s="91" t="s">
        <v>9453</v>
      </c>
      <c r="K655" s="91">
        <v>2014</v>
      </c>
      <c r="L655" s="91">
        <v>515</v>
      </c>
      <c r="M655" s="91" t="s">
        <v>9451</v>
      </c>
      <c r="N655" s="94">
        <f>Emissions!G655</f>
        <v>0</v>
      </c>
      <c r="O655" s="91" t="str">
        <f>Emissions!H655</f>
        <v>TON</v>
      </c>
      <c r="P655" s="93">
        <f>'Emissions Factor'!$B$2</f>
        <v>5.5099999999999998E-6</v>
      </c>
      <c r="Q655" s="91" t="str">
        <f>Emissions!L655</f>
        <v xml:space="preserve">LB </v>
      </c>
      <c r="R655" s="91" t="str">
        <f>Emissions!M655</f>
        <v>TON</v>
      </c>
      <c r="S655" s="91" t="s">
        <v>9454</v>
      </c>
      <c r="T655" s="91">
        <v>7439976</v>
      </c>
      <c r="U655" s="91" t="s">
        <v>9452</v>
      </c>
      <c r="V655" s="91">
        <v>8</v>
      </c>
      <c r="W655" s="95">
        <f>Emissions!N655</f>
        <v>0</v>
      </c>
      <c r="X655" s="95" t="str">
        <f>Emissions!O655</f>
        <v>LB</v>
      </c>
    </row>
    <row r="656" spans="1:24" x14ac:dyDescent="0.3">
      <c r="A656" s="91" t="str">
        <f>Emissions!A656</f>
        <v>17119</v>
      </c>
      <c r="B656" s="91" t="str">
        <f>Emissions!B656</f>
        <v>17</v>
      </c>
      <c r="C656" s="92" t="str">
        <f>Emissions!F656</f>
        <v>IL</v>
      </c>
      <c r="D656" s="92" t="str">
        <f>Emissions!C656</f>
        <v>119</v>
      </c>
      <c r="E656" s="91" t="str">
        <f>Emissions!D656</f>
        <v>Madison</v>
      </c>
      <c r="F656" s="91" t="str">
        <f>Emissions!E656</f>
        <v>County</v>
      </c>
      <c r="G656" s="91">
        <v>2620030001</v>
      </c>
      <c r="H656" s="91" t="s">
        <v>9455</v>
      </c>
      <c r="I656" s="91" t="s">
        <v>9450</v>
      </c>
      <c r="J656" s="91" t="s">
        <v>9453</v>
      </c>
      <c r="K656" s="91">
        <v>2014</v>
      </c>
      <c r="L656" s="91">
        <v>515</v>
      </c>
      <c r="M656" s="91" t="s">
        <v>9451</v>
      </c>
      <c r="N656" s="94">
        <f>Emissions!G656</f>
        <v>81300</v>
      </c>
      <c r="O656" s="91" t="str">
        <f>Emissions!H656</f>
        <v>TON</v>
      </c>
      <c r="P656" s="93">
        <f>'Emissions Factor'!$B$2</f>
        <v>5.5099999999999998E-6</v>
      </c>
      <c r="Q656" s="91" t="str">
        <f>Emissions!L656</f>
        <v xml:space="preserve">LB </v>
      </c>
      <c r="R656" s="91" t="str">
        <f>Emissions!M656</f>
        <v>TON</v>
      </c>
      <c r="S656" s="91" t="s">
        <v>9454</v>
      </c>
      <c r="T656" s="91">
        <v>7439976</v>
      </c>
      <c r="U656" s="91" t="s">
        <v>9452</v>
      </c>
      <c r="V656" s="91">
        <v>8</v>
      </c>
      <c r="W656" s="95">
        <f>Emissions!N656</f>
        <v>0.447963</v>
      </c>
      <c r="X656" s="95" t="str">
        <f>Emissions!O656</f>
        <v>LB</v>
      </c>
    </row>
    <row r="657" spans="1:24" x14ac:dyDescent="0.3">
      <c r="A657" s="91" t="str">
        <f>Emissions!A657</f>
        <v>17121</v>
      </c>
      <c r="B657" s="91" t="str">
        <f>Emissions!B657</f>
        <v>17</v>
      </c>
      <c r="C657" s="92" t="str">
        <f>Emissions!F657</f>
        <v>IL</v>
      </c>
      <c r="D657" s="92" t="str">
        <f>Emissions!C657</f>
        <v>121</v>
      </c>
      <c r="E657" s="91" t="str">
        <f>Emissions!D657</f>
        <v>Marion</v>
      </c>
      <c r="F657" s="91" t="str">
        <f>Emissions!E657</f>
        <v>County</v>
      </c>
      <c r="G657" s="91">
        <v>2620030001</v>
      </c>
      <c r="H657" s="91" t="s">
        <v>9455</v>
      </c>
      <c r="I657" s="91" t="s">
        <v>9450</v>
      </c>
      <c r="J657" s="91" t="s">
        <v>9453</v>
      </c>
      <c r="K657" s="91">
        <v>2014</v>
      </c>
      <c r="L657" s="91">
        <v>515</v>
      </c>
      <c r="M657" s="91" t="s">
        <v>9451</v>
      </c>
      <c r="N657" s="94">
        <f>Emissions!G657</f>
        <v>3062.8571428571399</v>
      </c>
      <c r="O657" s="91" t="str">
        <f>Emissions!H657</f>
        <v>TON</v>
      </c>
      <c r="P657" s="93">
        <f>'Emissions Factor'!$B$2</f>
        <v>5.5099999999999998E-6</v>
      </c>
      <c r="Q657" s="91" t="str">
        <f>Emissions!L657</f>
        <v xml:space="preserve">LB </v>
      </c>
      <c r="R657" s="91" t="str">
        <f>Emissions!M657</f>
        <v>TON</v>
      </c>
      <c r="S657" s="91" t="s">
        <v>9454</v>
      </c>
      <c r="T657" s="91">
        <v>7439976</v>
      </c>
      <c r="U657" s="91" t="s">
        <v>9452</v>
      </c>
      <c r="V657" s="91">
        <v>8</v>
      </c>
      <c r="W657" s="95">
        <f>Emissions!N657</f>
        <v>1.6876342857142842E-2</v>
      </c>
      <c r="X657" s="95" t="str">
        <f>Emissions!O657</f>
        <v>LB</v>
      </c>
    </row>
    <row r="658" spans="1:24" x14ac:dyDescent="0.3">
      <c r="A658" s="91" t="str">
        <f>Emissions!A658</f>
        <v>17123</v>
      </c>
      <c r="B658" s="91" t="str">
        <f>Emissions!B658</f>
        <v>17</v>
      </c>
      <c r="C658" s="92" t="str">
        <f>Emissions!F658</f>
        <v>IL</v>
      </c>
      <c r="D658" s="92" t="str">
        <f>Emissions!C658</f>
        <v>123</v>
      </c>
      <c r="E658" s="91" t="str">
        <f>Emissions!D658</f>
        <v>Marshall</v>
      </c>
      <c r="F658" s="91" t="str">
        <f>Emissions!E658</f>
        <v>County</v>
      </c>
      <c r="G658" s="91">
        <v>2620030001</v>
      </c>
      <c r="H658" s="91" t="s">
        <v>9455</v>
      </c>
      <c r="I658" s="91" t="s">
        <v>9450</v>
      </c>
      <c r="J658" s="91" t="s">
        <v>9453</v>
      </c>
      <c r="K658" s="91">
        <v>2014</v>
      </c>
      <c r="L658" s="91">
        <v>515</v>
      </c>
      <c r="M658" s="91" t="s">
        <v>9451</v>
      </c>
      <c r="N658" s="94">
        <f>Emissions!G658</f>
        <v>0</v>
      </c>
      <c r="O658" s="91" t="str">
        <f>Emissions!H658</f>
        <v>TON</v>
      </c>
      <c r="P658" s="93">
        <f>'Emissions Factor'!$B$2</f>
        <v>5.5099999999999998E-6</v>
      </c>
      <c r="Q658" s="91" t="str">
        <f>Emissions!L658</f>
        <v xml:space="preserve">LB </v>
      </c>
      <c r="R658" s="91" t="str">
        <f>Emissions!M658</f>
        <v>TON</v>
      </c>
      <c r="S658" s="91" t="s">
        <v>9454</v>
      </c>
      <c r="T658" s="91">
        <v>7439976</v>
      </c>
      <c r="U658" s="91" t="s">
        <v>9452</v>
      </c>
      <c r="V658" s="91">
        <v>8</v>
      </c>
      <c r="W658" s="95">
        <f>Emissions!N658</f>
        <v>0</v>
      </c>
      <c r="X658" s="95" t="str">
        <f>Emissions!O658</f>
        <v>LB</v>
      </c>
    </row>
    <row r="659" spans="1:24" x14ac:dyDescent="0.3">
      <c r="A659" s="91" t="str">
        <f>Emissions!A659</f>
        <v>17125</v>
      </c>
      <c r="B659" s="91" t="str">
        <f>Emissions!B659</f>
        <v>17</v>
      </c>
      <c r="C659" s="92" t="str">
        <f>Emissions!F659</f>
        <v>IL</v>
      </c>
      <c r="D659" s="92" t="str">
        <f>Emissions!C659</f>
        <v>125</v>
      </c>
      <c r="E659" s="91" t="str">
        <f>Emissions!D659</f>
        <v>Mason</v>
      </c>
      <c r="F659" s="91" t="str">
        <f>Emissions!E659</f>
        <v>County</v>
      </c>
      <c r="G659" s="91">
        <v>2620030001</v>
      </c>
      <c r="H659" s="91" t="s">
        <v>9455</v>
      </c>
      <c r="I659" s="91" t="s">
        <v>9450</v>
      </c>
      <c r="J659" s="91" t="s">
        <v>9453</v>
      </c>
      <c r="K659" s="91">
        <v>2014</v>
      </c>
      <c r="L659" s="91">
        <v>515</v>
      </c>
      <c r="M659" s="91" t="s">
        <v>9451</v>
      </c>
      <c r="N659" s="94">
        <f>Emissions!G659</f>
        <v>0</v>
      </c>
      <c r="O659" s="91" t="str">
        <f>Emissions!H659</f>
        <v>TON</v>
      </c>
      <c r="P659" s="93">
        <f>'Emissions Factor'!$B$2</f>
        <v>5.5099999999999998E-6</v>
      </c>
      <c r="Q659" s="91" t="str">
        <f>Emissions!L659</f>
        <v xml:space="preserve">LB </v>
      </c>
      <c r="R659" s="91" t="str">
        <f>Emissions!M659</f>
        <v>TON</v>
      </c>
      <c r="S659" s="91" t="s">
        <v>9454</v>
      </c>
      <c r="T659" s="91">
        <v>7439976</v>
      </c>
      <c r="U659" s="91" t="s">
        <v>9452</v>
      </c>
      <c r="V659" s="91">
        <v>8</v>
      </c>
      <c r="W659" s="95">
        <f>Emissions!N659</f>
        <v>0</v>
      </c>
      <c r="X659" s="95" t="str">
        <f>Emissions!O659</f>
        <v>LB</v>
      </c>
    </row>
    <row r="660" spans="1:24" x14ac:dyDescent="0.3">
      <c r="A660" s="91" t="str">
        <f>Emissions!A660</f>
        <v>17127</v>
      </c>
      <c r="B660" s="91" t="str">
        <f>Emissions!B660</f>
        <v>17</v>
      </c>
      <c r="C660" s="92" t="str">
        <f>Emissions!F660</f>
        <v>IL</v>
      </c>
      <c r="D660" s="92" t="str">
        <f>Emissions!C660</f>
        <v>127</v>
      </c>
      <c r="E660" s="91" t="str">
        <f>Emissions!D660</f>
        <v>Massac</v>
      </c>
      <c r="F660" s="91" t="str">
        <f>Emissions!E660</f>
        <v>County</v>
      </c>
      <c r="G660" s="91">
        <v>2620030001</v>
      </c>
      <c r="H660" s="91" t="s">
        <v>9455</v>
      </c>
      <c r="I660" s="91" t="s">
        <v>9450</v>
      </c>
      <c r="J660" s="91" t="s">
        <v>9453</v>
      </c>
      <c r="K660" s="91">
        <v>2014</v>
      </c>
      <c r="L660" s="91">
        <v>515</v>
      </c>
      <c r="M660" s="91" t="s">
        <v>9451</v>
      </c>
      <c r="N660" s="94">
        <f>Emissions!G660</f>
        <v>0</v>
      </c>
      <c r="O660" s="91" t="str">
        <f>Emissions!H660</f>
        <v>TON</v>
      </c>
      <c r="P660" s="93">
        <f>'Emissions Factor'!$B$2</f>
        <v>5.5099999999999998E-6</v>
      </c>
      <c r="Q660" s="91" t="str">
        <f>Emissions!L660</f>
        <v xml:space="preserve">LB </v>
      </c>
      <c r="R660" s="91" t="str">
        <f>Emissions!M660</f>
        <v>TON</v>
      </c>
      <c r="S660" s="91" t="s">
        <v>9454</v>
      </c>
      <c r="T660" s="91">
        <v>7439976</v>
      </c>
      <c r="U660" s="91" t="s">
        <v>9452</v>
      </c>
      <c r="V660" s="91">
        <v>8</v>
      </c>
      <c r="W660" s="95">
        <f>Emissions!N660</f>
        <v>0</v>
      </c>
      <c r="X660" s="95" t="str">
        <f>Emissions!O660</f>
        <v>LB</v>
      </c>
    </row>
    <row r="661" spans="1:24" x14ac:dyDescent="0.3">
      <c r="A661" s="91" t="str">
        <f>Emissions!A661</f>
        <v>17129</v>
      </c>
      <c r="B661" s="91" t="str">
        <f>Emissions!B661</f>
        <v>17</v>
      </c>
      <c r="C661" s="92" t="str">
        <f>Emissions!F661</f>
        <v>IL</v>
      </c>
      <c r="D661" s="92" t="str">
        <f>Emissions!C661</f>
        <v>129</v>
      </c>
      <c r="E661" s="91" t="str">
        <f>Emissions!D661</f>
        <v>Menard</v>
      </c>
      <c r="F661" s="91" t="str">
        <f>Emissions!E661</f>
        <v>County</v>
      </c>
      <c r="G661" s="91">
        <v>2620030001</v>
      </c>
      <c r="H661" s="91" t="s">
        <v>9455</v>
      </c>
      <c r="I661" s="91" t="s">
        <v>9450</v>
      </c>
      <c r="J661" s="91" t="s">
        <v>9453</v>
      </c>
      <c r="K661" s="91">
        <v>2014</v>
      </c>
      <c r="L661" s="91">
        <v>515</v>
      </c>
      <c r="M661" s="91" t="s">
        <v>9451</v>
      </c>
      <c r="N661" s="94">
        <f>Emissions!G661</f>
        <v>0</v>
      </c>
      <c r="O661" s="91" t="str">
        <f>Emissions!H661</f>
        <v>TON</v>
      </c>
      <c r="P661" s="93">
        <f>'Emissions Factor'!$B$2</f>
        <v>5.5099999999999998E-6</v>
      </c>
      <c r="Q661" s="91" t="str">
        <f>Emissions!L661</f>
        <v xml:space="preserve">LB </v>
      </c>
      <c r="R661" s="91" t="str">
        <f>Emissions!M661</f>
        <v>TON</v>
      </c>
      <c r="S661" s="91" t="s">
        <v>9454</v>
      </c>
      <c r="T661" s="91">
        <v>7439976</v>
      </c>
      <c r="U661" s="91" t="s">
        <v>9452</v>
      </c>
      <c r="V661" s="91">
        <v>8</v>
      </c>
      <c r="W661" s="95">
        <f>Emissions!N661</f>
        <v>0</v>
      </c>
      <c r="X661" s="95" t="str">
        <f>Emissions!O661</f>
        <v>LB</v>
      </c>
    </row>
    <row r="662" spans="1:24" x14ac:dyDescent="0.3">
      <c r="A662" s="91" t="str">
        <f>Emissions!A662</f>
        <v>17131</v>
      </c>
      <c r="B662" s="91" t="str">
        <f>Emissions!B662</f>
        <v>17</v>
      </c>
      <c r="C662" s="92" t="str">
        <f>Emissions!F662</f>
        <v>IL</v>
      </c>
      <c r="D662" s="92" t="str">
        <f>Emissions!C662</f>
        <v>131</v>
      </c>
      <c r="E662" s="91" t="str">
        <f>Emissions!D662</f>
        <v>Mercer</v>
      </c>
      <c r="F662" s="91" t="str">
        <f>Emissions!E662</f>
        <v>County</v>
      </c>
      <c r="G662" s="91">
        <v>2620030001</v>
      </c>
      <c r="H662" s="91" t="s">
        <v>9455</v>
      </c>
      <c r="I662" s="91" t="s">
        <v>9450</v>
      </c>
      <c r="J662" s="91" t="s">
        <v>9453</v>
      </c>
      <c r="K662" s="91">
        <v>2014</v>
      </c>
      <c r="L662" s="91">
        <v>515</v>
      </c>
      <c r="M662" s="91" t="s">
        <v>9451</v>
      </c>
      <c r="N662" s="94">
        <f>Emissions!G662</f>
        <v>0</v>
      </c>
      <c r="O662" s="91" t="str">
        <f>Emissions!H662</f>
        <v>TON</v>
      </c>
      <c r="P662" s="93">
        <f>'Emissions Factor'!$B$2</f>
        <v>5.5099999999999998E-6</v>
      </c>
      <c r="Q662" s="91" t="str">
        <f>Emissions!L662</f>
        <v xml:space="preserve">LB </v>
      </c>
      <c r="R662" s="91" t="str">
        <f>Emissions!M662</f>
        <v>TON</v>
      </c>
      <c r="S662" s="91" t="s">
        <v>9454</v>
      </c>
      <c r="T662" s="91">
        <v>7439976</v>
      </c>
      <c r="U662" s="91" t="s">
        <v>9452</v>
      </c>
      <c r="V662" s="91">
        <v>8</v>
      </c>
      <c r="W662" s="95">
        <f>Emissions!N662</f>
        <v>0</v>
      </c>
      <c r="X662" s="95" t="str">
        <f>Emissions!O662</f>
        <v>LB</v>
      </c>
    </row>
    <row r="663" spans="1:24" x14ac:dyDescent="0.3">
      <c r="A663" s="91" t="str">
        <f>Emissions!A663</f>
        <v>17133</v>
      </c>
      <c r="B663" s="91" t="str">
        <f>Emissions!B663</f>
        <v>17</v>
      </c>
      <c r="C663" s="92" t="str">
        <f>Emissions!F663</f>
        <v>IL</v>
      </c>
      <c r="D663" s="92" t="str">
        <f>Emissions!C663</f>
        <v>133</v>
      </c>
      <c r="E663" s="91" t="str">
        <f>Emissions!D663</f>
        <v>Monroe</v>
      </c>
      <c r="F663" s="91" t="str">
        <f>Emissions!E663</f>
        <v>County</v>
      </c>
      <c r="G663" s="91">
        <v>2620030001</v>
      </c>
      <c r="H663" s="91" t="s">
        <v>9455</v>
      </c>
      <c r="I663" s="91" t="s">
        <v>9450</v>
      </c>
      <c r="J663" s="91" t="s">
        <v>9453</v>
      </c>
      <c r="K663" s="91">
        <v>2014</v>
      </c>
      <c r="L663" s="91">
        <v>515</v>
      </c>
      <c r="M663" s="91" t="s">
        <v>9451</v>
      </c>
      <c r="N663" s="94">
        <f>Emissions!G663</f>
        <v>0</v>
      </c>
      <c r="O663" s="91" t="str">
        <f>Emissions!H663</f>
        <v>TON</v>
      </c>
      <c r="P663" s="93">
        <f>'Emissions Factor'!$B$2</f>
        <v>5.5099999999999998E-6</v>
      </c>
      <c r="Q663" s="91" t="str">
        <f>Emissions!L663</f>
        <v xml:space="preserve">LB </v>
      </c>
      <c r="R663" s="91" t="str">
        <f>Emissions!M663</f>
        <v>TON</v>
      </c>
      <c r="S663" s="91" t="s">
        <v>9454</v>
      </c>
      <c r="T663" s="91">
        <v>7439976</v>
      </c>
      <c r="U663" s="91" t="s">
        <v>9452</v>
      </c>
      <c r="V663" s="91">
        <v>8</v>
      </c>
      <c r="W663" s="95">
        <f>Emissions!N663</f>
        <v>0</v>
      </c>
      <c r="X663" s="95" t="str">
        <f>Emissions!O663</f>
        <v>LB</v>
      </c>
    </row>
    <row r="664" spans="1:24" x14ac:dyDescent="0.3">
      <c r="A664" s="91" t="str">
        <f>Emissions!A664</f>
        <v>17135</v>
      </c>
      <c r="B664" s="91" t="str">
        <f>Emissions!B664</f>
        <v>17</v>
      </c>
      <c r="C664" s="92" t="str">
        <f>Emissions!F664</f>
        <v>IL</v>
      </c>
      <c r="D664" s="92" t="str">
        <f>Emissions!C664</f>
        <v>135</v>
      </c>
      <c r="E664" s="91" t="str">
        <f>Emissions!D664</f>
        <v>Montgomery</v>
      </c>
      <c r="F664" s="91" t="str">
        <f>Emissions!E664</f>
        <v>County</v>
      </c>
      <c r="G664" s="91">
        <v>2620030001</v>
      </c>
      <c r="H664" s="91" t="s">
        <v>9455</v>
      </c>
      <c r="I664" s="91" t="s">
        <v>9450</v>
      </c>
      <c r="J664" s="91" t="s">
        <v>9453</v>
      </c>
      <c r="K664" s="91">
        <v>2014</v>
      </c>
      <c r="L664" s="91">
        <v>515</v>
      </c>
      <c r="M664" s="91" t="s">
        <v>9451</v>
      </c>
      <c r="N664" s="94">
        <f>Emissions!G664</f>
        <v>52252.307692307702</v>
      </c>
      <c r="O664" s="91" t="str">
        <f>Emissions!H664</f>
        <v>TON</v>
      </c>
      <c r="P664" s="93">
        <f>'Emissions Factor'!$B$2</f>
        <v>5.5099999999999998E-6</v>
      </c>
      <c r="Q664" s="91" t="str">
        <f>Emissions!L664</f>
        <v xml:space="preserve">LB </v>
      </c>
      <c r="R664" s="91" t="str">
        <f>Emissions!M664</f>
        <v>TON</v>
      </c>
      <c r="S664" s="91" t="s">
        <v>9454</v>
      </c>
      <c r="T664" s="91">
        <v>7439976</v>
      </c>
      <c r="U664" s="91" t="s">
        <v>9452</v>
      </c>
      <c r="V664" s="91">
        <v>8</v>
      </c>
      <c r="W664" s="95">
        <f>Emissions!N664</f>
        <v>0.28791021538461542</v>
      </c>
      <c r="X664" s="95" t="str">
        <f>Emissions!O664</f>
        <v>LB</v>
      </c>
    </row>
    <row r="665" spans="1:24" x14ac:dyDescent="0.3">
      <c r="A665" s="91" t="str">
        <f>Emissions!A665</f>
        <v>17137</v>
      </c>
      <c r="B665" s="91" t="str">
        <f>Emissions!B665</f>
        <v>17</v>
      </c>
      <c r="C665" s="92" t="str">
        <f>Emissions!F665</f>
        <v>IL</v>
      </c>
      <c r="D665" s="92" t="str">
        <f>Emissions!C665</f>
        <v>137</v>
      </c>
      <c r="E665" s="91" t="str">
        <f>Emissions!D665</f>
        <v>Morgan</v>
      </c>
      <c r="F665" s="91" t="str">
        <f>Emissions!E665</f>
        <v>County</v>
      </c>
      <c r="G665" s="91">
        <v>2620030001</v>
      </c>
      <c r="H665" s="91" t="s">
        <v>9455</v>
      </c>
      <c r="I665" s="91" t="s">
        <v>9450</v>
      </c>
      <c r="J665" s="91" t="s">
        <v>9453</v>
      </c>
      <c r="K665" s="91">
        <v>2014</v>
      </c>
      <c r="L665" s="91">
        <v>515</v>
      </c>
      <c r="M665" s="91" t="s">
        <v>9451</v>
      </c>
      <c r="N665" s="94">
        <f>Emissions!G665</f>
        <v>0</v>
      </c>
      <c r="O665" s="91" t="str">
        <f>Emissions!H665</f>
        <v>TON</v>
      </c>
      <c r="P665" s="93">
        <f>'Emissions Factor'!$B$2</f>
        <v>5.5099999999999998E-6</v>
      </c>
      <c r="Q665" s="91" t="str">
        <f>Emissions!L665</f>
        <v xml:space="preserve">LB </v>
      </c>
      <c r="R665" s="91" t="str">
        <f>Emissions!M665</f>
        <v>TON</v>
      </c>
      <c r="S665" s="91" t="s">
        <v>9454</v>
      </c>
      <c r="T665" s="91">
        <v>7439976</v>
      </c>
      <c r="U665" s="91" t="s">
        <v>9452</v>
      </c>
      <c r="V665" s="91">
        <v>8</v>
      </c>
      <c r="W665" s="95">
        <f>Emissions!N665</f>
        <v>0</v>
      </c>
      <c r="X665" s="95" t="str">
        <f>Emissions!O665</f>
        <v>LB</v>
      </c>
    </row>
    <row r="666" spans="1:24" x14ac:dyDescent="0.3">
      <c r="A666" s="91" t="str">
        <f>Emissions!A666</f>
        <v>17139</v>
      </c>
      <c r="B666" s="91" t="str">
        <f>Emissions!B666</f>
        <v>17</v>
      </c>
      <c r="C666" s="92" t="str">
        <f>Emissions!F666</f>
        <v>IL</v>
      </c>
      <c r="D666" s="92" t="str">
        <f>Emissions!C666</f>
        <v>139</v>
      </c>
      <c r="E666" s="91" t="str">
        <f>Emissions!D666</f>
        <v>Moultrie</v>
      </c>
      <c r="F666" s="91" t="str">
        <f>Emissions!E666</f>
        <v>County</v>
      </c>
      <c r="G666" s="91">
        <v>2620030001</v>
      </c>
      <c r="H666" s="91" t="s">
        <v>9455</v>
      </c>
      <c r="I666" s="91" t="s">
        <v>9450</v>
      </c>
      <c r="J666" s="91" t="s">
        <v>9453</v>
      </c>
      <c r="K666" s="91">
        <v>2014</v>
      </c>
      <c r="L666" s="91">
        <v>515</v>
      </c>
      <c r="M666" s="91" t="s">
        <v>9451</v>
      </c>
      <c r="N666" s="94">
        <f>Emissions!G666</f>
        <v>0</v>
      </c>
      <c r="O666" s="91" t="str">
        <f>Emissions!H666</f>
        <v>TON</v>
      </c>
      <c r="P666" s="93">
        <f>'Emissions Factor'!$B$2</f>
        <v>5.5099999999999998E-6</v>
      </c>
      <c r="Q666" s="91" t="str">
        <f>Emissions!L666</f>
        <v xml:space="preserve">LB </v>
      </c>
      <c r="R666" s="91" t="str">
        <f>Emissions!M666</f>
        <v>TON</v>
      </c>
      <c r="S666" s="91" t="s">
        <v>9454</v>
      </c>
      <c r="T666" s="91">
        <v>7439976</v>
      </c>
      <c r="U666" s="91" t="s">
        <v>9452</v>
      </c>
      <c r="V666" s="91">
        <v>8</v>
      </c>
      <c r="W666" s="95">
        <f>Emissions!N666</f>
        <v>0</v>
      </c>
      <c r="X666" s="95" t="str">
        <f>Emissions!O666</f>
        <v>LB</v>
      </c>
    </row>
    <row r="667" spans="1:24" x14ac:dyDescent="0.3">
      <c r="A667" s="91" t="str">
        <f>Emissions!A667</f>
        <v>17141</v>
      </c>
      <c r="B667" s="91" t="str">
        <f>Emissions!B667</f>
        <v>17</v>
      </c>
      <c r="C667" s="92" t="str">
        <f>Emissions!F667</f>
        <v>IL</v>
      </c>
      <c r="D667" s="92" t="str">
        <f>Emissions!C667</f>
        <v>141</v>
      </c>
      <c r="E667" s="91" t="str">
        <f>Emissions!D667</f>
        <v>Ogle</v>
      </c>
      <c r="F667" s="91" t="str">
        <f>Emissions!E667</f>
        <v>County</v>
      </c>
      <c r="G667" s="91">
        <v>2620030001</v>
      </c>
      <c r="H667" s="91" t="s">
        <v>9455</v>
      </c>
      <c r="I667" s="91" t="s">
        <v>9450</v>
      </c>
      <c r="J667" s="91" t="s">
        <v>9453</v>
      </c>
      <c r="K667" s="91">
        <v>2014</v>
      </c>
      <c r="L667" s="91">
        <v>515</v>
      </c>
      <c r="M667" s="91" t="s">
        <v>9451</v>
      </c>
      <c r="N667" s="94">
        <f>Emissions!G667</f>
        <v>1126898.3734610134</v>
      </c>
      <c r="O667" s="91" t="str">
        <f>Emissions!H667</f>
        <v>TON</v>
      </c>
      <c r="P667" s="93">
        <f>'Emissions Factor'!$B$2</f>
        <v>5.5099999999999998E-6</v>
      </c>
      <c r="Q667" s="91" t="str">
        <f>Emissions!L667</f>
        <v xml:space="preserve">LB </v>
      </c>
      <c r="R667" s="91" t="str">
        <f>Emissions!M667</f>
        <v>TON</v>
      </c>
      <c r="S667" s="91" t="s">
        <v>9454</v>
      </c>
      <c r="T667" s="91">
        <v>7439976</v>
      </c>
      <c r="U667" s="91" t="s">
        <v>9452</v>
      </c>
      <c r="V667" s="91">
        <v>8</v>
      </c>
      <c r="W667" s="95">
        <f>Emissions!N667</f>
        <v>6.209210037770184</v>
      </c>
      <c r="X667" s="95" t="str">
        <f>Emissions!O667</f>
        <v>LB</v>
      </c>
    </row>
    <row r="668" spans="1:24" x14ac:dyDescent="0.3">
      <c r="A668" s="91" t="str">
        <f>Emissions!A668</f>
        <v>17143</v>
      </c>
      <c r="B668" s="91" t="str">
        <f>Emissions!B668</f>
        <v>17</v>
      </c>
      <c r="C668" s="92" t="str">
        <f>Emissions!F668</f>
        <v>IL</v>
      </c>
      <c r="D668" s="92" t="str">
        <f>Emissions!C668</f>
        <v>143</v>
      </c>
      <c r="E668" s="91" t="str">
        <f>Emissions!D668</f>
        <v>Peoria</v>
      </c>
      <c r="F668" s="91" t="str">
        <f>Emissions!E668</f>
        <v>County</v>
      </c>
      <c r="G668" s="91">
        <v>2620030001</v>
      </c>
      <c r="H668" s="91" t="s">
        <v>9455</v>
      </c>
      <c r="I668" s="91" t="s">
        <v>9450</v>
      </c>
      <c r="J668" s="91" t="s">
        <v>9453</v>
      </c>
      <c r="K668" s="91">
        <v>2014</v>
      </c>
      <c r="L668" s="91">
        <v>515</v>
      </c>
      <c r="M668" s="91" t="s">
        <v>9451</v>
      </c>
      <c r="N668" s="94">
        <f>Emissions!G668</f>
        <v>83275.294117647107</v>
      </c>
      <c r="O668" s="91" t="str">
        <f>Emissions!H668</f>
        <v>TON</v>
      </c>
      <c r="P668" s="93">
        <f>'Emissions Factor'!$B$2</f>
        <v>5.5099999999999998E-6</v>
      </c>
      <c r="Q668" s="91" t="str">
        <f>Emissions!L668</f>
        <v xml:space="preserve">LB </v>
      </c>
      <c r="R668" s="91" t="str">
        <f>Emissions!M668</f>
        <v>TON</v>
      </c>
      <c r="S668" s="91" t="s">
        <v>9454</v>
      </c>
      <c r="T668" s="91">
        <v>7439976</v>
      </c>
      <c r="U668" s="91" t="s">
        <v>9452</v>
      </c>
      <c r="V668" s="91">
        <v>8</v>
      </c>
      <c r="W668" s="95">
        <f>Emissions!N668</f>
        <v>0.45884687058823553</v>
      </c>
      <c r="X668" s="95" t="str">
        <f>Emissions!O668</f>
        <v>LB</v>
      </c>
    </row>
    <row r="669" spans="1:24" x14ac:dyDescent="0.3">
      <c r="A669" s="91" t="str">
        <f>Emissions!A669</f>
        <v>17145</v>
      </c>
      <c r="B669" s="91" t="str">
        <f>Emissions!B669</f>
        <v>17</v>
      </c>
      <c r="C669" s="92" t="str">
        <f>Emissions!F669</f>
        <v>IL</v>
      </c>
      <c r="D669" s="92" t="str">
        <f>Emissions!C669</f>
        <v>145</v>
      </c>
      <c r="E669" s="91" t="str">
        <f>Emissions!D669</f>
        <v>Perry</v>
      </c>
      <c r="F669" s="91" t="str">
        <f>Emissions!E669</f>
        <v>County</v>
      </c>
      <c r="G669" s="91">
        <v>2620030001</v>
      </c>
      <c r="H669" s="91" t="s">
        <v>9455</v>
      </c>
      <c r="I669" s="91" t="s">
        <v>9450</v>
      </c>
      <c r="J669" s="91" t="s">
        <v>9453</v>
      </c>
      <c r="K669" s="91">
        <v>2014</v>
      </c>
      <c r="L669" s="91">
        <v>515</v>
      </c>
      <c r="M669" s="91" t="s">
        <v>9451</v>
      </c>
      <c r="N669" s="94">
        <f>Emissions!G669</f>
        <v>0</v>
      </c>
      <c r="O669" s="91" t="str">
        <f>Emissions!H669</f>
        <v>TON</v>
      </c>
      <c r="P669" s="93">
        <f>'Emissions Factor'!$B$2</f>
        <v>5.5099999999999998E-6</v>
      </c>
      <c r="Q669" s="91" t="str">
        <f>Emissions!L669</f>
        <v xml:space="preserve">LB </v>
      </c>
      <c r="R669" s="91" t="str">
        <f>Emissions!M669</f>
        <v>TON</v>
      </c>
      <c r="S669" s="91" t="s">
        <v>9454</v>
      </c>
      <c r="T669" s="91">
        <v>7439976</v>
      </c>
      <c r="U669" s="91" t="s">
        <v>9452</v>
      </c>
      <c r="V669" s="91">
        <v>8</v>
      </c>
      <c r="W669" s="95">
        <f>Emissions!N669</f>
        <v>0</v>
      </c>
      <c r="X669" s="95" t="str">
        <f>Emissions!O669</f>
        <v>LB</v>
      </c>
    </row>
    <row r="670" spans="1:24" x14ac:dyDescent="0.3">
      <c r="A670" s="91" t="str">
        <f>Emissions!A670</f>
        <v>17147</v>
      </c>
      <c r="B670" s="91" t="str">
        <f>Emissions!B670</f>
        <v>17</v>
      </c>
      <c r="C670" s="92" t="str">
        <f>Emissions!F670</f>
        <v>IL</v>
      </c>
      <c r="D670" s="92" t="str">
        <f>Emissions!C670</f>
        <v>147</v>
      </c>
      <c r="E670" s="91" t="str">
        <f>Emissions!D670</f>
        <v>Piatt</v>
      </c>
      <c r="F670" s="91" t="str">
        <f>Emissions!E670</f>
        <v>County</v>
      </c>
      <c r="G670" s="91">
        <v>2620030001</v>
      </c>
      <c r="H670" s="91" t="s">
        <v>9455</v>
      </c>
      <c r="I670" s="91" t="s">
        <v>9450</v>
      </c>
      <c r="J670" s="91" t="s">
        <v>9453</v>
      </c>
      <c r="K670" s="91">
        <v>2014</v>
      </c>
      <c r="L670" s="91">
        <v>515</v>
      </c>
      <c r="M670" s="91" t="s">
        <v>9451</v>
      </c>
      <c r="N670" s="94">
        <f>Emissions!G670</f>
        <v>0</v>
      </c>
      <c r="O670" s="91" t="str">
        <f>Emissions!H670</f>
        <v>TON</v>
      </c>
      <c r="P670" s="93">
        <f>'Emissions Factor'!$B$2</f>
        <v>5.5099999999999998E-6</v>
      </c>
      <c r="Q670" s="91" t="str">
        <f>Emissions!L670</f>
        <v xml:space="preserve">LB </v>
      </c>
      <c r="R670" s="91" t="str">
        <f>Emissions!M670</f>
        <v>TON</v>
      </c>
      <c r="S670" s="91" t="s">
        <v>9454</v>
      </c>
      <c r="T670" s="91">
        <v>7439976</v>
      </c>
      <c r="U670" s="91" t="s">
        <v>9452</v>
      </c>
      <c r="V670" s="91">
        <v>8</v>
      </c>
      <c r="W670" s="95">
        <f>Emissions!N670</f>
        <v>0</v>
      </c>
      <c r="X670" s="95" t="str">
        <f>Emissions!O670</f>
        <v>LB</v>
      </c>
    </row>
    <row r="671" spans="1:24" x14ac:dyDescent="0.3">
      <c r="A671" s="91" t="str">
        <f>Emissions!A671</f>
        <v>17149</v>
      </c>
      <c r="B671" s="91" t="str">
        <f>Emissions!B671</f>
        <v>17</v>
      </c>
      <c r="C671" s="92" t="str">
        <f>Emissions!F671</f>
        <v>IL</v>
      </c>
      <c r="D671" s="92" t="str">
        <f>Emissions!C671</f>
        <v>149</v>
      </c>
      <c r="E671" s="91" t="str">
        <f>Emissions!D671</f>
        <v>Pike</v>
      </c>
      <c r="F671" s="91" t="str">
        <f>Emissions!E671</f>
        <v>County</v>
      </c>
      <c r="G671" s="91">
        <v>2620030001</v>
      </c>
      <c r="H671" s="91" t="s">
        <v>9455</v>
      </c>
      <c r="I671" s="91" t="s">
        <v>9450</v>
      </c>
      <c r="J671" s="91" t="s">
        <v>9453</v>
      </c>
      <c r="K671" s="91">
        <v>2014</v>
      </c>
      <c r="L671" s="91">
        <v>515</v>
      </c>
      <c r="M671" s="91" t="s">
        <v>9451</v>
      </c>
      <c r="N671" s="94">
        <f>Emissions!G671</f>
        <v>47743.589743589699</v>
      </c>
      <c r="O671" s="91" t="str">
        <f>Emissions!H671</f>
        <v>TON</v>
      </c>
      <c r="P671" s="93">
        <f>'Emissions Factor'!$B$2</f>
        <v>5.5099999999999998E-6</v>
      </c>
      <c r="Q671" s="91" t="str">
        <f>Emissions!L671</f>
        <v xml:space="preserve">LB </v>
      </c>
      <c r="R671" s="91" t="str">
        <f>Emissions!M671</f>
        <v>TON</v>
      </c>
      <c r="S671" s="91" t="s">
        <v>9454</v>
      </c>
      <c r="T671" s="91">
        <v>7439976</v>
      </c>
      <c r="U671" s="91" t="s">
        <v>9452</v>
      </c>
      <c r="V671" s="91">
        <v>8</v>
      </c>
      <c r="W671" s="95">
        <f>Emissions!N671</f>
        <v>0.26306717948717923</v>
      </c>
      <c r="X671" s="95" t="str">
        <f>Emissions!O671</f>
        <v>LB</v>
      </c>
    </row>
    <row r="672" spans="1:24" x14ac:dyDescent="0.3">
      <c r="A672" s="91" t="str">
        <f>Emissions!A672</f>
        <v>17151</v>
      </c>
      <c r="B672" s="91" t="str">
        <f>Emissions!B672</f>
        <v>17</v>
      </c>
      <c r="C672" s="92" t="str">
        <f>Emissions!F672</f>
        <v>IL</v>
      </c>
      <c r="D672" s="92" t="str">
        <f>Emissions!C672</f>
        <v>151</v>
      </c>
      <c r="E672" s="91" t="str">
        <f>Emissions!D672</f>
        <v>Pope</v>
      </c>
      <c r="F672" s="91" t="str">
        <f>Emissions!E672</f>
        <v>County</v>
      </c>
      <c r="G672" s="91">
        <v>2620030001</v>
      </c>
      <c r="H672" s="91" t="s">
        <v>9455</v>
      </c>
      <c r="I672" s="91" t="s">
        <v>9450</v>
      </c>
      <c r="J672" s="91" t="s">
        <v>9453</v>
      </c>
      <c r="K672" s="91">
        <v>2014</v>
      </c>
      <c r="L672" s="91">
        <v>515</v>
      </c>
      <c r="M672" s="91" t="s">
        <v>9451</v>
      </c>
      <c r="N672" s="94">
        <f>Emissions!G672</f>
        <v>0</v>
      </c>
      <c r="O672" s="91" t="str">
        <f>Emissions!H672</f>
        <v>TON</v>
      </c>
      <c r="P672" s="93">
        <f>'Emissions Factor'!$B$2</f>
        <v>5.5099999999999998E-6</v>
      </c>
      <c r="Q672" s="91" t="str">
        <f>Emissions!L672</f>
        <v xml:space="preserve">LB </v>
      </c>
      <c r="R672" s="91" t="str">
        <f>Emissions!M672</f>
        <v>TON</v>
      </c>
      <c r="S672" s="91" t="s">
        <v>9454</v>
      </c>
      <c r="T672" s="91">
        <v>7439976</v>
      </c>
      <c r="U672" s="91" t="s">
        <v>9452</v>
      </c>
      <c r="V672" s="91">
        <v>8</v>
      </c>
      <c r="W672" s="95">
        <f>Emissions!N672</f>
        <v>0</v>
      </c>
      <c r="X672" s="95" t="str">
        <f>Emissions!O672</f>
        <v>LB</v>
      </c>
    </row>
    <row r="673" spans="1:24" x14ac:dyDescent="0.3">
      <c r="A673" s="91" t="str">
        <f>Emissions!A673</f>
        <v>17153</v>
      </c>
      <c r="B673" s="91" t="str">
        <f>Emissions!B673</f>
        <v>17</v>
      </c>
      <c r="C673" s="92" t="str">
        <f>Emissions!F673</f>
        <v>IL</v>
      </c>
      <c r="D673" s="92" t="str">
        <f>Emissions!C673</f>
        <v>153</v>
      </c>
      <c r="E673" s="91" t="str">
        <f>Emissions!D673</f>
        <v>Pulaski</v>
      </c>
      <c r="F673" s="91" t="str">
        <f>Emissions!E673</f>
        <v>County</v>
      </c>
      <c r="G673" s="91">
        <v>2620030001</v>
      </c>
      <c r="H673" s="91" t="s">
        <v>9455</v>
      </c>
      <c r="I673" s="91" t="s">
        <v>9450</v>
      </c>
      <c r="J673" s="91" t="s">
        <v>9453</v>
      </c>
      <c r="K673" s="91">
        <v>2014</v>
      </c>
      <c r="L673" s="91">
        <v>515</v>
      </c>
      <c r="M673" s="91" t="s">
        <v>9451</v>
      </c>
      <c r="N673" s="94">
        <f>Emissions!G673</f>
        <v>0</v>
      </c>
      <c r="O673" s="91" t="str">
        <f>Emissions!H673</f>
        <v>TON</v>
      </c>
      <c r="P673" s="93">
        <f>'Emissions Factor'!$B$2</f>
        <v>5.5099999999999998E-6</v>
      </c>
      <c r="Q673" s="91" t="str">
        <f>Emissions!L673</f>
        <v xml:space="preserve">LB </v>
      </c>
      <c r="R673" s="91" t="str">
        <f>Emissions!M673</f>
        <v>TON</v>
      </c>
      <c r="S673" s="91" t="s">
        <v>9454</v>
      </c>
      <c r="T673" s="91">
        <v>7439976</v>
      </c>
      <c r="U673" s="91" t="s">
        <v>9452</v>
      </c>
      <c r="V673" s="91">
        <v>8</v>
      </c>
      <c r="W673" s="95">
        <f>Emissions!N673</f>
        <v>0</v>
      </c>
      <c r="X673" s="95" t="str">
        <f>Emissions!O673</f>
        <v>LB</v>
      </c>
    </row>
    <row r="674" spans="1:24" x14ac:dyDescent="0.3">
      <c r="A674" s="91" t="str">
        <f>Emissions!A674</f>
        <v>17155</v>
      </c>
      <c r="B674" s="91" t="str">
        <f>Emissions!B674</f>
        <v>17</v>
      </c>
      <c r="C674" s="92" t="str">
        <f>Emissions!F674</f>
        <v>IL</v>
      </c>
      <c r="D674" s="92" t="str">
        <f>Emissions!C674</f>
        <v>155</v>
      </c>
      <c r="E674" s="91" t="str">
        <f>Emissions!D674</f>
        <v>Putnam</v>
      </c>
      <c r="F674" s="91" t="str">
        <f>Emissions!E674</f>
        <v>County</v>
      </c>
      <c r="G674" s="91">
        <v>2620030001</v>
      </c>
      <c r="H674" s="91" t="s">
        <v>9455</v>
      </c>
      <c r="I674" s="91" t="s">
        <v>9450</v>
      </c>
      <c r="J674" s="91" t="s">
        <v>9453</v>
      </c>
      <c r="K674" s="91">
        <v>2014</v>
      </c>
      <c r="L674" s="91">
        <v>515</v>
      </c>
      <c r="M674" s="91" t="s">
        <v>9451</v>
      </c>
      <c r="N674" s="94">
        <f>Emissions!G674</f>
        <v>0</v>
      </c>
      <c r="O674" s="91" t="str">
        <f>Emissions!H674</f>
        <v>TON</v>
      </c>
      <c r="P674" s="93">
        <f>'Emissions Factor'!$B$2</f>
        <v>5.5099999999999998E-6</v>
      </c>
      <c r="Q674" s="91" t="str">
        <f>Emissions!L674</f>
        <v xml:space="preserve">LB </v>
      </c>
      <c r="R674" s="91" t="str">
        <f>Emissions!M674</f>
        <v>TON</v>
      </c>
      <c r="S674" s="91" t="s">
        <v>9454</v>
      </c>
      <c r="T674" s="91">
        <v>7439976</v>
      </c>
      <c r="U674" s="91" t="s">
        <v>9452</v>
      </c>
      <c r="V674" s="91">
        <v>8</v>
      </c>
      <c r="W674" s="95">
        <f>Emissions!N674</f>
        <v>0</v>
      </c>
      <c r="X674" s="95" t="str">
        <f>Emissions!O674</f>
        <v>LB</v>
      </c>
    </row>
    <row r="675" spans="1:24" x14ac:dyDescent="0.3">
      <c r="A675" s="91" t="str">
        <f>Emissions!A675</f>
        <v>17157</v>
      </c>
      <c r="B675" s="91" t="str">
        <f>Emissions!B675</f>
        <v>17</v>
      </c>
      <c r="C675" s="92" t="str">
        <f>Emissions!F675</f>
        <v>IL</v>
      </c>
      <c r="D675" s="92" t="str">
        <f>Emissions!C675</f>
        <v>157</v>
      </c>
      <c r="E675" s="91" t="str">
        <f>Emissions!D675</f>
        <v>Randolph</v>
      </c>
      <c r="F675" s="91" t="str">
        <f>Emissions!E675</f>
        <v>County</v>
      </c>
      <c r="G675" s="91">
        <v>2620030001</v>
      </c>
      <c r="H675" s="91" t="s">
        <v>9455</v>
      </c>
      <c r="I675" s="91" t="s">
        <v>9450</v>
      </c>
      <c r="J675" s="91" t="s">
        <v>9453</v>
      </c>
      <c r="K675" s="91">
        <v>2014</v>
      </c>
      <c r="L675" s="91">
        <v>515</v>
      </c>
      <c r="M675" s="91" t="s">
        <v>9451</v>
      </c>
      <c r="N675" s="94">
        <f>Emissions!G675</f>
        <v>0</v>
      </c>
      <c r="O675" s="91" t="str">
        <f>Emissions!H675</f>
        <v>TON</v>
      </c>
      <c r="P675" s="93">
        <f>'Emissions Factor'!$B$2</f>
        <v>5.5099999999999998E-6</v>
      </c>
      <c r="Q675" s="91" t="str">
        <f>Emissions!L675</f>
        <v xml:space="preserve">LB </v>
      </c>
      <c r="R675" s="91" t="str">
        <f>Emissions!M675</f>
        <v>TON</v>
      </c>
      <c r="S675" s="91" t="s">
        <v>9454</v>
      </c>
      <c r="T675" s="91">
        <v>7439976</v>
      </c>
      <c r="U675" s="91" t="s">
        <v>9452</v>
      </c>
      <c r="V675" s="91">
        <v>8</v>
      </c>
      <c r="W675" s="95">
        <f>Emissions!N675</f>
        <v>0</v>
      </c>
      <c r="X675" s="95" t="str">
        <f>Emissions!O675</f>
        <v>LB</v>
      </c>
    </row>
    <row r="676" spans="1:24" x14ac:dyDescent="0.3">
      <c r="A676" s="91" t="str">
        <f>Emissions!A676</f>
        <v>17159</v>
      </c>
      <c r="B676" s="91" t="str">
        <f>Emissions!B676</f>
        <v>17</v>
      </c>
      <c r="C676" s="92" t="str">
        <f>Emissions!F676</f>
        <v>IL</v>
      </c>
      <c r="D676" s="92" t="str">
        <f>Emissions!C676</f>
        <v>159</v>
      </c>
      <c r="E676" s="91" t="str">
        <f>Emissions!D676</f>
        <v>Richland</v>
      </c>
      <c r="F676" s="91" t="str">
        <f>Emissions!E676</f>
        <v>County</v>
      </c>
      <c r="G676" s="91">
        <v>2620030001</v>
      </c>
      <c r="H676" s="91" t="s">
        <v>9455</v>
      </c>
      <c r="I676" s="91" t="s">
        <v>9450</v>
      </c>
      <c r="J676" s="91" t="s">
        <v>9453</v>
      </c>
      <c r="K676" s="91">
        <v>2014</v>
      </c>
      <c r="L676" s="91">
        <v>515</v>
      </c>
      <c r="M676" s="91" t="s">
        <v>9451</v>
      </c>
      <c r="N676" s="94">
        <f>Emissions!G676</f>
        <v>0</v>
      </c>
      <c r="O676" s="91" t="str">
        <f>Emissions!H676</f>
        <v>TON</v>
      </c>
      <c r="P676" s="93">
        <f>'Emissions Factor'!$B$2</f>
        <v>5.5099999999999998E-6</v>
      </c>
      <c r="Q676" s="91" t="str">
        <f>Emissions!L676</f>
        <v xml:space="preserve">LB </v>
      </c>
      <c r="R676" s="91" t="str">
        <f>Emissions!M676</f>
        <v>TON</v>
      </c>
      <c r="S676" s="91" t="s">
        <v>9454</v>
      </c>
      <c r="T676" s="91">
        <v>7439976</v>
      </c>
      <c r="U676" s="91" t="s">
        <v>9452</v>
      </c>
      <c r="V676" s="91">
        <v>8</v>
      </c>
      <c r="W676" s="95">
        <f>Emissions!N676</f>
        <v>0</v>
      </c>
      <c r="X676" s="95" t="str">
        <f>Emissions!O676</f>
        <v>LB</v>
      </c>
    </row>
    <row r="677" spans="1:24" x14ac:dyDescent="0.3">
      <c r="A677" s="91" t="str">
        <f>Emissions!A677</f>
        <v>17161</v>
      </c>
      <c r="B677" s="91" t="str">
        <f>Emissions!B677</f>
        <v>17</v>
      </c>
      <c r="C677" s="92" t="str">
        <f>Emissions!F677</f>
        <v>IL</v>
      </c>
      <c r="D677" s="92" t="str">
        <f>Emissions!C677</f>
        <v>161</v>
      </c>
      <c r="E677" s="91" t="str">
        <f>Emissions!D677</f>
        <v>Rock Island</v>
      </c>
      <c r="F677" s="91" t="str">
        <f>Emissions!E677</f>
        <v>County</v>
      </c>
      <c r="G677" s="91">
        <v>2620030001</v>
      </c>
      <c r="H677" s="91" t="s">
        <v>9455</v>
      </c>
      <c r="I677" s="91" t="s">
        <v>9450</v>
      </c>
      <c r="J677" s="91" t="s">
        <v>9453</v>
      </c>
      <c r="K677" s="91">
        <v>2014</v>
      </c>
      <c r="L677" s="91">
        <v>515</v>
      </c>
      <c r="M677" s="91" t="s">
        <v>9451</v>
      </c>
      <c r="N677" s="94">
        <f>Emissions!G677</f>
        <v>60352.941176470602</v>
      </c>
      <c r="O677" s="91" t="str">
        <f>Emissions!H677</f>
        <v>TON</v>
      </c>
      <c r="P677" s="93">
        <f>'Emissions Factor'!$B$2</f>
        <v>5.5099999999999998E-6</v>
      </c>
      <c r="Q677" s="91" t="str">
        <f>Emissions!L677</f>
        <v xml:space="preserve">LB </v>
      </c>
      <c r="R677" s="91" t="str">
        <f>Emissions!M677</f>
        <v>TON</v>
      </c>
      <c r="S677" s="91" t="s">
        <v>9454</v>
      </c>
      <c r="T677" s="91">
        <v>7439976</v>
      </c>
      <c r="U677" s="91" t="s">
        <v>9452</v>
      </c>
      <c r="V677" s="91">
        <v>8</v>
      </c>
      <c r="W677" s="95">
        <f>Emissions!N677</f>
        <v>0.33254470588235302</v>
      </c>
      <c r="X677" s="95" t="str">
        <f>Emissions!O677</f>
        <v>LB</v>
      </c>
    </row>
    <row r="678" spans="1:24" x14ac:dyDescent="0.3">
      <c r="A678" s="91" t="str">
        <f>Emissions!A678</f>
        <v>17163</v>
      </c>
      <c r="B678" s="91" t="str">
        <f>Emissions!B678</f>
        <v>17</v>
      </c>
      <c r="C678" s="92" t="str">
        <f>Emissions!F678</f>
        <v>IL</v>
      </c>
      <c r="D678" s="92" t="str">
        <f>Emissions!C678</f>
        <v>163</v>
      </c>
      <c r="E678" s="91" t="str">
        <f>Emissions!D678</f>
        <v>St. Clair</v>
      </c>
      <c r="F678" s="91" t="str">
        <f>Emissions!E678</f>
        <v>County</v>
      </c>
      <c r="G678" s="91">
        <v>2620030001</v>
      </c>
      <c r="H678" s="91" t="s">
        <v>9455</v>
      </c>
      <c r="I678" s="91" t="s">
        <v>9450</v>
      </c>
      <c r="J678" s="91" t="s">
        <v>9453</v>
      </c>
      <c r="K678" s="91">
        <v>2014</v>
      </c>
      <c r="L678" s="91">
        <v>515</v>
      </c>
      <c r="M678" s="91" t="s">
        <v>9451</v>
      </c>
      <c r="N678" s="94">
        <f>Emissions!G678</f>
        <v>573268.33333333302</v>
      </c>
      <c r="O678" s="91" t="str">
        <f>Emissions!H678</f>
        <v>TON</v>
      </c>
      <c r="P678" s="93">
        <f>'Emissions Factor'!$B$2</f>
        <v>5.5099999999999998E-6</v>
      </c>
      <c r="Q678" s="91" t="str">
        <f>Emissions!L678</f>
        <v xml:space="preserve">LB </v>
      </c>
      <c r="R678" s="91" t="str">
        <f>Emissions!M678</f>
        <v>TON</v>
      </c>
      <c r="S678" s="91" t="s">
        <v>9454</v>
      </c>
      <c r="T678" s="91">
        <v>7439976</v>
      </c>
      <c r="U678" s="91" t="s">
        <v>9452</v>
      </c>
      <c r="V678" s="91">
        <v>8</v>
      </c>
      <c r="W678" s="95">
        <f>Emissions!N678</f>
        <v>3.1587085166666649</v>
      </c>
      <c r="X678" s="95" t="str">
        <f>Emissions!O678</f>
        <v>LB</v>
      </c>
    </row>
    <row r="679" spans="1:24" x14ac:dyDescent="0.3">
      <c r="A679" s="91" t="str">
        <f>Emissions!A679</f>
        <v>17165</v>
      </c>
      <c r="B679" s="91" t="str">
        <f>Emissions!B679</f>
        <v>17</v>
      </c>
      <c r="C679" s="92" t="str">
        <f>Emissions!F679</f>
        <v>IL</v>
      </c>
      <c r="D679" s="92" t="str">
        <f>Emissions!C679</f>
        <v>165</v>
      </c>
      <c r="E679" s="91" t="str">
        <f>Emissions!D679</f>
        <v>Saline</v>
      </c>
      <c r="F679" s="91" t="str">
        <f>Emissions!E679</f>
        <v>County</v>
      </c>
      <c r="G679" s="91">
        <v>2620030001</v>
      </c>
      <c r="H679" s="91" t="s">
        <v>9455</v>
      </c>
      <c r="I679" s="91" t="s">
        <v>9450</v>
      </c>
      <c r="J679" s="91" t="s">
        <v>9453</v>
      </c>
      <c r="K679" s="91">
        <v>2014</v>
      </c>
      <c r="L679" s="91">
        <v>515</v>
      </c>
      <c r="M679" s="91" t="s">
        <v>9451</v>
      </c>
      <c r="N679" s="94">
        <f>Emissions!G679</f>
        <v>230.769230769231</v>
      </c>
      <c r="O679" s="91" t="str">
        <f>Emissions!H679</f>
        <v>TON</v>
      </c>
      <c r="P679" s="93">
        <f>'Emissions Factor'!$B$2</f>
        <v>5.5099999999999998E-6</v>
      </c>
      <c r="Q679" s="91" t="str">
        <f>Emissions!L679</f>
        <v xml:space="preserve">LB </v>
      </c>
      <c r="R679" s="91" t="str">
        <f>Emissions!M679</f>
        <v>TON</v>
      </c>
      <c r="S679" s="91" t="s">
        <v>9454</v>
      </c>
      <c r="T679" s="91">
        <v>7439976</v>
      </c>
      <c r="U679" s="91" t="s">
        <v>9452</v>
      </c>
      <c r="V679" s="91">
        <v>8</v>
      </c>
      <c r="W679" s="95">
        <f>Emissions!N679</f>
        <v>1.2715384615384628E-3</v>
      </c>
      <c r="X679" s="95" t="str">
        <f>Emissions!O679</f>
        <v>LB</v>
      </c>
    </row>
    <row r="680" spans="1:24" x14ac:dyDescent="0.3">
      <c r="A680" s="91" t="str">
        <f>Emissions!A680</f>
        <v>17167</v>
      </c>
      <c r="B680" s="91" t="str">
        <f>Emissions!B680</f>
        <v>17</v>
      </c>
      <c r="C680" s="92" t="str">
        <f>Emissions!F680</f>
        <v>IL</v>
      </c>
      <c r="D680" s="92" t="str">
        <f>Emissions!C680</f>
        <v>167</v>
      </c>
      <c r="E680" s="91" t="str">
        <f>Emissions!D680</f>
        <v>Sangamon</v>
      </c>
      <c r="F680" s="91" t="str">
        <f>Emissions!E680</f>
        <v>County</v>
      </c>
      <c r="G680" s="91">
        <v>2620030001</v>
      </c>
      <c r="H680" s="91" t="s">
        <v>9455</v>
      </c>
      <c r="I680" s="91" t="s">
        <v>9450</v>
      </c>
      <c r="J680" s="91" t="s">
        <v>9453</v>
      </c>
      <c r="K680" s="91">
        <v>2014</v>
      </c>
      <c r="L680" s="91">
        <v>515</v>
      </c>
      <c r="M680" s="91" t="s">
        <v>9451</v>
      </c>
      <c r="N680" s="94">
        <f>Emissions!G680</f>
        <v>33044.117647058803</v>
      </c>
      <c r="O680" s="91" t="str">
        <f>Emissions!H680</f>
        <v>TON</v>
      </c>
      <c r="P680" s="93">
        <f>'Emissions Factor'!$B$2</f>
        <v>5.5099999999999998E-6</v>
      </c>
      <c r="Q680" s="91" t="str">
        <f>Emissions!L680</f>
        <v xml:space="preserve">LB </v>
      </c>
      <c r="R680" s="91" t="str">
        <f>Emissions!M680</f>
        <v>TON</v>
      </c>
      <c r="S680" s="91" t="s">
        <v>9454</v>
      </c>
      <c r="T680" s="91">
        <v>7439976</v>
      </c>
      <c r="U680" s="91" t="s">
        <v>9452</v>
      </c>
      <c r="V680" s="91">
        <v>8</v>
      </c>
      <c r="W680" s="95">
        <f>Emissions!N680</f>
        <v>0.182073088235294</v>
      </c>
      <c r="X680" s="95" t="str">
        <f>Emissions!O680</f>
        <v>LB</v>
      </c>
    </row>
    <row r="681" spans="1:24" x14ac:dyDescent="0.3">
      <c r="A681" s="91" t="str">
        <f>Emissions!A681</f>
        <v>17169</v>
      </c>
      <c r="B681" s="91" t="str">
        <f>Emissions!B681</f>
        <v>17</v>
      </c>
      <c r="C681" s="92" t="str">
        <f>Emissions!F681</f>
        <v>IL</v>
      </c>
      <c r="D681" s="92" t="str">
        <f>Emissions!C681</f>
        <v>169</v>
      </c>
      <c r="E681" s="91" t="str">
        <f>Emissions!D681</f>
        <v>Schuyler</v>
      </c>
      <c r="F681" s="91" t="str">
        <f>Emissions!E681</f>
        <v>County</v>
      </c>
      <c r="G681" s="91">
        <v>2620030001</v>
      </c>
      <c r="H681" s="91" t="s">
        <v>9455</v>
      </c>
      <c r="I681" s="91" t="s">
        <v>9450</v>
      </c>
      <c r="J681" s="91" t="s">
        <v>9453</v>
      </c>
      <c r="K681" s="91">
        <v>2014</v>
      </c>
      <c r="L681" s="91">
        <v>515</v>
      </c>
      <c r="M681" s="91" t="s">
        <v>9451</v>
      </c>
      <c r="N681" s="94">
        <f>Emissions!G681</f>
        <v>0</v>
      </c>
      <c r="O681" s="91" t="str">
        <f>Emissions!H681</f>
        <v>TON</v>
      </c>
      <c r="P681" s="93">
        <f>'Emissions Factor'!$B$2</f>
        <v>5.5099999999999998E-6</v>
      </c>
      <c r="Q681" s="91" t="str">
        <f>Emissions!L681</f>
        <v xml:space="preserve">LB </v>
      </c>
      <c r="R681" s="91" t="str">
        <f>Emissions!M681</f>
        <v>TON</v>
      </c>
      <c r="S681" s="91" t="s">
        <v>9454</v>
      </c>
      <c r="T681" s="91">
        <v>7439976</v>
      </c>
      <c r="U681" s="91" t="s">
        <v>9452</v>
      </c>
      <c r="V681" s="91">
        <v>8</v>
      </c>
      <c r="W681" s="95">
        <f>Emissions!N681</f>
        <v>0</v>
      </c>
      <c r="X681" s="95" t="str">
        <f>Emissions!O681</f>
        <v>LB</v>
      </c>
    </row>
    <row r="682" spans="1:24" x14ac:dyDescent="0.3">
      <c r="A682" s="91" t="str">
        <f>Emissions!A682</f>
        <v>17171</v>
      </c>
      <c r="B682" s="91" t="str">
        <f>Emissions!B682</f>
        <v>17</v>
      </c>
      <c r="C682" s="92" t="str">
        <f>Emissions!F682</f>
        <v>IL</v>
      </c>
      <c r="D682" s="92" t="str">
        <f>Emissions!C682</f>
        <v>171</v>
      </c>
      <c r="E682" s="91" t="str">
        <f>Emissions!D682</f>
        <v>Scott</v>
      </c>
      <c r="F682" s="91" t="str">
        <f>Emissions!E682</f>
        <v>County</v>
      </c>
      <c r="G682" s="91">
        <v>2620030001</v>
      </c>
      <c r="H682" s="91" t="s">
        <v>9455</v>
      </c>
      <c r="I682" s="91" t="s">
        <v>9450</v>
      </c>
      <c r="J682" s="91" t="s">
        <v>9453</v>
      </c>
      <c r="K682" s="91">
        <v>2014</v>
      </c>
      <c r="L682" s="91">
        <v>515</v>
      </c>
      <c r="M682" s="91" t="s">
        <v>9451</v>
      </c>
      <c r="N682" s="94">
        <f>Emissions!G682</f>
        <v>0</v>
      </c>
      <c r="O682" s="91" t="str">
        <f>Emissions!H682</f>
        <v>TON</v>
      </c>
      <c r="P682" s="93">
        <f>'Emissions Factor'!$B$2</f>
        <v>5.5099999999999998E-6</v>
      </c>
      <c r="Q682" s="91" t="str">
        <f>Emissions!L682</f>
        <v xml:space="preserve">LB </v>
      </c>
      <c r="R682" s="91" t="str">
        <f>Emissions!M682</f>
        <v>TON</v>
      </c>
      <c r="S682" s="91" t="s">
        <v>9454</v>
      </c>
      <c r="T682" s="91">
        <v>7439976</v>
      </c>
      <c r="U682" s="91" t="s">
        <v>9452</v>
      </c>
      <c r="V682" s="91">
        <v>8</v>
      </c>
      <c r="W682" s="95">
        <f>Emissions!N682</f>
        <v>0</v>
      </c>
      <c r="X682" s="95" t="str">
        <f>Emissions!O682</f>
        <v>LB</v>
      </c>
    </row>
    <row r="683" spans="1:24" x14ac:dyDescent="0.3">
      <c r="A683" s="91" t="str">
        <f>Emissions!A683</f>
        <v>17173</v>
      </c>
      <c r="B683" s="91" t="str">
        <f>Emissions!B683</f>
        <v>17</v>
      </c>
      <c r="C683" s="92" t="str">
        <f>Emissions!F683</f>
        <v>IL</v>
      </c>
      <c r="D683" s="92" t="str">
        <f>Emissions!C683</f>
        <v>173</v>
      </c>
      <c r="E683" s="91" t="str">
        <f>Emissions!D683</f>
        <v>Shelby</v>
      </c>
      <c r="F683" s="91" t="str">
        <f>Emissions!E683</f>
        <v>County</v>
      </c>
      <c r="G683" s="91">
        <v>2620030001</v>
      </c>
      <c r="H683" s="91" t="s">
        <v>9455</v>
      </c>
      <c r="I683" s="91" t="s">
        <v>9450</v>
      </c>
      <c r="J683" s="91" t="s">
        <v>9453</v>
      </c>
      <c r="K683" s="91">
        <v>2014</v>
      </c>
      <c r="L683" s="91">
        <v>515</v>
      </c>
      <c r="M683" s="91" t="s">
        <v>9451</v>
      </c>
      <c r="N683" s="94">
        <f>Emissions!G683</f>
        <v>0</v>
      </c>
      <c r="O683" s="91" t="str">
        <f>Emissions!H683</f>
        <v>TON</v>
      </c>
      <c r="P683" s="93">
        <f>'Emissions Factor'!$B$2</f>
        <v>5.5099999999999998E-6</v>
      </c>
      <c r="Q683" s="91" t="str">
        <f>Emissions!L683</f>
        <v xml:space="preserve">LB </v>
      </c>
      <c r="R683" s="91" t="str">
        <f>Emissions!M683</f>
        <v>TON</v>
      </c>
      <c r="S683" s="91" t="s">
        <v>9454</v>
      </c>
      <c r="T683" s="91">
        <v>7439976</v>
      </c>
      <c r="U683" s="91" t="s">
        <v>9452</v>
      </c>
      <c r="V683" s="91">
        <v>8</v>
      </c>
      <c r="W683" s="95">
        <f>Emissions!N683</f>
        <v>0</v>
      </c>
      <c r="X683" s="95" t="str">
        <f>Emissions!O683</f>
        <v>LB</v>
      </c>
    </row>
    <row r="684" spans="1:24" x14ac:dyDescent="0.3">
      <c r="A684" s="91" t="str">
        <f>Emissions!A684</f>
        <v>17175</v>
      </c>
      <c r="B684" s="91" t="str">
        <f>Emissions!B684</f>
        <v>17</v>
      </c>
      <c r="C684" s="92" t="str">
        <f>Emissions!F684</f>
        <v>IL</v>
      </c>
      <c r="D684" s="92" t="str">
        <f>Emissions!C684</f>
        <v>175</v>
      </c>
      <c r="E684" s="91" t="str">
        <f>Emissions!D684</f>
        <v>Stark</v>
      </c>
      <c r="F684" s="91" t="str">
        <f>Emissions!E684</f>
        <v>County</v>
      </c>
      <c r="G684" s="91">
        <v>2620030001</v>
      </c>
      <c r="H684" s="91" t="s">
        <v>9455</v>
      </c>
      <c r="I684" s="91" t="s">
        <v>9450</v>
      </c>
      <c r="J684" s="91" t="s">
        <v>9453</v>
      </c>
      <c r="K684" s="91">
        <v>2014</v>
      </c>
      <c r="L684" s="91">
        <v>515</v>
      </c>
      <c r="M684" s="91" t="s">
        <v>9451</v>
      </c>
      <c r="N684" s="94">
        <f>Emissions!G684</f>
        <v>0</v>
      </c>
      <c r="O684" s="91" t="str">
        <f>Emissions!H684</f>
        <v>TON</v>
      </c>
      <c r="P684" s="93">
        <f>'Emissions Factor'!$B$2</f>
        <v>5.5099999999999998E-6</v>
      </c>
      <c r="Q684" s="91" t="str">
        <f>Emissions!L684</f>
        <v xml:space="preserve">LB </v>
      </c>
      <c r="R684" s="91" t="str">
        <f>Emissions!M684</f>
        <v>TON</v>
      </c>
      <c r="S684" s="91" t="s">
        <v>9454</v>
      </c>
      <c r="T684" s="91">
        <v>7439976</v>
      </c>
      <c r="U684" s="91" t="s">
        <v>9452</v>
      </c>
      <c r="V684" s="91">
        <v>8</v>
      </c>
      <c r="W684" s="95">
        <f>Emissions!N684</f>
        <v>0</v>
      </c>
      <c r="X684" s="95" t="str">
        <f>Emissions!O684</f>
        <v>LB</v>
      </c>
    </row>
    <row r="685" spans="1:24" x14ac:dyDescent="0.3">
      <c r="A685" s="91" t="str">
        <f>Emissions!A685</f>
        <v>17177</v>
      </c>
      <c r="B685" s="91" t="str">
        <f>Emissions!B685</f>
        <v>17</v>
      </c>
      <c r="C685" s="92" t="str">
        <f>Emissions!F685</f>
        <v>IL</v>
      </c>
      <c r="D685" s="92" t="str">
        <f>Emissions!C685</f>
        <v>177</v>
      </c>
      <c r="E685" s="91" t="str">
        <f>Emissions!D685</f>
        <v>Stephenson</v>
      </c>
      <c r="F685" s="91" t="str">
        <f>Emissions!E685</f>
        <v>County</v>
      </c>
      <c r="G685" s="91">
        <v>2620030001</v>
      </c>
      <c r="H685" s="91" t="s">
        <v>9455</v>
      </c>
      <c r="I685" s="91" t="s">
        <v>9450</v>
      </c>
      <c r="J685" s="91" t="s">
        <v>9453</v>
      </c>
      <c r="K685" s="91">
        <v>2014</v>
      </c>
      <c r="L685" s="91">
        <v>515</v>
      </c>
      <c r="M685" s="91" t="s">
        <v>9451</v>
      </c>
      <c r="N685" s="94">
        <f>Emissions!G685</f>
        <v>0</v>
      </c>
      <c r="O685" s="91" t="str">
        <f>Emissions!H685</f>
        <v>TON</v>
      </c>
      <c r="P685" s="93">
        <f>'Emissions Factor'!$B$2</f>
        <v>5.5099999999999998E-6</v>
      </c>
      <c r="Q685" s="91" t="str">
        <f>Emissions!L685</f>
        <v xml:space="preserve">LB </v>
      </c>
      <c r="R685" s="91" t="str">
        <f>Emissions!M685</f>
        <v>TON</v>
      </c>
      <c r="S685" s="91" t="s">
        <v>9454</v>
      </c>
      <c r="T685" s="91">
        <v>7439976</v>
      </c>
      <c r="U685" s="91" t="s">
        <v>9452</v>
      </c>
      <c r="V685" s="91">
        <v>8</v>
      </c>
      <c r="W685" s="95">
        <f>Emissions!N685</f>
        <v>0</v>
      </c>
      <c r="X685" s="95" t="str">
        <f>Emissions!O685</f>
        <v>LB</v>
      </c>
    </row>
    <row r="686" spans="1:24" x14ac:dyDescent="0.3">
      <c r="A686" s="91" t="str">
        <f>Emissions!A686</f>
        <v>17179</v>
      </c>
      <c r="B686" s="91" t="str">
        <f>Emissions!B686</f>
        <v>17</v>
      </c>
      <c r="C686" s="92" t="str">
        <f>Emissions!F686</f>
        <v>IL</v>
      </c>
      <c r="D686" s="92" t="str">
        <f>Emissions!C686</f>
        <v>179</v>
      </c>
      <c r="E686" s="91" t="str">
        <f>Emissions!D686</f>
        <v>Tazewell</v>
      </c>
      <c r="F686" s="91" t="str">
        <f>Emissions!E686</f>
        <v>County</v>
      </c>
      <c r="G686" s="91">
        <v>2620030001</v>
      </c>
      <c r="H686" s="91" t="s">
        <v>9455</v>
      </c>
      <c r="I686" s="91" t="s">
        <v>9450</v>
      </c>
      <c r="J686" s="91" t="s">
        <v>9453</v>
      </c>
      <c r="K686" s="91">
        <v>2014</v>
      </c>
      <c r="L686" s="91">
        <v>515</v>
      </c>
      <c r="M686" s="91" t="s">
        <v>9451</v>
      </c>
      <c r="N686" s="94">
        <f>Emissions!G686</f>
        <v>0</v>
      </c>
      <c r="O686" s="91" t="str">
        <f>Emissions!H686</f>
        <v>TON</v>
      </c>
      <c r="P686" s="93">
        <f>'Emissions Factor'!$B$2</f>
        <v>5.5099999999999998E-6</v>
      </c>
      <c r="Q686" s="91" t="str">
        <f>Emissions!L686</f>
        <v xml:space="preserve">LB </v>
      </c>
      <c r="R686" s="91" t="str">
        <f>Emissions!M686</f>
        <v>TON</v>
      </c>
      <c r="S686" s="91" t="s">
        <v>9454</v>
      </c>
      <c r="T686" s="91">
        <v>7439976</v>
      </c>
      <c r="U686" s="91" t="s">
        <v>9452</v>
      </c>
      <c r="V686" s="91">
        <v>8</v>
      </c>
      <c r="W686" s="95">
        <f>Emissions!N686</f>
        <v>0</v>
      </c>
      <c r="X686" s="95" t="str">
        <f>Emissions!O686</f>
        <v>LB</v>
      </c>
    </row>
    <row r="687" spans="1:24" x14ac:dyDescent="0.3">
      <c r="A687" s="91" t="str">
        <f>Emissions!A687</f>
        <v>17181</v>
      </c>
      <c r="B687" s="91" t="str">
        <f>Emissions!B687</f>
        <v>17</v>
      </c>
      <c r="C687" s="92" t="str">
        <f>Emissions!F687</f>
        <v>IL</v>
      </c>
      <c r="D687" s="92" t="str">
        <f>Emissions!C687</f>
        <v>181</v>
      </c>
      <c r="E687" s="91" t="str">
        <f>Emissions!D687</f>
        <v>Union</v>
      </c>
      <c r="F687" s="91" t="str">
        <f>Emissions!E687</f>
        <v>County</v>
      </c>
      <c r="G687" s="91">
        <v>2620030001</v>
      </c>
      <c r="H687" s="91" t="s">
        <v>9455</v>
      </c>
      <c r="I687" s="91" t="s">
        <v>9450</v>
      </c>
      <c r="J687" s="91" t="s">
        <v>9453</v>
      </c>
      <c r="K687" s="91">
        <v>2014</v>
      </c>
      <c r="L687" s="91">
        <v>515</v>
      </c>
      <c r="M687" s="91" t="s">
        <v>9451</v>
      </c>
      <c r="N687" s="94">
        <f>Emissions!G687</f>
        <v>0</v>
      </c>
      <c r="O687" s="91" t="str">
        <f>Emissions!H687</f>
        <v>TON</v>
      </c>
      <c r="P687" s="93">
        <f>'Emissions Factor'!$B$2</f>
        <v>5.5099999999999998E-6</v>
      </c>
      <c r="Q687" s="91" t="str">
        <f>Emissions!L687</f>
        <v xml:space="preserve">LB </v>
      </c>
      <c r="R687" s="91" t="str">
        <f>Emissions!M687</f>
        <v>TON</v>
      </c>
      <c r="S687" s="91" t="s">
        <v>9454</v>
      </c>
      <c r="T687" s="91">
        <v>7439976</v>
      </c>
      <c r="U687" s="91" t="s">
        <v>9452</v>
      </c>
      <c r="V687" s="91">
        <v>8</v>
      </c>
      <c r="W687" s="95">
        <f>Emissions!N687</f>
        <v>0</v>
      </c>
      <c r="X687" s="95" t="str">
        <f>Emissions!O687</f>
        <v>LB</v>
      </c>
    </row>
    <row r="688" spans="1:24" x14ac:dyDescent="0.3">
      <c r="A688" s="91" t="str">
        <f>Emissions!A688</f>
        <v>17183</v>
      </c>
      <c r="B688" s="91" t="str">
        <f>Emissions!B688</f>
        <v>17</v>
      </c>
      <c r="C688" s="92" t="str">
        <f>Emissions!F688</f>
        <v>IL</v>
      </c>
      <c r="D688" s="92" t="str">
        <f>Emissions!C688</f>
        <v>183</v>
      </c>
      <c r="E688" s="91" t="str">
        <f>Emissions!D688</f>
        <v>Vermilion</v>
      </c>
      <c r="F688" s="91" t="str">
        <f>Emissions!E688</f>
        <v>County</v>
      </c>
      <c r="G688" s="91">
        <v>2620030001</v>
      </c>
      <c r="H688" s="91" t="s">
        <v>9455</v>
      </c>
      <c r="I688" s="91" t="s">
        <v>9450</v>
      </c>
      <c r="J688" s="91" t="s">
        <v>9453</v>
      </c>
      <c r="K688" s="91">
        <v>2014</v>
      </c>
      <c r="L688" s="91">
        <v>515</v>
      </c>
      <c r="M688" s="91" t="s">
        <v>9451</v>
      </c>
      <c r="N688" s="94">
        <f>Emissions!G688</f>
        <v>53511.627906976697</v>
      </c>
      <c r="O688" s="91" t="str">
        <f>Emissions!H688</f>
        <v>TON</v>
      </c>
      <c r="P688" s="93">
        <f>'Emissions Factor'!$B$2</f>
        <v>5.5099999999999998E-6</v>
      </c>
      <c r="Q688" s="91" t="str">
        <f>Emissions!L688</f>
        <v xml:space="preserve">LB </v>
      </c>
      <c r="R688" s="91" t="str">
        <f>Emissions!M688</f>
        <v>TON</v>
      </c>
      <c r="S688" s="91" t="s">
        <v>9454</v>
      </c>
      <c r="T688" s="91">
        <v>7439976</v>
      </c>
      <c r="U688" s="91" t="s">
        <v>9452</v>
      </c>
      <c r="V688" s="91">
        <v>8</v>
      </c>
      <c r="W688" s="95">
        <f>Emissions!N688</f>
        <v>0.29484906976744157</v>
      </c>
      <c r="X688" s="95" t="str">
        <f>Emissions!O688</f>
        <v>LB</v>
      </c>
    </row>
    <row r="689" spans="1:24" x14ac:dyDescent="0.3">
      <c r="A689" s="91" t="str">
        <f>Emissions!A689</f>
        <v>17185</v>
      </c>
      <c r="B689" s="91" t="str">
        <f>Emissions!B689</f>
        <v>17</v>
      </c>
      <c r="C689" s="92" t="str">
        <f>Emissions!F689</f>
        <v>IL</v>
      </c>
      <c r="D689" s="92" t="str">
        <f>Emissions!C689</f>
        <v>185</v>
      </c>
      <c r="E689" s="91" t="str">
        <f>Emissions!D689</f>
        <v>Wabash</v>
      </c>
      <c r="F689" s="91" t="str">
        <f>Emissions!E689</f>
        <v>County</v>
      </c>
      <c r="G689" s="91">
        <v>2620030001</v>
      </c>
      <c r="H689" s="91" t="s">
        <v>9455</v>
      </c>
      <c r="I689" s="91" t="s">
        <v>9450</v>
      </c>
      <c r="J689" s="91" t="s">
        <v>9453</v>
      </c>
      <c r="K689" s="91">
        <v>2014</v>
      </c>
      <c r="L689" s="91">
        <v>515</v>
      </c>
      <c r="M689" s="91" t="s">
        <v>9451</v>
      </c>
      <c r="N689" s="94">
        <f>Emissions!G689</f>
        <v>0</v>
      </c>
      <c r="O689" s="91" t="str">
        <f>Emissions!H689</f>
        <v>TON</v>
      </c>
      <c r="P689" s="93">
        <f>'Emissions Factor'!$B$2</f>
        <v>5.5099999999999998E-6</v>
      </c>
      <c r="Q689" s="91" t="str">
        <f>Emissions!L689</f>
        <v xml:space="preserve">LB </v>
      </c>
      <c r="R689" s="91" t="str">
        <f>Emissions!M689</f>
        <v>TON</v>
      </c>
      <c r="S689" s="91" t="s">
        <v>9454</v>
      </c>
      <c r="T689" s="91">
        <v>7439976</v>
      </c>
      <c r="U689" s="91" t="s">
        <v>9452</v>
      </c>
      <c r="V689" s="91">
        <v>8</v>
      </c>
      <c r="W689" s="95">
        <f>Emissions!N689</f>
        <v>0</v>
      </c>
      <c r="X689" s="95" t="str">
        <f>Emissions!O689</f>
        <v>LB</v>
      </c>
    </row>
    <row r="690" spans="1:24" x14ac:dyDescent="0.3">
      <c r="A690" s="91" t="str">
        <f>Emissions!A690</f>
        <v>17187</v>
      </c>
      <c r="B690" s="91" t="str">
        <f>Emissions!B690</f>
        <v>17</v>
      </c>
      <c r="C690" s="92" t="str">
        <f>Emissions!F690</f>
        <v>IL</v>
      </c>
      <c r="D690" s="92" t="str">
        <f>Emissions!C690</f>
        <v>187</v>
      </c>
      <c r="E690" s="91" t="str">
        <f>Emissions!D690</f>
        <v>Warren</v>
      </c>
      <c r="F690" s="91" t="str">
        <f>Emissions!E690</f>
        <v>County</v>
      </c>
      <c r="G690" s="91">
        <v>2620030001</v>
      </c>
      <c r="H690" s="91" t="s">
        <v>9455</v>
      </c>
      <c r="I690" s="91" t="s">
        <v>9450</v>
      </c>
      <c r="J690" s="91" t="s">
        <v>9453</v>
      </c>
      <c r="K690" s="91">
        <v>2014</v>
      </c>
      <c r="L690" s="91">
        <v>515</v>
      </c>
      <c r="M690" s="91" t="s">
        <v>9451</v>
      </c>
      <c r="N690" s="94">
        <f>Emissions!G690</f>
        <v>0</v>
      </c>
      <c r="O690" s="91" t="str">
        <f>Emissions!H690</f>
        <v>TON</v>
      </c>
      <c r="P690" s="93">
        <f>'Emissions Factor'!$B$2</f>
        <v>5.5099999999999998E-6</v>
      </c>
      <c r="Q690" s="91" t="str">
        <f>Emissions!L690</f>
        <v xml:space="preserve">LB </v>
      </c>
      <c r="R690" s="91" t="str">
        <f>Emissions!M690</f>
        <v>TON</v>
      </c>
      <c r="S690" s="91" t="s">
        <v>9454</v>
      </c>
      <c r="T690" s="91">
        <v>7439976</v>
      </c>
      <c r="U690" s="91" t="s">
        <v>9452</v>
      </c>
      <c r="V690" s="91">
        <v>8</v>
      </c>
      <c r="W690" s="95">
        <f>Emissions!N690</f>
        <v>0</v>
      </c>
      <c r="X690" s="95" t="str">
        <f>Emissions!O690</f>
        <v>LB</v>
      </c>
    </row>
    <row r="691" spans="1:24" x14ac:dyDescent="0.3">
      <c r="A691" s="91" t="str">
        <f>Emissions!A691</f>
        <v>17189</v>
      </c>
      <c r="B691" s="91" t="str">
        <f>Emissions!B691</f>
        <v>17</v>
      </c>
      <c r="C691" s="92" t="str">
        <f>Emissions!F691</f>
        <v>IL</v>
      </c>
      <c r="D691" s="92" t="str">
        <f>Emissions!C691</f>
        <v>189</v>
      </c>
      <c r="E691" s="91" t="str">
        <f>Emissions!D691</f>
        <v>Washington</v>
      </c>
      <c r="F691" s="91" t="str">
        <f>Emissions!E691</f>
        <v>County</v>
      </c>
      <c r="G691" s="91">
        <v>2620030001</v>
      </c>
      <c r="H691" s="91" t="s">
        <v>9455</v>
      </c>
      <c r="I691" s="91" t="s">
        <v>9450</v>
      </c>
      <c r="J691" s="91" t="s">
        <v>9453</v>
      </c>
      <c r="K691" s="91">
        <v>2014</v>
      </c>
      <c r="L691" s="91">
        <v>515</v>
      </c>
      <c r="M691" s="91" t="s">
        <v>9451</v>
      </c>
      <c r="N691" s="94">
        <f>Emissions!G691</f>
        <v>0</v>
      </c>
      <c r="O691" s="91" t="str">
        <f>Emissions!H691</f>
        <v>TON</v>
      </c>
      <c r="P691" s="93">
        <f>'Emissions Factor'!$B$2</f>
        <v>5.5099999999999998E-6</v>
      </c>
      <c r="Q691" s="91" t="str">
        <f>Emissions!L691</f>
        <v xml:space="preserve">LB </v>
      </c>
      <c r="R691" s="91" t="str">
        <f>Emissions!M691</f>
        <v>TON</v>
      </c>
      <c r="S691" s="91" t="s">
        <v>9454</v>
      </c>
      <c r="T691" s="91">
        <v>7439976</v>
      </c>
      <c r="U691" s="91" t="s">
        <v>9452</v>
      </c>
      <c r="V691" s="91">
        <v>8</v>
      </c>
      <c r="W691" s="95">
        <f>Emissions!N691</f>
        <v>0</v>
      </c>
      <c r="X691" s="95" t="str">
        <f>Emissions!O691</f>
        <v>LB</v>
      </c>
    </row>
    <row r="692" spans="1:24" x14ac:dyDescent="0.3">
      <c r="A692" s="91" t="str">
        <f>Emissions!A692</f>
        <v>17191</v>
      </c>
      <c r="B692" s="91" t="str">
        <f>Emissions!B692</f>
        <v>17</v>
      </c>
      <c r="C692" s="92" t="str">
        <f>Emissions!F692</f>
        <v>IL</v>
      </c>
      <c r="D692" s="92" t="str">
        <f>Emissions!C692</f>
        <v>191</v>
      </c>
      <c r="E692" s="91" t="str">
        <f>Emissions!D692</f>
        <v>Wayne</v>
      </c>
      <c r="F692" s="91" t="str">
        <f>Emissions!E692</f>
        <v>County</v>
      </c>
      <c r="G692" s="91">
        <v>2620030001</v>
      </c>
      <c r="H692" s="91" t="s">
        <v>9455</v>
      </c>
      <c r="I692" s="91" t="s">
        <v>9450</v>
      </c>
      <c r="J692" s="91" t="s">
        <v>9453</v>
      </c>
      <c r="K692" s="91">
        <v>2014</v>
      </c>
      <c r="L692" s="91">
        <v>515</v>
      </c>
      <c r="M692" s="91" t="s">
        <v>9451</v>
      </c>
      <c r="N692" s="94">
        <f>Emissions!G692</f>
        <v>90090.5</v>
      </c>
      <c r="O692" s="91" t="str">
        <f>Emissions!H692</f>
        <v>TON</v>
      </c>
      <c r="P692" s="93">
        <f>'Emissions Factor'!$B$2</f>
        <v>5.5099999999999998E-6</v>
      </c>
      <c r="Q692" s="91" t="str">
        <f>Emissions!L692</f>
        <v xml:space="preserve">LB </v>
      </c>
      <c r="R692" s="91" t="str">
        <f>Emissions!M692</f>
        <v>TON</v>
      </c>
      <c r="S692" s="91" t="s">
        <v>9454</v>
      </c>
      <c r="T692" s="91">
        <v>7439976</v>
      </c>
      <c r="U692" s="91" t="s">
        <v>9452</v>
      </c>
      <c r="V692" s="91">
        <v>8</v>
      </c>
      <c r="W692" s="95">
        <f>Emissions!N692</f>
        <v>0.49639865499999997</v>
      </c>
      <c r="X692" s="95" t="str">
        <f>Emissions!O692</f>
        <v>LB</v>
      </c>
    </row>
    <row r="693" spans="1:24" x14ac:dyDescent="0.3">
      <c r="A693" s="91" t="str">
        <f>Emissions!A693</f>
        <v>17193</v>
      </c>
      <c r="B693" s="91" t="str">
        <f>Emissions!B693</f>
        <v>17</v>
      </c>
      <c r="C693" s="92" t="str">
        <f>Emissions!F693</f>
        <v>IL</v>
      </c>
      <c r="D693" s="92" t="str">
        <f>Emissions!C693</f>
        <v>193</v>
      </c>
      <c r="E693" s="91" t="str">
        <f>Emissions!D693</f>
        <v>White</v>
      </c>
      <c r="F693" s="91" t="str">
        <f>Emissions!E693</f>
        <v>County</v>
      </c>
      <c r="G693" s="91">
        <v>2620030001</v>
      </c>
      <c r="H693" s="91" t="s">
        <v>9455</v>
      </c>
      <c r="I693" s="91" t="s">
        <v>9450</v>
      </c>
      <c r="J693" s="91" t="s">
        <v>9453</v>
      </c>
      <c r="K693" s="91">
        <v>2014</v>
      </c>
      <c r="L693" s="91">
        <v>515</v>
      </c>
      <c r="M693" s="91" t="s">
        <v>9451</v>
      </c>
      <c r="N693" s="94">
        <f>Emissions!G693</f>
        <v>0</v>
      </c>
      <c r="O693" s="91" t="str">
        <f>Emissions!H693</f>
        <v>TON</v>
      </c>
      <c r="P693" s="93">
        <f>'Emissions Factor'!$B$2</f>
        <v>5.5099999999999998E-6</v>
      </c>
      <c r="Q693" s="91" t="str">
        <f>Emissions!L693</f>
        <v xml:space="preserve">LB </v>
      </c>
      <c r="R693" s="91" t="str">
        <f>Emissions!M693</f>
        <v>TON</v>
      </c>
      <c r="S693" s="91" t="s">
        <v>9454</v>
      </c>
      <c r="T693" s="91">
        <v>7439976</v>
      </c>
      <c r="U693" s="91" t="s">
        <v>9452</v>
      </c>
      <c r="V693" s="91">
        <v>8</v>
      </c>
      <c r="W693" s="95">
        <f>Emissions!N693</f>
        <v>0</v>
      </c>
      <c r="X693" s="95" t="str">
        <f>Emissions!O693</f>
        <v>LB</v>
      </c>
    </row>
    <row r="694" spans="1:24" x14ac:dyDescent="0.3">
      <c r="A694" s="91" t="str">
        <f>Emissions!A694</f>
        <v>17195</v>
      </c>
      <c r="B694" s="91" t="str">
        <f>Emissions!B694</f>
        <v>17</v>
      </c>
      <c r="C694" s="92" t="str">
        <f>Emissions!F694</f>
        <v>IL</v>
      </c>
      <c r="D694" s="92" t="str">
        <f>Emissions!C694</f>
        <v>195</v>
      </c>
      <c r="E694" s="91" t="str">
        <f>Emissions!D694</f>
        <v>Whiteside</v>
      </c>
      <c r="F694" s="91" t="str">
        <f>Emissions!E694</f>
        <v>County</v>
      </c>
      <c r="G694" s="91">
        <v>2620030001</v>
      </c>
      <c r="H694" s="91" t="s">
        <v>9455</v>
      </c>
      <c r="I694" s="91" t="s">
        <v>9450</v>
      </c>
      <c r="J694" s="91" t="s">
        <v>9453</v>
      </c>
      <c r="K694" s="91">
        <v>2014</v>
      </c>
      <c r="L694" s="91">
        <v>515</v>
      </c>
      <c r="M694" s="91" t="s">
        <v>9451</v>
      </c>
      <c r="N694" s="94">
        <f>Emissions!G694</f>
        <v>40600</v>
      </c>
      <c r="O694" s="91" t="str">
        <f>Emissions!H694</f>
        <v>TON</v>
      </c>
      <c r="P694" s="93">
        <f>'Emissions Factor'!$B$2</f>
        <v>5.5099999999999998E-6</v>
      </c>
      <c r="Q694" s="91" t="str">
        <f>Emissions!L694</f>
        <v xml:space="preserve">LB </v>
      </c>
      <c r="R694" s="91" t="str">
        <f>Emissions!M694</f>
        <v>TON</v>
      </c>
      <c r="S694" s="91" t="s">
        <v>9454</v>
      </c>
      <c r="T694" s="91">
        <v>7439976</v>
      </c>
      <c r="U694" s="91" t="s">
        <v>9452</v>
      </c>
      <c r="V694" s="91">
        <v>8</v>
      </c>
      <c r="W694" s="95">
        <f>Emissions!N694</f>
        <v>0.22370599999999999</v>
      </c>
      <c r="X694" s="95" t="str">
        <f>Emissions!O694</f>
        <v>LB</v>
      </c>
    </row>
    <row r="695" spans="1:24" x14ac:dyDescent="0.3">
      <c r="A695" s="91" t="str">
        <f>Emissions!A695</f>
        <v>17197</v>
      </c>
      <c r="B695" s="91" t="str">
        <f>Emissions!B695</f>
        <v>17</v>
      </c>
      <c r="C695" s="92" t="str">
        <f>Emissions!F695</f>
        <v>IL</v>
      </c>
      <c r="D695" s="92" t="str">
        <f>Emissions!C695</f>
        <v>197</v>
      </c>
      <c r="E695" s="91" t="str">
        <f>Emissions!D695</f>
        <v>Will</v>
      </c>
      <c r="F695" s="91" t="str">
        <f>Emissions!E695</f>
        <v>County</v>
      </c>
      <c r="G695" s="91">
        <v>2620030001</v>
      </c>
      <c r="H695" s="91" t="s">
        <v>9455</v>
      </c>
      <c r="I695" s="91" t="s">
        <v>9450</v>
      </c>
      <c r="J695" s="91" t="s">
        <v>9453</v>
      </c>
      <c r="K695" s="91">
        <v>2014</v>
      </c>
      <c r="L695" s="91">
        <v>515</v>
      </c>
      <c r="M695" s="91" t="s">
        <v>9451</v>
      </c>
      <c r="N695" s="94">
        <f>Emissions!G695</f>
        <v>818181.818181818</v>
      </c>
      <c r="O695" s="91" t="str">
        <f>Emissions!H695</f>
        <v>TON</v>
      </c>
      <c r="P695" s="93">
        <f>'Emissions Factor'!$B$2</f>
        <v>5.5099999999999998E-6</v>
      </c>
      <c r="Q695" s="91" t="str">
        <f>Emissions!L695</f>
        <v xml:space="preserve">LB </v>
      </c>
      <c r="R695" s="91" t="str">
        <f>Emissions!M695</f>
        <v>TON</v>
      </c>
      <c r="S695" s="91" t="s">
        <v>9454</v>
      </c>
      <c r="T695" s="91">
        <v>7439976</v>
      </c>
      <c r="U695" s="91" t="s">
        <v>9452</v>
      </c>
      <c r="V695" s="91">
        <v>8</v>
      </c>
      <c r="W695" s="95">
        <f>Emissions!N695</f>
        <v>4.508181818181817</v>
      </c>
      <c r="X695" s="95" t="str">
        <f>Emissions!O695</f>
        <v>LB</v>
      </c>
    </row>
    <row r="696" spans="1:24" x14ac:dyDescent="0.3">
      <c r="A696" s="91" t="str">
        <f>Emissions!A696</f>
        <v>17199</v>
      </c>
      <c r="B696" s="91" t="str">
        <f>Emissions!B696</f>
        <v>17</v>
      </c>
      <c r="C696" s="92" t="str">
        <f>Emissions!F696</f>
        <v>IL</v>
      </c>
      <c r="D696" s="92" t="str">
        <f>Emissions!C696</f>
        <v>199</v>
      </c>
      <c r="E696" s="91" t="str">
        <f>Emissions!D696</f>
        <v>Williamson</v>
      </c>
      <c r="F696" s="91" t="str">
        <f>Emissions!E696</f>
        <v>County</v>
      </c>
      <c r="G696" s="91">
        <v>2620030001</v>
      </c>
      <c r="H696" s="91" t="s">
        <v>9455</v>
      </c>
      <c r="I696" s="91" t="s">
        <v>9450</v>
      </c>
      <c r="J696" s="91" t="s">
        <v>9453</v>
      </c>
      <c r="K696" s="91">
        <v>2014</v>
      </c>
      <c r="L696" s="91">
        <v>515</v>
      </c>
      <c r="M696" s="91" t="s">
        <v>9451</v>
      </c>
      <c r="N696" s="94">
        <f>Emissions!G696</f>
        <v>0</v>
      </c>
      <c r="O696" s="91" t="str">
        <f>Emissions!H696</f>
        <v>TON</v>
      </c>
      <c r="P696" s="93">
        <f>'Emissions Factor'!$B$2</f>
        <v>5.5099999999999998E-6</v>
      </c>
      <c r="Q696" s="91" t="str">
        <f>Emissions!L696</f>
        <v xml:space="preserve">LB </v>
      </c>
      <c r="R696" s="91" t="str">
        <f>Emissions!M696</f>
        <v>TON</v>
      </c>
      <c r="S696" s="91" t="s">
        <v>9454</v>
      </c>
      <c r="T696" s="91">
        <v>7439976</v>
      </c>
      <c r="U696" s="91" t="s">
        <v>9452</v>
      </c>
      <c r="V696" s="91">
        <v>8</v>
      </c>
      <c r="W696" s="95">
        <f>Emissions!N696</f>
        <v>0</v>
      </c>
      <c r="X696" s="95" t="str">
        <f>Emissions!O696</f>
        <v>LB</v>
      </c>
    </row>
    <row r="697" spans="1:24" x14ac:dyDescent="0.3">
      <c r="A697" s="91" t="str">
        <f>Emissions!A697</f>
        <v>17201</v>
      </c>
      <c r="B697" s="91" t="str">
        <f>Emissions!B697</f>
        <v>17</v>
      </c>
      <c r="C697" s="92" t="str">
        <f>Emissions!F697</f>
        <v>IL</v>
      </c>
      <c r="D697" s="92" t="str">
        <f>Emissions!C697</f>
        <v>201</v>
      </c>
      <c r="E697" s="91" t="str">
        <f>Emissions!D697</f>
        <v>Winnebago</v>
      </c>
      <c r="F697" s="91" t="str">
        <f>Emissions!E697</f>
        <v>County</v>
      </c>
      <c r="G697" s="91">
        <v>2620030001</v>
      </c>
      <c r="H697" s="91" t="s">
        <v>9455</v>
      </c>
      <c r="I697" s="91" t="s">
        <v>9450</v>
      </c>
      <c r="J697" s="91" t="s">
        <v>9453</v>
      </c>
      <c r="K697" s="91">
        <v>2014</v>
      </c>
      <c r="L697" s="91">
        <v>515</v>
      </c>
      <c r="M697" s="91" t="s">
        <v>9451</v>
      </c>
      <c r="N697" s="94">
        <f>Emissions!G697</f>
        <v>0</v>
      </c>
      <c r="O697" s="91" t="str">
        <f>Emissions!H697</f>
        <v>TON</v>
      </c>
      <c r="P697" s="93">
        <f>'Emissions Factor'!$B$2</f>
        <v>5.5099999999999998E-6</v>
      </c>
      <c r="Q697" s="91" t="str">
        <f>Emissions!L697</f>
        <v xml:space="preserve">LB </v>
      </c>
      <c r="R697" s="91" t="str">
        <f>Emissions!M697</f>
        <v>TON</v>
      </c>
      <c r="S697" s="91" t="s">
        <v>9454</v>
      </c>
      <c r="T697" s="91">
        <v>7439976</v>
      </c>
      <c r="U697" s="91" t="s">
        <v>9452</v>
      </c>
      <c r="V697" s="91">
        <v>8</v>
      </c>
      <c r="W697" s="95">
        <f>Emissions!N697</f>
        <v>0</v>
      </c>
      <c r="X697" s="95" t="str">
        <f>Emissions!O697</f>
        <v>LB</v>
      </c>
    </row>
    <row r="698" spans="1:24" x14ac:dyDescent="0.3">
      <c r="A698" s="91" t="str">
        <f>Emissions!A698</f>
        <v>17203</v>
      </c>
      <c r="B698" s="91" t="str">
        <f>Emissions!B698</f>
        <v>17</v>
      </c>
      <c r="C698" s="92" t="str">
        <f>Emissions!F698</f>
        <v>IL</v>
      </c>
      <c r="D698" s="92" t="str">
        <f>Emissions!C698</f>
        <v>203</v>
      </c>
      <c r="E698" s="91" t="str">
        <f>Emissions!D698</f>
        <v>Woodford</v>
      </c>
      <c r="F698" s="91" t="str">
        <f>Emissions!E698</f>
        <v>County</v>
      </c>
      <c r="G698" s="91">
        <v>2620030001</v>
      </c>
      <c r="H698" s="91" t="s">
        <v>9455</v>
      </c>
      <c r="I698" s="91" t="s">
        <v>9450</v>
      </c>
      <c r="J698" s="91" t="s">
        <v>9453</v>
      </c>
      <c r="K698" s="91">
        <v>2014</v>
      </c>
      <c r="L698" s="91">
        <v>515</v>
      </c>
      <c r="M698" s="91" t="s">
        <v>9451</v>
      </c>
      <c r="N698" s="94">
        <f>Emissions!G698</f>
        <v>0</v>
      </c>
      <c r="O698" s="91" t="str">
        <f>Emissions!H698</f>
        <v>TON</v>
      </c>
      <c r="P698" s="93">
        <f>'Emissions Factor'!$B$2</f>
        <v>5.5099999999999998E-6</v>
      </c>
      <c r="Q698" s="91" t="str">
        <f>Emissions!L698</f>
        <v xml:space="preserve">LB </v>
      </c>
      <c r="R698" s="91" t="str">
        <f>Emissions!M698</f>
        <v>TON</v>
      </c>
      <c r="S698" s="91" t="s">
        <v>9454</v>
      </c>
      <c r="T698" s="91">
        <v>7439976</v>
      </c>
      <c r="U698" s="91" t="s">
        <v>9452</v>
      </c>
      <c r="V698" s="91">
        <v>8</v>
      </c>
      <c r="W698" s="95">
        <f>Emissions!N698</f>
        <v>0</v>
      </c>
      <c r="X698" s="95" t="str">
        <f>Emissions!O698</f>
        <v>LB</v>
      </c>
    </row>
    <row r="699" spans="1:24" x14ac:dyDescent="0.3">
      <c r="A699" s="91" t="str">
        <f>Emissions!A699</f>
        <v>18001</v>
      </c>
      <c r="B699" s="91" t="str">
        <f>Emissions!B699</f>
        <v>18</v>
      </c>
      <c r="C699" s="92" t="str">
        <f>Emissions!F699</f>
        <v>IN</v>
      </c>
      <c r="D699" s="92" t="str">
        <f>Emissions!C699</f>
        <v>001</v>
      </c>
      <c r="E699" s="91" t="str">
        <f>Emissions!D699</f>
        <v>Adams</v>
      </c>
      <c r="F699" s="91" t="str">
        <f>Emissions!E699</f>
        <v>County</v>
      </c>
      <c r="G699" s="91">
        <v>2620030001</v>
      </c>
      <c r="H699" s="91" t="s">
        <v>9455</v>
      </c>
      <c r="I699" s="91" t="s">
        <v>9450</v>
      </c>
      <c r="J699" s="91" t="s">
        <v>9453</v>
      </c>
      <c r="K699" s="91">
        <v>2014</v>
      </c>
      <c r="L699" s="91">
        <v>515</v>
      </c>
      <c r="M699" s="91" t="s">
        <v>9451</v>
      </c>
      <c r="N699" s="94">
        <f>Emissions!G699</f>
        <v>0</v>
      </c>
      <c r="O699" s="91" t="str">
        <f>Emissions!H699</f>
        <v>TON</v>
      </c>
      <c r="P699" s="93">
        <f>'Emissions Factor'!$B$2</f>
        <v>5.5099999999999998E-6</v>
      </c>
      <c r="Q699" s="91" t="str">
        <f>Emissions!L699</f>
        <v xml:space="preserve">LB </v>
      </c>
      <c r="R699" s="91" t="str">
        <f>Emissions!M699</f>
        <v>TON</v>
      </c>
      <c r="S699" s="91" t="s">
        <v>9454</v>
      </c>
      <c r="T699" s="91">
        <v>7439976</v>
      </c>
      <c r="U699" s="91" t="s">
        <v>9452</v>
      </c>
      <c r="V699" s="91">
        <v>8</v>
      </c>
      <c r="W699" s="95">
        <f>Emissions!N699</f>
        <v>0</v>
      </c>
      <c r="X699" s="95" t="str">
        <f>Emissions!O699</f>
        <v>LB</v>
      </c>
    </row>
    <row r="700" spans="1:24" x14ac:dyDescent="0.3">
      <c r="A700" s="91" t="str">
        <f>Emissions!A700</f>
        <v>18003</v>
      </c>
      <c r="B700" s="91" t="str">
        <f>Emissions!B700</f>
        <v>18</v>
      </c>
      <c r="C700" s="92" t="str">
        <f>Emissions!F700</f>
        <v>IN</v>
      </c>
      <c r="D700" s="92" t="str">
        <f>Emissions!C700</f>
        <v>003</v>
      </c>
      <c r="E700" s="91" t="str">
        <f>Emissions!D700</f>
        <v>Allen</v>
      </c>
      <c r="F700" s="91" t="str">
        <f>Emissions!E700</f>
        <v>County</v>
      </c>
      <c r="G700" s="91">
        <v>2620030001</v>
      </c>
      <c r="H700" s="91" t="s">
        <v>9455</v>
      </c>
      <c r="I700" s="91" t="s">
        <v>9450</v>
      </c>
      <c r="J700" s="91" t="s">
        <v>9453</v>
      </c>
      <c r="K700" s="91">
        <v>2014</v>
      </c>
      <c r="L700" s="91">
        <v>515</v>
      </c>
      <c r="M700" s="91" t="s">
        <v>9451</v>
      </c>
      <c r="N700" s="94">
        <f>Emissions!G700</f>
        <v>340919.04569653899</v>
      </c>
      <c r="O700" s="91" t="str">
        <f>Emissions!H700</f>
        <v>TON</v>
      </c>
      <c r="P700" s="93">
        <f>'Emissions Factor'!$B$2</f>
        <v>5.5099999999999998E-6</v>
      </c>
      <c r="Q700" s="91" t="str">
        <f>Emissions!L700</f>
        <v xml:space="preserve">LB </v>
      </c>
      <c r="R700" s="91" t="str">
        <f>Emissions!M700</f>
        <v>TON</v>
      </c>
      <c r="S700" s="91" t="s">
        <v>9454</v>
      </c>
      <c r="T700" s="91">
        <v>7439976</v>
      </c>
      <c r="U700" s="91" t="s">
        <v>9452</v>
      </c>
      <c r="V700" s="91">
        <v>8</v>
      </c>
      <c r="W700" s="95">
        <f>Emissions!N700</f>
        <v>1.8784639417879299</v>
      </c>
      <c r="X700" s="95" t="str">
        <f>Emissions!O700</f>
        <v>LB</v>
      </c>
    </row>
    <row r="701" spans="1:24" x14ac:dyDescent="0.3">
      <c r="A701" s="91" t="str">
        <f>Emissions!A701</f>
        <v>18005</v>
      </c>
      <c r="B701" s="91" t="str">
        <f>Emissions!B701</f>
        <v>18</v>
      </c>
      <c r="C701" s="92" t="str">
        <f>Emissions!F701</f>
        <v>IN</v>
      </c>
      <c r="D701" s="92" t="str">
        <f>Emissions!C701</f>
        <v>005</v>
      </c>
      <c r="E701" s="91" t="str">
        <f>Emissions!D701</f>
        <v>Bartholomew</v>
      </c>
      <c r="F701" s="91" t="str">
        <f>Emissions!E701</f>
        <v>County</v>
      </c>
      <c r="G701" s="91">
        <v>2620030001</v>
      </c>
      <c r="H701" s="91" t="s">
        <v>9455</v>
      </c>
      <c r="I701" s="91" t="s">
        <v>9450</v>
      </c>
      <c r="J701" s="91" t="s">
        <v>9453</v>
      </c>
      <c r="K701" s="91">
        <v>2014</v>
      </c>
      <c r="L701" s="91">
        <v>515</v>
      </c>
      <c r="M701" s="91" t="s">
        <v>9451</v>
      </c>
      <c r="N701" s="94">
        <f>Emissions!G701</f>
        <v>40625</v>
      </c>
      <c r="O701" s="91" t="str">
        <f>Emissions!H701</f>
        <v>TON</v>
      </c>
      <c r="P701" s="93">
        <f>'Emissions Factor'!$B$2</f>
        <v>5.5099999999999998E-6</v>
      </c>
      <c r="Q701" s="91" t="str">
        <f>Emissions!L701</f>
        <v xml:space="preserve">LB </v>
      </c>
      <c r="R701" s="91" t="str">
        <f>Emissions!M701</f>
        <v>TON</v>
      </c>
      <c r="S701" s="91" t="s">
        <v>9454</v>
      </c>
      <c r="T701" s="91">
        <v>7439976</v>
      </c>
      <c r="U701" s="91" t="s">
        <v>9452</v>
      </c>
      <c r="V701" s="91">
        <v>8</v>
      </c>
      <c r="W701" s="95">
        <f>Emissions!N701</f>
        <v>0.22384374999999998</v>
      </c>
      <c r="X701" s="95" t="str">
        <f>Emissions!O701</f>
        <v>LB</v>
      </c>
    </row>
    <row r="702" spans="1:24" x14ac:dyDescent="0.3">
      <c r="A702" s="91" t="str">
        <f>Emissions!A702</f>
        <v>18007</v>
      </c>
      <c r="B702" s="91" t="str">
        <f>Emissions!B702</f>
        <v>18</v>
      </c>
      <c r="C702" s="92" t="str">
        <f>Emissions!F702</f>
        <v>IN</v>
      </c>
      <c r="D702" s="92" t="str">
        <f>Emissions!C702</f>
        <v>007</v>
      </c>
      <c r="E702" s="91" t="str">
        <f>Emissions!D702</f>
        <v>Benton</v>
      </c>
      <c r="F702" s="91" t="str">
        <f>Emissions!E702</f>
        <v>County</v>
      </c>
      <c r="G702" s="91">
        <v>2620030001</v>
      </c>
      <c r="H702" s="91" t="s">
        <v>9455</v>
      </c>
      <c r="I702" s="91" t="s">
        <v>9450</v>
      </c>
      <c r="J702" s="91" t="s">
        <v>9453</v>
      </c>
      <c r="K702" s="91">
        <v>2014</v>
      </c>
      <c r="L702" s="91">
        <v>515</v>
      </c>
      <c r="M702" s="91" t="s">
        <v>9451</v>
      </c>
      <c r="N702" s="94">
        <f>Emissions!G702</f>
        <v>0</v>
      </c>
      <c r="O702" s="91" t="str">
        <f>Emissions!H702</f>
        <v>TON</v>
      </c>
      <c r="P702" s="93">
        <f>'Emissions Factor'!$B$2</f>
        <v>5.5099999999999998E-6</v>
      </c>
      <c r="Q702" s="91" t="str">
        <f>Emissions!L702</f>
        <v xml:space="preserve">LB </v>
      </c>
      <c r="R702" s="91" t="str">
        <f>Emissions!M702</f>
        <v>TON</v>
      </c>
      <c r="S702" s="91" t="s">
        <v>9454</v>
      </c>
      <c r="T702" s="91">
        <v>7439976</v>
      </c>
      <c r="U702" s="91" t="s">
        <v>9452</v>
      </c>
      <c r="V702" s="91">
        <v>8</v>
      </c>
      <c r="W702" s="95">
        <f>Emissions!N702</f>
        <v>0</v>
      </c>
      <c r="X702" s="95" t="str">
        <f>Emissions!O702</f>
        <v>LB</v>
      </c>
    </row>
    <row r="703" spans="1:24" x14ac:dyDescent="0.3">
      <c r="A703" s="91" t="str">
        <f>Emissions!A703</f>
        <v>18009</v>
      </c>
      <c r="B703" s="91" t="str">
        <f>Emissions!B703</f>
        <v>18</v>
      </c>
      <c r="C703" s="92" t="str">
        <f>Emissions!F703</f>
        <v>IN</v>
      </c>
      <c r="D703" s="92" t="str">
        <f>Emissions!C703</f>
        <v>009</v>
      </c>
      <c r="E703" s="91" t="str">
        <f>Emissions!D703</f>
        <v>Blackford</v>
      </c>
      <c r="F703" s="91" t="str">
        <f>Emissions!E703</f>
        <v>County</v>
      </c>
      <c r="G703" s="91">
        <v>2620030001</v>
      </c>
      <c r="H703" s="91" t="s">
        <v>9455</v>
      </c>
      <c r="I703" s="91" t="s">
        <v>9450</v>
      </c>
      <c r="J703" s="91" t="s">
        <v>9453</v>
      </c>
      <c r="K703" s="91">
        <v>2014</v>
      </c>
      <c r="L703" s="91">
        <v>515</v>
      </c>
      <c r="M703" s="91" t="s">
        <v>9451</v>
      </c>
      <c r="N703" s="94">
        <f>Emissions!G703</f>
        <v>0</v>
      </c>
      <c r="O703" s="91" t="str">
        <f>Emissions!H703</f>
        <v>TON</v>
      </c>
      <c r="P703" s="93">
        <f>'Emissions Factor'!$B$2</f>
        <v>5.5099999999999998E-6</v>
      </c>
      <c r="Q703" s="91" t="str">
        <f>Emissions!L703</f>
        <v xml:space="preserve">LB </v>
      </c>
      <c r="R703" s="91" t="str">
        <f>Emissions!M703</f>
        <v>TON</v>
      </c>
      <c r="S703" s="91" t="s">
        <v>9454</v>
      </c>
      <c r="T703" s="91">
        <v>7439976</v>
      </c>
      <c r="U703" s="91" t="s">
        <v>9452</v>
      </c>
      <c r="V703" s="91">
        <v>8</v>
      </c>
      <c r="W703" s="95">
        <f>Emissions!N703</f>
        <v>0</v>
      </c>
      <c r="X703" s="95" t="str">
        <f>Emissions!O703</f>
        <v>LB</v>
      </c>
    </row>
    <row r="704" spans="1:24" x14ac:dyDescent="0.3">
      <c r="A704" s="91" t="str">
        <f>Emissions!A704</f>
        <v>18011</v>
      </c>
      <c r="B704" s="91" t="str">
        <f>Emissions!B704</f>
        <v>18</v>
      </c>
      <c r="C704" s="92" t="str">
        <f>Emissions!F704</f>
        <v>IN</v>
      </c>
      <c r="D704" s="92" t="str">
        <f>Emissions!C704</f>
        <v>011</v>
      </c>
      <c r="E704" s="91" t="str">
        <f>Emissions!D704</f>
        <v>Boone</v>
      </c>
      <c r="F704" s="91" t="str">
        <f>Emissions!E704</f>
        <v>County</v>
      </c>
      <c r="G704" s="91">
        <v>2620030001</v>
      </c>
      <c r="H704" s="91" t="s">
        <v>9455</v>
      </c>
      <c r="I704" s="91" t="s">
        <v>9450</v>
      </c>
      <c r="J704" s="91" t="s">
        <v>9453</v>
      </c>
      <c r="K704" s="91">
        <v>2014</v>
      </c>
      <c r="L704" s="91">
        <v>515</v>
      </c>
      <c r="M704" s="91" t="s">
        <v>9451</v>
      </c>
      <c r="N704" s="94">
        <f>Emissions!G704</f>
        <v>0</v>
      </c>
      <c r="O704" s="91" t="str">
        <f>Emissions!H704</f>
        <v>TON</v>
      </c>
      <c r="P704" s="93">
        <f>'Emissions Factor'!$B$2</f>
        <v>5.5099999999999998E-6</v>
      </c>
      <c r="Q704" s="91" t="str">
        <f>Emissions!L704</f>
        <v xml:space="preserve">LB </v>
      </c>
      <c r="R704" s="91" t="str">
        <f>Emissions!M704</f>
        <v>TON</v>
      </c>
      <c r="S704" s="91" t="s">
        <v>9454</v>
      </c>
      <c r="T704" s="91">
        <v>7439976</v>
      </c>
      <c r="U704" s="91" t="s">
        <v>9452</v>
      </c>
      <c r="V704" s="91">
        <v>8</v>
      </c>
      <c r="W704" s="95">
        <f>Emissions!N704</f>
        <v>0</v>
      </c>
      <c r="X704" s="95" t="str">
        <f>Emissions!O704</f>
        <v>LB</v>
      </c>
    </row>
    <row r="705" spans="1:24" x14ac:dyDescent="0.3">
      <c r="A705" s="91" t="str">
        <f>Emissions!A705</f>
        <v>18013</v>
      </c>
      <c r="B705" s="91" t="str">
        <f>Emissions!B705</f>
        <v>18</v>
      </c>
      <c r="C705" s="92" t="str">
        <f>Emissions!F705</f>
        <v>IN</v>
      </c>
      <c r="D705" s="92" t="str">
        <f>Emissions!C705</f>
        <v>013</v>
      </c>
      <c r="E705" s="91" t="str">
        <f>Emissions!D705</f>
        <v>Brown</v>
      </c>
      <c r="F705" s="91" t="str">
        <f>Emissions!E705</f>
        <v>County</v>
      </c>
      <c r="G705" s="91">
        <v>2620030001</v>
      </c>
      <c r="H705" s="91" t="s">
        <v>9455</v>
      </c>
      <c r="I705" s="91" t="s">
        <v>9450</v>
      </c>
      <c r="J705" s="91" t="s">
        <v>9453</v>
      </c>
      <c r="K705" s="91">
        <v>2014</v>
      </c>
      <c r="L705" s="91">
        <v>515</v>
      </c>
      <c r="M705" s="91" t="s">
        <v>9451</v>
      </c>
      <c r="N705" s="94">
        <f>Emissions!G705</f>
        <v>0</v>
      </c>
      <c r="O705" s="91" t="str">
        <f>Emissions!H705</f>
        <v>TON</v>
      </c>
      <c r="P705" s="93">
        <f>'Emissions Factor'!$B$2</f>
        <v>5.5099999999999998E-6</v>
      </c>
      <c r="Q705" s="91" t="str">
        <f>Emissions!L705</f>
        <v xml:space="preserve">LB </v>
      </c>
      <c r="R705" s="91" t="str">
        <f>Emissions!M705</f>
        <v>TON</v>
      </c>
      <c r="S705" s="91" t="s">
        <v>9454</v>
      </c>
      <c r="T705" s="91">
        <v>7439976</v>
      </c>
      <c r="U705" s="91" t="s">
        <v>9452</v>
      </c>
      <c r="V705" s="91">
        <v>8</v>
      </c>
      <c r="W705" s="95">
        <f>Emissions!N705</f>
        <v>0</v>
      </c>
      <c r="X705" s="95" t="str">
        <f>Emissions!O705</f>
        <v>LB</v>
      </c>
    </row>
    <row r="706" spans="1:24" x14ac:dyDescent="0.3">
      <c r="A706" s="91" t="str">
        <f>Emissions!A706</f>
        <v>18015</v>
      </c>
      <c r="B706" s="91" t="str">
        <f>Emissions!B706</f>
        <v>18</v>
      </c>
      <c r="C706" s="92" t="str">
        <f>Emissions!F706</f>
        <v>IN</v>
      </c>
      <c r="D706" s="92" t="str">
        <f>Emissions!C706</f>
        <v>015</v>
      </c>
      <c r="E706" s="91" t="str">
        <f>Emissions!D706</f>
        <v>Carroll</v>
      </c>
      <c r="F706" s="91" t="str">
        <f>Emissions!E706</f>
        <v>County</v>
      </c>
      <c r="G706" s="91">
        <v>2620030001</v>
      </c>
      <c r="H706" s="91" t="s">
        <v>9455</v>
      </c>
      <c r="I706" s="91" t="s">
        <v>9450</v>
      </c>
      <c r="J706" s="91" t="s">
        <v>9453</v>
      </c>
      <c r="K706" s="91">
        <v>2014</v>
      </c>
      <c r="L706" s="91">
        <v>515</v>
      </c>
      <c r="M706" s="91" t="s">
        <v>9451</v>
      </c>
      <c r="N706" s="94">
        <f>Emissions!G706</f>
        <v>0</v>
      </c>
      <c r="O706" s="91" t="str">
        <f>Emissions!H706</f>
        <v>TON</v>
      </c>
      <c r="P706" s="93">
        <f>'Emissions Factor'!$B$2</f>
        <v>5.5099999999999998E-6</v>
      </c>
      <c r="Q706" s="91" t="str">
        <f>Emissions!L706</f>
        <v xml:space="preserve">LB </v>
      </c>
      <c r="R706" s="91" t="str">
        <f>Emissions!M706</f>
        <v>TON</v>
      </c>
      <c r="S706" s="91" t="s">
        <v>9454</v>
      </c>
      <c r="T706" s="91">
        <v>7439976</v>
      </c>
      <c r="U706" s="91" t="s">
        <v>9452</v>
      </c>
      <c r="V706" s="91">
        <v>8</v>
      </c>
      <c r="W706" s="95">
        <f>Emissions!N706</f>
        <v>0</v>
      </c>
      <c r="X706" s="95" t="str">
        <f>Emissions!O706</f>
        <v>LB</v>
      </c>
    </row>
    <row r="707" spans="1:24" x14ac:dyDescent="0.3">
      <c r="A707" s="91" t="str">
        <f>Emissions!A707</f>
        <v>18017</v>
      </c>
      <c r="B707" s="91" t="str">
        <f>Emissions!B707</f>
        <v>18</v>
      </c>
      <c r="C707" s="92" t="str">
        <f>Emissions!F707</f>
        <v>IN</v>
      </c>
      <c r="D707" s="92" t="str">
        <f>Emissions!C707</f>
        <v>017</v>
      </c>
      <c r="E707" s="91" t="str">
        <f>Emissions!D707</f>
        <v>Cass</v>
      </c>
      <c r="F707" s="91" t="str">
        <f>Emissions!E707</f>
        <v>County</v>
      </c>
      <c r="G707" s="91">
        <v>2620030001</v>
      </c>
      <c r="H707" s="91" t="s">
        <v>9455</v>
      </c>
      <c r="I707" s="91" t="s">
        <v>9450</v>
      </c>
      <c r="J707" s="91" t="s">
        <v>9453</v>
      </c>
      <c r="K707" s="91">
        <v>2014</v>
      </c>
      <c r="L707" s="91">
        <v>515</v>
      </c>
      <c r="M707" s="91" t="s">
        <v>9451</v>
      </c>
      <c r="N707" s="94">
        <f>Emissions!G707</f>
        <v>145555.555555556</v>
      </c>
      <c r="O707" s="91" t="str">
        <f>Emissions!H707</f>
        <v>TON</v>
      </c>
      <c r="P707" s="93">
        <f>'Emissions Factor'!$B$2</f>
        <v>5.5099999999999998E-6</v>
      </c>
      <c r="Q707" s="91" t="str">
        <f>Emissions!L707</f>
        <v xml:space="preserve">LB </v>
      </c>
      <c r="R707" s="91" t="str">
        <f>Emissions!M707</f>
        <v>TON</v>
      </c>
      <c r="S707" s="91" t="s">
        <v>9454</v>
      </c>
      <c r="T707" s="91">
        <v>7439976</v>
      </c>
      <c r="U707" s="91" t="s">
        <v>9452</v>
      </c>
      <c r="V707" s="91">
        <v>8</v>
      </c>
      <c r="W707" s="95">
        <f>Emissions!N707</f>
        <v>0.80201111111111356</v>
      </c>
      <c r="X707" s="95" t="str">
        <f>Emissions!O707</f>
        <v>LB</v>
      </c>
    </row>
    <row r="708" spans="1:24" x14ac:dyDescent="0.3">
      <c r="A708" s="91" t="str">
        <f>Emissions!A708</f>
        <v>18019</v>
      </c>
      <c r="B708" s="91" t="str">
        <f>Emissions!B708</f>
        <v>18</v>
      </c>
      <c r="C708" s="92" t="str">
        <f>Emissions!F708</f>
        <v>IN</v>
      </c>
      <c r="D708" s="92" t="str">
        <f>Emissions!C708</f>
        <v>019</v>
      </c>
      <c r="E708" s="91" t="str">
        <f>Emissions!D708</f>
        <v>Clark</v>
      </c>
      <c r="F708" s="91" t="str">
        <f>Emissions!E708</f>
        <v>County</v>
      </c>
      <c r="G708" s="91">
        <v>2620030001</v>
      </c>
      <c r="H708" s="91" t="s">
        <v>9455</v>
      </c>
      <c r="I708" s="91" t="s">
        <v>9450</v>
      </c>
      <c r="J708" s="91" t="s">
        <v>9453</v>
      </c>
      <c r="K708" s="91">
        <v>2014</v>
      </c>
      <c r="L708" s="91">
        <v>515</v>
      </c>
      <c r="M708" s="91" t="s">
        <v>9451</v>
      </c>
      <c r="N708" s="94">
        <f>Emissions!G708</f>
        <v>91680.5454545455</v>
      </c>
      <c r="O708" s="91" t="str">
        <f>Emissions!H708</f>
        <v>TON</v>
      </c>
      <c r="P708" s="93">
        <f>'Emissions Factor'!$B$2</f>
        <v>5.5099999999999998E-6</v>
      </c>
      <c r="Q708" s="91" t="str">
        <f>Emissions!L708</f>
        <v xml:space="preserve">LB </v>
      </c>
      <c r="R708" s="91" t="str">
        <f>Emissions!M708</f>
        <v>TON</v>
      </c>
      <c r="S708" s="91" t="s">
        <v>9454</v>
      </c>
      <c r="T708" s="91">
        <v>7439976</v>
      </c>
      <c r="U708" s="91" t="s">
        <v>9452</v>
      </c>
      <c r="V708" s="91">
        <v>8</v>
      </c>
      <c r="W708" s="95">
        <f>Emissions!N708</f>
        <v>0.50515980545454564</v>
      </c>
      <c r="X708" s="95" t="str">
        <f>Emissions!O708</f>
        <v>LB</v>
      </c>
    </row>
    <row r="709" spans="1:24" x14ac:dyDescent="0.3">
      <c r="A709" s="91" t="str">
        <f>Emissions!A709</f>
        <v>18021</v>
      </c>
      <c r="B709" s="91" t="str">
        <f>Emissions!B709</f>
        <v>18</v>
      </c>
      <c r="C709" s="92" t="str">
        <f>Emissions!F709</f>
        <v>IN</v>
      </c>
      <c r="D709" s="92" t="str">
        <f>Emissions!C709</f>
        <v>021</v>
      </c>
      <c r="E709" s="91" t="str">
        <f>Emissions!D709</f>
        <v>Clay</v>
      </c>
      <c r="F709" s="91" t="str">
        <f>Emissions!E709</f>
        <v>County</v>
      </c>
      <c r="G709" s="91">
        <v>2620030001</v>
      </c>
      <c r="H709" s="91" t="s">
        <v>9455</v>
      </c>
      <c r="I709" s="91" t="s">
        <v>9450</v>
      </c>
      <c r="J709" s="91" t="s">
        <v>9453</v>
      </c>
      <c r="K709" s="91">
        <v>2014</v>
      </c>
      <c r="L709" s="91">
        <v>515</v>
      </c>
      <c r="M709" s="91" t="s">
        <v>9451</v>
      </c>
      <c r="N709" s="94">
        <f>Emissions!G709</f>
        <v>0</v>
      </c>
      <c r="O709" s="91" t="str">
        <f>Emissions!H709</f>
        <v>TON</v>
      </c>
      <c r="P709" s="93">
        <f>'Emissions Factor'!$B$2</f>
        <v>5.5099999999999998E-6</v>
      </c>
      <c r="Q709" s="91" t="str">
        <f>Emissions!L709</f>
        <v xml:space="preserve">LB </v>
      </c>
      <c r="R709" s="91" t="str">
        <f>Emissions!M709</f>
        <v>TON</v>
      </c>
      <c r="S709" s="91" t="s">
        <v>9454</v>
      </c>
      <c r="T709" s="91">
        <v>7439976</v>
      </c>
      <c r="U709" s="91" t="s">
        <v>9452</v>
      </c>
      <c r="V709" s="91">
        <v>8</v>
      </c>
      <c r="W709" s="95">
        <f>Emissions!N709</f>
        <v>0</v>
      </c>
      <c r="X709" s="95" t="str">
        <f>Emissions!O709</f>
        <v>LB</v>
      </c>
    </row>
    <row r="710" spans="1:24" x14ac:dyDescent="0.3">
      <c r="A710" s="91" t="str">
        <f>Emissions!A710</f>
        <v>18023</v>
      </c>
      <c r="B710" s="91" t="str">
        <f>Emissions!B710</f>
        <v>18</v>
      </c>
      <c r="C710" s="92" t="str">
        <f>Emissions!F710</f>
        <v>IN</v>
      </c>
      <c r="D710" s="92" t="str">
        <f>Emissions!C710</f>
        <v>023</v>
      </c>
      <c r="E710" s="91" t="str">
        <f>Emissions!D710</f>
        <v>Clinton</v>
      </c>
      <c r="F710" s="91" t="str">
        <f>Emissions!E710</f>
        <v>County</v>
      </c>
      <c r="G710" s="91">
        <v>2620030001</v>
      </c>
      <c r="H710" s="91" t="s">
        <v>9455</v>
      </c>
      <c r="I710" s="91" t="s">
        <v>9450</v>
      </c>
      <c r="J710" s="91" t="s">
        <v>9453</v>
      </c>
      <c r="K710" s="91">
        <v>2014</v>
      </c>
      <c r="L710" s="91">
        <v>515</v>
      </c>
      <c r="M710" s="91" t="s">
        <v>9451</v>
      </c>
      <c r="N710" s="94">
        <f>Emissions!G710</f>
        <v>9946.75</v>
      </c>
      <c r="O710" s="91" t="str">
        <f>Emissions!H710</f>
        <v>TON</v>
      </c>
      <c r="P710" s="93">
        <f>'Emissions Factor'!$B$2</f>
        <v>5.5099999999999998E-6</v>
      </c>
      <c r="Q710" s="91" t="str">
        <f>Emissions!L710</f>
        <v xml:space="preserve">LB </v>
      </c>
      <c r="R710" s="91" t="str">
        <f>Emissions!M710</f>
        <v>TON</v>
      </c>
      <c r="S710" s="91" t="s">
        <v>9454</v>
      </c>
      <c r="T710" s="91">
        <v>7439976</v>
      </c>
      <c r="U710" s="91" t="s">
        <v>9452</v>
      </c>
      <c r="V710" s="91">
        <v>8</v>
      </c>
      <c r="W710" s="95">
        <f>Emissions!N710</f>
        <v>5.4806592500000001E-2</v>
      </c>
      <c r="X710" s="95" t="str">
        <f>Emissions!O710</f>
        <v>LB</v>
      </c>
    </row>
    <row r="711" spans="1:24" x14ac:dyDescent="0.3">
      <c r="A711" s="91" t="str">
        <f>Emissions!A711</f>
        <v>18025</v>
      </c>
      <c r="B711" s="91" t="str">
        <f>Emissions!B711</f>
        <v>18</v>
      </c>
      <c r="C711" s="92" t="str">
        <f>Emissions!F711</f>
        <v>IN</v>
      </c>
      <c r="D711" s="92" t="str">
        <f>Emissions!C711</f>
        <v>025</v>
      </c>
      <c r="E711" s="91" t="str">
        <f>Emissions!D711</f>
        <v>Crawford</v>
      </c>
      <c r="F711" s="91" t="str">
        <f>Emissions!E711</f>
        <v>County</v>
      </c>
      <c r="G711" s="91">
        <v>2620030001</v>
      </c>
      <c r="H711" s="91" t="s">
        <v>9455</v>
      </c>
      <c r="I711" s="91" t="s">
        <v>9450</v>
      </c>
      <c r="J711" s="91" t="s">
        <v>9453</v>
      </c>
      <c r="K711" s="91">
        <v>2014</v>
      </c>
      <c r="L711" s="91">
        <v>515</v>
      </c>
      <c r="M711" s="91" t="s">
        <v>9451</v>
      </c>
      <c r="N711" s="94">
        <f>Emissions!G711</f>
        <v>0</v>
      </c>
      <c r="O711" s="91" t="str">
        <f>Emissions!H711</f>
        <v>TON</v>
      </c>
      <c r="P711" s="93">
        <f>'Emissions Factor'!$B$2</f>
        <v>5.5099999999999998E-6</v>
      </c>
      <c r="Q711" s="91" t="str">
        <f>Emissions!L711</f>
        <v xml:space="preserve">LB </v>
      </c>
      <c r="R711" s="91" t="str">
        <f>Emissions!M711</f>
        <v>TON</v>
      </c>
      <c r="S711" s="91" t="s">
        <v>9454</v>
      </c>
      <c r="T711" s="91">
        <v>7439976</v>
      </c>
      <c r="U711" s="91" t="s">
        <v>9452</v>
      </c>
      <c r="V711" s="91">
        <v>8</v>
      </c>
      <c r="W711" s="95">
        <f>Emissions!N711</f>
        <v>0</v>
      </c>
      <c r="X711" s="95" t="str">
        <f>Emissions!O711</f>
        <v>LB</v>
      </c>
    </row>
    <row r="712" spans="1:24" x14ac:dyDescent="0.3">
      <c r="A712" s="91" t="str">
        <f>Emissions!A712</f>
        <v>18027</v>
      </c>
      <c r="B712" s="91" t="str">
        <f>Emissions!B712</f>
        <v>18</v>
      </c>
      <c r="C712" s="92" t="str">
        <f>Emissions!F712</f>
        <v>IN</v>
      </c>
      <c r="D712" s="92" t="str">
        <f>Emissions!C712</f>
        <v>027</v>
      </c>
      <c r="E712" s="91" t="str">
        <f>Emissions!D712</f>
        <v>Daviess</v>
      </c>
      <c r="F712" s="91" t="str">
        <f>Emissions!E712</f>
        <v>County</v>
      </c>
      <c r="G712" s="91">
        <v>2620030001</v>
      </c>
      <c r="H712" s="91" t="s">
        <v>9455</v>
      </c>
      <c r="I712" s="91" t="s">
        <v>9450</v>
      </c>
      <c r="J712" s="91" t="s">
        <v>9453</v>
      </c>
      <c r="K712" s="91">
        <v>2014</v>
      </c>
      <c r="L712" s="91">
        <v>515</v>
      </c>
      <c r="M712" s="91" t="s">
        <v>9451</v>
      </c>
      <c r="N712" s="94">
        <f>Emissions!G712</f>
        <v>11303.05</v>
      </c>
      <c r="O712" s="91" t="str">
        <f>Emissions!H712</f>
        <v>TON</v>
      </c>
      <c r="P712" s="93">
        <f>'Emissions Factor'!$B$2</f>
        <v>5.5099999999999998E-6</v>
      </c>
      <c r="Q712" s="91" t="str">
        <f>Emissions!L712</f>
        <v xml:space="preserve">LB </v>
      </c>
      <c r="R712" s="91" t="str">
        <f>Emissions!M712</f>
        <v>TON</v>
      </c>
      <c r="S712" s="91" t="s">
        <v>9454</v>
      </c>
      <c r="T712" s="91">
        <v>7439976</v>
      </c>
      <c r="U712" s="91" t="s">
        <v>9452</v>
      </c>
      <c r="V712" s="91">
        <v>8</v>
      </c>
      <c r="W712" s="95">
        <f>Emissions!N712</f>
        <v>6.2279805499999993E-2</v>
      </c>
      <c r="X712" s="95" t="str">
        <f>Emissions!O712</f>
        <v>LB</v>
      </c>
    </row>
    <row r="713" spans="1:24" x14ac:dyDescent="0.3">
      <c r="A713" s="91" t="str">
        <f>Emissions!A713</f>
        <v>18029</v>
      </c>
      <c r="B713" s="91" t="str">
        <f>Emissions!B713</f>
        <v>18</v>
      </c>
      <c r="C713" s="92" t="str">
        <f>Emissions!F713</f>
        <v>IN</v>
      </c>
      <c r="D713" s="92" t="str">
        <f>Emissions!C713</f>
        <v>029</v>
      </c>
      <c r="E713" s="91" t="str">
        <f>Emissions!D713</f>
        <v>Dearborn</v>
      </c>
      <c r="F713" s="91" t="str">
        <f>Emissions!E713</f>
        <v>County</v>
      </c>
      <c r="G713" s="91">
        <v>2620030001</v>
      </c>
      <c r="H713" s="91" t="s">
        <v>9455</v>
      </c>
      <c r="I713" s="91" t="s">
        <v>9450</v>
      </c>
      <c r="J713" s="91" t="s">
        <v>9453</v>
      </c>
      <c r="K713" s="91">
        <v>2014</v>
      </c>
      <c r="L713" s="91">
        <v>515</v>
      </c>
      <c r="M713" s="91" t="s">
        <v>9451</v>
      </c>
      <c r="N713" s="94">
        <f>Emissions!G713</f>
        <v>0</v>
      </c>
      <c r="O713" s="91" t="str">
        <f>Emissions!H713</f>
        <v>TON</v>
      </c>
      <c r="P713" s="93">
        <f>'Emissions Factor'!$B$2</f>
        <v>5.5099999999999998E-6</v>
      </c>
      <c r="Q713" s="91" t="str">
        <f>Emissions!L713</f>
        <v xml:space="preserve">LB </v>
      </c>
      <c r="R713" s="91" t="str">
        <f>Emissions!M713</f>
        <v>TON</v>
      </c>
      <c r="S713" s="91" t="s">
        <v>9454</v>
      </c>
      <c r="T713" s="91">
        <v>7439976</v>
      </c>
      <c r="U713" s="91" t="s">
        <v>9452</v>
      </c>
      <c r="V713" s="91">
        <v>8</v>
      </c>
      <c r="W713" s="95">
        <f>Emissions!N713</f>
        <v>0</v>
      </c>
      <c r="X713" s="95" t="str">
        <f>Emissions!O713</f>
        <v>LB</v>
      </c>
    </row>
    <row r="714" spans="1:24" x14ac:dyDescent="0.3">
      <c r="A714" s="91" t="str">
        <f>Emissions!A714</f>
        <v>18031</v>
      </c>
      <c r="B714" s="91" t="str">
        <f>Emissions!B714</f>
        <v>18</v>
      </c>
      <c r="C714" s="92" t="str">
        <f>Emissions!F714</f>
        <v>IN</v>
      </c>
      <c r="D714" s="92" t="str">
        <f>Emissions!C714</f>
        <v>031</v>
      </c>
      <c r="E714" s="91" t="str">
        <f>Emissions!D714</f>
        <v>Decatur</v>
      </c>
      <c r="F714" s="91" t="str">
        <f>Emissions!E714</f>
        <v>County</v>
      </c>
      <c r="G714" s="91">
        <v>2620030001</v>
      </c>
      <c r="H714" s="91" t="s">
        <v>9455</v>
      </c>
      <c r="I714" s="91" t="s">
        <v>9450</v>
      </c>
      <c r="J714" s="91" t="s">
        <v>9453</v>
      </c>
      <c r="K714" s="91">
        <v>2014</v>
      </c>
      <c r="L714" s="91">
        <v>515</v>
      </c>
      <c r="M714" s="91" t="s">
        <v>9451</v>
      </c>
      <c r="N714" s="94">
        <f>Emissions!G714</f>
        <v>9192.68</v>
      </c>
      <c r="O714" s="91" t="str">
        <f>Emissions!H714</f>
        <v>TON</v>
      </c>
      <c r="P714" s="93">
        <f>'Emissions Factor'!$B$2</f>
        <v>5.5099999999999998E-6</v>
      </c>
      <c r="Q714" s="91" t="str">
        <f>Emissions!L714</f>
        <v xml:space="preserve">LB </v>
      </c>
      <c r="R714" s="91" t="str">
        <f>Emissions!M714</f>
        <v>TON</v>
      </c>
      <c r="S714" s="91" t="s">
        <v>9454</v>
      </c>
      <c r="T714" s="91">
        <v>7439976</v>
      </c>
      <c r="U714" s="91" t="s">
        <v>9452</v>
      </c>
      <c r="V714" s="91">
        <v>8</v>
      </c>
      <c r="W714" s="95">
        <f>Emissions!N714</f>
        <v>5.0651666800000002E-2</v>
      </c>
      <c r="X714" s="95" t="str">
        <f>Emissions!O714</f>
        <v>LB</v>
      </c>
    </row>
    <row r="715" spans="1:24" x14ac:dyDescent="0.3">
      <c r="A715" s="91" t="str">
        <f>Emissions!A715</f>
        <v>18033</v>
      </c>
      <c r="B715" s="91" t="str">
        <f>Emissions!B715</f>
        <v>18</v>
      </c>
      <c r="C715" s="92" t="str">
        <f>Emissions!F715</f>
        <v>IN</v>
      </c>
      <c r="D715" s="92" t="str">
        <f>Emissions!C715</f>
        <v>033</v>
      </c>
      <c r="E715" s="91" t="str">
        <f>Emissions!D715</f>
        <v>De Kalb</v>
      </c>
      <c r="F715" s="91" t="str">
        <f>Emissions!E715</f>
        <v>County</v>
      </c>
      <c r="G715" s="91">
        <v>2620030001</v>
      </c>
      <c r="H715" s="91" t="s">
        <v>9455</v>
      </c>
      <c r="I715" s="91" t="s">
        <v>9450</v>
      </c>
      <c r="J715" s="91" t="s">
        <v>9453</v>
      </c>
      <c r="K715" s="91">
        <v>2014</v>
      </c>
      <c r="L715" s="91">
        <v>515</v>
      </c>
      <c r="M715" s="91" t="s">
        <v>9451</v>
      </c>
      <c r="N715" s="94">
        <f>Emissions!G715</f>
        <v>0</v>
      </c>
      <c r="O715" s="91" t="str">
        <f>Emissions!H715</f>
        <v>TON</v>
      </c>
      <c r="P715" s="93">
        <f>'Emissions Factor'!$B$2</f>
        <v>5.5099999999999998E-6</v>
      </c>
      <c r="Q715" s="91" t="str">
        <f>Emissions!L715</f>
        <v xml:space="preserve">LB </v>
      </c>
      <c r="R715" s="91" t="str">
        <f>Emissions!M715</f>
        <v>TON</v>
      </c>
      <c r="S715" s="91" t="s">
        <v>9454</v>
      </c>
      <c r="T715" s="91">
        <v>7439976</v>
      </c>
      <c r="U715" s="91" t="s">
        <v>9452</v>
      </c>
      <c r="V715" s="91">
        <v>8</v>
      </c>
      <c r="W715" s="95">
        <f>Emissions!N715</f>
        <v>0</v>
      </c>
      <c r="X715" s="95" t="str">
        <f>Emissions!O715</f>
        <v>LB</v>
      </c>
    </row>
    <row r="716" spans="1:24" x14ac:dyDescent="0.3">
      <c r="A716" s="91" t="str">
        <f>Emissions!A716</f>
        <v>18035</v>
      </c>
      <c r="B716" s="91" t="str">
        <f>Emissions!B716</f>
        <v>18</v>
      </c>
      <c r="C716" s="92" t="str">
        <f>Emissions!F716</f>
        <v>IN</v>
      </c>
      <c r="D716" s="92" t="str">
        <f>Emissions!C716</f>
        <v>035</v>
      </c>
      <c r="E716" s="91" t="str">
        <f>Emissions!D716</f>
        <v>Delaware</v>
      </c>
      <c r="F716" s="91" t="str">
        <f>Emissions!E716</f>
        <v>County</v>
      </c>
      <c r="G716" s="91">
        <v>2620030001</v>
      </c>
      <c r="H716" s="91" t="s">
        <v>9455</v>
      </c>
      <c r="I716" s="91" t="s">
        <v>9450</v>
      </c>
      <c r="J716" s="91" t="s">
        <v>9453</v>
      </c>
      <c r="K716" s="91">
        <v>2014</v>
      </c>
      <c r="L716" s="91">
        <v>515</v>
      </c>
      <c r="M716" s="91" t="s">
        <v>9451</v>
      </c>
      <c r="N716" s="94">
        <f>Emissions!G716</f>
        <v>0</v>
      </c>
      <c r="O716" s="91" t="str">
        <f>Emissions!H716</f>
        <v>TON</v>
      </c>
      <c r="P716" s="93">
        <f>'Emissions Factor'!$B$2</f>
        <v>5.5099999999999998E-6</v>
      </c>
      <c r="Q716" s="91" t="str">
        <f>Emissions!L716</f>
        <v xml:space="preserve">LB </v>
      </c>
      <c r="R716" s="91" t="str">
        <f>Emissions!M716</f>
        <v>TON</v>
      </c>
      <c r="S716" s="91" t="s">
        <v>9454</v>
      </c>
      <c r="T716" s="91">
        <v>7439976</v>
      </c>
      <c r="U716" s="91" t="s">
        <v>9452</v>
      </c>
      <c r="V716" s="91">
        <v>8</v>
      </c>
      <c r="W716" s="95">
        <f>Emissions!N716</f>
        <v>0</v>
      </c>
      <c r="X716" s="95" t="str">
        <f>Emissions!O716</f>
        <v>LB</v>
      </c>
    </row>
    <row r="717" spans="1:24" x14ac:dyDescent="0.3">
      <c r="A717" s="91" t="str">
        <f>Emissions!A717</f>
        <v>18037</v>
      </c>
      <c r="B717" s="91" t="str">
        <f>Emissions!B717</f>
        <v>18</v>
      </c>
      <c r="C717" s="92" t="str">
        <f>Emissions!F717</f>
        <v>IN</v>
      </c>
      <c r="D717" s="92" t="str">
        <f>Emissions!C717</f>
        <v>037</v>
      </c>
      <c r="E717" s="91" t="str">
        <f>Emissions!D717</f>
        <v>Dubois</v>
      </c>
      <c r="F717" s="91" t="str">
        <f>Emissions!E717</f>
        <v>County</v>
      </c>
      <c r="G717" s="91">
        <v>2620030001</v>
      </c>
      <c r="H717" s="91" t="s">
        <v>9455</v>
      </c>
      <c r="I717" s="91" t="s">
        <v>9450</v>
      </c>
      <c r="J717" s="91" t="s">
        <v>9453</v>
      </c>
      <c r="K717" s="91">
        <v>2014</v>
      </c>
      <c r="L717" s="91">
        <v>515</v>
      </c>
      <c r="M717" s="91" t="s">
        <v>9451</v>
      </c>
      <c r="N717" s="94">
        <f>Emissions!G717</f>
        <v>0</v>
      </c>
      <c r="O717" s="91" t="str">
        <f>Emissions!H717</f>
        <v>TON</v>
      </c>
      <c r="P717" s="93">
        <f>'Emissions Factor'!$B$2</f>
        <v>5.5099999999999998E-6</v>
      </c>
      <c r="Q717" s="91" t="str">
        <f>Emissions!L717</f>
        <v xml:space="preserve">LB </v>
      </c>
      <c r="R717" s="91" t="str">
        <f>Emissions!M717</f>
        <v>TON</v>
      </c>
      <c r="S717" s="91" t="s">
        <v>9454</v>
      </c>
      <c r="T717" s="91">
        <v>7439976</v>
      </c>
      <c r="U717" s="91" t="s">
        <v>9452</v>
      </c>
      <c r="V717" s="91">
        <v>8</v>
      </c>
      <c r="W717" s="95">
        <f>Emissions!N717</f>
        <v>0</v>
      </c>
      <c r="X717" s="95" t="str">
        <f>Emissions!O717</f>
        <v>LB</v>
      </c>
    </row>
    <row r="718" spans="1:24" x14ac:dyDescent="0.3">
      <c r="A718" s="91" t="str">
        <f>Emissions!A718</f>
        <v>18039</v>
      </c>
      <c r="B718" s="91" t="str">
        <f>Emissions!B718</f>
        <v>18</v>
      </c>
      <c r="C718" s="92" t="str">
        <f>Emissions!F718</f>
        <v>IN</v>
      </c>
      <c r="D718" s="92" t="str">
        <f>Emissions!C718</f>
        <v>039</v>
      </c>
      <c r="E718" s="91" t="str">
        <f>Emissions!D718</f>
        <v>Elkhart</v>
      </c>
      <c r="F718" s="91" t="str">
        <f>Emissions!E718</f>
        <v>County</v>
      </c>
      <c r="G718" s="91">
        <v>2620030001</v>
      </c>
      <c r="H718" s="91" t="s">
        <v>9455</v>
      </c>
      <c r="I718" s="91" t="s">
        <v>9450</v>
      </c>
      <c r="J718" s="91" t="s">
        <v>9453</v>
      </c>
      <c r="K718" s="91">
        <v>2014</v>
      </c>
      <c r="L718" s="91">
        <v>515</v>
      </c>
      <c r="M718" s="91" t="s">
        <v>9451</v>
      </c>
      <c r="N718" s="94">
        <f>Emissions!G718</f>
        <v>168934.42776735441</v>
      </c>
      <c r="O718" s="91" t="str">
        <f>Emissions!H718</f>
        <v>TON</v>
      </c>
      <c r="P718" s="93">
        <f>'Emissions Factor'!$B$2</f>
        <v>5.5099999999999998E-6</v>
      </c>
      <c r="Q718" s="91" t="str">
        <f>Emissions!L718</f>
        <v xml:space="preserve">LB </v>
      </c>
      <c r="R718" s="91" t="str">
        <f>Emissions!M718</f>
        <v>TON</v>
      </c>
      <c r="S718" s="91" t="s">
        <v>9454</v>
      </c>
      <c r="T718" s="91">
        <v>7439976</v>
      </c>
      <c r="U718" s="91" t="s">
        <v>9452</v>
      </c>
      <c r="V718" s="91">
        <v>8</v>
      </c>
      <c r="W718" s="95">
        <f>Emissions!N718</f>
        <v>0.93082869699812276</v>
      </c>
      <c r="X718" s="95" t="str">
        <f>Emissions!O718</f>
        <v>LB</v>
      </c>
    </row>
    <row r="719" spans="1:24" x14ac:dyDescent="0.3">
      <c r="A719" s="91" t="str">
        <f>Emissions!A719</f>
        <v>18041</v>
      </c>
      <c r="B719" s="91" t="str">
        <f>Emissions!B719</f>
        <v>18</v>
      </c>
      <c r="C719" s="92" t="str">
        <f>Emissions!F719</f>
        <v>IN</v>
      </c>
      <c r="D719" s="92" t="str">
        <f>Emissions!C719</f>
        <v>041</v>
      </c>
      <c r="E719" s="91" t="str">
        <f>Emissions!D719</f>
        <v>Fayette</v>
      </c>
      <c r="F719" s="91" t="str">
        <f>Emissions!E719</f>
        <v>County</v>
      </c>
      <c r="G719" s="91">
        <v>2620030001</v>
      </c>
      <c r="H719" s="91" t="s">
        <v>9455</v>
      </c>
      <c r="I719" s="91" t="s">
        <v>9450</v>
      </c>
      <c r="J719" s="91" t="s">
        <v>9453</v>
      </c>
      <c r="K719" s="91">
        <v>2014</v>
      </c>
      <c r="L719" s="91">
        <v>515</v>
      </c>
      <c r="M719" s="91" t="s">
        <v>9451</v>
      </c>
      <c r="N719" s="94">
        <f>Emissions!G719</f>
        <v>0</v>
      </c>
      <c r="O719" s="91" t="str">
        <f>Emissions!H719</f>
        <v>TON</v>
      </c>
      <c r="P719" s="93">
        <f>'Emissions Factor'!$B$2</f>
        <v>5.5099999999999998E-6</v>
      </c>
      <c r="Q719" s="91" t="str">
        <f>Emissions!L719</f>
        <v xml:space="preserve">LB </v>
      </c>
      <c r="R719" s="91" t="str">
        <f>Emissions!M719</f>
        <v>TON</v>
      </c>
      <c r="S719" s="91" t="s">
        <v>9454</v>
      </c>
      <c r="T719" s="91">
        <v>7439976</v>
      </c>
      <c r="U719" s="91" t="s">
        <v>9452</v>
      </c>
      <c r="V719" s="91">
        <v>8</v>
      </c>
      <c r="W719" s="95">
        <f>Emissions!N719</f>
        <v>0</v>
      </c>
      <c r="X719" s="95" t="str">
        <f>Emissions!O719</f>
        <v>LB</v>
      </c>
    </row>
    <row r="720" spans="1:24" x14ac:dyDescent="0.3">
      <c r="A720" s="91" t="str">
        <f>Emissions!A720</f>
        <v>18043</v>
      </c>
      <c r="B720" s="91" t="str">
        <f>Emissions!B720</f>
        <v>18</v>
      </c>
      <c r="C720" s="92" t="str">
        <f>Emissions!F720</f>
        <v>IN</v>
      </c>
      <c r="D720" s="92" t="str">
        <f>Emissions!C720</f>
        <v>043</v>
      </c>
      <c r="E720" s="91" t="str">
        <f>Emissions!D720</f>
        <v>Floyd</v>
      </c>
      <c r="F720" s="91" t="str">
        <f>Emissions!E720</f>
        <v>County</v>
      </c>
      <c r="G720" s="91">
        <v>2620030001</v>
      </c>
      <c r="H720" s="91" t="s">
        <v>9455</v>
      </c>
      <c r="I720" s="91" t="s">
        <v>9450</v>
      </c>
      <c r="J720" s="91" t="s">
        <v>9453</v>
      </c>
      <c r="K720" s="91">
        <v>2014</v>
      </c>
      <c r="L720" s="91">
        <v>515</v>
      </c>
      <c r="M720" s="91" t="s">
        <v>9451</v>
      </c>
      <c r="N720" s="94">
        <f>Emissions!G720</f>
        <v>0</v>
      </c>
      <c r="O720" s="91" t="str">
        <f>Emissions!H720</f>
        <v>TON</v>
      </c>
      <c r="P720" s="93">
        <f>'Emissions Factor'!$B$2</f>
        <v>5.5099999999999998E-6</v>
      </c>
      <c r="Q720" s="91" t="str">
        <f>Emissions!L720</f>
        <v xml:space="preserve">LB </v>
      </c>
      <c r="R720" s="91" t="str">
        <f>Emissions!M720</f>
        <v>TON</v>
      </c>
      <c r="S720" s="91" t="s">
        <v>9454</v>
      </c>
      <c r="T720" s="91">
        <v>7439976</v>
      </c>
      <c r="U720" s="91" t="s">
        <v>9452</v>
      </c>
      <c r="V720" s="91">
        <v>8</v>
      </c>
      <c r="W720" s="95">
        <f>Emissions!N720</f>
        <v>0</v>
      </c>
      <c r="X720" s="95" t="str">
        <f>Emissions!O720</f>
        <v>LB</v>
      </c>
    </row>
    <row r="721" spans="1:24" x14ac:dyDescent="0.3">
      <c r="A721" s="91" t="str">
        <f>Emissions!A721</f>
        <v>18045</v>
      </c>
      <c r="B721" s="91" t="str">
        <f>Emissions!B721</f>
        <v>18</v>
      </c>
      <c r="C721" s="92" t="str">
        <f>Emissions!F721</f>
        <v>IN</v>
      </c>
      <c r="D721" s="92" t="str">
        <f>Emissions!C721</f>
        <v>045</v>
      </c>
      <c r="E721" s="91" t="str">
        <f>Emissions!D721</f>
        <v>Fountain</v>
      </c>
      <c r="F721" s="91" t="str">
        <f>Emissions!E721</f>
        <v>County</v>
      </c>
      <c r="G721" s="91">
        <v>2620030001</v>
      </c>
      <c r="H721" s="91" t="s">
        <v>9455</v>
      </c>
      <c r="I721" s="91" t="s">
        <v>9450</v>
      </c>
      <c r="J721" s="91" t="s">
        <v>9453</v>
      </c>
      <c r="K721" s="91">
        <v>2014</v>
      </c>
      <c r="L721" s="91">
        <v>515</v>
      </c>
      <c r="M721" s="91" t="s">
        <v>9451</v>
      </c>
      <c r="N721" s="94">
        <f>Emissions!G721</f>
        <v>0</v>
      </c>
      <c r="O721" s="91" t="str">
        <f>Emissions!H721</f>
        <v>TON</v>
      </c>
      <c r="P721" s="93">
        <f>'Emissions Factor'!$B$2</f>
        <v>5.5099999999999998E-6</v>
      </c>
      <c r="Q721" s="91" t="str">
        <f>Emissions!L721</f>
        <v xml:space="preserve">LB </v>
      </c>
      <c r="R721" s="91" t="str">
        <f>Emissions!M721</f>
        <v>TON</v>
      </c>
      <c r="S721" s="91" t="s">
        <v>9454</v>
      </c>
      <c r="T721" s="91">
        <v>7439976</v>
      </c>
      <c r="U721" s="91" t="s">
        <v>9452</v>
      </c>
      <c r="V721" s="91">
        <v>8</v>
      </c>
      <c r="W721" s="95">
        <f>Emissions!N721</f>
        <v>0</v>
      </c>
      <c r="X721" s="95" t="str">
        <f>Emissions!O721</f>
        <v>LB</v>
      </c>
    </row>
    <row r="722" spans="1:24" x14ac:dyDescent="0.3">
      <c r="A722" s="91" t="str">
        <f>Emissions!A722</f>
        <v>18047</v>
      </c>
      <c r="B722" s="91" t="str">
        <f>Emissions!B722</f>
        <v>18</v>
      </c>
      <c r="C722" s="92" t="str">
        <f>Emissions!F722</f>
        <v>IN</v>
      </c>
      <c r="D722" s="92" t="str">
        <f>Emissions!C722</f>
        <v>047</v>
      </c>
      <c r="E722" s="91" t="str">
        <f>Emissions!D722</f>
        <v>Franklin</v>
      </c>
      <c r="F722" s="91" t="str">
        <f>Emissions!E722</f>
        <v>County</v>
      </c>
      <c r="G722" s="91">
        <v>2620030001</v>
      </c>
      <c r="H722" s="91" t="s">
        <v>9455</v>
      </c>
      <c r="I722" s="91" t="s">
        <v>9450</v>
      </c>
      <c r="J722" s="91" t="s">
        <v>9453</v>
      </c>
      <c r="K722" s="91">
        <v>2014</v>
      </c>
      <c r="L722" s="91">
        <v>515</v>
      </c>
      <c r="M722" s="91" t="s">
        <v>9451</v>
      </c>
      <c r="N722" s="94">
        <f>Emissions!G722</f>
        <v>0</v>
      </c>
      <c r="O722" s="91" t="str">
        <f>Emissions!H722</f>
        <v>TON</v>
      </c>
      <c r="P722" s="93">
        <f>'Emissions Factor'!$B$2</f>
        <v>5.5099999999999998E-6</v>
      </c>
      <c r="Q722" s="91" t="str">
        <f>Emissions!L722</f>
        <v xml:space="preserve">LB </v>
      </c>
      <c r="R722" s="91" t="str">
        <f>Emissions!M722</f>
        <v>TON</v>
      </c>
      <c r="S722" s="91" t="s">
        <v>9454</v>
      </c>
      <c r="T722" s="91">
        <v>7439976</v>
      </c>
      <c r="U722" s="91" t="s">
        <v>9452</v>
      </c>
      <c r="V722" s="91">
        <v>8</v>
      </c>
      <c r="W722" s="95">
        <f>Emissions!N722</f>
        <v>0</v>
      </c>
      <c r="X722" s="95" t="str">
        <f>Emissions!O722</f>
        <v>LB</v>
      </c>
    </row>
    <row r="723" spans="1:24" x14ac:dyDescent="0.3">
      <c r="A723" s="91" t="str">
        <f>Emissions!A723</f>
        <v>18049</v>
      </c>
      <c r="B723" s="91" t="str">
        <f>Emissions!B723</f>
        <v>18</v>
      </c>
      <c r="C723" s="92" t="str">
        <f>Emissions!F723</f>
        <v>IN</v>
      </c>
      <c r="D723" s="92" t="str">
        <f>Emissions!C723</f>
        <v>049</v>
      </c>
      <c r="E723" s="91" t="str">
        <f>Emissions!D723</f>
        <v>Fulton</v>
      </c>
      <c r="F723" s="91" t="str">
        <f>Emissions!E723</f>
        <v>County</v>
      </c>
      <c r="G723" s="91">
        <v>2620030001</v>
      </c>
      <c r="H723" s="91" t="s">
        <v>9455</v>
      </c>
      <c r="I723" s="91" t="s">
        <v>9450</v>
      </c>
      <c r="J723" s="91" t="s">
        <v>9453</v>
      </c>
      <c r="K723" s="91">
        <v>2014</v>
      </c>
      <c r="L723" s="91">
        <v>515</v>
      </c>
      <c r="M723" s="91" t="s">
        <v>9451</v>
      </c>
      <c r="N723" s="94">
        <f>Emissions!G723</f>
        <v>65700</v>
      </c>
      <c r="O723" s="91" t="str">
        <f>Emissions!H723</f>
        <v>TON</v>
      </c>
      <c r="P723" s="93">
        <f>'Emissions Factor'!$B$2</f>
        <v>5.5099999999999998E-6</v>
      </c>
      <c r="Q723" s="91" t="str">
        <f>Emissions!L723</f>
        <v xml:space="preserve">LB </v>
      </c>
      <c r="R723" s="91" t="str">
        <f>Emissions!M723</f>
        <v>TON</v>
      </c>
      <c r="S723" s="91" t="s">
        <v>9454</v>
      </c>
      <c r="T723" s="91">
        <v>7439976</v>
      </c>
      <c r="U723" s="91" t="s">
        <v>9452</v>
      </c>
      <c r="V723" s="91">
        <v>8</v>
      </c>
      <c r="W723" s="95">
        <f>Emissions!N723</f>
        <v>0.36200699999999997</v>
      </c>
      <c r="X723" s="95" t="str">
        <f>Emissions!O723</f>
        <v>LB</v>
      </c>
    </row>
    <row r="724" spans="1:24" x14ac:dyDescent="0.3">
      <c r="A724" s="91" t="str">
        <f>Emissions!A724</f>
        <v>18051</v>
      </c>
      <c r="B724" s="91" t="str">
        <f>Emissions!B724</f>
        <v>18</v>
      </c>
      <c r="C724" s="92" t="str">
        <f>Emissions!F724</f>
        <v>IN</v>
      </c>
      <c r="D724" s="92" t="str">
        <f>Emissions!C724</f>
        <v>051</v>
      </c>
      <c r="E724" s="91" t="str">
        <f>Emissions!D724</f>
        <v>Gibson</v>
      </c>
      <c r="F724" s="91" t="str">
        <f>Emissions!E724</f>
        <v>County</v>
      </c>
      <c r="G724" s="91">
        <v>2620030001</v>
      </c>
      <c r="H724" s="91" t="s">
        <v>9455</v>
      </c>
      <c r="I724" s="91" t="s">
        <v>9450</v>
      </c>
      <c r="J724" s="91" t="s">
        <v>9453</v>
      </c>
      <c r="K724" s="91">
        <v>2014</v>
      </c>
      <c r="L724" s="91">
        <v>515</v>
      </c>
      <c r="M724" s="91" t="s">
        <v>9451</v>
      </c>
      <c r="N724" s="94">
        <f>Emissions!G724</f>
        <v>0</v>
      </c>
      <c r="O724" s="91" t="str">
        <f>Emissions!H724</f>
        <v>TON</v>
      </c>
      <c r="P724" s="93">
        <f>'Emissions Factor'!$B$2</f>
        <v>5.5099999999999998E-6</v>
      </c>
      <c r="Q724" s="91" t="str">
        <f>Emissions!L724</f>
        <v xml:space="preserve">LB </v>
      </c>
      <c r="R724" s="91" t="str">
        <f>Emissions!M724</f>
        <v>TON</v>
      </c>
      <c r="S724" s="91" t="s">
        <v>9454</v>
      </c>
      <c r="T724" s="91">
        <v>7439976</v>
      </c>
      <c r="U724" s="91" t="s">
        <v>9452</v>
      </c>
      <c r="V724" s="91">
        <v>8</v>
      </c>
      <c r="W724" s="95">
        <f>Emissions!N724</f>
        <v>0</v>
      </c>
      <c r="X724" s="95" t="str">
        <f>Emissions!O724</f>
        <v>LB</v>
      </c>
    </row>
    <row r="725" spans="1:24" x14ac:dyDescent="0.3">
      <c r="A725" s="91" t="str">
        <f>Emissions!A725</f>
        <v>18053</v>
      </c>
      <c r="B725" s="91" t="str">
        <f>Emissions!B725</f>
        <v>18</v>
      </c>
      <c r="C725" s="92" t="str">
        <f>Emissions!F725</f>
        <v>IN</v>
      </c>
      <c r="D725" s="92" t="str">
        <f>Emissions!C725</f>
        <v>053</v>
      </c>
      <c r="E725" s="91" t="str">
        <f>Emissions!D725</f>
        <v>Grant</v>
      </c>
      <c r="F725" s="91" t="str">
        <f>Emissions!E725</f>
        <v>County</v>
      </c>
      <c r="G725" s="91">
        <v>2620030001</v>
      </c>
      <c r="H725" s="91" t="s">
        <v>9455</v>
      </c>
      <c r="I725" s="91" t="s">
        <v>9450</v>
      </c>
      <c r="J725" s="91" t="s">
        <v>9453</v>
      </c>
      <c r="K725" s="91">
        <v>2014</v>
      </c>
      <c r="L725" s="91">
        <v>515</v>
      </c>
      <c r="M725" s="91" t="s">
        <v>9451</v>
      </c>
      <c r="N725" s="94">
        <f>Emissions!G725</f>
        <v>0</v>
      </c>
      <c r="O725" s="91" t="str">
        <f>Emissions!H725</f>
        <v>TON</v>
      </c>
      <c r="P725" s="93">
        <f>'Emissions Factor'!$B$2</f>
        <v>5.5099999999999998E-6</v>
      </c>
      <c r="Q725" s="91" t="str">
        <f>Emissions!L725</f>
        <v xml:space="preserve">LB </v>
      </c>
      <c r="R725" s="91" t="str">
        <f>Emissions!M725</f>
        <v>TON</v>
      </c>
      <c r="S725" s="91" t="s">
        <v>9454</v>
      </c>
      <c r="T725" s="91">
        <v>7439976</v>
      </c>
      <c r="U725" s="91" t="s">
        <v>9452</v>
      </c>
      <c r="V725" s="91">
        <v>8</v>
      </c>
      <c r="W725" s="95">
        <f>Emissions!N725</f>
        <v>0</v>
      </c>
      <c r="X725" s="95" t="str">
        <f>Emissions!O725</f>
        <v>LB</v>
      </c>
    </row>
    <row r="726" spans="1:24" x14ac:dyDescent="0.3">
      <c r="A726" s="91" t="str">
        <f>Emissions!A726</f>
        <v>18055</v>
      </c>
      <c r="B726" s="91" t="str">
        <f>Emissions!B726</f>
        <v>18</v>
      </c>
      <c r="C726" s="92" t="str">
        <f>Emissions!F726</f>
        <v>IN</v>
      </c>
      <c r="D726" s="92" t="str">
        <f>Emissions!C726</f>
        <v>055</v>
      </c>
      <c r="E726" s="91" t="str">
        <f>Emissions!D726</f>
        <v>Greene</v>
      </c>
      <c r="F726" s="91" t="str">
        <f>Emissions!E726</f>
        <v>County</v>
      </c>
      <c r="G726" s="91">
        <v>2620030001</v>
      </c>
      <c r="H726" s="91" t="s">
        <v>9455</v>
      </c>
      <c r="I726" s="91" t="s">
        <v>9450</v>
      </c>
      <c r="J726" s="91" t="s">
        <v>9453</v>
      </c>
      <c r="K726" s="91">
        <v>2014</v>
      </c>
      <c r="L726" s="91">
        <v>515</v>
      </c>
      <c r="M726" s="91" t="s">
        <v>9451</v>
      </c>
      <c r="N726" s="94">
        <f>Emissions!G726</f>
        <v>0</v>
      </c>
      <c r="O726" s="91" t="str">
        <f>Emissions!H726</f>
        <v>TON</v>
      </c>
      <c r="P726" s="93">
        <f>'Emissions Factor'!$B$2</f>
        <v>5.5099999999999998E-6</v>
      </c>
      <c r="Q726" s="91" t="str">
        <f>Emissions!L726</f>
        <v xml:space="preserve">LB </v>
      </c>
      <c r="R726" s="91" t="str">
        <f>Emissions!M726</f>
        <v>TON</v>
      </c>
      <c r="S726" s="91" t="s">
        <v>9454</v>
      </c>
      <c r="T726" s="91">
        <v>7439976</v>
      </c>
      <c r="U726" s="91" t="s">
        <v>9452</v>
      </c>
      <c r="V726" s="91">
        <v>8</v>
      </c>
      <c r="W726" s="95">
        <f>Emissions!N726</f>
        <v>0</v>
      </c>
      <c r="X726" s="95" t="str">
        <f>Emissions!O726</f>
        <v>LB</v>
      </c>
    </row>
    <row r="727" spans="1:24" x14ac:dyDescent="0.3">
      <c r="A727" s="91" t="str">
        <f>Emissions!A727</f>
        <v>18057</v>
      </c>
      <c r="B727" s="91" t="str">
        <f>Emissions!B727</f>
        <v>18</v>
      </c>
      <c r="C727" s="92" t="str">
        <f>Emissions!F727</f>
        <v>IN</v>
      </c>
      <c r="D727" s="92" t="str">
        <f>Emissions!C727</f>
        <v>057</v>
      </c>
      <c r="E727" s="91" t="str">
        <f>Emissions!D727</f>
        <v>Hamilton</v>
      </c>
      <c r="F727" s="91" t="str">
        <f>Emissions!E727</f>
        <v>County</v>
      </c>
      <c r="G727" s="91">
        <v>2620030001</v>
      </c>
      <c r="H727" s="91" t="s">
        <v>9455</v>
      </c>
      <c r="I727" s="91" t="s">
        <v>9450</v>
      </c>
      <c r="J727" s="91" t="s">
        <v>9453</v>
      </c>
      <c r="K727" s="91">
        <v>2014</v>
      </c>
      <c r="L727" s="91">
        <v>515</v>
      </c>
      <c r="M727" s="91" t="s">
        <v>9451</v>
      </c>
      <c r="N727" s="94">
        <f>Emissions!G727</f>
        <v>0</v>
      </c>
      <c r="O727" s="91" t="str">
        <f>Emissions!H727</f>
        <v>TON</v>
      </c>
      <c r="P727" s="93">
        <f>'Emissions Factor'!$B$2</f>
        <v>5.5099999999999998E-6</v>
      </c>
      <c r="Q727" s="91" t="str">
        <f>Emissions!L727</f>
        <v xml:space="preserve">LB </v>
      </c>
      <c r="R727" s="91" t="str">
        <f>Emissions!M727</f>
        <v>TON</v>
      </c>
      <c r="S727" s="91" t="s">
        <v>9454</v>
      </c>
      <c r="T727" s="91">
        <v>7439976</v>
      </c>
      <c r="U727" s="91" t="s">
        <v>9452</v>
      </c>
      <c r="V727" s="91">
        <v>8</v>
      </c>
      <c r="W727" s="95">
        <f>Emissions!N727</f>
        <v>0</v>
      </c>
      <c r="X727" s="95" t="str">
        <f>Emissions!O727</f>
        <v>LB</v>
      </c>
    </row>
    <row r="728" spans="1:24" x14ac:dyDescent="0.3">
      <c r="A728" s="91" t="str">
        <f>Emissions!A728</f>
        <v>18059</v>
      </c>
      <c r="B728" s="91" t="str">
        <f>Emissions!B728</f>
        <v>18</v>
      </c>
      <c r="C728" s="92" t="str">
        <f>Emissions!F728</f>
        <v>IN</v>
      </c>
      <c r="D728" s="92" t="str">
        <f>Emissions!C728</f>
        <v>059</v>
      </c>
      <c r="E728" s="91" t="str">
        <f>Emissions!D728</f>
        <v>Hancock</v>
      </c>
      <c r="F728" s="91" t="str">
        <f>Emissions!E728</f>
        <v>County</v>
      </c>
      <c r="G728" s="91">
        <v>2620030001</v>
      </c>
      <c r="H728" s="91" t="s">
        <v>9455</v>
      </c>
      <c r="I728" s="91" t="s">
        <v>9450</v>
      </c>
      <c r="J728" s="91" t="s">
        <v>9453</v>
      </c>
      <c r="K728" s="91">
        <v>2014</v>
      </c>
      <c r="L728" s="91">
        <v>515</v>
      </c>
      <c r="M728" s="91" t="s">
        <v>9451</v>
      </c>
      <c r="N728" s="94">
        <f>Emissions!G728</f>
        <v>0</v>
      </c>
      <c r="O728" s="91" t="str">
        <f>Emissions!H728</f>
        <v>TON</v>
      </c>
      <c r="P728" s="93">
        <f>'Emissions Factor'!$B$2</f>
        <v>5.5099999999999998E-6</v>
      </c>
      <c r="Q728" s="91" t="str">
        <f>Emissions!L728</f>
        <v xml:space="preserve">LB </v>
      </c>
      <c r="R728" s="91" t="str">
        <f>Emissions!M728</f>
        <v>TON</v>
      </c>
      <c r="S728" s="91" t="s">
        <v>9454</v>
      </c>
      <c r="T728" s="91">
        <v>7439976</v>
      </c>
      <c r="U728" s="91" t="s">
        <v>9452</v>
      </c>
      <c r="V728" s="91">
        <v>8</v>
      </c>
      <c r="W728" s="95">
        <f>Emissions!N728</f>
        <v>0</v>
      </c>
      <c r="X728" s="95" t="str">
        <f>Emissions!O728</f>
        <v>LB</v>
      </c>
    </row>
    <row r="729" spans="1:24" x14ac:dyDescent="0.3">
      <c r="A729" s="91" t="str">
        <f>Emissions!A729</f>
        <v>18061</v>
      </c>
      <c r="B729" s="91" t="str">
        <f>Emissions!B729</f>
        <v>18</v>
      </c>
      <c r="C729" s="92" t="str">
        <f>Emissions!F729</f>
        <v>IN</v>
      </c>
      <c r="D729" s="92" t="str">
        <f>Emissions!C729</f>
        <v>061</v>
      </c>
      <c r="E729" s="91" t="str">
        <f>Emissions!D729</f>
        <v>Harrison</v>
      </c>
      <c r="F729" s="91" t="str">
        <f>Emissions!E729</f>
        <v>County</v>
      </c>
      <c r="G729" s="91">
        <v>2620030001</v>
      </c>
      <c r="H729" s="91" t="s">
        <v>9455</v>
      </c>
      <c r="I729" s="91" t="s">
        <v>9450</v>
      </c>
      <c r="J729" s="91" t="s">
        <v>9453</v>
      </c>
      <c r="K729" s="91">
        <v>2014</v>
      </c>
      <c r="L729" s="91">
        <v>515</v>
      </c>
      <c r="M729" s="91" t="s">
        <v>9451</v>
      </c>
      <c r="N729" s="94">
        <f>Emissions!G729</f>
        <v>0</v>
      </c>
      <c r="O729" s="91" t="str">
        <f>Emissions!H729</f>
        <v>TON</v>
      </c>
      <c r="P729" s="93">
        <f>'Emissions Factor'!$B$2</f>
        <v>5.5099999999999998E-6</v>
      </c>
      <c r="Q729" s="91" t="str">
        <f>Emissions!L729</f>
        <v xml:space="preserve">LB </v>
      </c>
      <c r="R729" s="91" t="str">
        <f>Emissions!M729</f>
        <v>TON</v>
      </c>
      <c r="S729" s="91" t="s">
        <v>9454</v>
      </c>
      <c r="T729" s="91">
        <v>7439976</v>
      </c>
      <c r="U729" s="91" t="s">
        <v>9452</v>
      </c>
      <c r="V729" s="91">
        <v>8</v>
      </c>
      <c r="W729" s="95">
        <f>Emissions!N729</f>
        <v>0</v>
      </c>
      <c r="X729" s="95" t="str">
        <f>Emissions!O729</f>
        <v>LB</v>
      </c>
    </row>
    <row r="730" spans="1:24" x14ac:dyDescent="0.3">
      <c r="A730" s="91" t="str">
        <f>Emissions!A730</f>
        <v>18063</v>
      </c>
      <c r="B730" s="91" t="str">
        <f>Emissions!B730</f>
        <v>18</v>
      </c>
      <c r="C730" s="92" t="str">
        <f>Emissions!F730</f>
        <v>IN</v>
      </c>
      <c r="D730" s="92" t="str">
        <f>Emissions!C730</f>
        <v>063</v>
      </c>
      <c r="E730" s="91" t="str">
        <f>Emissions!D730</f>
        <v>Hendricks</v>
      </c>
      <c r="F730" s="91" t="str">
        <f>Emissions!E730</f>
        <v>County</v>
      </c>
      <c r="G730" s="91">
        <v>2620030001</v>
      </c>
      <c r="H730" s="91" t="s">
        <v>9455</v>
      </c>
      <c r="I730" s="91" t="s">
        <v>9450</v>
      </c>
      <c r="J730" s="91" t="s">
        <v>9453</v>
      </c>
      <c r="K730" s="91">
        <v>2014</v>
      </c>
      <c r="L730" s="91">
        <v>515</v>
      </c>
      <c r="M730" s="91" t="s">
        <v>9451</v>
      </c>
      <c r="N730" s="94">
        <f>Emissions!G730</f>
        <v>589810.02380952402</v>
      </c>
      <c r="O730" s="91" t="str">
        <f>Emissions!H730</f>
        <v>TON</v>
      </c>
      <c r="P730" s="93">
        <f>'Emissions Factor'!$B$2</f>
        <v>5.5099999999999998E-6</v>
      </c>
      <c r="Q730" s="91" t="str">
        <f>Emissions!L730</f>
        <v xml:space="preserve">LB </v>
      </c>
      <c r="R730" s="91" t="str">
        <f>Emissions!M730</f>
        <v>TON</v>
      </c>
      <c r="S730" s="91" t="s">
        <v>9454</v>
      </c>
      <c r="T730" s="91">
        <v>7439976</v>
      </c>
      <c r="U730" s="91" t="s">
        <v>9452</v>
      </c>
      <c r="V730" s="91">
        <v>8</v>
      </c>
      <c r="W730" s="95">
        <f>Emissions!N730</f>
        <v>3.2498532311904773</v>
      </c>
      <c r="X730" s="95" t="str">
        <f>Emissions!O730</f>
        <v>LB</v>
      </c>
    </row>
    <row r="731" spans="1:24" x14ac:dyDescent="0.3">
      <c r="A731" s="91" t="str">
        <f>Emissions!A731</f>
        <v>18065</v>
      </c>
      <c r="B731" s="91" t="str">
        <f>Emissions!B731</f>
        <v>18</v>
      </c>
      <c r="C731" s="92" t="str">
        <f>Emissions!F731</f>
        <v>IN</v>
      </c>
      <c r="D731" s="92" t="str">
        <f>Emissions!C731</f>
        <v>065</v>
      </c>
      <c r="E731" s="91" t="str">
        <f>Emissions!D731</f>
        <v>Henry</v>
      </c>
      <c r="F731" s="91" t="str">
        <f>Emissions!E731</f>
        <v>County</v>
      </c>
      <c r="G731" s="91">
        <v>2620030001</v>
      </c>
      <c r="H731" s="91" t="s">
        <v>9455</v>
      </c>
      <c r="I731" s="91" t="s">
        <v>9450</v>
      </c>
      <c r="J731" s="91" t="s">
        <v>9453</v>
      </c>
      <c r="K731" s="91">
        <v>2014</v>
      </c>
      <c r="L731" s="91">
        <v>515</v>
      </c>
      <c r="M731" s="91" t="s">
        <v>9451</v>
      </c>
      <c r="N731" s="94">
        <f>Emissions!G731</f>
        <v>41896.186046511597</v>
      </c>
      <c r="O731" s="91" t="str">
        <f>Emissions!H731</f>
        <v>TON</v>
      </c>
      <c r="P731" s="93">
        <f>'Emissions Factor'!$B$2</f>
        <v>5.5099999999999998E-6</v>
      </c>
      <c r="Q731" s="91" t="str">
        <f>Emissions!L731</f>
        <v xml:space="preserve">LB </v>
      </c>
      <c r="R731" s="91" t="str">
        <f>Emissions!M731</f>
        <v>TON</v>
      </c>
      <c r="S731" s="91" t="s">
        <v>9454</v>
      </c>
      <c r="T731" s="91">
        <v>7439976</v>
      </c>
      <c r="U731" s="91" t="s">
        <v>9452</v>
      </c>
      <c r="V731" s="91">
        <v>8</v>
      </c>
      <c r="W731" s="95">
        <f>Emissions!N731</f>
        <v>0.23084798511627888</v>
      </c>
      <c r="X731" s="95" t="str">
        <f>Emissions!O731</f>
        <v>LB</v>
      </c>
    </row>
    <row r="732" spans="1:24" x14ac:dyDescent="0.3">
      <c r="A732" s="91" t="str">
        <f>Emissions!A732</f>
        <v>18067</v>
      </c>
      <c r="B732" s="91" t="str">
        <f>Emissions!B732</f>
        <v>18</v>
      </c>
      <c r="C732" s="92" t="str">
        <f>Emissions!F732</f>
        <v>IN</v>
      </c>
      <c r="D732" s="92" t="str">
        <f>Emissions!C732</f>
        <v>067</v>
      </c>
      <c r="E732" s="91" t="str">
        <f>Emissions!D732</f>
        <v>Howard</v>
      </c>
      <c r="F732" s="91" t="str">
        <f>Emissions!E732</f>
        <v>County</v>
      </c>
      <c r="G732" s="91">
        <v>2620030001</v>
      </c>
      <c r="H732" s="91" t="s">
        <v>9455</v>
      </c>
      <c r="I732" s="91" t="s">
        <v>9450</v>
      </c>
      <c r="J732" s="91" t="s">
        <v>9453</v>
      </c>
      <c r="K732" s="91">
        <v>2014</v>
      </c>
      <c r="L732" s="91">
        <v>515</v>
      </c>
      <c r="M732" s="91" t="s">
        <v>9451</v>
      </c>
      <c r="N732" s="94">
        <f>Emissions!G732</f>
        <v>0</v>
      </c>
      <c r="O732" s="91" t="str">
        <f>Emissions!H732</f>
        <v>TON</v>
      </c>
      <c r="P732" s="93">
        <f>'Emissions Factor'!$B$2</f>
        <v>5.5099999999999998E-6</v>
      </c>
      <c r="Q732" s="91" t="str">
        <f>Emissions!L732</f>
        <v xml:space="preserve">LB </v>
      </c>
      <c r="R732" s="91" t="str">
        <f>Emissions!M732</f>
        <v>TON</v>
      </c>
      <c r="S732" s="91" t="s">
        <v>9454</v>
      </c>
      <c r="T732" s="91">
        <v>7439976</v>
      </c>
      <c r="U732" s="91" t="s">
        <v>9452</v>
      </c>
      <c r="V732" s="91">
        <v>8</v>
      </c>
      <c r="W732" s="95">
        <f>Emissions!N732</f>
        <v>0</v>
      </c>
      <c r="X732" s="95" t="str">
        <f>Emissions!O732</f>
        <v>LB</v>
      </c>
    </row>
    <row r="733" spans="1:24" x14ac:dyDescent="0.3">
      <c r="A733" s="91" t="str">
        <f>Emissions!A733</f>
        <v>18069</v>
      </c>
      <c r="B733" s="91" t="str">
        <f>Emissions!B733</f>
        <v>18</v>
      </c>
      <c r="C733" s="92" t="str">
        <f>Emissions!F733</f>
        <v>IN</v>
      </c>
      <c r="D733" s="92" t="str">
        <f>Emissions!C733</f>
        <v>069</v>
      </c>
      <c r="E733" s="91" t="str">
        <f>Emissions!D733</f>
        <v>Huntington</v>
      </c>
      <c r="F733" s="91" t="str">
        <f>Emissions!E733</f>
        <v>County</v>
      </c>
      <c r="G733" s="91">
        <v>2620030001</v>
      </c>
      <c r="H733" s="91" t="s">
        <v>9455</v>
      </c>
      <c r="I733" s="91" t="s">
        <v>9450</v>
      </c>
      <c r="J733" s="91" t="s">
        <v>9453</v>
      </c>
      <c r="K733" s="91">
        <v>2014</v>
      </c>
      <c r="L733" s="91">
        <v>515</v>
      </c>
      <c r="M733" s="91" t="s">
        <v>9451</v>
      </c>
      <c r="N733" s="94">
        <f>Emissions!G733</f>
        <v>0</v>
      </c>
      <c r="O733" s="91" t="str">
        <f>Emissions!H733</f>
        <v>TON</v>
      </c>
      <c r="P733" s="93">
        <f>'Emissions Factor'!$B$2</f>
        <v>5.5099999999999998E-6</v>
      </c>
      <c r="Q733" s="91" t="str">
        <f>Emissions!L733</f>
        <v xml:space="preserve">LB </v>
      </c>
      <c r="R733" s="91" t="str">
        <f>Emissions!M733</f>
        <v>TON</v>
      </c>
      <c r="S733" s="91" t="s">
        <v>9454</v>
      </c>
      <c r="T733" s="91">
        <v>7439976</v>
      </c>
      <c r="U733" s="91" t="s">
        <v>9452</v>
      </c>
      <c r="V733" s="91">
        <v>8</v>
      </c>
      <c r="W733" s="95">
        <f>Emissions!N733</f>
        <v>0</v>
      </c>
      <c r="X733" s="95" t="str">
        <f>Emissions!O733</f>
        <v>LB</v>
      </c>
    </row>
    <row r="734" spans="1:24" x14ac:dyDescent="0.3">
      <c r="A734" s="91" t="str">
        <f>Emissions!A734</f>
        <v>18071</v>
      </c>
      <c r="B734" s="91" t="str">
        <f>Emissions!B734</f>
        <v>18</v>
      </c>
      <c r="C734" s="92" t="str">
        <f>Emissions!F734</f>
        <v>IN</v>
      </c>
      <c r="D734" s="92" t="str">
        <f>Emissions!C734</f>
        <v>071</v>
      </c>
      <c r="E734" s="91" t="str">
        <f>Emissions!D734</f>
        <v>Jackson</v>
      </c>
      <c r="F734" s="91" t="str">
        <f>Emissions!E734</f>
        <v>County</v>
      </c>
      <c r="G734" s="91">
        <v>2620030001</v>
      </c>
      <c r="H734" s="91" t="s">
        <v>9455</v>
      </c>
      <c r="I734" s="91" t="s">
        <v>9450</v>
      </c>
      <c r="J734" s="91" t="s">
        <v>9453</v>
      </c>
      <c r="K734" s="91">
        <v>2014</v>
      </c>
      <c r="L734" s="91">
        <v>515</v>
      </c>
      <c r="M734" s="91" t="s">
        <v>9451</v>
      </c>
      <c r="N734" s="94">
        <f>Emissions!G734</f>
        <v>57022.727272727301</v>
      </c>
      <c r="O734" s="91" t="str">
        <f>Emissions!H734</f>
        <v>TON</v>
      </c>
      <c r="P734" s="93">
        <f>'Emissions Factor'!$B$2</f>
        <v>5.5099999999999998E-6</v>
      </c>
      <c r="Q734" s="91" t="str">
        <f>Emissions!L734</f>
        <v xml:space="preserve">LB </v>
      </c>
      <c r="R734" s="91" t="str">
        <f>Emissions!M734</f>
        <v>TON</v>
      </c>
      <c r="S734" s="91" t="s">
        <v>9454</v>
      </c>
      <c r="T734" s="91">
        <v>7439976</v>
      </c>
      <c r="U734" s="91" t="s">
        <v>9452</v>
      </c>
      <c r="V734" s="91">
        <v>8</v>
      </c>
      <c r="W734" s="95">
        <f>Emissions!N734</f>
        <v>0.31419522727272742</v>
      </c>
      <c r="X734" s="95" t="str">
        <f>Emissions!O734</f>
        <v>LB</v>
      </c>
    </row>
    <row r="735" spans="1:24" x14ac:dyDescent="0.3">
      <c r="A735" s="91" t="str">
        <f>Emissions!A735</f>
        <v>18073</v>
      </c>
      <c r="B735" s="91" t="str">
        <f>Emissions!B735</f>
        <v>18</v>
      </c>
      <c r="C735" s="92" t="str">
        <f>Emissions!F735</f>
        <v>IN</v>
      </c>
      <c r="D735" s="92" t="str">
        <f>Emissions!C735</f>
        <v>073</v>
      </c>
      <c r="E735" s="91" t="str">
        <f>Emissions!D735</f>
        <v>Jasper</v>
      </c>
      <c r="F735" s="91" t="str">
        <f>Emissions!E735</f>
        <v>County</v>
      </c>
      <c r="G735" s="91">
        <v>2620030001</v>
      </c>
      <c r="H735" s="91" t="s">
        <v>9455</v>
      </c>
      <c r="I735" s="91" t="s">
        <v>9450</v>
      </c>
      <c r="J735" s="91" t="s">
        <v>9453</v>
      </c>
      <c r="K735" s="91">
        <v>2014</v>
      </c>
      <c r="L735" s="91">
        <v>515</v>
      </c>
      <c r="M735" s="91" t="s">
        <v>9451</v>
      </c>
      <c r="N735" s="94">
        <f>Emissions!G735</f>
        <v>0</v>
      </c>
      <c r="O735" s="91" t="str">
        <f>Emissions!H735</f>
        <v>TON</v>
      </c>
      <c r="P735" s="93">
        <f>'Emissions Factor'!$B$2</f>
        <v>5.5099999999999998E-6</v>
      </c>
      <c r="Q735" s="91" t="str">
        <f>Emissions!L735</f>
        <v xml:space="preserve">LB </v>
      </c>
      <c r="R735" s="91" t="str">
        <f>Emissions!M735</f>
        <v>TON</v>
      </c>
      <c r="S735" s="91" t="s">
        <v>9454</v>
      </c>
      <c r="T735" s="91">
        <v>7439976</v>
      </c>
      <c r="U735" s="91" t="s">
        <v>9452</v>
      </c>
      <c r="V735" s="91">
        <v>8</v>
      </c>
      <c r="W735" s="95">
        <f>Emissions!N735</f>
        <v>0</v>
      </c>
      <c r="X735" s="95" t="str">
        <f>Emissions!O735</f>
        <v>LB</v>
      </c>
    </row>
    <row r="736" spans="1:24" x14ac:dyDescent="0.3">
      <c r="A736" s="91" t="str">
        <f>Emissions!A736</f>
        <v>18075</v>
      </c>
      <c r="B736" s="91" t="str">
        <f>Emissions!B736</f>
        <v>18</v>
      </c>
      <c r="C736" s="92" t="str">
        <f>Emissions!F736</f>
        <v>IN</v>
      </c>
      <c r="D736" s="92" t="str">
        <f>Emissions!C736</f>
        <v>075</v>
      </c>
      <c r="E736" s="91" t="str">
        <f>Emissions!D736</f>
        <v>Jay</v>
      </c>
      <c r="F736" s="91" t="str">
        <f>Emissions!E736</f>
        <v>County</v>
      </c>
      <c r="G736" s="91">
        <v>2620030001</v>
      </c>
      <c r="H736" s="91" t="s">
        <v>9455</v>
      </c>
      <c r="I736" s="91" t="s">
        <v>9450</v>
      </c>
      <c r="J736" s="91" t="s">
        <v>9453</v>
      </c>
      <c r="K736" s="91">
        <v>2014</v>
      </c>
      <c r="L736" s="91">
        <v>515</v>
      </c>
      <c r="M736" s="91" t="s">
        <v>9451</v>
      </c>
      <c r="N736" s="94">
        <f>Emissions!G736</f>
        <v>39349.199999999997</v>
      </c>
      <c r="O736" s="91" t="str">
        <f>Emissions!H736</f>
        <v>TON</v>
      </c>
      <c r="P736" s="93">
        <f>'Emissions Factor'!$B$2</f>
        <v>5.5099999999999998E-6</v>
      </c>
      <c r="Q736" s="91" t="str">
        <f>Emissions!L736</f>
        <v xml:space="preserve">LB </v>
      </c>
      <c r="R736" s="91" t="str">
        <f>Emissions!M736</f>
        <v>TON</v>
      </c>
      <c r="S736" s="91" t="s">
        <v>9454</v>
      </c>
      <c r="T736" s="91">
        <v>7439976</v>
      </c>
      <c r="U736" s="91" t="s">
        <v>9452</v>
      </c>
      <c r="V736" s="91">
        <v>8</v>
      </c>
      <c r="W736" s="95">
        <f>Emissions!N736</f>
        <v>0.21681409199999999</v>
      </c>
      <c r="X736" s="95" t="str">
        <f>Emissions!O736</f>
        <v>LB</v>
      </c>
    </row>
    <row r="737" spans="1:24" x14ac:dyDescent="0.3">
      <c r="A737" s="91" t="str">
        <f>Emissions!A737</f>
        <v>18077</v>
      </c>
      <c r="B737" s="91" t="str">
        <f>Emissions!B737</f>
        <v>18</v>
      </c>
      <c r="C737" s="92" t="str">
        <f>Emissions!F737</f>
        <v>IN</v>
      </c>
      <c r="D737" s="92" t="str">
        <f>Emissions!C737</f>
        <v>077</v>
      </c>
      <c r="E737" s="91" t="str">
        <f>Emissions!D737</f>
        <v>Jefferson</v>
      </c>
      <c r="F737" s="91" t="str">
        <f>Emissions!E737</f>
        <v>County</v>
      </c>
      <c r="G737" s="91">
        <v>2620030001</v>
      </c>
      <c r="H737" s="91" t="s">
        <v>9455</v>
      </c>
      <c r="I737" s="91" t="s">
        <v>9450</v>
      </c>
      <c r="J737" s="91" t="s">
        <v>9453</v>
      </c>
      <c r="K737" s="91">
        <v>2014</v>
      </c>
      <c r="L737" s="91">
        <v>515</v>
      </c>
      <c r="M737" s="91" t="s">
        <v>9451</v>
      </c>
      <c r="N737" s="94">
        <f>Emissions!G737</f>
        <v>0</v>
      </c>
      <c r="O737" s="91" t="str">
        <f>Emissions!H737</f>
        <v>TON</v>
      </c>
      <c r="P737" s="93">
        <f>'Emissions Factor'!$B$2</f>
        <v>5.5099999999999998E-6</v>
      </c>
      <c r="Q737" s="91" t="str">
        <f>Emissions!L737</f>
        <v xml:space="preserve">LB </v>
      </c>
      <c r="R737" s="91" t="str">
        <f>Emissions!M737</f>
        <v>TON</v>
      </c>
      <c r="S737" s="91" t="s">
        <v>9454</v>
      </c>
      <c r="T737" s="91">
        <v>7439976</v>
      </c>
      <c r="U737" s="91" t="s">
        <v>9452</v>
      </c>
      <c r="V737" s="91">
        <v>8</v>
      </c>
      <c r="W737" s="95">
        <f>Emissions!N737</f>
        <v>0</v>
      </c>
      <c r="X737" s="95" t="str">
        <f>Emissions!O737</f>
        <v>LB</v>
      </c>
    </row>
    <row r="738" spans="1:24" x14ac:dyDescent="0.3">
      <c r="A738" s="91" t="str">
        <f>Emissions!A738</f>
        <v>18079</v>
      </c>
      <c r="B738" s="91" t="str">
        <f>Emissions!B738</f>
        <v>18</v>
      </c>
      <c r="C738" s="92" t="str">
        <f>Emissions!F738</f>
        <v>IN</v>
      </c>
      <c r="D738" s="92" t="str">
        <f>Emissions!C738</f>
        <v>079</v>
      </c>
      <c r="E738" s="91" t="str">
        <f>Emissions!D738</f>
        <v>Jennings</v>
      </c>
      <c r="F738" s="91" t="str">
        <f>Emissions!E738</f>
        <v>County</v>
      </c>
      <c r="G738" s="91">
        <v>2620030001</v>
      </c>
      <c r="H738" s="91" t="s">
        <v>9455</v>
      </c>
      <c r="I738" s="91" t="s">
        <v>9450</v>
      </c>
      <c r="J738" s="91" t="s">
        <v>9453</v>
      </c>
      <c r="K738" s="91">
        <v>2014</v>
      </c>
      <c r="L738" s="91">
        <v>515</v>
      </c>
      <c r="M738" s="91" t="s">
        <v>9451</v>
      </c>
      <c r="N738" s="94">
        <f>Emissions!G738</f>
        <v>0</v>
      </c>
      <c r="O738" s="91" t="str">
        <f>Emissions!H738</f>
        <v>TON</v>
      </c>
      <c r="P738" s="93">
        <f>'Emissions Factor'!$B$2</f>
        <v>5.5099999999999998E-6</v>
      </c>
      <c r="Q738" s="91" t="str">
        <f>Emissions!L738</f>
        <v xml:space="preserve">LB </v>
      </c>
      <c r="R738" s="91" t="str">
        <f>Emissions!M738</f>
        <v>TON</v>
      </c>
      <c r="S738" s="91" t="s">
        <v>9454</v>
      </c>
      <c r="T738" s="91">
        <v>7439976</v>
      </c>
      <c r="U738" s="91" t="s">
        <v>9452</v>
      </c>
      <c r="V738" s="91">
        <v>8</v>
      </c>
      <c r="W738" s="95">
        <f>Emissions!N738</f>
        <v>0</v>
      </c>
      <c r="X738" s="95" t="str">
        <f>Emissions!O738</f>
        <v>LB</v>
      </c>
    </row>
    <row r="739" spans="1:24" x14ac:dyDescent="0.3">
      <c r="A739" s="91" t="str">
        <f>Emissions!A739</f>
        <v>18081</v>
      </c>
      <c r="B739" s="91" t="str">
        <f>Emissions!B739</f>
        <v>18</v>
      </c>
      <c r="C739" s="92" t="str">
        <f>Emissions!F739</f>
        <v>IN</v>
      </c>
      <c r="D739" s="92" t="str">
        <f>Emissions!C739</f>
        <v>081</v>
      </c>
      <c r="E739" s="91" t="str">
        <f>Emissions!D739</f>
        <v>Johnson</v>
      </c>
      <c r="F739" s="91" t="str">
        <f>Emissions!E739</f>
        <v>County</v>
      </c>
      <c r="G739" s="91">
        <v>2620030001</v>
      </c>
      <c r="H739" s="91" t="s">
        <v>9455</v>
      </c>
      <c r="I739" s="91" t="s">
        <v>9450</v>
      </c>
      <c r="J739" s="91" t="s">
        <v>9453</v>
      </c>
      <c r="K739" s="91">
        <v>2014</v>
      </c>
      <c r="L739" s="91">
        <v>515</v>
      </c>
      <c r="M739" s="91" t="s">
        <v>9451</v>
      </c>
      <c r="N739" s="94">
        <f>Emissions!G739</f>
        <v>0</v>
      </c>
      <c r="O739" s="91" t="str">
        <f>Emissions!H739</f>
        <v>TON</v>
      </c>
      <c r="P739" s="93">
        <f>'Emissions Factor'!$B$2</f>
        <v>5.5099999999999998E-6</v>
      </c>
      <c r="Q739" s="91" t="str">
        <f>Emissions!L739</f>
        <v xml:space="preserve">LB </v>
      </c>
      <c r="R739" s="91" t="str">
        <f>Emissions!M739</f>
        <v>TON</v>
      </c>
      <c r="S739" s="91" t="s">
        <v>9454</v>
      </c>
      <c r="T739" s="91">
        <v>7439976</v>
      </c>
      <c r="U739" s="91" t="s">
        <v>9452</v>
      </c>
      <c r="V739" s="91">
        <v>8</v>
      </c>
      <c r="W739" s="95">
        <f>Emissions!N739</f>
        <v>0</v>
      </c>
      <c r="X739" s="95" t="str">
        <f>Emissions!O739</f>
        <v>LB</v>
      </c>
    </row>
    <row r="740" spans="1:24" x14ac:dyDescent="0.3">
      <c r="A740" s="91" t="str">
        <f>Emissions!A740</f>
        <v>18083</v>
      </c>
      <c r="B740" s="91" t="str">
        <f>Emissions!B740</f>
        <v>18</v>
      </c>
      <c r="C740" s="92" t="str">
        <f>Emissions!F740</f>
        <v>IN</v>
      </c>
      <c r="D740" s="92" t="str">
        <f>Emissions!C740</f>
        <v>083</v>
      </c>
      <c r="E740" s="91" t="str">
        <f>Emissions!D740</f>
        <v>Knox</v>
      </c>
      <c r="F740" s="91" t="str">
        <f>Emissions!E740</f>
        <v>County</v>
      </c>
      <c r="G740" s="91">
        <v>2620030001</v>
      </c>
      <c r="H740" s="91" t="s">
        <v>9455</v>
      </c>
      <c r="I740" s="91" t="s">
        <v>9450</v>
      </c>
      <c r="J740" s="91" t="s">
        <v>9453</v>
      </c>
      <c r="K740" s="91">
        <v>2014</v>
      </c>
      <c r="L740" s="91">
        <v>515</v>
      </c>
      <c r="M740" s="91" t="s">
        <v>9451</v>
      </c>
      <c r="N740" s="94">
        <f>Emissions!G740</f>
        <v>0</v>
      </c>
      <c r="O740" s="91" t="str">
        <f>Emissions!H740</f>
        <v>TON</v>
      </c>
      <c r="P740" s="93">
        <f>'Emissions Factor'!$B$2</f>
        <v>5.5099999999999998E-6</v>
      </c>
      <c r="Q740" s="91" t="str">
        <f>Emissions!L740</f>
        <v xml:space="preserve">LB </v>
      </c>
      <c r="R740" s="91" t="str">
        <f>Emissions!M740</f>
        <v>TON</v>
      </c>
      <c r="S740" s="91" t="s">
        <v>9454</v>
      </c>
      <c r="T740" s="91">
        <v>7439976</v>
      </c>
      <c r="U740" s="91" t="s">
        <v>9452</v>
      </c>
      <c r="V740" s="91">
        <v>8</v>
      </c>
      <c r="W740" s="95">
        <f>Emissions!N740</f>
        <v>0</v>
      </c>
      <c r="X740" s="95" t="str">
        <f>Emissions!O740</f>
        <v>LB</v>
      </c>
    </row>
    <row r="741" spans="1:24" x14ac:dyDescent="0.3">
      <c r="A741" s="91" t="str">
        <f>Emissions!A741</f>
        <v>18085</v>
      </c>
      <c r="B741" s="91" t="str">
        <f>Emissions!B741</f>
        <v>18</v>
      </c>
      <c r="C741" s="92" t="str">
        <f>Emissions!F741</f>
        <v>IN</v>
      </c>
      <c r="D741" s="92" t="str">
        <f>Emissions!C741</f>
        <v>085</v>
      </c>
      <c r="E741" s="91" t="str">
        <f>Emissions!D741</f>
        <v>Kosciusko</v>
      </c>
      <c r="F741" s="91" t="str">
        <f>Emissions!E741</f>
        <v>County</v>
      </c>
      <c r="G741" s="91">
        <v>2620030001</v>
      </c>
      <c r="H741" s="91" t="s">
        <v>9455</v>
      </c>
      <c r="I741" s="91" t="s">
        <v>9450</v>
      </c>
      <c r="J741" s="91" t="s">
        <v>9453</v>
      </c>
      <c r="K741" s="91">
        <v>2014</v>
      </c>
      <c r="L741" s="91">
        <v>515</v>
      </c>
      <c r="M741" s="91" t="s">
        <v>9451</v>
      </c>
      <c r="N741" s="94">
        <f>Emissions!G741</f>
        <v>48705.090909090897</v>
      </c>
      <c r="O741" s="91" t="str">
        <f>Emissions!H741</f>
        <v>TON</v>
      </c>
      <c r="P741" s="93">
        <f>'Emissions Factor'!$B$2</f>
        <v>5.5099999999999998E-6</v>
      </c>
      <c r="Q741" s="91" t="str">
        <f>Emissions!L741</f>
        <v xml:space="preserve">LB </v>
      </c>
      <c r="R741" s="91" t="str">
        <f>Emissions!M741</f>
        <v>TON</v>
      </c>
      <c r="S741" s="91" t="s">
        <v>9454</v>
      </c>
      <c r="T741" s="91">
        <v>7439976</v>
      </c>
      <c r="U741" s="91" t="s">
        <v>9452</v>
      </c>
      <c r="V741" s="91">
        <v>8</v>
      </c>
      <c r="W741" s="95">
        <f>Emissions!N741</f>
        <v>0.26836505090909085</v>
      </c>
      <c r="X741" s="95" t="str">
        <f>Emissions!O741</f>
        <v>LB</v>
      </c>
    </row>
    <row r="742" spans="1:24" x14ac:dyDescent="0.3">
      <c r="A742" s="91" t="str">
        <f>Emissions!A742</f>
        <v>18087</v>
      </c>
      <c r="B742" s="91" t="str">
        <f>Emissions!B742</f>
        <v>18</v>
      </c>
      <c r="C742" s="92" t="str">
        <f>Emissions!F742</f>
        <v>IN</v>
      </c>
      <c r="D742" s="92" t="str">
        <f>Emissions!C742</f>
        <v>087</v>
      </c>
      <c r="E742" s="91" t="str">
        <f>Emissions!D742</f>
        <v>Lagrange</v>
      </c>
      <c r="F742" s="91" t="str">
        <f>Emissions!E742</f>
        <v>County</v>
      </c>
      <c r="G742" s="91">
        <v>2620030001</v>
      </c>
      <c r="H742" s="91" t="s">
        <v>9455</v>
      </c>
      <c r="I742" s="91" t="s">
        <v>9450</v>
      </c>
      <c r="J742" s="91" t="s">
        <v>9453</v>
      </c>
      <c r="K742" s="91">
        <v>2014</v>
      </c>
      <c r="L742" s="91">
        <v>515</v>
      </c>
      <c r="M742" s="91" t="s">
        <v>9451</v>
      </c>
      <c r="N742" s="94">
        <f>Emissions!G742</f>
        <v>2480.5</v>
      </c>
      <c r="O742" s="91" t="str">
        <f>Emissions!H742</f>
        <v>TON</v>
      </c>
      <c r="P742" s="93">
        <f>'Emissions Factor'!$B$2</f>
        <v>5.5099999999999998E-6</v>
      </c>
      <c r="Q742" s="91" t="str">
        <f>Emissions!L742</f>
        <v xml:space="preserve">LB </v>
      </c>
      <c r="R742" s="91" t="str">
        <f>Emissions!M742</f>
        <v>TON</v>
      </c>
      <c r="S742" s="91" t="s">
        <v>9454</v>
      </c>
      <c r="T742" s="91">
        <v>7439976</v>
      </c>
      <c r="U742" s="91" t="s">
        <v>9452</v>
      </c>
      <c r="V742" s="91">
        <v>8</v>
      </c>
      <c r="W742" s="95">
        <f>Emissions!N742</f>
        <v>1.3667555E-2</v>
      </c>
      <c r="X742" s="95" t="str">
        <f>Emissions!O742</f>
        <v>LB</v>
      </c>
    </row>
    <row r="743" spans="1:24" x14ac:dyDescent="0.3">
      <c r="A743" s="91" t="str">
        <f>Emissions!A743</f>
        <v>18089</v>
      </c>
      <c r="B743" s="91" t="str">
        <f>Emissions!B743</f>
        <v>18</v>
      </c>
      <c r="C743" s="92" t="str">
        <f>Emissions!F743</f>
        <v>IN</v>
      </c>
      <c r="D743" s="92" t="str">
        <f>Emissions!C743</f>
        <v>089</v>
      </c>
      <c r="E743" s="91" t="str">
        <f>Emissions!D743</f>
        <v>Lake</v>
      </c>
      <c r="F743" s="91" t="str">
        <f>Emissions!E743</f>
        <v>County</v>
      </c>
      <c r="G743" s="91">
        <v>2620030001</v>
      </c>
      <c r="H743" s="91" t="s">
        <v>9455</v>
      </c>
      <c r="I743" s="91" t="s">
        <v>9450</v>
      </c>
      <c r="J743" s="91" t="s">
        <v>9453</v>
      </c>
      <c r="K743" s="91">
        <v>2014</v>
      </c>
      <c r="L743" s="91">
        <v>515</v>
      </c>
      <c r="M743" s="91" t="s">
        <v>9451</v>
      </c>
      <c r="N743" s="94">
        <f>Emissions!G743</f>
        <v>0</v>
      </c>
      <c r="O743" s="91" t="str">
        <f>Emissions!H743</f>
        <v>TON</v>
      </c>
      <c r="P743" s="93">
        <f>'Emissions Factor'!$B$2</f>
        <v>5.5099999999999998E-6</v>
      </c>
      <c r="Q743" s="91" t="str">
        <f>Emissions!L743</f>
        <v xml:space="preserve">LB </v>
      </c>
      <c r="R743" s="91" t="str">
        <f>Emissions!M743</f>
        <v>TON</v>
      </c>
      <c r="S743" s="91" t="s">
        <v>9454</v>
      </c>
      <c r="T743" s="91">
        <v>7439976</v>
      </c>
      <c r="U743" s="91" t="s">
        <v>9452</v>
      </c>
      <c r="V743" s="91">
        <v>8</v>
      </c>
      <c r="W743" s="95">
        <f>Emissions!N743</f>
        <v>0</v>
      </c>
      <c r="X743" s="95" t="str">
        <f>Emissions!O743</f>
        <v>LB</v>
      </c>
    </row>
    <row r="744" spans="1:24" x14ac:dyDescent="0.3">
      <c r="A744" s="91" t="str">
        <f>Emissions!A744</f>
        <v>18091</v>
      </c>
      <c r="B744" s="91" t="str">
        <f>Emissions!B744</f>
        <v>18</v>
      </c>
      <c r="C744" s="92" t="str">
        <f>Emissions!F744</f>
        <v>IN</v>
      </c>
      <c r="D744" s="92" t="str">
        <f>Emissions!C744</f>
        <v>091</v>
      </c>
      <c r="E744" s="91" t="str">
        <f>Emissions!D744</f>
        <v>La Porte</v>
      </c>
      <c r="F744" s="91" t="str">
        <f>Emissions!E744</f>
        <v>County</v>
      </c>
      <c r="G744" s="91">
        <v>2620030001</v>
      </c>
      <c r="H744" s="91" t="s">
        <v>9455</v>
      </c>
      <c r="I744" s="91" t="s">
        <v>9450</v>
      </c>
      <c r="J744" s="91" t="s">
        <v>9453</v>
      </c>
      <c r="K744" s="91">
        <v>2014</v>
      </c>
      <c r="L744" s="91">
        <v>515</v>
      </c>
      <c r="M744" s="91" t="s">
        <v>9451</v>
      </c>
      <c r="N744" s="94">
        <f>Emissions!G744</f>
        <v>0</v>
      </c>
      <c r="O744" s="91" t="str">
        <f>Emissions!H744</f>
        <v>TON</v>
      </c>
      <c r="P744" s="93">
        <f>'Emissions Factor'!$B$2</f>
        <v>5.5099999999999998E-6</v>
      </c>
      <c r="Q744" s="91" t="str">
        <f>Emissions!L744</f>
        <v xml:space="preserve">LB </v>
      </c>
      <c r="R744" s="91" t="str">
        <f>Emissions!M744</f>
        <v>TON</v>
      </c>
      <c r="S744" s="91" t="s">
        <v>9454</v>
      </c>
      <c r="T744" s="91">
        <v>7439976</v>
      </c>
      <c r="U744" s="91" t="s">
        <v>9452</v>
      </c>
      <c r="V744" s="91">
        <v>8</v>
      </c>
      <c r="W744" s="95">
        <f>Emissions!N744</f>
        <v>0</v>
      </c>
      <c r="X744" s="95" t="str">
        <f>Emissions!O744</f>
        <v>LB</v>
      </c>
    </row>
    <row r="745" spans="1:24" x14ac:dyDescent="0.3">
      <c r="A745" s="91" t="str">
        <f>Emissions!A745</f>
        <v>18093</v>
      </c>
      <c r="B745" s="91" t="str">
        <f>Emissions!B745</f>
        <v>18</v>
      </c>
      <c r="C745" s="92" t="str">
        <f>Emissions!F745</f>
        <v>IN</v>
      </c>
      <c r="D745" s="92" t="str">
        <f>Emissions!C745</f>
        <v>093</v>
      </c>
      <c r="E745" s="91" t="str">
        <f>Emissions!D745</f>
        <v>Lawrence</v>
      </c>
      <c r="F745" s="91" t="str">
        <f>Emissions!E745</f>
        <v>County</v>
      </c>
      <c r="G745" s="91">
        <v>2620030001</v>
      </c>
      <c r="H745" s="91" t="s">
        <v>9455</v>
      </c>
      <c r="I745" s="91" t="s">
        <v>9450</v>
      </c>
      <c r="J745" s="91" t="s">
        <v>9453</v>
      </c>
      <c r="K745" s="91">
        <v>2014</v>
      </c>
      <c r="L745" s="91">
        <v>515</v>
      </c>
      <c r="M745" s="91" t="s">
        <v>9451</v>
      </c>
      <c r="N745" s="94">
        <f>Emissions!G745</f>
        <v>0</v>
      </c>
      <c r="O745" s="91" t="str">
        <f>Emissions!H745</f>
        <v>TON</v>
      </c>
      <c r="P745" s="93">
        <f>'Emissions Factor'!$B$2</f>
        <v>5.5099999999999998E-6</v>
      </c>
      <c r="Q745" s="91" t="str">
        <f>Emissions!L745</f>
        <v xml:space="preserve">LB </v>
      </c>
      <c r="R745" s="91" t="str">
        <f>Emissions!M745</f>
        <v>TON</v>
      </c>
      <c r="S745" s="91" t="s">
        <v>9454</v>
      </c>
      <c r="T745" s="91">
        <v>7439976</v>
      </c>
      <c r="U745" s="91" t="s">
        <v>9452</v>
      </c>
      <c r="V745" s="91">
        <v>8</v>
      </c>
      <c r="W745" s="95">
        <f>Emissions!N745</f>
        <v>0</v>
      </c>
      <c r="X745" s="95" t="str">
        <f>Emissions!O745</f>
        <v>LB</v>
      </c>
    </row>
    <row r="746" spans="1:24" x14ac:dyDescent="0.3">
      <c r="A746" s="91" t="str">
        <f>Emissions!A746</f>
        <v>18095</v>
      </c>
      <c r="B746" s="91" t="str">
        <f>Emissions!B746</f>
        <v>18</v>
      </c>
      <c r="C746" s="92" t="str">
        <f>Emissions!F746</f>
        <v>IN</v>
      </c>
      <c r="D746" s="92" t="str">
        <f>Emissions!C746</f>
        <v>095</v>
      </c>
      <c r="E746" s="91" t="str">
        <f>Emissions!D746</f>
        <v>Madison</v>
      </c>
      <c r="F746" s="91" t="str">
        <f>Emissions!E746</f>
        <v>County</v>
      </c>
      <c r="G746" s="91">
        <v>2620030001</v>
      </c>
      <c r="H746" s="91" t="s">
        <v>9455</v>
      </c>
      <c r="I746" s="91" t="s">
        <v>9450</v>
      </c>
      <c r="J746" s="91" t="s">
        <v>9453</v>
      </c>
      <c r="K746" s="91">
        <v>2014</v>
      </c>
      <c r="L746" s="91">
        <v>515</v>
      </c>
      <c r="M746" s="91" t="s">
        <v>9451</v>
      </c>
      <c r="N746" s="94">
        <f>Emissions!G746</f>
        <v>0</v>
      </c>
      <c r="O746" s="91" t="str">
        <f>Emissions!H746</f>
        <v>TON</v>
      </c>
      <c r="P746" s="93">
        <f>'Emissions Factor'!$B$2</f>
        <v>5.5099999999999998E-6</v>
      </c>
      <c r="Q746" s="91" t="str">
        <f>Emissions!L746</f>
        <v xml:space="preserve">LB </v>
      </c>
      <c r="R746" s="91" t="str">
        <f>Emissions!M746</f>
        <v>TON</v>
      </c>
      <c r="S746" s="91" t="s">
        <v>9454</v>
      </c>
      <c r="T746" s="91">
        <v>7439976</v>
      </c>
      <c r="U746" s="91" t="s">
        <v>9452</v>
      </c>
      <c r="V746" s="91">
        <v>8</v>
      </c>
      <c r="W746" s="95">
        <f>Emissions!N746</f>
        <v>0</v>
      </c>
      <c r="X746" s="95" t="str">
        <f>Emissions!O746</f>
        <v>LB</v>
      </c>
    </row>
    <row r="747" spans="1:24" x14ac:dyDescent="0.3">
      <c r="A747" s="91" t="str">
        <f>Emissions!A747</f>
        <v>18097</v>
      </c>
      <c r="B747" s="91" t="str">
        <f>Emissions!B747</f>
        <v>18</v>
      </c>
      <c r="C747" s="92" t="str">
        <f>Emissions!F747</f>
        <v>IN</v>
      </c>
      <c r="D747" s="92" t="str">
        <f>Emissions!C747</f>
        <v>097</v>
      </c>
      <c r="E747" s="91" t="str">
        <f>Emissions!D747</f>
        <v>Marion</v>
      </c>
      <c r="F747" s="91" t="str">
        <f>Emissions!E747</f>
        <v>County</v>
      </c>
      <c r="G747" s="91">
        <v>2620030001</v>
      </c>
      <c r="H747" s="91" t="s">
        <v>9455</v>
      </c>
      <c r="I747" s="91" t="s">
        <v>9450</v>
      </c>
      <c r="J747" s="91" t="s">
        <v>9453</v>
      </c>
      <c r="K747" s="91">
        <v>2014</v>
      </c>
      <c r="L747" s="91">
        <v>515</v>
      </c>
      <c r="M747" s="91" t="s">
        <v>9451</v>
      </c>
      <c r="N747" s="94">
        <f>Emissions!G747</f>
        <v>340909.090909091</v>
      </c>
      <c r="O747" s="91" t="str">
        <f>Emissions!H747</f>
        <v>TON</v>
      </c>
      <c r="P747" s="93">
        <f>'Emissions Factor'!$B$2</f>
        <v>5.5099999999999998E-6</v>
      </c>
      <c r="Q747" s="91" t="str">
        <f>Emissions!L747</f>
        <v xml:space="preserve">LB </v>
      </c>
      <c r="R747" s="91" t="str">
        <f>Emissions!M747</f>
        <v>TON</v>
      </c>
      <c r="S747" s="91" t="s">
        <v>9454</v>
      </c>
      <c r="T747" s="91">
        <v>7439976</v>
      </c>
      <c r="U747" s="91" t="s">
        <v>9452</v>
      </c>
      <c r="V747" s="91">
        <v>8</v>
      </c>
      <c r="W747" s="95">
        <f>Emissions!N747</f>
        <v>1.8784090909090914</v>
      </c>
      <c r="X747" s="95" t="str">
        <f>Emissions!O747</f>
        <v>LB</v>
      </c>
    </row>
    <row r="748" spans="1:24" x14ac:dyDescent="0.3">
      <c r="A748" s="91" t="str">
        <f>Emissions!A748</f>
        <v>18099</v>
      </c>
      <c r="B748" s="91" t="str">
        <f>Emissions!B748</f>
        <v>18</v>
      </c>
      <c r="C748" s="92" t="str">
        <f>Emissions!F748</f>
        <v>IN</v>
      </c>
      <c r="D748" s="92" t="str">
        <f>Emissions!C748</f>
        <v>099</v>
      </c>
      <c r="E748" s="91" t="str">
        <f>Emissions!D748</f>
        <v>Marshall</v>
      </c>
      <c r="F748" s="91" t="str">
        <f>Emissions!E748</f>
        <v>County</v>
      </c>
      <c r="G748" s="91">
        <v>2620030001</v>
      </c>
      <c r="H748" s="91" t="s">
        <v>9455</v>
      </c>
      <c r="I748" s="91" t="s">
        <v>9450</v>
      </c>
      <c r="J748" s="91" t="s">
        <v>9453</v>
      </c>
      <c r="K748" s="91">
        <v>2014</v>
      </c>
      <c r="L748" s="91">
        <v>515</v>
      </c>
      <c r="M748" s="91" t="s">
        <v>9451</v>
      </c>
      <c r="N748" s="94">
        <f>Emissions!G748</f>
        <v>0</v>
      </c>
      <c r="O748" s="91" t="str">
        <f>Emissions!H748</f>
        <v>TON</v>
      </c>
      <c r="P748" s="93">
        <f>'Emissions Factor'!$B$2</f>
        <v>5.5099999999999998E-6</v>
      </c>
      <c r="Q748" s="91" t="str">
        <f>Emissions!L748</f>
        <v xml:space="preserve">LB </v>
      </c>
      <c r="R748" s="91" t="str">
        <f>Emissions!M748</f>
        <v>TON</v>
      </c>
      <c r="S748" s="91" t="s">
        <v>9454</v>
      </c>
      <c r="T748" s="91">
        <v>7439976</v>
      </c>
      <c r="U748" s="91" t="s">
        <v>9452</v>
      </c>
      <c r="V748" s="91">
        <v>8</v>
      </c>
      <c r="W748" s="95">
        <f>Emissions!N748</f>
        <v>0</v>
      </c>
      <c r="X748" s="95" t="str">
        <f>Emissions!O748</f>
        <v>LB</v>
      </c>
    </row>
    <row r="749" spans="1:24" x14ac:dyDescent="0.3">
      <c r="A749" s="91" t="str">
        <f>Emissions!A749</f>
        <v>18101</v>
      </c>
      <c r="B749" s="91" t="str">
        <f>Emissions!B749</f>
        <v>18</v>
      </c>
      <c r="C749" s="92" t="str">
        <f>Emissions!F749</f>
        <v>IN</v>
      </c>
      <c r="D749" s="92" t="str">
        <f>Emissions!C749</f>
        <v>101</v>
      </c>
      <c r="E749" s="91" t="str">
        <f>Emissions!D749</f>
        <v>Martin</v>
      </c>
      <c r="F749" s="91" t="str">
        <f>Emissions!E749</f>
        <v>County</v>
      </c>
      <c r="G749" s="91">
        <v>2620030001</v>
      </c>
      <c r="H749" s="91" t="s">
        <v>9455</v>
      </c>
      <c r="I749" s="91" t="s">
        <v>9450</v>
      </c>
      <c r="J749" s="91" t="s">
        <v>9453</v>
      </c>
      <c r="K749" s="91">
        <v>2014</v>
      </c>
      <c r="L749" s="91">
        <v>515</v>
      </c>
      <c r="M749" s="91" t="s">
        <v>9451</v>
      </c>
      <c r="N749" s="94">
        <f>Emissions!G749</f>
        <v>0</v>
      </c>
      <c r="O749" s="91" t="str">
        <f>Emissions!H749</f>
        <v>TON</v>
      </c>
      <c r="P749" s="93">
        <f>'Emissions Factor'!$B$2</f>
        <v>5.5099999999999998E-6</v>
      </c>
      <c r="Q749" s="91" t="str">
        <f>Emissions!L749</f>
        <v xml:space="preserve">LB </v>
      </c>
      <c r="R749" s="91" t="str">
        <f>Emissions!M749</f>
        <v>TON</v>
      </c>
      <c r="S749" s="91" t="s">
        <v>9454</v>
      </c>
      <c r="T749" s="91">
        <v>7439976</v>
      </c>
      <c r="U749" s="91" t="s">
        <v>9452</v>
      </c>
      <c r="V749" s="91">
        <v>8</v>
      </c>
      <c r="W749" s="95">
        <f>Emissions!N749</f>
        <v>0</v>
      </c>
      <c r="X749" s="95" t="str">
        <f>Emissions!O749</f>
        <v>LB</v>
      </c>
    </row>
    <row r="750" spans="1:24" x14ac:dyDescent="0.3">
      <c r="A750" s="91" t="str">
        <f>Emissions!A750</f>
        <v>18103</v>
      </c>
      <c r="B750" s="91" t="str">
        <f>Emissions!B750</f>
        <v>18</v>
      </c>
      <c r="C750" s="92" t="str">
        <f>Emissions!F750</f>
        <v>IN</v>
      </c>
      <c r="D750" s="92" t="str">
        <f>Emissions!C750</f>
        <v>103</v>
      </c>
      <c r="E750" s="91" t="str">
        <f>Emissions!D750</f>
        <v>Miami</v>
      </c>
      <c r="F750" s="91" t="str">
        <f>Emissions!E750</f>
        <v>County</v>
      </c>
      <c r="G750" s="91">
        <v>2620030001</v>
      </c>
      <c r="H750" s="91" t="s">
        <v>9455</v>
      </c>
      <c r="I750" s="91" t="s">
        <v>9450</v>
      </c>
      <c r="J750" s="91" t="s">
        <v>9453</v>
      </c>
      <c r="K750" s="91">
        <v>2014</v>
      </c>
      <c r="L750" s="91">
        <v>515</v>
      </c>
      <c r="M750" s="91" t="s">
        <v>9451</v>
      </c>
      <c r="N750" s="94">
        <f>Emissions!G750</f>
        <v>0</v>
      </c>
      <c r="O750" s="91" t="str">
        <f>Emissions!H750</f>
        <v>TON</v>
      </c>
      <c r="P750" s="93">
        <f>'Emissions Factor'!$B$2</f>
        <v>5.5099999999999998E-6</v>
      </c>
      <c r="Q750" s="91" t="str">
        <f>Emissions!L750</f>
        <v xml:space="preserve">LB </v>
      </c>
      <c r="R750" s="91" t="str">
        <f>Emissions!M750</f>
        <v>TON</v>
      </c>
      <c r="S750" s="91" t="s">
        <v>9454</v>
      </c>
      <c r="T750" s="91">
        <v>7439976</v>
      </c>
      <c r="U750" s="91" t="s">
        <v>9452</v>
      </c>
      <c r="V750" s="91">
        <v>8</v>
      </c>
      <c r="W750" s="95">
        <f>Emissions!N750</f>
        <v>0</v>
      </c>
      <c r="X750" s="95" t="str">
        <f>Emissions!O750</f>
        <v>LB</v>
      </c>
    </row>
    <row r="751" spans="1:24" x14ac:dyDescent="0.3">
      <c r="A751" s="91" t="str">
        <f>Emissions!A751</f>
        <v>18105</v>
      </c>
      <c r="B751" s="91" t="str">
        <f>Emissions!B751</f>
        <v>18</v>
      </c>
      <c r="C751" s="92" t="str">
        <f>Emissions!F751</f>
        <v>IN</v>
      </c>
      <c r="D751" s="92" t="str">
        <f>Emissions!C751</f>
        <v>105</v>
      </c>
      <c r="E751" s="91" t="str">
        <f>Emissions!D751</f>
        <v>Monroe</v>
      </c>
      <c r="F751" s="91" t="str">
        <f>Emissions!E751</f>
        <v>County</v>
      </c>
      <c r="G751" s="91">
        <v>2620030001</v>
      </c>
      <c r="H751" s="91" t="s">
        <v>9455</v>
      </c>
      <c r="I751" s="91" t="s">
        <v>9450</v>
      </c>
      <c r="J751" s="91" t="s">
        <v>9453</v>
      </c>
      <c r="K751" s="91">
        <v>2014</v>
      </c>
      <c r="L751" s="91">
        <v>515</v>
      </c>
      <c r="M751" s="91" t="s">
        <v>9451</v>
      </c>
      <c r="N751" s="94">
        <f>Emissions!G751</f>
        <v>0</v>
      </c>
      <c r="O751" s="91" t="str">
        <f>Emissions!H751</f>
        <v>TON</v>
      </c>
      <c r="P751" s="93">
        <f>'Emissions Factor'!$B$2</f>
        <v>5.5099999999999998E-6</v>
      </c>
      <c r="Q751" s="91" t="str">
        <f>Emissions!L751</f>
        <v xml:space="preserve">LB </v>
      </c>
      <c r="R751" s="91" t="str">
        <f>Emissions!M751</f>
        <v>TON</v>
      </c>
      <c r="S751" s="91" t="s">
        <v>9454</v>
      </c>
      <c r="T751" s="91">
        <v>7439976</v>
      </c>
      <c r="U751" s="91" t="s">
        <v>9452</v>
      </c>
      <c r="V751" s="91">
        <v>8</v>
      </c>
      <c r="W751" s="95">
        <f>Emissions!N751</f>
        <v>0</v>
      </c>
      <c r="X751" s="95" t="str">
        <f>Emissions!O751</f>
        <v>LB</v>
      </c>
    </row>
    <row r="752" spans="1:24" x14ac:dyDescent="0.3">
      <c r="A752" s="91" t="str">
        <f>Emissions!A752</f>
        <v>18107</v>
      </c>
      <c r="B752" s="91" t="str">
        <f>Emissions!B752</f>
        <v>18</v>
      </c>
      <c r="C752" s="92" t="str">
        <f>Emissions!F752</f>
        <v>IN</v>
      </c>
      <c r="D752" s="92" t="str">
        <f>Emissions!C752</f>
        <v>107</v>
      </c>
      <c r="E752" s="91" t="str">
        <f>Emissions!D752</f>
        <v>Montgomery</v>
      </c>
      <c r="F752" s="91" t="str">
        <f>Emissions!E752</f>
        <v>County</v>
      </c>
      <c r="G752" s="91">
        <v>2620030001</v>
      </c>
      <c r="H752" s="91" t="s">
        <v>9455</v>
      </c>
      <c r="I752" s="91" t="s">
        <v>9450</v>
      </c>
      <c r="J752" s="91" t="s">
        <v>9453</v>
      </c>
      <c r="K752" s="91">
        <v>2014</v>
      </c>
      <c r="L752" s="91">
        <v>515</v>
      </c>
      <c r="M752" s="91" t="s">
        <v>9451</v>
      </c>
      <c r="N752" s="94">
        <f>Emissions!G752</f>
        <v>0</v>
      </c>
      <c r="O752" s="91" t="str">
        <f>Emissions!H752</f>
        <v>TON</v>
      </c>
      <c r="P752" s="93">
        <f>'Emissions Factor'!$B$2</f>
        <v>5.5099999999999998E-6</v>
      </c>
      <c r="Q752" s="91" t="str">
        <f>Emissions!L752</f>
        <v xml:space="preserve">LB </v>
      </c>
      <c r="R752" s="91" t="str">
        <f>Emissions!M752</f>
        <v>TON</v>
      </c>
      <c r="S752" s="91" t="s">
        <v>9454</v>
      </c>
      <c r="T752" s="91">
        <v>7439976</v>
      </c>
      <c r="U752" s="91" t="s">
        <v>9452</v>
      </c>
      <c r="V752" s="91">
        <v>8</v>
      </c>
      <c r="W752" s="95">
        <f>Emissions!N752</f>
        <v>0</v>
      </c>
      <c r="X752" s="95" t="str">
        <f>Emissions!O752</f>
        <v>LB</v>
      </c>
    </row>
    <row r="753" spans="1:24" x14ac:dyDescent="0.3">
      <c r="A753" s="91" t="str">
        <f>Emissions!A753</f>
        <v>18109</v>
      </c>
      <c r="B753" s="91" t="str">
        <f>Emissions!B753</f>
        <v>18</v>
      </c>
      <c r="C753" s="92" t="str">
        <f>Emissions!F753</f>
        <v>IN</v>
      </c>
      <c r="D753" s="92" t="str">
        <f>Emissions!C753</f>
        <v>109</v>
      </c>
      <c r="E753" s="91" t="str">
        <f>Emissions!D753</f>
        <v>Morgan</v>
      </c>
      <c r="F753" s="91" t="str">
        <f>Emissions!E753</f>
        <v>County</v>
      </c>
      <c r="G753" s="91">
        <v>2620030001</v>
      </c>
      <c r="H753" s="91" t="s">
        <v>9455</v>
      </c>
      <c r="I753" s="91" t="s">
        <v>9450</v>
      </c>
      <c r="J753" s="91" t="s">
        <v>9453</v>
      </c>
      <c r="K753" s="91">
        <v>2014</v>
      </c>
      <c r="L753" s="91">
        <v>515</v>
      </c>
      <c r="M753" s="91" t="s">
        <v>9451</v>
      </c>
      <c r="N753" s="94">
        <f>Emissions!G753</f>
        <v>0</v>
      </c>
      <c r="O753" s="91" t="str">
        <f>Emissions!H753</f>
        <v>TON</v>
      </c>
      <c r="P753" s="93">
        <f>'Emissions Factor'!$B$2</f>
        <v>5.5099999999999998E-6</v>
      </c>
      <c r="Q753" s="91" t="str">
        <f>Emissions!L753</f>
        <v xml:space="preserve">LB </v>
      </c>
      <c r="R753" s="91" t="str">
        <f>Emissions!M753</f>
        <v>TON</v>
      </c>
      <c r="S753" s="91" t="s">
        <v>9454</v>
      </c>
      <c r="T753" s="91">
        <v>7439976</v>
      </c>
      <c r="U753" s="91" t="s">
        <v>9452</v>
      </c>
      <c r="V753" s="91">
        <v>8</v>
      </c>
      <c r="W753" s="95">
        <f>Emissions!N753</f>
        <v>0</v>
      </c>
      <c r="X753" s="95" t="str">
        <f>Emissions!O753</f>
        <v>LB</v>
      </c>
    </row>
    <row r="754" spans="1:24" x14ac:dyDescent="0.3">
      <c r="A754" s="91" t="str">
        <f>Emissions!A754</f>
        <v>18111</v>
      </c>
      <c r="B754" s="91" t="str">
        <f>Emissions!B754</f>
        <v>18</v>
      </c>
      <c r="C754" s="92" t="str">
        <f>Emissions!F754</f>
        <v>IN</v>
      </c>
      <c r="D754" s="92" t="str">
        <f>Emissions!C754</f>
        <v>111</v>
      </c>
      <c r="E754" s="91" t="str">
        <f>Emissions!D754</f>
        <v>Newton</v>
      </c>
      <c r="F754" s="91" t="str">
        <f>Emissions!E754</f>
        <v>County</v>
      </c>
      <c r="G754" s="91">
        <v>2620030001</v>
      </c>
      <c r="H754" s="91" t="s">
        <v>9455</v>
      </c>
      <c r="I754" s="91" t="s">
        <v>9450</v>
      </c>
      <c r="J754" s="91" t="s">
        <v>9453</v>
      </c>
      <c r="K754" s="91">
        <v>2014</v>
      </c>
      <c r="L754" s="91">
        <v>515</v>
      </c>
      <c r="M754" s="91" t="s">
        <v>9451</v>
      </c>
      <c r="N754" s="94">
        <f>Emissions!G754</f>
        <v>948122.75</v>
      </c>
      <c r="O754" s="91" t="str">
        <f>Emissions!H754</f>
        <v>TON</v>
      </c>
      <c r="P754" s="93">
        <f>'Emissions Factor'!$B$2</f>
        <v>5.5099999999999998E-6</v>
      </c>
      <c r="Q754" s="91" t="str">
        <f>Emissions!L754</f>
        <v xml:space="preserve">LB </v>
      </c>
      <c r="R754" s="91" t="str">
        <f>Emissions!M754</f>
        <v>TON</v>
      </c>
      <c r="S754" s="91" t="s">
        <v>9454</v>
      </c>
      <c r="T754" s="91">
        <v>7439976</v>
      </c>
      <c r="U754" s="91" t="s">
        <v>9452</v>
      </c>
      <c r="V754" s="91">
        <v>8</v>
      </c>
      <c r="W754" s="95">
        <f>Emissions!N754</f>
        <v>5.2241563524999997</v>
      </c>
      <c r="X754" s="95" t="str">
        <f>Emissions!O754</f>
        <v>LB</v>
      </c>
    </row>
    <row r="755" spans="1:24" x14ac:dyDescent="0.3">
      <c r="A755" s="91" t="str">
        <f>Emissions!A755</f>
        <v>18113</v>
      </c>
      <c r="B755" s="91" t="str">
        <f>Emissions!B755</f>
        <v>18</v>
      </c>
      <c r="C755" s="92" t="str">
        <f>Emissions!F755</f>
        <v>IN</v>
      </c>
      <c r="D755" s="92" t="str">
        <f>Emissions!C755</f>
        <v>113</v>
      </c>
      <c r="E755" s="91" t="str">
        <f>Emissions!D755</f>
        <v>Noble</v>
      </c>
      <c r="F755" s="91" t="str">
        <f>Emissions!E755</f>
        <v>County</v>
      </c>
      <c r="G755" s="91">
        <v>2620030001</v>
      </c>
      <c r="H755" s="91" t="s">
        <v>9455</v>
      </c>
      <c r="I755" s="91" t="s">
        <v>9450</v>
      </c>
      <c r="J755" s="91" t="s">
        <v>9453</v>
      </c>
      <c r="K755" s="91">
        <v>2014</v>
      </c>
      <c r="L755" s="91">
        <v>515</v>
      </c>
      <c r="M755" s="91" t="s">
        <v>9451</v>
      </c>
      <c r="N755" s="94">
        <f>Emissions!G755</f>
        <v>0</v>
      </c>
      <c r="O755" s="91" t="str">
        <f>Emissions!H755</f>
        <v>TON</v>
      </c>
      <c r="P755" s="93">
        <f>'Emissions Factor'!$B$2</f>
        <v>5.5099999999999998E-6</v>
      </c>
      <c r="Q755" s="91" t="str">
        <f>Emissions!L755</f>
        <v xml:space="preserve">LB </v>
      </c>
      <c r="R755" s="91" t="str">
        <f>Emissions!M755</f>
        <v>TON</v>
      </c>
      <c r="S755" s="91" t="s">
        <v>9454</v>
      </c>
      <c r="T755" s="91">
        <v>7439976</v>
      </c>
      <c r="U755" s="91" t="s">
        <v>9452</v>
      </c>
      <c r="V755" s="91">
        <v>8</v>
      </c>
      <c r="W755" s="95">
        <f>Emissions!N755</f>
        <v>0</v>
      </c>
      <c r="X755" s="95" t="str">
        <f>Emissions!O755</f>
        <v>LB</v>
      </c>
    </row>
    <row r="756" spans="1:24" x14ac:dyDescent="0.3">
      <c r="A756" s="91" t="str">
        <f>Emissions!A756</f>
        <v>18115</v>
      </c>
      <c r="B756" s="91" t="str">
        <f>Emissions!B756</f>
        <v>18</v>
      </c>
      <c r="C756" s="92" t="str">
        <f>Emissions!F756</f>
        <v>IN</v>
      </c>
      <c r="D756" s="92" t="str">
        <f>Emissions!C756</f>
        <v>115</v>
      </c>
      <c r="E756" s="91" t="str">
        <f>Emissions!D756</f>
        <v>Ohio</v>
      </c>
      <c r="F756" s="91" t="str">
        <f>Emissions!E756</f>
        <v>County</v>
      </c>
      <c r="G756" s="91">
        <v>2620030001</v>
      </c>
      <c r="H756" s="91" t="s">
        <v>9455</v>
      </c>
      <c r="I756" s="91" t="s">
        <v>9450</v>
      </c>
      <c r="J756" s="91" t="s">
        <v>9453</v>
      </c>
      <c r="K756" s="91">
        <v>2014</v>
      </c>
      <c r="L756" s="91">
        <v>515</v>
      </c>
      <c r="M756" s="91" t="s">
        <v>9451</v>
      </c>
      <c r="N756" s="94">
        <f>Emissions!G756</f>
        <v>0</v>
      </c>
      <c r="O756" s="91" t="str">
        <f>Emissions!H756</f>
        <v>TON</v>
      </c>
      <c r="P756" s="93">
        <f>'Emissions Factor'!$B$2</f>
        <v>5.5099999999999998E-6</v>
      </c>
      <c r="Q756" s="91" t="str">
        <f>Emissions!L756</f>
        <v xml:space="preserve">LB </v>
      </c>
      <c r="R756" s="91" t="str">
        <f>Emissions!M756</f>
        <v>TON</v>
      </c>
      <c r="S756" s="91" t="s">
        <v>9454</v>
      </c>
      <c r="T756" s="91">
        <v>7439976</v>
      </c>
      <c r="U756" s="91" t="s">
        <v>9452</v>
      </c>
      <c r="V756" s="91">
        <v>8</v>
      </c>
      <c r="W756" s="95">
        <f>Emissions!N756</f>
        <v>0</v>
      </c>
      <c r="X756" s="95" t="str">
        <f>Emissions!O756</f>
        <v>LB</v>
      </c>
    </row>
    <row r="757" spans="1:24" x14ac:dyDescent="0.3">
      <c r="A757" s="91" t="str">
        <f>Emissions!A757</f>
        <v>18117</v>
      </c>
      <c r="B757" s="91" t="str">
        <f>Emissions!B757</f>
        <v>18</v>
      </c>
      <c r="C757" s="92" t="str">
        <f>Emissions!F757</f>
        <v>IN</v>
      </c>
      <c r="D757" s="92" t="str">
        <f>Emissions!C757</f>
        <v>117</v>
      </c>
      <c r="E757" s="91" t="str">
        <f>Emissions!D757</f>
        <v>Orange</v>
      </c>
      <c r="F757" s="91" t="str">
        <f>Emissions!E757</f>
        <v>County</v>
      </c>
      <c r="G757" s="91">
        <v>2620030001</v>
      </c>
      <c r="H757" s="91" t="s">
        <v>9455</v>
      </c>
      <c r="I757" s="91" t="s">
        <v>9450</v>
      </c>
      <c r="J757" s="91" t="s">
        <v>9453</v>
      </c>
      <c r="K757" s="91">
        <v>2014</v>
      </c>
      <c r="L757" s="91">
        <v>515</v>
      </c>
      <c r="M757" s="91" t="s">
        <v>9451</v>
      </c>
      <c r="N757" s="94">
        <f>Emissions!G757</f>
        <v>0</v>
      </c>
      <c r="O757" s="91" t="str">
        <f>Emissions!H757</f>
        <v>TON</v>
      </c>
      <c r="P757" s="93">
        <f>'Emissions Factor'!$B$2</f>
        <v>5.5099999999999998E-6</v>
      </c>
      <c r="Q757" s="91" t="str">
        <f>Emissions!L757</f>
        <v xml:space="preserve">LB </v>
      </c>
      <c r="R757" s="91" t="str">
        <f>Emissions!M757</f>
        <v>TON</v>
      </c>
      <c r="S757" s="91" t="s">
        <v>9454</v>
      </c>
      <c r="T757" s="91">
        <v>7439976</v>
      </c>
      <c r="U757" s="91" t="s">
        <v>9452</v>
      </c>
      <c r="V757" s="91">
        <v>8</v>
      </c>
      <c r="W757" s="95">
        <f>Emissions!N757</f>
        <v>0</v>
      </c>
      <c r="X757" s="95" t="str">
        <f>Emissions!O757</f>
        <v>LB</v>
      </c>
    </row>
    <row r="758" spans="1:24" x14ac:dyDescent="0.3">
      <c r="A758" s="91" t="str">
        <f>Emissions!A758</f>
        <v>18119</v>
      </c>
      <c r="B758" s="91" t="str">
        <f>Emissions!B758</f>
        <v>18</v>
      </c>
      <c r="C758" s="92" t="str">
        <f>Emissions!F758</f>
        <v>IN</v>
      </c>
      <c r="D758" s="92" t="str">
        <f>Emissions!C758</f>
        <v>119</v>
      </c>
      <c r="E758" s="91" t="str">
        <f>Emissions!D758</f>
        <v>Owen</v>
      </c>
      <c r="F758" s="91" t="str">
        <f>Emissions!E758</f>
        <v>County</v>
      </c>
      <c r="G758" s="91">
        <v>2620030001</v>
      </c>
      <c r="H758" s="91" t="s">
        <v>9455</v>
      </c>
      <c r="I758" s="91" t="s">
        <v>9450</v>
      </c>
      <c r="J758" s="91" t="s">
        <v>9453</v>
      </c>
      <c r="K758" s="91">
        <v>2014</v>
      </c>
      <c r="L758" s="91">
        <v>515</v>
      </c>
      <c r="M758" s="91" t="s">
        <v>9451</v>
      </c>
      <c r="N758" s="94">
        <f>Emissions!G758</f>
        <v>0</v>
      </c>
      <c r="O758" s="91" t="str">
        <f>Emissions!H758</f>
        <v>TON</v>
      </c>
      <c r="P758" s="93">
        <f>'Emissions Factor'!$B$2</f>
        <v>5.5099999999999998E-6</v>
      </c>
      <c r="Q758" s="91" t="str">
        <f>Emissions!L758</f>
        <v xml:space="preserve">LB </v>
      </c>
      <c r="R758" s="91" t="str">
        <f>Emissions!M758</f>
        <v>TON</v>
      </c>
      <c r="S758" s="91" t="s">
        <v>9454</v>
      </c>
      <c r="T758" s="91">
        <v>7439976</v>
      </c>
      <c r="U758" s="91" t="s">
        <v>9452</v>
      </c>
      <c r="V758" s="91">
        <v>8</v>
      </c>
      <c r="W758" s="95">
        <f>Emissions!N758</f>
        <v>0</v>
      </c>
      <c r="X758" s="95" t="str">
        <f>Emissions!O758</f>
        <v>LB</v>
      </c>
    </row>
    <row r="759" spans="1:24" x14ac:dyDescent="0.3">
      <c r="A759" s="91" t="str">
        <f>Emissions!A759</f>
        <v>18121</v>
      </c>
      <c r="B759" s="91" t="str">
        <f>Emissions!B759</f>
        <v>18</v>
      </c>
      <c r="C759" s="92" t="str">
        <f>Emissions!F759</f>
        <v>IN</v>
      </c>
      <c r="D759" s="92" t="str">
        <f>Emissions!C759</f>
        <v>121</v>
      </c>
      <c r="E759" s="91" t="str">
        <f>Emissions!D759</f>
        <v>Parke</v>
      </c>
      <c r="F759" s="91" t="str">
        <f>Emissions!E759</f>
        <v>County</v>
      </c>
      <c r="G759" s="91">
        <v>2620030001</v>
      </c>
      <c r="H759" s="91" t="s">
        <v>9455</v>
      </c>
      <c r="I759" s="91" t="s">
        <v>9450</v>
      </c>
      <c r="J759" s="91" t="s">
        <v>9453</v>
      </c>
      <c r="K759" s="91">
        <v>2014</v>
      </c>
      <c r="L759" s="91">
        <v>515</v>
      </c>
      <c r="M759" s="91" t="s">
        <v>9451</v>
      </c>
      <c r="N759" s="94">
        <f>Emissions!G759</f>
        <v>0</v>
      </c>
      <c r="O759" s="91" t="str">
        <f>Emissions!H759</f>
        <v>TON</v>
      </c>
      <c r="P759" s="93">
        <f>'Emissions Factor'!$B$2</f>
        <v>5.5099999999999998E-6</v>
      </c>
      <c r="Q759" s="91" t="str">
        <f>Emissions!L759</f>
        <v xml:space="preserve">LB </v>
      </c>
      <c r="R759" s="91" t="str">
        <f>Emissions!M759</f>
        <v>TON</v>
      </c>
      <c r="S759" s="91" t="s">
        <v>9454</v>
      </c>
      <c r="T759" s="91">
        <v>7439976</v>
      </c>
      <c r="U759" s="91" t="s">
        <v>9452</v>
      </c>
      <c r="V759" s="91">
        <v>8</v>
      </c>
      <c r="W759" s="95">
        <f>Emissions!N759</f>
        <v>0</v>
      </c>
      <c r="X759" s="95" t="str">
        <f>Emissions!O759</f>
        <v>LB</v>
      </c>
    </row>
    <row r="760" spans="1:24" x14ac:dyDescent="0.3">
      <c r="A760" s="91" t="str">
        <f>Emissions!A760</f>
        <v>18123</v>
      </c>
      <c r="B760" s="91" t="str">
        <f>Emissions!B760</f>
        <v>18</v>
      </c>
      <c r="C760" s="92" t="str">
        <f>Emissions!F760</f>
        <v>IN</v>
      </c>
      <c r="D760" s="92" t="str">
        <f>Emissions!C760</f>
        <v>123</v>
      </c>
      <c r="E760" s="91" t="str">
        <f>Emissions!D760</f>
        <v>Perry</v>
      </c>
      <c r="F760" s="91" t="str">
        <f>Emissions!E760</f>
        <v>County</v>
      </c>
      <c r="G760" s="91">
        <v>2620030001</v>
      </c>
      <c r="H760" s="91" t="s">
        <v>9455</v>
      </c>
      <c r="I760" s="91" t="s">
        <v>9450</v>
      </c>
      <c r="J760" s="91" t="s">
        <v>9453</v>
      </c>
      <c r="K760" s="91">
        <v>2014</v>
      </c>
      <c r="L760" s="91">
        <v>515</v>
      </c>
      <c r="M760" s="91" t="s">
        <v>9451</v>
      </c>
      <c r="N760" s="94">
        <f>Emissions!G760</f>
        <v>0</v>
      </c>
      <c r="O760" s="91" t="str">
        <f>Emissions!H760</f>
        <v>TON</v>
      </c>
      <c r="P760" s="93">
        <f>'Emissions Factor'!$B$2</f>
        <v>5.5099999999999998E-6</v>
      </c>
      <c r="Q760" s="91" t="str">
        <f>Emissions!L760</f>
        <v xml:space="preserve">LB </v>
      </c>
      <c r="R760" s="91" t="str">
        <f>Emissions!M760</f>
        <v>TON</v>
      </c>
      <c r="S760" s="91" t="s">
        <v>9454</v>
      </c>
      <c r="T760" s="91">
        <v>7439976</v>
      </c>
      <c r="U760" s="91" t="s">
        <v>9452</v>
      </c>
      <c r="V760" s="91">
        <v>8</v>
      </c>
      <c r="W760" s="95">
        <f>Emissions!N760</f>
        <v>0</v>
      </c>
      <c r="X760" s="95" t="str">
        <f>Emissions!O760</f>
        <v>LB</v>
      </c>
    </row>
    <row r="761" spans="1:24" x14ac:dyDescent="0.3">
      <c r="A761" s="91" t="str">
        <f>Emissions!A761</f>
        <v>18125</v>
      </c>
      <c r="B761" s="91" t="str">
        <f>Emissions!B761</f>
        <v>18</v>
      </c>
      <c r="C761" s="92" t="str">
        <f>Emissions!F761</f>
        <v>IN</v>
      </c>
      <c r="D761" s="92" t="str">
        <f>Emissions!C761</f>
        <v>125</v>
      </c>
      <c r="E761" s="91" t="str">
        <f>Emissions!D761</f>
        <v>Pike</v>
      </c>
      <c r="F761" s="91" t="str">
        <f>Emissions!E761</f>
        <v>County</v>
      </c>
      <c r="G761" s="91">
        <v>2620030001</v>
      </c>
      <c r="H761" s="91" t="s">
        <v>9455</v>
      </c>
      <c r="I761" s="91" t="s">
        <v>9450</v>
      </c>
      <c r="J761" s="91" t="s">
        <v>9453</v>
      </c>
      <c r="K761" s="91">
        <v>2014</v>
      </c>
      <c r="L761" s="91">
        <v>515</v>
      </c>
      <c r="M761" s="91" t="s">
        <v>9451</v>
      </c>
      <c r="N761" s="94">
        <f>Emissions!G761</f>
        <v>222713.51111111112</v>
      </c>
      <c r="O761" s="91" t="str">
        <f>Emissions!H761</f>
        <v>TON</v>
      </c>
      <c r="P761" s="93">
        <f>'Emissions Factor'!$B$2</f>
        <v>5.5099999999999998E-6</v>
      </c>
      <c r="Q761" s="91" t="str">
        <f>Emissions!L761</f>
        <v xml:space="preserve">LB </v>
      </c>
      <c r="R761" s="91" t="str">
        <f>Emissions!M761</f>
        <v>TON</v>
      </c>
      <c r="S761" s="91" t="s">
        <v>9454</v>
      </c>
      <c r="T761" s="91">
        <v>7439976</v>
      </c>
      <c r="U761" s="91" t="s">
        <v>9452</v>
      </c>
      <c r="V761" s="91">
        <v>8</v>
      </c>
      <c r="W761" s="95">
        <f>Emissions!N761</f>
        <v>1.2271514462222222</v>
      </c>
      <c r="X761" s="95" t="str">
        <f>Emissions!O761</f>
        <v>LB</v>
      </c>
    </row>
    <row r="762" spans="1:24" x14ac:dyDescent="0.3">
      <c r="A762" s="91" t="str">
        <f>Emissions!A762</f>
        <v>18127</v>
      </c>
      <c r="B762" s="91" t="str">
        <f>Emissions!B762</f>
        <v>18</v>
      </c>
      <c r="C762" s="92" t="str">
        <f>Emissions!F762</f>
        <v>IN</v>
      </c>
      <c r="D762" s="92" t="str">
        <f>Emissions!C762</f>
        <v>127</v>
      </c>
      <c r="E762" s="91" t="str">
        <f>Emissions!D762</f>
        <v>Porter</v>
      </c>
      <c r="F762" s="91" t="str">
        <f>Emissions!E762</f>
        <v>County</v>
      </c>
      <c r="G762" s="91">
        <v>2620030001</v>
      </c>
      <c r="H762" s="91" t="s">
        <v>9455</v>
      </c>
      <c r="I762" s="91" t="s">
        <v>9450</v>
      </c>
      <c r="J762" s="91" t="s">
        <v>9453</v>
      </c>
      <c r="K762" s="91">
        <v>2014</v>
      </c>
      <c r="L762" s="91">
        <v>515</v>
      </c>
      <c r="M762" s="91" t="s">
        <v>9451</v>
      </c>
      <c r="N762" s="94">
        <f>Emissions!G762</f>
        <v>0</v>
      </c>
      <c r="O762" s="91" t="str">
        <f>Emissions!H762</f>
        <v>TON</v>
      </c>
      <c r="P762" s="93">
        <f>'Emissions Factor'!$B$2</f>
        <v>5.5099999999999998E-6</v>
      </c>
      <c r="Q762" s="91" t="str">
        <f>Emissions!L762</f>
        <v xml:space="preserve">LB </v>
      </c>
      <c r="R762" s="91" t="str">
        <f>Emissions!M762</f>
        <v>TON</v>
      </c>
      <c r="S762" s="91" t="s">
        <v>9454</v>
      </c>
      <c r="T762" s="91">
        <v>7439976</v>
      </c>
      <c r="U762" s="91" t="s">
        <v>9452</v>
      </c>
      <c r="V762" s="91">
        <v>8</v>
      </c>
      <c r="W762" s="95">
        <f>Emissions!N762</f>
        <v>0</v>
      </c>
      <c r="X762" s="95" t="str">
        <f>Emissions!O762</f>
        <v>LB</v>
      </c>
    </row>
    <row r="763" spans="1:24" x14ac:dyDescent="0.3">
      <c r="A763" s="91" t="str">
        <f>Emissions!A763</f>
        <v>18129</v>
      </c>
      <c r="B763" s="91" t="str">
        <f>Emissions!B763</f>
        <v>18</v>
      </c>
      <c r="C763" s="92" t="str">
        <f>Emissions!F763</f>
        <v>IN</v>
      </c>
      <c r="D763" s="92" t="str">
        <f>Emissions!C763</f>
        <v>129</v>
      </c>
      <c r="E763" s="91" t="str">
        <f>Emissions!D763</f>
        <v>Posey</v>
      </c>
      <c r="F763" s="91" t="str">
        <f>Emissions!E763</f>
        <v>County</v>
      </c>
      <c r="G763" s="91">
        <v>2620030001</v>
      </c>
      <c r="H763" s="91" t="s">
        <v>9455</v>
      </c>
      <c r="I763" s="91" t="s">
        <v>9450</v>
      </c>
      <c r="J763" s="91" t="s">
        <v>9453</v>
      </c>
      <c r="K763" s="91">
        <v>2014</v>
      </c>
      <c r="L763" s="91">
        <v>515</v>
      </c>
      <c r="M763" s="91" t="s">
        <v>9451</v>
      </c>
      <c r="N763" s="94">
        <f>Emissions!G763</f>
        <v>0</v>
      </c>
      <c r="O763" s="91" t="str">
        <f>Emissions!H763</f>
        <v>TON</v>
      </c>
      <c r="P763" s="93">
        <f>'Emissions Factor'!$B$2</f>
        <v>5.5099999999999998E-6</v>
      </c>
      <c r="Q763" s="91" t="str">
        <f>Emissions!L763</f>
        <v xml:space="preserve">LB </v>
      </c>
      <c r="R763" s="91" t="str">
        <f>Emissions!M763</f>
        <v>TON</v>
      </c>
      <c r="S763" s="91" t="s">
        <v>9454</v>
      </c>
      <c r="T763" s="91">
        <v>7439976</v>
      </c>
      <c r="U763" s="91" t="s">
        <v>9452</v>
      </c>
      <c r="V763" s="91">
        <v>8</v>
      </c>
      <c r="W763" s="95">
        <f>Emissions!N763</f>
        <v>0</v>
      </c>
      <c r="X763" s="95" t="str">
        <f>Emissions!O763</f>
        <v>LB</v>
      </c>
    </row>
    <row r="764" spans="1:24" x14ac:dyDescent="0.3">
      <c r="A764" s="91" t="str">
        <f>Emissions!A764</f>
        <v>18131</v>
      </c>
      <c r="B764" s="91" t="str">
        <f>Emissions!B764</f>
        <v>18</v>
      </c>
      <c r="C764" s="92" t="str">
        <f>Emissions!F764</f>
        <v>IN</v>
      </c>
      <c r="D764" s="92" t="str">
        <f>Emissions!C764</f>
        <v>131</v>
      </c>
      <c r="E764" s="91" t="str">
        <f>Emissions!D764</f>
        <v>Pulaski</v>
      </c>
      <c r="F764" s="91" t="str">
        <f>Emissions!E764</f>
        <v>County</v>
      </c>
      <c r="G764" s="91">
        <v>2620030001</v>
      </c>
      <c r="H764" s="91" t="s">
        <v>9455</v>
      </c>
      <c r="I764" s="91" t="s">
        <v>9450</v>
      </c>
      <c r="J764" s="91" t="s">
        <v>9453</v>
      </c>
      <c r="K764" s="91">
        <v>2014</v>
      </c>
      <c r="L764" s="91">
        <v>515</v>
      </c>
      <c r="M764" s="91" t="s">
        <v>9451</v>
      </c>
      <c r="N764" s="94">
        <f>Emissions!G764</f>
        <v>0</v>
      </c>
      <c r="O764" s="91" t="str">
        <f>Emissions!H764</f>
        <v>TON</v>
      </c>
      <c r="P764" s="93">
        <f>'Emissions Factor'!$B$2</f>
        <v>5.5099999999999998E-6</v>
      </c>
      <c r="Q764" s="91" t="str">
        <f>Emissions!L764</f>
        <v xml:space="preserve">LB </v>
      </c>
      <c r="R764" s="91" t="str">
        <f>Emissions!M764</f>
        <v>TON</v>
      </c>
      <c r="S764" s="91" t="s">
        <v>9454</v>
      </c>
      <c r="T764" s="91">
        <v>7439976</v>
      </c>
      <c r="U764" s="91" t="s">
        <v>9452</v>
      </c>
      <c r="V764" s="91">
        <v>8</v>
      </c>
      <c r="W764" s="95">
        <f>Emissions!N764</f>
        <v>0</v>
      </c>
      <c r="X764" s="95" t="str">
        <f>Emissions!O764</f>
        <v>LB</v>
      </c>
    </row>
    <row r="765" spans="1:24" x14ac:dyDescent="0.3">
      <c r="A765" s="91" t="str">
        <f>Emissions!A765</f>
        <v>18133</v>
      </c>
      <c r="B765" s="91" t="str">
        <f>Emissions!B765</f>
        <v>18</v>
      </c>
      <c r="C765" s="92" t="str">
        <f>Emissions!F765</f>
        <v>IN</v>
      </c>
      <c r="D765" s="92" t="str">
        <f>Emissions!C765</f>
        <v>133</v>
      </c>
      <c r="E765" s="91" t="str">
        <f>Emissions!D765</f>
        <v>Putnam</v>
      </c>
      <c r="F765" s="91" t="str">
        <f>Emissions!E765</f>
        <v>County</v>
      </c>
      <c r="G765" s="91">
        <v>2620030001</v>
      </c>
      <c r="H765" s="91" t="s">
        <v>9455</v>
      </c>
      <c r="I765" s="91" t="s">
        <v>9450</v>
      </c>
      <c r="J765" s="91" t="s">
        <v>9453</v>
      </c>
      <c r="K765" s="91">
        <v>2014</v>
      </c>
      <c r="L765" s="91">
        <v>515</v>
      </c>
      <c r="M765" s="91" t="s">
        <v>9451</v>
      </c>
      <c r="N765" s="94">
        <f>Emissions!G765</f>
        <v>0</v>
      </c>
      <c r="O765" s="91" t="str">
        <f>Emissions!H765</f>
        <v>TON</v>
      </c>
      <c r="P765" s="93">
        <f>'Emissions Factor'!$B$2</f>
        <v>5.5099999999999998E-6</v>
      </c>
      <c r="Q765" s="91" t="str">
        <f>Emissions!L765</f>
        <v xml:space="preserve">LB </v>
      </c>
      <c r="R765" s="91" t="str">
        <f>Emissions!M765</f>
        <v>TON</v>
      </c>
      <c r="S765" s="91" t="s">
        <v>9454</v>
      </c>
      <c r="T765" s="91">
        <v>7439976</v>
      </c>
      <c r="U765" s="91" t="s">
        <v>9452</v>
      </c>
      <c r="V765" s="91">
        <v>8</v>
      </c>
      <c r="W765" s="95">
        <f>Emissions!N765</f>
        <v>0</v>
      </c>
      <c r="X765" s="95" t="str">
        <f>Emissions!O765</f>
        <v>LB</v>
      </c>
    </row>
    <row r="766" spans="1:24" x14ac:dyDescent="0.3">
      <c r="A766" s="91" t="str">
        <f>Emissions!A766</f>
        <v>18135</v>
      </c>
      <c r="B766" s="91" t="str">
        <f>Emissions!B766</f>
        <v>18</v>
      </c>
      <c r="C766" s="92" t="str">
        <f>Emissions!F766</f>
        <v>IN</v>
      </c>
      <c r="D766" s="92" t="str">
        <f>Emissions!C766</f>
        <v>135</v>
      </c>
      <c r="E766" s="91" t="str">
        <f>Emissions!D766</f>
        <v>Randolph</v>
      </c>
      <c r="F766" s="91" t="str">
        <f>Emissions!E766</f>
        <v>County</v>
      </c>
      <c r="G766" s="91">
        <v>2620030001</v>
      </c>
      <c r="H766" s="91" t="s">
        <v>9455</v>
      </c>
      <c r="I766" s="91" t="s">
        <v>9450</v>
      </c>
      <c r="J766" s="91" t="s">
        <v>9453</v>
      </c>
      <c r="K766" s="91">
        <v>2014</v>
      </c>
      <c r="L766" s="91">
        <v>515</v>
      </c>
      <c r="M766" s="91" t="s">
        <v>9451</v>
      </c>
      <c r="N766" s="94">
        <f>Emissions!G766</f>
        <v>82245.952380952396</v>
      </c>
      <c r="O766" s="91" t="str">
        <f>Emissions!H766</f>
        <v>TON</v>
      </c>
      <c r="P766" s="93">
        <f>'Emissions Factor'!$B$2</f>
        <v>5.5099999999999998E-6</v>
      </c>
      <c r="Q766" s="91" t="str">
        <f>Emissions!L766</f>
        <v xml:space="preserve">LB </v>
      </c>
      <c r="R766" s="91" t="str">
        <f>Emissions!M766</f>
        <v>TON</v>
      </c>
      <c r="S766" s="91" t="s">
        <v>9454</v>
      </c>
      <c r="T766" s="91">
        <v>7439976</v>
      </c>
      <c r="U766" s="91" t="s">
        <v>9452</v>
      </c>
      <c r="V766" s="91">
        <v>8</v>
      </c>
      <c r="W766" s="95">
        <f>Emissions!N766</f>
        <v>0.45317519761904768</v>
      </c>
      <c r="X766" s="95" t="str">
        <f>Emissions!O766</f>
        <v>LB</v>
      </c>
    </row>
    <row r="767" spans="1:24" x14ac:dyDescent="0.3">
      <c r="A767" s="91" t="str">
        <f>Emissions!A767</f>
        <v>18137</v>
      </c>
      <c r="B767" s="91" t="str">
        <f>Emissions!B767</f>
        <v>18</v>
      </c>
      <c r="C767" s="92" t="str">
        <f>Emissions!F767</f>
        <v>IN</v>
      </c>
      <c r="D767" s="92" t="str">
        <f>Emissions!C767</f>
        <v>137</v>
      </c>
      <c r="E767" s="91" t="str">
        <f>Emissions!D767</f>
        <v>Ripley</v>
      </c>
      <c r="F767" s="91" t="str">
        <f>Emissions!E767</f>
        <v>County</v>
      </c>
      <c r="G767" s="91">
        <v>2620030001</v>
      </c>
      <c r="H767" s="91" t="s">
        <v>9455</v>
      </c>
      <c r="I767" s="91" t="s">
        <v>9450</v>
      </c>
      <c r="J767" s="91" t="s">
        <v>9453</v>
      </c>
      <c r="K767" s="91">
        <v>2014</v>
      </c>
      <c r="L767" s="91">
        <v>515</v>
      </c>
      <c r="M767" s="91" t="s">
        <v>9451</v>
      </c>
      <c r="N767" s="94">
        <f>Emissions!G767</f>
        <v>0</v>
      </c>
      <c r="O767" s="91" t="str">
        <f>Emissions!H767</f>
        <v>TON</v>
      </c>
      <c r="P767" s="93">
        <f>'Emissions Factor'!$B$2</f>
        <v>5.5099999999999998E-6</v>
      </c>
      <c r="Q767" s="91" t="str">
        <f>Emissions!L767</f>
        <v xml:space="preserve">LB </v>
      </c>
      <c r="R767" s="91" t="str">
        <f>Emissions!M767</f>
        <v>TON</v>
      </c>
      <c r="S767" s="91" t="s">
        <v>9454</v>
      </c>
      <c r="T767" s="91">
        <v>7439976</v>
      </c>
      <c r="U767" s="91" t="s">
        <v>9452</v>
      </c>
      <c r="V767" s="91">
        <v>8</v>
      </c>
      <c r="W767" s="95">
        <f>Emissions!N767</f>
        <v>0</v>
      </c>
      <c r="X767" s="95" t="str">
        <f>Emissions!O767</f>
        <v>LB</v>
      </c>
    </row>
    <row r="768" spans="1:24" x14ac:dyDescent="0.3">
      <c r="A768" s="91" t="str">
        <f>Emissions!A768</f>
        <v>18139</v>
      </c>
      <c r="B768" s="91" t="str">
        <f>Emissions!B768</f>
        <v>18</v>
      </c>
      <c r="C768" s="92" t="str">
        <f>Emissions!F768</f>
        <v>IN</v>
      </c>
      <c r="D768" s="92" t="str">
        <f>Emissions!C768</f>
        <v>139</v>
      </c>
      <c r="E768" s="91" t="str">
        <f>Emissions!D768</f>
        <v>Rush</v>
      </c>
      <c r="F768" s="91" t="str">
        <f>Emissions!E768</f>
        <v>County</v>
      </c>
      <c r="G768" s="91">
        <v>2620030001</v>
      </c>
      <c r="H768" s="91" t="s">
        <v>9455</v>
      </c>
      <c r="I768" s="91" t="s">
        <v>9450</v>
      </c>
      <c r="J768" s="91" t="s">
        <v>9453</v>
      </c>
      <c r="K768" s="91">
        <v>2014</v>
      </c>
      <c r="L768" s="91">
        <v>515</v>
      </c>
      <c r="M768" s="91" t="s">
        <v>9451</v>
      </c>
      <c r="N768" s="94">
        <f>Emissions!G768</f>
        <v>0</v>
      </c>
      <c r="O768" s="91" t="str">
        <f>Emissions!H768</f>
        <v>TON</v>
      </c>
      <c r="P768" s="93">
        <f>'Emissions Factor'!$B$2</f>
        <v>5.5099999999999998E-6</v>
      </c>
      <c r="Q768" s="91" t="str">
        <f>Emissions!L768</f>
        <v xml:space="preserve">LB </v>
      </c>
      <c r="R768" s="91" t="str">
        <f>Emissions!M768</f>
        <v>TON</v>
      </c>
      <c r="S768" s="91" t="s">
        <v>9454</v>
      </c>
      <c r="T768" s="91">
        <v>7439976</v>
      </c>
      <c r="U768" s="91" t="s">
        <v>9452</v>
      </c>
      <c r="V768" s="91">
        <v>8</v>
      </c>
      <c r="W768" s="95">
        <f>Emissions!N768</f>
        <v>0</v>
      </c>
      <c r="X768" s="95" t="str">
        <f>Emissions!O768</f>
        <v>LB</v>
      </c>
    </row>
    <row r="769" spans="1:24" x14ac:dyDescent="0.3">
      <c r="A769" s="91" t="str">
        <f>Emissions!A769</f>
        <v>18141</v>
      </c>
      <c r="B769" s="91" t="str">
        <f>Emissions!B769</f>
        <v>18</v>
      </c>
      <c r="C769" s="92" t="str">
        <f>Emissions!F769</f>
        <v>IN</v>
      </c>
      <c r="D769" s="92" t="str">
        <f>Emissions!C769</f>
        <v>141</v>
      </c>
      <c r="E769" s="91" t="str">
        <f>Emissions!D769</f>
        <v>St. Joseph</v>
      </c>
      <c r="F769" s="91" t="str">
        <f>Emissions!E769</f>
        <v>County</v>
      </c>
      <c r="G769" s="91">
        <v>2620030001</v>
      </c>
      <c r="H769" s="91" t="s">
        <v>9455</v>
      </c>
      <c r="I769" s="91" t="s">
        <v>9450</v>
      </c>
      <c r="J769" s="91" t="s">
        <v>9453</v>
      </c>
      <c r="K769" s="91">
        <v>2014</v>
      </c>
      <c r="L769" s="91">
        <v>515</v>
      </c>
      <c r="M769" s="91" t="s">
        <v>9451</v>
      </c>
      <c r="N769" s="94">
        <f>Emissions!G769</f>
        <v>159561.70588235301</v>
      </c>
      <c r="O769" s="91" t="str">
        <f>Emissions!H769</f>
        <v>TON</v>
      </c>
      <c r="P769" s="93">
        <f>'Emissions Factor'!$B$2</f>
        <v>5.5099999999999998E-6</v>
      </c>
      <c r="Q769" s="91" t="str">
        <f>Emissions!L769</f>
        <v xml:space="preserve">LB </v>
      </c>
      <c r="R769" s="91" t="str">
        <f>Emissions!M769</f>
        <v>TON</v>
      </c>
      <c r="S769" s="91" t="s">
        <v>9454</v>
      </c>
      <c r="T769" s="91">
        <v>7439976</v>
      </c>
      <c r="U769" s="91" t="s">
        <v>9452</v>
      </c>
      <c r="V769" s="91">
        <v>8</v>
      </c>
      <c r="W769" s="95">
        <f>Emissions!N769</f>
        <v>0.87918499941176509</v>
      </c>
      <c r="X769" s="95" t="str">
        <f>Emissions!O769</f>
        <v>LB</v>
      </c>
    </row>
    <row r="770" spans="1:24" x14ac:dyDescent="0.3">
      <c r="A770" s="91" t="str">
        <f>Emissions!A770</f>
        <v>18143</v>
      </c>
      <c r="B770" s="91" t="str">
        <f>Emissions!B770</f>
        <v>18</v>
      </c>
      <c r="C770" s="92" t="str">
        <f>Emissions!F770</f>
        <v>IN</v>
      </c>
      <c r="D770" s="92" t="str">
        <f>Emissions!C770</f>
        <v>143</v>
      </c>
      <c r="E770" s="91" t="str">
        <f>Emissions!D770</f>
        <v>Scott</v>
      </c>
      <c r="F770" s="91" t="str">
        <f>Emissions!E770</f>
        <v>County</v>
      </c>
      <c r="G770" s="91">
        <v>2620030001</v>
      </c>
      <c r="H770" s="91" t="s">
        <v>9455</v>
      </c>
      <c r="I770" s="91" t="s">
        <v>9450</v>
      </c>
      <c r="J770" s="91" t="s">
        <v>9453</v>
      </c>
      <c r="K770" s="91">
        <v>2014</v>
      </c>
      <c r="L770" s="91">
        <v>515</v>
      </c>
      <c r="M770" s="91" t="s">
        <v>9451</v>
      </c>
      <c r="N770" s="94">
        <f>Emissions!G770</f>
        <v>0</v>
      </c>
      <c r="O770" s="91" t="str">
        <f>Emissions!H770</f>
        <v>TON</v>
      </c>
      <c r="P770" s="93">
        <f>'Emissions Factor'!$B$2</f>
        <v>5.5099999999999998E-6</v>
      </c>
      <c r="Q770" s="91" t="str">
        <f>Emissions!L770</f>
        <v xml:space="preserve">LB </v>
      </c>
      <c r="R770" s="91" t="str">
        <f>Emissions!M770</f>
        <v>TON</v>
      </c>
      <c r="S770" s="91" t="s">
        <v>9454</v>
      </c>
      <c r="T770" s="91">
        <v>7439976</v>
      </c>
      <c r="U770" s="91" t="s">
        <v>9452</v>
      </c>
      <c r="V770" s="91">
        <v>8</v>
      </c>
      <c r="W770" s="95">
        <f>Emissions!N770</f>
        <v>0</v>
      </c>
      <c r="X770" s="95" t="str">
        <f>Emissions!O770</f>
        <v>LB</v>
      </c>
    </row>
    <row r="771" spans="1:24" x14ac:dyDescent="0.3">
      <c r="A771" s="91" t="str">
        <f>Emissions!A771</f>
        <v>18145</v>
      </c>
      <c r="B771" s="91" t="str">
        <f>Emissions!B771</f>
        <v>18</v>
      </c>
      <c r="C771" s="92" t="str">
        <f>Emissions!F771</f>
        <v>IN</v>
      </c>
      <c r="D771" s="92" t="str">
        <f>Emissions!C771</f>
        <v>145</v>
      </c>
      <c r="E771" s="91" t="str">
        <f>Emissions!D771</f>
        <v>Shelby</v>
      </c>
      <c r="F771" s="91" t="str">
        <f>Emissions!E771</f>
        <v>County</v>
      </c>
      <c r="G771" s="91">
        <v>2620030001</v>
      </c>
      <c r="H771" s="91" t="s">
        <v>9455</v>
      </c>
      <c r="I771" s="91" t="s">
        <v>9450</v>
      </c>
      <c r="J771" s="91" t="s">
        <v>9453</v>
      </c>
      <c r="K771" s="91">
        <v>2014</v>
      </c>
      <c r="L771" s="91">
        <v>515</v>
      </c>
      <c r="M771" s="91" t="s">
        <v>9451</v>
      </c>
      <c r="N771" s="94">
        <f>Emissions!G771</f>
        <v>54170.844444444403</v>
      </c>
      <c r="O771" s="91" t="str">
        <f>Emissions!H771</f>
        <v>TON</v>
      </c>
      <c r="P771" s="93">
        <f>'Emissions Factor'!$B$2</f>
        <v>5.5099999999999998E-6</v>
      </c>
      <c r="Q771" s="91" t="str">
        <f>Emissions!L771</f>
        <v xml:space="preserve">LB </v>
      </c>
      <c r="R771" s="91" t="str">
        <f>Emissions!M771</f>
        <v>TON</v>
      </c>
      <c r="S771" s="91" t="s">
        <v>9454</v>
      </c>
      <c r="T771" s="91">
        <v>7439976</v>
      </c>
      <c r="U771" s="91" t="s">
        <v>9452</v>
      </c>
      <c r="V771" s="91">
        <v>8</v>
      </c>
      <c r="W771" s="95">
        <f>Emissions!N771</f>
        <v>0.29848135288888866</v>
      </c>
      <c r="X771" s="95" t="str">
        <f>Emissions!O771</f>
        <v>LB</v>
      </c>
    </row>
    <row r="772" spans="1:24" x14ac:dyDescent="0.3">
      <c r="A772" s="91" t="str">
        <f>Emissions!A772</f>
        <v>18147</v>
      </c>
      <c r="B772" s="91" t="str">
        <f>Emissions!B772</f>
        <v>18</v>
      </c>
      <c r="C772" s="92" t="str">
        <f>Emissions!F772</f>
        <v>IN</v>
      </c>
      <c r="D772" s="92" t="str">
        <f>Emissions!C772</f>
        <v>147</v>
      </c>
      <c r="E772" s="91" t="str">
        <f>Emissions!D772</f>
        <v>Spencer</v>
      </c>
      <c r="F772" s="91" t="str">
        <f>Emissions!E772</f>
        <v>County</v>
      </c>
      <c r="G772" s="91">
        <v>2620030001</v>
      </c>
      <c r="H772" s="91" t="s">
        <v>9455</v>
      </c>
      <c r="I772" s="91" t="s">
        <v>9450</v>
      </c>
      <c r="J772" s="91" t="s">
        <v>9453</v>
      </c>
      <c r="K772" s="91">
        <v>2014</v>
      </c>
      <c r="L772" s="91">
        <v>515</v>
      </c>
      <c r="M772" s="91" t="s">
        <v>9451</v>
      </c>
      <c r="N772" s="94">
        <f>Emissions!G772</f>
        <v>0</v>
      </c>
      <c r="O772" s="91" t="str">
        <f>Emissions!H772</f>
        <v>TON</v>
      </c>
      <c r="P772" s="93">
        <f>'Emissions Factor'!$B$2</f>
        <v>5.5099999999999998E-6</v>
      </c>
      <c r="Q772" s="91" t="str">
        <f>Emissions!L772</f>
        <v xml:space="preserve">LB </v>
      </c>
      <c r="R772" s="91" t="str">
        <f>Emissions!M772</f>
        <v>TON</v>
      </c>
      <c r="S772" s="91" t="s">
        <v>9454</v>
      </c>
      <c r="T772" s="91">
        <v>7439976</v>
      </c>
      <c r="U772" s="91" t="s">
        <v>9452</v>
      </c>
      <c r="V772" s="91">
        <v>8</v>
      </c>
      <c r="W772" s="95">
        <f>Emissions!N772</f>
        <v>0</v>
      </c>
      <c r="X772" s="95" t="str">
        <f>Emissions!O772</f>
        <v>LB</v>
      </c>
    </row>
    <row r="773" spans="1:24" x14ac:dyDescent="0.3">
      <c r="A773" s="91" t="str">
        <f>Emissions!A773</f>
        <v>18149</v>
      </c>
      <c r="B773" s="91" t="str">
        <f>Emissions!B773</f>
        <v>18</v>
      </c>
      <c r="C773" s="92" t="str">
        <f>Emissions!F773</f>
        <v>IN</v>
      </c>
      <c r="D773" s="92" t="str">
        <f>Emissions!C773</f>
        <v>149</v>
      </c>
      <c r="E773" s="91" t="str">
        <f>Emissions!D773</f>
        <v>Starke</v>
      </c>
      <c r="F773" s="91" t="str">
        <f>Emissions!E773</f>
        <v>County</v>
      </c>
      <c r="G773" s="91">
        <v>2620030001</v>
      </c>
      <c r="H773" s="91" t="s">
        <v>9455</v>
      </c>
      <c r="I773" s="91" t="s">
        <v>9450</v>
      </c>
      <c r="J773" s="91" t="s">
        <v>9453</v>
      </c>
      <c r="K773" s="91">
        <v>2014</v>
      </c>
      <c r="L773" s="91">
        <v>515</v>
      </c>
      <c r="M773" s="91" t="s">
        <v>9451</v>
      </c>
      <c r="N773" s="94">
        <f>Emissions!G773</f>
        <v>0</v>
      </c>
      <c r="O773" s="91" t="str">
        <f>Emissions!H773</f>
        <v>TON</v>
      </c>
      <c r="P773" s="93">
        <f>'Emissions Factor'!$B$2</f>
        <v>5.5099999999999998E-6</v>
      </c>
      <c r="Q773" s="91" t="str">
        <f>Emissions!L773</f>
        <v xml:space="preserve">LB </v>
      </c>
      <c r="R773" s="91" t="str">
        <f>Emissions!M773</f>
        <v>TON</v>
      </c>
      <c r="S773" s="91" t="s">
        <v>9454</v>
      </c>
      <c r="T773" s="91">
        <v>7439976</v>
      </c>
      <c r="U773" s="91" t="s">
        <v>9452</v>
      </c>
      <c r="V773" s="91">
        <v>8</v>
      </c>
      <c r="W773" s="95">
        <f>Emissions!N773</f>
        <v>0</v>
      </c>
      <c r="X773" s="95" t="str">
        <f>Emissions!O773</f>
        <v>LB</v>
      </c>
    </row>
    <row r="774" spans="1:24" x14ac:dyDescent="0.3">
      <c r="A774" s="91" t="str">
        <f>Emissions!A774</f>
        <v>18151</v>
      </c>
      <c r="B774" s="91" t="str">
        <f>Emissions!B774</f>
        <v>18</v>
      </c>
      <c r="C774" s="92" t="str">
        <f>Emissions!F774</f>
        <v>IN</v>
      </c>
      <c r="D774" s="92" t="str">
        <f>Emissions!C774</f>
        <v>151</v>
      </c>
      <c r="E774" s="91" t="str">
        <f>Emissions!D774</f>
        <v>Steuben</v>
      </c>
      <c r="F774" s="91" t="str">
        <f>Emissions!E774</f>
        <v>County</v>
      </c>
      <c r="G774" s="91">
        <v>2620030001</v>
      </c>
      <c r="H774" s="91" t="s">
        <v>9455</v>
      </c>
      <c r="I774" s="91" t="s">
        <v>9450</v>
      </c>
      <c r="J774" s="91" t="s">
        <v>9453</v>
      </c>
      <c r="K774" s="91">
        <v>2014</v>
      </c>
      <c r="L774" s="91">
        <v>515</v>
      </c>
      <c r="M774" s="91" t="s">
        <v>9451</v>
      </c>
      <c r="N774" s="94">
        <f>Emissions!G774</f>
        <v>0</v>
      </c>
      <c r="O774" s="91" t="str">
        <f>Emissions!H774</f>
        <v>TON</v>
      </c>
      <c r="P774" s="93">
        <f>'Emissions Factor'!$B$2</f>
        <v>5.5099999999999998E-6</v>
      </c>
      <c r="Q774" s="91" t="str">
        <f>Emissions!L774</f>
        <v xml:space="preserve">LB </v>
      </c>
      <c r="R774" s="91" t="str">
        <f>Emissions!M774</f>
        <v>TON</v>
      </c>
      <c r="S774" s="91" t="s">
        <v>9454</v>
      </c>
      <c r="T774" s="91">
        <v>7439976</v>
      </c>
      <c r="U774" s="91" t="s">
        <v>9452</v>
      </c>
      <c r="V774" s="91">
        <v>8</v>
      </c>
      <c r="W774" s="95">
        <f>Emissions!N774</f>
        <v>0</v>
      </c>
      <c r="X774" s="95" t="str">
        <f>Emissions!O774</f>
        <v>LB</v>
      </c>
    </row>
    <row r="775" spans="1:24" x14ac:dyDescent="0.3">
      <c r="A775" s="91" t="str">
        <f>Emissions!A775</f>
        <v>18153</v>
      </c>
      <c r="B775" s="91" t="str">
        <f>Emissions!B775</f>
        <v>18</v>
      </c>
      <c r="C775" s="92" t="str">
        <f>Emissions!F775</f>
        <v>IN</v>
      </c>
      <c r="D775" s="92" t="str">
        <f>Emissions!C775</f>
        <v>153</v>
      </c>
      <c r="E775" s="91" t="str">
        <f>Emissions!D775</f>
        <v>Sullivan</v>
      </c>
      <c r="F775" s="91" t="str">
        <f>Emissions!E775</f>
        <v>County</v>
      </c>
      <c r="G775" s="91">
        <v>2620030001</v>
      </c>
      <c r="H775" s="91" t="s">
        <v>9455</v>
      </c>
      <c r="I775" s="91" t="s">
        <v>9450</v>
      </c>
      <c r="J775" s="91" t="s">
        <v>9453</v>
      </c>
      <c r="K775" s="91">
        <v>2014</v>
      </c>
      <c r="L775" s="91">
        <v>515</v>
      </c>
      <c r="M775" s="91" t="s">
        <v>9451</v>
      </c>
      <c r="N775" s="94">
        <f>Emissions!G775</f>
        <v>0</v>
      </c>
      <c r="O775" s="91" t="str">
        <f>Emissions!H775</f>
        <v>TON</v>
      </c>
      <c r="P775" s="93">
        <f>'Emissions Factor'!$B$2</f>
        <v>5.5099999999999998E-6</v>
      </c>
      <c r="Q775" s="91" t="str">
        <f>Emissions!L775</f>
        <v xml:space="preserve">LB </v>
      </c>
      <c r="R775" s="91" t="str">
        <f>Emissions!M775</f>
        <v>TON</v>
      </c>
      <c r="S775" s="91" t="s">
        <v>9454</v>
      </c>
      <c r="T775" s="91">
        <v>7439976</v>
      </c>
      <c r="U775" s="91" t="s">
        <v>9452</v>
      </c>
      <c r="V775" s="91">
        <v>8</v>
      </c>
      <c r="W775" s="95">
        <f>Emissions!N775</f>
        <v>0</v>
      </c>
      <c r="X775" s="95" t="str">
        <f>Emissions!O775</f>
        <v>LB</v>
      </c>
    </row>
    <row r="776" spans="1:24" x14ac:dyDescent="0.3">
      <c r="A776" s="91" t="str">
        <f>Emissions!A776</f>
        <v>18155</v>
      </c>
      <c r="B776" s="91" t="str">
        <f>Emissions!B776</f>
        <v>18</v>
      </c>
      <c r="C776" s="92" t="str">
        <f>Emissions!F776</f>
        <v>IN</v>
      </c>
      <c r="D776" s="92" t="str">
        <f>Emissions!C776</f>
        <v>155</v>
      </c>
      <c r="E776" s="91" t="str">
        <f>Emissions!D776</f>
        <v>Switzerland</v>
      </c>
      <c r="F776" s="91" t="str">
        <f>Emissions!E776</f>
        <v>County</v>
      </c>
      <c r="G776" s="91">
        <v>2620030001</v>
      </c>
      <c r="H776" s="91" t="s">
        <v>9455</v>
      </c>
      <c r="I776" s="91" t="s">
        <v>9450</v>
      </c>
      <c r="J776" s="91" t="s">
        <v>9453</v>
      </c>
      <c r="K776" s="91">
        <v>2014</v>
      </c>
      <c r="L776" s="91">
        <v>515</v>
      </c>
      <c r="M776" s="91" t="s">
        <v>9451</v>
      </c>
      <c r="N776" s="94">
        <f>Emissions!G776</f>
        <v>0</v>
      </c>
      <c r="O776" s="91" t="str">
        <f>Emissions!H776</f>
        <v>TON</v>
      </c>
      <c r="P776" s="93">
        <f>'Emissions Factor'!$B$2</f>
        <v>5.5099999999999998E-6</v>
      </c>
      <c r="Q776" s="91" t="str">
        <f>Emissions!L776</f>
        <v xml:space="preserve">LB </v>
      </c>
      <c r="R776" s="91" t="str">
        <f>Emissions!M776</f>
        <v>TON</v>
      </c>
      <c r="S776" s="91" t="s">
        <v>9454</v>
      </c>
      <c r="T776" s="91">
        <v>7439976</v>
      </c>
      <c r="U776" s="91" t="s">
        <v>9452</v>
      </c>
      <c r="V776" s="91">
        <v>8</v>
      </c>
      <c r="W776" s="95">
        <f>Emissions!N776</f>
        <v>0</v>
      </c>
      <c r="X776" s="95" t="str">
        <f>Emissions!O776</f>
        <v>LB</v>
      </c>
    </row>
    <row r="777" spans="1:24" x14ac:dyDescent="0.3">
      <c r="A777" s="91" t="str">
        <f>Emissions!A777</f>
        <v>18157</v>
      </c>
      <c r="B777" s="91" t="str">
        <f>Emissions!B777</f>
        <v>18</v>
      </c>
      <c r="C777" s="92" t="str">
        <f>Emissions!F777</f>
        <v>IN</v>
      </c>
      <c r="D777" s="92" t="str">
        <f>Emissions!C777</f>
        <v>157</v>
      </c>
      <c r="E777" s="91" t="str">
        <f>Emissions!D777</f>
        <v>Tippecanoe</v>
      </c>
      <c r="F777" s="91" t="str">
        <f>Emissions!E777</f>
        <v>County</v>
      </c>
      <c r="G777" s="91">
        <v>2620030001</v>
      </c>
      <c r="H777" s="91" t="s">
        <v>9455</v>
      </c>
      <c r="I777" s="91" t="s">
        <v>9450</v>
      </c>
      <c r="J777" s="91" t="s">
        <v>9453</v>
      </c>
      <c r="K777" s="91">
        <v>2014</v>
      </c>
      <c r="L777" s="91">
        <v>515</v>
      </c>
      <c r="M777" s="91" t="s">
        <v>9451</v>
      </c>
      <c r="N777" s="94">
        <f>Emissions!G777</f>
        <v>0</v>
      </c>
      <c r="O777" s="91" t="str">
        <f>Emissions!H777</f>
        <v>TON</v>
      </c>
      <c r="P777" s="93">
        <f>'Emissions Factor'!$B$2</f>
        <v>5.5099999999999998E-6</v>
      </c>
      <c r="Q777" s="91" t="str">
        <f>Emissions!L777</f>
        <v xml:space="preserve">LB </v>
      </c>
      <c r="R777" s="91" t="str">
        <f>Emissions!M777</f>
        <v>TON</v>
      </c>
      <c r="S777" s="91" t="s">
        <v>9454</v>
      </c>
      <c r="T777" s="91">
        <v>7439976</v>
      </c>
      <c r="U777" s="91" t="s">
        <v>9452</v>
      </c>
      <c r="V777" s="91">
        <v>8</v>
      </c>
      <c r="W777" s="95">
        <f>Emissions!N777</f>
        <v>0</v>
      </c>
      <c r="X777" s="95" t="str">
        <f>Emissions!O777</f>
        <v>LB</v>
      </c>
    </row>
    <row r="778" spans="1:24" x14ac:dyDescent="0.3">
      <c r="A778" s="91" t="str">
        <f>Emissions!A778</f>
        <v>18159</v>
      </c>
      <c r="B778" s="91" t="str">
        <f>Emissions!B778</f>
        <v>18</v>
      </c>
      <c r="C778" s="92" t="str">
        <f>Emissions!F778</f>
        <v>IN</v>
      </c>
      <c r="D778" s="92" t="str">
        <f>Emissions!C778</f>
        <v>159</v>
      </c>
      <c r="E778" s="91" t="str">
        <f>Emissions!D778</f>
        <v>Tipton</v>
      </c>
      <c r="F778" s="91" t="str">
        <f>Emissions!E778</f>
        <v>County</v>
      </c>
      <c r="G778" s="91">
        <v>2620030001</v>
      </c>
      <c r="H778" s="91" t="s">
        <v>9455</v>
      </c>
      <c r="I778" s="91" t="s">
        <v>9450</v>
      </c>
      <c r="J778" s="91" t="s">
        <v>9453</v>
      </c>
      <c r="K778" s="91">
        <v>2014</v>
      </c>
      <c r="L778" s="91">
        <v>515</v>
      </c>
      <c r="M778" s="91" t="s">
        <v>9451</v>
      </c>
      <c r="N778" s="94">
        <f>Emissions!G778</f>
        <v>0</v>
      </c>
      <c r="O778" s="91" t="str">
        <f>Emissions!H778</f>
        <v>TON</v>
      </c>
      <c r="P778" s="93">
        <f>'Emissions Factor'!$B$2</f>
        <v>5.5099999999999998E-6</v>
      </c>
      <c r="Q778" s="91" t="str">
        <f>Emissions!L778</f>
        <v xml:space="preserve">LB </v>
      </c>
      <c r="R778" s="91" t="str">
        <f>Emissions!M778</f>
        <v>TON</v>
      </c>
      <c r="S778" s="91" t="s">
        <v>9454</v>
      </c>
      <c r="T778" s="91">
        <v>7439976</v>
      </c>
      <c r="U778" s="91" t="s">
        <v>9452</v>
      </c>
      <c r="V778" s="91">
        <v>8</v>
      </c>
      <c r="W778" s="95">
        <f>Emissions!N778</f>
        <v>0</v>
      </c>
      <c r="X778" s="95" t="str">
        <f>Emissions!O778</f>
        <v>LB</v>
      </c>
    </row>
    <row r="779" spans="1:24" x14ac:dyDescent="0.3">
      <c r="A779" s="91" t="str">
        <f>Emissions!A779</f>
        <v>18161</v>
      </c>
      <c r="B779" s="91" t="str">
        <f>Emissions!B779</f>
        <v>18</v>
      </c>
      <c r="C779" s="92" t="str">
        <f>Emissions!F779</f>
        <v>IN</v>
      </c>
      <c r="D779" s="92" t="str">
        <f>Emissions!C779</f>
        <v>161</v>
      </c>
      <c r="E779" s="91" t="str">
        <f>Emissions!D779</f>
        <v>Union</v>
      </c>
      <c r="F779" s="91" t="str">
        <f>Emissions!E779</f>
        <v>County</v>
      </c>
      <c r="G779" s="91">
        <v>2620030001</v>
      </c>
      <c r="H779" s="91" t="s">
        <v>9455</v>
      </c>
      <c r="I779" s="91" t="s">
        <v>9450</v>
      </c>
      <c r="J779" s="91" t="s">
        <v>9453</v>
      </c>
      <c r="K779" s="91">
        <v>2014</v>
      </c>
      <c r="L779" s="91">
        <v>515</v>
      </c>
      <c r="M779" s="91" t="s">
        <v>9451</v>
      </c>
      <c r="N779" s="94">
        <f>Emissions!G779</f>
        <v>0</v>
      </c>
      <c r="O779" s="91" t="str">
        <f>Emissions!H779</f>
        <v>TON</v>
      </c>
      <c r="P779" s="93">
        <f>'Emissions Factor'!$B$2</f>
        <v>5.5099999999999998E-6</v>
      </c>
      <c r="Q779" s="91" t="str">
        <f>Emissions!L779</f>
        <v xml:space="preserve">LB </v>
      </c>
      <c r="R779" s="91" t="str">
        <f>Emissions!M779</f>
        <v>TON</v>
      </c>
      <c r="S779" s="91" t="s">
        <v>9454</v>
      </c>
      <c r="T779" s="91">
        <v>7439976</v>
      </c>
      <c r="U779" s="91" t="s">
        <v>9452</v>
      </c>
      <c r="V779" s="91">
        <v>8</v>
      </c>
      <c r="W779" s="95">
        <f>Emissions!N779</f>
        <v>0</v>
      </c>
      <c r="X779" s="95" t="str">
        <f>Emissions!O779</f>
        <v>LB</v>
      </c>
    </row>
    <row r="780" spans="1:24" x14ac:dyDescent="0.3">
      <c r="A780" s="91" t="str">
        <f>Emissions!A780</f>
        <v>18163</v>
      </c>
      <c r="B780" s="91" t="str">
        <f>Emissions!B780</f>
        <v>18</v>
      </c>
      <c r="C780" s="92" t="str">
        <f>Emissions!F780</f>
        <v>IN</v>
      </c>
      <c r="D780" s="92" t="str">
        <f>Emissions!C780</f>
        <v>163</v>
      </c>
      <c r="E780" s="91" t="str">
        <f>Emissions!D780</f>
        <v>Vanderburgh</v>
      </c>
      <c r="F780" s="91" t="str">
        <f>Emissions!E780</f>
        <v>County</v>
      </c>
      <c r="G780" s="91">
        <v>2620030001</v>
      </c>
      <c r="H780" s="91" t="s">
        <v>9455</v>
      </c>
      <c r="I780" s="91" t="s">
        <v>9450</v>
      </c>
      <c r="J780" s="91" t="s">
        <v>9453</v>
      </c>
      <c r="K780" s="91">
        <v>2014</v>
      </c>
      <c r="L780" s="91">
        <v>515</v>
      </c>
      <c r="M780" s="91" t="s">
        <v>9451</v>
      </c>
      <c r="N780" s="94">
        <f>Emissions!G780</f>
        <v>142857.14285714299</v>
      </c>
      <c r="O780" s="91" t="str">
        <f>Emissions!H780</f>
        <v>TON</v>
      </c>
      <c r="P780" s="93">
        <f>'Emissions Factor'!$B$2</f>
        <v>5.5099999999999998E-6</v>
      </c>
      <c r="Q780" s="91" t="str">
        <f>Emissions!L780</f>
        <v xml:space="preserve">LB </v>
      </c>
      <c r="R780" s="91" t="str">
        <f>Emissions!M780</f>
        <v>TON</v>
      </c>
      <c r="S780" s="91" t="s">
        <v>9454</v>
      </c>
      <c r="T780" s="91">
        <v>7439976</v>
      </c>
      <c r="U780" s="91" t="s">
        <v>9452</v>
      </c>
      <c r="V780" s="91">
        <v>8</v>
      </c>
      <c r="W780" s="95">
        <f>Emissions!N780</f>
        <v>0.78714285714285781</v>
      </c>
      <c r="X780" s="95" t="str">
        <f>Emissions!O780</f>
        <v>LB</v>
      </c>
    </row>
    <row r="781" spans="1:24" x14ac:dyDescent="0.3">
      <c r="A781" s="91" t="str">
        <f>Emissions!A781</f>
        <v>18165</v>
      </c>
      <c r="B781" s="91" t="str">
        <f>Emissions!B781</f>
        <v>18</v>
      </c>
      <c r="C781" s="92" t="str">
        <f>Emissions!F781</f>
        <v>IN</v>
      </c>
      <c r="D781" s="92" t="str">
        <f>Emissions!C781</f>
        <v>165</v>
      </c>
      <c r="E781" s="91" t="str">
        <f>Emissions!D781</f>
        <v>Vermillion</v>
      </c>
      <c r="F781" s="91" t="str">
        <f>Emissions!E781</f>
        <v>County</v>
      </c>
      <c r="G781" s="91">
        <v>2620030001</v>
      </c>
      <c r="H781" s="91" t="s">
        <v>9455</v>
      </c>
      <c r="I781" s="91" t="s">
        <v>9450</v>
      </c>
      <c r="J781" s="91" t="s">
        <v>9453</v>
      </c>
      <c r="K781" s="91">
        <v>2014</v>
      </c>
      <c r="L781" s="91">
        <v>515</v>
      </c>
      <c r="M781" s="91" t="s">
        <v>9451</v>
      </c>
      <c r="N781" s="94">
        <f>Emissions!G781</f>
        <v>0</v>
      </c>
      <c r="O781" s="91" t="str">
        <f>Emissions!H781</f>
        <v>TON</v>
      </c>
      <c r="P781" s="93">
        <f>'Emissions Factor'!$B$2</f>
        <v>5.5099999999999998E-6</v>
      </c>
      <c r="Q781" s="91" t="str">
        <f>Emissions!L781</f>
        <v xml:space="preserve">LB </v>
      </c>
      <c r="R781" s="91" t="str">
        <f>Emissions!M781</f>
        <v>TON</v>
      </c>
      <c r="S781" s="91" t="s">
        <v>9454</v>
      </c>
      <c r="T781" s="91">
        <v>7439976</v>
      </c>
      <c r="U781" s="91" t="s">
        <v>9452</v>
      </c>
      <c r="V781" s="91">
        <v>8</v>
      </c>
      <c r="W781" s="95">
        <f>Emissions!N781</f>
        <v>0</v>
      </c>
      <c r="X781" s="95" t="str">
        <f>Emissions!O781</f>
        <v>LB</v>
      </c>
    </row>
    <row r="782" spans="1:24" x14ac:dyDescent="0.3">
      <c r="A782" s="91" t="str">
        <f>Emissions!A782</f>
        <v>18167</v>
      </c>
      <c r="B782" s="91" t="str">
        <f>Emissions!B782</f>
        <v>18</v>
      </c>
      <c r="C782" s="92" t="str">
        <f>Emissions!F782</f>
        <v>IN</v>
      </c>
      <c r="D782" s="92" t="str">
        <f>Emissions!C782</f>
        <v>167</v>
      </c>
      <c r="E782" s="91" t="str">
        <f>Emissions!D782</f>
        <v>Vigo</v>
      </c>
      <c r="F782" s="91" t="str">
        <f>Emissions!E782</f>
        <v>County</v>
      </c>
      <c r="G782" s="91">
        <v>2620030001</v>
      </c>
      <c r="H782" s="91" t="s">
        <v>9455</v>
      </c>
      <c r="I782" s="91" t="s">
        <v>9450</v>
      </c>
      <c r="J782" s="91" t="s">
        <v>9453</v>
      </c>
      <c r="K782" s="91">
        <v>2014</v>
      </c>
      <c r="L782" s="91">
        <v>515</v>
      </c>
      <c r="M782" s="91" t="s">
        <v>9451</v>
      </c>
      <c r="N782" s="94">
        <f>Emissions!G782</f>
        <v>97777.777777777796</v>
      </c>
      <c r="O782" s="91" t="str">
        <f>Emissions!H782</f>
        <v>TON</v>
      </c>
      <c r="P782" s="93">
        <f>'Emissions Factor'!$B$2</f>
        <v>5.5099999999999998E-6</v>
      </c>
      <c r="Q782" s="91" t="str">
        <f>Emissions!L782</f>
        <v xml:space="preserve">LB </v>
      </c>
      <c r="R782" s="91" t="str">
        <f>Emissions!M782</f>
        <v>TON</v>
      </c>
      <c r="S782" s="91" t="s">
        <v>9454</v>
      </c>
      <c r="T782" s="91">
        <v>7439976</v>
      </c>
      <c r="U782" s="91" t="s">
        <v>9452</v>
      </c>
      <c r="V782" s="91">
        <v>8</v>
      </c>
      <c r="W782" s="95">
        <f>Emissions!N782</f>
        <v>0.53875555555555565</v>
      </c>
      <c r="X782" s="95" t="str">
        <f>Emissions!O782</f>
        <v>LB</v>
      </c>
    </row>
    <row r="783" spans="1:24" x14ac:dyDescent="0.3">
      <c r="A783" s="91" t="str">
        <f>Emissions!A783</f>
        <v>18169</v>
      </c>
      <c r="B783" s="91" t="str">
        <f>Emissions!B783</f>
        <v>18</v>
      </c>
      <c r="C783" s="92" t="str">
        <f>Emissions!F783</f>
        <v>IN</v>
      </c>
      <c r="D783" s="92" t="str">
        <f>Emissions!C783</f>
        <v>169</v>
      </c>
      <c r="E783" s="91" t="str">
        <f>Emissions!D783</f>
        <v>Wabash</v>
      </c>
      <c r="F783" s="91" t="str">
        <f>Emissions!E783</f>
        <v>County</v>
      </c>
      <c r="G783" s="91">
        <v>2620030001</v>
      </c>
      <c r="H783" s="91" t="s">
        <v>9455</v>
      </c>
      <c r="I783" s="91" t="s">
        <v>9450</v>
      </c>
      <c r="J783" s="91" t="s">
        <v>9453</v>
      </c>
      <c r="K783" s="91">
        <v>2014</v>
      </c>
      <c r="L783" s="91">
        <v>515</v>
      </c>
      <c r="M783" s="91" t="s">
        <v>9451</v>
      </c>
      <c r="N783" s="94">
        <f>Emissions!G783</f>
        <v>104390</v>
      </c>
      <c r="O783" s="91" t="str">
        <f>Emissions!H783</f>
        <v>TON</v>
      </c>
      <c r="P783" s="93">
        <f>'Emissions Factor'!$B$2</f>
        <v>5.5099999999999998E-6</v>
      </c>
      <c r="Q783" s="91" t="str">
        <f>Emissions!L783</f>
        <v xml:space="preserve">LB </v>
      </c>
      <c r="R783" s="91" t="str">
        <f>Emissions!M783</f>
        <v>TON</v>
      </c>
      <c r="S783" s="91" t="s">
        <v>9454</v>
      </c>
      <c r="T783" s="91">
        <v>7439976</v>
      </c>
      <c r="U783" s="91" t="s">
        <v>9452</v>
      </c>
      <c r="V783" s="91">
        <v>8</v>
      </c>
      <c r="W783" s="95">
        <f>Emissions!N783</f>
        <v>0.5751889</v>
      </c>
      <c r="X783" s="95" t="str">
        <f>Emissions!O783</f>
        <v>LB</v>
      </c>
    </row>
    <row r="784" spans="1:24" x14ac:dyDescent="0.3">
      <c r="A784" s="91" t="str">
        <f>Emissions!A784</f>
        <v>18171</v>
      </c>
      <c r="B784" s="91" t="str">
        <f>Emissions!B784</f>
        <v>18</v>
      </c>
      <c r="C784" s="92" t="str">
        <f>Emissions!F784</f>
        <v>IN</v>
      </c>
      <c r="D784" s="92" t="str">
        <f>Emissions!C784</f>
        <v>171</v>
      </c>
      <c r="E784" s="91" t="str">
        <f>Emissions!D784</f>
        <v>Warren</v>
      </c>
      <c r="F784" s="91" t="str">
        <f>Emissions!E784</f>
        <v>County</v>
      </c>
      <c r="G784" s="91">
        <v>2620030001</v>
      </c>
      <c r="H784" s="91" t="s">
        <v>9455</v>
      </c>
      <c r="I784" s="91" t="s">
        <v>9450</v>
      </c>
      <c r="J784" s="91" t="s">
        <v>9453</v>
      </c>
      <c r="K784" s="91">
        <v>2014</v>
      </c>
      <c r="L784" s="91">
        <v>515</v>
      </c>
      <c r="M784" s="91" t="s">
        <v>9451</v>
      </c>
      <c r="N784" s="94">
        <f>Emissions!G784</f>
        <v>0</v>
      </c>
      <c r="O784" s="91" t="str">
        <f>Emissions!H784</f>
        <v>TON</v>
      </c>
      <c r="P784" s="93">
        <f>'Emissions Factor'!$B$2</f>
        <v>5.5099999999999998E-6</v>
      </c>
      <c r="Q784" s="91" t="str">
        <f>Emissions!L784</f>
        <v xml:space="preserve">LB </v>
      </c>
      <c r="R784" s="91" t="str">
        <f>Emissions!M784</f>
        <v>TON</v>
      </c>
      <c r="S784" s="91" t="s">
        <v>9454</v>
      </c>
      <c r="T784" s="91">
        <v>7439976</v>
      </c>
      <c r="U784" s="91" t="s">
        <v>9452</v>
      </c>
      <c r="V784" s="91">
        <v>8</v>
      </c>
      <c r="W784" s="95">
        <f>Emissions!N784</f>
        <v>0</v>
      </c>
      <c r="X784" s="95" t="str">
        <f>Emissions!O784</f>
        <v>LB</v>
      </c>
    </row>
    <row r="785" spans="1:24" x14ac:dyDescent="0.3">
      <c r="A785" s="91" t="str">
        <f>Emissions!A785</f>
        <v>18173</v>
      </c>
      <c r="B785" s="91" t="str">
        <f>Emissions!B785</f>
        <v>18</v>
      </c>
      <c r="C785" s="92" t="str">
        <f>Emissions!F785</f>
        <v>IN</v>
      </c>
      <c r="D785" s="92" t="str">
        <f>Emissions!C785</f>
        <v>173</v>
      </c>
      <c r="E785" s="91" t="str">
        <f>Emissions!D785</f>
        <v>Warrick</v>
      </c>
      <c r="F785" s="91" t="str">
        <f>Emissions!E785</f>
        <v>County</v>
      </c>
      <c r="G785" s="91">
        <v>2620030001</v>
      </c>
      <c r="H785" s="91" t="s">
        <v>9455</v>
      </c>
      <c r="I785" s="91" t="s">
        <v>9450</v>
      </c>
      <c r="J785" s="91" t="s">
        <v>9453</v>
      </c>
      <c r="K785" s="91">
        <v>2014</v>
      </c>
      <c r="L785" s="91">
        <v>515</v>
      </c>
      <c r="M785" s="91" t="s">
        <v>9451</v>
      </c>
      <c r="N785" s="94">
        <f>Emissions!G785</f>
        <v>0</v>
      </c>
      <c r="O785" s="91" t="str">
        <f>Emissions!H785</f>
        <v>TON</v>
      </c>
      <c r="P785" s="93">
        <f>'Emissions Factor'!$B$2</f>
        <v>5.5099999999999998E-6</v>
      </c>
      <c r="Q785" s="91" t="str">
        <f>Emissions!L785</f>
        <v xml:space="preserve">LB </v>
      </c>
      <c r="R785" s="91" t="str">
        <f>Emissions!M785</f>
        <v>TON</v>
      </c>
      <c r="S785" s="91" t="s">
        <v>9454</v>
      </c>
      <c r="T785" s="91">
        <v>7439976</v>
      </c>
      <c r="U785" s="91" t="s">
        <v>9452</v>
      </c>
      <c r="V785" s="91">
        <v>8</v>
      </c>
      <c r="W785" s="95">
        <f>Emissions!N785</f>
        <v>0</v>
      </c>
      <c r="X785" s="95" t="str">
        <f>Emissions!O785</f>
        <v>LB</v>
      </c>
    </row>
    <row r="786" spans="1:24" x14ac:dyDescent="0.3">
      <c r="A786" s="91" t="str">
        <f>Emissions!A786</f>
        <v>18175</v>
      </c>
      <c r="B786" s="91" t="str">
        <f>Emissions!B786</f>
        <v>18</v>
      </c>
      <c r="C786" s="92" t="str">
        <f>Emissions!F786</f>
        <v>IN</v>
      </c>
      <c r="D786" s="92" t="str">
        <f>Emissions!C786</f>
        <v>175</v>
      </c>
      <c r="E786" s="91" t="str">
        <f>Emissions!D786</f>
        <v>Washington</v>
      </c>
      <c r="F786" s="91" t="str">
        <f>Emissions!E786</f>
        <v>County</v>
      </c>
      <c r="G786" s="91">
        <v>2620030001</v>
      </c>
      <c r="H786" s="91" t="s">
        <v>9455</v>
      </c>
      <c r="I786" s="91" t="s">
        <v>9450</v>
      </c>
      <c r="J786" s="91" t="s">
        <v>9453</v>
      </c>
      <c r="K786" s="91">
        <v>2014</v>
      </c>
      <c r="L786" s="91">
        <v>515</v>
      </c>
      <c r="M786" s="91" t="s">
        <v>9451</v>
      </c>
      <c r="N786" s="94">
        <f>Emissions!G786</f>
        <v>9368.4210526315801</v>
      </c>
      <c r="O786" s="91" t="str">
        <f>Emissions!H786</f>
        <v>TON</v>
      </c>
      <c r="P786" s="93">
        <f>'Emissions Factor'!$B$2</f>
        <v>5.5099999999999998E-6</v>
      </c>
      <c r="Q786" s="91" t="str">
        <f>Emissions!L786</f>
        <v xml:space="preserve">LB </v>
      </c>
      <c r="R786" s="91" t="str">
        <f>Emissions!M786</f>
        <v>TON</v>
      </c>
      <c r="S786" s="91" t="s">
        <v>9454</v>
      </c>
      <c r="T786" s="91">
        <v>7439976</v>
      </c>
      <c r="U786" s="91" t="s">
        <v>9452</v>
      </c>
      <c r="V786" s="91">
        <v>8</v>
      </c>
      <c r="W786" s="95">
        <f>Emissions!N786</f>
        <v>5.1620000000000006E-2</v>
      </c>
      <c r="X786" s="95" t="str">
        <f>Emissions!O786</f>
        <v>LB</v>
      </c>
    </row>
    <row r="787" spans="1:24" x14ac:dyDescent="0.3">
      <c r="A787" s="91" t="str">
        <f>Emissions!A787</f>
        <v>18177</v>
      </c>
      <c r="B787" s="91" t="str">
        <f>Emissions!B787</f>
        <v>18</v>
      </c>
      <c r="C787" s="92" t="str">
        <f>Emissions!F787</f>
        <v>IN</v>
      </c>
      <c r="D787" s="92" t="str">
        <f>Emissions!C787</f>
        <v>177</v>
      </c>
      <c r="E787" s="91" t="str">
        <f>Emissions!D787</f>
        <v>Wayne</v>
      </c>
      <c r="F787" s="91" t="str">
        <f>Emissions!E787</f>
        <v>County</v>
      </c>
      <c r="G787" s="91">
        <v>2620030001</v>
      </c>
      <c r="H787" s="91" t="s">
        <v>9455</v>
      </c>
      <c r="I787" s="91" t="s">
        <v>9450</v>
      </c>
      <c r="J787" s="91" t="s">
        <v>9453</v>
      </c>
      <c r="K787" s="91">
        <v>2014</v>
      </c>
      <c r="L787" s="91">
        <v>515</v>
      </c>
      <c r="M787" s="91" t="s">
        <v>9451</v>
      </c>
      <c r="N787" s="94">
        <f>Emissions!G787</f>
        <v>69031.914893616995</v>
      </c>
      <c r="O787" s="91" t="str">
        <f>Emissions!H787</f>
        <v>TON</v>
      </c>
      <c r="P787" s="93">
        <f>'Emissions Factor'!$B$2</f>
        <v>5.5099999999999998E-6</v>
      </c>
      <c r="Q787" s="91" t="str">
        <f>Emissions!L787</f>
        <v xml:space="preserve">LB </v>
      </c>
      <c r="R787" s="91" t="str">
        <f>Emissions!M787</f>
        <v>TON</v>
      </c>
      <c r="S787" s="91" t="s">
        <v>9454</v>
      </c>
      <c r="T787" s="91">
        <v>7439976</v>
      </c>
      <c r="U787" s="91" t="s">
        <v>9452</v>
      </c>
      <c r="V787" s="91">
        <v>8</v>
      </c>
      <c r="W787" s="95">
        <f>Emissions!N787</f>
        <v>0.38036585106382964</v>
      </c>
      <c r="X787" s="95" t="str">
        <f>Emissions!O787</f>
        <v>LB</v>
      </c>
    </row>
    <row r="788" spans="1:24" x14ac:dyDescent="0.3">
      <c r="A788" s="91" t="str">
        <f>Emissions!A788</f>
        <v>18179</v>
      </c>
      <c r="B788" s="91" t="str">
        <f>Emissions!B788</f>
        <v>18</v>
      </c>
      <c r="C788" s="92" t="str">
        <f>Emissions!F788</f>
        <v>IN</v>
      </c>
      <c r="D788" s="92" t="str">
        <f>Emissions!C788</f>
        <v>179</v>
      </c>
      <c r="E788" s="91" t="str">
        <f>Emissions!D788</f>
        <v>Wells</v>
      </c>
      <c r="F788" s="91" t="str">
        <f>Emissions!E788</f>
        <v>County</v>
      </c>
      <c r="G788" s="91">
        <v>2620030001</v>
      </c>
      <c r="H788" s="91" t="s">
        <v>9455</v>
      </c>
      <c r="I788" s="91" t="s">
        <v>9450</v>
      </c>
      <c r="J788" s="91" t="s">
        <v>9453</v>
      </c>
      <c r="K788" s="91">
        <v>2014</v>
      </c>
      <c r="L788" s="91">
        <v>515</v>
      </c>
      <c r="M788" s="91" t="s">
        <v>9451</v>
      </c>
      <c r="N788" s="94">
        <f>Emissions!G788</f>
        <v>0</v>
      </c>
      <c r="O788" s="91" t="str">
        <f>Emissions!H788</f>
        <v>TON</v>
      </c>
      <c r="P788" s="93">
        <f>'Emissions Factor'!$B$2</f>
        <v>5.5099999999999998E-6</v>
      </c>
      <c r="Q788" s="91" t="str">
        <f>Emissions!L788</f>
        <v xml:space="preserve">LB </v>
      </c>
      <c r="R788" s="91" t="str">
        <f>Emissions!M788</f>
        <v>TON</v>
      </c>
      <c r="S788" s="91" t="s">
        <v>9454</v>
      </c>
      <c r="T788" s="91">
        <v>7439976</v>
      </c>
      <c r="U788" s="91" t="s">
        <v>9452</v>
      </c>
      <c r="V788" s="91">
        <v>8</v>
      </c>
      <c r="W788" s="95">
        <f>Emissions!N788</f>
        <v>0</v>
      </c>
      <c r="X788" s="95" t="str">
        <f>Emissions!O788</f>
        <v>LB</v>
      </c>
    </row>
    <row r="789" spans="1:24" x14ac:dyDescent="0.3">
      <c r="A789" s="91" t="str">
        <f>Emissions!A789</f>
        <v>18181</v>
      </c>
      <c r="B789" s="91" t="str">
        <f>Emissions!B789</f>
        <v>18</v>
      </c>
      <c r="C789" s="92" t="str">
        <f>Emissions!F789</f>
        <v>IN</v>
      </c>
      <c r="D789" s="92" t="str">
        <f>Emissions!C789</f>
        <v>181</v>
      </c>
      <c r="E789" s="91" t="str">
        <f>Emissions!D789</f>
        <v>White</v>
      </c>
      <c r="F789" s="91" t="str">
        <f>Emissions!E789</f>
        <v>County</v>
      </c>
      <c r="G789" s="91">
        <v>2620030001</v>
      </c>
      <c r="H789" s="91" t="s">
        <v>9455</v>
      </c>
      <c r="I789" s="91" t="s">
        <v>9450</v>
      </c>
      <c r="J789" s="91" t="s">
        <v>9453</v>
      </c>
      <c r="K789" s="91">
        <v>2014</v>
      </c>
      <c r="L789" s="91">
        <v>515</v>
      </c>
      <c r="M789" s="91" t="s">
        <v>9451</v>
      </c>
      <c r="N789" s="94">
        <f>Emissions!G789</f>
        <v>182484.84848484799</v>
      </c>
      <c r="O789" s="91" t="str">
        <f>Emissions!H789</f>
        <v>TON</v>
      </c>
      <c r="P789" s="93">
        <f>'Emissions Factor'!$B$2</f>
        <v>5.5099999999999998E-6</v>
      </c>
      <c r="Q789" s="91" t="str">
        <f>Emissions!L789</f>
        <v xml:space="preserve">LB </v>
      </c>
      <c r="R789" s="91" t="str">
        <f>Emissions!M789</f>
        <v>TON</v>
      </c>
      <c r="S789" s="91" t="s">
        <v>9454</v>
      </c>
      <c r="T789" s="91">
        <v>7439976</v>
      </c>
      <c r="U789" s="91" t="s">
        <v>9452</v>
      </c>
      <c r="V789" s="91">
        <v>8</v>
      </c>
      <c r="W789" s="95">
        <f>Emissions!N789</f>
        <v>1.0054915151515122</v>
      </c>
      <c r="X789" s="95" t="str">
        <f>Emissions!O789</f>
        <v>LB</v>
      </c>
    </row>
    <row r="790" spans="1:24" x14ac:dyDescent="0.3">
      <c r="A790" s="91" t="str">
        <f>Emissions!A790</f>
        <v>18183</v>
      </c>
      <c r="B790" s="91" t="str">
        <f>Emissions!B790</f>
        <v>18</v>
      </c>
      <c r="C790" s="92" t="str">
        <f>Emissions!F790</f>
        <v>IN</v>
      </c>
      <c r="D790" s="92" t="str">
        <f>Emissions!C790</f>
        <v>183</v>
      </c>
      <c r="E790" s="91" t="str">
        <f>Emissions!D790</f>
        <v>Whitley</v>
      </c>
      <c r="F790" s="91" t="str">
        <f>Emissions!E790</f>
        <v>County</v>
      </c>
      <c r="G790" s="91">
        <v>2620030001</v>
      </c>
      <c r="H790" s="91" t="s">
        <v>9455</v>
      </c>
      <c r="I790" s="91" t="s">
        <v>9450</v>
      </c>
      <c r="J790" s="91" t="s">
        <v>9453</v>
      </c>
      <c r="K790" s="91">
        <v>2014</v>
      </c>
      <c r="L790" s="91">
        <v>515</v>
      </c>
      <c r="M790" s="91" t="s">
        <v>9451</v>
      </c>
      <c r="N790" s="94">
        <f>Emissions!G790</f>
        <v>0</v>
      </c>
      <c r="O790" s="91" t="str">
        <f>Emissions!H790</f>
        <v>TON</v>
      </c>
      <c r="P790" s="93">
        <f>'Emissions Factor'!$B$2</f>
        <v>5.5099999999999998E-6</v>
      </c>
      <c r="Q790" s="91" t="str">
        <f>Emissions!L790</f>
        <v xml:space="preserve">LB </v>
      </c>
      <c r="R790" s="91" t="str">
        <f>Emissions!M790</f>
        <v>TON</v>
      </c>
      <c r="S790" s="91" t="s">
        <v>9454</v>
      </c>
      <c r="T790" s="91">
        <v>7439976</v>
      </c>
      <c r="U790" s="91" t="s">
        <v>9452</v>
      </c>
      <c r="V790" s="91">
        <v>8</v>
      </c>
      <c r="W790" s="95">
        <f>Emissions!N790</f>
        <v>0</v>
      </c>
      <c r="X790" s="95" t="str">
        <f>Emissions!O790</f>
        <v>LB</v>
      </c>
    </row>
    <row r="791" spans="1:24" x14ac:dyDescent="0.3">
      <c r="A791" s="91" t="str">
        <f>Emissions!A791</f>
        <v>19001</v>
      </c>
      <c r="B791" s="91" t="str">
        <f>Emissions!B791</f>
        <v>19</v>
      </c>
      <c r="C791" s="92" t="str">
        <f>Emissions!F791</f>
        <v>IA</v>
      </c>
      <c r="D791" s="92" t="str">
        <f>Emissions!C791</f>
        <v>001</v>
      </c>
      <c r="E791" s="91" t="str">
        <f>Emissions!D791</f>
        <v>Adair</v>
      </c>
      <c r="F791" s="91" t="str">
        <f>Emissions!E791</f>
        <v>County</v>
      </c>
      <c r="G791" s="91">
        <v>2620030001</v>
      </c>
      <c r="H791" s="91" t="s">
        <v>9455</v>
      </c>
      <c r="I791" s="91" t="s">
        <v>9450</v>
      </c>
      <c r="J791" s="91" t="s">
        <v>9453</v>
      </c>
      <c r="K791" s="91">
        <v>2014</v>
      </c>
      <c r="L791" s="91">
        <v>515</v>
      </c>
      <c r="M791" s="91" t="s">
        <v>9451</v>
      </c>
      <c r="N791" s="94">
        <f>Emissions!G791</f>
        <v>0</v>
      </c>
      <c r="O791" s="91" t="str">
        <f>Emissions!H791</f>
        <v>TON</v>
      </c>
      <c r="P791" s="93">
        <f>'Emissions Factor'!$B$2</f>
        <v>5.5099999999999998E-6</v>
      </c>
      <c r="Q791" s="91" t="str">
        <f>Emissions!L791</f>
        <v xml:space="preserve">LB </v>
      </c>
      <c r="R791" s="91" t="str">
        <f>Emissions!M791</f>
        <v>TON</v>
      </c>
      <c r="S791" s="91" t="s">
        <v>9454</v>
      </c>
      <c r="T791" s="91">
        <v>7439976</v>
      </c>
      <c r="U791" s="91" t="s">
        <v>9452</v>
      </c>
      <c r="V791" s="91">
        <v>8</v>
      </c>
      <c r="W791" s="95">
        <f>Emissions!N791</f>
        <v>0</v>
      </c>
      <c r="X791" s="95" t="str">
        <f>Emissions!O791</f>
        <v>LB</v>
      </c>
    </row>
    <row r="792" spans="1:24" x14ac:dyDescent="0.3">
      <c r="A792" s="91" t="str">
        <f>Emissions!A792</f>
        <v>19003</v>
      </c>
      <c r="B792" s="91" t="str">
        <f>Emissions!B792</f>
        <v>19</v>
      </c>
      <c r="C792" s="92" t="str">
        <f>Emissions!F792</f>
        <v>IA</v>
      </c>
      <c r="D792" s="92" t="str">
        <f>Emissions!C792</f>
        <v>003</v>
      </c>
      <c r="E792" s="91" t="str">
        <f>Emissions!D792</f>
        <v>Adams</v>
      </c>
      <c r="F792" s="91" t="str">
        <f>Emissions!E792</f>
        <v>County</v>
      </c>
      <c r="G792" s="91">
        <v>2620030001</v>
      </c>
      <c r="H792" s="91" t="s">
        <v>9455</v>
      </c>
      <c r="I792" s="91" t="s">
        <v>9450</v>
      </c>
      <c r="J792" s="91" t="s">
        <v>9453</v>
      </c>
      <c r="K792" s="91">
        <v>2014</v>
      </c>
      <c r="L792" s="91">
        <v>515</v>
      </c>
      <c r="M792" s="91" t="s">
        <v>9451</v>
      </c>
      <c r="N792" s="94">
        <f>Emissions!G792</f>
        <v>0</v>
      </c>
      <c r="O792" s="91" t="str">
        <f>Emissions!H792</f>
        <v>TON</v>
      </c>
      <c r="P792" s="93">
        <f>'Emissions Factor'!$B$2</f>
        <v>5.5099999999999998E-6</v>
      </c>
      <c r="Q792" s="91" t="str">
        <f>Emissions!L792</f>
        <v xml:space="preserve">LB </v>
      </c>
      <c r="R792" s="91" t="str">
        <f>Emissions!M792</f>
        <v>TON</v>
      </c>
      <c r="S792" s="91" t="s">
        <v>9454</v>
      </c>
      <c r="T792" s="91">
        <v>7439976</v>
      </c>
      <c r="U792" s="91" t="s">
        <v>9452</v>
      </c>
      <c r="V792" s="91">
        <v>8</v>
      </c>
      <c r="W792" s="95">
        <f>Emissions!N792</f>
        <v>0</v>
      </c>
      <c r="X792" s="95" t="str">
        <f>Emissions!O792</f>
        <v>LB</v>
      </c>
    </row>
    <row r="793" spans="1:24" x14ac:dyDescent="0.3">
      <c r="A793" s="91" t="str">
        <f>Emissions!A793</f>
        <v>19005</v>
      </c>
      <c r="B793" s="91" t="str">
        <f>Emissions!B793</f>
        <v>19</v>
      </c>
      <c r="C793" s="92" t="str">
        <f>Emissions!F793</f>
        <v>IA</v>
      </c>
      <c r="D793" s="92" t="str">
        <f>Emissions!C793</f>
        <v>005</v>
      </c>
      <c r="E793" s="91" t="str">
        <f>Emissions!D793</f>
        <v>Allamakee</v>
      </c>
      <c r="F793" s="91" t="str">
        <f>Emissions!E793</f>
        <v>County</v>
      </c>
      <c r="G793" s="91">
        <v>2620030001</v>
      </c>
      <c r="H793" s="91" t="s">
        <v>9455</v>
      </c>
      <c r="I793" s="91" t="s">
        <v>9450</v>
      </c>
      <c r="J793" s="91" t="s">
        <v>9453</v>
      </c>
      <c r="K793" s="91">
        <v>2014</v>
      </c>
      <c r="L793" s="91">
        <v>515</v>
      </c>
      <c r="M793" s="91" t="s">
        <v>9451</v>
      </c>
      <c r="N793" s="94">
        <f>Emissions!G793</f>
        <v>0</v>
      </c>
      <c r="O793" s="91" t="str">
        <f>Emissions!H793</f>
        <v>TON</v>
      </c>
      <c r="P793" s="93">
        <f>'Emissions Factor'!$B$2</f>
        <v>5.5099999999999998E-6</v>
      </c>
      <c r="Q793" s="91" t="str">
        <f>Emissions!L793</f>
        <v xml:space="preserve">LB </v>
      </c>
      <c r="R793" s="91" t="str">
        <f>Emissions!M793</f>
        <v>TON</v>
      </c>
      <c r="S793" s="91" t="s">
        <v>9454</v>
      </c>
      <c r="T793" s="91">
        <v>7439976</v>
      </c>
      <c r="U793" s="91" t="s">
        <v>9452</v>
      </c>
      <c r="V793" s="91">
        <v>8</v>
      </c>
      <c r="W793" s="95">
        <f>Emissions!N793</f>
        <v>0</v>
      </c>
      <c r="X793" s="95" t="str">
        <f>Emissions!O793</f>
        <v>LB</v>
      </c>
    </row>
    <row r="794" spans="1:24" x14ac:dyDescent="0.3">
      <c r="A794" s="91" t="str">
        <f>Emissions!A794</f>
        <v>19007</v>
      </c>
      <c r="B794" s="91" t="str">
        <f>Emissions!B794</f>
        <v>19</v>
      </c>
      <c r="C794" s="92" t="str">
        <f>Emissions!F794</f>
        <v>IA</v>
      </c>
      <c r="D794" s="92" t="str">
        <f>Emissions!C794</f>
        <v>007</v>
      </c>
      <c r="E794" s="91" t="str">
        <f>Emissions!D794</f>
        <v>Appanoose</v>
      </c>
      <c r="F794" s="91" t="str">
        <f>Emissions!E794</f>
        <v>County</v>
      </c>
      <c r="G794" s="91">
        <v>2620030001</v>
      </c>
      <c r="H794" s="91" t="s">
        <v>9455</v>
      </c>
      <c r="I794" s="91" t="s">
        <v>9450</v>
      </c>
      <c r="J794" s="91" t="s">
        <v>9453</v>
      </c>
      <c r="K794" s="91">
        <v>2014</v>
      </c>
      <c r="L794" s="91">
        <v>515</v>
      </c>
      <c r="M794" s="91" t="s">
        <v>9451</v>
      </c>
      <c r="N794" s="94">
        <f>Emissions!G794</f>
        <v>0</v>
      </c>
      <c r="O794" s="91" t="str">
        <f>Emissions!H794</f>
        <v>TON</v>
      </c>
      <c r="P794" s="93">
        <f>'Emissions Factor'!$B$2</f>
        <v>5.5099999999999998E-6</v>
      </c>
      <c r="Q794" s="91" t="str">
        <f>Emissions!L794</f>
        <v xml:space="preserve">LB </v>
      </c>
      <c r="R794" s="91" t="str">
        <f>Emissions!M794</f>
        <v>TON</v>
      </c>
      <c r="S794" s="91" t="s">
        <v>9454</v>
      </c>
      <c r="T794" s="91">
        <v>7439976</v>
      </c>
      <c r="U794" s="91" t="s">
        <v>9452</v>
      </c>
      <c r="V794" s="91">
        <v>8</v>
      </c>
      <c r="W794" s="95">
        <f>Emissions!N794</f>
        <v>0</v>
      </c>
      <c r="X794" s="95" t="str">
        <f>Emissions!O794</f>
        <v>LB</v>
      </c>
    </row>
    <row r="795" spans="1:24" x14ac:dyDescent="0.3">
      <c r="A795" s="91" t="str">
        <f>Emissions!A795</f>
        <v>19009</v>
      </c>
      <c r="B795" s="91" t="str">
        <f>Emissions!B795</f>
        <v>19</v>
      </c>
      <c r="C795" s="92" t="str">
        <f>Emissions!F795</f>
        <v>IA</v>
      </c>
      <c r="D795" s="92" t="str">
        <f>Emissions!C795</f>
        <v>009</v>
      </c>
      <c r="E795" s="91" t="str">
        <f>Emissions!D795</f>
        <v>Audubon</v>
      </c>
      <c r="F795" s="91" t="str">
        <f>Emissions!E795</f>
        <v>County</v>
      </c>
      <c r="G795" s="91">
        <v>2620030001</v>
      </c>
      <c r="H795" s="91" t="s">
        <v>9455</v>
      </c>
      <c r="I795" s="91" t="s">
        <v>9450</v>
      </c>
      <c r="J795" s="91" t="s">
        <v>9453</v>
      </c>
      <c r="K795" s="91">
        <v>2014</v>
      </c>
      <c r="L795" s="91">
        <v>515</v>
      </c>
      <c r="M795" s="91" t="s">
        <v>9451</v>
      </c>
      <c r="N795" s="94">
        <f>Emissions!G795</f>
        <v>0</v>
      </c>
      <c r="O795" s="91" t="str">
        <f>Emissions!H795</f>
        <v>TON</v>
      </c>
      <c r="P795" s="93">
        <f>'Emissions Factor'!$B$2</f>
        <v>5.5099999999999998E-6</v>
      </c>
      <c r="Q795" s="91" t="str">
        <f>Emissions!L795</f>
        <v xml:space="preserve">LB </v>
      </c>
      <c r="R795" s="91" t="str">
        <f>Emissions!M795</f>
        <v>TON</v>
      </c>
      <c r="S795" s="91" t="s">
        <v>9454</v>
      </c>
      <c r="T795" s="91">
        <v>7439976</v>
      </c>
      <c r="U795" s="91" t="s">
        <v>9452</v>
      </c>
      <c r="V795" s="91">
        <v>8</v>
      </c>
      <c r="W795" s="95">
        <f>Emissions!N795</f>
        <v>0</v>
      </c>
      <c r="X795" s="95" t="str">
        <f>Emissions!O795</f>
        <v>LB</v>
      </c>
    </row>
    <row r="796" spans="1:24" x14ac:dyDescent="0.3">
      <c r="A796" s="91" t="str">
        <f>Emissions!A796</f>
        <v>19011</v>
      </c>
      <c r="B796" s="91" t="str">
        <f>Emissions!B796</f>
        <v>19</v>
      </c>
      <c r="C796" s="92" t="str">
        <f>Emissions!F796</f>
        <v>IA</v>
      </c>
      <c r="D796" s="92" t="str">
        <f>Emissions!C796</f>
        <v>011</v>
      </c>
      <c r="E796" s="91" t="str">
        <f>Emissions!D796</f>
        <v>Benton</v>
      </c>
      <c r="F796" s="91" t="str">
        <f>Emissions!E796</f>
        <v>County</v>
      </c>
      <c r="G796" s="91">
        <v>2620030001</v>
      </c>
      <c r="H796" s="91" t="s">
        <v>9455</v>
      </c>
      <c r="I796" s="91" t="s">
        <v>9450</v>
      </c>
      <c r="J796" s="91" t="s">
        <v>9453</v>
      </c>
      <c r="K796" s="91">
        <v>2014</v>
      </c>
      <c r="L796" s="91">
        <v>515</v>
      </c>
      <c r="M796" s="91" t="s">
        <v>9451</v>
      </c>
      <c r="N796" s="94">
        <f>Emissions!G796</f>
        <v>0</v>
      </c>
      <c r="O796" s="91" t="str">
        <f>Emissions!H796</f>
        <v>TON</v>
      </c>
      <c r="P796" s="93">
        <f>'Emissions Factor'!$B$2</f>
        <v>5.5099999999999998E-6</v>
      </c>
      <c r="Q796" s="91" t="str">
        <f>Emissions!L796</f>
        <v xml:space="preserve">LB </v>
      </c>
      <c r="R796" s="91" t="str">
        <f>Emissions!M796</f>
        <v>TON</v>
      </c>
      <c r="S796" s="91" t="s">
        <v>9454</v>
      </c>
      <c r="T796" s="91">
        <v>7439976</v>
      </c>
      <c r="U796" s="91" t="s">
        <v>9452</v>
      </c>
      <c r="V796" s="91">
        <v>8</v>
      </c>
      <c r="W796" s="95">
        <f>Emissions!N796</f>
        <v>0</v>
      </c>
      <c r="X796" s="95" t="str">
        <f>Emissions!O796</f>
        <v>LB</v>
      </c>
    </row>
    <row r="797" spans="1:24" x14ac:dyDescent="0.3">
      <c r="A797" s="91" t="str">
        <f>Emissions!A797</f>
        <v>19013</v>
      </c>
      <c r="B797" s="91" t="str">
        <f>Emissions!B797</f>
        <v>19</v>
      </c>
      <c r="C797" s="92" t="str">
        <f>Emissions!F797</f>
        <v>IA</v>
      </c>
      <c r="D797" s="92" t="str">
        <f>Emissions!C797</f>
        <v>013</v>
      </c>
      <c r="E797" s="91" t="str">
        <f>Emissions!D797</f>
        <v>Black Hawk</v>
      </c>
      <c r="F797" s="91" t="str">
        <f>Emissions!E797</f>
        <v>County</v>
      </c>
      <c r="G797" s="91">
        <v>2620030001</v>
      </c>
      <c r="H797" s="91" t="s">
        <v>9455</v>
      </c>
      <c r="I797" s="91" t="s">
        <v>9450</v>
      </c>
      <c r="J797" s="91" t="s">
        <v>9453</v>
      </c>
      <c r="K797" s="91">
        <v>2014</v>
      </c>
      <c r="L797" s="91">
        <v>515</v>
      </c>
      <c r="M797" s="91" t="s">
        <v>9451</v>
      </c>
      <c r="N797" s="94">
        <f>Emissions!G797</f>
        <v>45545.5</v>
      </c>
      <c r="O797" s="91" t="str">
        <f>Emissions!H797</f>
        <v>TON</v>
      </c>
      <c r="P797" s="93">
        <f>'Emissions Factor'!$B$2</f>
        <v>5.5099999999999998E-6</v>
      </c>
      <c r="Q797" s="91" t="str">
        <f>Emissions!L797</f>
        <v xml:space="preserve">LB </v>
      </c>
      <c r="R797" s="91" t="str">
        <f>Emissions!M797</f>
        <v>TON</v>
      </c>
      <c r="S797" s="91" t="s">
        <v>9454</v>
      </c>
      <c r="T797" s="91">
        <v>7439976</v>
      </c>
      <c r="U797" s="91" t="s">
        <v>9452</v>
      </c>
      <c r="V797" s="91">
        <v>8</v>
      </c>
      <c r="W797" s="95">
        <f>Emissions!N797</f>
        <v>0.25095570499999997</v>
      </c>
      <c r="X797" s="95" t="str">
        <f>Emissions!O797</f>
        <v>LB</v>
      </c>
    </row>
    <row r="798" spans="1:24" x14ac:dyDescent="0.3">
      <c r="A798" s="91" t="str">
        <f>Emissions!A798</f>
        <v>19015</v>
      </c>
      <c r="B798" s="91" t="str">
        <f>Emissions!B798</f>
        <v>19</v>
      </c>
      <c r="C798" s="92" t="str">
        <f>Emissions!F798</f>
        <v>IA</v>
      </c>
      <c r="D798" s="92" t="str">
        <f>Emissions!C798</f>
        <v>015</v>
      </c>
      <c r="E798" s="91" t="str">
        <f>Emissions!D798</f>
        <v>Boone</v>
      </c>
      <c r="F798" s="91" t="str">
        <f>Emissions!E798</f>
        <v>County</v>
      </c>
      <c r="G798" s="91">
        <v>2620030001</v>
      </c>
      <c r="H798" s="91" t="s">
        <v>9455</v>
      </c>
      <c r="I798" s="91" t="s">
        <v>9450</v>
      </c>
      <c r="J798" s="91" t="s">
        <v>9453</v>
      </c>
      <c r="K798" s="91">
        <v>2014</v>
      </c>
      <c r="L798" s="91">
        <v>515</v>
      </c>
      <c r="M798" s="91" t="s">
        <v>9451</v>
      </c>
      <c r="N798" s="94">
        <f>Emissions!G798</f>
        <v>29074.6</v>
      </c>
      <c r="O798" s="91" t="str">
        <f>Emissions!H798</f>
        <v>TON</v>
      </c>
      <c r="P798" s="93">
        <f>'Emissions Factor'!$B$2</f>
        <v>5.5099999999999998E-6</v>
      </c>
      <c r="Q798" s="91" t="str">
        <f>Emissions!L798</f>
        <v xml:space="preserve">LB </v>
      </c>
      <c r="R798" s="91" t="str">
        <f>Emissions!M798</f>
        <v>TON</v>
      </c>
      <c r="S798" s="91" t="s">
        <v>9454</v>
      </c>
      <c r="T798" s="91">
        <v>7439976</v>
      </c>
      <c r="U798" s="91" t="s">
        <v>9452</v>
      </c>
      <c r="V798" s="91">
        <v>8</v>
      </c>
      <c r="W798" s="95">
        <f>Emissions!N798</f>
        <v>0.16020104599999999</v>
      </c>
      <c r="X798" s="95" t="str">
        <f>Emissions!O798</f>
        <v>LB</v>
      </c>
    </row>
    <row r="799" spans="1:24" x14ac:dyDescent="0.3">
      <c r="A799" s="91" t="str">
        <f>Emissions!A799</f>
        <v>19017</v>
      </c>
      <c r="B799" s="91" t="str">
        <f>Emissions!B799</f>
        <v>19</v>
      </c>
      <c r="C799" s="92" t="str">
        <f>Emissions!F799</f>
        <v>IA</v>
      </c>
      <c r="D799" s="92" t="str">
        <f>Emissions!C799</f>
        <v>017</v>
      </c>
      <c r="E799" s="91" t="str">
        <f>Emissions!D799</f>
        <v>Bremer</v>
      </c>
      <c r="F799" s="91" t="str">
        <f>Emissions!E799</f>
        <v>County</v>
      </c>
      <c r="G799" s="91">
        <v>2620030001</v>
      </c>
      <c r="H799" s="91" t="s">
        <v>9455</v>
      </c>
      <c r="I799" s="91" t="s">
        <v>9450</v>
      </c>
      <c r="J799" s="91" t="s">
        <v>9453</v>
      </c>
      <c r="K799" s="91">
        <v>2014</v>
      </c>
      <c r="L799" s="91">
        <v>515</v>
      </c>
      <c r="M799" s="91" t="s">
        <v>9451</v>
      </c>
      <c r="N799" s="94">
        <f>Emissions!G799</f>
        <v>0</v>
      </c>
      <c r="O799" s="91" t="str">
        <f>Emissions!H799</f>
        <v>TON</v>
      </c>
      <c r="P799" s="93">
        <f>'Emissions Factor'!$B$2</f>
        <v>5.5099999999999998E-6</v>
      </c>
      <c r="Q799" s="91" t="str">
        <f>Emissions!L799</f>
        <v xml:space="preserve">LB </v>
      </c>
      <c r="R799" s="91" t="str">
        <f>Emissions!M799</f>
        <v>TON</v>
      </c>
      <c r="S799" s="91" t="s">
        <v>9454</v>
      </c>
      <c r="T799" s="91">
        <v>7439976</v>
      </c>
      <c r="U799" s="91" t="s">
        <v>9452</v>
      </c>
      <c r="V799" s="91">
        <v>8</v>
      </c>
      <c r="W799" s="95">
        <f>Emissions!N799</f>
        <v>0</v>
      </c>
      <c r="X799" s="95" t="str">
        <f>Emissions!O799</f>
        <v>LB</v>
      </c>
    </row>
    <row r="800" spans="1:24" x14ac:dyDescent="0.3">
      <c r="A800" s="91" t="str">
        <f>Emissions!A800</f>
        <v>19019</v>
      </c>
      <c r="B800" s="91" t="str">
        <f>Emissions!B800</f>
        <v>19</v>
      </c>
      <c r="C800" s="92" t="str">
        <f>Emissions!F800</f>
        <v>IA</v>
      </c>
      <c r="D800" s="92" t="str">
        <f>Emissions!C800</f>
        <v>019</v>
      </c>
      <c r="E800" s="91" t="str">
        <f>Emissions!D800</f>
        <v>Buchanan</v>
      </c>
      <c r="F800" s="91" t="str">
        <f>Emissions!E800</f>
        <v>County</v>
      </c>
      <c r="G800" s="91">
        <v>2620030001</v>
      </c>
      <c r="H800" s="91" t="s">
        <v>9455</v>
      </c>
      <c r="I800" s="91" t="s">
        <v>9450</v>
      </c>
      <c r="J800" s="91" t="s">
        <v>9453</v>
      </c>
      <c r="K800" s="91">
        <v>2014</v>
      </c>
      <c r="L800" s="91">
        <v>515</v>
      </c>
      <c r="M800" s="91" t="s">
        <v>9451</v>
      </c>
      <c r="N800" s="94">
        <f>Emissions!G800</f>
        <v>0</v>
      </c>
      <c r="O800" s="91" t="str">
        <f>Emissions!H800</f>
        <v>TON</v>
      </c>
      <c r="P800" s="93">
        <f>'Emissions Factor'!$B$2</f>
        <v>5.5099999999999998E-6</v>
      </c>
      <c r="Q800" s="91" t="str">
        <f>Emissions!L800</f>
        <v xml:space="preserve">LB </v>
      </c>
      <c r="R800" s="91" t="str">
        <f>Emissions!M800</f>
        <v>TON</v>
      </c>
      <c r="S800" s="91" t="s">
        <v>9454</v>
      </c>
      <c r="T800" s="91">
        <v>7439976</v>
      </c>
      <c r="U800" s="91" t="s">
        <v>9452</v>
      </c>
      <c r="V800" s="91">
        <v>8</v>
      </c>
      <c r="W800" s="95">
        <f>Emissions!N800</f>
        <v>0</v>
      </c>
      <c r="X800" s="95" t="str">
        <f>Emissions!O800</f>
        <v>LB</v>
      </c>
    </row>
    <row r="801" spans="1:24" x14ac:dyDescent="0.3">
      <c r="A801" s="91" t="str">
        <f>Emissions!A801</f>
        <v>19021</v>
      </c>
      <c r="B801" s="91" t="str">
        <f>Emissions!B801</f>
        <v>19</v>
      </c>
      <c r="C801" s="92" t="str">
        <f>Emissions!F801</f>
        <v>IA</v>
      </c>
      <c r="D801" s="92" t="str">
        <f>Emissions!C801</f>
        <v>021</v>
      </c>
      <c r="E801" s="91" t="str">
        <f>Emissions!D801</f>
        <v>Buena Vista</v>
      </c>
      <c r="F801" s="91" t="str">
        <f>Emissions!E801</f>
        <v>County</v>
      </c>
      <c r="G801" s="91">
        <v>2620030001</v>
      </c>
      <c r="H801" s="91" t="s">
        <v>9455</v>
      </c>
      <c r="I801" s="91" t="s">
        <v>9450</v>
      </c>
      <c r="J801" s="91" t="s">
        <v>9453</v>
      </c>
      <c r="K801" s="91">
        <v>2014</v>
      </c>
      <c r="L801" s="91">
        <v>515</v>
      </c>
      <c r="M801" s="91" t="s">
        <v>9451</v>
      </c>
      <c r="N801" s="94">
        <f>Emissions!G801</f>
        <v>0</v>
      </c>
      <c r="O801" s="91" t="str">
        <f>Emissions!H801</f>
        <v>TON</v>
      </c>
      <c r="P801" s="93">
        <f>'Emissions Factor'!$B$2</f>
        <v>5.5099999999999998E-6</v>
      </c>
      <c r="Q801" s="91" t="str">
        <f>Emissions!L801</f>
        <v xml:space="preserve">LB </v>
      </c>
      <c r="R801" s="91" t="str">
        <f>Emissions!M801</f>
        <v>TON</v>
      </c>
      <c r="S801" s="91" t="s">
        <v>9454</v>
      </c>
      <c r="T801" s="91">
        <v>7439976</v>
      </c>
      <c r="U801" s="91" t="s">
        <v>9452</v>
      </c>
      <c r="V801" s="91">
        <v>8</v>
      </c>
      <c r="W801" s="95">
        <f>Emissions!N801</f>
        <v>0</v>
      </c>
      <c r="X801" s="95" t="str">
        <f>Emissions!O801</f>
        <v>LB</v>
      </c>
    </row>
    <row r="802" spans="1:24" x14ac:dyDescent="0.3">
      <c r="A802" s="91" t="str">
        <f>Emissions!A802</f>
        <v>19023</v>
      </c>
      <c r="B802" s="91" t="str">
        <f>Emissions!B802</f>
        <v>19</v>
      </c>
      <c r="C802" s="92" t="str">
        <f>Emissions!F802</f>
        <v>IA</v>
      </c>
      <c r="D802" s="92" t="str">
        <f>Emissions!C802</f>
        <v>023</v>
      </c>
      <c r="E802" s="91" t="str">
        <f>Emissions!D802</f>
        <v>Butler</v>
      </c>
      <c r="F802" s="91" t="str">
        <f>Emissions!E802</f>
        <v>County</v>
      </c>
      <c r="G802" s="91">
        <v>2620030001</v>
      </c>
      <c r="H802" s="91" t="s">
        <v>9455</v>
      </c>
      <c r="I802" s="91" t="s">
        <v>9450</v>
      </c>
      <c r="J802" s="91" t="s">
        <v>9453</v>
      </c>
      <c r="K802" s="91">
        <v>2014</v>
      </c>
      <c r="L802" s="91">
        <v>515</v>
      </c>
      <c r="M802" s="91" t="s">
        <v>9451</v>
      </c>
      <c r="N802" s="94">
        <f>Emissions!G802</f>
        <v>0</v>
      </c>
      <c r="O802" s="91" t="str">
        <f>Emissions!H802</f>
        <v>TON</v>
      </c>
      <c r="P802" s="93">
        <f>'Emissions Factor'!$B$2</f>
        <v>5.5099999999999998E-6</v>
      </c>
      <c r="Q802" s="91" t="str">
        <f>Emissions!L802</f>
        <v xml:space="preserve">LB </v>
      </c>
      <c r="R802" s="91" t="str">
        <f>Emissions!M802</f>
        <v>TON</v>
      </c>
      <c r="S802" s="91" t="s">
        <v>9454</v>
      </c>
      <c r="T802" s="91">
        <v>7439976</v>
      </c>
      <c r="U802" s="91" t="s">
        <v>9452</v>
      </c>
      <c r="V802" s="91">
        <v>8</v>
      </c>
      <c r="W802" s="95">
        <f>Emissions!N802</f>
        <v>0</v>
      </c>
      <c r="X802" s="95" t="str">
        <f>Emissions!O802</f>
        <v>LB</v>
      </c>
    </row>
    <row r="803" spans="1:24" x14ac:dyDescent="0.3">
      <c r="A803" s="91" t="str">
        <f>Emissions!A803</f>
        <v>19025</v>
      </c>
      <c r="B803" s="91" t="str">
        <f>Emissions!B803</f>
        <v>19</v>
      </c>
      <c r="C803" s="92" t="str">
        <f>Emissions!F803</f>
        <v>IA</v>
      </c>
      <c r="D803" s="92" t="str">
        <f>Emissions!C803</f>
        <v>025</v>
      </c>
      <c r="E803" s="91" t="str">
        <f>Emissions!D803</f>
        <v>Calhoun</v>
      </c>
      <c r="F803" s="91" t="str">
        <f>Emissions!E803</f>
        <v>County</v>
      </c>
      <c r="G803" s="91">
        <v>2620030001</v>
      </c>
      <c r="H803" s="91" t="s">
        <v>9455</v>
      </c>
      <c r="I803" s="91" t="s">
        <v>9450</v>
      </c>
      <c r="J803" s="91" t="s">
        <v>9453</v>
      </c>
      <c r="K803" s="91">
        <v>2014</v>
      </c>
      <c r="L803" s="91">
        <v>515</v>
      </c>
      <c r="M803" s="91" t="s">
        <v>9451</v>
      </c>
      <c r="N803" s="94">
        <f>Emissions!G803</f>
        <v>0</v>
      </c>
      <c r="O803" s="91" t="str">
        <f>Emissions!H803</f>
        <v>TON</v>
      </c>
      <c r="P803" s="93">
        <f>'Emissions Factor'!$B$2</f>
        <v>5.5099999999999998E-6</v>
      </c>
      <c r="Q803" s="91" t="str">
        <f>Emissions!L803</f>
        <v xml:space="preserve">LB </v>
      </c>
      <c r="R803" s="91" t="str">
        <f>Emissions!M803</f>
        <v>TON</v>
      </c>
      <c r="S803" s="91" t="s">
        <v>9454</v>
      </c>
      <c r="T803" s="91">
        <v>7439976</v>
      </c>
      <c r="U803" s="91" t="s">
        <v>9452</v>
      </c>
      <c r="V803" s="91">
        <v>8</v>
      </c>
      <c r="W803" s="95">
        <f>Emissions!N803</f>
        <v>0</v>
      </c>
      <c r="X803" s="95" t="str">
        <f>Emissions!O803</f>
        <v>LB</v>
      </c>
    </row>
    <row r="804" spans="1:24" x14ac:dyDescent="0.3">
      <c r="A804" s="91" t="str">
        <f>Emissions!A804</f>
        <v>19027</v>
      </c>
      <c r="B804" s="91" t="str">
        <f>Emissions!B804</f>
        <v>19</v>
      </c>
      <c r="C804" s="92" t="str">
        <f>Emissions!F804</f>
        <v>IA</v>
      </c>
      <c r="D804" s="92" t="str">
        <f>Emissions!C804</f>
        <v>027</v>
      </c>
      <c r="E804" s="91" t="str">
        <f>Emissions!D804</f>
        <v>Carroll</v>
      </c>
      <c r="F804" s="91" t="str">
        <f>Emissions!E804</f>
        <v>County</v>
      </c>
      <c r="G804" s="91">
        <v>2620030001</v>
      </c>
      <c r="H804" s="91" t="s">
        <v>9455</v>
      </c>
      <c r="I804" s="91" t="s">
        <v>9450</v>
      </c>
      <c r="J804" s="91" t="s">
        <v>9453</v>
      </c>
      <c r="K804" s="91">
        <v>2014</v>
      </c>
      <c r="L804" s="91">
        <v>515</v>
      </c>
      <c r="M804" s="91" t="s">
        <v>9451</v>
      </c>
      <c r="N804" s="94">
        <f>Emissions!G804</f>
        <v>0</v>
      </c>
      <c r="O804" s="91" t="str">
        <f>Emissions!H804</f>
        <v>TON</v>
      </c>
      <c r="P804" s="93">
        <f>'Emissions Factor'!$B$2</f>
        <v>5.5099999999999998E-6</v>
      </c>
      <c r="Q804" s="91" t="str">
        <f>Emissions!L804</f>
        <v xml:space="preserve">LB </v>
      </c>
      <c r="R804" s="91" t="str">
        <f>Emissions!M804</f>
        <v>TON</v>
      </c>
      <c r="S804" s="91" t="s">
        <v>9454</v>
      </c>
      <c r="T804" s="91">
        <v>7439976</v>
      </c>
      <c r="U804" s="91" t="s">
        <v>9452</v>
      </c>
      <c r="V804" s="91">
        <v>8</v>
      </c>
      <c r="W804" s="95">
        <f>Emissions!N804</f>
        <v>0</v>
      </c>
      <c r="X804" s="95" t="str">
        <f>Emissions!O804</f>
        <v>LB</v>
      </c>
    </row>
    <row r="805" spans="1:24" x14ac:dyDescent="0.3">
      <c r="A805" s="91" t="str">
        <f>Emissions!A805</f>
        <v>19029</v>
      </c>
      <c r="B805" s="91" t="str">
        <f>Emissions!B805</f>
        <v>19</v>
      </c>
      <c r="C805" s="92" t="str">
        <f>Emissions!F805</f>
        <v>IA</v>
      </c>
      <c r="D805" s="92" t="str">
        <f>Emissions!C805</f>
        <v>029</v>
      </c>
      <c r="E805" s="91" t="str">
        <f>Emissions!D805</f>
        <v>Cass</v>
      </c>
      <c r="F805" s="91" t="str">
        <f>Emissions!E805</f>
        <v>County</v>
      </c>
      <c r="G805" s="91">
        <v>2620030001</v>
      </c>
      <c r="H805" s="91" t="s">
        <v>9455</v>
      </c>
      <c r="I805" s="91" t="s">
        <v>9450</v>
      </c>
      <c r="J805" s="91" t="s">
        <v>9453</v>
      </c>
      <c r="K805" s="91">
        <v>2014</v>
      </c>
      <c r="L805" s="91">
        <v>515</v>
      </c>
      <c r="M805" s="91" t="s">
        <v>9451</v>
      </c>
      <c r="N805" s="94">
        <f>Emissions!G805</f>
        <v>0</v>
      </c>
      <c r="O805" s="91" t="str">
        <f>Emissions!H805</f>
        <v>TON</v>
      </c>
      <c r="P805" s="93">
        <f>'Emissions Factor'!$B$2</f>
        <v>5.5099999999999998E-6</v>
      </c>
      <c r="Q805" s="91" t="str">
        <f>Emissions!L805</f>
        <v xml:space="preserve">LB </v>
      </c>
      <c r="R805" s="91" t="str">
        <f>Emissions!M805</f>
        <v>TON</v>
      </c>
      <c r="S805" s="91" t="s">
        <v>9454</v>
      </c>
      <c r="T805" s="91">
        <v>7439976</v>
      </c>
      <c r="U805" s="91" t="s">
        <v>9452</v>
      </c>
      <c r="V805" s="91">
        <v>8</v>
      </c>
      <c r="W805" s="95">
        <f>Emissions!N805</f>
        <v>0</v>
      </c>
      <c r="X805" s="95" t="str">
        <f>Emissions!O805</f>
        <v>LB</v>
      </c>
    </row>
    <row r="806" spans="1:24" x14ac:dyDescent="0.3">
      <c r="A806" s="91" t="str">
        <f>Emissions!A806</f>
        <v>19031</v>
      </c>
      <c r="B806" s="91" t="str">
        <f>Emissions!B806</f>
        <v>19</v>
      </c>
      <c r="C806" s="92" t="str">
        <f>Emissions!F806</f>
        <v>IA</v>
      </c>
      <c r="D806" s="92" t="str">
        <f>Emissions!C806</f>
        <v>031</v>
      </c>
      <c r="E806" s="91" t="str">
        <f>Emissions!D806</f>
        <v>Cedar</v>
      </c>
      <c r="F806" s="91" t="str">
        <f>Emissions!E806</f>
        <v>County</v>
      </c>
      <c r="G806" s="91">
        <v>2620030001</v>
      </c>
      <c r="H806" s="91" t="s">
        <v>9455</v>
      </c>
      <c r="I806" s="91" t="s">
        <v>9450</v>
      </c>
      <c r="J806" s="91" t="s">
        <v>9453</v>
      </c>
      <c r="K806" s="91">
        <v>2014</v>
      </c>
      <c r="L806" s="91">
        <v>515</v>
      </c>
      <c r="M806" s="91" t="s">
        <v>9451</v>
      </c>
      <c r="N806" s="94">
        <f>Emissions!G806</f>
        <v>0</v>
      </c>
      <c r="O806" s="91" t="str">
        <f>Emissions!H806</f>
        <v>TON</v>
      </c>
      <c r="P806" s="93">
        <f>'Emissions Factor'!$B$2</f>
        <v>5.5099999999999998E-6</v>
      </c>
      <c r="Q806" s="91" t="str">
        <f>Emissions!L806</f>
        <v xml:space="preserve">LB </v>
      </c>
      <c r="R806" s="91" t="str">
        <f>Emissions!M806</f>
        <v>TON</v>
      </c>
      <c r="S806" s="91" t="s">
        <v>9454</v>
      </c>
      <c r="T806" s="91">
        <v>7439976</v>
      </c>
      <c r="U806" s="91" t="s">
        <v>9452</v>
      </c>
      <c r="V806" s="91">
        <v>8</v>
      </c>
      <c r="W806" s="95">
        <f>Emissions!N806</f>
        <v>0</v>
      </c>
      <c r="X806" s="95" t="str">
        <f>Emissions!O806</f>
        <v>LB</v>
      </c>
    </row>
    <row r="807" spans="1:24" x14ac:dyDescent="0.3">
      <c r="A807" s="91" t="str">
        <f>Emissions!A807</f>
        <v>19033</v>
      </c>
      <c r="B807" s="91" t="str">
        <f>Emissions!B807</f>
        <v>19</v>
      </c>
      <c r="C807" s="92" t="str">
        <f>Emissions!F807</f>
        <v>IA</v>
      </c>
      <c r="D807" s="92" t="str">
        <f>Emissions!C807</f>
        <v>033</v>
      </c>
      <c r="E807" s="91" t="str">
        <f>Emissions!D807</f>
        <v>Cerro Gordo</v>
      </c>
      <c r="F807" s="91" t="str">
        <f>Emissions!E807</f>
        <v>County</v>
      </c>
      <c r="G807" s="91">
        <v>2620030001</v>
      </c>
      <c r="H807" s="91" t="s">
        <v>9455</v>
      </c>
      <c r="I807" s="91" t="s">
        <v>9450</v>
      </c>
      <c r="J807" s="91" t="s">
        <v>9453</v>
      </c>
      <c r="K807" s="91">
        <v>2014</v>
      </c>
      <c r="L807" s="91">
        <v>515</v>
      </c>
      <c r="M807" s="91" t="s">
        <v>9451</v>
      </c>
      <c r="N807" s="94">
        <f>Emissions!G807</f>
        <v>0</v>
      </c>
      <c r="O807" s="91" t="str">
        <f>Emissions!H807</f>
        <v>TON</v>
      </c>
      <c r="P807" s="93">
        <f>'Emissions Factor'!$B$2</f>
        <v>5.5099999999999998E-6</v>
      </c>
      <c r="Q807" s="91" t="str">
        <f>Emissions!L807</f>
        <v xml:space="preserve">LB </v>
      </c>
      <c r="R807" s="91" t="str">
        <f>Emissions!M807</f>
        <v>TON</v>
      </c>
      <c r="S807" s="91" t="s">
        <v>9454</v>
      </c>
      <c r="T807" s="91">
        <v>7439976</v>
      </c>
      <c r="U807" s="91" t="s">
        <v>9452</v>
      </c>
      <c r="V807" s="91">
        <v>8</v>
      </c>
      <c r="W807" s="95">
        <f>Emissions!N807</f>
        <v>0</v>
      </c>
      <c r="X807" s="95" t="str">
        <f>Emissions!O807</f>
        <v>LB</v>
      </c>
    </row>
    <row r="808" spans="1:24" x14ac:dyDescent="0.3">
      <c r="A808" s="91" t="str">
        <f>Emissions!A808</f>
        <v>19035</v>
      </c>
      <c r="B808" s="91" t="str">
        <f>Emissions!B808</f>
        <v>19</v>
      </c>
      <c r="C808" s="92" t="str">
        <f>Emissions!F808</f>
        <v>IA</v>
      </c>
      <c r="D808" s="92" t="str">
        <f>Emissions!C808</f>
        <v>035</v>
      </c>
      <c r="E808" s="91" t="str">
        <f>Emissions!D808</f>
        <v>Cherokee</v>
      </c>
      <c r="F808" s="91" t="str">
        <f>Emissions!E808</f>
        <v>County</v>
      </c>
      <c r="G808" s="91">
        <v>2620030001</v>
      </c>
      <c r="H808" s="91" t="s">
        <v>9455</v>
      </c>
      <c r="I808" s="91" t="s">
        <v>9450</v>
      </c>
      <c r="J808" s="91" t="s">
        <v>9453</v>
      </c>
      <c r="K808" s="91">
        <v>2014</v>
      </c>
      <c r="L808" s="91">
        <v>515</v>
      </c>
      <c r="M808" s="91" t="s">
        <v>9451</v>
      </c>
      <c r="N808" s="94">
        <f>Emissions!G808</f>
        <v>0</v>
      </c>
      <c r="O808" s="91" t="str">
        <f>Emissions!H808</f>
        <v>TON</v>
      </c>
      <c r="P808" s="93">
        <f>'Emissions Factor'!$B$2</f>
        <v>5.5099999999999998E-6</v>
      </c>
      <c r="Q808" s="91" t="str">
        <f>Emissions!L808</f>
        <v xml:space="preserve">LB </v>
      </c>
      <c r="R808" s="91" t="str">
        <f>Emissions!M808</f>
        <v>TON</v>
      </c>
      <c r="S808" s="91" t="s">
        <v>9454</v>
      </c>
      <c r="T808" s="91">
        <v>7439976</v>
      </c>
      <c r="U808" s="91" t="s">
        <v>9452</v>
      </c>
      <c r="V808" s="91">
        <v>8</v>
      </c>
      <c r="W808" s="95">
        <f>Emissions!N808</f>
        <v>0</v>
      </c>
      <c r="X808" s="95" t="str">
        <f>Emissions!O808</f>
        <v>LB</v>
      </c>
    </row>
    <row r="809" spans="1:24" x14ac:dyDescent="0.3">
      <c r="A809" s="91" t="str">
        <f>Emissions!A809</f>
        <v>19037</v>
      </c>
      <c r="B809" s="91" t="str">
        <f>Emissions!B809</f>
        <v>19</v>
      </c>
      <c r="C809" s="92" t="str">
        <f>Emissions!F809</f>
        <v>IA</v>
      </c>
      <c r="D809" s="92" t="str">
        <f>Emissions!C809</f>
        <v>037</v>
      </c>
      <c r="E809" s="91" t="str">
        <f>Emissions!D809</f>
        <v>Chickasaw</v>
      </c>
      <c r="F809" s="91" t="str">
        <f>Emissions!E809</f>
        <v>County</v>
      </c>
      <c r="G809" s="91">
        <v>2620030001</v>
      </c>
      <c r="H809" s="91" t="s">
        <v>9455</v>
      </c>
      <c r="I809" s="91" t="s">
        <v>9450</v>
      </c>
      <c r="J809" s="91" t="s">
        <v>9453</v>
      </c>
      <c r="K809" s="91">
        <v>2014</v>
      </c>
      <c r="L809" s="91">
        <v>515</v>
      </c>
      <c r="M809" s="91" t="s">
        <v>9451</v>
      </c>
      <c r="N809" s="94">
        <f>Emissions!G809</f>
        <v>0</v>
      </c>
      <c r="O809" s="91" t="str">
        <f>Emissions!H809</f>
        <v>TON</v>
      </c>
      <c r="P809" s="93">
        <f>'Emissions Factor'!$B$2</f>
        <v>5.5099999999999998E-6</v>
      </c>
      <c r="Q809" s="91" t="str">
        <f>Emissions!L809</f>
        <v xml:space="preserve">LB </v>
      </c>
      <c r="R809" s="91" t="str">
        <f>Emissions!M809</f>
        <v>TON</v>
      </c>
      <c r="S809" s="91" t="s">
        <v>9454</v>
      </c>
      <c r="T809" s="91">
        <v>7439976</v>
      </c>
      <c r="U809" s="91" t="s">
        <v>9452</v>
      </c>
      <c r="V809" s="91">
        <v>8</v>
      </c>
      <c r="W809" s="95">
        <f>Emissions!N809</f>
        <v>0</v>
      </c>
      <c r="X809" s="95" t="str">
        <f>Emissions!O809</f>
        <v>LB</v>
      </c>
    </row>
    <row r="810" spans="1:24" x14ac:dyDescent="0.3">
      <c r="A810" s="91" t="str">
        <f>Emissions!A810</f>
        <v>19039</v>
      </c>
      <c r="B810" s="91" t="str">
        <f>Emissions!B810</f>
        <v>19</v>
      </c>
      <c r="C810" s="92" t="str">
        <f>Emissions!F810</f>
        <v>IA</v>
      </c>
      <c r="D810" s="92" t="str">
        <f>Emissions!C810</f>
        <v>039</v>
      </c>
      <c r="E810" s="91" t="str">
        <f>Emissions!D810</f>
        <v>Clarke</v>
      </c>
      <c r="F810" s="91" t="str">
        <f>Emissions!E810</f>
        <v>County</v>
      </c>
      <c r="G810" s="91">
        <v>2620030001</v>
      </c>
      <c r="H810" s="91" t="s">
        <v>9455</v>
      </c>
      <c r="I810" s="91" t="s">
        <v>9450</v>
      </c>
      <c r="J810" s="91" t="s">
        <v>9453</v>
      </c>
      <c r="K810" s="91">
        <v>2014</v>
      </c>
      <c r="L810" s="91">
        <v>515</v>
      </c>
      <c r="M810" s="91" t="s">
        <v>9451</v>
      </c>
      <c r="N810" s="94">
        <f>Emissions!G810</f>
        <v>0</v>
      </c>
      <c r="O810" s="91" t="str">
        <f>Emissions!H810</f>
        <v>TON</v>
      </c>
      <c r="P810" s="93">
        <f>'Emissions Factor'!$B$2</f>
        <v>5.5099999999999998E-6</v>
      </c>
      <c r="Q810" s="91" t="str">
        <f>Emissions!L810</f>
        <v xml:space="preserve">LB </v>
      </c>
      <c r="R810" s="91" t="str">
        <f>Emissions!M810</f>
        <v>TON</v>
      </c>
      <c r="S810" s="91" t="s">
        <v>9454</v>
      </c>
      <c r="T810" s="91">
        <v>7439976</v>
      </c>
      <c r="U810" s="91" t="s">
        <v>9452</v>
      </c>
      <c r="V810" s="91">
        <v>8</v>
      </c>
      <c r="W810" s="95">
        <f>Emissions!N810</f>
        <v>0</v>
      </c>
      <c r="X810" s="95" t="str">
        <f>Emissions!O810</f>
        <v>LB</v>
      </c>
    </row>
    <row r="811" spans="1:24" x14ac:dyDescent="0.3">
      <c r="A811" s="91" t="str">
        <f>Emissions!A811</f>
        <v>19041</v>
      </c>
      <c r="B811" s="91" t="str">
        <f>Emissions!B811</f>
        <v>19</v>
      </c>
      <c r="C811" s="92" t="str">
        <f>Emissions!F811</f>
        <v>IA</v>
      </c>
      <c r="D811" s="92" t="str">
        <f>Emissions!C811</f>
        <v>041</v>
      </c>
      <c r="E811" s="91" t="str">
        <f>Emissions!D811</f>
        <v>Clay</v>
      </c>
      <c r="F811" s="91" t="str">
        <f>Emissions!E811</f>
        <v>County</v>
      </c>
      <c r="G811" s="91">
        <v>2620030001</v>
      </c>
      <c r="H811" s="91" t="s">
        <v>9455</v>
      </c>
      <c r="I811" s="91" t="s">
        <v>9450</v>
      </c>
      <c r="J811" s="91" t="s">
        <v>9453</v>
      </c>
      <c r="K811" s="91">
        <v>2014</v>
      </c>
      <c r="L811" s="91">
        <v>515</v>
      </c>
      <c r="M811" s="91" t="s">
        <v>9451</v>
      </c>
      <c r="N811" s="94">
        <f>Emissions!G811</f>
        <v>0</v>
      </c>
      <c r="O811" s="91" t="str">
        <f>Emissions!H811</f>
        <v>TON</v>
      </c>
      <c r="P811" s="93">
        <f>'Emissions Factor'!$B$2</f>
        <v>5.5099999999999998E-6</v>
      </c>
      <c r="Q811" s="91" t="str">
        <f>Emissions!L811</f>
        <v xml:space="preserve">LB </v>
      </c>
      <c r="R811" s="91" t="str">
        <f>Emissions!M811</f>
        <v>TON</v>
      </c>
      <c r="S811" s="91" t="s">
        <v>9454</v>
      </c>
      <c r="T811" s="91">
        <v>7439976</v>
      </c>
      <c r="U811" s="91" t="s">
        <v>9452</v>
      </c>
      <c r="V811" s="91">
        <v>8</v>
      </c>
      <c r="W811" s="95">
        <f>Emissions!N811</f>
        <v>0</v>
      </c>
      <c r="X811" s="95" t="str">
        <f>Emissions!O811</f>
        <v>LB</v>
      </c>
    </row>
    <row r="812" spans="1:24" x14ac:dyDescent="0.3">
      <c r="A812" s="91" t="str">
        <f>Emissions!A812</f>
        <v>19043</v>
      </c>
      <c r="B812" s="91" t="str">
        <f>Emissions!B812</f>
        <v>19</v>
      </c>
      <c r="C812" s="92" t="str">
        <f>Emissions!F812</f>
        <v>IA</v>
      </c>
      <c r="D812" s="92" t="str">
        <f>Emissions!C812</f>
        <v>043</v>
      </c>
      <c r="E812" s="91" t="str">
        <f>Emissions!D812</f>
        <v>Clayton</v>
      </c>
      <c r="F812" s="91" t="str">
        <f>Emissions!E812</f>
        <v>County</v>
      </c>
      <c r="G812" s="91">
        <v>2620030001</v>
      </c>
      <c r="H812" s="91" t="s">
        <v>9455</v>
      </c>
      <c r="I812" s="91" t="s">
        <v>9450</v>
      </c>
      <c r="J812" s="91" t="s">
        <v>9453</v>
      </c>
      <c r="K812" s="91">
        <v>2014</v>
      </c>
      <c r="L812" s="91">
        <v>515</v>
      </c>
      <c r="M812" s="91" t="s">
        <v>9451</v>
      </c>
      <c r="N812" s="94">
        <f>Emissions!G812</f>
        <v>0</v>
      </c>
      <c r="O812" s="91" t="str">
        <f>Emissions!H812</f>
        <v>TON</v>
      </c>
      <c r="P812" s="93">
        <f>'Emissions Factor'!$B$2</f>
        <v>5.5099999999999998E-6</v>
      </c>
      <c r="Q812" s="91" t="str">
        <f>Emissions!L812</f>
        <v xml:space="preserve">LB </v>
      </c>
      <c r="R812" s="91" t="str">
        <f>Emissions!M812</f>
        <v>TON</v>
      </c>
      <c r="S812" s="91" t="s">
        <v>9454</v>
      </c>
      <c r="T812" s="91">
        <v>7439976</v>
      </c>
      <c r="U812" s="91" t="s">
        <v>9452</v>
      </c>
      <c r="V812" s="91">
        <v>8</v>
      </c>
      <c r="W812" s="95">
        <f>Emissions!N812</f>
        <v>0</v>
      </c>
      <c r="X812" s="95" t="str">
        <f>Emissions!O812</f>
        <v>LB</v>
      </c>
    </row>
    <row r="813" spans="1:24" x14ac:dyDescent="0.3">
      <c r="A813" s="91" t="str">
        <f>Emissions!A813</f>
        <v>19045</v>
      </c>
      <c r="B813" s="91" t="str">
        <f>Emissions!B813</f>
        <v>19</v>
      </c>
      <c r="C813" s="92" t="str">
        <f>Emissions!F813</f>
        <v>IA</v>
      </c>
      <c r="D813" s="92" t="str">
        <f>Emissions!C813</f>
        <v>045</v>
      </c>
      <c r="E813" s="91" t="str">
        <f>Emissions!D813</f>
        <v>Clinton</v>
      </c>
      <c r="F813" s="91" t="str">
        <f>Emissions!E813</f>
        <v>County</v>
      </c>
      <c r="G813" s="91">
        <v>2620030001</v>
      </c>
      <c r="H813" s="91" t="s">
        <v>9455</v>
      </c>
      <c r="I813" s="91" t="s">
        <v>9450</v>
      </c>
      <c r="J813" s="91" t="s">
        <v>9453</v>
      </c>
      <c r="K813" s="91">
        <v>2014</v>
      </c>
      <c r="L813" s="91">
        <v>515</v>
      </c>
      <c r="M813" s="91" t="s">
        <v>9451</v>
      </c>
      <c r="N813" s="94">
        <f>Emissions!G813</f>
        <v>90190.439024390202</v>
      </c>
      <c r="O813" s="91" t="str">
        <f>Emissions!H813</f>
        <v>TON</v>
      </c>
      <c r="P813" s="93">
        <f>'Emissions Factor'!$B$2</f>
        <v>5.5099999999999998E-6</v>
      </c>
      <c r="Q813" s="91" t="str">
        <f>Emissions!L813</f>
        <v xml:space="preserve">LB </v>
      </c>
      <c r="R813" s="91" t="str">
        <f>Emissions!M813</f>
        <v>TON</v>
      </c>
      <c r="S813" s="91" t="s">
        <v>9454</v>
      </c>
      <c r="T813" s="91">
        <v>7439976</v>
      </c>
      <c r="U813" s="91" t="s">
        <v>9452</v>
      </c>
      <c r="V813" s="91">
        <v>8</v>
      </c>
      <c r="W813" s="95">
        <f>Emissions!N813</f>
        <v>0.49694931902438999</v>
      </c>
      <c r="X813" s="95" t="str">
        <f>Emissions!O813</f>
        <v>LB</v>
      </c>
    </row>
    <row r="814" spans="1:24" x14ac:dyDescent="0.3">
      <c r="A814" s="91" t="str">
        <f>Emissions!A814</f>
        <v>19047</v>
      </c>
      <c r="B814" s="91" t="str">
        <f>Emissions!B814</f>
        <v>19</v>
      </c>
      <c r="C814" s="92" t="str">
        <f>Emissions!F814</f>
        <v>IA</v>
      </c>
      <c r="D814" s="92" t="str">
        <f>Emissions!C814</f>
        <v>047</v>
      </c>
      <c r="E814" s="91" t="str">
        <f>Emissions!D814</f>
        <v>Crawford</v>
      </c>
      <c r="F814" s="91" t="str">
        <f>Emissions!E814</f>
        <v>County</v>
      </c>
      <c r="G814" s="91">
        <v>2620030001</v>
      </c>
      <c r="H814" s="91" t="s">
        <v>9455</v>
      </c>
      <c r="I814" s="91" t="s">
        <v>9450</v>
      </c>
      <c r="J814" s="91" t="s">
        <v>9453</v>
      </c>
      <c r="K814" s="91">
        <v>2014</v>
      </c>
      <c r="L814" s="91">
        <v>515</v>
      </c>
      <c r="M814" s="91" t="s">
        <v>9451</v>
      </c>
      <c r="N814" s="94">
        <f>Emissions!G814</f>
        <v>0</v>
      </c>
      <c r="O814" s="91" t="str">
        <f>Emissions!H814</f>
        <v>TON</v>
      </c>
      <c r="P814" s="93">
        <f>'Emissions Factor'!$B$2</f>
        <v>5.5099999999999998E-6</v>
      </c>
      <c r="Q814" s="91" t="str">
        <f>Emissions!L814</f>
        <v xml:space="preserve">LB </v>
      </c>
      <c r="R814" s="91" t="str">
        <f>Emissions!M814</f>
        <v>TON</v>
      </c>
      <c r="S814" s="91" t="s">
        <v>9454</v>
      </c>
      <c r="T814" s="91">
        <v>7439976</v>
      </c>
      <c r="U814" s="91" t="s">
        <v>9452</v>
      </c>
      <c r="V814" s="91">
        <v>8</v>
      </c>
      <c r="W814" s="95">
        <f>Emissions!N814</f>
        <v>0</v>
      </c>
      <c r="X814" s="95" t="str">
        <f>Emissions!O814</f>
        <v>LB</v>
      </c>
    </row>
    <row r="815" spans="1:24" x14ac:dyDescent="0.3">
      <c r="A815" s="91" t="str">
        <f>Emissions!A815</f>
        <v>19049</v>
      </c>
      <c r="B815" s="91" t="str">
        <f>Emissions!B815</f>
        <v>19</v>
      </c>
      <c r="C815" s="92" t="str">
        <f>Emissions!F815</f>
        <v>IA</v>
      </c>
      <c r="D815" s="92" t="str">
        <f>Emissions!C815</f>
        <v>049</v>
      </c>
      <c r="E815" s="91" t="str">
        <f>Emissions!D815</f>
        <v>Dallas</v>
      </c>
      <c r="F815" s="91" t="str">
        <f>Emissions!E815</f>
        <v>County</v>
      </c>
      <c r="G815" s="91">
        <v>2620030001</v>
      </c>
      <c r="H815" s="91" t="s">
        <v>9455</v>
      </c>
      <c r="I815" s="91" t="s">
        <v>9450</v>
      </c>
      <c r="J815" s="91" t="s">
        <v>9453</v>
      </c>
      <c r="K815" s="91">
        <v>2014</v>
      </c>
      <c r="L815" s="91">
        <v>515</v>
      </c>
      <c r="M815" s="91" t="s">
        <v>9451</v>
      </c>
      <c r="N815" s="94">
        <f>Emissions!G815</f>
        <v>0</v>
      </c>
      <c r="O815" s="91" t="str">
        <f>Emissions!H815</f>
        <v>TON</v>
      </c>
      <c r="P815" s="93">
        <f>'Emissions Factor'!$B$2</f>
        <v>5.5099999999999998E-6</v>
      </c>
      <c r="Q815" s="91" t="str">
        <f>Emissions!L815</f>
        <v xml:space="preserve">LB </v>
      </c>
      <c r="R815" s="91" t="str">
        <f>Emissions!M815</f>
        <v>TON</v>
      </c>
      <c r="S815" s="91" t="s">
        <v>9454</v>
      </c>
      <c r="T815" s="91">
        <v>7439976</v>
      </c>
      <c r="U815" s="91" t="s">
        <v>9452</v>
      </c>
      <c r="V815" s="91">
        <v>8</v>
      </c>
      <c r="W815" s="95">
        <f>Emissions!N815</f>
        <v>0</v>
      </c>
      <c r="X815" s="95" t="str">
        <f>Emissions!O815</f>
        <v>LB</v>
      </c>
    </row>
    <row r="816" spans="1:24" x14ac:dyDescent="0.3">
      <c r="A816" s="91" t="str">
        <f>Emissions!A816</f>
        <v>19051</v>
      </c>
      <c r="B816" s="91" t="str">
        <f>Emissions!B816</f>
        <v>19</v>
      </c>
      <c r="C816" s="92" t="str">
        <f>Emissions!F816</f>
        <v>IA</v>
      </c>
      <c r="D816" s="92" t="str">
        <f>Emissions!C816</f>
        <v>051</v>
      </c>
      <c r="E816" s="91" t="str">
        <f>Emissions!D816</f>
        <v>Davis</v>
      </c>
      <c r="F816" s="91" t="str">
        <f>Emissions!E816</f>
        <v>County</v>
      </c>
      <c r="G816" s="91">
        <v>2620030001</v>
      </c>
      <c r="H816" s="91" t="s">
        <v>9455</v>
      </c>
      <c r="I816" s="91" t="s">
        <v>9450</v>
      </c>
      <c r="J816" s="91" t="s">
        <v>9453</v>
      </c>
      <c r="K816" s="91">
        <v>2014</v>
      </c>
      <c r="L816" s="91">
        <v>515</v>
      </c>
      <c r="M816" s="91" t="s">
        <v>9451</v>
      </c>
      <c r="N816" s="94">
        <f>Emissions!G816</f>
        <v>0</v>
      </c>
      <c r="O816" s="91" t="str">
        <f>Emissions!H816</f>
        <v>TON</v>
      </c>
      <c r="P816" s="93">
        <f>'Emissions Factor'!$B$2</f>
        <v>5.5099999999999998E-6</v>
      </c>
      <c r="Q816" s="91" t="str">
        <f>Emissions!L816</f>
        <v xml:space="preserve">LB </v>
      </c>
      <c r="R816" s="91" t="str">
        <f>Emissions!M816</f>
        <v>TON</v>
      </c>
      <c r="S816" s="91" t="s">
        <v>9454</v>
      </c>
      <c r="T816" s="91">
        <v>7439976</v>
      </c>
      <c r="U816" s="91" t="s">
        <v>9452</v>
      </c>
      <c r="V816" s="91">
        <v>8</v>
      </c>
      <c r="W816" s="95">
        <f>Emissions!N816</f>
        <v>0</v>
      </c>
      <c r="X816" s="95" t="str">
        <f>Emissions!O816</f>
        <v>LB</v>
      </c>
    </row>
    <row r="817" spans="1:24" x14ac:dyDescent="0.3">
      <c r="A817" s="91" t="str">
        <f>Emissions!A817</f>
        <v>19053</v>
      </c>
      <c r="B817" s="91" t="str">
        <f>Emissions!B817</f>
        <v>19</v>
      </c>
      <c r="C817" s="92" t="str">
        <f>Emissions!F817</f>
        <v>IA</v>
      </c>
      <c r="D817" s="92" t="str">
        <f>Emissions!C817</f>
        <v>053</v>
      </c>
      <c r="E817" s="91" t="str">
        <f>Emissions!D817</f>
        <v>Decatur</v>
      </c>
      <c r="F817" s="91" t="str">
        <f>Emissions!E817</f>
        <v>County</v>
      </c>
      <c r="G817" s="91">
        <v>2620030001</v>
      </c>
      <c r="H817" s="91" t="s">
        <v>9455</v>
      </c>
      <c r="I817" s="91" t="s">
        <v>9450</v>
      </c>
      <c r="J817" s="91" t="s">
        <v>9453</v>
      </c>
      <c r="K817" s="91">
        <v>2014</v>
      </c>
      <c r="L817" s="91">
        <v>515</v>
      </c>
      <c r="M817" s="91" t="s">
        <v>9451</v>
      </c>
      <c r="N817" s="94">
        <f>Emissions!G817</f>
        <v>0</v>
      </c>
      <c r="O817" s="91" t="str">
        <f>Emissions!H817</f>
        <v>TON</v>
      </c>
      <c r="P817" s="93">
        <f>'Emissions Factor'!$B$2</f>
        <v>5.5099999999999998E-6</v>
      </c>
      <c r="Q817" s="91" t="str">
        <f>Emissions!L817</f>
        <v xml:space="preserve">LB </v>
      </c>
      <c r="R817" s="91" t="str">
        <f>Emissions!M817</f>
        <v>TON</v>
      </c>
      <c r="S817" s="91" t="s">
        <v>9454</v>
      </c>
      <c r="T817" s="91">
        <v>7439976</v>
      </c>
      <c r="U817" s="91" t="s">
        <v>9452</v>
      </c>
      <c r="V817" s="91">
        <v>8</v>
      </c>
      <c r="W817" s="95">
        <f>Emissions!N817</f>
        <v>0</v>
      </c>
      <c r="X817" s="95" t="str">
        <f>Emissions!O817</f>
        <v>LB</v>
      </c>
    </row>
    <row r="818" spans="1:24" x14ac:dyDescent="0.3">
      <c r="A818" s="91" t="str">
        <f>Emissions!A818</f>
        <v>19055</v>
      </c>
      <c r="B818" s="91" t="str">
        <f>Emissions!B818</f>
        <v>19</v>
      </c>
      <c r="C818" s="92" t="str">
        <f>Emissions!F818</f>
        <v>IA</v>
      </c>
      <c r="D818" s="92" t="str">
        <f>Emissions!C818</f>
        <v>055</v>
      </c>
      <c r="E818" s="91" t="str">
        <f>Emissions!D818</f>
        <v>Delaware</v>
      </c>
      <c r="F818" s="91" t="str">
        <f>Emissions!E818</f>
        <v>County</v>
      </c>
      <c r="G818" s="91">
        <v>2620030001</v>
      </c>
      <c r="H818" s="91" t="s">
        <v>9455</v>
      </c>
      <c r="I818" s="91" t="s">
        <v>9450</v>
      </c>
      <c r="J818" s="91" t="s">
        <v>9453</v>
      </c>
      <c r="K818" s="91">
        <v>2014</v>
      </c>
      <c r="L818" s="91">
        <v>515</v>
      </c>
      <c r="M818" s="91" t="s">
        <v>9451</v>
      </c>
      <c r="N818" s="94">
        <f>Emissions!G818</f>
        <v>0</v>
      </c>
      <c r="O818" s="91" t="str">
        <f>Emissions!H818</f>
        <v>TON</v>
      </c>
      <c r="P818" s="93">
        <f>'Emissions Factor'!$B$2</f>
        <v>5.5099999999999998E-6</v>
      </c>
      <c r="Q818" s="91" t="str">
        <f>Emissions!L818</f>
        <v xml:space="preserve">LB </v>
      </c>
      <c r="R818" s="91" t="str">
        <f>Emissions!M818</f>
        <v>TON</v>
      </c>
      <c r="S818" s="91" t="s">
        <v>9454</v>
      </c>
      <c r="T818" s="91">
        <v>7439976</v>
      </c>
      <c r="U818" s="91" t="s">
        <v>9452</v>
      </c>
      <c r="V818" s="91">
        <v>8</v>
      </c>
      <c r="W818" s="95">
        <f>Emissions!N818</f>
        <v>0</v>
      </c>
      <c r="X818" s="95" t="str">
        <f>Emissions!O818</f>
        <v>LB</v>
      </c>
    </row>
    <row r="819" spans="1:24" x14ac:dyDescent="0.3">
      <c r="A819" s="91" t="str">
        <f>Emissions!A819</f>
        <v>19057</v>
      </c>
      <c r="B819" s="91" t="str">
        <f>Emissions!B819</f>
        <v>19</v>
      </c>
      <c r="C819" s="92" t="str">
        <f>Emissions!F819</f>
        <v>IA</v>
      </c>
      <c r="D819" s="92" t="str">
        <f>Emissions!C819</f>
        <v>057</v>
      </c>
      <c r="E819" s="91" t="str">
        <f>Emissions!D819</f>
        <v>Des Moines</v>
      </c>
      <c r="F819" s="91" t="str">
        <f>Emissions!E819</f>
        <v>County</v>
      </c>
      <c r="G819" s="91">
        <v>2620030001</v>
      </c>
      <c r="H819" s="91" t="s">
        <v>9455</v>
      </c>
      <c r="I819" s="91" t="s">
        <v>9450</v>
      </c>
      <c r="J819" s="91" t="s">
        <v>9453</v>
      </c>
      <c r="K819" s="91">
        <v>2014</v>
      </c>
      <c r="L819" s="91">
        <v>515</v>
      </c>
      <c r="M819" s="91" t="s">
        <v>9451</v>
      </c>
      <c r="N819" s="94">
        <f>Emissions!G819</f>
        <v>50934.156862745098</v>
      </c>
      <c r="O819" s="91" t="str">
        <f>Emissions!H819</f>
        <v>TON</v>
      </c>
      <c r="P819" s="93">
        <f>'Emissions Factor'!$B$2</f>
        <v>5.5099999999999998E-6</v>
      </c>
      <c r="Q819" s="91" t="str">
        <f>Emissions!L819</f>
        <v xml:space="preserve">LB </v>
      </c>
      <c r="R819" s="91" t="str">
        <f>Emissions!M819</f>
        <v>TON</v>
      </c>
      <c r="S819" s="91" t="s">
        <v>9454</v>
      </c>
      <c r="T819" s="91">
        <v>7439976</v>
      </c>
      <c r="U819" s="91" t="s">
        <v>9452</v>
      </c>
      <c r="V819" s="91">
        <v>8</v>
      </c>
      <c r="W819" s="95">
        <f>Emissions!N819</f>
        <v>0.28064720431372547</v>
      </c>
      <c r="X819" s="95" t="str">
        <f>Emissions!O819</f>
        <v>LB</v>
      </c>
    </row>
    <row r="820" spans="1:24" x14ac:dyDescent="0.3">
      <c r="A820" s="91" t="str">
        <f>Emissions!A820</f>
        <v>19059</v>
      </c>
      <c r="B820" s="91" t="str">
        <f>Emissions!B820</f>
        <v>19</v>
      </c>
      <c r="C820" s="92" t="str">
        <f>Emissions!F820</f>
        <v>IA</v>
      </c>
      <c r="D820" s="92" t="str">
        <f>Emissions!C820</f>
        <v>059</v>
      </c>
      <c r="E820" s="91" t="str">
        <f>Emissions!D820</f>
        <v>Dickinson</v>
      </c>
      <c r="F820" s="91" t="str">
        <f>Emissions!E820</f>
        <v>County</v>
      </c>
      <c r="G820" s="91">
        <v>2620030001</v>
      </c>
      <c r="H820" s="91" t="s">
        <v>9455</v>
      </c>
      <c r="I820" s="91" t="s">
        <v>9450</v>
      </c>
      <c r="J820" s="91" t="s">
        <v>9453</v>
      </c>
      <c r="K820" s="91">
        <v>2014</v>
      </c>
      <c r="L820" s="91">
        <v>515</v>
      </c>
      <c r="M820" s="91" t="s">
        <v>9451</v>
      </c>
      <c r="N820" s="94">
        <f>Emissions!G820</f>
        <v>36721.875</v>
      </c>
      <c r="O820" s="91" t="str">
        <f>Emissions!H820</f>
        <v>TON</v>
      </c>
      <c r="P820" s="93">
        <f>'Emissions Factor'!$B$2</f>
        <v>5.5099999999999998E-6</v>
      </c>
      <c r="Q820" s="91" t="str">
        <f>Emissions!L820</f>
        <v xml:space="preserve">LB </v>
      </c>
      <c r="R820" s="91" t="str">
        <f>Emissions!M820</f>
        <v>TON</v>
      </c>
      <c r="S820" s="91" t="s">
        <v>9454</v>
      </c>
      <c r="T820" s="91">
        <v>7439976</v>
      </c>
      <c r="U820" s="91" t="s">
        <v>9452</v>
      </c>
      <c r="V820" s="91">
        <v>8</v>
      </c>
      <c r="W820" s="95">
        <f>Emissions!N820</f>
        <v>0.20233753124999998</v>
      </c>
      <c r="X820" s="95" t="str">
        <f>Emissions!O820</f>
        <v>LB</v>
      </c>
    </row>
    <row r="821" spans="1:24" x14ac:dyDescent="0.3">
      <c r="A821" s="91" t="str">
        <f>Emissions!A821</f>
        <v>19061</v>
      </c>
      <c r="B821" s="91" t="str">
        <f>Emissions!B821</f>
        <v>19</v>
      </c>
      <c r="C821" s="92" t="str">
        <f>Emissions!F821</f>
        <v>IA</v>
      </c>
      <c r="D821" s="92" t="str">
        <f>Emissions!C821</f>
        <v>061</v>
      </c>
      <c r="E821" s="91" t="str">
        <f>Emissions!D821</f>
        <v>Dubuque</v>
      </c>
      <c r="F821" s="91" t="str">
        <f>Emissions!E821</f>
        <v>County</v>
      </c>
      <c r="G821" s="91">
        <v>2620030001</v>
      </c>
      <c r="H821" s="91" t="s">
        <v>9455</v>
      </c>
      <c r="I821" s="91" t="s">
        <v>9450</v>
      </c>
      <c r="J821" s="91" t="s">
        <v>9453</v>
      </c>
      <c r="K821" s="91">
        <v>2014</v>
      </c>
      <c r="L821" s="91">
        <v>515</v>
      </c>
      <c r="M821" s="91" t="s">
        <v>9451</v>
      </c>
      <c r="N821" s="94">
        <f>Emissions!G821</f>
        <v>66820.564102564094</v>
      </c>
      <c r="O821" s="91" t="str">
        <f>Emissions!H821</f>
        <v>TON</v>
      </c>
      <c r="P821" s="93">
        <f>'Emissions Factor'!$B$2</f>
        <v>5.5099999999999998E-6</v>
      </c>
      <c r="Q821" s="91" t="str">
        <f>Emissions!L821</f>
        <v xml:space="preserve">LB </v>
      </c>
      <c r="R821" s="91" t="str">
        <f>Emissions!M821</f>
        <v>TON</v>
      </c>
      <c r="S821" s="91" t="s">
        <v>9454</v>
      </c>
      <c r="T821" s="91">
        <v>7439976</v>
      </c>
      <c r="U821" s="91" t="s">
        <v>9452</v>
      </c>
      <c r="V821" s="91">
        <v>8</v>
      </c>
      <c r="W821" s="95">
        <f>Emissions!N821</f>
        <v>0.36818130820512812</v>
      </c>
      <c r="X821" s="95" t="str">
        <f>Emissions!O821</f>
        <v>LB</v>
      </c>
    </row>
    <row r="822" spans="1:24" x14ac:dyDescent="0.3">
      <c r="A822" s="91" t="str">
        <f>Emissions!A822</f>
        <v>19063</v>
      </c>
      <c r="B822" s="91" t="str">
        <f>Emissions!B822</f>
        <v>19</v>
      </c>
      <c r="C822" s="92" t="str">
        <f>Emissions!F822</f>
        <v>IA</v>
      </c>
      <c r="D822" s="92" t="str">
        <f>Emissions!C822</f>
        <v>063</v>
      </c>
      <c r="E822" s="91" t="str">
        <f>Emissions!D822</f>
        <v>Emmet</v>
      </c>
      <c r="F822" s="91" t="str">
        <f>Emissions!E822</f>
        <v>County</v>
      </c>
      <c r="G822" s="91">
        <v>2620030001</v>
      </c>
      <c r="H822" s="91" t="s">
        <v>9455</v>
      </c>
      <c r="I822" s="91" t="s">
        <v>9450</v>
      </c>
      <c r="J822" s="91" t="s">
        <v>9453</v>
      </c>
      <c r="K822" s="91">
        <v>2014</v>
      </c>
      <c r="L822" s="91">
        <v>515</v>
      </c>
      <c r="M822" s="91" t="s">
        <v>9451</v>
      </c>
      <c r="N822" s="94">
        <f>Emissions!G822</f>
        <v>0</v>
      </c>
      <c r="O822" s="91" t="str">
        <f>Emissions!H822</f>
        <v>TON</v>
      </c>
      <c r="P822" s="93">
        <f>'Emissions Factor'!$B$2</f>
        <v>5.5099999999999998E-6</v>
      </c>
      <c r="Q822" s="91" t="str">
        <f>Emissions!L822</f>
        <v xml:space="preserve">LB </v>
      </c>
      <c r="R822" s="91" t="str">
        <f>Emissions!M822</f>
        <v>TON</v>
      </c>
      <c r="S822" s="91" t="s">
        <v>9454</v>
      </c>
      <c r="T822" s="91">
        <v>7439976</v>
      </c>
      <c r="U822" s="91" t="s">
        <v>9452</v>
      </c>
      <c r="V822" s="91">
        <v>8</v>
      </c>
      <c r="W822" s="95">
        <f>Emissions!N822</f>
        <v>0</v>
      </c>
      <c r="X822" s="95" t="str">
        <f>Emissions!O822</f>
        <v>LB</v>
      </c>
    </row>
    <row r="823" spans="1:24" x14ac:dyDescent="0.3">
      <c r="A823" s="91" t="str">
        <f>Emissions!A823</f>
        <v>19065</v>
      </c>
      <c r="B823" s="91" t="str">
        <f>Emissions!B823</f>
        <v>19</v>
      </c>
      <c r="C823" s="92" t="str">
        <f>Emissions!F823</f>
        <v>IA</v>
      </c>
      <c r="D823" s="92" t="str">
        <f>Emissions!C823</f>
        <v>065</v>
      </c>
      <c r="E823" s="91" t="str">
        <f>Emissions!D823</f>
        <v>Fayette</v>
      </c>
      <c r="F823" s="91" t="str">
        <f>Emissions!E823</f>
        <v>County</v>
      </c>
      <c r="G823" s="91">
        <v>2620030001</v>
      </c>
      <c r="H823" s="91" t="s">
        <v>9455</v>
      </c>
      <c r="I823" s="91" t="s">
        <v>9450</v>
      </c>
      <c r="J823" s="91" t="s">
        <v>9453</v>
      </c>
      <c r="K823" s="91">
        <v>2014</v>
      </c>
      <c r="L823" s="91">
        <v>515</v>
      </c>
      <c r="M823" s="91" t="s">
        <v>9451</v>
      </c>
      <c r="N823" s="94">
        <f>Emissions!G823</f>
        <v>0</v>
      </c>
      <c r="O823" s="91" t="str">
        <f>Emissions!H823</f>
        <v>TON</v>
      </c>
      <c r="P823" s="93">
        <f>'Emissions Factor'!$B$2</f>
        <v>5.5099999999999998E-6</v>
      </c>
      <c r="Q823" s="91" t="str">
        <f>Emissions!L823</f>
        <v xml:space="preserve">LB </v>
      </c>
      <c r="R823" s="91" t="str">
        <f>Emissions!M823</f>
        <v>TON</v>
      </c>
      <c r="S823" s="91" t="s">
        <v>9454</v>
      </c>
      <c r="T823" s="91">
        <v>7439976</v>
      </c>
      <c r="U823" s="91" t="s">
        <v>9452</v>
      </c>
      <c r="V823" s="91">
        <v>8</v>
      </c>
      <c r="W823" s="95">
        <f>Emissions!N823</f>
        <v>0</v>
      </c>
      <c r="X823" s="95" t="str">
        <f>Emissions!O823</f>
        <v>LB</v>
      </c>
    </row>
    <row r="824" spans="1:24" x14ac:dyDescent="0.3">
      <c r="A824" s="91" t="str">
        <f>Emissions!A824</f>
        <v>19067</v>
      </c>
      <c r="B824" s="91" t="str">
        <f>Emissions!B824</f>
        <v>19</v>
      </c>
      <c r="C824" s="92" t="str">
        <f>Emissions!F824</f>
        <v>IA</v>
      </c>
      <c r="D824" s="92" t="str">
        <f>Emissions!C824</f>
        <v>067</v>
      </c>
      <c r="E824" s="91" t="str">
        <f>Emissions!D824</f>
        <v>Floyd</v>
      </c>
      <c r="F824" s="91" t="str">
        <f>Emissions!E824</f>
        <v>County</v>
      </c>
      <c r="G824" s="91">
        <v>2620030001</v>
      </c>
      <c r="H824" s="91" t="s">
        <v>9455</v>
      </c>
      <c r="I824" s="91" t="s">
        <v>9450</v>
      </c>
      <c r="J824" s="91" t="s">
        <v>9453</v>
      </c>
      <c r="K824" s="91">
        <v>2014</v>
      </c>
      <c r="L824" s="91">
        <v>515</v>
      </c>
      <c r="M824" s="91" t="s">
        <v>9451</v>
      </c>
      <c r="N824" s="94">
        <f>Emissions!G824</f>
        <v>0</v>
      </c>
      <c r="O824" s="91" t="str">
        <f>Emissions!H824</f>
        <v>TON</v>
      </c>
      <c r="P824" s="93">
        <f>'Emissions Factor'!$B$2</f>
        <v>5.5099999999999998E-6</v>
      </c>
      <c r="Q824" s="91" t="str">
        <f>Emissions!L824</f>
        <v xml:space="preserve">LB </v>
      </c>
      <c r="R824" s="91" t="str">
        <f>Emissions!M824</f>
        <v>TON</v>
      </c>
      <c r="S824" s="91" t="s">
        <v>9454</v>
      </c>
      <c r="T824" s="91">
        <v>7439976</v>
      </c>
      <c r="U824" s="91" t="s">
        <v>9452</v>
      </c>
      <c r="V824" s="91">
        <v>8</v>
      </c>
      <c r="W824" s="95">
        <f>Emissions!N824</f>
        <v>0</v>
      </c>
      <c r="X824" s="95" t="str">
        <f>Emissions!O824</f>
        <v>LB</v>
      </c>
    </row>
    <row r="825" spans="1:24" x14ac:dyDescent="0.3">
      <c r="A825" s="91" t="str">
        <f>Emissions!A825</f>
        <v>19069</v>
      </c>
      <c r="B825" s="91" t="str">
        <f>Emissions!B825</f>
        <v>19</v>
      </c>
      <c r="C825" s="92" t="str">
        <f>Emissions!F825</f>
        <v>IA</v>
      </c>
      <c r="D825" s="92" t="str">
        <f>Emissions!C825</f>
        <v>069</v>
      </c>
      <c r="E825" s="91" t="str">
        <f>Emissions!D825</f>
        <v>Franklin</v>
      </c>
      <c r="F825" s="91" t="str">
        <f>Emissions!E825</f>
        <v>County</v>
      </c>
      <c r="G825" s="91">
        <v>2620030001</v>
      </c>
      <c r="H825" s="91" t="s">
        <v>9455</v>
      </c>
      <c r="I825" s="91" t="s">
        <v>9450</v>
      </c>
      <c r="J825" s="91" t="s">
        <v>9453</v>
      </c>
      <c r="K825" s="91">
        <v>2014</v>
      </c>
      <c r="L825" s="91">
        <v>515</v>
      </c>
      <c r="M825" s="91" t="s">
        <v>9451</v>
      </c>
      <c r="N825" s="94">
        <f>Emissions!G825</f>
        <v>0</v>
      </c>
      <c r="O825" s="91" t="str">
        <f>Emissions!H825</f>
        <v>TON</v>
      </c>
      <c r="P825" s="93">
        <f>'Emissions Factor'!$B$2</f>
        <v>5.5099999999999998E-6</v>
      </c>
      <c r="Q825" s="91" t="str">
        <f>Emissions!L825</f>
        <v xml:space="preserve">LB </v>
      </c>
      <c r="R825" s="91" t="str">
        <f>Emissions!M825</f>
        <v>TON</v>
      </c>
      <c r="S825" s="91" t="s">
        <v>9454</v>
      </c>
      <c r="T825" s="91">
        <v>7439976</v>
      </c>
      <c r="U825" s="91" t="s">
        <v>9452</v>
      </c>
      <c r="V825" s="91">
        <v>8</v>
      </c>
      <c r="W825" s="95">
        <f>Emissions!N825</f>
        <v>0</v>
      </c>
      <c r="X825" s="95" t="str">
        <f>Emissions!O825</f>
        <v>LB</v>
      </c>
    </row>
    <row r="826" spans="1:24" x14ac:dyDescent="0.3">
      <c r="A826" s="91" t="str">
        <f>Emissions!A826</f>
        <v>19071</v>
      </c>
      <c r="B826" s="91" t="str">
        <f>Emissions!B826</f>
        <v>19</v>
      </c>
      <c r="C826" s="92" t="str">
        <f>Emissions!F826</f>
        <v>IA</v>
      </c>
      <c r="D826" s="92" t="str">
        <f>Emissions!C826</f>
        <v>071</v>
      </c>
      <c r="E826" s="91" t="str">
        <f>Emissions!D826</f>
        <v>Fremont</v>
      </c>
      <c r="F826" s="91" t="str">
        <f>Emissions!E826</f>
        <v>County</v>
      </c>
      <c r="G826" s="91">
        <v>2620030001</v>
      </c>
      <c r="H826" s="91" t="s">
        <v>9455</v>
      </c>
      <c r="I826" s="91" t="s">
        <v>9450</v>
      </c>
      <c r="J826" s="91" t="s">
        <v>9453</v>
      </c>
      <c r="K826" s="91">
        <v>2014</v>
      </c>
      <c r="L826" s="91">
        <v>515</v>
      </c>
      <c r="M826" s="91" t="s">
        <v>9451</v>
      </c>
      <c r="N826" s="94">
        <f>Emissions!G826</f>
        <v>0</v>
      </c>
      <c r="O826" s="91" t="str">
        <f>Emissions!H826</f>
        <v>TON</v>
      </c>
      <c r="P826" s="93">
        <f>'Emissions Factor'!$B$2</f>
        <v>5.5099999999999998E-6</v>
      </c>
      <c r="Q826" s="91" t="str">
        <f>Emissions!L826</f>
        <v xml:space="preserve">LB </v>
      </c>
      <c r="R826" s="91" t="str">
        <f>Emissions!M826</f>
        <v>TON</v>
      </c>
      <c r="S826" s="91" t="s">
        <v>9454</v>
      </c>
      <c r="T826" s="91">
        <v>7439976</v>
      </c>
      <c r="U826" s="91" t="s">
        <v>9452</v>
      </c>
      <c r="V826" s="91">
        <v>8</v>
      </c>
      <c r="W826" s="95">
        <f>Emissions!N826</f>
        <v>0</v>
      </c>
      <c r="X826" s="95" t="str">
        <f>Emissions!O826</f>
        <v>LB</v>
      </c>
    </row>
    <row r="827" spans="1:24" x14ac:dyDescent="0.3">
      <c r="A827" s="91" t="str">
        <f>Emissions!A827</f>
        <v>19073</v>
      </c>
      <c r="B827" s="91" t="str">
        <f>Emissions!B827</f>
        <v>19</v>
      </c>
      <c r="C827" s="92" t="str">
        <f>Emissions!F827</f>
        <v>IA</v>
      </c>
      <c r="D827" s="92" t="str">
        <f>Emissions!C827</f>
        <v>073</v>
      </c>
      <c r="E827" s="91" t="str">
        <f>Emissions!D827</f>
        <v>Greene</v>
      </c>
      <c r="F827" s="91" t="str">
        <f>Emissions!E827</f>
        <v>County</v>
      </c>
      <c r="G827" s="91">
        <v>2620030001</v>
      </c>
      <c r="H827" s="91" t="s">
        <v>9455</v>
      </c>
      <c r="I827" s="91" t="s">
        <v>9450</v>
      </c>
      <c r="J827" s="91" t="s">
        <v>9453</v>
      </c>
      <c r="K827" s="91">
        <v>2014</v>
      </c>
      <c r="L827" s="91">
        <v>515</v>
      </c>
      <c r="M827" s="91" t="s">
        <v>9451</v>
      </c>
      <c r="N827" s="94">
        <f>Emissions!G827</f>
        <v>0</v>
      </c>
      <c r="O827" s="91" t="str">
        <f>Emissions!H827</f>
        <v>TON</v>
      </c>
      <c r="P827" s="93">
        <f>'Emissions Factor'!$B$2</f>
        <v>5.5099999999999998E-6</v>
      </c>
      <c r="Q827" s="91" t="str">
        <f>Emissions!L827</f>
        <v xml:space="preserve">LB </v>
      </c>
      <c r="R827" s="91" t="str">
        <f>Emissions!M827</f>
        <v>TON</v>
      </c>
      <c r="S827" s="91" t="s">
        <v>9454</v>
      </c>
      <c r="T827" s="91">
        <v>7439976</v>
      </c>
      <c r="U827" s="91" t="s">
        <v>9452</v>
      </c>
      <c r="V827" s="91">
        <v>8</v>
      </c>
      <c r="W827" s="95">
        <f>Emissions!N827</f>
        <v>0</v>
      </c>
      <c r="X827" s="95" t="str">
        <f>Emissions!O827</f>
        <v>LB</v>
      </c>
    </row>
    <row r="828" spans="1:24" x14ac:dyDescent="0.3">
      <c r="A828" s="91" t="str">
        <f>Emissions!A828</f>
        <v>19075</v>
      </c>
      <c r="B828" s="91" t="str">
        <f>Emissions!B828</f>
        <v>19</v>
      </c>
      <c r="C828" s="92" t="str">
        <f>Emissions!F828</f>
        <v>IA</v>
      </c>
      <c r="D828" s="92" t="str">
        <f>Emissions!C828</f>
        <v>075</v>
      </c>
      <c r="E828" s="91" t="str">
        <f>Emissions!D828</f>
        <v>Grundy</v>
      </c>
      <c r="F828" s="91" t="str">
        <f>Emissions!E828</f>
        <v>County</v>
      </c>
      <c r="G828" s="91">
        <v>2620030001</v>
      </c>
      <c r="H828" s="91" t="s">
        <v>9455</v>
      </c>
      <c r="I828" s="91" t="s">
        <v>9450</v>
      </c>
      <c r="J828" s="91" t="s">
        <v>9453</v>
      </c>
      <c r="K828" s="91">
        <v>2014</v>
      </c>
      <c r="L828" s="91">
        <v>515</v>
      </c>
      <c r="M828" s="91" t="s">
        <v>9451</v>
      </c>
      <c r="N828" s="94">
        <f>Emissions!G828</f>
        <v>0</v>
      </c>
      <c r="O828" s="91" t="str">
        <f>Emissions!H828</f>
        <v>TON</v>
      </c>
      <c r="P828" s="93">
        <f>'Emissions Factor'!$B$2</f>
        <v>5.5099999999999998E-6</v>
      </c>
      <c r="Q828" s="91" t="str">
        <f>Emissions!L828</f>
        <v xml:space="preserve">LB </v>
      </c>
      <c r="R828" s="91" t="str">
        <f>Emissions!M828</f>
        <v>TON</v>
      </c>
      <c r="S828" s="91" t="s">
        <v>9454</v>
      </c>
      <c r="T828" s="91">
        <v>7439976</v>
      </c>
      <c r="U828" s="91" t="s">
        <v>9452</v>
      </c>
      <c r="V828" s="91">
        <v>8</v>
      </c>
      <c r="W828" s="95">
        <f>Emissions!N828</f>
        <v>0</v>
      </c>
      <c r="X828" s="95" t="str">
        <f>Emissions!O828</f>
        <v>LB</v>
      </c>
    </row>
    <row r="829" spans="1:24" x14ac:dyDescent="0.3">
      <c r="A829" s="91" t="str">
        <f>Emissions!A829</f>
        <v>19077</v>
      </c>
      <c r="B829" s="91" t="str">
        <f>Emissions!B829</f>
        <v>19</v>
      </c>
      <c r="C829" s="92" t="str">
        <f>Emissions!F829</f>
        <v>IA</v>
      </c>
      <c r="D829" s="92" t="str">
        <f>Emissions!C829</f>
        <v>077</v>
      </c>
      <c r="E829" s="91" t="str">
        <f>Emissions!D829</f>
        <v>Guthrie</v>
      </c>
      <c r="F829" s="91" t="str">
        <f>Emissions!E829</f>
        <v>County</v>
      </c>
      <c r="G829" s="91">
        <v>2620030001</v>
      </c>
      <c r="H829" s="91" t="s">
        <v>9455</v>
      </c>
      <c r="I829" s="91" t="s">
        <v>9450</v>
      </c>
      <c r="J829" s="91" t="s">
        <v>9453</v>
      </c>
      <c r="K829" s="91">
        <v>2014</v>
      </c>
      <c r="L829" s="91">
        <v>515</v>
      </c>
      <c r="M829" s="91" t="s">
        <v>9451</v>
      </c>
      <c r="N829" s="94">
        <f>Emissions!G829</f>
        <v>0</v>
      </c>
      <c r="O829" s="91" t="str">
        <f>Emissions!H829</f>
        <v>TON</v>
      </c>
      <c r="P829" s="93">
        <f>'Emissions Factor'!$B$2</f>
        <v>5.5099999999999998E-6</v>
      </c>
      <c r="Q829" s="91" t="str">
        <f>Emissions!L829</f>
        <v xml:space="preserve">LB </v>
      </c>
      <c r="R829" s="91" t="str">
        <f>Emissions!M829</f>
        <v>TON</v>
      </c>
      <c r="S829" s="91" t="s">
        <v>9454</v>
      </c>
      <c r="T829" s="91">
        <v>7439976</v>
      </c>
      <c r="U829" s="91" t="s">
        <v>9452</v>
      </c>
      <c r="V829" s="91">
        <v>8</v>
      </c>
      <c r="W829" s="95">
        <f>Emissions!N829</f>
        <v>0</v>
      </c>
      <c r="X829" s="95" t="str">
        <f>Emissions!O829</f>
        <v>LB</v>
      </c>
    </row>
    <row r="830" spans="1:24" x14ac:dyDescent="0.3">
      <c r="A830" s="91" t="str">
        <f>Emissions!A830</f>
        <v>19079</v>
      </c>
      <c r="B830" s="91" t="str">
        <f>Emissions!B830</f>
        <v>19</v>
      </c>
      <c r="C830" s="92" t="str">
        <f>Emissions!F830</f>
        <v>IA</v>
      </c>
      <c r="D830" s="92" t="str">
        <f>Emissions!C830</f>
        <v>079</v>
      </c>
      <c r="E830" s="91" t="str">
        <f>Emissions!D830</f>
        <v>Hamilton</v>
      </c>
      <c r="F830" s="91" t="str">
        <f>Emissions!E830</f>
        <v>County</v>
      </c>
      <c r="G830" s="91">
        <v>2620030001</v>
      </c>
      <c r="H830" s="91" t="s">
        <v>9455</v>
      </c>
      <c r="I830" s="91" t="s">
        <v>9450</v>
      </c>
      <c r="J830" s="91" t="s">
        <v>9453</v>
      </c>
      <c r="K830" s="91">
        <v>2014</v>
      </c>
      <c r="L830" s="91">
        <v>515</v>
      </c>
      <c r="M830" s="91" t="s">
        <v>9451</v>
      </c>
      <c r="N830" s="94">
        <f>Emissions!G830</f>
        <v>0</v>
      </c>
      <c r="O830" s="91" t="str">
        <f>Emissions!H830</f>
        <v>TON</v>
      </c>
      <c r="P830" s="93">
        <f>'Emissions Factor'!$B$2</f>
        <v>5.5099999999999998E-6</v>
      </c>
      <c r="Q830" s="91" t="str">
        <f>Emissions!L830</f>
        <v xml:space="preserve">LB </v>
      </c>
      <c r="R830" s="91" t="str">
        <f>Emissions!M830</f>
        <v>TON</v>
      </c>
      <c r="S830" s="91" t="s">
        <v>9454</v>
      </c>
      <c r="T830" s="91">
        <v>7439976</v>
      </c>
      <c r="U830" s="91" t="s">
        <v>9452</v>
      </c>
      <c r="V830" s="91">
        <v>8</v>
      </c>
      <c r="W830" s="95">
        <f>Emissions!N830</f>
        <v>0</v>
      </c>
      <c r="X830" s="95" t="str">
        <f>Emissions!O830</f>
        <v>LB</v>
      </c>
    </row>
    <row r="831" spans="1:24" x14ac:dyDescent="0.3">
      <c r="A831" s="91" t="str">
        <f>Emissions!A831</f>
        <v>19081</v>
      </c>
      <c r="B831" s="91" t="str">
        <f>Emissions!B831</f>
        <v>19</v>
      </c>
      <c r="C831" s="92" t="str">
        <f>Emissions!F831</f>
        <v>IA</v>
      </c>
      <c r="D831" s="92" t="str">
        <f>Emissions!C831</f>
        <v>081</v>
      </c>
      <c r="E831" s="91" t="str">
        <f>Emissions!D831</f>
        <v>Hancock</v>
      </c>
      <c r="F831" s="91" t="str">
        <f>Emissions!E831</f>
        <v>County</v>
      </c>
      <c r="G831" s="91">
        <v>2620030001</v>
      </c>
      <c r="H831" s="91" t="s">
        <v>9455</v>
      </c>
      <c r="I831" s="91" t="s">
        <v>9450</v>
      </c>
      <c r="J831" s="91" t="s">
        <v>9453</v>
      </c>
      <c r="K831" s="91">
        <v>2014</v>
      </c>
      <c r="L831" s="91">
        <v>515</v>
      </c>
      <c r="M831" s="91" t="s">
        <v>9451</v>
      </c>
      <c r="N831" s="94">
        <f>Emissions!G831</f>
        <v>0</v>
      </c>
      <c r="O831" s="91" t="str">
        <f>Emissions!H831</f>
        <v>TON</v>
      </c>
      <c r="P831" s="93">
        <f>'Emissions Factor'!$B$2</f>
        <v>5.5099999999999998E-6</v>
      </c>
      <c r="Q831" s="91" t="str">
        <f>Emissions!L831</f>
        <v xml:space="preserve">LB </v>
      </c>
      <c r="R831" s="91" t="str">
        <f>Emissions!M831</f>
        <v>TON</v>
      </c>
      <c r="S831" s="91" t="s">
        <v>9454</v>
      </c>
      <c r="T831" s="91">
        <v>7439976</v>
      </c>
      <c r="U831" s="91" t="s">
        <v>9452</v>
      </c>
      <c r="V831" s="91">
        <v>8</v>
      </c>
      <c r="W831" s="95">
        <f>Emissions!N831</f>
        <v>0</v>
      </c>
      <c r="X831" s="95" t="str">
        <f>Emissions!O831</f>
        <v>LB</v>
      </c>
    </row>
    <row r="832" spans="1:24" x14ac:dyDescent="0.3">
      <c r="A832" s="91" t="str">
        <f>Emissions!A832</f>
        <v>19083</v>
      </c>
      <c r="B832" s="91" t="str">
        <f>Emissions!B832</f>
        <v>19</v>
      </c>
      <c r="C832" s="92" t="str">
        <f>Emissions!F832</f>
        <v>IA</v>
      </c>
      <c r="D832" s="92" t="str">
        <f>Emissions!C832</f>
        <v>083</v>
      </c>
      <c r="E832" s="91" t="str">
        <f>Emissions!D832</f>
        <v>Hardin</v>
      </c>
      <c r="F832" s="91" t="str">
        <f>Emissions!E832</f>
        <v>County</v>
      </c>
      <c r="G832" s="91">
        <v>2620030001</v>
      </c>
      <c r="H832" s="91" t="s">
        <v>9455</v>
      </c>
      <c r="I832" s="91" t="s">
        <v>9450</v>
      </c>
      <c r="J832" s="91" t="s">
        <v>9453</v>
      </c>
      <c r="K832" s="91">
        <v>2014</v>
      </c>
      <c r="L832" s="91">
        <v>515</v>
      </c>
      <c r="M832" s="91" t="s">
        <v>9451</v>
      </c>
      <c r="N832" s="94">
        <f>Emissions!G832</f>
        <v>0</v>
      </c>
      <c r="O832" s="91" t="str">
        <f>Emissions!H832</f>
        <v>TON</v>
      </c>
      <c r="P832" s="93">
        <f>'Emissions Factor'!$B$2</f>
        <v>5.5099999999999998E-6</v>
      </c>
      <c r="Q832" s="91" t="str">
        <f>Emissions!L832</f>
        <v xml:space="preserve">LB </v>
      </c>
      <c r="R832" s="91" t="str">
        <f>Emissions!M832</f>
        <v>TON</v>
      </c>
      <c r="S832" s="91" t="s">
        <v>9454</v>
      </c>
      <c r="T832" s="91">
        <v>7439976</v>
      </c>
      <c r="U832" s="91" t="s">
        <v>9452</v>
      </c>
      <c r="V832" s="91">
        <v>8</v>
      </c>
      <c r="W832" s="95">
        <f>Emissions!N832</f>
        <v>0</v>
      </c>
      <c r="X832" s="95" t="str">
        <f>Emissions!O832</f>
        <v>LB</v>
      </c>
    </row>
    <row r="833" spans="1:24" x14ac:dyDescent="0.3">
      <c r="A833" s="91" t="str">
        <f>Emissions!A833</f>
        <v>19085</v>
      </c>
      <c r="B833" s="91" t="str">
        <f>Emissions!B833</f>
        <v>19</v>
      </c>
      <c r="C833" s="92" t="str">
        <f>Emissions!F833</f>
        <v>IA</v>
      </c>
      <c r="D833" s="92" t="str">
        <f>Emissions!C833</f>
        <v>085</v>
      </c>
      <c r="E833" s="91" t="str">
        <f>Emissions!D833</f>
        <v>Harrison</v>
      </c>
      <c r="F833" s="91" t="str">
        <f>Emissions!E833</f>
        <v>County</v>
      </c>
      <c r="G833" s="91">
        <v>2620030001</v>
      </c>
      <c r="H833" s="91" t="s">
        <v>9455</v>
      </c>
      <c r="I833" s="91" t="s">
        <v>9450</v>
      </c>
      <c r="J833" s="91" t="s">
        <v>9453</v>
      </c>
      <c r="K833" s="91">
        <v>2014</v>
      </c>
      <c r="L833" s="91">
        <v>515</v>
      </c>
      <c r="M833" s="91" t="s">
        <v>9451</v>
      </c>
      <c r="N833" s="94">
        <f>Emissions!G833</f>
        <v>0</v>
      </c>
      <c r="O833" s="91" t="str">
        <f>Emissions!H833</f>
        <v>TON</v>
      </c>
      <c r="P833" s="93">
        <f>'Emissions Factor'!$B$2</f>
        <v>5.5099999999999998E-6</v>
      </c>
      <c r="Q833" s="91" t="str">
        <f>Emissions!L833</f>
        <v xml:space="preserve">LB </v>
      </c>
      <c r="R833" s="91" t="str">
        <f>Emissions!M833</f>
        <v>TON</v>
      </c>
      <c r="S833" s="91" t="s">
        <v>9454</v>
      </c>
      <c r="T833" s="91">
        <v>7439976</v>
      </c>
      <c r="U833" s="91" t="s">
        <v>9452</v>
      </c>
      <c r="V833" s="91">
        <v>8</v>
      </c>
      <c r="W833" s="95">
        <f>Emissions!N833</f>
        <v>0</v>
      </c>
      <c r="X833" s="95" t="str">
        <f>Emissions!O833</f>
        <v>LB</v>
      </c>
    </row>
    <row r="834" spans="1:24" x14ac:dyDescent="0.3">
      <c r="A834" s="91" t="str">
        <f>Emissions!A834</f>
        <v>19087</v>
      </c>
      <c r="B834" s="91" t="str">
        <f>Emissions!B834</f>
        <v>19</v>
      </c>
      <c r="C834" s="92" t="str">
        <f>Emissions!F834</f>
        <v>IA</v>
      </c>
      <c r="D834" s="92" t="str">
        <f>Emissions!C834</f>
        <v>087</v>
      </c>
      <c r="E834" s="91" t="str">
        <f>Emissions!D834</f>
        <v>Henry</v>
      </c>
      <c r="F834" s="91" t="str">
        <f>Emissions!E834</f>
        <v>County</v>
      </c>
      <c r="G834" s="91">
        <v>2620030001</v>
      </c>
      <c r="H834" s="91" t="s">
        <v>9455</v>
      </c>
      <c r="I834" s="91" t="s">
        <v>9450</v>
      </c>
      <c r="J834" s="91" t="s">
        <v>9453</v>
      </c>
      <c r="K834" s="91">
        <v>2014</v>
      </c>
      <c r="L834" s="91">
        <v>515</v>
      </c>
      <c r="M834" s="91" t="s">
        <v>9451</v>
      </c>
      <c r="N834" s="94">
        <f>Emissions!G834</f>
        <v>0</v>
      </c>
      <c r="O834" s="91" t="str">
        <f>Emissions!H834</f>
        <v>TON</v>
      </c>
      <c r="P834" s="93">
        <f>'Emissions Factor'!$B$2</f>
        <v>5.5099999999999998E-6</v>
      </c>
      <c r="Q834" s="91" t="str">
        <f>Emissions!L834</f>
        <v xml:space="preserve">LB </v>
      </c>
      <c r="R834" s="91" t="str">
        <f>Emissions!M834</f>
        <v>TON</v>
      </c>
      <c r="S834" s="91" t="s">
        <v>9454</v>
      </c>
      <c r="T834" s="91">
        <v>7439976</v>
      </c>
      <c r="U834" s="91" t="s">
        <v>9452</v>
      </c>
      <c r="V834" s="91">
        <v>8</v>
      </c>
      <c r="W834" s="95">
        <f>Emissions!N834</f>
        <v>0</v>
      </c>
      <c r="X834" s="95" t="str">
        <f>Emissions!O834</f>
        <v>LB</v>
      </c>
    </row>
    <row r="835" spans="1:24" x14ac:dyDescent="0.3">
      <c r="A835" s="91" t="str">
        <f>Emissions!A835</f>
        <v>19089</v>
      </c>
      <c r="B835" s="91" t="str">
        <f>Emissions!B835</f>
        <v>19</v>
      </c>
      <c r="C835" s="92" t="str">
        <f>Emissions!F835</f>
        <v>IA</v>
      </c>
      <c r="D835" s="92" t="str">
        <f>Emissions!C835</f>
        <v>089</v>
      </c>
      <c r="E835" s="91" t="str">
        <f>Emissions!D835</f>
        <v>Howard</v>
      </c>
      <c r="F835" s="91" t="str">
        <f>Emissions!E835</f>
        <v>County</v>
      </c>
      <c r="G835" s="91">
        <v>2620030001</v>
      </c>
      <c r="H835" s="91" t="s">
        <v>9455</v>
      </c>
      <c r="I835" s="91" t="s">
        <v>9450</v>
      </c>
      <c r="J835" s="91" t="s">
        <v>9453</v>
      </c>
      <c r="K835" s="91">
        <v>2014</v>
      </c>
      <c r="L835" s="91">
        <v>515</v>
      </c>
      <c r="M835" s="91" t="s">
        <v>9451</v>
      </c>
      <c r="N835" s="94">
        <f>Emissions!G835</f>
        <v>0</v>
      </c>
      <c r="O835" s="91" t="str">
        <f>Emissions!H835</f>
        <v>TON</v>
      </c>
      <c r="P835" s="93">
        <f>'Emissions Factor'!$B$2</f>
        <v>5.5099999999999998E-6</v>
      </c>
      <c r="Q835" s="91" t="str">
        <f>Emissions!L835</f>
        <v xml:space="preserve">LB </v>
      </c>
      <c r="R835" s="91" t="str">
        <f>Emissions!M835</f>
        <v>TON</v>
      </c>
      <c r="S835" s="91" t="s">
        <v>9454</v>
      </c>
      <c r="T835" s="91">
        <v>7439976</v>
      </c>
      <c r="U835" s="91" t="s">
        <v>9452</v>
      </c>
      <c r="V835" s="91">
        <v>8</v>
      </c>
      <c r="W835" s="95">
        <f>Emissions!N835</f>
        <v>0</v>
      </c>
      <c r="X835" s="95" t="str">
        <f>Emissions!O835</f>
        <v>LB</v>
      </c>
    </row>
    <row r="836" spans="1:24" x14ac:dyDescent="0.3">
      <c r="A836" s="91" t="str">
        <f>Emissions!A836</f>
        <v>19091</v>
      </c>
      <c r="B836" s="91" t="str">
        <f>Emissions!B836</f>
        <v>19</v>
      </c>
      <c r="C836" s="92" t="str">
        <f>Emissions!F836</f>
        <v>IA</v>
      </c>
      <c r="D836" s="92" t="str">
        <f>Emissions!C836</f>
        <v>091</v>
      </c>
      <c r="E836" s="91" t="str">
        <f>Emissions!D836</f>
        <v>Humboldt</v>
      </c>
      <c r="F836" s="91" t="str">
        <f>Emissions!E836</f>
        <v>County</v>
      </c>
      <c r="G836" s="91">
        <v>2620030001</v>
      </c>
      <c r="H836" s="91" t="s">
        <v>9455</v>
      </c>
      <c r="I836" s="91" t="s">
        <v>9450</v>
      </c>
      <c r="J836" s="91" t="s">
        <v>9453</v>
      </c>
      <c r="K836" s="91">
        <v>2014</v>
      </c>
      <c r="L836" s="91">
        <v>515</v>
      </c>
      <c r="M836" s="91" t="s">
        <v>9451</v>
      </c>
      <c r="N836" s="94">
        <f>Emissions!G836</f>
        <v>0</v>
      </c>
      <c r="O836" s="91" t="str">
        <f>Emissions!H836</f>
        <v>TON</v>
      </c>
      <c r="P836" s="93">
        <f>'Emissions Factor'!$B$2</f>
        <v>5.5099999999999998E-6</v>
      </c>
      <c r="Q836" s="91" t="str">
        <f>Emissions!L836</f>
        <v xml:space="preserve">LB </v>
      </c>
      <c r="R836" s="91" t="str">
        <f>Emissions!M836</f>
        <v>TON</v>
      </c>
      <c r="S836" s="91" t="s">
        <v>9454</v>
      </c>
      <c r="T836" s="91">
        <v>7439976</v>
      </c>
      <c r="U836" s="91" t="s">
        <v>9452</v>
      </c>
      <c r="V836" s="91">
        <v>8</v>
      </c>
      <c r="W836" s="95">
        <f>Emissions!N836</f>
        <v>0</v>
      </c>
      <c r="X836" s="95" t="str">
        <f>Emissions!O836</f>
        <v>LB</v>
      </c>
    </row>
    <row r="837" spans="1:24" x14ac:dyDescent="0.3">
      <c r="A837" s="91" t="str">
        <f>Emissions!A837</f>
        <v>19093</v>
      </c>
      <c r="B837" s="91" t="str">
        <f>Emissions!B837</f>
        <v>19</v>
      </c>
      <c r="C837" s="92" t="str">
        <f>Emissions!F837</f>
        <v>IA</v>
      </c>
      <c r="D837" s="92" t="str">
        <f>Emissions!C837</f>
        <v>093</v>
      </c>
      <c r="E837" s="91" t="str">
        <f>Emissions!D837</f>
        <v>Ida</v>
      </c>
      <c r="F837" s="91" t="str">
        <f>Emissions!E837</f>
        <v>County</v>
      </c>
      <c r="G837" s="91">
        <v>2620030001</v>
      </c>
      <c r="H837" s="91" t="s">
        <v>9455</v>
      </c>
      <c r="I837" s="91" t="s">
        <v>9450</v>
      </c>
      <c r="J837" s="91" t="s">
        <v>9453</v>
      </c>
      <c r="K837" s="91">
        <v>2014</v>
      </c>
      <c r="L837" s="91">
        <v>515</v>
      </c>
      <c r="M837" s="91" t="s">
        <v>9451</v>
      </c>
      <c r="N837" s="94">
        <f>Emissions!G837</f>
        <v>0</v>
      </c>
      <c r="O837" s="91" t="str">
        <f>Emissions!H837</f>
        <v>TON</v>
      </c>
      <c r="P837" s="93">
        <f>'Emissions Factor'!$B$2</f>
        <v>5.5099999999999998E-6</v>
      </c>
      <c r="Q837" s="91" t="str">
        <f>Emissions!L837</f>
        <v xml:space="preserve">LB </v>
      </c>
      <c r="R837" s="91" t="str">
        <f>Emissions!M837</f>
        <v>TON</v>
      </c>
      <c r="S837" s="91" t="s">
        <v>9454</v>
      </c>
      <c r="T837" s="91">
        <v>7439976</v>
      </c>
      <c r="U837" s="91" t="s">
        <v>9452</v>
      </c>
      <c r="V837" s="91">
        <v>8</v>
      </c>
      <c r="W837" s="95">
        <f>Emissions!N837</f>
        <v>0</v>
      </c>
      <c r="X837" s="95" t="str">
        <f>Emissions!O837</f>
        <v>LB</v>
      </c>
    </row>
    <row r="838" spans="1:24" x14ac:dyDescent="0.3">
      <c r="A838" s="91" t="str">
        <f>Emissions!A838</f>
        <v>19095</v>
      </c>
      <c r="B838" s="91" t="str">
        <f>Emissions!B838</f>
        <v>19</v>
      </c>
      <c r="C838" s="92" t="str">
        <f>Emissions!F838</f>
        <v>IA</v>
      </c>
      <c r="D838" s="92" t="str">
        <f>Emissions!C838</f>
        <v>095</v>
      </c>
      <c r="E838" s="91" t="str">
        <f>Emissions!D838</f>
        <v>Iowa</v>
      </c>
      <c r="F838" s="91" t="str">
        <f>Emissions!E838</f>
        <v>County</v>
      </c>
      <c r="G838" s="91">
        <v>2620030001</v>
      </c>
      <c r="H838" s="91" t="s">
        <v>9455</v>
      </c>
      <c r="I838" s="91" t="s">
        <v>9450</v>
      </c>
      <c r="J838" s="91" t="s">
        <v>9453</v>
      </c>
      <c r="K838" s="91">
        <v>2014</v>
      </c>
      <c r="L838" s="91">
        <v>515</v>
      </c>
      <c r="M838" s="91" t="s">
        <v>9451</v>
      </c>
      <c r="N838" s="94">
        <f>Emissions!G838</f>
        <v>0</v>
      </c>
      <c r="O838" s="91" t="str">
        <f>Emissions!H838</f>
        <v>TON</v>
      </c>
      <c r="P838" s="93">
        <f>'Emissions Factor'!$B$2</f>
        <v>5.5099999999999998E-6</v>
      </c>
      <c r="Q838" s="91" t="str">
        <f>Emissions!L838</f>
        <v xml:space="preserve">LB </v>
      </c>
      <c r="R838" s="91" t="str">
        <f>Emissions!M838</f>
        <v>TON</v>
      </c>
      <c r="S838" s="91" t="s">
        <v>9454</v>
      </c>
      <c r="T838" s="91">
        <v>7439976</v>
      </c>
      <c r="U838" s="91" t="s">
        <v>9452</v>
      </c>
      <c r="V838" s="91">
        <v>8</v>
      </c>
      <c r="W838" s="95">
        <f>Emissions!N838</f>
        <v>0</v>
      </c>
      <c r="X838" s="95" t="str">
        <f>Emissions!O838</f>
        <v>LB</v>
      </c>
    </row>
    <row r="839" spans="1:24" x14ac:dyDescent="0.3">
      <c r="A839" s="91" t="str">
        <f>Emissions!A839</f>
        <v>19097</v>
      </c>
      <c r="B839" s="91" t="str">
        <f>Emissions!B839</f>
        <v>19</v>
      </c>
      <c r="C839" s="92" t="str">
        <f>Emissions!F839</f>
        <v>IA</v>
      </c>
      <c r="D839" s="92" t="str">
        <f>Emissions!C839</f>
        <v>097</v>
      </c>
      <c r="E839" s="91" t="str">
        <f>Emissions!D839</f>
        <v>Jackson</v>
      </c>
      <c r="F839" s="91" t="str">
        <f>Emissions!E839</f>
        <v>County</v>
      </c>
      <c r="G839" s="91">
        <v>2620030001</v>
      </c>
      <c r="H839" s="91" t="s">
        <v>9455</v>
      </c>
      <c r="I839" s="91" t="s">
        <v>9450</v>
      </c>
      <c r="J839" s="91" t="s">
        <v>9453</v>
      </c>
      <c r="K839" s="91">
        <v>2014</v>
      </c>
      <c r="L839" s="91">
        <v>515</v>
      </c>
      <c r="M839" s="91" t="s">
        <v>9451</v>
      </c>
      <c r="N839" s="94">
        <f>Emissions!G839</f>
        <v>0</v>
      </c>
      <c r="O839" s="91" t="str">
        <f>Emissions!H839</f>
        <v>TON</v>
      </c>
      <c r="P839" s="93">
        <f>'Emissions Factor'!$B$2</f>
        <v>5.5099999999999998E-6</v>
      </c>
      <c r="Q839" s="91" t="str">
        <f>Emissions!L839</f>
        <v xml:space="preserve">LB </v>
      </c>
      <c r="R839" s="91" t="str">
        <f>Emissions!M839</f>
        <v>TON</v>
      </c>
      <c r="S839" s="91" t="s">
        <v>9454</v>
      </c>
      <c r="T839" s="91">
        <v>7439976</v>
      </c>
      <c r="U839" s="91" t="s">
        <v>9452</v>
      </c>
      <c r="V839" s="91">
        <v>8</v>
      </c>
      <c r="W839" s="95">
        <f>Emissions!N839</f>
        <v>0</v>
      </c>
      <c r="X839" s="95" t="str">
        <f>Emissions!O839</f>
        <v>LB</v>
      </c>
    </row>
    <row r="840" spans="1:24" x14ac:dyDescent="0.3">
      <c r="A840" s="91" t="str">
        <f>Emissions!A840</f>
        <v>19099</v>
      </c>
      <c r="B840" s="91" t="str">
        <f>Emissions!B840</f>
        <v>19</v>
      </c>
      <c r="C840" s="92" t="str">
        <f>Emissions!F840</f>
        <v>IA</v>
      </c>
      <c r="D840" s="92" t="str">
        <f>Emissions!C840</f>
        <v>099</v>
      </c>
      <c r="E840" s="91" t="str">
        <f>Emissions!D840</f>
        <v>Jasper</v>
      </c>
      <c r="F840" s="91" t="str">
        <f>Emissions!E840</f>
        <v>County</v>
      </c>
      <c r="G840" s="91">
        <v>2620030001</v>
      </c>
      <c r="H840" s="91" t="s">
        <v>9455</v>
      </c>
      <c r="I840" s="91" t="s">
        <v>9450</v>
      </c>
      <c r="J840" s="91" t="s">
        <v>9453</v>
      </c>
      <c r="K840" s="91">
        <v>2014</v>
      </c>
      <c r="L840" s="91">
        <v>515</v>
      </c>
      <c r="M840" s="91" t="s">
        <v>9451</v>
      </c>
      <c r="N840" s="94">
        <f>Emissions!G840</f>
        <v>21538.461538461499</v>
      </c>
      <c r="O840" s="91" t="str">
        <f>Emissions!H840</f>
        <v>TON</v>
      </c>
      <c r="P840" s="93">
        <f>'Emissions Factor'!$B$2</f>
        <v>5.5099999999999998E-6</v>
      </c>
      <c r="Q840" s="91" t="str">
        <f>Emissions!L840</f>
        <v xml:space="preserve">LB </v>
      </c>
      <c r="R840" s="91" t="str">
        <f>Emissions!M840</f>
        <v>TON</v>
      </c>
      <c r="S840" s="91" t="s">
        <v>9454</v>
      </c>
      <c r="T840" s="91">
        <v>7439976</v>
      </c>
      <c r="U840" s="91" t="s">
        <v>9452</v>
      </c>
      <c r="V840" s="91">
        <v>8</v>
      </c>
      <c r="W840" s="95">
        <f>Emissions!N840</f>
        <v>0.11867692307692286</v>
      </c>
      <c r="X840" s="95" t="str">
        <f>Emissions!O840</f>
        <v>LB</v>
      </c>
    </row>
    <row r="841" spans="1:24" x14ac:dyDescent="0.3">
      <c r="A841" s="91" t="str">
        <f>Emissions!A841</f>
        <v>19101</v>
      </c>
      <c r="B841" s="91" t="str">
        <f>Emissions!B841</f>
        <v>19</v>
      </c>
      <c r="C841" s="92" t="str">
        <f>Emissions!F841</f>
        <v>IA</v>
      </c>
      <c r="D841" s="92" t="str">
        <f>Emissions!C841</f>
        <v>101</v>
      </c>
      <c r="E841" s="91" t="str">
        <f>Emissions!D841</f>
        <v>Jefferson</v>
      </c>
      <c r="F841" s="91" t="str">
        <f>Emissions!E841</f>
        <v>County</v>
      </c>
      <c r="G841" s="91">
        <v>2620030001</v>
      </c>
      <c r="H841" s="91" t="s">
        <v>9455</v>
      </c>
      <c r="I841" s="91" t="s">
        <v>9450</v>
      </c>
      <c r="J841" s="91" t="s">
        <v>9453</v>
      </c>
      <c r="K841" s="91">
        <v>2014</v>
      </c>
      <c r="L841" s="91">
        <v>515</v>
      </c>
      <c r="M841" s="91" t="s">
        <v>9451</v>
      </c>
      <c r="N841" s="94">
        <f>Emissions!G841</f>
        <v>0</v>
      </c>
      <c r="O841" s="91" t="str">
        <f>Emissions!H841</f>
        <v>TON</v>
      </c>
      <c r="P841" s="93">
        <f>'Emissions Factor'!$B$2</f>
        <v>5.5099999999999998E-6</v>
      </c>
      <c r="Q841" s="91" t="str">
        <f>Emissions!L841</f>
        <v xml:space="preserve">LB </v>
      </c>
      <c r="R841" s="91" t="str">
        <f>Emissions!M841</f>
        <v>TON</v>
      </c>
      <c r="S841" s="91" t="s">
        <v>9454</v>
      </c>
      <c r="T841" s="91">
        <v>7439976</v>
      </c>
      <c r="U841" s="91" t="s">
        <v>9452</v>
      </c>
      <c r="V841" s="91">
        <v>8</v>
      </c>
      <c r="W841" s="95">
        <f>Emissions!N841</f>
        <v>0</v>
      </c>
      <c r="X841" s="95" t="str">
        <f>Emissions!O841</f>
        <v>LB</v>
      </c>
    </row>
    <row r="842" spans="1:24" x14ac:dyDescent="0.3">
      <c r="A842" s="91" t="str">
        <f>Emissions!A842</f>
        <v>19103</v>
      </c>
      <c r="B842" s="91" t="str">
        <f>Emissions!B842</f>
        <v>19</v>
      </c>
      <c r="C842" s="92" t="str">
        <f>Emissions!F842</f>
        <v>IA</v>
      </c>
      <c r="D842" s="92" t="str">
        <f>Emissions!C842</f>
        <v>103</v>
      </c>
      <c r="E842" s="91" t="str">
        <f>Emissions!D842</f>
        <v>Johnson</v>
      </c>
      <c r="F842" s="91" t="str">
        <f>Emissions!E842</f>
        <v>County</v>
      </c>
      <c r="G842" s="91">
        <v>2620030001</v>
      </c>
      <c r="H842" s="91" t="s">
        <v>9455</v>
      </c>
      <c r="I842" s="91" t="s">
        <v>9450</v>
      </c>
      <c r="J842" s="91" t="s">
        <v>9453</v>
      </c>
      <c r="K842" s="91">
        <v>2014</v>
      </c>
      <c r="L842" s="91">
        <v>515</v>
      </c>
      <c r="M842" s="91" t="s">
        <v>9451</v>
      </c>
      <c r="N842" s="94">
        <f>Emissions!G842</f>
        <v>69767.4418604651</v>
      </c>
      <c r="O842" s="91" t="str">
        <f>Emissions!H842</f>
        <v>TON</v>
      </c>
      <c r="P842" s="93">
        <f>'Emissions Factor'!$B$2</f>
        <v>5.5099999999999998E-6</v>
      </c>
      <c r="Q842" s="91" t="str">
        <f>Emissions!L842</f>
        <v xml:space="preserve">LB </v>
      </c>
      <c r="R842" s="91" t="str">
        <f>Emissions!M842</f>
        <v>TON</v>
      </c>
      <c r="S842" s="91" t="s">
        <v>9454</v>
      </c>
      <c r="T842" s="91">
        <v>7439976</v>
      </c>
      <c r="U842" s="91" t="s">
        <v>9452</v>
      </c>
      <c r="V842" s="91">
        <v>8</v>
      </c>
      <c r="W842" s="95">
        <f>Emissions!N842</f>
        <v>0.38441860465116268</v>
      </c>
      <c r="X842" s="95" t="str">
        <f>Emissions!O842</f>
        <v>LB</v>
      </c>
    </row>
    <row r="843" spans="1:24" x14ac:dyDescent="0.3">
      <c r="A843" s="91" t="str">
        <f>Emissions!A843</f>
        <v>19105</v>
      </c>
      <c r="B843" s="91" t="str">
        <f>Emissions!B843</f>
        <v>19</v>
      </c>
      <c r="C843" s="92" t="str">
        <f>Emissions!F843</f>
        <v>IA</v>
      </c>
      <c r="D843" s="92" t="str">
        <f>Emissions!C843</f>
        <v>105</v>
      </c>
      <c r="E843" s="91" t="str">
        <f>Emissions!D843</f>
        <v>Jones</v>
      </c>
      <c r="F843" s="91" t="str">
        <f>Emissions!E843</f>
        <v>County</v>
      </c>
      <c r="G843" s="91">
        <v>2620030001</v>
      </c>
      <c r="H843" s="91" t="s">
        <v>9455</v>
      </c>
      <c r="I843" s="91" t="s">
        <v>9450</v>
      </c>
      <c r="J843" s="91" t="s">
        <v>9453</v>
      </c>
      <c r="K843" s="91">
        <v>2014</v>
      </c>
      <c r="L843" s="91">
        <v>515</v>
      </c>
      <c r="M843" s="91" t="s">
        <v>9451</v>
      </c>
      <c r="N843" s="94">
        <f>Emissions!G843</f>
        <v>0</v>
      </c>
      <c r="O843" s="91" t="str">
        <f>Emissions!H843</f>
        <v>TON</v>
      </c>
      <c r="P843" s="93">
        <f>'Emissions Factor'!$B$2</f>
        <v>5.5099999999999998E-6</v>
      </c>
      <c r="Q843" s="91" t="str">
        <f>Emissions!L843</f>
        <v xml:space="preserve">LB </v>
      </c>
      <c r="R843" s="91" t="str">
        <f>Emissions!M843</f>
        <v>TON</v>
      </c>
      <c r="S843" s="91" t="s">
        <v>9454</v>
      </c>
      <c r="T843" s="91">
        <v>7439976</v>
      </c>
      <c r="U843" s="91" t="s">
        <v>9452</v>
      </c>
      <c r="V843" s="91">
        <v>8</v>
      </c>
      <c r="W843" s="95">
        <f>Emissions!N843</f>
        <v>0</v>
      </c>
      <c r="X843" s="95" t="str">
        <f>Emissions!O843</f>
        <v>LB</v>
      </c>
    </row>
    <row r="844" spans="1:24" x14ac:dyDescent="0.3">
      <c r="A844" s="91" t="str">
        <f>Emissions!A844</f>
        <v>19107</v>
      </c>
      <c r="B844" s="91" t="str">
        <f>Emissions!B844</f>
        <v>19</v>
      </c>
      <c r="C844" s="92" t="str">
        <f>Emissions!F844</f>
        <v>IA</v>
      </c>
      <c r="D844" s="92" t="str">
        <f>Emissions!C844</f>
        <v>107</v>
      </c>
      <c r="E844" s="91" t="str">
        <f>Emissions!D844</f>
        <v>Keokuk</v>
      </c>
      <c r="F844" s="91" t="str">
        <f>Emissions!E844</f>
        <v>County</v>
      </c>
      <c r="G844" s="91">
        <v>2620030001</v>
      </c>
      <c r="H844" s="91" t="s">
        <v>9455</v>
      </c>
      <c r="I844" s="91" t="s">
        <v>9450</v>
      </c>
      <c r="J844" s="91" t="s">
        <v>9453</v>
      </c>
      <c r="K844" s="91">
        <v>2014</v>
      </c>
      <c r="L844" s="91">
        <v>515</v>
      </c>
      <c r="M844" s="91" t="s">
        <v>9451</v>
      </c>
      <c r="N844" s="94">
        <f>Emissions!G844</f>
        <v>0</v>
      </c>
      <c r="O844" s="91" t="str">
        <f>Emissions!H844</f>
        <v>TON</v>
      </c>
      <c r="P844" s="93">
        <f>'Emissions Factor'!$B$2</f>
        <v>5.5099999999999998E-6</v>
      </c>
      <c r="Q844" s="91" t="str">
        <f>Emissions!L844</f>
        <v xml:space="preserve">LB </v>
      </c>
      <c r="R844" s="91" t="str">
        <f>Emissions!M844</f>
        <v>TON</v>
      </c>
      <c r="S844" s="91" t="s">
        <v>9454</v>
      </c>
      <c r="T844" s="91">
        <v>7439976</v>
      </c>
      <c r="U844" s="91" t="s">
        <v>9452</v>
      </c>
      <c r="V844" s="91">
        <v>8</v>
      </c>
      <c r="W844" s="95">
        <f>Emissions!N844</f>
        <v>0</v>
      </c>
      <c r="X844" s="95" t="str">
        <f>Emissions!O844</f>
        <v>LB</v>
      </c>
    </row>
    <row r="845" spans="1:24" x14ac:dyDescent="0.3">
      <c r="A845" s="91" t="str">
        <f>Emissions!A845</f>
        <v>19109</v>
      </c>
      <c r="B845" s="91" t="str">
        <f>Emissions!B845</f>
        <v>19</v>
      </c>
      <c r="C845" s="92" t="str">
        <f>Emissions!F845</f>
        <v>IA</v>
      </c>
      <c r="D845" s="92" t="str">
        <f>Emissions!C845</f>
        <v>109</v>
      </c>
      <c r="E845" s="91" t="str">
        <f>Emissions!D845</f>
        <v>Kossuth</v>
      </c>
      <c r="F845" s="91" t="str">
        <f>Emissions!E845</f>
        <v>County</v>
      </c>
      <c r="G845" s="91">
        <v>2620030001</v>
      </c>
      <c r="H845" s="91" t="s">
        <v>9455</v>
      </c>
      <c r="I845" s="91" t="s">
        <v>9450</v>
      </c>
      <c r="J845" s="91" t="s">
        <v>9453</v>
      </c>
      <c r="K845" s="91">
        <v>2014</v>
      </c>
      <c r="L845" s="91">
        <v>515</v>
      </c>
      <c r="M845" s="91" t="s">
        <v>9451</v>
      </c>
      <c r="N845" s="94">
        <f>Emissions!G845</f>
        <v>0</v>
      </c>
      <c r="O845" s="91" t="str">
        <f>Emissions!H845</f>
        <v>TON</v>
      </c>
      <c r="P845" s="93">
        <f>'Emissions Factor'!$B$2</f>
        <v>5.5099999999999998E-6</v>
      </c>
      <c r="Q845" s="91" t="str">
        <f>Emissions!L845</f>
        <v xml:space="preserve">LB </v>
      </c>
      <c r="R845" s="91" t="str">
        <f>Emissions!M845</f>
        <v>TON</v>
      </c>
      <c r="S845" s="91" t="s">
        <v>9454</v>
      </c>
      <c r="T845" s="91">
        <v>7439976</v>
      </c>
      <c r="U845" s="91" t="s">
        <v>9452</v>
      </c>
      <c r="V845" s="91">
        <v>8</v>
      </c>
      <c r="W845" s="95">
        <f>Emissions!N845</f>
        <v>0</v>
      </c>
      <c r="X845" s="95" t="str">
        <f>Emissions!O845</f>
        <v>LB</v>
      </c>
    </row>
    <row r="846" spans="1:24" x14ac:dyDescent="0.3">
      <c r="A846" s="91" t="str">
        <f>Emissions!A846</f>
        <v>19111</v>
      </c>
      <c r="B846" s="91" t="str">
        <f>Emissions!B846</f>
        <v>19</v>
      </c>
      <c r="C846" s="92" t="str">
        <f>Emissions!F846</f>
        <v>IA</v>
      </c>
      <c r="D846" s="92" t="str">
        <f>Emissions!C846</f>
        <v>111</v>
      </c>
      <c r="E846" s="91" t="str">
        <f>Emissions!D846</f>
        <v>Lee</v>
      </c>
      <c r="F846" s="91" t="str">
        <f>Emissions!E846</f>
        <v>County</v>
      </c>
      <c r="G846" s="91">
        <v>2620030001</v>
      </c>
      <c r="H846" s="91" t="s">
        <v>9455</v>
      </c>
      <c r="I846" s="91" t="s">
        <v>9450</v>
      </c>
      <c r="J846" s="91" t="s">
        <v>9453</v>
      </c>
      <c r="K846" s="91">
        <v>2014</v>
      </c>
      <c r="L846" s="91">
        <v>515</v>
      </c>
      <c r="M846" s="91" t="s">
        <v>9451</v>
      </c>
      <c r="N846" s="94">
        <f>Emissions!G846</f>
        <v>35480.645161290297</v>
      </c>
      <c r="O846" s="91" t="str">
        <f>Emissions!H846</f>
        <v>TON</v>
      </c>
      <c r="P846" s="93">
        <f>'Emissions Factor'!$B$2</f>
        <v>5.5099999999999998E-6</v>
      </c>
      <c r="Q846" s="91" t="str">
        <f>Emissions!L846</f>
        <v xml:space="preserve">LB </v>
      </c>
      <c r="R846" s="91" t="str">
        <f>Emissions!M846</f>
        <v>TON</v>
      </c>
      <c r="S846" s="91" t="s">
        <v>9454</v>
      </c>
      <c r="T846" s="91">
        <v>7439976</v>
      </c>
      <c r="U846" s="91" t="s">
        <v>9452</v>
      </c>
      <c r="V846" s="91">
        <v>8</v>
      </c>
      <c r="W846" s="95">
        <f>Emissions!N846</f>
        <v>0.19549835483870953</v>
      </c>
      <c r="X846" s="95" t="str">
        <f>Emissions!O846</f>
        <v>LB</v>
      </c>
    </row>
    <row r="847" spans="1:24" x14ac:dyDescent="0.3">
      <c r="A847" s="91" t="str">
        <f>Emissions!A847</f>
        <v>19113</v>
      </c>
      <c r="B847" s="91" t="str">
        <f>Emissions!B847</f>
        <v>19</v>
      </c>
      <c r="C847" s="92" t="str">
        <f>Emissions!F847</f>
        <v>IA</v>
      </c>
      <c r="D847" s="92" t="str">
        <f>Emissions!C847</f>
        <v>113</v>
      </c>
      <c r="E847" s="91" t="str">
        <f>Emissions!D847</f>
        <v>Linn</v>
      </c>
      <c r="F847" s="91" t="str">
        <f>Emissions!E847</f>
        <v>County</v>
      </c>
      <c r="G847" s="91">
        <v>2620030001</v>
      </c>
      <c r="H847" s="91" t="s">
        <v>9455</v>
      </c>
      <c r="I847" s="91" t="s">
        <v>9450</v>
      </c>
      <c r="J847" s="91" t="s">
        <v>9453</v>
      </c>
      <c r="K847" s="91">
        <v>2014</v>
      </c>
      <c r="L847" s="91">
        <v>515</v>
      </c>
      <c r="M847" s="91" t="s">
        <v>9451</v>
      </c>
      <c r="N847" s="94">
        <f>Emissions!G847</f>
        <v>100804.5522018802</v>
      </c>
      <c r="O847" s="91" t="str">
        <f>Emissions!H847</f>
        <v>TON</v>
      </c>
      <c r="P847" s="93">
        <f>'Emissions Factor'!$B$2</f>
        <v>5.5099999999999998E-6</v>
      </c>
      <c r="Q847" s="91" t="str">
        <f>Emissions!L847</f>
        <v xml:space="preserve">LB </v>
      </c>
      <c r="R847" s="91" t="str">
        <f>Emissions!M847</f>
        <v>TON</v>
      </c>
      <c r="S847" s="91" t="s">
        <v>9454</v>
      </c>
      <c r="T847" s="91">
        <v>7439976</v>
      </c>
      <c r="U847" s="91" t="s">
        <v>9452</v>
      </c>
      <c r="V847" s="91">
        <v>8</v>
      </c>
      <c r="W847" s="95">
        <f>Emissions!N847</f>
        <v>0.55543308263235991</v>
      </c>
      <c r="X847" s="95" t="str">
        <f>Emissions!O847</f>
        <v>LB</v>
      </c>
    </row>
    <row r="848" spans="1:24" x14ac:dyDescent="0.3">
      <c r="A848" s="91" t="str">
        <f>Emissions!A848</f>
        <v>19115</v>
      </c>
      <c r="B848" s="91" t="str">
        <f>Emissions!B848</f>
        <v>19</v>
      </c>
      <c r="C848" s="92" t="str">
        <f>Emissions!F848</f>
        <v>IA</v>
      </c>
      <c r="D848" s="92" t="str">
        <f>Emissions!C848</f>
        <v>115</v>
      </c>
      <c r="E848" s="91" t="str">
        <f>Emissions!D848</f>
        <v>Louisa</v>
      </c>
      <c r="F848" s="91" t="str">
        <f>Emissions!E848</f>
        <v>County</v>
      </c>
      <c r="G848" s="91">
        <v>2620030001</v>
      </c>
      <c r="H848" s="91" t="s">
        <v>9455</v>
      </c>
      <c r="I848" s="91" t="s">
        <v>9450</v>
      </c>
      <c r="J848" s="91" t="s">
        <v>9453</v>
      </c>
      <c r="K848" s="91">
        <v>2014</v>
      </c>
      <c r="L848" s="91">
        <v>515</v>
      </c>
      <c r="M848" s="91" t="s">
        <v>9451</v>
      </c>
      <c r="N848" s="94">
        <f>Emissions!G848</f>
        <v>0</v>
      </c>
      <c r="O848" s="91" t="str">
        <f>Emissions!H848</f>
        <v>TON</v>
      </c>
      <c r="P848" s="93">
        <f>'Emissions Factor'!$B$2</f>
        <v>5.5099999999999998E-6</v>
      </c>
      <c r="Q848" s="91" t="str">
        <f>Emissions!L848</f>
        <v xml:space="preserve">LB </v>
      </c>
      <c r="R848" s="91" t="str">
        <f>Emissions!M848</f>
        <v>TON</v>
      </c>
      <c r="S848" s="91" t="s">
        <v>9454</v>
      </c>
      <c r="T848" s="91">
        <v>7439976</v>
      </c>
      <c r="U848" s="91" t="s">
        <v>9452</v>
      </c>
      <c r="V848" s="91">
        <v>8</v>
      </c>
      <c r="W848" s="95">
        <f>Emissions!N848</f>
        <v>0</v>
      </c>
      <c r="X848" s="95" t="str">
        <f>Emissions!O848</f>
        <v>LB</v>
      </c>
    </row>
    <row r="849" spans="1:24" x14ac:dyDescent="0.3">
      <c r="A849" s="91" t="str">
        <f>Emissions!A849</f>
        <v>19117</v>
      </c>
      <c r="B849" s="91" t="str">
        <f>Emissions!B849</f>
        <v>19</v>
      </c>
      <c r="C849" s="92" t="str">
        <f>Emissions!F849</f>
        <v>IA</v>
      </c>
      <c r="D849" s="92" t="str">
        <f>Emissions!C849</f>
        <v>117</v>
      </c>
      <c r="E849" s="91" t="str">
        <f>Emissions!D849</f>
        <v>Lucas</v>
      </c>
      <c r="F849" s="91" t="str">
        <f>Emissions!E849</f>
        <v>County</v>
      </c>
      <c r="G849" s="91">
        <v>2620030001</v>
      </c>
      <c r="H849" s="91" t="s">
        <v>9455</v>
      </c>
      <c r="I849" s="91" t="s">
        <v>9450</v>
      </c>
      <c r="J849" s="91" t="s">
        <v>9453</v>
      </c>
      <c r="K849" s="91">
        <v>2014</v>
      </c>
      <c r="L849" s="91">
        <v>515</v>
      </c>
      <c r="M849" s="91" t="s">
        <v>9451</v>
      </c>
      <c r="N849" s="94">
        <f>Emissions!G849</f>
        <v>0</v>
      </c>
      <c r="O849" s="91" t="str">
        <f>Emissions!H849</f>
        <v>TON</v>
      </c>
      <c r="P849" s="93">
        <f>'Emissions Factor'!$B$2</f>
        <v>5.5099999999999998E-6</v>
      </c>
      <c r="Q849" s="91" t="str">
        <f>Emissions!L849</f>
        <v xml:space="preserve">LB </v>
      </c>
      <c r="R849" s="91" t="str">
        <f>Emissions!M849</f>
        <v>TON</v>
      </c>
      <c r="S849" s="91" t="s">
        <v>9454</v>
      </c>
      <c r="T849" s="91">
        <v>7439976</v>
      </c>
      <c r="U849" s="91" t="s">
        <v>9452</v>
      </c>
      <c r="V849" s="91">
        <v>8</v>
      </c>
      <c r="W849" s="95">
        <f>Emissions!N849</f>
        <v>0</v>
      </c>
      <c r="X849" s="95" t="str">
        <f>Emissions!O849</f>
        <v>LB</v>
      </c>
    </row>
    <row r="850" spans="1:24" x14ac:dyDescent="0.3">
      <c r="A850" s="91" t="str">
        <f>Emissions!A850</f>
        <v>19119</v>
      </c>
      <c r="B850" s="91" t="str">
        <f>Emissions!B850</f>
        <v>19</v>
      </c>
      <c r="C850" s="92" t="str">
        <f>Emissions!F850</f>
        <v>IA</v>
      </c>
      <c r="D850" s="92" t="str">
        <f>Emissions!C850</f>
        <v>119</v>
      </c>
      <c r="E850" s="91" t="str">
        <f>Emissions!D850</f>
        <v>Lyon</v>
      </c>
      <c r="F850" s="91" t="str">
        <f>Emissions!E850</f>
        <v>County</v>
      </c>
      <c r="G850" s="91">
        <v>2620030001</v>
      </c>
      <c r="H850" s="91" t="s">
        <v>9455</v>
      </c>
      <c r="I850" s="91" t="s">
        <v>9450</v>
      </c>
      <c r="J850" s="91" t="s">
        <v>9453</v>
      </c>
      <c r="K850" s="91">
        <v>2014</v>
      </c>
      <c r="L850" s="91">
        <v>515</v>
      </c>
      <c r="M850" s="91" t="s">
        <v>9451</v>
      </c>
      <c r="N850" s="94">
        <f>Emissions!G850</f>
        <v>0</v>
      </c>
      <c r="O850" s="91" t="str">
        <f>Emissions!H850</f>
        <v>TON</v>
      </c>
      <c r="P850" s="93">
        <f>'Emissions Factor'!$B$2</f>
        <v>5.5099999999999998E-6</v>
      </c>
      <c r="Q850" s="91" t="str">
        <f>Emissions!L850</f>
        <v xml:space="preserve">LB </v>
      </c>
      <c r="R850" s="91" t="str">
        <f>Emissions!M850</f>
        <v>TON</v>
      </c>
      <c r="S850" s="91" t="s">
        <v>9454</v>
      </c>
      <c r="T850" s="91">
        <v>7439976</v>
      </c>
      <c r="U850" s="91" t="s">
        <v>9452</v>
      </c>
      <c r="V850" s="91">
        <v>8</v>
      </c>
      <c r="W850" s="95">
        <f>Emissions!N850</f>
        <v>0</v>
      </c>
      <c r="X850" s="95" t="str">
        <f>Emissions!O850</f>
        <v>LB</v>
      </c>
    </row>
    <row r="851" spans="1:24" x14ac:dyDescent="0.3">
      <c r="A851" s="91" t="str">
        <f>Emissions!A851</f>
        <v>19121</v>
      </c>
      <c r="B851" s="91" t="str">
        <f>Emissions!B851</f>
        <v>19</v>
      </c>
      <c r="C851" s="92" t="str">
        <f>Emissions!F851</f>
        <v>IA</v>
      </c>
      <c r="D851" s="92" t="str">
        <f>Emissions!C851</f>
        <v>121</v>
      </c>
      <c r="E851" s="91" t="str">
        <f>Emissions!D851</f>
        <v>Madison</v>
      </c>
      <c r="F851" s="91" t="str">
        <f>Emissions!E851</f>
        <v>County</v>
      </c>
      <c r="G851" s="91">
        <v>2620030001</v>
      </c>
      <c r="H851" s="91" t="s">
        <v>9455</v>
      </c>
      <c r="I851" s="91" t="s">
        <v>9450</v>
      </c>
      <c r="J851" s="91" t="s">
        <v>9453</v>
      </c>
      <c r="K851" s="91">
        <v>2014</v>
      </c>
      <c r="L851" s="91">
        <v>515</v>
      </c>
      <c r="M851" s="91" t="s">
        <v>9451</v>
      </c>
      <c r="N851" s="94">
        <f>Emissions!G851</f>
        <v>0</v>
      </c>
      <c r="O851" s="91" t="str">
        <f>Emissions!H851</f>
        <v>TON</v>
      </c>
      <c r="P851" s="93">
        <f>'Emissions Factor'!$B$2</f>
        <v>5.5099999999999998E-6</v>
      </c>
      <c r="Q851" s="91" t="str">
        <f>Emissions!L851</f>
        <v xml:space="preserve">LB </v>
      </c>
      <c r="R851" s="91" t="str">
        <f>Emissions!M851</f>
        <v>TON</v>
      </c>
      <c r="S851" s="91" t="s">
        <v>9454</v>
      </c>
      <c r="T851" s="91">
        <v>7439976</v>
      </c>
      <c r="U851" s="91" t="s">
        <v>9452</v>
      </c>
      <c r="V851" s="91">
        <v>8</v>
      </c>
      <c r="W851" s="95">
        <f>Emissions!N851</f>
        <v>0</v>
      </c>
      <c r="X851" s="95" t="str">
        <f>Emissions!O851</f>
        <v>LB</v>
      </c>
    </row>
    <row r="852" spans="1:24" x14ac:dyDescent="0.3">
      <c r="A852" s="91" t="str">
        <f>Emissions!A852</f>
        <v>19123</v>
      </c>
      <c r="B852" s="91" t="str">
        <f>Emissions!B852</f>
        <v>19</v>
      </c>
      <c r="C852" s="92" t="str">
        <f>Emissions!F852</f>
        <v>IA</v>
      </c>
      <c r="D852" s="92" t="str">
        <f>Emissions!C852</f>
        <v>123</v>
      </c>
      <c r="E852" s="91" t="str">
        <f>Emissions!D852</f>
        <v>Mahaska</v>
      </c>
      <c r="F852" s="91" t="str">
        <f>Emissions!E852</f>
        <v>County</v>
      </c>
      <c r="G852" s="91">
        <v>2620030001</v>
      </c>
      <c r="H852" s="91" t="s">
        <v>9455</v>
      </c>
      <c r="I852" s="91" t="s">
        <v>9450</v>
      </c>
      <c r="J852" s="91" t="s">
        <v>9453</v>
      </c>
      <c r="K852" s="91">
        <v>2014</v>
      </c>
      <c r="L852" s="91">
        <v>515</v>
      </c>
      <c r="M852" s="91" t="s">
        <v>9451</v>
      </c>
      <c r="N852" s="94">
        <f>Emissions!G852</f>
        <v>0</v>
      </c>
      <c r="O852" s="91" t="str">
        <f>Emissions!H852</f>
        <v>TON</v>
      </c>
      <c r="P852" s="93">
        <f>'Emissions Factor'!$B$2</f>
        <v>5.5099999999999998E-6</v>
      </c>
      <c r="Q852" s="91" t="str">
        <f>Emissions!L852</f>
        <v xml:space="preserve">LB </v>
      </c>
      <c r="R852" s="91" t="str">
        <f>Emissions!M852</f>
        <v>TON</v>
      </c>
      <c r="S852" s="91" t="s">
        <v>9454</v>
      </c>
      <c r="T852" s="91">
        <v>7439976</v>
      </c>
      <c r="U852" s="91" t="s">
        <v>9452</v>
      </c>
      <c r="V852" s="91">
        <v>8</v>
      </c>
      <c r="W852" s="95">
        <f>Emissions!N852</f>
        <v>0</v>
      </c>
      <c r="X852" s="95" t="str">
        <f>Emissions!O852</f>
        <v>LB</v>
      </c>
    </row>
    <row r="853" spans="1:24" x14ac:dyDescent="0.3">
      <c r="A853" s="91" t="str">
        <f>Emissions!A853</f>
        <v>19125</v>
      </c>
      <c r="B853" s="91" t="str">
        <f>Emissions!B853</f>
        <v>19</v>
      </c>
      <c r="C853" s="92" t="str">
        <f>Emissions!F853</f>
        <v>IA</v>
      </c>
      <c r="D853" s="92" t="str">
        <f>Emissions!C853</f>
        <v>125</v>
      </c>
      <c r="E853" s="91" t="str">
        <f>Emissions!D853</f>
        <v>Marion</v>
      </c>
      <c r="F853" s="91" t="str">
        <f>Emissions!E853</f>
        <v>County</v>
      </c>
      <c r="G853" s="91">
        <v>2620030001</v>
      </c>
      <c r="H853" s="91" t="s">
        <v>9455</v>
      </c>
      <c r="I853" s="91" t="s">
        <v>9450</v>
      </c>
      <c r="J853" s="91" t="s">
        <v>9453</v>
      </c>
      <c r="K853" s="91">
        <v>2014</v>
      </c>
      <c r="L853" s="91">
        <v>515</v>
      </c>
      <c r="M853" s="91" t="s">
        <v>9451</v>
      </c>
      <c r="N853" s="94">
        <f>Emissions!G853</f>
        <v>12494.368421052601</v>
      </c>
      <c r="O853" s="91" t="str">
        <f>Emissions!H853</f>
        <v>TON</v>
      </c>
      <c r="P853" s="93">
        <f>'Emissions Factor'!$B$2</f>
        <v>5.5099999999999998E-6</v>
      </c>
      <c r="Q853" s="91" t="str">
        <f>Emissions!L853</f>
        <v xml:space="preserve">LB </v>
      </c>
      <c r="R853" s="91" t="str">
        <f>Emissions!M853</f>
        <v>TON</v>
      </c>
      <c r="S853" s="91" t="s">
        <v>9454</v>
      </c>
      <c r="T853" s="91">
        <v>7439976</v>
      </c>
      <c r="U853" s="91" t="s">
        <v>9452</v>
      </c>
      <c r="V853" s="91">
        <v>8</v>
      </c>
      <c r="W853" s="95">
        <f>Emissions!N853</f>
        <v>6.8843969999999824E-2</v>
      </c>
      <c r="X853" s="95" t="str">
        <f>Emissions!O853</f>
        <v>LB</v>
      </c>
    </row>
    <row r="854" spans="1:24" x14ac:dyDescent="0.3">
      <c r="A854" s="91" t="str">
        <f>Emissions!A854</f>
        <v>19127</v>
      </c>
      <c r="B854" s="91" t="str">
        <f>Emissions!B854</f>
        <v>19</v>
      </c>
      <c r="C854" s="92" t="str">
        <f>Emissions!F854</f>
        <v>IA</v>
      </c>
      <c r="D854" s="92" t="str">
        <f>Emissions!C854</f>
        <v>127</v>
      </c>
      <c r="E854" s="91" t="str">
        <f>Emissions!D854</f>
        <v>Marshall</v>
      </c>
      <c r="F854" s="91" t="str">
        <f>Emissions!E854</f>
        <v>County</v>
      </c>
      <c r="G854" s="91">
        <v>2620030001</v>
      </c>
      <c r="H854" s="91" t="s">
        <v>9455</v>
      </c>
      <c r="I854" s="91" t="s">
        <v>9450</v>
      </c>
      <c r="J854" s="91" t="s">
        <v>9453</v>
      </c>
      <c r="K854" s="91">
        <v>2014</v>
      </c>
      <c r="L854" s="91">
        <v>515</v>
      </c>
      <c r="M854" s="91" t="s">
        <v>9451</v>
      </c>
      <c r="N854" s="94">
        <f>Emissions!G854</f>
        <v>25270.588235294101</v>
      </c>
      <c r="O854" s="91" t="str">
        <f>Emissions!H854</f>
        <v>TON</v>
      </c>
      <c r="P854" s="93">
        <f>'Emissions Factor'!$B$2</f>
        <v>5.5099999999999998E-6</v>
      </c>
      <c r="Q854" s="91" t="str">
        <f>Emissions!L854</f>
        <v xml:space="preserve">LB </v>
      </c>
      <c r="R854" s="91" t="str">
        <f>Emissions!M854</f>
        <v>TON</v>
      </c>
      <c r="S854" s="91" t="s">
        <v>9454</v>
      </c>
      <c r="T854" s="91">
        <v>7439976</v>
      </c>
      <c r="U854" s="91" t="s">
        <v>9452</v>
      </c>
      <c r="V854" s="91">
        <v>8</v>
      </c>
      <c r="W854" s="95">
        <f>Emissions!N854</f>
        <v>0.13924094117647048</v>
      </c>
      <c r="X854" s="95" t="str">
        <f>Emissions!O854</f>
        <v>LB</v>
      </c>
    </row>
    <row r="855" spans="1:24" x14ac:dyDescent="0.3">
      <c r="A855" s="91" t="str">
        <f>Emissions!A855</f>
        <v>19129</v>
      </c>
      <c r="B855" s="91" t="str">
        <f>Emissions!B855</f>
        <v>19</v>
      </c>
      <c r="C855" s="92" t="str">
        <f>Emissions!F855</f>
        <v>IA</v>
      </c>
      <c r="D855" s="92" t="str">
        <f>Emissions!C855</f>
        <v>129</v>
      </c>
      <c r="E855" s="91" t="str">
        <f>Emissions!D855</f>
        <v>Mills</v>
      </c>
      <c r="F855" s="91" t="str">
        <f>Emissions!E855</f>
        <v>County</v>
      </c>
      <c r="G855" s="91">
        <v>2620030001</v>
      </c>
      <c r="H855" s="91" t="s">
        <v>9455</v>
      </c>
      <c r="I855" s="91" t="s">
        <v>9450</v>
      </c>
      <c r="J855" s="91" t="s">
        <v>9453</v>
      </c>
      <c r="K855" s="91">
        <v>2014</v>
      </c>
      <c r="L855" s="91">
        <v>515</v>
      </c>
      <c r="M855" s="91" t="s">
        <v>9451</v>
      </c>
      <c r="N855" s="94">
        <f>Emissions!G855</f>
        <v>59523.809523809497</v>
      </c>
      <c r="O855" s="91" t="str">
        <f>Emissions!H855</f>
        <v>TON</v>
      </c>
      <c r="P855" s="93">
        <f>'Emissions Factor'!$B$2</f>
        <v>5.5099999999999998E-6</v>
      </c>
      <c r="Q855" s="91" t="str">
        <f>Emissions!L855</f>
        <v xml:space="preserve">LB </v>
      </c>
      <c r="R855" s="91" t="str">
        <f>Emissions!M855</f>
        <v>TON</v>
      </c>
      <c r="S855" s="91" t="s">
        <v>9454</v>
      </c>
      <c r="T855" s="91">
        <v>7439976</v>
      </c>
      <c r="U855" s="91" t="s">
        <v>9452</v>
      </c>
      <c r="V855" s="91">
        <v>8</v>
      </c>
      <c r="W855" s="95">
        <f>Emissions!N855</f>
        <v>0.32797619047619031</v>
      </c>
      <c r="X855" s="95" t="str">
        <f>Emissions!O855</f>
        <v>LB</v>
      </c>
    </row>
    <row r="856" spans="1:24" x14ac:dyDescent="0.3">
      <c r="A856" s="91" t="str">
        <f>Emissions!A856</f>
        <v>19131</v>
      </c>
      <c r="B856" s="91" t="str">
        <f>Emissions!B856</f>
        <v>19</v>
      </c>
      <c r="C856" s="92" t="str">
        <f>Emissions!F856</f>
        <v>IA</v>
      </c>
      <c r="D856" s="92" t="str">
        <f>Emissions!C856</f>
        <v>131</v>
      </c>
      <c r="E856" s="91" t="str">
        <f>Emissions!D856</f>
        <v>Mitchell</v>
      </c>
      <c r="F856" s="91" t="str">
        <f>Emissions!E856</f>
        <v>County</v>
      </c>
      <c r="G856" s="91">
        <v>2620030001</v>
      </c>
      <c r="H856" s="91" t="s">
        <v>9455</v>
      </c>
      <c r="I856" s="91" t="s">
        <v>9450</v>
      </c>
      <c r="J856" s="91" t="s">
        <v>9453</v>
      </c>
      <c r="K856" s="91">
        <v>2014</v>
      </c>
      <c r="L856" s="91">
        <v>515</v>
      </c>
      <c r="M856" s="91" t="s">
        <v>9451</v>
      </c>
      <c r="N856" s="94">
        <f>Emissions!G856</f>
        <v>0</v>
      </c>
      <c r="O856" s="91" t="str">
        <f>Emissions!H856</f>
        <v>TON</v>
      </c>
      <c r="P856" s="93">
        <f>'Emissions Factor'!$B$2</f>
        <v>5.5099999999999998E-6</v>
      </c>
      <c r="Q856" s="91" t="str">
        <f>Emissions!L856</f>
        <v xml:space="preserve">LB </v>
      </c>
      <c r="R856" s="91" t="str">
        <f>Emissions!M856</f>
        <v>TON</v>
      </c>
      <c r="S856" s="91" t="s">
        <v>9454</v>
      </c>
      <c r="T856" s="91">
        <v>7439976</v>
      </c>
      <c r="U856" s="91" t="s">
        <v>9452</v>
      </c>
      <c r="V856" s="91">
        <v>8</v>
      </c>
      <c r="W856" s="95">
        <f>Emissions!N856</f>
        <v>0</v>
      </c>
      <c r="X856" s="95" t="str">
        <f>Emissions!O856</f>
        <v>LB</v>
      </c>
    </row>
    <row r="857" spans="1:24" x14ac:dyDescent="0.3">
      <c r="A857" s="91" t="str">
        <f>Emissions!A857</f>
        <v>19133</v>
      </c>
      <c r="B857" s="91" t="str">
        <f>Emissions!B857</f>
        <v>19</v>
      </c>
      <c r="C857" s="92" t="str">
        <f>Emissions!F857</f>
        <v>IA</v>
      </c>
      <c r="D857" s="92" t="str">
        <f>Emissions!C857</f>
        <v>133</v>
      </c>
      <c r="E857" s="91" t="str">
        <f>Emissions!D857</f>
        <v>Monona</v>
      </c>
      <c r="F857" s="91" t="str">
        <f>Emissions!E857</f>
        <v>County</v>
      </c>
      <c r="G857" s="91">
        <v>2620030001</v>
      </c>
      <c r="H857" s="91" t="s">
        <v>9455</v>
      </c>
      <c r="I857" s="91" t="s">
        <v>9450</v>
      </c>
      <c r="J857" s="91" t="s">
        <v>9453</v>
      </c>
      <c r="K857" s="91">
        <v>2014</v>
      </c>
      <c r="L857" s="91">
        <v>515</v>
      </c>
      <c r="M857" s="91" t="s">
        <v>9451</v>
      </c>
      <c r="N857" s="94">
        <f>Emissions!G857</f>
        <v>0</v>
      </c>
      <c r="O857" s="91" t="str">
        <f>Emissions!H857</f>
        <v>TON</v>
      </c>
      <c r="P857" s="93">
        <f>'Emissions Factor'!$B$2</f>
        <v>5.5099999999999998E-6</v>
      </c>
      <c r="Q857" s="91" t="str">
        <f>Emissions!L857</f>
        <v xml:space="preserve">LB </v>
      </c>
      <c r="R857" s="91" t="str">
        <f>Emissions!M857</f>
        <v>TON</v>
      </c>
      <c r="S857" s="91" t="s">
        <v>9454</v>
      </c>
      <c r="T857" s="91">
        <v>7439976</v>
      </c>
      <c r="U857" s="91" t="s">
        <v>9452</v>
      </c>
      <c r="V857" s="91">
        <v>8</v>
      </c>
      <c r="W857" s="95">
        <f>Emissions!N857</f>
        <v>0</v>
      </c>
      <c r="X857" s="95" t="str">
        <f>Emissions!O857</f>
        <v>LB</v>
      </c>
    </row>
    <row r="858" spans="1:24" x14ac:dyDescent="0.3">
      <c r="A858" s="91" t="str">
        <f>Emissions!A858</f>
        <v>19135</v>
      </c>
      <c r="B858" s="91" t="str">
        <f>Emissions!B858</f>
        <v>19</v>
      </c>
      <c r="C858" s="92" t="str">
        <f>Emissions!F858</f>
        <v>IA</v>
      </c>
      <c r="D858" s="92" t="str">
        <f>Emissions!C858</f>
        <v>135</v>
      </c>
      <c r="E858" s="91" t="str">
        <f>Emissions!D858</f>
        <v>Monroe</v>
      </c>
      <c r="F858" s="91" t="str">
        <f>Emissions!E858</f>
        <v>County</v>
      </c>
      <c r="G858" s="91">
        <v>2620030001</v>
      </c>
      <c r="H858" s="91" t="s">
        <v>9455</v>
      </c>
      <c r="I858" s="91" t="s">
        <v>9450</v>
      </c>
      <c r="J858" s="91" t="s">
        <v>9453</v>
      </c>
      <c r="K858" s="91">
        <v>2014</v>
      </c>
      <c r="L858" s="91">
        <v>515</v>
      </c>
      <c r="M858" s="91" t="s">
        <v>9451</v>
      </c>
      <c r="N858" s="94">
        <f>Emissions!G858</f>
        <v>0</v>
      </c>
      <c r="O858" s="91" t="str">
        <f>Emissions!H858</f>
        <v>TON</v>
      </c>
      <c r="P858" s="93">
        <f>'Emissions Factor'!$B$2</f>
        <v>5.5099999999999998E-6</v>
      </c>
      <c r="Q858" s="91" t="str">
        <f>Emissions!L858</f>
        <v xml:space="preserve">LB </v>
      </c>
      <c r="R858" s="91" t="str">
        <f>Emissions!M858</f>
        <v>TON</v>
      </c>
      <c r="S858" s="91" t="s">
        <v>9454</v>
      </c>
      <c r="T858" s="91">
        <v>7439976</v>
      </c>
      <c r="U858" s="91" t="s">
        <v>9452</v>
      </c>
      <c r="V858" s="91">
        <v>8</v>
      </c>
      <c r="W858" s="95">
        <f>Emissions!N858</f>
        <v>0</v>
      </c>
      <c r="X858" s="95" t="str">
        <f>Emissions!O858</f>
        <v>LB</v>
      </c>
    </row>
    <row r="859" spans="1:24" x14ac:dyDescent="0.3">
      <c r="A859" s="91" t="str">
        <f>Emissions!A859</f>
        <v>19137</v>
      </c>
      <c r="B859" s="91" t="str">
        <f>Emissions!B859</f>
        <v>19</v>
      </c>
      <c r="C859" s="92" t="str">
        <f>Emissions!F859</f>
        <v>IA</v>
      </c>
      <c r="D859" s="92" t="str">
        <f>Emissions!C859</f>
        <v>137</v>
      </c>
      <c r="E859" s="91" t="str">
        <f>Emissions!D859</f>
        <v>Montgomery</v>
      </c>
      <c r="F859" s="91" t="str">
        <f>Emissions!E859</f>
        <v>County</v>
      </c>
      <c r="G859" s="91">
        <v>2620030001</v>
      </c>
      <c r="H859" s="91" t="s">
        <v>9455</v>
      </c>
      <c r="I859" s="91" t="s">
        <v>9450</v>
      </c>
      <c r="J859" s="91" t="s">
        <v>9453</v>
      </c>
      <c r="K859" s="91">
        <v>2014</v>
      </c>
      <c r="L859" s="91">
        <v>515</v>
      </c>
      <c r="M859" s="91" t="s">
        <v>9451</v>
      </c>
      <c r="N859" s="94">
        <f>Emissions!G859</f>
        <v>0</v>
      </c>
      <c r="O859" s="91" t="str">
        <f>Emissions!H859</f>
        <v>TON</v>
      </c>
      <c r="P859" s="93">
        <f>'Emissions Factor'!$B$2</f>
        <v>5.5099999999999998E-6</v>
      </c>
      <c r="Q859" s="91" t="str">
        <f>Emissions!L859</f>
        <v xml:space="preserve">LB </v>
      </c>
      <c r="R859" s="91" t="str">
        <f>Emissions!M859</f>
        <v>TON</v>
      </c>
      <c r="S859" s="91" t="s">
        <v>9454</v>
      </c>
      <c r="T859" s="91">
        <v>7439976</v>
      </c>
      <c r="U859" s="91" t="s">
        <v>9452</v>
      </c>
      <c r="V859" s="91">
        <v>8</v>
      </c>
      <c r="W859" s="95">
        <f>Emissions!N859</f>
        <v>0</v>
      </c>
      <c r="X859" s="95" t="str">
        <f>Emissions!O859</f>
        <v>LB</v>
      </c>
    </row>
    <row r="860" spans="1:24" x14ac:dyDescent="0.3">
      <c r="A860" s="91" t="str">
        <f>Emissions!A860</f>
        <v>19139</v>
      </c>
      <c r="B860" s="91" t="str">
        <f>Emissions!B860</f>
        <v>19</v>
      </c>
      <c r="C860" s="92" t="str">
        <f>Emissions!F860</f>
        <v>IA</v>
      </c>
      <c r="D860" s="92" t="str">
        <f>Emissions!C860</f>
        <v>139</v>
      </c>
      <c r="E860" s="91" t="str">
        <f>Emissions!D860</f>
        <v>Muscatine</v>
      </c>
      <c r="F860" s="91" t="str">
        <f>Emissions!E860</f>
        <v>County</v>
      </c>
      <c r="G860" s="91">
        <v>2620030001</v>
      </c>
      <c r="H860" s="91" t="s">
        <v>9455</v>
      </c>
      <c r="I860" s="91" t="s">
        <v>9450</v>
      </c>
      <c r="J860" s="91" t="s">
        <v>9453</v>
      </c>
      <c r="K860" s="91">
        <v>2014</v>
      </c>
      <c r="L860" s="91">
        <v>515</v>
      </c>
      <c r="M860" s="91" t="s">
        <v>9451</v>
      </c>
      <c r="N860" s="94">
        <f>Emissions!G860</f>
        <v>31093.333333333299</v>
      </c>
      <c r="O860" s="91" t="str">
        <f>Emissions!H860</f>
        <v>TON</v>
      </c>
      <c r="P860" s="93">
        <f>'Emissions Factor'!$B$2</f>
        <v>5.5099999999999998E-6</v>
      </c>
      <c r="Q860" s="91" t="str">
        <f>Emissions!L860</f>
        <v xml:space="preserve">LB </v>
      </c>
      <c r="R860" s="91" t="str">
        <f>Emissions!M860</f>
        <v>TON</v>
      </c>
      <c r="S860" s="91" t="s">
        <v>9454</v>
      </c>
      <c r="T860" s="91">
        <v>7439976</v>
      </c>
      <c r="U860" s="91" t="s">
        <v>9452</v>
      </c>
      <c r="V860" s="91">
        <v>8</v>
      </c>
      <c r="W860" s="95">
        <f>Emissions!N860</f>
        <v>0.17132426666666647</v>
      </c>
      <c r="X860" s="95" t="str">
        <f>Emissions!O860</f>
        <v>LB</v>
      </c>
    </row>
    <row r="861" spans="1:24" x14ac:dyDescent="0.3">
      <c r="A861" s="91" t="str">
        <f>Emissions!A861</f>
        <v>19141</v>
      </c>
      <c r="B861" s="91" t="str">
        <f>Emissions!B861</f>
        <v>19</v>
      </c>
      <c r="C861" s="92" t="str">
        <f>Emissions!F861</f>
        <v>IA</v>
      </c>
      <c r="D861" s="92" t="str">
        <f>Emissions!C861</f>
        <v>141</v>
      </c>
      <c r="E861" s="91" t="str">
        <f>Emissions!D861</f>
        <v>O'Brien</v>
      </c>
      <c r="F861" s="91" t="str">
        <f>Emissions!E861</f>
        <v>County</v>
      </c>
      <c r="G861" s="91">
        <v>2620030001</v>
      </c>
      <c r="H861" s="91" t="s">
        <v>9455</v>
      </c>
      <c r="I861" s="91" t="s">
        <v>9450</v>
      </c>
      <c r="J861" s="91" t="s">
        <v>9453</v>
      </c>
      <c r="K861" s="91">
        <v>2014</v>
      </c>
      <c r="L861" s="91">
        <v>515</v>
      </c>
      <c r="M861" s="91" t="s">
        <v>9451</v>
      </c>
      <c r="N861" s="94">
        <f>Emissions!G861</f>
        <v>0</v>
      </c>
      <c r="O861" s="91" t="str">
        <f>Emissions!H861</f>
        <v>TON</v>
      </c>
      <c r="P861" s="93">
        <f>'Emissions Factor'!$B$2</f>
        <v>5.5099999999999998E-6</v>
      </c>
      <c r="Q861" s="91" t="str">
        <f>Emissions!L861</f>
        <v xml:space="preserve">LB </v>
      </c>
      <c r="R861" s="91" t="str">
        <f>Emissions!M861</f>
        <v>TON</v>
      </c>
      <c r="S861" s="91" t="s">
        <v>9454</v>
      </c>
      <c r="T861" s="91">
        <v>7439976</v>
      </c>
      <c r="U861" s="91" t="s">
        <v>9452</v>
      </c>
      <c r="V861" s="91">
        <v>8</v>
      </c>
      <c r="W861" s="95">
        <f>Emissions!N861</f>
        <v>0</v>
      </c>
      <c r="X861" s="95" t="str">
        <f>Emissions!O861</f>
        <v>LB</v>
      </c>
    </row>
    <row r="862" spans="1:24" x14ac:dyDescent="0.3">
      <c r="A862" s="91" t="str">
        <f>Emissions!A862</f>
        <v>19143</v>
      </c>
      <c r="B862" s="91" t="str">
        <f>Emissions!B862</f>
        <v>19</v>
      </c>
      <c r="C862" s="92" t="str">
        <f>Emissions!F862</f>
        <v>IA</v>
      </c>
      <c r="D862" s="92" t="str">
        <f>Emissions!C862</f>
        <v>143</v>
      </c>
      <c r="E862" s="91" t="str">
        <f>Emissions!D862</f>
        <v>Osceola</v>
      </c>
      <c r="F862" s="91" t="str">
        <f>Emissions!E862</f>
        <v>County</v>
      </c>
      <c r="G862" s="91">
        <v>2620030001</v>
      </c>
      <c r="H862" s="91" t="s">
        <v>9455</v>
      </c>
      <c r="I862" s="91" t="s">
        <v>9450</v>
      </c>
      <c r="J862" s="91" t="s">
        <v>9453</v>
      </c>
      <c r="K862" s="91">
        <v>2014</v>
      </c>
      <c r="L862" s="91">
        <v>515</v>
      </c>
      <c r="M862" s="91" t="s">
        <v>9451</v>
      </c>
      <c r="N862" s="94">
        <f>Emissions!G862</f>
        <v>0</v>
      </c>
      <c r="O862" s="91" t="str">
        <f>Emissions!H862</f>
        <v>TON</v>
      </c>
      <c r="P862" s="93">
        <f>'Emissions Factor'!$B$2</f>
        <v>5.5099999999999998E-6</v>
      </c>
      <c r="Q862" s="91" t="str">
        <f>Emissions!L862</f>
        <v xml:space="preserve">LB </v>
      </c>
      <c r="R862" s="91" t="str">
        <f>Emissions!M862</f>
        <v>TON</v>
      </c>
      <c r="S862" s="91" t="s">
        <v>9454</v>
      </c>
      <c r="T862" s="91">
        <v>7439976</v>
      </c>
      <c r="U862" s="91" t="s">
        <v>9452</v>
      </c>
      <c r="V862" s="91">
        <v>8</v>
      </c>
      <c r="W862" s="95">
        <f>Emissions!N862</f>
        <v>0</v>
      </c>
      <c r="X862" s="95" t="str">
        <f>Emissions!O862</f>
        <v>LB</v>
      </c>
    </row>
    <row r="863" spans="1:24" x14ac:dyDescent="0.3">
      <c r="A863" s="91" t="str">
        <f>Emissions!A863</f>
        <v>19145</v>
      </c>
      <c r="B863" s="91" t="str">
        <f>Emissions!B863</f>
        <v>19</v>
      </c>
      <c r="C863" s="92" t="str">
        <f>Emissions!F863</f>
        <v>IA</v>
      </c>
      <c r="D863" s="92" t="str">
        <f>Emissions!C863</f>
        <v>145</v>
      </c>
      <c r="E863" s="91" t="str">
        <f>Emissions!D863</f>
        <v>Page</v>
      </c>
      <c r="F863" s="91" t="str">
        <f>Emissions!E863</f>
        <v>County</v>
      </c>
      <c r="G863" s="91">
        <v>2620030001</v>
      </c>
      <c r="H863" s="91" t="s">
        <v>9455</v>
      </c>
      <c r="I863" s="91" t="s">
        <v>9450</v>
      </c>
      <c r="J863" s="91" t="s">
        <v>9453</v>
      </c>
      <c r="K863" s="91">
        <v>2014</v>
      </c>
      <c r="L863" s="91">
        <v>515</v>
      </c>
      <c r="M863" s="91" t="s">
        <v>9451</v>
      </c>
      <c r="N863" s="94">
        <f>Emissions!G863</f>
        <v>0</v>
      </c>
      <c r="O863" s="91" t="str">
        <f>Emissions!H863</f>
        <v>TON</v>
      </c>
      <c r="P863" s="93">
        <f>'Emissions Factor'!$B$2</f>
        <v>5.5099999999999998E-6</v>
      </c>
      <c r="Q863" s="91" t="str">
        <f>Emissions!L863</f>
        <v xml:space="preserve">LB </v>
      </c>
      <c r="R863" s="91" t="str">
        <f>Emissions!M863</f>
        <v>TON</v>
      </c>
      <c r="S863" s="91" t="s">
        <v>9454</v>
      </c>
      <c r="T863" s="91">
        <v>7439976</v>
      </c>
      <c r="U863" s="91" t="s">
        <v>9452</v>
      </c>
      <c r="V863" s="91">
        <v>8</v>
      </c>
      <c r="W863" s="95">
        <f>Emissions!N863</f>
        <v>0</v>
      </c>
      <c r="X863" s="95" t="str">
        <f>Emissions!O863</f>
        <v>LB</v>
      </c>
    </row>
    <row r="864" spans="1:24" x14ac:dyDescent="0.3">
      <c r="A864" s="91" t="str">
        <f>Emissions!A864</f>
        <v>19147</v>
      </c>
      <c r="B864" s="91" t="str">
        <f>Emissions!B864</f>
        <v>19</v>
      </c>
      <c r="C864" s="92" t="str">
        <f>Emissions!F864</f>
        <v>IA</v>
      </c>
      <c r="D864" s="92" t="str">
        <f>Emissions!C864</f>
        <v>147</v>
      </c>
      <c r="E864" s="91" t="str">
        <f>Emissions!D864</f>
        <v>Palo Alto</v>
      </c>
      <c r="F864" s="91" t="str">
        <f>Emissions!E864</f>
        <v>County</v>
      </c>
      <c r="G864" s="91">
        <v>2620030001</v>
      </c>
      <c r="H864" s="91" t="s">
        <v>9455</v>
      </c>
      <c r="I864" s="91" t="s">
        <v>9450</v>
      </c>
      <c r="J864" s="91" t="s">
        <v>9453</v>
      </c>
      <c r="K864" s="91">
        <v>2014</v>
      </c>
      <c r="L864" s="91">
        <v>515</v>
      </c>
      <c r="M864" s="91" t="s">
        <v>9451</v>
      </c>
      <c r="N864" s="94">
        <f>Emissions!G864</f>
        <v>0</v>
      </c>
      <c r="O864" s="91" t="str">
        <f>Emissions!H864</f>
        <v>TON</v>
      </c>
      <c r="P864" s="93">
        <f>'Emissions Factor'!$B$2</f>
        <v>5.5099999999999998E-6</v>
      </c>
      <c r="Q864" s="91" t="str">
        <f>Emissions!L864</f>
        <v xml:space="preserve">LB </v>
      </c>
      <c r="R864" s="91" t="str">
        <f>Emissions!M864</f>
        <v>TON</v>
      </c>
      <c r="S864" s="91" t="s">
        <v>9454</v>
      </c>
      <c r="T864" s="91">
        <v>7439976</v>
      </c>
      <c r="U864" s="91" t="s">
        <v>9452</v>
      </c>
      <c r="V864" s="91">
        <v>8</v>
      </c>
      <c r="W864" s="95">
        <f>Emissions!N864</f>
        <v>0</v>
      </c>
      <c r="X864" s="95" t="str">
        <f>Emissions!O864</f>
        <v>LB</v>
      </c>
    </row>
    <row r="865" spans="1:24" x14ac:dyDescent="0.3">
      <c r="A865" s="91" t="str">
        <f>Emissions!A865</f>
        <v>19149</v>
      </c>
      <c r="B865" s="91" t="str">
        <f>Emissions!B865</f>
        <v>19</v>
      </c>
      <c r="C865" s="92" t="str">
        <f>Emissions!F865</f>
        <v>IA</v>
      </c>
      <c r="D865" s="92" t="str">
        <f>Emissions!C865</f>
        <v>149</v>
      </c>
      <c r="E865" s="91" t="str">
        <f>Emissions!D865</f>
        <v>Plymouth</v>
      </c>
      <c r="F865" s="91" t="str">
        <f>Emissions!E865</f>
        <v>County</v>
      </c>
      <c r="G865" s="91">
        <v>2620030001</v>
      </c>
      <c r="H865" s="91" t="s">
        <v>9455</v>
      </c>
      <c r="I865" s="91" t="s">
        <v>9450</v>
      </c>
      <c r="J865" s="91" t="s">
        <v>9453</v>
      </c>
      <c r="K865" s="91">
        <v>2014</v>
      </c>
      <c r="L865" s="91">
        <v>515</v>
      </c>
      <c r="M865" s="91" t="s">
        <v>9451</v>
      </c>
      <c r="N865" s="94">
        <f>Emissions!G865</f>
        <v>0</v>
      </c>
      <c r="O865" s="91" t="str">
        <f>Emissions!H865</f>
        <v>TON</v>
      </c>
      <c r="P865" s="93">
        <f>'Emissions Factor'!$B$2</f>
        <v>5.5099999999999998E-6</v>
      </c>
      <c r="Q865" s="91" t="str">
        <f>Emissions!L865</f>
        <v xml:space="preserve">LB </v>
      </c>
      <c r="R865" s="91" t="str">
        <f>Emissions!M865</f>
        <v>TON</v>
      </c>
      <c r="S865" s="91" t="s">
        <v>9454</v>
      </c>
      <c r="T865" s="91">
        <v>7439976</v>
      </c>
      <c r="U865" s="91" t="s">
        <v>9452</v>
      </c>
      <c r="V865" s="91">
        <v>8</v>
      </c>
      <c r="W865" s="95">
        <f>Emissions!N865</f>
        <v>0</v>
      </c>
      <c r="X865" s="95" t="str">
        <f>Emissions!O865</f>
        <v>LB</v>
      </c>
    </row>
    <row r="866" spans="1:24" x14ac:dyDescent="0.3">
      <c r="A866" s="91" t="str">
        <f>Emissions!A866</f>
        <v>19151</v>
      </c>
      <c r="B866" s="91" t="str">
        <f>Emissions!B866</f>
        <v>19</v>
      </c>
      <c r="C866" s="92" t="str">
        <f>Emissions!F866</f>
        <v>IA</v>
      </c>
      <c r="D866" s="92" t="str">
        <f>Emissions!C866</f>
        <v>151</v>
      </c>
      <c r="E866" s="91" t="str">
        <f>Emissions!D866</f>
        <v>Pocahontas</v>
      </c>
      <c r="F866" s="91" t="str">
        <f>Emissions!E866</f>
        <v>County</v>
      </c>
      <c r="G866" s="91">
        <v>2620030001</v>
      </c>
      <c r="H866" s="91" t="s">
        <v>9455</v>
      </c>
      <c r="I866" s="91" t="s">
        <v>9450</v>
      </c>
      <c r="J866" s="91" t="s">
        <v>9453</v>
      </c>
      <c r="K866" s="91">
        <v>2014</v>
      </c>
      <c r="L866" s="91">
        <v>515</v>
      </c>
      <c r="M866" s="91" t="s">
        <v>9451</v>
      </c>
      <c r="N866" s="94">
        <f>Emissions!G866</f>
        <v>0</v>
      </c>
      <c r="O866" s="91" t="str">
        <f>Emissions!H866</f>
        <v>TON</v>
      </c>
      <c r="P866" s="93">
        <f>'Emissions Factor'!$B$2</f>
        <v>5.5099999999999998E-6</v>
      </c>
      <c r="Q866" s="91" t="str">
        <f>Emissions!L866</f>
        <v xml:space="preserve">LB </v>
      </c>
      <c r="R866" s="91" t="str">
        <f>Emissions!M866</f>
        <v>TON</v>
      </c>
      <c r="S866" s="91" t="s">
        <v>9454</v>
      </c>
      <c r="T866" s="91">
        <v>7439976</v>
      </c>
      <c r="U866" s="91" t="s">
        <v>9452</v>
      </c>
      <c r="V866" s="91">
        <v>8</v>
      </c>
      <c r="W866" s="95">
        <f>Emissions!N866</f>
        <v>0</v>
      </c>
      <c r="X866" s="95" t="str">
        <f>Emissions!O866</f>
        <v>LB</v>
      </c>
    </row>
    <row r="867" spans="1:24" x14ac:dyDescent="0.3">
      <c r="A867" s="91" t="str">
        <f>Emissions!A867</f>
        <v>19153</v>
      </c>
      <c r="B867" s="91" t="str">
        <f>Emissions!B867</f>
        <v>19</v>
      </c>
      <c r="C867" s="92" t="str">
        <f>Emissions!F867</f>
        <v>IA</v>
      </c>
      <c r="D867" s="92" t="str">
        <f>Emissions!C867</f>
        <v>153</v>
      </c>
      <c r="E867" s="91" t="str">
        <f>Emissions!D867</f>
        <v>Polk</v>
      </c>
      <c r="F867" s="91" t="str">
        <f>Emissions!E867</f>
        <v>County</v>
      </c>
      <c r="G867" s="91">
        <v>2620030001</v>
      </c>
      <c r="H867" s="91" t="s">
        <v>9455</v>
      </c>
      <c r="I867" s="91" t="s">
        <v>9450</v>
      </c>
      <c r="J867" s="91" t="s">
        <v>9453</v>
      </c>
      <c r="K867" s="91">
        <v>2014</v>
      </c>
      <c r="L867" s="91">
        <v>515</v>
      </c>
      <c r="M867" s="91" t="s">
        <v>9451</v>
      </c>
      <c r="N867" s="94">
        <f>Emissions!G867</f>
        <v>516595.46511627903</v>
      </c>
      <c r="O867" s="91" t="str">
        <f>Emissions!H867</f>
        <v>TON</v>
      </c>
      <c r="P867" s="93">
        <f>'Emissions Factor'!$B$2</f>
        <v>5.5099999999999998E-6</v>
      </c>
      <c r="Q867" s="91" t="str">
        <f>Emissions!L867</f>
        <v xml:space="preserve">LB </v>
      </c>
      <c r="R867" s="91" t="str">
        <f>Emissions!M867</f>
        <v>TON</v>
      </c>
      <c r="S867" s="91" t="s">
        <v>9454</v>
      </c>
      <c r="T867" s="91">
        <v>7439976</v>
      </c>
      <c r="U867" s="91" t="s">
        <v>9452</v>
      </c>
      <c r="V867" s="91">
        <v>8</v>
      </c>
      <c r="W867" s="95">
        <f>Emissions!N867</f>
        <v>2.8464410127906974</v>
      </c>
      <c r="X867" s="95" t="str">
        <f>Emissions!O867</f>
        <v>LB</v>
      </c>
    </row>
    <row r="868" spans="1:24" x14ac:dyDescent="0.3">
      <c r="A868" s="91" t="str">
        <f>Emissions!A868</f>
        <v>19155</v>
      </c>
      <c r="B868" s="91" t="str">
        <f>Emissions!B868</f>
        <v>19</v>
      </c>
      <c r="C868" s="92" t="str">
        <f>Emissions!F868</f>
        <v>IA</v>
      </c>
      <c r="D868" s="92" t="str">
        <f>Emissions!C868</f>
        <v>155</v>
      </c>
      <c r="E868" s="91" t="str">
        <f>Emissions!D868</f>
        <v>Pottawattamie</v>
      </c>
      <c r="F868" s="91" t="str">
        <f>Emissions!E868</f>
        <v>County</v>
      </c>
      <c r="G868" s="91">
        <v>2620030001</v>
      </c>
      <c r="H868" s="91" t="s">
        <v>9455</v>
      </c>
      <c r="I868" s="91" t="s">
        <v>9450</v>
      </c>
      <c r="J868" s="91" t="s">
        <v>9453</v>
      </c>
      <c r="K868" s="91">
        <v>2014</v>
      </c>
      <c r="L868" s="91">
        <v>515</v>
      </c>
      <c r="M868" s="91" t="s">
        <v>9451</v>
      </c>
      <c r="N868" s="94">
        <f>Emissions!G868</f>
        <v>0</v>
      </c>
      <c r="O868" s="91" t="str">
        <f>Emissions!H868</f>
        <v>TON</v>
      </c>
      <c r="P868" s="93">
        <f>'Emissions Factor'!$B$2</f>
        <v>5.5099999999999998E-6</v>
      </c>
      <c r="Q868" s="91" t="str">
        <f>Emissions!L868</f>
        <v xml:space="preserve">LB </v>
      </c>
      <c r="R868" s="91" t="str">
        <f>Emissions!M868</f>
        <v>TON</v>
      </c>
      <c r="S868" s="91" t="s">
        <v>9454</v>
      </c>
      <c r="T868" s="91">
        <v>7439976</v>
      </c>
      <c r="U868" s="91" t="s">
        <v>9452</v>
      </c>
      <c r="V868" s="91">
        <v>8</v>
      </c>
      <c r="W868" s="95">
        <f>Emissions!N868</f>
        <v>0</v>
      </c>
      <c r="X868" s="95" t="str">
        <f>Emissions!O868</f>
        <v>LB</v>
      </c>
    </row>
    <row r="869" spans="1:24" x14ac:dyDescent="0.3">
      <c r="A869" s="91" t="str">
        <f>Emissions!A869</f>
        <v>19157</v>
      </c>
      <c r="B869" s="91" t="str">
        <f>Emissions!B869</f>
        <v>19</v>
      </c>
      <c r="C869" s="92" t="str">
        <f>Emissions!F869</f>
        <v>IA</v>
      </c>
      <c r="D869" s="92" t="str">
        <f>Emissions!C869</f>
        <v>157</v>
      </c>
      <c r="E869" s="91" t="str">
        <f>Emissions!D869</f>
        <v>Poweshiek</v>
      </c>
      <c r="F869" s="91" t="str">
        <f>Emissions!E869</f>
        <v>County</v>
      </c>
      <c r="G869" s="91">
        <v>2620030001</v>
      </c>
      <c r="H869" s="91" t="s">
        <v>9455</v>
      </c>
      <c r="I869" s="91" t="s">
        <v>9450</v>
      </c>
      <c r="J869" s="91" t="s">
        <v>9453</v>
      </c>
      <c r="K869" s="91">
        <v>2014</v>
      </c>
      <c r="L869" s="91">
        <v>515</v>
      </c>
      <c r="M869" s="91" t="s">
        <v>9451</v>
      </c>
      <c r="N869" s="94">
        <f>Emissions!G869</f>
        <v>0</v>
      </c>
      <c r="O869" s="91" t="str">
        <f>Emissions!H869</f>
        <v>TON</v>
      </c>
      <c r="P869" s="93">
        <f>'Emissions Factor'!$B$2</f>
        <v>5.5099999999999998E-6</v>
      </c>
      <c r="Q869" s="91" t="str">
        <f>Emissions!L869</f>
        <v xml:space="preserve">LB </v>
      </c>
      <c r="R869" s="91" t="str">
        <f>Emissions!M869</f>
        <v>TON</v>
      </c>
      <c r="S869" s="91" t="s">
        <v>9454</v>
      </c>
      <c r="T869" s="91">
        <v>7439976</v>
      </c>
      <c r="U869" s="91" t="s">
        <v>9452</v>
      </c>
      <c r="V869" s="91">
        <v>8</v>
      </c>
      <c r="W869" s="95">
        <f>Emissions!N869</f>
        <v>0</v>
      </c>
      <c r="X869" s="95" t="str">
        <f>Emissions!O869</f>
        <v>LB</v>
      </c>
    </row>
    <row r="870" spans="1:24" x14ac:dyDescent="0.3">
      <c r="A870" s="91" t="str">
        <f>Emissions!A870</f>
        <v>19159</v>
      </c>
      <c r="B870" s="91" t="str">
        <f>Emissions!B870</f>
        <v>19</v>
      </c>
      <c r="C870" s="92" t="str">
        <f>Emissions!F870</f>
        <v>IA</v>
      </c>
      <c r="D870" s="92" t="str">
        <f>Emissions!C870</f>
        <v>159</v>
      </c>
      <c r="E870" s="91" t="str">
        <f>Emissions!D870</f>
        <v>Ringgold</v>
      </c>
      <c r="F870" s="91" t="str">
        <f>Emissions!E870</f>
        <v>County</v>
      </c>
      <c r="G870" s="91">
        <v>2620030001</v>
      </c>
      <c r="H870" s="91" t="s">
        <v>9455</v>
      </c>
      <c r="I870" s="91" t="s">
        <v>9450</v>
      </c>
      <c r="J870" s="91" t="s">
        <v>9453</v>
      </c>
      <c r="K870" s="91">
        <v>2014</v>
      </c>
      <c r="L870" s="91">
        <v>515</v>
      </c>
      <c r="M870" s="91" t="s">
        <v>9451</v>
      </c>
      <c r="N870" s="94">
        <f>Emissions!G870</f>
        <v>0</v>
      </c>
      <c r="O870" s="91" t="str">
        <f>Emissions!H870</f>
        <v>TON</v>
      </c>
      <c r="P870" s="93">
        <f>'Emissions Factor'!$B$2</f>
        <v>5.5099999999999998E-6</v>
      </c>
      <c r="Q870" s="91" t="str">
        <f>Emissions!L870</f>
        <v xml:space="preserve">LB </v>
      </c>
      <c r="R870" s="91" t="str">
        <f>Emissions!M870</f>
        <v>TON</v>
      </c>
      <c r="S870" s="91" t="s">
        <v>9454</v>
      </c>
      <c r="T870" s="91">
        <v>7439976</v>
      </c>
      <c r="U870" s="91" t="s">
        <v>9452</v>
      </c>
      <c r="V870" s="91">
        <v>8</v>
      </c>
      <c r="W870" s="95">
        <f>Emissions!N870</f>
        <v>0</v>
      </c>
      <c r="X870" s="95" t="str">
        <f>Emissions!O870</f>
        <v>LB</v>
      </c>
    </row>
    <row r="871" spans="1:24" x14ac:dyDescent="0.3">
      <c r="A871" s="91" t="str">
        <f>Emissions!A871</f>
        <v>19161</v>
      </c>
      <c r="B871" s="91" t="str">
        <f>Emissions!B871</f>
        <v>19</v>
      </c>
      <c r="C871" s="92" t="str">
        <f>Emissions!F871</f>
        <v>IA</v>
      </c>
      <c r="D871" s="92" t="str">
        <f>Emissions!C871</f>
        <v>161</v>
      </c>
      <c r="E871" s="91" t="str">
        <f>Emissions!D871</f>
        <v>Sac</v>
      </c>
      <c r="F871" s="91" t="str">
        <f>Emissions!E871</f>
        <v>County</v>
      </c>
      <c r="G871" s="91">
        <v>2620030001</v>
      </c>
      <c r="H871" s="91" t="s">
        <v>9455</v>
      </c>
      <c r="I871" s="91" t="s">
        <v>9450</v>
      </c>
      <c r="J871" s="91" t="s">
        <v>9453</v>
      </c>
      <c r="K871" s="91">
        <v>2014</v>
      </c>
      <c r="L871" s="91">
        <v>515</v>
      </c>
      <c r="M871" s="91" t="s">
        <v>9451</v>
      </c>
      <c r="N871" s="94">
        <f>Emissions!G871</f>
        <v>0</v>
      </c>
      <c r="O871" s="91" t="str">
        <f>Emissions!H871</f>
        <v>TON</v>
      </c>
      <c r="P871" s="93">
        <f>'Emissions Factor'!$B$2</f>
        <v>5.5099999999999998E-6</v>
      </c>
      <c r="Q871" s="91" t="str">
        <f>Emissions!L871</f>
        <v xml:space="preserve">LB </v>
      </c>
      <c r="R871" s="91" t="str">
        <f>Emissions!M871</f>
        <v>TON</v>
      </c>
      <c r="S871" s="91" t="s">
        <v>9454</v>
      </c>
      <c r="T871" s="91">
        <v>7439976</v>
      </c>
      <c r="U871" s="91" t="s">
        <v>9452</v>
      </c>
      <c r="V871" s="91">
        <v>8</v>
      </c>
      <c r="W871" s="95">
        <f>Emissions!N871</f>
        <v>0</v>
      </c>
      <c r="X871" s="95" t="str">
        <f>Emissions!O871</f>
        <v>LB</v>
      </c>
    </row>
    <row r="872" spans="1:24" x14ac:dyDescent="0.3">
      <c r="A872" s="91" t="str">
        <f>Emissions!A872</f>
        <v>19163</v>
      </c>
      <c r="B872" s="91" t="str">
        <f>Emissions!B872</f>
        <v>19</v>
      </c>
      <c r="C872" s="92" t="str">
        <f>Emissions!F872</f>
        <v>IA</v>
      </c>
      <c r="D872" s="92" t="str">
        <f>Emissions!C872</f>
        <v>163</v>
      </c>
      <c r="E872" s="91" t="str">
        <f>Emissions!D872</f>
        <v>Scott</v>
      </c>
      <c r="F872" s="91" t="str">
        <f>Emissions!E872</f>
        <v>County</v>
      </c>
      <c r="G872" s="91">
        <v>2620030001</v>
      </c>
      <c r="H872" s="91" t="s">
        <v>9455</v>
      </c>
      <c r="I872" s="91" t="s">
        <v>9450</v>
      </c>
      <c r="J872" s="91" t="s">
        <v>9453</v>
      </c>
      <c r="K872" s="91">
        <v>2014</v>
      </c>
      <c r="L872" s="91">
        <v>515</v>
      </c>
      <c r="M872" s="91" t="s">
        <v>9451</v>
      </c>
      <c r="N872" s="94">
        <f>Emissions!G872</f>
        <v>59936.842105263197</v>
      </c>
      <c r="O872" s="91" t="str">
        <f>Emissions!H872</f>
        <v>TON</v>
      </c>
      <c r="P872" s="93">
        <f>'Emissions Factor'!$B$2</f>
        <v>5.5099999999999998E-6</v>
      </c>
      <c r="Q872" s="91" t="str">
        <f>Emissions!L872</f>
        <v xml:space="preserve">LB </v>
      </c>
      <c r="R872" s="91" t="str">
        <f>Emissions!M872</f>
        <v>TON</v>
      </c>
      <c r="S872" s="91" t="s">
        <v>9454</v>
      </c>
      <c r="T872" s="91">
        <v>7439976</v>
      </c>
      <c r="U872" s="91" t="s">
        <v>9452</v>
      </c>
      <c r="V872" s="91">
        <v>8</v>
      </c>
      <c r="W872" s="95">
        <f>Emissions!N872</f>
        <v>0.33025200000000021</v>
      </c>
      <c r="X872" s="95" t="str">
        <f>Emissions!O872</f>
        <v>LB</v>
      </c>
    </row>
    <row r="873" spans="1:24" x14ac:dyDescent="0.3">
      <c r="A873" s="91" t="str">
        <f>Emissions!A873</f>
        <v>19165</v>
      </c>
      <c r="B873" s="91" t="str">
        <f>Emissions!B873</f>
        <v>19</v>
      </c>
      <c r="C873" s="92" t="str">
        <f>Emissions!F873</f>
        <v>IA</v>
      </c>
      <c r="D873" s="92" t="str">
        <f>Emissions!C873</f>
        <v>165</v>
      </c>
      <c r="E873" s="91" t="str">
        <f>Emissions!D873</f>
        <v>Shelby</v>
      </c>
      <c r="F873" s="91" t="str">
        <f>Emissions!E873</f>
        <v>County</v>
      </c>
      <c r="G873" s="91">
        <v>2620030001</v>
      </c>
      <c r="H873" s="91" t="s">
        <v>9455</v>
      </c>
      <c r="I873" s="91" t="s">
        <v>9450</v>
      </c>
      <c r="J873" s="91" t="s">
        <v>9453</v>
      </c>
      <c r="K873" s="91">
        <v>2014</v>
      </c>
      <c r="L873" s="91">
        <v>515</v>
      </c>
      <c r="M873" s="91" t="s">
        <v>9451</v>
      </c>
      <c r="N873" s="94">
        <f>Emissions!G873</f>
        <v>0</v>
      </c>
      <c r="O873" s="91" t="str">
        <f>Emissions!H873</f>
        <v>TON</v>
      </c>
      <c r="P873" s="93">
        <f>'Emissions Factor'!$B$2</f>
        <v>5.5099999999999998E-6</v>
      </c>
      <c r="Q873" s="91" t="str">
        <f>Emissions!L873</f>
        <v xml:space="preserve">LB </v>
      </c>
      <c r="R873" s="91" t="str">
        <f>Emissions!M873</f>
        <v>TON</v>
      </c>
      <c r="S873" s="91" t="s">
        <v>9454</v>
      </c>
      <c r="T873" s="91">
        <v>7439976</v>
      </c>
      <c r="U873" s="91" t="s">
        <v>9452</v>
      </c>
      <c r="V873" s="91">
        <v>8</v>
      </c>
      <c r="W873" s="95">
        <f>Emissions!N873</f>
        <v>0</v>
      </c>
      <c r="X873" s="95" t="str">
        <f>Emissions!O873</f>
        <v>LB</v>
      </c>
    </row>
    <row r="874" spans="1:24" x14ac:dyDescent="0.3">
      <c r="A874" s="91" t="str">
        <f>Emissions!A874</f>
        <v>19167</v>
      </c>
      <c r="B874" s="91" t="str">
        <f>Emissions!B874</f>
        <v>19</v>
      </c>
      <c r="C874" s="92" t="str">
        <f>Emissions!F874</f>
        <v>IA</v>
      </c>
      <c r="D874" s="92" t="str">
        <f>Emissions!C874</f>
        <v>167</v>
      </c>
      <c r="E874" s="91" t="str">
        <f>Emissions!D874</f>
        <v>Sioux</v>
      </c>
      <c r="F874" s="91" t="str">
        <f>Emissions!E874</f>
        <v>County</v>
      </c>
      <c r="G874" s="91">
        <v>2620030001</v>
      </c>
      <c r="H874" s="91" t="s">
        <v>9455</v>
      </c>
      <c r="I874" s="91" t="s">
        <v>9450</v>
      </c>
      <c r="J874" s="91" t="s">
        <v>9453</v>
      </c>
      <c r="K874" s="91">
        <v>2014</v>
      </c>
      <c r="L874" s="91">
        <v>515</v>
      </c>
      <c r="M874" s="91" t="s">
        <v>9451</v>
      </c>
      <c r="N874" s="94">
        <f>Emissions!G874</f>
        <v>26646.341463414599</v>
      </c>
      <c r="O874" s="91" t="str">
        <f>Emissions!H874</f>
        <v>TON</v>
      </c>
      <c r="P874" s="93">
        <f>'Emissions Factor'!$B$2</f>
        <v>5.5099999999999998E-6</v>
      </c>
      <c r="Q874" s="91" t="str">
        <f>Emissions!L874</f>
        <v xml:space="preserve">LB </v>
      </c>
      <c r="R874" s="91" t="str">
        <f>Emissions!M874</f>
        <v>TON</v>
      </c>
      <c r="S874" s="91" t="s">
        <v>9454</v>
      </c>
      <c r="T874" s="91">
        <v>7439976</v>
      </c>
      <c r="U874" s="91" t="s">
        <v>9452</v>
      </c>
      <c r="V874" s="91">
        <v>8</v>
      </c>
      <c r="W874" s="95">
        <f>Emissions!N874</f>
        <v>0.14682134146341444</v>
      </c>
      <c r="X874" s="95" t="str">
        <f>Emissions!O874</f>
        <v>LB</v>
      </c>
    </row>
    <row r="875" spans="1:24" x14ac:dyDescent="0.3">
      <c r="A875" s="91" t="str">
        <f>Emissions!A875</f>
        <v>19169</v>
      </c>
      <c r="B875" s="91" t="str">
        <f>Emissions!B875</f>
        <v>19</v>
      </c>
      <c r="C875" s="92" t="str">
        <f>Emissions!F875</f>
        <v>IA</v>
      </c>
      <c r="D875" s="92" t="str">
        <f>Emissions!C875</f>
        <v>169</v>
      </c>
      <c r="E875" s="91" t="str">
        <f>Emissions!D875</f>
        <v>Story</v>
      </c>
      <c r="F875" s="91" t="str">
        <f>Emissions!E875</f>
        <v>County</v>
      </c>
      <c r="G875" s="91">
        <v>2620030001</v>
      </c>
      <c r="H875" s="91" t="s">
        <v>9455</v>
      </c>
      <c r="I875" s="91" t="s">
        <v>9450</v>
      </c>
      <c r="J875" s="91" t="s">
        <v>9453</v>
      </c>
      <c r="K875" s="91">
        <v>2014</v>
      </c>
      <c r="L875" s="91">
        <v>515</v>
      </c>
      <c r="M875" s="91" t="s">
        <v>9451</v>
      </c>
      <c r="N875" s="94">
        <f>Emissions!G875</f>
        <v>0</v>
      </c>
      <c r="O875" s="91" t="str">
        <f>Emissions!H875</f>
        <v>TON</v>
      </c>
      <c r="P875" s="93">
        <f>'Emissions Factor'!$B$2</f>
        <v>5.5099999999999998E-6</v>
      </c>
      <c r="Q875" s="91" t="str">
        <f>Emissions!L875</f>
        <v xml:space="preserve">LB </v>
      </c>
      <c r="R875" s="91" t="str">
        <f>Emissions!M875</f>
        <v>TON</v>
      </c>
      <c r="S875" s="91" t="s">
        <v>9454</v>
      </c>
      <c r="T875" s="91">
        <v>7439976</v>
      </c>
      <c r="U875" s="91" t="s">
        <v>9452</v>
      </c>
      <c r="V875" s="91">
        <v>8</v>
      </c>
      <c r="W875" s="95">
        <f>Emissions!N875</f>
        <v>0</v>
      </c>
      <c r="X875" s="95" t="str">
        <f>Emissions!O875</f>
        <v>LB</v>
      </c>
    </row>
    <row r="876" spans="1:24" x14ac:dyDescent="0.3">
      <c r="A876" s="91" t="str">
        <f>Emissions!A876</f>
        <v>19171</v>
      </c>
      <c r="B876" s="91" t="str">
        <f>Emissions!B876</f>
        <v>19</v>
      </c>
      <c r="C876" s="92" t="str">
        <f>Emissions!F876</f>
        <v>IA</v>
      </c>
      <c r="D876" s="92" t="str">
        <f>Emissions!C876</f>
        <v>171</v>
      </c>
      <c r="E876" s="91" t="str">
        <f>Emissions!D876</f>
        <v>Tama</v>
      </c>
      <c r="F876" s="91" t="str">
        <f>Emissions!E876</f>
        <v>County</v>
      </c>
      <c r="G876" s="91">
        <v>2620030001</v>
      </c>
      <c r="H876" s="91" t="s">
        <v>9455</v>
      </c>
      <c r="I876" s="91" t="s">
        <v>9450</v>
      </c>
      <c r="J876" s="91" t="s">
        <v>9453</v>
      </c>
      <c r="K876" s="91">
        <v>2014</v>
      </c>
      <c r="L876" s="91">
        <v>515</v>
      </c>
      <c r="M876" s="91" t="s">
        <v>9451</v>
      </c>
      <c r="N876" s="94">
        <f>Emissions!G876</f>
        <v>0</v>
      </c>
      <c r="O876" s="91" t="str">
        <f>Emissions!H876</f>
        <v>TON</v>
      </c>
      <c r="P876" s="93">
        <f>'Emissions Factor'!$B$2</f>
        <v>5.5099999999999998E-6</v>
      </c>
      <c r="Q876" s="91" t="str">
        <f>Emissions!L876</f>
        <v xml:space="preserve">LB </v>
      </c>
      <c r="R876" s="91" t="str">
        <f>Emissions!M876</f>
        <v>TON</v>
      </c>
      <c r="S876" s="91" t="s">
        <v>9454</v>
      </c>
      <c r="T876" s="91">
        <v>7439976</v>
      </c>
      <c r="U876" s="91" t="s">
        <v>9452</v>
      </c>
      <c r="V876" s="91">
        <v>8</v>
      </c>
      <c r="W876" s="95">
        <f>Emissions!N876</f>
        <v>0</v>
      </c>
      <c r="X876" s="95" t="str">
        <f>Emissions!O876</f>
        <v>LB</v>
      </c>
    </row>
    <row r="877" spans="1:24" x14ac:dyDescent="0.3">
      <c r="A877" s="91" t="str">
        <f>Emissions!A877</f>
        <v>19173</v>
      </c>
      <c r="B877" s="91" t="str">
        <f>Emissions!B877</f>
        <v>19</v>
      </c>
      <c r="C877" s="92" t="str">
        <f>Emissions!F877</f>
        <v>IA</v>
      </c>
      <c r="D877" s="92" t="str">
        <f>Emissions!C877</f>
        <v>173</v>
      </c>
      <c r="E877" s="91" t="str">
        <f>Emissions!D877</f>
        <v>Taylor</v>
      </c>
      <c r="F877" s="91" t="str">
        <f>Emissions!E877</f>
        <v>County</v>
      </c>
      <c r="G877" s="91">
        <v>2620030001</v>
      </c>
      <c r="H877" s="91" t="s">
        <v>9455</v>
      </c>
      <c r="I877" s="91" t="s">
        <v>9450</v>
      </c>
      <c r="J877" s="91" t="s">
        <v>9453</v>
      </c>
      <c r="K877" s="91">
        <v>2014</v>
      </c>
      <c r="L877" s="91">
        <v>515</v>
      </c>
      <c r="M877" s="91" t="s">
        <v>9451</v>
      </c>
      <c r="N877" s="94">
        <f>Emissions!G877</f>
        <v>0</v>
      </c>
      <c r="O877" s="91" t="str">
        <f>Emissions!H877</f>
        <v>TON</v>
      </c>
      <c r="P877" s="93">
        <f>'Emissions Factor'!$B$2</f>
        <v>5.5099999999999998E-6</v>
      </c>
      <c r="Q877" s="91" t="str">
        <f>Emissions!L877</f>
        <v xml:space="preserve">LB </v>
      </c>
      <c r="R877" s="91" t="str">
        <f>Emissions!M877</f>
        <v>TON</v>
      </c>
      <c r="S877" s="91" t="s">
        <v>9454</v>
      </c>
      <c r="T877" s="91">
        <v>7439976</v>
      </c>
      <c r="U877" s="91" t="s">
        <v>9452</v>
      </c>
      <c r="V877" s="91">
        <v>8</v>
      </c>
      <c r="W877" s="95">
        <f>Emissions!N877</f>
        <v>0</v>
      </c>
      <c r="X877" s="95" t="str">
        <f>Emissions!O877</f>
        <v>LB</v>
      </c>
    </row>
    <row r="878" spans="1:24" x14ac:dyDescent="0.3">
      <c r="A878" s="91" t="str">
        <f>Emissions!A878</f>
        <v>19175</v>
      </c>
      <c r="B878" s="91" t="str">
        <f>Emissions!B878</f>
        <v>19</v>
      </c>
      <c r="C878" s="92" t="str">
        <f>Emissions!F878</f>
        <v>IA</v>
      </c>
      <c r="D878" s="92" t="str">
        <f>Emissions!C878</f>
        <v>175</v>
      </c>
      <c r="E878" s="91" t="str">
        <f>Emissions!D878</f>
        <v>Union</v>
      </c>
      <c r="F878" s="91" t="str">
        <f>Emissions!E878</f>
        <v>County</v>
      </c>
      <c r="G878" s="91">
        <v>2620030001</v>
      </c>
      <c r="H878" s="91" t="s">
        <v>9455</v>
      </c>
      <c r="I878" s="91" t="s">
        <v>9450</v>
      </c>
      <c r="J878" s="91" t="s">
        <v>9453</v>
      </c>
      <c r="K878" s="91">
        <v>2014</v>
      </c>
      <c r="L878" s="91">
        <v>515</v>
      </c>
      <c r="M878" s="91" t="s">
        <v>9451</v>
      </c>
      <c r="N878" s="94">
        <f>Emissions!G878</f>
        <v>0</v>
      </c>
      <c r="O878" s="91" t="str">
        <f>Emissions!H878</f>
        <v>TON</v>
      </c>
      <c r="P878" s="93">
        <f>'Emissions Factor'!$B$2</f>
        <v>5.5099999999999998E-6</v>
      </c>
      <c r="Q878" s="91" t="str">
        <f>Emissions!L878</f>
        <v xml:space="preserve">LB </v>
      </c>
      <c r="R878" s="91" t="str">
        <f>Emissions!M878</f>
        <v>TON</v>
      </c>
      <c r="S878" s="91" t="s">
        <v>9454</v>
      </c>
      <c r="T878" s="91">
        <v>7439976</v>
      </c>
      <c r="U878" s="91" t="s">
        <v>9452</v>
      </c>
      <c r="V878" s="91">
        <v>8</v>
      </c>
      <c r="W878" s="95">
        <f>Emissions!N878</f>
        <v>0</v>
      </c>
      <c r="X878" s="95" t="str">
        <f>Emissions!O878</f>
        <v>LB</v>
      </c>
    </row>
    <row r="879" spans="1:24" x14ac:dyDescent="0.3">
      <c r="A879" s="91" t="str">
        <f>Emissions!A879</f>
        <v>19177</v>
      </c>
      <c r="B879" s="91" t="str">
        <f>Emissions!B879</f>
        <v>19</v>
      </c>
      <c r="C879" s="92" t="str">
        <f>Emissions!F879</f>
        <v>IA</v>
      </c>
      <c r="D879" s="92" t="str">
        <f>Emissions!C879</f>
        <v>177</v>
      </c>
      <c r="E879" s="91" t="str">
        <f>Emissions!D879</f>
        <v>Van Buren</v>
      </c>
      <c r="F879" s="91" t="str">
        <f>Emissions!E879</f>
        <v>County</v>
      </c>
      <c r="G879" s="91">
        <v>2620030001</v>
      </c>
      <c r="H879" s="91" t="s">
        <v>9455</v>
      </c>
      <c r="I879" s="91" t="s">
        <v>9450</v>
      </c>
      <c r="J879" s="91" t="s">
        <v>9453</v>
      </c>
      <c r="K879" s="91">
        <v>2014</v>
      </c>
      <c r="L879" s="91">
        <v>515</v>
      </c>
      <c r="M879" s="91" t="s">
        <v>9451</v>
      </c>
      <c r="N879" s="94">
        <f>Emissions!G879</f>
        <v>0</v>
      </c>
      <c r="O879" s="91" t="str">
        <f>Emissions!H879</f>
        <v>TON</v>
      </c>
      <c r="P879" s="93">
        <f>'Emissions Factor'!$B$2</f>
        <v>5.5099999999999998E-6</v>
      </c>
      <c r="Q879" s="91" t="str">
        <f>Emissions!L879</f>
        <v xml:space="preserve">LB </v>
      </c>
      <c r="R879" s="91" t="str">
        <f>Emissions!M879</f>
        <v>TON</v>
      </c>
      <c r="S879" s="91" t="s">
        <v>9454</v>
      </c>
      <c r="T879" s="91">
        <v>7439976</v>
      </c>
      <c r="U879" s="91" t="s">
        <v>9452</v>
      </c>
      <c r="V879" s="91">
        <v>8</v>
      </c>
      <c r="W879" s="95">
        <f>Emissions!N879</f>
        <v>0</v>
      </c>
      <c r="X879" s="95" t="str">
        <f>Emissions!O879</f>
        <v>LB</v>
      </c>
    </row>
    <row r="880" spans="1:24" x14ac:dyDescent="0.3">
      <c r="A880" s="91" t="str">
        <f>Emissions!A880</f>
        <v>19179</v>
      </c>
      <c r="B880" s="91" t="str">
        <f>Emissions!B880</f>
        <v>19</v>
      </c>
      <c r="C880" s="92" t="str">
        <f>Emissions!F880</f>
        <v>IA</v>
      </c>
      <c r="D880" s="92" t="str">
        <f>Emissions!C880</f>
        <v>179</v>
      </c>
      <c r="E880" s="91" t="str">
        <f>Emissions!D880</f>
        <v>Wapello</v>
      </c>
      <c r="F880" s="91" t="str">
        <f>Emissions!E880</f>
        <v>County</v>
      </c>
      <c r="G880" s="91">
        <v>2620030001</v>
      </c>
      <c r="H880" s="91" t="s">
        <v>9455</v>
      </c>
      <c r="I880" s="91" t="s">
        <v>9450</v>
      </c>
      <c r="J880" s="91" t="s">
        <v>9453</v>
      </c>
      <c r="K880" s="91">
        <v>2014</v>
      </c>
      <c r="L880" s="91">
        <v>515</v>
      </c>
      <c r="M880" s="91" t="s">
        <v>9451</v>
      </c>
      <c r="N880" s="94">
        <f>Emissions!G880</f>
        <v>32702.075000000001</v>
      </c>
      <c r="O880" s="91" t="str">
        <f>Emissions!H880</f>
        <v>TON</v>
      </c>
      <c r="P880" s="93">
        <f>'Emissions Factor'!$B$2</f>
        <v>5.5099999999999998E-6</v>
      </c>
      <c r="Q880" s="91" t="str">
        <f>Emissions!L880</f>
        <v xml:space="preserve">LB </v>
      </c>
      <c r="R880" s="91" t="str">
        <f>Emissions!M880</f>
        <v>TON</v>
      </c>
      <c r="S880" s="91" t="s">
        <v>9454</v>
      </c>
      <c r="T880" s="91">
        <v>7439976</v>
      </c>
      <c r="U880" s="91" t="s">
        <v>9452</v>
      </c>
      <c r="V880" s="91">
        <v>8</v>
      </c>
      <c r="W880" s="95">
        <f>Emissions!N880</f>
        <v>0.18018843325</v>
      </c>
      <c r="X880" s="95" t="str">
        <f>Emissions!O880</f>
        <v>LB</v>
      </c>
    </row>
    <row r="881" spans="1:24" x14ac:dyDescent="0.3">
      <c r="A881" s="91" t="str">
        <f>Emissions!A881</f>
        <v>19181</v>
      </c>
      <c r="B881" s="91" t="str">
        <f>Emissions!B881</f>
        <v>19</v>
      </c>
      <c r="C881" s="92" t="str">
        <f>Emissions!F881</f>
        <v>IA</v>
      </c>
      <c r="D881" s="92" t="str">
        <f>Emissions!C881</f>
        <v>181</v>
      </c>
      <c r="E881" s="91" t="str">
        <f>Emissions!D881</f>
        <v>Warren</v>
      </c>
      <c r="F881" s="91" t="str">
        <f>Emissions!E881</f>
        <v>County</v>
      </c>
      <c r="G881" s="91">
        <v>2620030001</v>
      </c>
      <c r="H881" s="91" t="s">
        <v>9455</v>
      </c>
      <c r="I881" s="91" t="s">
        <v>9450</v>
      </c>
      <c r="J881" s="91" t="s">
        <v>9453</v>
      </c>
      <c r="K881" s="91">
        <v>2014</v>
      </c>
      <c r="L881" s="91">
        <v>515</v>
      </c>
      <c r="M881" s="91" t="s">
        <v>9451</v>
      </c>
      <c r="N881" s="94">
        <f>Emissions!G881</f>
        <v>0</v>
      </c>
      <c r="O881" s="91" t="str">
        <f>Emissions!H881</f>
        <v>TON</v>
      </c>
      <c r="P881" s="93">
        <f>'Emissions Factor'!$B$2</f>
        <v>5.5099999999999998E-6</v>
      </c>
      <c r="Q881" s="91" t="str">
        <f>Emissions!L881</f>
        <v xml:space="preserve">LB </v>
      </c>
      <c r="R881" s="91" t="str">
        <f>Emissions!M881</f>
        <v>TON</v>
      </c>
      <c r="S881" s="91" t="s">
        <v>9454</v>
      </c>
      <c r="T881" s="91">
        <v>7439976</v>
      </c>
      <c r="U881" s="91" t="s">
        <v>9452</v>
      </c>
      <c r="V881" s="91">
        <v>8</v>
      </c>
      <c r="W881" s="95">
        <f>Emissions!N881</f>
        <v>0</v>
      </c>
      <c r="X881" s="95" t="str">
        <f>Emissions!O881</f>
        <v>LB</v>
      </c>
    </row>
    <row r="882" spans="1:24" x14ac:dyDescent="0.3">
      <c r="A882" s="91" t="str">
        <f>Emissions!A882</f>
        <v>19183</v>
      </c>
      <c r="B882" s="91" t="str">
        <f>Emissions!B882</f>
        <v>19</v>
      </c>
      <c r="C882" s="92" t="str">
        <f>Emissions!F882</f>
        <v>IA</v>
      </c>
      <c r="D882" s="92" t="str">
        <f>Emissions!C882</f>
        <v>183</v>
      </c>
      <c r="E882" s="91" t="str">
        <f>Emissions!D882</f>
        <v>Washington</v>
      </c>
      <c r="F882" s="91" t="str">
        <f>Emissions!E882</f>
        <v>County</v>
      </c>
      <c r="G882" s="91">
        <v>2620030001</v>
      </c>
      <c r="H882" s="91" t="s">
        <v>9455</v>
      </c>
      <c r="I882" s="91" t="s">
        <v>9450</v>
      </c>
      <c r="J882" s="91" t="s">
        <v>9453</v>
      </c>
      <c r="K882" s="91">
        <v>2014</v>
      </c>
      <c r="L882" s="91">
        <v>515</v>
      </c>
      <c r="M882" s="91" t="s">
        <v>9451</v>
      </c>
      <c r="N882" s="94">
        <f>Emissions!G882</f>
        <v>0</v>
      </c>
      <c r="O882" s="91" t="str">
        <f>Emissions!H882</f>
        <v>TON</v>
      </c>
      <c r="P882" s="93">
        <f>'Emissions Factor'!$B$2</f>
        <v>5.5099999999999998E-6</v>
      </c>
      <c r="Q882" s="91" t="str">
        <f>Emissions!L882</f>
        <v xml:space="preserve">LB </v>
      </c>
      <c r="R882" s="91" t="str">
        <f>Emissions!M882</f>
        <v>TON</v>
      </c>
      <c r="S882" s="91" t="s">
        <v>9454</v>
      </c>
      <c r="T882" s="91">
        <v>7439976</v>
      </c>
      <c r="U882" s="91" t="s">
        <v>9452</v>
      </c>
      <c r="V882" s="91">
        <v>8</v>
      </c>
      <c r="W882" s="95">
        <f>Emissions!N882</f>
        <v>0</v>
      </c>
      <c r="X882" s="95" t="str">
        <f>Emissions!O882</f>
        <v>LB</v>
      </c>
    </row>
    <row r="883" spans="1:24" x14ac:dyDescent="0.3">
      <c r="A883" s="91" t="str">
        <f>Emissions!A883</f>
        <v>19185</v>
      </c>
      <c r="B883" s="91" t="str">
        <f>Emissions!B883</f>
        <v>19</v>
      </c>
      <c r="C883" s="92" t="str">
        <f>Emissions!F883</f>
        <v>IA</v>
      </c>
      <c r="D883" s="92" t="str">
        <f>Emissions!C883</f>
        <v>185</v>
      </c>
      <c r="E883" s="91" t="str">
        <f>Emissions!D883</f>
        <v>Wayne</v>
      </c>
      <c r="F883" s="91" t="str">
        <f>Emissions!E883</f>
        <v>County</v>
      </c>
      <c r="G883" s="91">
        <v>2620030001</v>
      </c>
      <c r="H883" s="91" t="s">
        <v>9455</v>
      </c>
      <c r="I883" s="91" t="s">
        <v>9450</v>
      </c>
      <c r="J883" s="91" t="s">
        <v>9453</v>
      </c>
      <c r="K883" s="91">
        <v>2014</v>
      </c>
      <c r="L883" s="91">
        <v>515</v>
      </c>
      <c r="M883" s="91" t="s">
        <v>9451</v>
      </c>
      <c r="N883" s="94">
        <f>Emissions!G883</f>
        <v>0</v>
      </c>
      <c r="O883" s="91" t="str">
        <f>Emissions!H883</f>
        <v>TON</v>
      </c>
      <c r="P883" s="93">
        <f>'Emissions Factor'!$B$2</f>
        <v>5.5099999999999998E-6</v>
      </c>
      <c r="Q883" s="91" t="str">
        <f>Emissions!L883</f>
        <v xml:space="preserve">LB </v>
      </c>
      <c r="R883" s="91" t="str">
        <f>Emissions!M883</f>
        <v>TON</v>
      </c>
      <c r="S883" s="91" t="s">
        <v>9454</v>
      </c>
      <c r="T883" s="91">
        <v>7439976</v>
      </c>
      <c r="U883" s="91" t="s">
        <v>9452</v>
      </c>
      <c r="V883" s="91">
        <v>8</v>
      </c>
      <c r="W883" s="95">
        <f>Emissions!N883</f>
        <v>0</v>
      </c>
      <c r="X883" s="95" t="str">
        <f>Emissions!O883</f>
        <v>LB</v>
      </c>
    </row>
    <row r="884" spans="1:24" x14ac:dyDescent="0.3">
      <c r="A884" s="91" t="str">
        <f>Emissions!A884</f>
        <v>19187</v>
      </c>
      <c r="B884" s="91" t="str">
        <f>Emissions!B884</f>
        <v>19</v>
      </c>
      <c r="C884" s="92" t="str">
        <f>Emissions!F884</f>
        <v>IA</v>
      </c>
      <c r="D884" s="92" t="str">
        <f>Emissions!C884</f>
        <v>187</v>
      </c>
      <c r="E884" s="91" t="str">
        <f>Emissions!D884</f>
        <v>Webster</v>
      </c>
      <c r="F884" s="91" t="str">
        <f>Emissions!E884</f>
        <v>County</v>
      </c>
      <c r="G884" s="91">
        <v>2620030001</v>
      </c>
      <c r="H884" s="91" t="s">
        <v>9455</v>
      </c>
      <c r="I884" s="91" t="s">
        <v>9450</v>
      </c>
      <c r="J884" s="91" t="s">
        <v>9453</v>
      </c>
      <c r="K884" s="91">
        <v>2014</v>
      </c>
      <c r="L884" s="91">
        <v>515</v>
      </c>
      <c r="M884" s="91" t="s">
        <v>9451</v>
      </c>
      <c r="N884" s="94">
        <f>Emissions!G884</f>
        <v>0</v>
      </c>
      <c r="O884" s="91" t="str">
        <f>Emissions!H884</f>
        <v>TON</v>
      </c>
      <c r="P884" s="93">
        <f>'Emissions Factor'!$B$2</f>
        <v>5.5099999999999998E-6</v>
      </c>
      <c r="Q884" s="91" t="str">
        <f>Emissions!L884</f>
        <v xml:space="preserve">LB </v>
      </c>
      <c r="R884" s="91" t="str">
        <f>Emissions!M884</f>
        <v>TON</v>
      </c>
      <c r="S884" s="91" t="s">
        <v>9454</v>
      </c>
      <c r="T884" s="91">
        <v>7439976</v>
      </c>
      <c r="U884" s="91" t="s">
        <v>9452</v>
      </c>
      <c r="V884" s="91">
        <v>8</v>
      </c>
      <c r="W884" s="95">
        <f>Emissions!N884</f>
        <v>0</v>
      </c>
      <c r="X884" s="95" t="str">
        <f>Emissions!O884</f>
        <v>LB</v>
      </c>
    </row>
    <row r="885" spans="1:24" x14ac:dyDescent="0.3">
      <c r="A885" s="91" t="str">
        <f>Emissions!A885</f>
        <v>19189</v>
      </c>
      <c r="B885" s="91" t="str">
        <f>Emissions!B885</f>
        <v>19</v>
      </c>
      <c r="C885" s="92" t="str">
        <f>Emissions!F885</f>
        <v>IA</v>
      </c>
      <c r="D885" s="92" t="str">
        <f>Emissions!C885</f>
        <v>189</v>
      </c>
      <c r="E885" s="91" t="str">
        <f>Emissions!D885</f>
        <v>Winnebago</v>
      </c>
      <c r="F885" s="91" t="str">
        <f>Emissions!E885</f>
        <v>County</v>
      </c>
      <c r="G885" s="91">
        <v>2620030001</v>
      </c>
      <c r="H885" s="91" t="s">
        <v>9455</v>
      </c>
      <c r="I885" s="91" t="s">
        <v>9450</v>
      </c>
      <c r="J885" s="91" t="s">
        <v>9453</v>
      </c>
      <c r="K885" s="91">
        <v>2014</v>
      </c>
      <c r="L885" s="91">
        <v>515</v>
      </c>
      <c r="M885" s="91" t="s">
        <v>9451</v>
      </c>
      <c r="N885" s="94">
        <f>Emissions!G885</f>
        <v>105302.32558139499</v>
      </c>
      <c r="O885" s="91" t="str">
        <f>Emissions!H885</f>
        <v>TON</v>
      </c>
      <c r="P885" s="93">
        <f>'Emissions Factor'!$B$2</f>
        <v>5.5099999999999998E-6</v>
      </c>
      <c r="Q885" s="91" t="str">
        <f>Emissions!L885</f>
        <v xml:space="preserve">LB </v>
      </c>
      <c r="R885" s="91" t="str">
        <f>Emissions!M885</f>
        <v>TON</v>
      </c>
      <c r="S885" s="91" t="s">
        <v>9454</v>
      </c>
      <c r="T885" s="91">
        <v>7439976</v>
      </c>
      <c r="U885" s="91" t="s">
        <v>9452</v>
      </c>
      <c r="V885" s="91">
        <v>8</v>
      </c>
      <c r="W885" s="95">
        <f>Emissions!N885</f>
        <v>0.58021581395348643</v>
      </c>
      <c r="X885" s="95" t="str">
        <f>Emissions!O885</f>
        <v>LB</v>
      </c>
    </row>
    <row r="886" spans="1:24" x14ac:dyDescent="0.3">
      <c r="A886" s="91" t="str">
        <f>Emissions!A886</f>
        <v>19191</v>
      </c>
      <c r="B886" s="91" t="str">
        <f>Emissions!B886</f>
        <v>19</v>
      </c>
      <c r="C886" s="92" t="str">
        <f>Emissions!F886</f>
        <v>IA</v>
      </c>
      <c r="D886" s="92" t="str">
        <f>Emissions!C886</f>
        <v>191</v>
      </c>
      <c r="E886" s="91" t="str">
        <f>Emissions!D886</f>
        <v>Winneshiek</v>
      </c>
      <c r="F886" s="91" t="str">
        <f>Emissions!E886</f>
        <v>County</v>
      </c>
      <c r="G886" s="91">
        <v>2620030001</v>
      </c>
      <c r="H886" s="91" t="s">
        <v>9455</v>
      </c>
      <c r="I886" s="91" t="s">
        <v>9450</v>
      </c>
      <c r="J886" s="91" t="s">
        <v>9453</v>
      </c>
      <c r="K886" s="91">
        <v>2014</v>
      </c>
      <c r="L886" s="91">
        <v>515</v>
      </c>
      <c r="M886" s="91" t="s">
        <v>9451</v>
      </c>
      <c r="N886" s="94">
        <f>Emissions!G886</f>
        <v>20305.0243902439</v>
      </c>
      <c r="O886" s="91" t="str">
        <f>Emissions!H886</f>
        <v>TON</v>
      </c>
      <c r="P886" s="93">
        <f>'Emissions Factor'!$B$2</f>
        <v>5.5099999999999998E-6</v>
      </c>
      <c r="Q886" s="91" t="str">
        <f>Emissions!L886</f>
        <v xml:space="preserve">LB </v>
      </c>
      <c r="R886" s="91" t="str">
        <f>Emissions!M886</f>
        <v>TON</v>
      </c>
      <c r="S886" s="91" t="s">
        <v>9454</v>
      </c>
      <c r="T886" s="91">
        <v>7439976</v>
      </c>
      <c r="U886" s="91" t="s">
        <v>9452</v>
      </c>
      <c r="V886" s="91">
        <v>8</v>
      </c>
      <c r="W886" s="95">
        <f>Emissions!N886</f>
        <v>0.11188068439024389</v>
      </c>
      <c r="X886" s="95" t="str">
        <f>Emissions!O886</f>
        <v>LB</v>
      </c>
    </row>
    <row r="887" spans="1:24" x14ac:dyDescent="0.3">
      <c r="A887" s="91" t="str">
        <f>Emissions!A887</f>
        <v>19193</v>
      </c>
      <c r="B887" s="91" t="str">
        <f>Emissions!B887</f>
        <v>19</v>
      </c>
      <c r="C887" s="92" t="str">
        <f>Emissions!F887</f>
        <v>IA</v>
      </c>
      <c r="D887" s="92" t="str">
        <f>Emissions!C887</f>
        <v>193</v>
      </c>
      <c r="E887" s="91" t="str">
        <f>Emissions!D887</f>
        <v>Woodbury</v>
      </c>
      <c r="F887" s="91" t="str">
        <f>Emissions!E887</f>
        <v>County</v>
      </c>
      <c r="G887" s="91">
        <v>2620030001</v>
      </c>
      <c r="H887" s="91" t="s">
        <v>9455</v>
      </c>
      <c r="I887" s="91" t="s">
        <v>9450</v>
      </c>
      <c r="J887" s="91" t="s">
        <v>9453</v>
      </c>
      <c r="K887" s="91">
        <v>2014</v>
      </c>
      <c r="L887" s="91">
        <v>515</v>
      </c>
      <c r="M887" s="91" t="s">
        <v>9451</v>
      </c>
      <c r="N887" s="94">
        <f>Emissions!G887</f>
        <v>0</v>
      </c>
      <c r="O887" s="91" t="str">
        <f>Emissions!H887</f>
        <v>TON</v>
      </c>
      <c r="P887" s="93">
        <f>'Emissions Factor'!$B$2</f>
        <v>5.5099999999999998E-6</v>
      </c>
      <c r="Q887" s="91" t="str">
        <f>Emissions!L887</f>
        <v xml:space="preserve">LB </v>
      </c>
      <c r="R887" s="91" t="str">
        <f>Emissions!M887</f>
        <v>TON</v>
      </c>
      <c r="S887" s="91" t="s">
        <v>9454</v>
      </c>
      <c r="T887" s="91">
        <v>7439976</v>
      </c>
      <c r="U887" s="91" t="s">
        <v>9452</v>
      </c>
      <c r="V887" s="91">
        <v>8</v>
      </c>
      <c r="W887" s="95">
        <f>Emissions!N887</f>
        <v>0</v>
      </c>
      <c r="X887" s="95" t="str">
        <f>Emissions!O887</f>
        <v>LB</v>
      </c>
    </row>
    <row r="888" spans="1:24" x14ac:dyDescent="0.3">
      <c r="A888" s="91" t="str">
        <f>Emissions!A888</f>
        <v>19195</v>
      </c>
      <c r="B888" s="91" t="str">
        <f>Emissions!B888</f>
        <v>19</v>
      </c>
      <c r="C888" s="92" t="str">
        <f>Emissions!F888</f>
        <v>IA</v>
      </c>
      <c r="D888" s="92" t="str">
        <f>Emissions!C888</f>
        <v>195</v>
      </c>
      <c r="E888" s="91" t="str">
        <f>Emissions!D888</f>
        <v>Worth</v>
      </c>
      <c r="F888" s="91" t="str">
        <f>Emissions!E888</f>
        <v>County</v>
      </c>
      <c r="G888" s="91">
        <v>2620030001</v>
      </c>
      <c r="H888" s="91" t="s">
        <v>9455</v>
      </c>
      <c r="I888" s="91" t="s">
        <v>9450</v>
      </c>
      <c r="J888" s="91" t="s">
        <v>9453</v>
      </c>
      <c r="K888" s="91">
        <v>2014</v>
      </c>
      <c r="L888" s="91">
        <v>515</v>
      </c>
      <c r="M888" s="91" t="s">
        <v>9451</v>
      </c>
      <c r="N888" s="94">
        <f>Emissions!G888</f>
        <v>0</v>
      </c>
      <c r="O888" s="91" t="str">
        <f>Emissions!H888</f>
        <v>TON</v>
      </c>
      <c r="P888" s="93">
        <f>'Emissions Factor'!$B$2</f>
        <v>5.5099999999999998E-6</v>
      </c>
      <c r="Q888" s="91" t="str">
        <f>Emissions!L888</f>
        <v xml:space="preserve">LB </v>
      </c>
      <c r="R888" s="91" t="str">
        <f>Emissions!M888</f>
        <v>TON</v>
      </c>
      <c r="S888" s="91" t="s">
        <v>9454</v>
      </c>
      <c r="T888" s="91">
        <v>7439976</v>
      </c>
      <c r="U888" s="91" t="s">
        <v>9452</v>
      </c>
      <c r="V888" s="91">
        <v>8</v>
      </c>
      <c r="W888" s="95">
        <f>Emissions!N888</f>
        <v>0</v>
      </c>
      <c r="X888" s="95" t="str">
        <f>Emissions!O888</f>
        <v>LB</v>
      </c>
    </row>
    <row r="889" spans="1:24" x14ac:dyDescent="0.3">
      <c r="A889" s="91" t="str">
        <f>Emissions!A889</f>
        <v>19197</v>
      </c>
      <c r="B889" s="91" t="str">
        <f>Emissions!B889</f>
        <v>19</v>
      </c>
      <c r="C889" s="92" t="str">
        <f>Emissions!F889</f>
        <v>IA</v>
      </c>
      <c r="D889" s="92" t="str">
        <f>Emissions!C889</f>
        <v>197</v>
      </c>
      <c r="E889" s="91" t="str">
        <f>Emissions!D889</f>
        <v>Wright</v>
      </c>
      <c r="F889" s="91" t="str">
        <f>Emissions!E889</f>
        <v>County</v>
      </c>
      <c r="G889" s="91">
        <v>2620030001</v>
      </c>
      <c r="H889" s="91" t="s">
        <v>9455</v>
      </c>
      <c r="I889" s="91" t="s">
        <v>9450</v>
      </c>
      <c r="J889" s="91" t="s">
        <v>9453</v>
      </c>
      <c r="K889" s="91">
        <v>2014</v>
      </c>
      <c r="L889" s="91">
        <v>515</v>
      </c>
      <c r="M889" s="91" t="s">
        <v>9451</v>
      </c>
      <c r="N889" s="94">
        <f>Emissions!G889</f>
        <v>0</v>
      </c>
      <c r="O889" s="91" t="str">
        <f>Emissions!H889</f>
        <v>TON</v>
      </c>
      <c r="P889" s="93">
        <f>'Emissions Factor'!$B$2</f>
        <v>5.5099999999999998E-6</v>
      </c>
      <c r="Q889" s="91" t="str">
        <f>Emissions!L889</f>
        <v xml:space="preserve">LB </v>
      </c>
      <c r="R889" s="91" t="str">
        <f>Emissions!M889</f>
        <v>TON</v>
      </c>
      <c r="S889" s="91" t="s">
        <v>9454</v>
      </c>
      <c r="T889" s="91">
        <v>7439976</v>
      </c>
      <c r="U889" s="91" t="s">
        <v>9452</v>
      </c>
      <c r="V889" s="91">
        <v>8</v>
      </c>
      <c r="W889" s="95">
        <f>Emissions!N889</f>
        <v>0</v>
      </c>
      <c r="X889" s="95" t="str">
        <f>Emissions!O889</f>
        <v>LB</v>
      </c>
    </row>
    <row r="890" spans="1:24" x14ac:dyDescent="0.3">
      <c r="A890" s="91" t="str">
        <f>Emissions!A890</f>
        <v>20001</v>
      </c>
      <c r="B890" s="91" t="str">
        <f>Emissions!B890</f>
        <v>20</v>
      </c>
      <c r="C890" s="92" t="str">
        <f>Emissions!F890</f>
        <v>KS</v>
      </c>
      <c r="D890" s="92" t="str">
        <f>Emissions!C890</f>
        <v>001</v>
      </c>
      <c r="E890" s="91" t="str">
        <f>Emissions!D890</f>
        <v>Allen</v>
      </c>
      <c r="F890" s="91" t="str">
        <f>Emissions!E890</f>
        <v>County</v>
      </c>
      <c r="G890" s="91">
        <v>2620030001</v>
      </c>
      <c r="H890" s="91" t="s">
        <v>9455</v>
      </c>
      <c r="I890" s="91" t="s">
        <v>9450</v>
      </c>
      <c r="J890" s="91" t="s">
        <v>9453</v>
      </c>
      <c r="K890" s="91">
        <v>2014</v>
      </c>
      <c r="L890" s="91">
        <v>515</v>
      </c>
      <c r="M890" s="91" t="s">
        <v>9451</v>
      </c>
      <c r="N890" s="94">
        <f>Emissions!G890</f>
        <v>15582.7948717949</v>
      </c>
      <c r="O890" s="91" t="str">
        <f>Emissions!H890</f>
        <v>TON</v>
      </c>
      <c r="P890" s="93">
        <f>'Emissions Factor'!$B$2</f>
        <v>5.5099999999999998E-6</v>
      </c>
      <c r="Q890" s="91" t="str">
        <f>Emissions!L890</f>
        <v xml:space="preserve">LB </v>
      </c>
      <c r="R890" s="91" t="str">
        <f>Emissions!M890</f>
        <v>TON</v>
      </c>
      <c r="S890" s="91" t="s">
        <v>9454</v>
      </c>
      <c r="T890" s="91">
        <v>7439976</v>
      </c>
      <c r="U890" s="91" t="s">
        <v>9452</v>
      </c>
      <c r="V890" s="91">
        <v>8</v>
      </c>
      <c r="W890" s="95">
        <f>Emissions!N890</f>
        <v>8.5861199743589897E-2</v>
      </c>
      <c r="X890" s="95" t="str">
        <f>Emissions!O890</f>
        <v>LB</v>
      </c>
    </row>
    <row r="891" spans="1:24" x14ac:dyDescent="0.3">
      <c r="A891" s="91" t="str">
        <f>Emissions!A891</f>
        <v>20003</v>
      </c>
      <c r="B891" s="91" t="str">
        <f>Emissions!B891</f>
        <v>20</v>
      </c>
      <c r="C891" s="92" t="str">
        <f>Emissions!F891</f>
        <v>KS</v>
      </c>
      <c r="D891" s="92" t="str">
        <f>Emissions!C891</f>
        <v>003</v>
      </c>
      <c r="E891" s="91" t="str">
        <f>Emissions!D891</f>
        <v>Anderson</v>
      </c>
      <c r="F891" s="91" t="str">
        <f>Emissions!E891</f>
        <v>County</v>
      </c>
      <c r="G891" s="91">
        <v>2620030001</v>
      </c>
      <c r="H891" s="91" t="s">
        <v>9455</v>
      </c>
      <c r="I891" s="91" t="s">
        <v>9450</v>
      </c>
      <c r="J891" s="91" t="s">
        <v>9453</v>
      </c>
      <c r="K891" s="91">
        <v>2014</v>
      </c>
      <c r="L891" s="91">
        <v>515</v>
      </c>
      <c r="M891" s="91" t="s">
        <v>9451</v>
      </c>
      <c r="N891" s="94">
        <f>Emissions!G891</f>
        <v>0</v>
      </c>
      <c r="O891" s="91" t="str">
        <f>Emissions!H891</f>
        <v>TON</v>
      </c>
      <c r="P891" s="93">
        <f>'Emissions Factor'!$B$2</f>
        <v>5.5099999999999998E-6</v>
      </c>
      <c r="Q891" s="91" t="str">
        <f>Emissions!L891</f>
        <v xml:space="preserve">LB </v>
      </c>
      <c r="R891" s="91" t="str">
        <f>Emissions!M891</f>
        <v>TON</v>
      </c>
      <c r="S891" s="91" t="s">
        <v>9454</v>
      </c>
      <c r="T891" s="91">
        <v>7439976</v>
      </c>
      <c r="U891" s="91" t="s">
        <v>9452</v>
      </c>
      <c r="V891" s="91">
        <v>8</v>
      </c>
      <c r="W891" s="95">
        <f>Emissions!N891</f>
        <v>0</v>
      </c>
      <c r="X891" s="95" t="str">
        <f>Emissions!O891</f>
        <v>LB</v>
      </c>
    </row>
    <row r="892" spans="1:24" x14ac:dyDescent="0.3">
      <c r="A892" s="91" t="str">
        <f>Emissions!A892</f>
        <v>20005</v>
      </c>
      <c r="B892" s="91" t="str">
        <f>Emissions!B892</f>
        <v>20</v>
      </c>
      <c r="C892" s="92" t="str">
        <f>Emissions!F892</f>
        <v>KS</v>
      </c>
      <c r="D892" s="92" t="str">
        <f>Emissions!C892</f>
        <v>005</v>
      </c>
      <c r="E892" s="91" t="str">
        <f>Emissions!D892</f>
        <v>Atchison</v>
      </c>
      <c r="F892" s="91" t="str">
        <f>Emissions!E892</f>
        <v>County</v>
      </c>
      <c r="G892" s="91">
        <v>2620030001</v>
      </c>
      <c r="H892" s="91" t="s">
        <v>9455</v>
      </c>
      <c r="I892" s="91" t="s">
        <v>9450</v>
      </c>
      <c r="J892" s="91" t="s">
        <v>9453</v>
      </c>
      <c r="K892" s="91">
        <v>2014</v>
      </c>
      <c r="L892" s="91">
        <v>515</v>
      </c>
      <c r="M892" s="91" t="s">
        <v>9451</v>
      </c>
      <c r="N892" s="94">
        <f>Emissions!G892</f>
        <v>0</v>
      </c>
      <c r="O892" s="91" t="str">
        <f>Emissions!H892</f>
        <v>TON</v>
      </c>
      <c r="P892" s="93">
        <f>'Emissions Factor'!$B$2</f>
        <v>5.5099999999999998E-6</v>
      </c>
      <c r="Q892" s="91" t="str">
        <f>Emissions!L892</f>
        <v xml:space="preserve">LB </v>
      </c>
      <c r="R892" s="91" t="str">
        <f>Emissions!M892</f>
        <v>TON</v>
      </c>
      <c r="S892" s="91" t="s">
        <v>9454</v>
      </c>
      <c r="T892" s="91">
        <v>7439976</v>
      </c>
      <c r="U892" s="91" t="s">
        <v>9452</v>
      </c>
      <c r="V892" s="91">
        <v>8</v>
      </c>
      <c r="W892" s="95">
        <f>Emissions!N892</f>
        <v>0</v>
      </c>
      <c r="X892" s="95" t="str">
        <f>Emissions!O892</f>
        <v>LB</v>
      </c>
    </row>
    <row r="893" spans="1:24" x14ac:dyDescent="0.3">
      <c r="A893" s="91" t="str">
        <f>Emissions!A893</f>
        <v>20007</v>
      </c>
      <c r="B893" s="91" t="str">
        <f>Emissions!B893</f>
        <v>20</v>
      </c>
      <c r="C893" s="92" t="str">
        <f>Emissions!F893</f>
        <v>KS</v>
      </c>
      <c r="D893" s="92" t="str">
        <f>Emissions!C893</f>
        <v>007</v>
      </c>
      <c r="E893" s="91" t="str">
        <f>Emissions!D893</f>
        <v>Barber</v>
      </c>
      <c r="F893" s="91" t="str">
        <f>Emissions!E893</f>
        <v>County</v>
      </c>
      <c r="G893" s="91">
        <v>2620030001</v>
      </c>
      <c r="H893" s="91" t="s">
        <v>9455</v>
      </c>
      <c r="I893" s="91" t="s">
        <v>9450</v>
      </c>
      <c r="J893" s="91" t="s">
        <v>9453</v>
      </c>
      <c r="K893" s="91">
        <v>2014</v>
      </c>
      <c r="L893" s="91">
        <v>515</v>
      </c>
      <c r="M893" s="91" t="s">
        <v>9451</v>
      </c>
      <c r="N893" s="94">
        <f>Emissions!G893</f>
        <v>0</v>
      </c>
      <c r="O893" s="91" t="str">
        <f>Emissions!H893</f>
        <v>TON</v>
      </c>
      <c r="P893" s="93">
        <f>'Emissions Factor'!$B$2</f>
        <v>5.5099999999999998E-6</v>
      </c>
      <c r="Q893" s="91" t="str">
        <f>Emissions!L893</f>
        <v xml:space="preserve">LB </v>
      </c>
      <c r="R893" s="91" t="str">
        <f>Emissions!M893</f>
        <v>TON</v>
      </c>
      <c r="S893" s="91" t="s">
        <v>9454</v>
      </c>
      <c r="T893" s="91">
        <v>7439976</v>
      </c>
      <c r="U893" s="91" t="s">
        <v>9452</v>
      </c>
      <c r="V893" s="91">
        <v>8</v>
      </c>
      <c r="W893" s="95">
        <f>Emissions!N893</f>
        <v>0</v>
      </c>
      <c r="X893" s="95" t="str">
        <f>Emissions!O893</f>
        <v>LB</v>
      </c>
    </row>
    <row r="894" spans="1:24" x14ac:dyDescent="0.3">
      <c r="A894" s="91" t="str">
        <f>Emissions!A894</f>
        <v>20009</v>
      </c>
      <c r="B894" s="91" t="str">
        <f>Emissions!B894</f>
        <v>20</v>
      </c>
      <c r="C894" s="92" t="str">
        <f>Emissions!F894</f>
        <v>KS</v>
      </c>
      <c r="D894" s="92" t="str">
        <f>Emissions!C894</f>
        <v>009</v>
      </c>
      <c r="E894" s="91" t="str">
        <f>Emissions!D894</f>
        <v>Barton</v>
      </c>
      <c r="F894" s="91" t="str">
        <f>Emissions!E894</f>
        <v>County</v>
      </c>
      <c r="G894" s="91">
        <v>2620030001</v>
      </c>
      <c r="H894" s="91" t="s">
        <v>9455</v>
      </c>
      <c r="I894" s="91" t="s">
        <v>9450</v>
      </c>
      <c r="J894" s="91" t="s">
        <v>9453</v>
      </c>
      <c r="K894" s="91">
        <v>2014</v>
      </c>
      <c r="L894" s="91">
        <v>515</v>
      </c>
      <c r="M894" s="91" t="s">
        <v>9451</v>
      </c>
      <c r="N894" s="94">
        <f>Emissions!G894</f>
        <v>13496.714285714301</v>
      </c>
      <c r="O894" s="91" t="str">
        <f>Emissions!H894</f>
        <v>TON</v>
      </c>
      <c r="P894" s="93">
        <f>'Emissions Factor'!$B$2</f>
        <v>5.5099999999999998E-6</v>
      </c>
      <c r="Q894" s="91" t="str">
        <f>Emissions!L894</f>
        <v xml:space="preserve">LB </v>
      </c>
      <c r="R894" s="91" t="str">
        <f>Emissions!M894</f>
        <v>TON</v>
      </c>
      <c r="S894" s="91" t="s">
        <v>9454</v>
      </c>
      <c r="T894" s="91">
        <v>7439976</v>
      </c>
      <c r="U894" s="91" t="s">
        <v>9452</v>
      </c>
      <c r="V894" s="91">
        <v>8</v>
      </c>
      <c r="W894" s="95">
        <f>Emissions!N894</f>
        <v>7.4366895714285799E-2</v>
      </c>
      <c r="X894" s="95" t="str">
        <f>Emissions!O894</f>
        <v>LB</v>
      </c>
    </row>
    <row r="895" spans="1:24" x14ac:dyDescent="0.3">
      <c r="A895" s="91" t="str">
        <f>Emissions!A895</f>
        <v>20011</v>
      </c>
      <c r="B895" s="91" t="str">
        <f>Emissions!B895</f>
        <v>20</v>
      </c>
      <c r="C895" s="92" t="str">
        <f>Emissions!F895</f>
        <v>KS</v>
      </c>
      <c r="D895" s="92" t="str">
        <f>Emissions!C895</f>
        <v>011</v>
      </c>
      <c r="E895" s="91" t="str">
        <f>Emissions!D895</f>
        <v>Bourbon</v>
      </c>
      <c r="F895" s="91" t="str">
        <f>Emissions!E895</f>
        <v>County</v>
      </c>
      <c r="G895" s="91">
        <v>2620030001</v>
      </c>
      <c r="H895" s="91" t="s">
        <v>9455</v>
      </c>
      <c r="I895" s="91" t="s">
        <v>9450</v>
      </c>
      <c r="J895" s="91" t="s">
        <v>9453</v>
      </c>
      <c r="K895" s="91">
        <v>2014</v>
      </c>
      <c r="L895" s="91">
        <v>515</v>
      </c>
      <c r="M895" s="91" t="s">
        <v>9451</v>
      </c>
      <c r="N895" s="94">
        <f>Emissions!G895</f>
        <v>0</v>
      </c>
      <c r="O895" s="91" t="str">
        <f>Emissions!H895</f>
        <v>TON</v>
      </c>
      <c r="P895" s="93">
        <f>'Emissions Factor'!$B$2</f>
        <v>5.5099999999999998E-6</v>
      </c>
      <c r="Q895" s="91" t="str">
        <f>Emissions!L895</f>
        <v xml:space="preserve">LB </v>
      </c>
      <c r="R895" s="91" t="str">
        <f>Emissions!M895</f>
        <v>TON</v>
      </c>
      <c r="S895" s="91" t="s">
        <v>9454</v>
      </c>
      <c r="T895" s="91">
        <v>7439976</v>
      </c>
      <c r="U895" s="91" t="s">
        <v>9452</v>
      </c>
      <c r="V895" s="91">
        <v>8</v>
      </c>
      <c r="W895" s="95">
        <f>Emissions!N895</f>
        <v>0</v>
      </c>
      <c r="X895" s="95" t="str">
        <f>Emissions!O895</f>
        <v>LB</v>
      </c>
    </row>
    <row r="896" spans="1:24" x14ac:dyDescent="0.3">
      <c r="A896" s="91" t="str">
        <f>Emissions!A896</f>
        <v>20013</v>
      </c>
      <c r="B896" s="91" t="str">
        <f>Emissions!B896</f>
        <v>20</v>
      </c>
      <c r="C896" s="92" t="str">
        <f>Emissions!F896</f>
        <v>KS</v>
      </c>
      <c r="D896" s="92" t="str">
        <f>Emissions!C896</f>
        <v>013</v>
      </c>
      <c r="E896" s="91" t="str">
        <f>Emissions!D896</f>
        <v>Brown</v>
      </c>
      <c r="F896" s="91" t="str">
        <f>Emissions!E896</f>
        <v>County</v>
      </c>
      <c r="G896" s="91">
        <v>2620030001</v>
      </c>
      <c r="H896" s="91" t="s">
        <v>9455</v>
      </c>
      <c r="I896" s="91" t="s">
        <v>9450</v>
      </c>
      <c r="J896" s="91" t="s">
        <v>9453</v>
      </c>
      <c r="K896" s="91">
        <v>2014</v>
      </c>
      <c r="L896" s="91">
        <v>515</v>
      </c>
      <c r="M896" s="91" t="s">
        <v>9451</v>
      </c>
      <c r="N896" s="94">
        <f>Emissions!G896</f>
        <v>0</v>
      </c>
      <c r="O896" s="91" t="str">
        <f>Emissions!H896</f>
        <v>TON</v>
      </c>
      <c r="P896" s="93">
        <f>'Emissions Factor'!$B$2</f>
        <v>5.5099999999999998E-6</v>
      </c>
      <c r="Q896" s="91" t="str">
        <f>Emissions!L896</f>
        <v xml:space="preserve">LB </v>
      </c>
      <c r="R896" s="91" t="str">
        <f>Emissions!M896</f>
        <v>TON</v>
      </c>
      <c r="S896" s="91" t="s">
        <v>9454</v>
      </c>
      <c r="T896" s="91">
        <v>7439976</v>
      </c>
      <c r="U896" s="91" t="s">
        <v>9452</v>
      </c>
      <c r="V896" s="91">
        <v>8</v>
      </c>
      <c r="W896" s="95">
        <f>Emissions!N896</f>
        <v>0</v>
      </c>
      <c r="X896" s="95" t="str">
        <f>Emissions!O896</f>
        <v>LB</v>
      </c>
    </row>
    <row r="897" spans="1:24" x14ac:dyDescent="0.3">
      <c r="A897" s="91" t="str">
        <f>Emissions!A897</f>
        <v>20015</v>
      </c>
      <c r="B897" s="91" t="str">
        <f>Emissions!B897</f>
        <v>20</v>
      </c>
      <c r="C897" s="92" t="str">
        <f>Emissions!F897</f>
        <v>KS</v>
      </c>
      <c r="D897" s="92" t="str">
        <f>Emissions!C897</f>
        <v>015</v>
      </c>
      <c r="E897" s="91" t="str">
        <f>Emissions!D897</f>
        <v>Butler</v>
      </c>
      <c r="F897" s="91" t="str">
        <f>Emissions!E897</f>
        <v>County</v>
      </c>
      <c r="G897" s="91">
        <v>2620030001</v>
      </c>
      <c r="H897" s="91" t="s">
        <v>9455</v>
      </c>
      <c r="I897" s="91" t="s">
        <v>9450</v>
      </c>
      <c r="J897" s="91" t="s">
        <v>9453</v>
      </c>
      <c r="K897" s="91">
        <v>2014</v>
      </c>
      <c r="L897" s="91">
        <v>515</v>
      </c>
      <c r="M897" s="91" t="s">
        <v>9451</v>
      </c>
      <c r="N897" s="94">
        <f>Emissions!G897</f>
        <v>27974</v>
      </c>
      <c r="O897" s="91" t="str">
        <f>Emissions!H897</f>
        <v>TON</v>
      </c>
      <c r="P897" s="93">
        <f>'Emissions Factor'!$B$2</f>
        <v>5.5099999999999998E-6</v>
      </c>
      <c r="Q897" s="91" t="str">
        <f>Emissions!L897</f>
        <v xml:space="preserve">LB </v>
      </c>
      <c r="R897" s="91" t="str">
        <f>Emissions!M897</f>
        <v>TON</v>
      </c>
      <c r="S897" s="91" t="s">
        <v>9454</v>
      </c>
      <c r="T897" s="91">
        <v>7439976</v>
      </c>
      <c r="U897" s="91" t="s">
        <v>9452</v>
      </c>
      <c r="V897" s="91">
        <v>8</v>
      </c>
      <c r="W897" s="95">
        <f>Emissions!N897</f>
        <v>0.15413673999999999</v>
      </c>
      <c r="X897" s="95" t="str">
        <f>Emissions!O897</f>
        <v>LB</v>
      </c>
    </row>
    <row r="898" spans="1:24" x14ac:dyDescent="0.3">
      <c r="A898" s="91" t="str">
        <f>Emissions!A898</f>
        <v>20017</v>
      </c>
      <c r="B898" s="91" t="str">
        <f>Emissions!B898</f>
        <v>20</v>
      </c>
      <c r="C898" s="92" t="str">
        <f>Emissions!F898</f>
        <v>KS</v>
      </c>
      <c r="D898" s="92" t="str">
        <f>Emissions!C898</f>
        <v>017</v>
      </c>
      <c r="E898" s="91" t="str">
        <f>Emissions!D898</f>
        <v>Chase</v>
      </c>
      <c r="F898" s="91" t="str">
        <f>Emissions!E898</f>
        <v>County</v>
      </c>
      <c r="G898" s="91">
        <v>2620030001</v>
      </c>
      <c r="H898" s="91" t="s">
        <v>9455</v>
      </c>
      <c r="I898" s="91" t="s">
        <v>9450</v>
      </c>
      <c r="J898" s="91" t="s">
        <v>9453</v>
      </c>
      <c r="K898" s="91">
        <v>2014</v>
      </c>
      <c r="L898" s="91">
        <v>515</v>
      </c>
      <c r="M898" s="91" t="s">
        <v>9451</v>
      </c>
      <c r="N898" s="94">
        <f>Emissions!G898</f>
        <v>0</v>
      </c>
      <c r="O898" s="91" t="str">
        <f>Emissions!H898</f>
        <v>TON</v>
      </c>
      <c r="P898" s="93">
        <f>'Emissions Factor'!$B$2</f>
        <v>5.5099999999999998E-6</v>
      </c>
      <c r="Q898" s="91" t="str">
        <f>Emissions!L898</f>
        <v xml:space="preserve">LB </v>
      </c>
      <c r="R898" s="91" t="str">
        <f>Emissions!M898</f>
        <v>TON</v>
      </c>
      <c r="S898" s="91" t="s">
        <v>9454</v>
      </c>
      <c r="T898" s="91">
        <v>7439976</v>
      </c>
      <c r="U898" s="91" t="s">
        <v>9452</v>
      </c>
      <c r="V898" s="91">
        <v>8</v>
      </c>
      <c r="W898" s="95">
        <f>Emissions!N898</f>
        <v>0</v>
      </c>
      <c r="X898" s="95" t="str">
        <f>Emissions!O898</f>
        <v>LB</v>
      </c>
    </row>
    <row r="899" spans="1:24" x14ac:dyDescent="0.3">
      <c r="A899" s="91" t="str">
        <f>Emissions!A899</f>
        <v>20019</v>
      </c>
      <c r="B899" s="91" t="str">
        <f>Emissions!B899</f>
        <v>20</v>
      </c>
      <c r="C899" s="92" t="str">
        <f>Emissions!F899</f>
        <v>KS</v>
      </c>
      <c r="D899" s="92" t="str">
        <f>Emissions!C899</f>
        <v>019</v>
      </c>
      <c r="E899" s="91" t="str">
        <f>Emissions!D899</f>
        <v>Chautauqua</v>
      </c>
      <c r="F899" s="91" t="str">
        <f>Emissions!E899</f>
        <v>County</v>
      </c>
      <c r="G899" s="91">
        <v>2620030001</v>
      </c>
      <c r="H899" s="91" t="s">
        <v>9455</v>
      </c>
      <c r="I899" s="91" t="s">
        <v>9450</v>
      </c>
      <c r="J899" s="91" t="s">
        <v>9453</v>
      </c>
      <c r="K899" s="91">
        <v>2014</v>
      </c>
      <c r="L899" s="91">
        <v>515</v>
      </c>
      <c r="M899" s="91" t="s">
        <v>9451</v>
      </c>
      <c r="N899" s="94">
        <f>Emissions!G899</f>
        <v>0</v>
      </c>
      <c r="O899" s="91" t="str">
        <f>Emissions!H899</f>
        <v>TON</v>
      </c>
      <c r="P899" s="93">
        <f>'Emissions Factor'!$B$2</f>
        <v>5.5099999999999998E-6</v>
      </c>
      <c r="Q899" s="91" t="str">
        <f>Emissions!L899</f>
        <v xml:space="preserve">LB </v>
      </c>
      <c r="R899" s="91" t="str">
        <f>Emissions!M899</f>
        <v>TON</v>
      </c>
      <c r="S899" s="91" t="s">
        <v>9454</v>
      </c>
      <c r="T899" s="91">
        <v>7439976</v>
      </c>
      <c r="U899" s="91" t="s">
        <v>9452</v>
      </c>
      <c r="V899" s="91">
        <v>8</v>
      </c>
      <c r="W899" s="95">
        <f>Emissions!N899</f>
        <v>0</v>
      </c>
      <c r="X899" s="95" t="str">
        <f>Emissions!O899</f>
        <v>LB</v>
      </c>
    </row>
    <row r="900" spans="1:24" x14ac:dyDescent="0.3">
      <c r="A900" s="91" t="str">
        <f>Emissions!A900</f>
        <v>20021</v>
      </c>
      <c r="B900" s="91" t="str">
        <f>Emissions!B900</f>
        <v>20</v>
      </c>
      <c r="C900" s="92" t="str">
        <f>Emissions!F900</f>
        <v>KS</v>
      </c>
      <c r="D900" s="92" t="str">
        <f>Emissions!C900</f>
        <v>021</v>
      </c>
      <c r="E900" s="91" t="str">
        <f>Emissions!D900</f>
        <v>Cherokee</v>
      </c>
      <c r="F900" s="91" t="str">
        <f>Emissions!E900</f>
        <v>County</v>
      </c>
      <c r="G900" s="91">
        <v>2620030001</v>
      </c>
      <c r="H900" s="91" t="s">
        <v>9455</v>
      </c>
      <c r="I900" s="91" t="s">
        <v>9450</v>
      </c>
      <c r="J900" s="91" t="s">
        <v>9453</v>
      </c>
      <c r="K900" s="91">
        <v>2014</v>
      </c>
      <c r="L900" s="91">
        <v>515</v>
      </c>
      <c r="M900" s="91" t="s">
        <v>9451</v>
      </c>
      <c r="N900" s="94">
        <f>Emissions!G900</f>
        <v>0</v>
      </c>
      <c r="O900" s="91" t="str">
        <f>Emissions!H900</f>
        <v>TON</v>
      </c>
      <c r="P900" s="93">
        <f>'Emissions Factor'!$B$2</f>
        <v>5.5099999999999998E-6</v>
      </c>
      <c r="Q900" s="91" t="str">
        <f>Emissions!L900</f>
        <v xml:space="preserve">LB </v>
      </c>
      <c r="R900" s="91" t="str">
        <f>Emissions!M900</f>
        <v>TON</v>
      </c>
      <c r="S900" s="91" t="s">
        <v>9454</v>
      </c>
      <c r="T900" s="91">
        <v>7439976</v>
      </c>
      <c r="U900" s="91" t="s">
        <v>9452</v>
      </c>
      <c r="V900" s="91">
        <v>8</v>
      </c>
      <c r="W900" s="95">
        <f>Emissions!N900</f>
        <v>0</v>
      </c>
      <c r="X900" s="95" t="str">
        <f>Emissions!O900</f>
        <v>LB</v>
      </c>
    </row>
    <row r="901" spans="1:24" x14ac:dyDescent="0.3">
      <c r="A901" s="91" t="str">
        <f>Emissions!A901</f>
        <v>20023</v>
      </c>
      <c r="B901" s="91" t="str">
        <f>Emissions!B901</f>
        <v>20</v>
      </c>
      <c r="C901" s="92" t="str">
        <f>Emissions!F901</f>
        <v>KS</v>
      </c>
      <c r="D901" s="92" t="str">
        <f>Emissions!C901</f>
        <v>023</v>
      </c>
      <c r="E901" s="91" t="str">
        <f>Emissions!D901</f>
        <v>Cheyenne</v>
      </c>
      <c r="F901" s="91" t="str">
        <f>Emissions!E901</f>
        <v>County</v>
      </c>
      <c r="G901" s="91">
        <v>2620030001</v>
      </c>
      <c r="H901" s="91" t="s">
        <v>9455</v>
      </c>
      <c r="I901" s="91" t="s">
        <v>9450</v>
      </c>
      <c r="J901" s="91" t="s">
        <v>9453</v>
      </c>
      <c r="K901" s="91">
        <v>2014</v>
      </c>
      <c r="L901" s="91">
        <v>515</v>
      </c>
      <c r="M901" s="91" t="s">
        <v>9451</v>
      </c>
      <c r="N901" s="94">
        <f>Emissions!G901</f>
        <v>0</v>
      </c>
      <c r="O901" s="91" t="str">
        <f>Emissions!H901</f>
        <v>TON</v>
      </c>
      <c r="P901" s="93">
        <f>'Emissions Factor'!$B$2</f>
        <v>5.5099999999999998E-6</v>
      </c>
      <c r="Q901" s="91" t="str">
        <f>Emissions!L901</f>
        <v xml:space="preserve">LB </v>
      </c>
      <c r="R901" s="91" t="str">
        <f>Emissions!M901</f>
        <v>TON</v>
      </c>
      <c r="S901" s="91" t="s">
        <v>9454</v>
      </c>
      <c r="T901" s="91">
        <v>7439976</v>
      </c>
      <c r="U901" s="91" t="s">
        <v>9452</v>
      </c>
      <c r="V901" s="91">
        <v>8</v>
      </c>
      <c r="W901" s="95">
        <f>Emissions!N901</f>
        <v>0</v>
      </c>
      <c r="X901" s="95" t="str">
        <f>Emissions!O901</f>
        <v>LB</v>
      </c>
    </row>
    <row r="902" spans="1:24" x14ac:dyDescent="0.3">
      <c r="A902" s="91" t="str">
        <f>Emissions!A902</f>
        <v>20025</v>
      </c>
      <c r="B902" s="91" t="str">
        <f>Emissions!B902</f>
        <v>20</v>
      </c>
      <c r="C902" s="92" t="str">
        <f>Emissions!F902</f>
        <v>KS</v>
      </c>
      <c r="D902" s="92" t="str">
        <f>Emissions!C902</f>
        <v>025</v>
      </c>
      <c r="E902" s="91" t="str">
        <f>Emissions!D902</f>
        <v>Clark</v>
      </c>
      <c r="F902" s="91" t="str">
        <f>Emissions!E902</f>
        <v>County</v>
      </c>
      <c r="G902" s="91">
        <v>2620030001</v>
      </c>
      <c r="H902" s="91" t="s">
        <v>9455</v>
      </c>
      <c r="I902" s="91" t="s">
        <v>9450</v>
      </c>
      <c r="J902" s="91" t="s">
        <v>9453</v>
      </c>
      <c r="K902" s="91">
        <v>2014</v>
      </c>
      <c r="L902" s="91">
        <v>515</v>
      </c>
      <c r="M902" s="91" t="s">
        <v>9451</v>
      </c>
      <c r="N902" s="94">
        <f>Emissions!G902</f>
        <v>0</v>
      </c>
      <c r="O902" s="91" t="str">
        <f>Emissions!H902</f>
        <v>TON</v>
      </c>
      <c r="P902" s="93">
        <f>'Emissions Factor'!$B$2</f>
        <v>5.5099999999999998E-6</v>
      </c>
      <c r="Q902" s="91" t="str">
        <f>Emissions!L902</f>
        <v xml:space="preserve">LB </v>
      </c>
      <c r="R902" s="91" t="str">
        <f>Emissions!M902</f>
        <v>TON</v>
      </c>
      <c r="S902" s="91" t="s">
        <v>9454</v>
      </c>
      <c r="T902" s="91">
        <v>7439976</v>
      </c>
      <c r="U902" s="91" t="s">
        <v>9452</v>
      </c>
      <c r="V902" s="91">
        <v>8</v>
      </c>
      <c r="W902" s="95">
        <f>Emissions!N902</f>
        <v>0</v>
      </c>
      <c r="X902" s="95" t="str">
        <f>Emissions!O902</f>
        <v>LB</v>
      </c>
    </row>
    <row r="903" spans="1:24" x14ac:dyDescent="0.3">
      <c r="A903" s="91" t="str">
        <f>Emissions!A903</f>
        <v>20027</v>
      </c>
      <c r="B903" s="91" t="str">
        <f>Emissions!B903</f>
        <v>20</v>
      </c>
      <c r="C903" s="92" t="str">
        <f>Emissions!F903</f>
        <v>KS</v>
      </c>
      <c r="D903" s="92" t="str">
        <f>Emissions!C903</f>
        <v>027</v>
      </c>
      <c r="E903" s="91" t="str">
        <f>Emissions!D903</f>
        <v>Clay</v>
      </c>
      <c r="F903" s="91" t="str">
        <f>Emissions!E903</f>
        <v>County</v>
      </c>
      <c r="G903" s="91">
        <v>2620030001</v>
      </c>
      <c r="H903" s="91" t="s">
        <v>9455</v>
      </c>
      <c r="I903" s="91" t="s">
        <v>9450</v>
      </c>
      <c r="J903" s="91" t="s">
        <v>9453</v>
      </c>
      <c r="K903" s="91">
        <v>2014</v>
      </c>
      <c r="L903" s="91">
        <v>515</v>
      </c>
      <c r="M903" s="91" t="s">
        <v>9451</v>
      </c>
      <c r="N903" s="94">
        <f>Emissions!G903</f>
        <v>0</v>
      </c>
      <c r="O903" s="91" t="str">
        <f>Emissions!H903</f>
        <v>TON</v>
      </c>
      <c r="P903" s="93">
        <f>'Emissions Factor'!$B$2</f>
        <v>5.5099999999999998E-6</v>
      </c>
      <c r="Q903" s="91" t="str">
        <f>Emissions!L903</f>
        <v xml:space="preserve">LB </v>
      </c>
      <c r="R903" s="91" t="str">
        <f>Emissions!M903</f>
        <v>TON</v>
      </c>
      <c r="S903" s="91" t="s">
        <v>9454</v>
      </c>
      <c r="T903" s="91">
        <v>7439976</v>
      </c>
      <c r="U903" s="91" t="s">
        <v>9452</v>
      </c>
      <c r="V903" s="91">
        <v>8</v>
      </c>
      <c r="W903" s="95">
        <f>Emissions!N903</f>
        <v>0</v>
      </c>
      <c r="X903" s="95" t="str">
        <f>Emissions!O903</f>
        <v>LB</v>
      </c>
    </row>
    <row r="904" spans="1:24" x14ac:dyDescent="0.3">
      <c r="A904" s="91" t="str">
        <f>Emissions!A904</f>
        <v>20029</v>
      </c>
      <c r="B904" s="91" t="str">
        <f>Emissions!B904</f>
        <v>20</v>
      </c>
      <c r="C904" s="92" t="str">
        <f>Emissions!F904</f>
        <v>KS</v>
      </c>
      <c r="D904" s="92" t="str">
        <f>Emissions!C904</f>
        <v>029</v>
      </c>
      <c r="E904" s="91" t="str">
        <f>Emissions!D904</f>
        <v>Cloud</v>
      </c>
      <c r="F904" s="91" t="str">
        <f>Emissions!E904</f>
        <v>County</v>
      </c>
      <c r="G904" s="91">
        <v>2620030001</v>
      </c>
      <c r="H904" s="91" t="s">
        <v>9455</v>
      </c>
      <c r="I904" s="91" t="s">
        <v>9450</v>
      </c>
      <c r="J904" s="91" t="s">
        <v>9453</v>
      </c>
      <c r="K904" s="91">
        <v>2014</v>
      </c>
      <c r="L904" s="91">
        <v>515</v>
      </c>
      <c r="M904" s="91" t="s">
        <v>9451</v>
      </c>
      <c r="N904" s="94">
        <f>Emissions!G904</f>
        <v>0</v>
      </c>
      <c r="O904" s="91" t="str">
        <f>Emissions!H904</f>
        <v>TON</v>
      </c>
      <c r="P904" s="93">
        <f>'Emissions Factor'!$B$2</f>
        <v>5.5099999999999998E-6</v>
      </c>
      <c r="Q904" s="91" t="str">
        <f>Emissions!L904</f>
        <v xml:space="preserve">LB </v>
      </c>
      <c r="R904" s="91" t="str">
        <f>Emissions!M904</f>
        <v>TON</v>
      </c>
      <c r="S904" s="91" t="s">
        <v>9454</v>
      </c>
      <c r="T904" s="91">
        <v>7439976</v>
      </c>
      <c r="U904" s="91" t="s">
        <v>9452</v>
      </c>
      <c r="V904" s="91">
        <v>8</v>
      </c>
      <c r="W904" s="95">
        <f>Emissions!N904</f>
        <v>0</v>
      </c>
      <c r="X904" s="95" t="str">
        <f>Emissions!O904</f>
        <v>LB</v>
      </c>
    </row>
    <row r="905" spans="1:24" x14ac:dyDescent="0.3">
      <c r="A905" s="91" t="str">
        <f>Emissions!A905</f>
        <v>20031</v>
      </c>
      <c r="B905" s="91" t="str">
        <f>Emissions!B905</f>
        <v>20</v>
      </c>
      <c r="C905" s="92" t="str">
        <f>Emissions!F905</f>
        <v>KS</v>
      </c>
      <c r="D905" s="92" t="str">
        <f>Emissions!C905</f>
        <v>031</v>
      </c>
      <c r="E905" s="91" t="str">
        <f>Emissions!D905</f>
        <v>Coffey</v>
      </c>
      <c r="F905" s="91" t="str">
        <f>Emissions!E905</f>
        <v>County</v>
      </c>
      <c r="G905" s="91">
        <v>2620030001</v>
      </c>
      <c r="H905" s="91" t="s">
        <v>9455</v>
      </c>
      <c r="I905" s="91" t="s">
        <v>9450</v>
      </c>
      <c r="J905" s="91" t="s">
        <v>9453</v>
      </c>
      <c r="K905" s="91">
        <v>2014</v>
      </c>
      <c r="L905" s="91">
        <v>515</v>
      </c>
      <c r="M905" s="91" t="s">
        <v>9451</v>
      </c>
      <c r="N905" s="94">
        <f>Emissions!G905</f>
        <v>0</v>
      </c>
      <c r="O905" s="91" t="str">
        <f>Emissions!H905</f>
        <v>TON</v>
      </c>
      <c r="P905" s="93">
        <f>'Emissions Factor'!$B$2</f>
        <v>5.5099999999999998E-6</v>
      </c>
      <c r="Q905" s="91" t="str">
        <f>Emissions!L905</f>
        <v xml:space="preserve">LB </v>
      </c>
      <c r="R905" s="91" t="str">
        <f>Emissions!M905</f>
        <v>TON</v>
      </c>
      <c r="S905" s="91" t="s">
        <v>9454</v>
      </c>
      <c r="T905" s="91">
        <v>7439976</v>
      </c>
      <c r="U905" s="91" t="s">
        <v>9452</v>
      </c>
      <c r="V905" s="91">
        <v>8</v>
      </c>
      <c r="W905" s="95">
        <f>Emissions!N905</f>
        <v>0</v>
      </c>
      <c r="X905" s="95" t="str">
        <f>Emissions!O905</f>
        <v>LB</v>
      </c>
    </row>
    <row r="906" spans="1:24" x14ac:dyDescent="0.3">
      <c r="A906" s="91" t="str">
        <f>Emissions!A906</f>
        <v>20033</v>
      </c>
      <c r="B906" s="91" t="str">
        <f>Emissions!B906</f>
        <v>20</v>
      </c>
      <c r="C906" s="92" t="str">
        <f>Emissions!F906</f>
        <v>KS</v>
      </c>
      <c r="D906" s="92" t="str">
        <f>Emissions!C906</f>
        <v>033</v>
      </c>
      <c r="E906" s="91" t="str">
        <f>Emissions!D906</f>
        <v>Comanche</v>
      </c>
      <c r="F906" s="91" t="str">
        <f>Emissions!E906</f>
        <v>County</v>
      </c>
      <c r="G906" s="91">
        <v>2620030001</v>
      </c>
      <c r="H906" s="91" t="s">
        <v>9455</v>
      </c>
      <c r="I906" s="91" t="s">
        <v>9450</v>
      </c>
      <c r="J906" s="91" t="s">
        <v>9453</v>
      </c>
      <c r="K906" s="91">
        <v>2014</v>
      </c>
      <c r="L906" s="91">
        <v>515</v>
      </c>
      <c r="M906" s="91" t="s">
        <v>9451</v>
      </c>
      <c r="N906" s="94">
        <f>Emissions!G906</f>
        <v>0</v>
      </c>
      <c r="O906" s="91" t="str">
        <f>Emissions!H906</f>
        <v>TON</v>
      </c>
      <c r="P906" s="93">
        <f>'Emissions Factor'!$B$2</f>
        <v>5.5099999999999998E-6</v>
      </c>
      <c r="Q906" s="91" t="str">
        <f>Emissions!L906</f>
        <v xml:space="preserve">LB </v>
      </c>
      <c r="R906" s="91" t="str">
        <f>Emissions!M906</f>
        <v>TON</v>
      </c>
      <c r="S906" s="91" t="s">
        <v>9454</v>
      </c>
      <c r="T906" s="91">
        <v>7439976</v>
      </c>
      <c r="U906" s="91" t="s">
        <v>9452</v>
      </c>
      <c r="V906" s="91">
        <v>8</v>
      </c>
      <c r="W906" s="95">
        <f>Emissions!N906</f>
        <v>0</v>
      </c>
      <c r="X906" s="95" t="str">
        <f>Emissions!O906</f>
        <v>LB</v>
      </c>
    </row>
    <row r="907" spans="1:24" x14ac:dyDescent="0.3">
      <c r="A907" s="91" t="str">
        <f>Emissions!A907</f>
        <v>20035</v>
      </c>
      <c r="B907" s="91" t="str">
        <f>Emissions!B907</f>
        <v>20</v>
      </c>
      <c r="C907" s="92" t="str">
        <f>Emissions!F907</f>
        <v>KS</v>
      </c>
      <c r="D907" s="92" t="str">
        <f>Emissions!C907</f>
        <v>035</v>
      </c>
      <c r="E907" s="91" t="str">
        <f>Emissions!D907</f>
        <v>Cowley</v>
      </c>
      <c r="F907" s="91" t="str">
        <f>Emissions!E907</f>
        <v>County</v>
      </c>
      <c r="G907" s="91">
        <v>2620030001</v>
      </c>
      <c r="H907" s="91" t="s">
        <v>9455</v>
      </c>
      <c r="I907" s="91" t="s">
        <v>9450</v>
      </c>
      <c r="J907" s="91" t="s">
        <v>9453</v>
      </c>
      <c r="K907" s="91">
        <v>2014</v>
      </c>
      <c r="L907" s="91">
        <v>515</v>
      </c>
      <c r="M907" s="91" t="s">
        <v>9451</v>
      </c>
      <c r="N907" s="94">
        <f>Emissions!G907</f>
        <v>0</v>
      </c>
      <c r="O907" s="91" t="str">
        <f>Emissions!H907</f>
        <v>TON</v>
      </c>
      <c r="P907" s="93">
        <f>'Emissions Factor'!$B$2</f>
        <v>5.5099999999999998E-6</v>
      </c>
      <c r="Q907" s="91" t="str">
        <f>Emissions!L907</f>
        <v xml:space="preserve">LB </v>
      </c>
      <c r="R907" s="91" t="str">
        <f>Emissions!M907</f>
        <v>TON</v>
      </c>
      <c r="S907" s="91" t="s">
        <v>9454</v>
      </c>
      <c r="T907" s="91">
        <v>7439976</v>
      </c>
      <c r="U907" s="91" t="s">
        <v>9452</v>
      </c>
      <c r="V907" s="91">
        <v>8</v>
      </c>
      <c r="W907" s="95">
        <f>Emissions!N907</f>
        <v>0</v>
      </c>
      <c r="X907" s="95" t="str">
        <f>Emissions!O907</f>
        <v>LB</v>
      </c>
    </row>
    <row r="908" spans="1:24" x14ac:dyDescent="0.3">
      <c r="A908" s="91" t="str">
        <f>Emissions!A908</f>
        <v>20037</v>
      </c>
      <c r="B908" s="91" t="str">
        <f>Emissions!B908</f>
        <v>20</v>
      </c>
      <c r="C908" s="92" t="str">
        <f>Emissions!F908</f>
        <v>KS</v>
      </c>
      <c r="D908" s="92" t="str">
        <f>Emissions!C908</f>
        <v>037</v>
      </c>
      <c r="E908" s="91" t="str">
        <f>Emissions!D908</f>
        <v>Crawford</v>
      </c>
      <c r="F908" s="91" t="str">
        <f>Emissions!E908</f>
        <v>County</v>
      </c>
      <c r="G908" s="91">
        <v>2620030001</v>
      </c>
      <c r="H908" s="91" t="s">
        <v>9455</v>
      </c>
      <c r="I908" s="91" t="s">
        <v>9450</v>
      </c>
      <c r="J908" s="91" t="s">
        <v>9453</v>
      </c>
      <c r="K908" s="91">
        <v>2014</v>
      </c>
      <c r="L908" s="91">
        <v>515</v>
      </c>
      <c r="M908" s="91" t="s">
        <v>9451</v>
      </c>
      <c r="N908" s="94">
        <f>Emissions!G908</f>
        <v>100000</v>
      </c>
      <c r="O908" s="91" t="str">
        <f>Emissions!H908</f>
        <v>TON</v>
      </c>
      <c r="P908" s="93">
        <f>'Emissions Factor'!$B$2</f>
        <v>5.5099999999999998E-6</v>
      </c>
      <c r="Q908" s="91" t="str">
        <f>Emissions!L908</f>
        <v xml:space="preserve">LB </v>
      </c>
      <c r="R908" s="91" t="str">
        <f>Emissions!M908</f>
        <v>TON</v>
      </c>
      <c r="S908" s="91" t="s">
        <v>9454</v>
      </c>
      <c r="T908" s="91">
        <v>7439976</v>
      </c>
      <c r="U908" s="91" t="s">
        <v>9452</v>
      </c>
      <c r="V908" s="91">
        <v>8</v>
      </c>
      <c r="W908" s="95">
        <f>Emissions!N908</f>
        <v>0.55099999999999993</v>
      </c>
      <c r="X908" s="95" t="str">
        <f>Emissions!O908</f>
        <v>LB</v>
      </c>
    </row>
    <row r="909" spans="1:24" x14ac:dyDescent="0.3">
      <c r="A909" s="91" t="str">
        <f>Emissions!A909</f>
        <v>20039</v>
      </c>
      <c r="B909" s="91" t="str">
        <f>Emissions!B909</f>
        <v>20</v>
      </c>
      <c r="C909" s="92" t="str">
        <f>Emissions!F909</f>
        <v>KS</v>
      </c>
      <c r="D909" s="92" t="str">
        <f>Emissions!C909</f>
        <v>039</v>
      </c>
      <c r="E909" s="91" t="str">
        <f>Emissions!D909</f>
        <v>Decatur</v>
      </c>
      <c r="F909" s="91" t="str">
        <f>Emissions!E909</f>
        <v>County</v>
      </c>
      <c r="G909" s="91">
        <v>2620030001</v>
      </c>
      <c r="H909" s="91" t="s">
        <v>9455</v>
      </c>
      <c r="I909" s="91" t="s">
        <v>9450</v>
      </c>
      <c r="J909" s="91" t="s">
        <v>9453</v>
      </c>
      <c r="K909" s="91">
        <v>2014</v>
      </c>
      <c r="L909" s="91">
        <v>515</v>
      </c>
      <c r="M909" s="91" t="s">
        <v>9451</v>
      </c>
      <c r="N909" s="94">
        <f>Emissions!G909</f>
        <v>0</v>
      </c>
      <c r="O909" s="91" t="str">
        <f>Emissions!H909</f>
        <v>TON</v>
      </c>
      <c r="P909" s="93">
        <f>'Emissions Factor'!$B$2</f>
        <v>5.5099999999999998E-6</v>
      </c>
      <c r="Q909" s="91" t="str">
        <f>Emissions!L909</f>
        <v xml:space="preserve">LB </v>
      </c>
      <c r="R909" s="91" t="str">
        <f>Emissions!M909</f>
        <v>TON</v>
      </c>
      <c r="S909" s="91" t="s">
        <v>9454</v>
      </c>
      <c r="T909" s="91">
        <v>7439976</v>
      </c>
      <c r="U909" s="91" t="s">
        <v>9452</v>
      </c>
      <c r="V909" s="91">
        <v>8</v>
      </c>
      <c r="W909" s="95">
        <f>Emissions!N909</f>
        <v>0</v>
      </c>
      <c r="X909" s="95" t="str">
        <f>Emissions!O909</f>
        <v>LB</v>
      </c>
    </row>
    <row r="910" spans="1:24" x14ac:dyDescent="0.3">
      <c r="A910" s="91" t="str">
        <f>Emissions!A910</f>
        <v>20041</v>
      </c>
      <c r="B910" s="91" t="str">
        <f>Emissions!B910</f>
        <v>20</v>
      </c>
      <c r="C910" s="92" t="str">
        <f>Emissions!F910</f>
        <v>KS</v>
      </c>
      <c r="D910" s="92" t="str">
        <f>Emissions!C910</f>
        <v>041</v>
      </c>
      <c r="E910" s="91" t="str">
        <f>Emissions!D910</f>
        <v>Dickinson</v>
      </c>
      <c r="F910" s="91" t="str">
        <f>Emissions!E910</f>
        <v>County</v>
      </c>
      <c r="G910" s="91">
        <v>2620030001</v>
      </c>
      <c r="H910" s="91" t="s">
        <v>9455</v>
      </c>
      <c r="I910" s="91" t="s">
        <v>9450</v>
      </c>
      <c r="J910" s="91" t="s">
        <v>9453</v>
      </c>
      <c r="K910" s="91">
        <v>2014</v>
      </c>
      <c r="L910" s="91">
        <v>515</v>
      </c>
      <c r="M910" s="91" t="s">
        <v>9451</v>
      </c>
      <c r="N910" s="94">
        <f>Emissions!G910</f>
        <v>0</v>
      </c>
      <c r="O910" s="91" t="str">
        <f>Emissions!H910</f>
        <v>TON</v>
      </c>
      <c r="P910" s="93">
        <f>'Emissions Factor'!$B$2</f>
        <v>5.5099999999999998E-6</v>
      </c>
      <c r="Q910" s="91" t="str">
        <f>Emissions!L910</f>
        <v xml:space="preserve">LB </v>
      </c>
      <c r="R910" s="91" t="str">
        <f>Emissions!M910</f>
        <v>TON</v>
      </c>
      <c r="S910" s="91" t="s">
        <v>9454</v>
      </c>
      <c r="T910" s="91">
        <v>7439976</v>
      </c>
      <c r="U910" s="91" t="s">
        <v>9452</v>
      </c>
      <c r="V910" s="91">
        <v>8</v>
      </c>
      <c r="W910" s="95">
        <f>Emissions!N910</f>
        <v>0</v>
      </c>
      <c r="X910" s="95" t="str">
        <f>Emissions!O910</f>
        <v>LB</v>
      </c>
    </row>
    <row r="911" spans="1:24" x14ac:dyDescent="0.3">
      <c r="A911" s="91" t="str">
        <f>Emissions!A911</f>
        <v>20043</v>
      </c>
      <c r="B911" s="91" t="str">
        <f>Emissions!B911</f>
        <v>20</v>
      </c>
      <c r="C911" s="92" t="str">
        <f>Emissions!F911</f>
        <v>KS</v>
      </c>
      <c r="D911" s="92" t="str">
        <f>Emissions!C911</f>
        <v>043</v>
      </c>
      <c r="E911" s="91" t="str">
        <f>Emissions!D911</f>
        <v>Doniphan</v>
      </c>
      <c r="F911" s="91" t="str">
        <f>Emissions!E911</f>
        <v>County</v>
      </c>
      <c r="G911" s="91">
        <v>2620030001</v>
      </c>
      <c r="H911" s="91" t="s">
        <v>9455</v>
      </c>
      <c r="I911" s="91" t="s">
        <v>9450</v>
      </c>
      <c r="J911" s="91" t="s">
        <v>9453</v>
      </c>
      <c r="K911" s="91">
        <v>2014</v>
      </c>
      <c r="L911" s="91">
        <v>515</v>
      </c>
      <c r="M911" s="91" t="s">
        <v>9451</v>
      </c>
      <c r="N911" s="94">
        <f>Emissions!G911</f>
        <v>0</v>
      </c>
      <c r="O911" s="91" t="str">
        <f>Emissions!H911</f>
        <v>TON</v>
      </c>
      <c r="P911" s="93">
        <f>'Emissions Factor'!$B$2</f>
        <v>5.5099999999999998E-6</v>
      </c>
      <c r="Q911" s="91" t="str">
        <f>Emissions!L911</f>
        <v xml:space="preserve">LB </v>
      </c>
      <c r="R911" s="91" t="str">
        <f>Emissions!M911</f>
        <v>TON</v>
      </c>
      <c r="S911" s="91" t="s">
        <v>9454</v>
      </c>
      <c r="T911" s="91">
        <v>7439976</v>
      </c>
      <c r="U911" s="91" t="s">
        <v>9452</v>
      </c>
      <c r="V911" s="91">
        <v>8</v>
      </c>
      <c r="W911" s="95">
        <f>Emissions!N911</f>
        <v>0</v>
      </c>
      <c r="X911" s="95" t="str">
        <f>Emissions!O911</f>
        <v>LB</v>
      </c>
    </row>
    <row r="912" spans="1:24" x14ac:dyDescent="0.3">
      <c r="A912" s="91" t="str">
        <f>Emissions!A912</f>
        <v>20045</v>
      </c>
      <c r="B912" s="91" t="str">
        <f>Emissions!B912</f>
        <v>20</v>
      </c>
      <c r="C912" s="92" t="str">
        <f>Emissions!F912</f>
        <v>KS</v>
      </c>
      <c r="D912" s="92" t="str">
        <f>Emissions!C912</f>
        <v>045</v>
      </c>
      <c r="E912" s="91" t="str">
        <f>Emissions!D912</f>
        <v>Douglas</v>
      </c>
      <c r="F912" s="91" t="str">
        <f>Emissions!E912</f>
        <v>County</v>
      </c>
      <c r="G912" s="91">
        <v>2620030001</v>
      </c>
      <c r="H912" s="91" t="s">
        <v>9455</v>
      </c>
      <c r="I912" s="91" t="s">
        <v>9450</v>
      </c>
      <c r="J912" s="91" t="s">
        <v>9453</v>
      </c>
      <c r="K912" s="91">
        <v>2014</v>
      </c>
      <c r="L912" s="91">
        <v>515</v>
      </c>
      <c r="M912" s="91" t="s">
        <v>9451</v>
      </c>
      <c r="N912" s="94">
        <f>Emissions!G912</f>
        <v>0</v>
      </c>
      <c r="O912" s="91" t="str">
        <f>Emissions!H912</f>
        <v>TON</v>
      </c>
      <c r="P912" s="93">
        <f>'Emissions Factor'!$B$2</f>
        <v>5.5099999999999998E-6</v>
      </c>
      <c r="Q912" s="91" t="str">
        <f>Emissions!L912</f>
        <v xml:space="preserve">LB </v>
      </c>
      <c r="R912" s="91" t="str">
        <f>Emissions!M912</f>
        <v>TON</v>
      </c>
      <c r="S912" s="91" t="s">
        <v>9454</v>
      </c>
      <c r="T912" s="91">
        <v>7439976</v>
      </c>
      <c r="U912" s="91" t="s">
        <v>9452</v>
      </c>
      <c r="V912" s="91">
        <v>8</v>
      </c>
      <c r="W912" s="95">
        <f>Emissions!N912</f>
        <v>0</v>
      </c>
      <c r="X912" s="95" t="str">
        <f>Emissions!O912</f>
        <v>LB</v>
      </c>
    </row>
    <row r="913" spans="1:24" x14ac:dyDescent="0.3">
      <c r="A913" s="91" t="str">
        <f>Emissions!A913</f>
        <v>20047</v>
      </c>
      <c r="B913" s="91" t="str">
        <f>Emissions!B913</f>
        <v>20</v>
      </c>
      <c r="C913" s="92" t="str">
        <f>Emissions!F913</f>
        <v>KS</v>
      </c>
      <c r="D913" s="92" t="str">
        <f>Emissions!C913</f>
        <v>047</v>
      </c>
      <c r="E913" s="91" t="str">
        <f>Emissions!D913</f>
        <v>Edwards</v>
      </c>
      <c r="F913" s="91" t="str">
        <f>Emissions!E913</f>
        <v>County</v>
      </c>
      <c r="G913" s="91">
        <v>2620030001</v>
      </c>
      <c r="H913" s="91" t="s">
        <v>9455</v>
      </c>
      <c r="I913" s="91" t="s">
        <v>9450</v>
      </c>
      <c r="J913" s="91" t="s">
        <v>9453</v>
      </c>
      <c r="K913" s="91">
        <v>2014</v>
      </c>
      <c r="L913" s="91">
        <v>515</v>
      </c>
      <c r="M913" s="91" t="s">
        <v>9451</v>
      </c>
      <c r="N913" s="94">
        <f>Emissions!G913</f>
        <v>0</v>
      </c>
      <c r="O913" s="91" t="str">
        <f>Emissions!H913</f>
        <v>TON</v>
      </c>
      <c r="P913" s="93">
        <f>'Emissions Factor'!$B$2</f>
        <v>5.5099999999999998E-6</v>
      </c>
      <c r="Q913" s="91" t="str">
        <f>Emissions!L913</f>
        <v xml:space="preserve">LB </v>
      </c>
      <c r="R913" s="91" t="str">
        <f>Emissions!M913</f>
        <v>TON</v>
      </c>
      <c r="S913" s="91" t="s">
        <v>9454</v>
      </c>
      <c r="T913" s="91">
        <v>7439976</v>
      </c>
      <c r="U913" s="91" t="s">
        <v>9452</v>
      </c>
      <c r="V913" s="91">
        <v>8</v>
      </c>
      <c r="W913" s="95">
        <f>Emissions!N913</f>
        <v>0</v>
      </c>
      <c r="X913" s="95" t="str">
        <f>Emissions!O913</f>
        <v>LB</v>
      </c>
    </row>
    <row r="914" spans="1:24" x14ac:dyDescent="0.3">
      <c r="A914" s="91" t="str">
        <f>Emissions!A914</f>
        <v>20049</v>
      </c>
      <c r="B914" s="91" t="str">
        <f>Emissions!B914</f>
        <v>20</v>
      </c>
      <c r="C914" s="92" t="str">
        <f>Emissions!F914</f>
        <v>KS</v>
      </c>
      <c r="D914" s="92" t="str">
        <f>Emissions!C914</f>
        <v>049</v>
      </c>
      <c r="E914" s="91" t="str">
        <f>Emissions!D914</f>
        <v>Elk</v>
      </c>
      <c r="F914" s="91" t="str">
        <f>Emissions!E914</f>
        <v>County</v>
      </c>
      <c r="G914" s="91">
        <v>2620030001</v>
      </c>
      <c r="H914" s="91" t="s">
        <v>9455</v>
      </c>
      <c r="I914" s="91" t="s">
        <v>9450</v>
      </c>
      <c r="J914" s="91" t="s">
        <v>9453</v>
      </c>
      <c r="K914" s="91">
        <v>2014</v>
      </c>
      <c r="L914" s="91">
        <v>515</v>
      </c>
      <c r="M914" s="91" t="s">
        <v>9451</v>
      </c>
      <c r="N914" s="94">
        <f>Emissions!G914</f>
        <v>0</v>
      </c>
      <c r="O914" s="91" t="str">
        <f>Emissions!H914</f>
        <v>TON</v>
      </c>
      <c r="P914" s="93">
        <f>'Emissions Factor'!$B$2</f>
        <v>5.5099999999999998E-6</v>
      </c>
      <c r="Q914" s="91" t="str">
        <f>Emissions!L914</f>
        <v xml:space="preserve">LB </v>
      </c>
      <c r="R914" s="91" t="str">
        <f>Emissions!M914</f>
        <v>TON</v>
      </c>
      <c r="S914" s="91" t="s">
        <v>9454</v>
      </c>
      <c r="T914" s="91">
        <v>7439976</v>
      </c>
      <c r="U914" s="91" t="s">
        <v>9452</v>
      </c>
      <c r="V914" s="91">
        <v>8</v>
      </c>
      <c r="W914" s="95">
        <f>Emissions!N914</f>
        <v>0</v>
      </c>
      <c r="X914" s="95" t="str">
        <f>Emissions!O914</f>
        <v>LB</v>
      </c>
    </row>
    <row r="915" spans="1:24" x14ac:dyDescent="0.3">
      <c r="A915" s="91" t="str">
        <f>Emissions!A915</f>
        <v>20051</v>
      </c>
      <c r="B915" s="91" t="str">
        <f>Emissions!B915</f>
        <v>20</v>
      </c>
      <c r="C915" s="92" t="str">
        <f>Emissions!F915</f>
        <v>KS</v>
      </c>
      <c r="D915" s="92" t="str">
        <f>Emissions!C915</f>
        <v>051</v>
      </c>
      <c r="E915" s="91" t="str">
        <f>Emissions!D915</f>
        <v>Ellis</v>
      </c>
      <c r="F915" s="91" t="str">
        <f>Emissions!E915</f>
        <v>County</v>
      </c>
      <c r="G915" s="91">
        <v>2620030001</v>
      </c>
      <c r="H915" s="91" t="s">
        <v>9455</v>
      </c>
      <c r="I915" s="91" t="s">
        <v>9450</v>
      </c>
      <c r="J915" s="91" t="s">
        <v>9453</v>
      </c>
      <c r="K915" s="91">
        <v>2014</v>
      </c>
      <c r="L915" s="91">
        <v>515</v>
      </c>
      <c r="M915" s="91" t="s">
        <v>9451</v>
      </c>
      <c r="N915" s="94">
        <f>Emissions!G915</f>
        <v>0</v>
      </c>
      <c r="O915" s="91" t="str">
        <f>Emissions!H915</f>
        <v>TON</v>
      </c>
      <c r="P915" s="93">
        <f>'Emissions Factor'!$B$2</f>
        <v>5.5099999999999998E-6</v>
      </c>
      <c r="Q915" s="91" t="str">
        <f>Emissions!L915</f>
        <v xml:space="preserve">LB </v>
      </c>
      <c r="R915" s="91" t="str">
        <f>Emissions!M915</f>
        <v>TON</v>
      </c>
      <c r="S915" s="91" t="s">
        <v>9454</v>
      </c>
      <c r="T915" s="91">
        <v>7439976</v>
      </c>
      <c r="U915" s="91" t="s">
        <v>9452</v>
      </c>
      <c r="V915" s="91">
        <v>8</v>
      </c>
      <c r="W915" s="95">
        <f>Emissions!N915</f>
        <v>0</v>
      </c>
      <c r="X915" s="95" t="str">
        <f>Emissions!O915</f>
        <v>LB</v>
      </c>
    </row>
    <row r="916" spans="1:24" x14ac:dyDescent="0.3">
      <c r="A916" s="91" t="str">
        <f>Emissions!A916</f>
        <v>20053</v>
      </c>
      <c r="B916" s="91" t="str">
        <f>Emissions!B916</f>
        <v>20</v>
      </c>
      <c r="C916" s="92" t="str">
        <f>Emissions!F916</f>
        <v>KS</v>
      </c>
      <c r="D916" s="92" t="str">
        <f>Emissions!C916</f>
        <v>053</v>
      </c>
      <c r="E916" s="91" t="str">
        <f>Emissions!D916</f>
        <v>Ellsworth</v>
      </c>
      <c r="F916" s="91" t="str">
        <f>Emissions!E916</f>
        <v>County</v>
      </c>
      <c r="G916" s="91">
        <v>2620030001</v>
      </c>
      <c r="H916" s="91" t="s">
        <v>9455</v>
      </c>
      <c r="I916" s="91" t="s">
        <v>9450</v>
      </c>
      <c r="J916" s="91" t="s">
        <v>9453</v>
      </c>
      <c r="K916" s="91">
        <v>2014</v>
      </c>
      <c r="L916" s="91">
        <v>515</v>
      </c>
      <c r="M916" s="91" t="s">
        <v>9451</v>
      </c>
      <c r="N916" s="94">
        <f>Emissions!G916</f>
        <v>0</v>
      </c>
      <c r="O916" s="91" t="str">
        <f>Emissions!H916</f>
        <v>TON</v>
      </c>
      <c r="P916" s="93">
        <f>'Emissions Factor'!$B$2</f>
        <v>5.5099999999999998E-6</v>
      </c>
      <c r="Q916" s="91" t="str">
        <f>Emissions!L916</f>
        <v xml:space="preserve">LB </v>
      </c>
      <c r="R916" s="91" t="str">
        <f>Emissions!M916</f>
        <v>TON</v>
      </c>
      <c r="S916" s="91" t="s">
        <v>9454</v>
      </c>
      <c r="T916" s="91">
        <v>7439976</v>
      </c>
      <c r="U916" s="91" t="s">
        <v>9452</v>
      </c>
      <c r="V916" s="91">
        <v>8</v>
      </c>
      <c r="W916" s="95">
        <f>Emissions!N916</f>
        <v>0</v>
      </c>
      <c r="X916" s="95" t="str">
        <f>Emissions!O916</f>
        <v>LB</v>
      </c>
    </row>
    <row r="917" spans="1:24" x14ac:dyDescent="0.3">
      <c r="A917" s="91" t="str">
        <f>Emissions!A917</f>
        <v>20055</v>
      </c>
      <c r="B917" s="91" t="str">
        <f>Emissions!B917</f>
        <v>20</v>
      </c>
      <c r="C917" s="92" t="str">
        <f>Emissions!F917</f>
        <v>KS</v>
      </c>
      <c r="D917" s="92" t="str">
        <f>Emissions!C917</f>
        <v>055</v>
      </c>
      <c r="E917" s="91" t="str">
        <f>Emissions!D917</f>
        <v>Finney</v>
      </c>
      <c r="F917" s="91" t="str">
        <f>Emissions!E917</f>
        <v>County</v>
      </c>
      <c r="G917" s="91">
        <v>2620030001</v>
      </c>
      <c r="H917" s="91" t="s">
        <v>9455</v>
      </c>
      <c r="I917" s="91" t="s">
        <v>9450</v>
      </c>
      <c r="J917" s="91" t="s">
        <v>9453</v>
      </c>
      <c r="K917" s="91">
        <v>2014</v>
      </c>
      <c r="L917" s="91">
        <v>515</v>
      </c>
      <c r="M917" s="91" t="s">
        <v>9451</v>
      </c>
      <c r="N917" s="94">
        <f>Emissions!G917</f>
        <v>55839.466666666704</v>
      </c>
      <c r="O917" s="91" t="str">
        <f>Emissions!H917</f>
        <v>TON</v>
      </c>
      <c r="P917" s="93">
        <f>'Emissions Factor'!$B$2</f>
        <v>5.5099999999999998E-6</v>
      </c>
      <c r="Q917" s="91" t="str">
        <f>Emissions!L917</f>
        <v xml:space="preserve">LB </v>
      </c>
      <c r="R917" s="91" t="str">
        <f>Emissions!M917</f>
        <v>TON</v>
      </c>
      <c r="S917" s="91" t="s">
        <v>9454</v>
      </c>
      <c r="T917" s="91">
        <v>7439976</v>
      </c>
      <c r="U917" s="91" t="s">
        <v>9452</v>
      </c>
      <c r="V917" s="91">
        <v>8</v>
      </c>
      <c r="W917" s="95">
        <f>Emissions!N917</f>
        <v>0.30767546133333351</v>
      </c>
      <c r="X917" s="95" t="str">
        <f>Emissions!O917</f>
        <v>LB</v>
      </c>
    </row>
    <row r="918" spans="1:24" x14ac:dyDescent="0.3">
      <c r="A918" s="91" t="str">
        <f>Emissions!A918</f>
        <v>20057</v>
      </c>
      <c r="B918" s="91" t="str">
        <f>Emissions!B918</f>
        <v>20</v>
      </c>
      <c r="C918" s="92" t="str">
        <f>Emissions!F918</f>
        <v>KS</v>
      </c>
      <c r="D918" s="92" t="str">
        <f>Emissions!C918</f>
        <v>057</v>
      </c>
      <c r="E918" s="91" t="str">
        <f>Emissions!D918</f>
        <v>Ford</v>
      </c>
      <c r="F918" s="91" t="str">
        <f>Emissions!E918</f>
        <v>County</v>
      </c>
      <c r="G918" s="91">
        <v>2620030001</v>
      </c>
      <c r="H918" s="91" t="s">
        <v>9455</v>
      </c>
      <c r="I918" s="91" t="s">
        <v>9450</v>
      </c>
      <c r="J918" s="91" t="s">
        <v>9453</v>
      </c>
      <c r="K918" s="91">
        <v>2014</v>
      </c>
      <c r="L918" s="91">
        <v>515</v>
      </c>
      <c r="M918" s="91" t="s">
        <v>9451</v>
      </c>
      <c r="N918" s="94">
        <f>Emissions!G918</f>
        <v>27736.8421052632</v>
      </c>
      <c r="O918" s="91" t="str">
        <f>Emissions!H918</f>
        <v>TON</v>
      </c>
      <c r="P918" s="93">
        <f>'Emissions Factor'!$B$2</f>
        <v>5.5099999999999998E-6</v>
      </c>
      <c r="Q918" s="91" t="str">
        <f>Emissions!L918</f>
        <v xml:space="preserve">LB </v>
      </c>
      <c r="R918" s="91" t="str">
        <f>Emissions!M918</f>
        <v>TON</v>
      </c>
      <c r="S918" s="91" t="s">
        <v>9454</v>
      </c>
      <c r="T918" s="91">
        <v>7439976</v>
      </c>
      <c r="U918" s="91" t="s">
        <v>9452</v>
      </c>
      <c r="V918" s="91">
        <v>8</v>
      </c>
      <c r="W918" s="95">
        <f>Emissions!N918</f>
        <v>0.15283000000000022</v>
      </c>
      <c r="X918" s="95" t="str">
        <f>Emissions!O918</f>
        <v>LB</v>
      </c>
    </row>
    <row r="919" spans="1:24" x14ac:dyDescent="0.3">
      <c r="A919" s="91" t="str">
        <f>Emissions!A919</f>
        <v>20059</v>
      </c>
      <c r="B919" s="91" t="str">
        <f>Emissions!B919</f>
        <v>20</v>
      </c>
      <c r="C919" s="92" t="str">
        <f>Emissions!F919</f>
        <v>KS</v>
      </c>
      <c r="D919" s="92" t="str">
        <f>Emissions!C919</f>
        <v>059</v>
      </c>
      <c r="E919" s="91" t="str">
        <f>Emissions!D919</f>
        <v>Franklin</v>
      </c>
      <c r="F919" s="91" t="str">
        <f>Emissions!E919</f>
        <v>County</v>
      </c>
      <c r="G919" s="91">
        <v>2620030001</v>
      </c>
      <c r="H919" s="91" t="s">
        <v>9455</v>
      </c>
      <c r="I919" s="91" t="s">
        <v>9450</v>
      </c>
      <c r="J919" s="91" t="s">
        <v>9453</v>
      </c>
      <c r="K919" s="91">
        <v>2014</v>
      </c>
      <c r="L919" s="91">
        <v>515</v>
      </c>
      <c r="M919" s="91" t="s">
        <v>9451</v>
      </c>
      <c r="N919" s="94">
        <f>Emissions!G919</f>
        <v>0</v>
      </c>
      <c r="O919" s="91" t="str">
        <f>Emissions!H919</f>
        <v>TON</v>
      </c>
      <c r="P919" s="93">
        <f>'Emissions Factor'!$B$2</f>
        <v>5.5099999999999998E-6</v>
      </c>
      <c r="Q919" s="91" t="str">
        <f>Emissions!L919</f>
        <v xml:space="preserve">LB </v>
      </c>
      <c r="R919" s="91" t="str">
        <f>Emissions!M919</f>
        <v>TON</v>
      </c>
      <c r="S919" s="91" t="s">
        <v>9454</v>
      </c>
      <c r="T919" s="91">
        <v>7439976</v>
      </c>
      <c r="U919" s="91" t="s">
        <v>9452</v>
      </c>
      <c r="V919" s="91">
        <v>8</v>
      </c>
      <c r="W919" s="95">
        <f>Emissions!N919</f>
        <v>0</v>
      </c>
      <c r="X919" s="95" t="str">
        <f>Emissions!O919</f>
        <v>LB</v>
      </c>
    </row>
    <row r="920" spans="1:24" x14ac:dyDescent="0.3">
      <c r="A920" s="91" t="str">
        <f>Emissions!A920</f>
        <v>20061</v>
      </c>
      <c r="B920" s="91" t="str">
        <f>Emissions!B920</f>
        <v>20</v>
      </c>
      <c r="C920" s="92" t="str">
        <f>Emissions!F920</f>
        <v>KS</v>
      </c>
      <c r="D920" s="92" t="str">
        <f>Emissions!C920</f>
        <v>061</v>
      </c>
      <c r="E920" s="91" t="str">
        <f>Emissions!D920</f>
        <v>Geary</v>
      </c>
      <c r="F920" s="91" t="str">
        <f>Emissions!E920</f>
        <v>County</v>
      </c>
      <c r="G920" s="91">
        <v>2620030001</v>
      </c>
      <c r="H920" s="91" t="s">
        <v>9455</v>
      </c>
      <c r="I920" s="91" t="s">
        <v>9450</v>
      </c>
      <c r="J920" s="91" t="s">
        <v>9453</v>
      </c>
      <c r="K920" s="91">
        <v>2014</v>
      </c>
      <c r="L920" s="91">
        <v>515</v>
      </c>
      <c r="M920" s="91" t="s">
        <v>9451</v>
      </c>
      <c r="N920" s="94">
        <f>Emissions!G920</f>
        <v>0</v>
      </c>
      <c r="O920" s="91" t="str">
        <f>Emissions!H920</f>
        <v>TON</v>
      </c>
      <c r="P920" s="93">
        <f>'Emissions Factor'!$B$2</f>
        <v>5.5099999999999998E-6</v>
      </c>
      <c r="Q920" s="91" t="str">
        <f>Emissions!L920</f>
        <v xml:space="preserve">LB </v>
      </c>
      <c r="R920" s="91" t="str">
        <f>Emissions!M920</f>
        <v>TON</v>
      </c>
      <c r="S920" s="91" t="s">
        <v>9454</v>
      </c>
      <c r="T920" s="91">
        <v>7439976</v>
      </c>
      <c r="U920" s="91" t="s">
        <v>9452</v>
      </c>
      <c r="V920" s="91">
        <v>8</v>
      </c>
      <c r="W920" s="95">
        <f>Emissions!N920</f>
        <v>0</v>
      </c>
      <c r="X920" s="95" t="str">
        <f>Emissions!O920</f>
        <v>LB</v>
      </c>
    </row>
    <row r="921" spans="1:24" x14ac:dyDescent="0.3">
      <c r="A921" s="91" t="str">
        <f>Emissions!A921</f>
        <v>20063</v>
      </c>
      <c r="B921" s="91" t="str">
        <f>Emissions!B921</f>
        <v>20</v>
      </c>
      <c r="C921" s="92" t="str">
        <f>Emissions!F921</f>
        <v>KS</v>
      </c>
      <c r="D921" s="92" t="str">
        <f>Emissions!C921</f>
        <v>063</v>
      </c>
      <c r="E921" s="91" t="str">
        <f>Emissions!D921</f>
        <v>Gove</v>
      </c>
      <c r="F921" s="91" t="str">
        <f>Emissions!E921</f>
        <v>County</v>
      </c>
      <c r="G921" s="91">
        <v>2620030001</v>
      </c>
      <c r="H921" s="91" t="s">
        <v>9455</v>
      </c>
      <c r="I921" s="91" t="s">
        <v>9450</v>
      </c>
      <c r="J921" s="91" t="s">
        <v>9453</v>
      </c>
      <c r="K921" s="91">
        <v>2014</v>
      </c>
      <c r="L921" s="91">
        <v>515</v>
      </c>
      <c r="M921" s="91" t="s">
        <v>9451</v>
      </c>
      <c r="N921" s="94">
        <f>Emissions!G921</f>
        <v>0</v>
      </c>
      <c r="O921" s="91" t="str">
        <f>Emissions!H921</f>
        <v>TON</v>
      </c>
      <c r="P921" s="93">
        <f>'Emissions Factor'!$B$2</f>
        <v>5.5099999999999998E-6</v>
      </c>
      <c r="Q921" s="91" t="str">
        <f>Emissions!L921</f>
        <v xml:space="preserve">LB </v>
      </c>
      <c r="R921" s="91" t="str">
        <f>Emissions!M921</f>
        <v>TON</v>
      </c>
      <c r="S921" s="91" t="s">
        <v>9454</v>
      </c>
      <c r="T921" s="91">
        <v>7439976</v>
      </c>
      <c r="U921" s="91" t="s">
        <v>9452</v>
      </c>
      <c r="V921" s="91">
        <v>8</v>
      </c>
      <c r="W921" s="95">
        <f>Emissions!N921</f>
        <v>0</v>
      </c>
      <c r="X921" s="95" t="str">
        <f>Emissions!O921</f>
        <v>LB</v>
      </c>
    </row>
    <row r="922" spans="1:24" x14ac:dyDescent="0.3">
      <c r="A922" s="91" t="str">
        <f>Emissions!A922</f>
        <v>20065</v>
      </c>
      <c r="B922" s="91" t="str">
        <f>Emissions!B922</f>
        <v>20</v>
      </c>
      <c r="C922" s="92" t="str">
        <f>Emissions!F922</f>
        <v>KS</v>
      </c>
      <c r="D922" s="92" t="str">
        <f>Emissions!C922</f>
        <v>065</v>
      </c>
      <c r="E922" s="91" t="str">
        <f>Emissions!D922</f>
        <v>Graham</v>
      </c>
      <c r="F922" s="91" t="str">
        <f>Emissions!E922</f>
        <v>County</v>
      </c>
      <c r="G922" s="91">
        <v>2620030001</v>
      </c>
      <c r="H922" s="91" t="s">
        <v>9455</v>
      </c>
      <c r="I922" s="91" t="s">
        <v>9450</v>
      </c>
      <c r="J922" s="91" t="s">
        <v>9453</v>
      </c>
      <c r="K922" s="91">
        <v>2014</v>
      </c>
      <c r="L922" s="91">
        <v>515</v>
      </c>
      <c r="M922" s="91" t="s">
        <v>9451</v>
      </c>
      <c r="N922" s="94">
        <f>Emissions!G922</f>
        <v>0</v>
      </c>
      <c r="O922" s="91" t="str">
        <f>Emissions!H922</f>
        <v>TON</v>
      </c>
      <c r="P922" s="93">
        <f>'Emissions Factor'!$B$2</f>
        <v>5.5099999999999998E-6</v>
      </c>
      <c r="Q922" s="91" t="str">
        <f>Emissions!L922</f>
        <v xml:space="preserve">LB </v>
      </c>
      <c r="R922" s="91" t="str">
        <f>Emissions!M922</f>
        <v>TON</v>
      </c>
      <c r="S922" s="91" t="s">
        <v>9454</v>
      </c>
      <c r="T922" s="91">
        <v>7439976</v>
      </c>
      <c r="U922" s="91" t="s">
        <v>9452</v>
      </c>
      <c r="V922" s="91">
        <v>8</v>
      </c>
      <c r="W922" s="95">
        <f>Emissions!N922</f>
        <v>0</v>
      </c>
      <c r="X922" s="95" t="str">
        <f>Emissions!O922</f>
        <v>LB</v>
      </c>
    </row>
    <row r="923" spans="1:24" x14ac:dyDescent="0.3">
      <c r="A923" s="91" t="str">
        <f>Emissions!A923</f>
        <v>20067</v>
      </c>
      <c r="B923" s="91" t="str">
        <f>Emissions!B923</f>
        <v>20</v>
      </c>
      <c r="C923" s="92" t="str">
        <f>Emissions!F923</f>
        <v>KS</v>
      </c>
      <c r="D923" s="92" t="str">
        <f>Emissions!C923</f>
        <v>067</v>
      </c>
      <c r="E923" s="91" t="str">
        <f>Emissions!D923</f>
        <v>Grant</v>
      </c>
      <c r="F923" s="91" t="str">
        <f>Emissions!E923</f>
        <v>County</v>
      </c>
      <c r="G923" s="91">
        <v>2620030001</v>
      </c>
      <c r="H923" s="91" t="s">
        <v>9455</v>
      </c>
      <c r="I923" s="91" t="s">
        <v>9450</v>
      </c>
      <c r="J923" s="91" t="s">
        <v>9453</v>
      </c>
      <c r="K923" s="91">
        <v>2014</v>
      </c>
      <c r="L923" s="91">
        <v>515</v>
      </c>
      <c r="M923" s="91" t="s">
        <v>9451</v>
      </c>
      <c r="N923" s="94">
        <f>Emissions!G923</f>
        <v>0</v>
      </c>
      <c r="O923" s="91" t="str">
        <f>Emissions!H923</f>
        <v>TON</v>
      </c>
      <c r="P923" s="93">
        <f>'Emissions Factor'!$B$2</f>
        <v>5.5099999999999998E-6</v>
      </c>
      <c r="Q923" s="91" t="str">
        <f>Emissions!L923</f>
        <v xml:space="preserve">LB </v>
      </c>
      <c r="R923" s="91" t="str">
        <f>Emissions!M923</f>
        <v>TON</v>
      </c>
      <c r="S923" s="91" t="s">
        <v>9454</v>
      </c>
      <c r="T923" s="91">
        <v>7439976</v>
      </c>
      <c r="U923" s="91" t="s">
        <v>9452</v>
      </c>
      <c r="V923" s="91">
        <v>8</v>
      </c>
      <c r="W923" s="95">
        <f>Emissions!N923</f>
        <v>0</v>
      </c>
      <c r="X923" s="95" t="str">
        <f>Emissions!O923</f>
        <v>LB</v>
      </c>
    </row>
    <row r="924" spans="1:24" x14ac:dyDescent="0.3">
      <c r="A924" s="91" t="str">
        <f>Emissions!A924</f>
        <v>20069</v>
      </c>
      <c r="B924" s="91" t="str">
        <f>Emissions!B924</f>
        <v>20</v>
      </c>
      <c r="C924" s="92" t="str">
        <f>Emissions!F924</f>
        <v>KS</v>
      </c>
      <c r="D924" s="92" t="str">
        <f>Emissions!C924</f>
        <v>069</v>
      </c>
      <c r="E924" s="91" t="str">
        <f>Emissions!D924</f>
        <v>Gray</v>
      </c>
      <c r="F924" s="91" t="str">
        <f>Emissions!E924</f>
        <v>County</v>
      </c>
      <c r="G924" s="91">
        <v>2620030001</v>
      </c>
      <c r="H924" s="91" t="s">
        <v>9455</v>
      </c>
      <c r="I924" s="91" t="s">
        <v>9450</v>
      </c>
      <c r="J924" s="91" t="s">
        <v>9453</v>
      </c>
      <c r="K924" s="91">
        <v>2014</v>
      </c>
      <c r="L924" s="91">
        <v>515</v>
      </c>
      <c r="M924" s="91" t="s">
        <v>9451</v>
      </c>
      <c r="N924" s="94">
        <f>Emissions!G924</f>
        <v>0</v>
      </c>
      <c r="O924" s="91" t="str">
        <f>Emissions!H924</f>
        <v>TON</v>
      </c>
      <c r="P924" s="93">
        <f>'Emissions Factor'!$B$2</f>
        <v>5.5099999999999998E-6</v>
      </c>
      <c r="Q924" s="91" t="str">
        <f>Emissions!L924</f>
        <v xml:space="preserve">LB </v>
      </c>
      <c r="R924" s="91" t="str">
        <f>Emissions!M924</f>
        <v>TON</v>
      </c>
      <c r="S924" s="91" t="s">
        <v>9454</v>
      </c>
      <c r="T924" s="91">
        <v>7439976</v>
      </c>
      <c r="U924" s="91" t="s">
        <v>9452</v>
      </c>
      <c r="V924" s="91">
        <v>8</v>
      </c>
      <c r="W924" s="95">
        <f>Emissions!N924</f>
        <v>0</v>
      </c>
      <c r="X924" s="95" t="str">
        <f>Emissions!O924</f>
        <v>LB</v>
      </c>
    </row>
    <row r="925" spans="1:24" x14ac:dyDescent="0.3">
      <c r="A925" s="91" t="str">
        <f>Emissions!A925</f>
        <v>20071</v>
      </c>
      <c r="B925" s="91" t="str">
        <f>Emissions!B925</f>
        <v>20</v>
      </c>
      <c r="C925" s="92" t="str">
        <f>Emissions!F925</f>
        <v>KS</v>
      </c>
      <c r="D925" s="92" t="str">
        <f>Emissions!C925</f>
        <v>071</v>
      </c>
      <c r="E925" s="91" t="str">
        <f>Emissions!D925</f>
        <v>Greeley</v>
      </c>
      <c r="F925" s="91" t="str">
        <f>Emissions!E925</f>
        <v>County</v>
      </c>
      <c r="G925" s="91">
        <v>2620030001</v>
      </c>
      <c r="H925" s="91" t="s">
        <v>9455</v>
      </c>
      <c r="I925" s="91" t="s">
        <v>9450</v>
      </c>
      <c r="J925" s="91" t="s">
        <v>9453</v>
      </c>
      <c r="K925" s="91">
        <v>2014</v>
      </c>
      <c r="L925" s="91">
        <v>515</v>
      </c>
      <c r="M925" s="91" t="s">
        <v>9451</v>
      </c>
      <c r="N925" s="94">
        <f>Emissions!G925</f>
        <v>0</v>
      </c>
      <c r="O925" s="91" t="str">
        <f>Emissions!H925</f>
        <v>TON</v>
      </c>
      <c r="P925" s="93">
        <f>'Emissions Factor'!$B$2</f>
        <v>5.5099999999999998E-6</v>
      </c>
      <c r="Q925" s="91" t="str">
        <f>Emissions!L925</f>
        <v xml:space="preserve">LB </v>
      </c>
      <c r="R925" s="91" t="str">
        <f>Emissions!M925</f>
        <v>TON</v>
      </c>
      <c r="S925" s="91" t="s">
        <v>9454</v>
      </c>
      <c r="T925" s="91">
        <v>7439976</v>
      </c>
      <c r="U925" s="91" t="s">
        <v>9452</v>
      </c>
      <c r="V925" s="91">
        <v>8</v>
      </c>
      <c r="W925" s="95">
        <f>Emissions!N925</f>
        <v>0</v>
      </c>
      <c r="X925" s="95" t="str">
        <f>Emissions!O925</f>
        <v>LB</v>
      </c>
    </row>
    <row r="926" spans="1:24" x14ac:dyDescent="0.3">
      <c r="A926" s="91" t="str">
        <f>Emissions!A926</f>
        <v>20073</v>
      </c>
      <c r="B926" s="91" t="str">
        <f>Emissions!B926</f>
        <v>20</v>
      </c>
      <c r="C926" s="92" t="str">
        <f>Emissions!F926</f>
        <v>KS</v>
      </c>
      <c r="D926" s="92" t="str">
        <f>Emissions!C926</f>
        <v>073</v>
      </c>
      <c r="E926" s="91" t="str">
        <f>Emissions!D926</f>
        <v>Greenwood</v>
      </c>
      <c r="F926" s="91" t="str">
        <f>Emissions!E926</f>
        <v>County</v>
      </c>
      <c r="G926" s="91">
        <v>2620030001</v>
      </c>
      <c r="H926" s="91" t="s">
        <v>9455</v>
      </c>
      <c r="I926" s="91" t="s">
        <v>9450</v>
      </c>
      <c r="J926" s="91" t="s">
        <v>9453</v>
      </c>
      <c r="K926" s="91">
        <v>2014</v>
      </c>
      <c r="L926" s="91">
        <v>515</v>
      </c>
      <c r="M926" s="91" t="s">
        <v>9451</v>
      </c>
      <c r="N926" s="94">
        <f>Emissions!G926</f>
        <v>0</v>
      </c>
      <c r="O926" s="91" t="str">
        <f>Emissions!H926</f>
        <v>TON</v>
      </c>
      <c r="P926" s="93">
        <f>'Emissions Factor'!$B$2</f>
        <v>5.5099999999999998E-6</v>
      </c>
      <c r="Q926" s="91" t="str">
        <f>Emissions!L926</f>
        <v xml:space="preserve">LB </v>
      </c>
      <c r="R926" s="91" t="str">
        <f>Emissions!M926</f>
        <v>TON</v>
      </c>
      <c r="S926" s="91" t="s">
        <v>9454</v>
      </c>
      <c r="T926" s="91">
        <v>7439976</v>
      </c>
      <c r="U926" s="91" t="s">
        <v>9452</v>
      </c>
      <c r="V926" s="91">
        <v>8</v>
      </c>
      <c r="W926" s="95">
        <f>Emissions!N926</f>
        <v>0</v>
      </c>
      <c r="X926" s="95" t="str">
        <f>Emissions!O926</f>
        <v>LB</v>
      </c>
    </row>
    <row r="927" spans="1:24" x14ac:dyDescent="0.3">
      <c r="A927" s="91" t="str">
        <f>Emissions!A927</f>
        <v>20075</v>
      </c>
      <c r="B927" s="91" t="str">
        <f>Emissions!B927</f>
        <v>20</v>
      </c>
      <c r="C927" s="92" t="str">
        <f>Emissions!F927</f>
        <v>KS</v>
      </c>
      <c r="D927" s="92" t="str">
        <f>Emissions!C927</f>
        <v>075</v>
      </c>
      <c r="E927" s="91" t="str">
        <f>Emissions!D927</f>
        <v>Hamilton</v>
      </c>
      <c r="F927" s="91" t="str">
        <f>Emissions!E927</f>
        <v>County</v>
      </c>
      <c r="G927" s="91">
        <v>2620030001</v>
      </c>
      <c r="H927" s="91" t="s">
        <v>9455</v>
      </c>
      <c r="I927" s="91" t="s">
        <v>9450</v>
      </c>
      <c r="J927" s="91" t="s">
        <v>9453</v>
      </c>
      <c r="K927" s="91">
        <v>2014</v>
      </c>
      <c r="L927" s="91">
        <v>515</v>
      </c>
      <c r="M927" s="91" t="s">
        <v>9451</v>
      </c>
      <c r="N927" s="94">
        <f>Emissions!G927</f>
        <v>0</v>
      </c>
      <c r="O927" s="91" t="str">
        <f>Emissions!H927</f>
        <v>TON</v>
      </c>
      <c r="P927" s="93">
        <f>'Emissions Factor'!$B$2</f>
        <v>5.5099999999999998E-6</v>
      </c>
      <c r="Q927" s="91" t="str">
        <f>Emissions!L927</f>
        <v xml:space="preserve">LB </v>
      </c>
      <c r="R927" s="91" t="str">
        <f>Emissions!M927</f>
        <v>TON</v>
      </c>
      <c r="S927" s="91" t="s">
        <v>9454</v>
      </c>
      <c r="T927" s="91">
        <v>7439976</v>
      </c>
      <c r="U927" s="91" t="s">
        <v>9452</v>
      </c>
      <c r="V927" s="91">
        <v>8</v>
      </c>
      <c r="W927" s="95">
        <f>Emissions!N927</f>
        <v>0</v>
      </c>
      <c r="X927" s="95" t="str">
        <f>Emissions!O927</f>
        <v>LB</v>
      </c>
    </row>
    <row r="928" spans="1:24" x14ac:dyDescent="0.3">
      <c r="A928" s="91" t="str">
        <f>Emissions!A928</f>
        <v>20077</v>
      </c>
      <c r="B928" s="91" t="str">
        <f>Emissions!B928</f>
        <v>20</v>
      </c>
      <c r="C928" s="92" t="str">
        <f>Emissions!F928</f>
        <v>KS</v>
      </c>
      <c r="D928" s="92" t="str">
        <f>Emissions!C928</f>
        <v>077</v>
      </c>
      <c r="E928" s="91" t="str">
        <f>Emissions!D928</f>
        <v>Harper</v>
      </c>
      <c r="F928" s="91" t="str">
        <f>Emissions!E928</f>
        <v>County</v>
      </c>
      <c r="G928" s="91">
        <v>2620030001</v>
      </c>
      <c r="H928" s="91" t="s">
        <v>9455</v>
      </c>
      <c r="I928" s="91" t="s">
        <v>9450</v>
      </c>
      <c r="J928" s="91" t="s">
        <v>9453</v>
      </c>
      <c r="K928" s="91">
        <v>2014</v>
      </c>
      <c r="L928" s="91">
        <v>515</v>
      </c>
      <c r="M928" s="91" t="s">
        <v>9451</v>
      </c>
      <c r="N928" s="94">
        <f>Emissions!G928</f>
        <v>194632</v>
      </c>
      <c r="O928" s="91" t="str">
        <f>Emissions!H928</f>
        <v>TON</v>
      </c>
      <c r="P928" s="93">
        <f>'Emissions Factor'!$B$2</f>
        <v>5.5099999999999998E-6</v>
      </c>
      <c r="Q928" s="91" t="str">
        <f>Emissions!L928</f>
        <v xml:space="preserve">LB </v>
      </c>
      <c r="R928" s="91" t="str">
        <f>Emissions!M928</f>
        <v>TON</v>
      </c>
      <c r="S928" s="91" t="s">
        <v>9454</v>
      </c>
      <c r="T928" s="91">
        <v>7439976</v>
      </c>
      <c r="U928" s="91" t="s">
        <v>9452</v>
      </c>
      <c r="V928" s="91">
        <v>8</v>
      </c>
      <c r="W928" s="95">
        <f>Emissions!N928</f>
        <v>1.07242232</v>
      </c>
      <c r="X928" s="95" t="str">
        <f>Emissions!O928</f>
        <v>LB</v>
      </c>
    </row>
    <row r="929" spans="1:24" x14ac:dyDescent="0.3">
      <c r="A929" s="91" t="str">
        <f>Emissions!A929</f>
        <v>20079</v>
      </c>
      <c r="B929" s="91" t="str">
        <f>Emissions!B929</f>
        <v>20</v>
      </c>
      <c r="C929" s="92" t="str">
        <f>Emissions!F929</f>
        <v>KS</v>
      </c>
      <c r="D929" s="92" t="str">
        <f>Emissions!C929</f>
        <v>079</v>
      </c>
      <c r="E929" s="91" t="str">
        <f>Emissions!D929</f>
        <v>Harvey</v>
      </c>
      <c r="F929" s="91" t="str">
        <f>Emissions!E929</f>
        <v>County</v>
      </c>
      <c r="G929" s="91">
        <v>2620030001</v>
      </c>
      <c r="H929" s="91" t="s">
        <v>9455</v>
      </c>
      <c r="I929" s="91" t="s">
        <v>9450</v>
      </c>
      <c r="J929" s="91" t="s">
        <v>9453</v>
      </c>
      <c r="K929" s="91">
        <v>2014</v>
      </c>
      <c r="L929" s="91">
        <v>515</v>
      </c>
      <c r="M929" s="91" t="s">
        <v>9451</v>
      </c>
      <c r="N929" s="94">
        <f>Emissions!G929</f>
        <v>0</v>
      </c>
      <c r="O929" s="91" t="str">
        <f>Emissions!H929</f>
        <v>TON</v>
      </c>
      <c r="P929" s="93">
        <f>'Emissions Factor'!$B$2</f>
        <v>5.5099999999999998E-6</v>
      </c>
      <c r="Q929" s="91" t="str">
        <f>Emissions!L929</f>
        <v xml:space="preserve">LB </v>
      </c>
      <c r="R929" s="91" t="str">
        <f>Emissions!M929</f>
        <v>TON</v>
      </c>
      <c r="S929" s="91" t="s">
        <v>9454</v>
      </c>
      <c r="T929" s="91">
        <v>7439976</v>
      </c>
      <c r="U929" s="91" t="s">
        <v>9452</v>
      </c>
      <c r="V929" s="91">
        <v>8</v>
      </c>
      <c r="W929" s="95">
        <f>Emissions!N929</f>
        <v>0</v>
      </c>
      <c r="X929" s="95" t="str">
        <f>Emissions!O929</f>
        <v>LB</v>
      </c>
    </row>
    <row r="930" spans="1:24" x14ac:dyDescent="0.3">
      <c r="A930" s="91" t="str">
        <f>Emissions!A930</f>
        <v>20081</v>
      </c>
      <c r="B930" s="91" t="str">
        <f>Emissions!B930</f>
        <v>20</v>
      </c>
      <c r="C930" s="92" t="str">
        <f>Emissions!F930</f>
        <v>KS</v>
      </c>
      <c r="D930" s="92" t="str">
        <f>Emissions!C930</f>
        <v>081</v>
      </c>
      <c r="E930" s="91" t="str">
        <f>Emissions!D930</f>
        <v>Haskell</v>
      </c>
      <c r="F930" s="91" t="str">
        <f>Emissions!E930</f>
        <v>County</v>
      </c>
      <c r="G930" s="91">
        <v>2620030001</v>
      </c>
      <c r="H930" s="91" t="s">
        <v>9455</v>
      </c>
      <c r="I930" s="91" t="s">
        <v>9450</v>
      </c>
      <c r="J930" s="91" t="s">
        <v>9453</v>
      </c>
      <c r="K930" s="91">
        <v>2014</v>
      </c>
      <c r="L930" s="91">
        <v>515</v>
      </c>
      <c r="M930" s="91" t="s">
        <v>9451</v>
      </c>
      <c r="N930" s="94">
        <f>Emissions!G930</f>
        <v>0</v>
      </c>
      <c r="O930" s="91" t="str">
        <f>Emissions!H930</f>
        <v>TON</v>
      </c>
      <c r="P930" s="93">
        <f>'Emissions Factor'!$B$2</f>
        <v>5.5099999999999998E-6</v>
      </c>
      <c r="Q930" s="91" t="str">
        <f>Emissions!L930</f>
        <v xml:space="preserve">LB </v>
      </c>
      <c r="R930" s="91" t="str">
        <f>Emissions!M930</f>
        <v>TON</v>
      </c>
      <c r="S930" s="91" t="s">
        <v>9454</v>
      </c>
      <c r="T930" s="91">
        <v>7439976</v>
      </c>
      <c r="U930" s="91" t="s">
        <v>9452</v>
      </c>
      <c r="V930" s="91">
        <v>8</v>
      </c>
      <c r="W930" s="95">
        <f>Emissions!N930</f>
        <v>0</v>
      </c>
      <c r="X930" s="95" t="str">
        <f>Emissions!O930</f>
        <v>LB</v>
      </c>
    </row>
    <row r="931" spans="1:24" x14ac:dyDescent="0.3">
      <c r="A931" s="91" t="str">
        <f>Emissions!A931</f>
        <v>20083</v>
      </c>
      <c r="B931" s="91" t="str">
        <f>Emissions!B931</f>
        <v>20</v>
      </c>
      <c r="C931" s="92" t="str">
        <f>Emissions!F931</f>
        <v>KS</v>
      </c>
      <c r="D931" s="92" t="str">
        <f>Emissions!C931</f>
        <v>083</v>
      </c>
      <c r="E931" s="91" t="str">
        <f>Emissions!D931</f>
        <v>Hodgeman</v>
      </c>
      <c r="F931" s="91" t="str">
        <f>Emissions!E931</f>
        <v>County</v>
      </c>
      <c r="G931" s="91">
        <v>2620030001</v>
      </c>
      <c r="H931" s="91" t="s">
        <v>9455</v>
      </c>
      <c r="I931" s="91" t="s">
        <v>9450</v>
      </c>
      <c r="J931" s="91" t="s">
        <v>9453</v>
      </c>
      <c r="K931" s="91">
        <v>2014</v>
      </c>
      <c r="L931" s="91">
        <v>515</v>
      </c>
      <c r="M931" s="91" t="s">
        <v>9451</v>
      </c>
      <c r="N931" s="94">
        <f>Emissions!G931</f>
        <v>0</v>
      </c>
      <c r="O931" s="91" t="str">
        <f>Emissions!H931</f>
        <v>TON</v>
      </c>
      <c r="P931" s="93">
        <f>'Emissions Factor'!$B$2</f>
        <v>5.5099999999999998E-6</v>
      </c>
      <c r="Q931" s="91" t="str">
        <f>Emissions!L931</f>
        <v xml:space="preserve">LB </v>
      </c>
      <c r="R931" s="91" t="str">
        <f>Emissions!M931</f>
        <v>TON</v>
      </c>
      <c r="S931" s="91" t="s">
        <v>9454</v>
      </c>
      <c r="T931" s="91">
        <v>7439976</v>
      </c>
      <c r="U931" s="91" t="s">
        <v>9452</v>
      </c>
      <c r="V931" s="91">
        <v>8</v>
      </c>
      <c r="W931" s="95">
        <f>Emissions!N931</f>
        <v>0</v>
      </c>
      <c r="X931" s="95" t="str">
        <f>Emissions!O931</f>
        <v>LB</v>
      </c>
    </row>
    <row r="932" spans="1:24" x14ac:dyDescent="0.3">
      <c r="A932" s="91" t="str">
        <f>Emissions!A932</f>
        <v>20085</v>
      </c>
      <c r="B932" s="91" t="str">
        <f>Emissions!B932</f>
        <v>20</v>
      </c>
      <c r="C932" s="92" t="str">
        <f>Emissions!F932</f>
        <v>KS</v>
      </c>
      <c r="D932" s="92" t="str">
        <f>Emissions!C932</f>
        <v>085</v>
      </c>
      <c r="E932" s="91" t="str">
        <f>Emissions!D932</f>
        <v>Jackson</v>
      </c>
      <c r="F932" s="91" t="str">
        <f>Emissions!E932</f>
        <v>County</v>
      </c>
      <c r="G932" s="91">
        <v>2620030001</v>
      </c>
      <c r="H932" s="91" t="s">
        <v>9455</v>
      </c>
      <c r="I932" s="91" t="s">
        <v>9450</v>
      </c>
      <c r="J932" s="91" t="s">
        <v>9453</v>
      </c>
      <c r="K932" s="91">
        <v>2014</v>
      </c>
      <c r="L932" s="91">
        <v>515</v>
      </c>
      <c r="M932" s="91" t="s">
        <v>9451</v>
      </c>
      <c r="N932" s="94">
        <f>Emissions!G932</f>
        <v>0</v>
      </c>
      <c r="O932" s="91" t="str">
        <f>Emissions!H932</f>
        <v>TON</v>
      </c>
      <c r="P932" s="93">
        <f>'Emissions Factor'!$B$2</f>
        <v>5.5099999999999998E-6</v>
      </c>
      <c r="Q932" s="91" t="str">
        <f>Emissions!L932</f>
        <v xml:space="preserve">LB </v>
      </c>
      <c r="R932" s="91" t="str">
        <f>Emissions!M932</f>
        <v>TON</v>
      </c>
      <c r="S932" s="91" t="s">
        <v>9454</v>
      </c>
      <c r="T932" s="91">
        <v>7439976</v>
      </c>
      <c r="U932" s="91" t="s">
        <v>9452</v>
      </c>
      <c r="V932" s="91">
        <v>8</v>
      </c>
      <c r="W932" s="95">
        <f>Emissions!N932</f>
        <v>0</v>
      </c>
      <c r="X932" s="95" t="str">
        <f>Emissions!O932</f>
        <v>LB</v>
      </c>
    </row>
    <row r="933" spans="1:24" x14ac:dyDescent="0.3">
      <c r="A933" s="91" t="str">
        <f>Emissions!A933</f>
        <v>20087</v>
      </c>
      <c r="B933" s="91" t="str">
        <f>Emissions!B933</f>
        <v>20</v>
      </c>
      <c r="C933" s="92" t="str">
        <f>Emissions!F933</f>
        <v>KS</v>
      </c>
      <c r="D933" s="92" t="str">
        <f>Emissions!C933</f>
        <v>087</v>
      </c>
      <c r="E933" s="91" t="str">
        <f>Emissions!D933</f>
        <v>Jefferson</v>
      </c>
      <c r="F933" s="91" t="str">
        <f>Emissions!E933</f>
        <v>County</v>
      </c>
      <c r="G933" s="91">
        <v>2620030001</v>
      </c>
      <c r="H933" s="91" t="s">
        <v>9455</v>
      </c>
      <c r="I933" s="91" t="s">
        <v>9450</v>
      </c>
      <c r="J933" s="91" t="s">
        <v>9453</v>
      </c>
      <c r="K933" s="91">
        <v>2014</v>
      </c>
      <c r="L933" s="91">
        <v>515</v>
      </c>
      <c r="M933" s="91" t="s">
        <v>9451</v>
      </c>
      <c r="N933" s="94">
        <f>Emissions!G933</f>
        <v>57703.151515151498</v>
      </c>
      <c r="O933" s="91" t="str">
        <f>Emissions!H933</f>
        <v>TON</v>
      </c>
      <c r="P933" s="93">
        <f>'Emissions Factor'!$B$2</f>
        <v>5.5099999999999998E-6</v>
      </c>
      <c r="Q933" s="91" t="str">
        <f>Emissions!L933</f>
        <v xml:space="preserve">LB </v>
      </c>
      <c r="R933" s="91" t="str">
        <f>Emissions!M933</f>
        <v>TON</v>
      </c>
      <c r="S933" s="91" t="s">
        <v>9454</v>
      </c>
      <c r="T933" s="91">
        <v>7439976</v>
      </c>
      <c r="U933" s="91" t="s">
        <v>9452</v>
      </c>
      <c r="V933" s="91">
        <v>8</v>
      </c>
      <c r="W933" s="95">
        <f>Emissions!N933</f>
        <v>0.31794436484848476</v>
      </c>
      <c r="X933" s="95" t="str">
        <f>Emissions!O933</f>
        <v>LB</v>
      </c>
    </row>
    <row r="934" spans="1:24" x14ac:dyDescent="0.3">
      <c r="A934" s="91" t="str">
        <f>Emissions!A934</f>
        <v>20089</v>
      </c>
      <c r="B934" s="91" t="str">
        <f>Emissions!B934</f>
        <v>20</v>
      </c>
      <c r="C934" s="92" t="str">
        <f>Emissions!F934</f>
        <v>KS</v>
      </c>
      <c r="D934" s="92" t="str">
        <f>Emissions!C934</f>
        <v>089</v>
      </c>
      <c r="E934" s="91" t="str">
        <f>Emissions!D934</f>
        <v>Jewell</v>
      </c>
      <c r="F934" s="91" t="str">
        <f>Emissions!E934</f>
        <v>County</v>
      </c>
      <c r="G934" s="91">
        <v>2620030001</v>
      </c>
      <c r="H934" s="91" t="s">
        <v>9455</v>
      </c>
      <c r="I934" s="91" t="s">
        <v>9450</v>
      </c>
      <c r="J934" s="91" t="s">
        <v>9453</v>
      </c>
      <c r="K934" s="91">
        <v>2014</v>
      </c>
      <c r="L934" s="91">
        <v>515</v>
      </c>
      <c r="M934" s="91" t="s">
        <v>9451</v>
      </c>
      <c r="N934" s="94">
        <f>Emissions!G934</f>
        <v>0</v>
      </c>
      <c r="O934" s="91" t="str">
        <f>Emissions!H934</f>
        <v>TON</v>
      </c>
      <c r="P934" s="93">
        <f>'Emissions Factor'!$B$2</f>
        <v>5.5099999999999998E-6</v>
      </c>
      <c r="Q934" s="91" t="str">
        <f>Emissions!L934</f>
        <v xml:space="preserve">LB </v>
      </c>
      <c r="R934" s="91" t="str">
        <f>Emissions!M934</f>
        <v>TON</v>
      </c>
      <c r="S934" s="91" t="s">
        <v>9454</v>
      </c>
      <c r="T934" s="91">
        <v>7439976</v>
      </c>
      <c r="U934" s="91" t="s">
        <v>9452</v>
      </c>
      <c r="V934" s="91">
        <v>8</v>
      </c>
      <c r="W934" s="95">
        <f>Emissions!N934</f>
        <v>0</v>
      </c>
      <c r="X934" s="95" t="str">
        <f>Emissions!O934</f>
        <v>LB</v>
      </c>
    </row>
    <row r="935" spans="1:24" x14ac:dyDescent="0.3">
      <c r="A935" s="91" t="str">
        <f>Emissions!A935</f>
        <v>20091</v>
      </c>
      <c r="B935" s="91" t="str">
        <f>Emissions!B935</f>
        <v>20</v>
      </c>
      <c r="C935" s="92" t="str">
        <f>Emissions!F935</f>
        <v>KS</v>
      </c>
      <c r="D935" s="92" t="str">
        <f>Emissions!C935</f>
        <v>091</v>
      </c>
      <c r="E935" s="91" t="str">
        <f>Emissions!D935</f>
        <v>Johnson</v>
      </c>
      <c r="F935" s="91" t="str">
        <f>Emissions!E935</f>
        <v>County</v>
      </c>
      <c r="G935" s="91">
        <v>2620030001</v>
      </c>
      <c r="H935" s="91" t="s">
        <v>9455</v>
      </c>
      <c r="I935" s="91" t="s">
        <v>9450</v>
      </c>
      <c r="J935" s="91" t="s">
        <v>9453</v>
      </c>
      <c r="K935" s="91">
        <v>2014</v>
      </c>
      <c r="L935" s="91">
        <v>515</v>
      </c>
      <c r="M935" s="91" t="s">
        <v>9451</v>
      </c>
      <c r="N935" s="94">
        <f>Emissions!G935</f>
        <v>625000</v>
      </c>
      <c r="O935" s="91" t="str">
        <f>Emissions!H935</f>
        <v>TON</v>
      </c>
      <c r="P935" s="93">
        <f>'Emissions Factor'!$B$2</f>
        <v>5.5099999999999998E-6</v>
      </c>
      <c r="Q935" s="91" t="str">
        <f>Emissions!L935</f>
        <v xml:space="preserve">LB </v>
      </c>
      <c r="R935" s="91" t="str">
        <f>Emissions!M935</f>
        <v>TON</v>
      </c>
      <c r="S935" s="91" t="s">
        <v>9454</v>
      </c>
      <c r="T935" s="91">
        <v>7439976</v>
      </c>
      <c r="U935" s="91" t="s">
        <v>9452</v>
      </c>
      <c r="V935" s="91">
        <v>8</v>
      </c>
      <c r="W935" s="95">
        <f>Emissions!N935</f>
        <v>3.4437499999999996</v>
      </c>
      <c r="X935" s="95" t="str">
        <f>Emissions!O935</f>
        <v>LB</v>
      </c>
    </row>
    <row r="936" spans="1:24" x14ac:dyDescent="0.3">
      <c r="A936" s="91" t="str">
        <f>Emissions!A936</f>
        <v>20093</v>
      </c>
      <c r="B936" s="91" t="str">
        <f>Emissions!B936</f>
        <v>20</v>
      </c>
      <c r="C936" s="92" t="str">
        <f>Emissions!F936</f>
        <v>KS</v>
      </c>
      <c r="D936" s="92" t="str">
        <f>Emissions!C936</f>
        <v>093</v>
      </c>
      <c r="E936" s="91" t="str">
        <f>Emissions!D936</f>
        <v>Kearny</v>
      </c>
      <c r="F936" s="91" t="str">
        <f>Emissions!E936</f>
        <v>County</v>
      </c>
      <c r="G936" s="91">
        <v>2620030001</v>
      </c>
      <c r="H936" s="91" t="s">
        <v>9455</v>
      </c>
      <c r="I936" s="91" t="s">
        <v>9450</v>
      </c>
      <c r="J936" s="91" t="s">
        <v>9453</v>
      </c>
      <c r="K936" s="91">
        <v>2014</v>
      </c>
      <c r="L936" s="91">
        <v>515</v>
      </c>
      <c r="M936" s="91" t="s">
        <v>9451</v>
      </c>
      <c r="N936" s="94">
        <f>Emissions!G936</f>
        <v>0</v>
      </c>
      <c r="O936" s="91" t="str">
        <f>Emissions!H936</f>
        <v>TON</v>
      </c>
      <c r="P936" s="93">
        <f>'Emissions Factor'!$B$2</f>
        <v>5.5099999999999998E-6</v>
      </c>
      <c r="Q936" s="91" t="str">
        <f>Emissions!L936</f>
        <v xml:space="preserve">LB </v>
      </c>
      <c r="R936" s="91" t="str">
        <f>Emissions!M936</f>
        <v>TON</v>
      </c>
      <c r="S936" s="91" t="s">
        <v>9454</v>
      </c>
      <c r="T936" s="91">
        <v>7439976</v>
      </c>
      <c r="U936" s="91" t="s">
        <v>9452</v>
      </c>
      <c r="V936" s="91">
        <v>8</v>
      </c>
      <c r="W936" s="95">
        <f>Emissions!N936</f>
        <v>0</v>
      </c>
      <c r="X936" s="95" t="str">
        <f>Emissions!O936</f>
        <v>LB</v>
      </c>
    </row>
    <row r="937" spans="1:24" x14ac:dyDescent="0.3">
      <c r="A937" s="91" t="str">
        <f>Emissions!A937</f>
        <v>20095</v>
      </c>
      <c r="B937" s="91" t="str">
        <f>Emissions!B937</f>
        <v>20</v>
      </c>
      <c r="C937" s="92" t="str">
        <f>Emissions!F937</f>
        <v>KS</v>
      </c>
      <c r="D937" s="92" t="str">
        <f>Emissions!C937</f>
        <v>095</v>
      </c>
      <c r="E937" s="91" t="str">
        <f>Emissions!D937</f>
        <v>Kingman</v>
      </c>
      <c r="F937" s="91" t="str">
        <f>Emissions!E937</f>
        <v>County</v>
      </c>
      <c r="G937" s="91">
        <v>2620030001</v>
      </c>
      <c r="H937" s="91" t="s">
        <v>9455</v>
      </c>
      <c r="I937" s="91" t="s">
        <v>9450</v>
      </c>
      <c r="J937" s="91" t="s">
        <v>9453</v>
      </c>
      <c r="K937" s="91">
        <v>2014</v>
      </c>
      <c r="L937" s="91">
        <v>515</v>
      </c>
      <c r="M937" s="91" t="s">
        <v>9451</v>
      </c>
      <c r="N937" s="94">
        <f>Emissions!G937</f>
        <v>0</v>
      </c>
      <c r="O937" s="91" t="str">
        <f>Emissions!H937</f>
        <v>TON</v>
      </c>
      <c r="P937" s="93">
        <f>'Emissions Factor'!$B$2</f>
        <v>5.5099999999999998E-6</v>
      </c>
      <c r="Q937" s="91" t="str">
        <f>Emissions!L937</f>
        <v xml:space="preserve">LB </v>
      </c>
      <c r="R937" s="91" t="str">
        <f>Emissions!M937</f>
        <v>TON</v>
      </c>
      <c r="S937" s="91" t="s">
        <v>9454</v>
      </c>
      <c r="T937" s="91">
        <v>7439976</v>
      </c>
      <c r="U937" s="91" t="s">
        <v>9452</v>
      </c>
      <c r="V937" s="91">
        <v>8</v>
      </c>
      <c r="W937" s="95">
        <f>Emissions!N937</f>
        <v>0</v>
      </c>
      <c r="X937" s="95" t="str">
        <f>Emissions!O937</f>
        <v>LB</v>
      </c>
    </row>
    <row r="938" spans="1:24" x14ac:dyDescent="0.3">
      <c r="A938" s="91" t="str">
        <f>Emissions!A938</f>
        <v>20097</v>
      </c>
      <c r="B938" s="91" t="str">
        <f>Emissions!B938</f>
        <v>20</v>
      </c>
      <c r="C938" s="92" t="str">
        <f>Emissions!F938</f>
        <v>KS</v>
      </c>
      <c r="D938" s="92" t="str">
        <f>Emissions!C938</f>
        <v>097</v>
      </c>
      <c r="E938" s="91" t="str">
        <f>Emissions!D938</f>
        <v>Kiowa</v>
      </c>
      <c r="F938" s="91" t="str">
        <f>Emissions!E938</f>
        <v>County</v>
      </c>
      <c r="G938" s="91">
        <v>2620030001</v>
      </c>
      <c r="H938" s="91" t="s">
        <v>9455</v>
      </c>
      <c r="I938" s="91" t="s">
        <v>9450</v>
      </c>
      <c r="J938" s="91" t="s">
        <v>9453</v>
      </c>
      <c r="K938" s="91">
        <v>2014</v>
      </c>
      <c r="L938" s="91">
        <v>515</v>
      </c>
      <c r="M938" s="91" t="s">
        <v>9451</v>
      </c>
      <c r="N938" s="94">
        <f>Emissions!G938</f>
        <v>0</v>
      </c>
      <c r="O938" s="91" t="str">
        <f>Emissions!H938</f>
        <v>TON</v>
      </c>
      <c r="P938" s="93">
        <f>'Emissions Factor'!$B$2</f>
        <v>5.5099999999999998E-6</v>
      </c>
      <c r="Q938" s="91" t="str">
        <f>Emissions!L938</f>
        <v xml:space="preserve">LB </v>
      </c>
      <c r="R938" s="91" t="str">
        <f>Emissions!M938</f>
        <v>TON</v>
      </c>
      <c r="S938" s="91" t="s">
        <v>9454</v>
      </c>
      <c r="T938" s="91">
        <v>7439976</v>
      </c>
      <c r="U938" s="91" t="s">
        <v>9452</v>
      </c>
      <c r="V938" s="91">
        <v>8</v>
      </c>
      <c r="W938" s="95">
        <f>Emissions!N938</f>
        <v>0</v>
      </c>
      <c r="X938" s="95" t="str">
        <f>Emissions!O938</f>
        <v>LB</v>
      </c>
    </row>
    <row r="939" spans="1:24" x14ac:dyDescent="0.3">
      <c r="A939" s="91" t="str">
        <f>Emissions!A939</f>
        <v>20099</v>
      </c>
      <c r="B939" s="91" t="str">
        <f>Emissions!B939</f>
        <v>20</v>
      </c>
      <c r="C939" s="92" t="str">
        <f>Emissions!F939</f>
        <v>KS</v>
      </c>
      <c r="D939" s="92" t="str">
        <f>Emissions!C939</f>
        <v>099</v>
      </c>
      <c r="E939" s="91" t="str">
        <f>Emissions!D939</f>
        <v>Labette</v>
      </c>
      <c r="F939" s="91" t="str">
        <f>Emissions!E939</f>
        <v>County</v>
      </c>
      <c r="G939" s="91">
        <v>2620030001</v>
      </c>
      <c r="H939" s="91" t="s">
        <v>9455</v>
      </c>
      <c r="I939" s="91" t="s">
        <v>9450</v>
      </c>
      <c r="J939" s="91" t="s">
        <v>9453</v>
      </c>
      <c r="K939" s="91">
        <v>2014</v>
      </c>
      <c r="L939" s="91">
        <v>515</v>
      </c>
      <c r="M939" s="91" t="s">
        <v>9451</v>
      </c>
      <c r="N939" s="94">
        <f>Emissions!G939</f>
        <v>0</v>
      </c>
      <c r="O939" s="91" t="str">
        <f>Emissions!H939</f>
        <v>TON</v>
      </c>
      <c r="P939" s="93">
        <f>'Emissions Factor'!$B$2</f>
        <v>5.5099999999999998E-6</v>
      </c>
      <c r="Q939" s="91" t="str">
        <f>Emissions!L939</f>
        <v xml:space="preserve">LB </v>
      </c>
      <c r="R939" s="91" t="str">
        <f>Emissions!M939</f>
        <v>TON</v>
      </c>
      <c r="S939" s="91" t="s">
        <v>9454</v>
      </c>
      <c r="T939" s="91">
        <v>7439976</v>
      </c>
      <c r="U939" s="91" t="s">
        <v>9452</v>
      </c>
      <c r="V939" s="91">
        <v>8</v>
      </c>
      <c r="W939" s="95">
        <f>Emissions!N939</f>
        <v>0</v>
      </c>
      <c r="X939" s="95" t="str">
        <f>Emissions!O939</f>
        <v>LB</v>
      </c>
    </row>
    <row r="940" spans="1:24" x14ac:dyDescent="0.3">
      <c r="A940" s="91" t="str">
        <f>Emissions!A940</f>
        <v>20101</v>
      </c>
      <c r="B940" s="91" t="str">
        <f>Emissions!B940</f>
        <v>20</v>
      </c>
      <c r="C940" s="92" t="str">
        <f>Emissions!F940</f>
        <v>KS</v>
      </c>
      <c r="D940" s="92" t="str">
        <f>Emissions!C940</f>
        <v>101</v>
      </c>
      <c r="E940" s="91" t="str">
        <f>Emissions!D940</f>
        <v>Lane</v>
      </c>
      <c r="F940" s="91" t="str">
        <f>Emissions!E940</f>
        <v>County</v>
      </c>
      <c r="G940" s="91">
        <v>2620030001</v>
      </c>
      <c r="H940" s="91" t="s">
        <v>9455</v>
      </c>
      <c r="I940" s="91" t="s">
        <v>9450</v>
      </c>
      <c r="J940" s="91" t="s">
        <v>9453</v>
      </c>
      <c r="K940" s="91">
        <v>2014</v>
      </c>
      <c r="L940" s="91">
        <v>515</v>
      </c>
      <c r="M940" s="91" t="s">
        <v>9451</v>
      </c>
      <c r="N940" s="94">
        <f>Emissions!G940</f>
        <v>0</v>
      </c>
      <c r="O940" s="91" t="str">
        <f>Emissions!H940</f>
        <v>TON</v>
      </c>
      <c r="P940" s="93">
        <f>'Emissions Factor'!$B$2</f>
        <v>5.5099999999999998E-6</v>
      </c>
      <c r="Q940" s="91" t="str">
        <f>Emissions!L940</f>
        <v xml:space="preserve">LB </v>
      </c>
      <c r="R940" s="91" t="str">
        <f>Emissions!M940</f>
        <v>TON</v>
      </c>
      <c r="S940" s="91" t="s">
        <v>9454</v>
      </c>
      <c r="T940" s="91">
        <v>7439976</v>
      </c>
      <c r="U940" s="91" t="s">
        <v>9452</v>
      </c>
      <c r="V940" s="91">
        <v>8</v>
      </c>
      <c r="W940" s="95">
        <f>Emissions!N940</f>
        <v>0</v>
      </c>
      <c r="X940" s="95" t="str">
        <f>Emissions!O940</f>
        <v>LB</v>
      </c>
    </row>
    <row r="941" spans="1:24" x14ac:dyDescent="0.3">
      <c r="A941" s="91" t="str">
        <f>Emissions!A941</f>
        <v>20103</v>
      </c>
      <c r="B941" s="91" t="str">
        <f>Emissions!B941</f>
        <v>20</v>
      </c>
      <c r="C941" s="92" t="str">
        <f>Emissions!F941</f>
        <v>KS</v>
      </c>
      <c r="D941" s="92" t="str">
        <f>Emissions!C941</f>
        <v>103</v>
      </c>
      <c r="E941" s="91" t="str">
        <f>Emissions!D941</f>
        <v>Leavenworth</v>
      </c>
      <c r="F941" s="91" t="str">
        <f>Emissions!E941</f>
        <v>County</v>
      </c>
      <c r="G941" s="91">
        <v>2620030001</v>
      </c>
      <c r="H941" s="91" t="s">
        <v>9455</v>
      </c>
      <c r="I941" s="91" t="s">
        <v>9450</v>
      </c>
      <c r="J941" s="91" t="s">
        <v>9453</v>
      </c>
      <c r="K941" s="91">
        <v>2014</v>
      </c>
      <c r="L941" s="91">
        <v>515</v>
      </c>
      <c r="M941" s="91" t="s">
        <v>9451</v>
      </c>
      <c r="N941" s="94">
        <f>Emissions!G941</f>
        <v>0</v>
      </c>
      <c r="O941" s="91" t="str">
        <f>Emissions!H941</f>
        <v>TON</v>
      </c>
      <c r="P941" s="93">
        <f>'Emissions Factor'!$B$2</f>
        <v>5.5099999999999998E-6</v>
      </c>
      <c r="Q941" s="91" t="str">
        <f>Emissions!L941</f>
        <v xml:space="preserve">LB </v>
      </c>
      <c r="R941" s="91" t="str">
        <f>Emissions!M941</f>
        <v>TON</v>
      </c>
      <c r="S941" s="91" t="s">
        <v>9454</v>
      </c>
      <c r="T941" s="91">
        <v>7439976</v>
      </c>
      <c r="U941" s="91" t="s">
        <v>9452</v>
      </c>
      <c r="V941" s="91">
        <v>8</v>
      </c>
      <c r="W941" s="95">
        <f>Emissions!N941</f>
        <v>0</v>
      </c>
      <c r="X941" s="95" t="str">
        <f>Emissions!O941</f>
        <v>LB</v>
      </c>
    </row>
    <row r="942" spans="1:24" x14ac:dyDescent="0.3">
      <c r="A942" s="91" t="str">
        <f>Emissions!A942</f>
        <v>20105</v>
      </c>
      <c r="B942" s="91" t="str">
        <f>Emissions!B942</f>
        <v>20</v>
      </c>
      <c r="C942" s="92" t="str">
        <f>Emissions!F942</f>
        <v>KS</v>
      </c>
      <c r="D942" s="92" t="str">
        <f>Emissions!C942</f>
        <v>105</v>
      </c>
      <c r="E942" s="91" t="str">
        <f>Emissions!D942</f>
        <v>Lincoln</v>
      </c>
      <c r="F942" s="91" t="str">
        <f>Emissions!E942</f>
        <v>County</v>
      </c>
      <c r="G942" s="91">
        <v>2620030001</v>
      </c>
      <c r="H942" s="91" t="s">
        <v>9455</v>
      </c>
      <c r="I942" s="91" t="s">
        <v>9450</v>
      </c>
      <c r="J942" s="91" t="s">
        <v>9453</v>
      </c>
      <c r="K942" s="91">
        <v>2014</v>
      </c>
      <c r="L942" s="91">
        <v>515</v>
      </c>
      <c r="M942" s="91" t="s">
        <v>9451</v>
      </c>
      <c r="N942" s="94">
        <f>Emissions!G942</f>
        <v>0</v>
      </c>
      <c r="O942" s="91" t="str">
        <f>Emissions!H942</f>
        <v>TON</v>
      </c>
      <c r="P942" s="93">
        <f>'Emissions Factor'!$B$2</f>
        <v>5.5099999999999998E-6</v>
      </c>
      <c r="Q942" s="91" t="str">
        <f>Emissions!L942</f>
        <v xml:space="preserve">LB </v>
      </c>
      <c r="R942" s="91" t="str">
        <f>Emissions!M942</f>
        <v>TON</v>
      </c>
      <c r="S942" s="91" t="s">
        <v>9454</v>
      </c>
      <c r="T942" s="91">
        <v>7439976</v>
      </c>
      <c r="U942" s="91" t="s">
        <v>9452</v>
      </c>
      <c r="V942" s="91">
        <v>8</v>
      </c>
      <c r="W942" s="95">
        <f>Emissions!N942</f>
        <v>0</v>
      </c>
      <c r="X942" s="95" t="str">
        <f>Emissions!O942</f>
        <v>LB</v>
      </c>
    </row>
    <row r="943" spans="1:24" x14ac:dyDescent="0.3">
      <c r="A943" s="91" t="str">
        <f>Emissions!A943</f>
        <v>20107</v>
      </c>
      <c r="B943" s="91" t="str">
        <f>Emissions!B943</f>
        <v>20</v>
      </c>
      <c r="C943" s="92" t="str">
        <f>Emissions!F943</f>
        <v>KS</v>
      </c>
      <c r="D943" s="92" t="str">
        <f>Emissions!C943</f>
        <v>107</v>
      </c>
      <c r="E943" s="91" t="str">
        <f>Emissions!D943</f>
        <v>Linn</v>
      </c>
      <c r="F943" s="91" t="str">
        <f>Emissions!E943</f>
        <v>County</v>
      </c>
      <c r="G943" s="91">
        <v>2620030001</v>
      </c>
      <c r="H943" s="91" t="s">
        <v>9455</v>
      </c>
      <c r="I943" s="91" t="s">
        <v>9450</v>
      </c>
      <c r="J943" s="91" t="s">
        <v>9453</v>
      </c>
      <c r="K943" s="91">
        <v>2014</v>
      </c>
      <c r="L943" s="91">
        <v>515</v>
      </c>
      <c r="M943" s="91" t="s">
        <v>9451</v>
      </c>
      <c r="N943" s="94">
        <f>Emissions!G943</f>
        <v>0</v>
      </c>
      <c r="O943" s="91" t="str">
        <f>Emissions!H943</f>
        <v>TON</v>
      </c>
      <c r="P943" s="93">
        <f>'Emissions Factor'!$B$2</f>
        <v>5.5099999999999998E-6</v>
      </c>
      <c r="Q943" s="91" t="str">
        <f>Emissions!L943</f>
        <v xml:space="preserve">LB </v>
      </c>
      <c r="R943" s="91" t="str">
        <f>Emissions!M943</f>
        <v>TON</v>
      </c>
      <c r="S943" s="91" t="s">
        <v>9454</v>
      </c>
      <c r="T943" s="91">
        <v>7439976</v>
      </c>
      <c r="U943" s="91" t="s">
        <v>9452</v>
      </c>
      <c r="V943" s="91">
        <v>8</v>
      </c>
      <c r="W943" s="95">
        <f>Emissions!N943</f>
        <v>0</v>
      </c>
      <c r="X943" s="95" t="str">
        <f>Emissions!O943</f>
        <v>LB</v>
      </c>
    </row>
    <row r="944" spans="1:24" x14ac:dyDescent="0.3">
      <c r="A944" s="91" t="str">
        <f>Emissions!A944</f>
        <v>20109</v>
      </c>
      <c r="B944" s="91" t="str">
        <f>Emissions!B944</f>
        <v>20</v>
      </c>
      <c r="C944" s="92" t="str">
        <f>Emissions!F944</f>
        <v>KS</v>
      </c>
      <c r="D944" s="92" t="str">
        <f>Emissions!C944</f>
        <v>109</v>
      </c>
      <c r="E944" s="91" t="str">
        <f>Emissions!D944</f>
        <v>Logan</v>
      </c>
      <c r="F944" s="91" t="str">
        <f>Emissions!E944</f>
        <v>County</v>
      </c>
      <c r="G944" s="91">
        <v>2620030001</v>
      </c>
      <c r="H944" s="91" t="s">
        <v>9455</v>
      </c>
      <c r="I944" s="91" t="s">
        <v>9450</v>
      </c>
      <c r="J944" s="91" t="s">
        <v>9453</v>
      </c>
      <c r="K944" s="91">
        <v>2014</v>
      </c>
      <c r="L944" s="91">
        <v>515</v>
      </c>
      <c r="M944" s="91" t="s">
        <v>9451</v>
      </c>
      <c r="N944" s="94">
        <f>Emissions!G944</f>
        <v>0</v>
      </c>
      <c r="O944" s="91" t="str">
        <f>Emissions!H944</f>
        <v>TON</v>
      </c>
      <c r="P944" s="93">
        <f>'Emissions Factor'!$B$2</f>
        <v>5.5099999999999998E-6</v>
      </c>
      <c r="Q944" s="91" t="str">
        <f>Emissions!L944</f>
        <v xml:space="preserve">LB </v>
      </c>
      <c r="R944" s="91" t="str">
        <f>Emissions!M944</f>
        <v>TON</v>
      </c>
      <c r="S944" s="91" t="s">
        <v>9454</v>
      </c>
      <c r="T944" s="91">
        <v>7439976</v>
      </c>
      <c r="U944" s="91" t="s">
        <v>9452</v>
      </c>
      <c r="V944" s="91">
        <v>8</v>
      </c>
      <c r="W944" s="95">
        <f>Emissions!N944</f>
        <v>0</v>
      </c>
      <c r="X944" s="95" t="str">
        <f>Emissions!O944</f>
        <v>LB</v>
      </c>
    </row>
    <row r="945" spans="1:24" x14ac:dyDescent="0.3">
      <c r="A945" s="91" t="str">
        <f>Emissions!A945</f>
        <v>20111</v>
      </c>
      <c r="B945" s="91" t="str">
        <f>Emissions!B945</f>
        <v>20</v>
      </c>
      <c r="C945" s="92" t="str">
        <f>Emissions!F945</f>
        <v>KS</v>
      </c>
      <c r="D945" s="92" t="str">
        <f>Emissions!C945</f>
        <v>111</v>
      </c>
      <c r="E945" s="91" t="str">
        <f>Emissions!D945</f>
        <v>Lyon</v>
      </c>
      <c r="F945" s="91" t="str">
        <f>Emissions!E945</f>
        <v>County</v>
      </c>
      <c r="G945" s="91">
        <v>2620030001</v>
      </c>
      <c r="H945" s="91" t="s">
        <v>9455</v>
      </c>
      <c r="I945" s="91" t="s">
        <v>9450</v>
      </c>
      <c r="J945" s="91" t="s">
        <v>9453</v>
      </c>
      <c r="K945" s="91">
        <v>2014</v>
      </c>
      <c r="L945" s="91">
        <v>515</v>
      </c>
      <c r="M945" s="91" t="s">
        <v>9451</v>
      </c>
      <c r="N945" s="94">
        <f>Emissions!G945</f>
        <v>0</v>
      </c>
      <c r="O945" s="91" t="str">
        <f>Emissions!H945</f>
        <v>TON</v>
      </c>
      <c r="P945" s="93">
        <f>'Emissions Factor'!$B$2</f>
        <v>5.5099999999999998E-6</v>
      </c>
      <c r="Q945" s="91" t="str">
        <f>Emissions!L945</f>
        <v xml:space="preserve">LB </v>
      </c>
      <c r="R945" s="91" t="str">
        <f>Emissions!M945</f>
        <v>TON</v>
      </c>
      <c r="S945" s="91" t="s">
        <v>9454</v>
      </c>
      <c r="T945" s="91">
        <v>7439976</v>
      </c>
      <c r="U945" s="91" t="s">
        <v>9452</v>
      </c>
      <c r="V945" s="91">
        <v>8</v>
      </c>
      <c r="W945" s="95">
        <f>Emissions!N945</f>
        <v>0</v>
      </c>
      <c r="X945" s="95" t="str">
        <f>Emissions!O945</f>
        <v>LB</v>
      </c>
    </row>
    <row r="946" spans="1:24" x14ac:dyDescent="0.3">
      <c r="A946" s="91" t="str">
        <f>Emissions!A946</f>
        <v>20113</v>
      </c>
      <c r="B946" s="91" t="str">
        <f>Emissions!B946</f>
        <v>20</v>
      </c>
      <c r="C946" s="92" t="str">
        <f>Emissions!F946</f>
        <v>KS</v>
      </c>
      <c r="D946" s="92" t="str">
        <f>Emissions!C946</f>
        <v>113</v>
      </c>
      <c r="E946" s="91" t="str">
        <f>Emissions!D946</f>
        <v>McPherson</v>
      </c>
      <c r="F946" s="91" t="str">
        <f>Emissions!E946</f>
        <v>County</v>
      </c>
      <c r="G946" s="91">
        <v>2620030001</v>
      </c>
      <c r="H946" s="91" t="s">
        <v>9455</v>
      </c>
      <c r="I946" s="91" t="s">
        <v>9450</v>
      </c>
      <c r="J946" s="91" t="s">
        <v>9453</v>
      </c>
      <c r="K946" s="91">
        <v>2014</v>
      </c>
      <c r="L946" s="91">
        <v>515</v>
      </c>
      <c r="M946" s="91" t="s">
        <v>9451</v>
      </c>
      <c r="N946" s="94">
        <f>Emissions!G946</f>
        <v>0</v>
      </c>
      <c r="O946" s="91" t="str">
        <f>Emissions!H946</f>
        <v>TON</v>
      </c>
      <c r="P946" s="93">
        <f>'Emissions Factor'!$B$2</f>
        <v>5.5099999999999998E-6</v>
      </c>
      <c r="Q946" s="91" t="str">
        <f>Emissions!L946</f>
        <v xml:space="preserve">LB </v>
      </c>
      <c r="R946" s="91" t="str">
        <f>Emissions!M946</f>
        <v>TON</v>
      </c>
      <c r="S946" s="91" t="s">
        <v>9454</v>
      </c>
      <c r="T946" s="91">
        <v>7439976</v>
      </c>
      <c r="U946" s="91" t="s">
        <v>9452</v>
      </c>
      <c r="V946" s="91">
        <v>8</v>
      </c>
      <c r="W946" s="95">
        <f>Emissions!N946</f>
        <v>0</v>
      </c>
      <c r="X946" s="95" t="str">
        <f>Emissions!O946</f>
        <v>LB</v>
      </c>
    </row>
    <row r="947" spans="1:24" x14ac:dyDescent="0.3">
      <c r="A947" s="91" t="str">
        <f>Emissions!A947</f>
        <v>20115</v>
      </c>
      <c r="B947" s="91" t="str">
        <f>Emissions!B947</f>
        <v>20</v>
      </c>
      <c r="C947" s="92" t="str">
        <f>Emissions!F947</f>
        <v>KS</v>
      </c>
      <c r="D947" s="92" t="str">
        <f>Emissions!C947</f>
        <v>115</v>
      </c>
      <c r="E947" s="91" t="str">
        <f>Emissions!D947</f>
        <v>Marion</v>
      </c>
      <c r="F947" s="91" t="str">
        <f>Emissions!E947</f>
        <v>County</v>
      </c>
      <c r="G947" s="91">
        <v>2620030001</v>
      </c>
      <c r="H947" s="91" t="s">
        <v>9455</v>
      </c>
      <c r="I947" s="91" t="s">
        <v>9450</v>
      </c>
      <c r="J947" s="91" t="s">
        <v>9453</v>
      </c>
      <c r="K947" s="91">
        <v>2014</v>
      </c>
      <c r="L947" s="91">
        <v>515</v>
      </c>
      <c r="M947" s="91" t="s">
        <v>9451</v>
      </c>
      <c r="N947" s="94">
        <f>Emissions!G947</f>
        <v>0</v>
      </c>
      <c r="O947" s="91" t="str">
        <f>Emissions!H947</f>
        <v>TON</v>
      </c>
      <c r="P947" s="93">
        <f>'Emissions Factor'!$B$2</f>
        <v>5.5099999999999998E-6</v>
      </c>
      <c r="Q947" s="91" t="str">
        <f>Emissions!L947</f>
        <v xml:space="preserve">LB </v>
      </c>
      <c r="R947" s="91" t="str">
        <f>Emissions!M947</f>
        <v>TON</v>
      </c>
      <c r="S947" s="91" t="s">
        <v>9454</v>
      </c>
      <c r="T947" s="91">
        <v>7439976</v>
      </c>
      <c r="U947" s="91" t="s">
        <v>9452</v>
      </c>
      <c r="V947" s="91">
        <v>8</v>
      </c>
      <c r="W947" s="95">
        <f>Emissions!N947</f>
        <v>0</v>
      </c>
      <c r="X947" s="95" t="str">
        <f>Emissions!O947</f>
        <v>LB</v>
      </c>
    </row>
    <row r="948" spans="1:24" x14ac:dyDescent="0.3">
      <c r="A948" s="91" t="str">
        <f>Emissions!A948</f>
        <v>20117</v>
      </c>
      <c r="B948" s="91" t="str">
        <f>Emissions!B948</f>
        <v>20</v>
      </c>
      <c r="C948" s="92" t="str">
        <f>Emissions!F948</f>
        <v>KS</v>
      </c>
      <c r="D948" s="92" t="str">
        <f>Emissions!C948</f>
        <v>117</v>
      </c>
      <c r="E948" s="91" t="str">
        <f>Emissions!D948</f>
        <v>Marshall</v>
      </c>
      <c r="F948" s="91" t="str">
        <f>Emissions!E948</f>
        <v>County</v>
      </c>
      <c r="G948" s="91">
        <v>2620030001</v>
      </c>
      <c r="H948" s="91" t="s">
        <v>9455</v>
      </c>
      <c r="I948" s="91" t="s">
        <v>9450</v>
      </c>
      <c r="J948" s="91" t="s">
        <v>9453</v>
      </c>
      <c r="K948" s="91">
        <v>2014</v>
      </c>
      <c r="L948" s="91">
        <v>515</v>
      </c>
      <c r="M948" s="91" t="s">
        <v>9451</v>
      </c>
      <c r="N948" s="94">
        <f>Emissions!G948</f>
        <v>0</v>
      </c>
      <c r="O948" s="91" t="str">
        <f>Emissions!H948</f>
        <v>TON</v>
      </c>
      <c r="P948" s="93">
        <f>'Emissions Factor'!$B$2</f>
        <v>5.5099999999999998E-6</v>
      </c>
      <c r="Q948" s="91" t="str">
        <f>Emissions!L948</f>
        <v xml:space="preserve">LB </v>
      </c>
      <c r="R948" s="91" t="str">
        <f>Emissions!M948</f>
        <v>TON</v>
      </c>
      <c r="S948" s="91" t="s">
        <v>9454</v>
      </c>
      <c r="T948" s="91">
        <v>7439976</v>
      </c>
      <c r="U948" s="91" t="s">
        <v>9452</v>
      </c>
      <c r="V948" s="91">
        <v>8</v>
      </c>
      <c r="W948" s="95">
        <f>Emissions!N948</f>
        <v>0</v>
      </c>
      <c r="X948" s="95" t="str">
        <f>Emissions!O948</f>
        <v>LB</v>
      </c>
    </row>
    <row r="949" spans="1:24" x14ac:dyDescent="0.3">
      <c r="A949" s="91" t="str">
        <f>Emissions!A949</f>
        <v>20119</v>
      </c>
      <c r="B949" s="91" t="str">
        <f>Emissions!B949</f>
        <v>20</v>
      </c>
      <c r="C949" s="92" t="str">
        <f>Emissions!F949</f>
        <v>KS</v>
      </c>
      <c r="D949" s="92" t="str">
        <f>Emissions!C949</f>
        <v>119</v>
      </c>
      <c r="E949" s="91" t="str">
        <f>Emissions!D949</f>
        <v>Meade</v>
      </c>
      <c r="F949" s="91" t="str">
        <f>Emissions!E949</f>
        <v>County</v>
      </c>
      <c r="G949" s="91">
        <v>2620030001</v>
      </c>
      <c r="H949" s="91" t="s">
        <v>9455</v>
      </c>
      <c r="I949" s="91" t="s">
        <v>9450</v>
      </c>
      <c r="J949" s="91" t="s">
        <v>9453</v>
      </c>
      <c r="K949" s="91">
        <v>2014</v>
      </c>
      <c r="L949" s="91">
        <v>515</v>
      </c>
      <c r="M949" s="91" t="s">
        <v>9451</v>
      </c>
      <c r="N949" s="94">
        <f>Emissions!G949</f>
        <v>0</v>
      </c>
      <c r="O949" s="91" t="str">
        <f>Emissions!H949</f>
        <v>TON</v>
      </c>
      <c r="P949" s="93">
        <f>'Emissions Factor'!$B$2</f>
        <v>5.5099999999999998E-6</v>
      </c>
      <c r="Q949" s="91" t="str">
        <f>Emissions!L949</f>
        <v xml:space="preserve">LB </v>
      </c>
      <c r="R949" s="91" t="str">
        <f>Emissions!M949</f>
        <v>TON</v>
      </c>
      <c r="S949" s="91" t="s">
        <v>9454</v>
      </c>
      <c r="T949" s="91">
        <v>7439976</v>
      </c>
      <c r="U949" s="91" t="s">
        <v>9452</v>
      </c>
      <c r="V949" s="91">
        <v>8</v>
      </c>
      <c r="W949" s="95">
        <f>Emissions!N949</f>
        <v>0</v>
      </c>
      <c r="X949" s="95" t="str">
        <f>Emissions!O949</f>
        <v>LB</v>
      </c>
    </row>
    <row r="950" spans="1:24" x14ac:dyDescent="0.3">
      <c r="A950" s="91" t="str">
        <f>Emissions!A950</f>
        <v>20121</v>
      </c>
      <c r="B950" s="91" t="str">
        <f>Emissions!B950</f>
        <v>20</v>
      </c>
      <c r="C950" s="92" t="str">
        <f>Emissions!F950</f>
        <v>KS</v>
      </c>
      <c r="D950" s="92" t="str">
        <f>Emissions!C950</f>
        <v>121</v>
      </c>
      <c r="E950" s="91" t="str">
        <f>Emissions!D950</f>
        <v>Miami</v>
      </c>
      <c r="F950" s="91" t="str">
        <f>Emissions!E950</f>
        <v>County</v>
      </c>
      <c r="G950" s="91">
        <v>2620030001</v>
      </c>
      <c r="H950" s="91" t="s">
        <v>9455</v>
      </c>
      <c r="I950" s="91" t="s">
        <v>9450</v>
      </c>
      <c r="J950" s="91" t="s">
        <v>9453</v>
      </c>
      <c r="K950" s="91">
        <v>2014</v>
      </c>
      <c r="L950" s="91">
        <v>515</v>
      </c>
      <c r="M950" s="91" t="s">
        <v>9451</v>
      </c>
      <c r="N950" s="94">
        <f>Emissions!G950</f>
        <v>0</v>
      </c>
      <c r="O950" s="91" t="str">
        <f>Emissions!H950</f>
        <v>TON</v>
      </c>
      <c r="P950" s="93">
        <f>'Emissions Factor'!$B$2</f>
        <v>5.5099999999999998E-6</v>
      </c>
      <c r="Q950" s="91" t="str">
        <f>Emissions!L950</f>
        <v xml:space="preserve">LB </v>
      </c>
      <c r="R950" s="91" t="str">
        <f>Emissions!M950</f>
        <v>TON</v>
      </c>
      <c r="S950" s="91" t="s">
        <v>9454</v>
      </c>
      <c r="T950" s="91">
        <v>7439976</v>
      </c>
      <c r="U950" s="91" t="s">
        <v>9452</v>
      </c>
      <c r="V950" s="91">
        <v>8</v>
      </c>
      <c r="W950" s="95">
        <f>Emissions!N950</f>
        <v>0</v>
      </c>
      <c r="X950" s="95" t="str">
        <f>Emissions!O950</f>
        <v>LB</v>
      </c>
    </row>
    <row r="951" spans="1:24" x14ac:dyDescent="0.3">
      <c r="A951" s="91" t="str">
        <f>Emissions!A951</f>
        <v>20123</v>
      </c>
      <c r="B951" s="91" t="str">
        <f>Emissions!B951</f>
        <v>20</v>
      </c>
      <c r="C951" s="92" t="str">
        <f>Emissions!F951</f>
        <v>KS</v>
      </c>
      <c r="D951" s="92" t="str">
        <f>Emissions!C951</f>
        <v>123</v>
      </c>
      <c r="E951" s="91" t="str">
        <f>Emissions!D951</f>
        <v>Mitchell</v>
      </c>
      <c r="F951" s="91" t="str">
        <f>Emissions!E951</f>
        <v>County</v>
      </c>
      <c r="G951" s="91">
        <v>2620030001</v>
      </c>
      <c r="H951" s="91" t="s">
        <v>9455</v>
      </c>
      <c r="I951" s="91" t="s">
        <v>9450</v>
      </c>
      <c r="J951" s="91" t="s">
        <v>9453</v>
      </c>
      <c r="K951" s="91">
        <v>2014</v>
      </c>
      <c r="L951" s="91">
        <v>515</v>
      </c>
      <c r="M951" s="91" t="s">
        <v>9451</v>
      </c>
      <c r="N951" s="94">
        <f>Emissions!G951</f>
        <v>0</v>
      </c>
      <c r="O951" s="91" t="str">
        <f>Emissions!H951</f>
        <v>TON</v>
      </c>
      <c r="P951" s="93">
        <f>'Emissions Factor'!$B$2</f>
        <v>5.5099999999999998E-6</v>
      </c>
      <c r="Q951" s="91" t="str">
        <f>Emissions!L951</f>
        <v xml:space="preserve">LB </v>
      </c>
      <c r="R951" s="91" t="str">
        <f>Emissions!M951</f>
        <v>TON</v>
      </c>
      <c r="S951" s="91" t="s">
        <v>9454</v>
      </c>
      <c r="T951" s="91">
        <v>7439976</v>
      </c>
      <c r="U951" s="91" t="s">
        <v>9452</v>
      </c>
      <c r="V951" s="91">
        <v>8</v>
      </c>
      <c r="W951" s="95">
        <f>Emissions!N951</f>
        <v>0</v>
      </c>
      <c r="X951" s="95" t="str">
        <f>Emissions!O951</f>
        <v>LB</v>
      </c>
    </row>
    <row r="952" spans="1:24" x14ac:dyDescent="0.3">
      <c r="A952" s="91" t="str">
        <f>Emissions!A952</f>
        <v>20125</v>
      </c>
      <c r="B952" s="91" t="str">
        <f>Emissions!B952</f>
        <v>20</v>
      </c>
      <c r="C952" s="92" t="str">
        <f>Emissions!F952</f>
        <v>KS</v>
      </c>
      <c r="D952" s="92" t="str">
        <f>Emissions!C952</f>
        <v>125</v>
      </c>
      <c r="E952" s="91" t="str">
        <f>Emissions!D952</f>
        <v>Montgomery</v>
      </c>
      <c r="F952" s="91" t="str">
        <f>Emissions!E952</f>
        <v>County</v>
      </c>
      <c r="G952" s="91">
        <v>2620030001</v>
      </c>
      <c r="H952" s="91" t="s">
        <v>9455</v>
      </c>
      <c r="I952" s="91" t="s">
        <v>9450</v>
      </c>
      <c r="J952" s="91" t="s">
        <v>9453</v>
      </c>
      <c r="K952" s="91">
        <v>2014</v>
      </c>
      <c r="L952" s="91">
        <v>515</v>
      </c>
      <c r="M952" s="91" t="s">
        <v>9451</v>
      </c>
      <c r="N952" s="94">
        <f>Emissions!G952</f>
        <v>10963.5185185185</v>
      </c>
      <c r="O952" s="91" t="str">
        <f>Emissions!H952</f>
        <v>TON</v>
      </c>
      <c r="P952" s="93">
        <f>'Emissions Factor'!$B$2</f>
        <v>5.5099999999999998E-6</v>
      </c>
      <c r="Q952" s="91" t="str">
        <f>Emissions!L952</f>
        <v xml:space="preserve">LB </v>
      </c>
      <c r="R952" s="91" t="str">
        <f>Emissions!M952</f>
        <v>TON</v>
      </c>
      <c r="S952" s="91" t="s">
        <v>9454</v>
      </c>
      <c r="T952" s="91">
        <v>7439976</v>
      </c>
      <c r="U952" s="91" t="s">
        <v>9452</v>
      </c>
      <c r="V952" s="91">
        <v>8</v>
      </c>
      <c r="W952" s="95">
        <f>Emissions!N952</f>
        <v>6.0408987037036933E-2</v>
      </c>
      <c r="X952" s="95" t="str">
        <f>Emissions!O952</f>
        <v>LB</v>
      </c>
    </row>
    <row r="953" spans="1:24" x14ac:dyDescent="0.3">
      <c r="A953" s="91" t="str">
        <f>Emissions!A953</f>
        <v>20127</v>
      </c>
      <c r="B953" s="91" t="str">
        <f>Emissions!B953</f>
        <v>20</v>
      </c>
      <c r="C953" s="92" t="str">
        <f>Emissions!F953</f>
        <v>KS</v>
      </c>
      <c r="D953" s="92" t="str">
        <f>Emissions!C953</f>
        <v>127</v>
      </c>
      <c r="E953" s="91" t="str">
        <f>Emissions!D953</f>
        <v>Morris</v>
      </c>
      <c r="F953" s="91" t="str">
        <f>Emissions!E953</f>
        <v>County</v>
      </c>
      <c r="G953" s="91">
        <v>2620030001</v>
      </c>
      <c r="H953" s="91" t="s">
        <v>9455</v>
      </c>
      <c r="I953" s="91" t="s">
        <v>9450</v>
      </c>
      <c r="J953" s="91" t="s">
        <v>9453</v>
      </c>
      <c r="K953" s="91">
        <v>2014</v>
      </c>
      <c r="L953" s="91">
        <v>515</v>
      </c>
      <c r="M953" s="91" t="s">
        <v>9451</v>
      </c>
      <c r="N953" s="94">
        <f>Emissions!G953</f>
        <v>0</v>
      </c>
      <c r="O953" s="91" t="str">
        <f>Emissions!H953</f>
        <v>TON</v>
      </c>
      <c r="P953" s="93">
        <f>'Emissions Factor'!$B$2</f>
        <v>5.5099999999999998E-6</v>
      </c>
      <c r="Q953" s="91" t="str">
        <f>Emissions!L953</f>
        <v xml:space="preserve">LB </v>
      </c>
      <c r="R953" s="91" t="str">
        <f>Emissions!M953</f>
        <v>TON</v>
      </c>
      <c r="S953" s="91" t="s">
        <v>9454</v>
      </c>
      <c r="T953" s="91">
        <v>7439976</v>
      </c>
      <c r="U953" s="91" t="s">
        <v>9452</v>
      </c>
      <c r="V953" s="91">
        <v>8</v>
      </c>
      <c r="W953" s="95">
        <f>Emissions!N953</f>
        <v>0</v>
      </c>
      <c r="X953" s="95" t="str">
        <f>Emissions!O953</f>
        <v>LB</v>
      </c>
    </row>
    <row r="954" spans="1:24" x14ac:dyDescent="0.3">
      <c r="A954" s="91" t="str">
        <f>Emissions!A954</f>
        <v>20129</v>
      </c>
      <c r="B954" s="91" t="str">
        <f>Emissions!B954</f>
        <v>20</v>
      </c>
      <c r="C954" s="92" t="str">
        <f>Emissions!F954</f>
        <v>KS</v>
      </c>
      <c r="D954" s="92" t="str">
        <f>Emissions!C954</f>
        <v>129</v>
      </c>
      <c r="E954" s="91" t="str">
        <f>Emissions!D954</f>
        <v>Morton</v>
      </c>
      <c r="F954" s="91" t="str">
        <f>Emissions!E954</f>
        <v>County</v>
      </c>
      <c r="G954" s="91">
        <v>2620030001</v>
      </c>
      <c r="H954" s="91" t="s">
        <v>9455</v>
      </c>
      <c r="I954" s="91" t="s">
        <v>9450</v>
      </c>
      <c r="J954" s="91" t="s">
        <v>9453</v>
      </c>
      <c r="K954" s="91">
        <v>2014</v>
      </c>
      <c r="L954" s="91">
        <v>515</v>
      </c>
      <c r="M954" s="91" t="s">
        <v>9451</v>
      </c>
      <c r="N954" s="94">
        <f>Emissions!G954</f>
        <v>0</v>
      </c>
      <c r="O954" s="91" t="str">
        <f>Emissions!H954</f>
        <v>TON</v>
      </c>
      <c r="P954" s="93">
        <f>'Emissions Factor'!$B$2</f>
        <v>5.5099999999999998E-6</v>
      </c>
      <c r="Q954" s="91" t="str">
        <f>Emissions!L954</f>
        <v xml:space="preserve">LB </v>
      </c>
      <c r="R954" s="91" t="str">
        <f>Emissions!M954</f>
        <v>TON</v>
      </c>
      <c r="S954" s="91" t="s">
        <v>9454</v>
      </c>
      <c r="T954" s="91">
        <v>7439976</v>
      </c>
      <c r="U954" s="91" t="s">
        <v>9452</v>
      </c>
      <c r="V954" s="91">
        <v>8</v>
      </c>
      <c r="W954" s="95">
        <f>Emissions!N954</f>
        <v>0</v>
      </c>
      <c r="X954" s="95" t="str">
        <f>Emissions!O954</f>
        <v>LB</v>
      </c>
    </row>
    <row r="955" spans="1:24" x14ac:dyDescent="0.3">
      <c r="A955" s="91" t="str">
        <f>Emissions!A955</f>
        <v>20131</v>
      </c>
      <c r="B955" s="91" t="str">
        <f>Emissions!B955</f>
        <v>20</v>
      </c>
      <c r="C955" s="92" t="str">
        <f>Emissions!F955</f>
        <v>KS</v>
      </c>
      <c r="D955" s="92" t="str">
        <f>Emissions!C955</f>
        <v>131</v>
      </c>
      <c r="E955" s="91" t="str">
        <f>Emissions!D955</f>
        <v>Nemaha</v>
      </c>
      <c r="F955" s="91" t="str">
        <f>Emissions!E955</f>
        <v>County</v>
      </c>
      <c r="G955" s="91">
        <v>2620030001</v>
      </c>
      <c r="H955" s="91" t="s">
        <v>9455</v>
      </c>
      <c r="I955" s="91" t="s">
        <v>9450</v>
      </c>
      <c r="J955" s="91" t="s">
        <v>9453</v>
      </c>
      <c r="K955" s="91">
        <v>2014</v>
      </c>
      <c r="L955" s="91">
        <v>515</v>
      </c>
      <c r="M955" s="91" t="s">
        <v>9451</v>
      </c>
      <c r="N955" s="94">
        <f>Emissions!G955</f>
        <v>0</v>
      </c>
      <c r="O955" s="91" t="str">
        <f>Emissions!H955</f>
        <v>TON</v>
      </c>
      <c r="P955" s="93">
        <f>'Emissions Factor'!$B$2</f>
        <v>5.5099999999999998E-6</v>
      </c>
      <c r="Q955" s="91" t="str">
        <f>Emissions!L955</f>
        <v xml:space="preserve">LB </v>
      </c>
      <c r="R955" s="91" t="str">
        <f>Emissions!M955</f>
        <v>TON</v>
      </c>
      <c r="S955" s="91" t="s">
        <v>9454</v>
      </c>
      <c r="T955" s="91">
        <v>7439976</v>
      </c>
      <c r="U955" s="91" t="s">
        <v>9452</v>
      </c>
      <c r="V955" s="91">
        <v>8</v>
      </c>
      <c r="W955" s="95">
        <f>Emissions!N955</f>
        <v>0</v>
      </c>
      <c r="X955" s="95" t="str">
        <f>Emissions!O955</f>
        <v>LB</v>
      </c>
    </row>
    <row r="956" spans="1:24" x14ac:dyDescent="0.3">
      <c r="A956" s="91" t="str">
        <f>Emissions!A956</f>
        <v>20133</v>
      </c>
      <c r="B956" s="91" t="str">
        <f>Emissions!B956</f>
        <v>20</v>
      </c>
      <c r="C956" s="92" t="str">
        <f>Emissions!F956</f>
        <v>KS</v>
      </c>
      <c r="D956" s="92" t="str">
        <f>Emissions!C956</f>
        <v>133</v>
      </c>
      <c r="E956" s="91" t="str">
        <f>Emissions!D956</f>
        <v>Neosho</v>
      </c>
      <c r="F956" s="91" t="str">
        <f>Emissions!E956</f>
        <v>County</v>
      </c>
      <c r="G956" s="91">
        <v>2620030001</v>
      </c>
      <c r="H956" s="91" t="s">
        <v>9455</v>
      </c>
      <c r="I956" s="91" t="s">
        <v>9450</v>
      </c>
      <c r="J956" s="91" t="s">
        <v>9453</v>
      </c>
      <c r="K956" s="91">
        <v>2014</v>
      </c>
      <c r="L956" s="91">
        <v>515</v>
      </c>
      <c r="M956" s="91" t="s">
        <v>9451</v>
      </c>
      <c r="N956" s="94">
        <f>Emissions!G956</f>
        <v>0</v>
      </c>
      <c r="O956" s="91" t="str">
        <f>Emissions!H956</f>
        <v>TON</v>
      </c>
      <c r="P956" s="93">
        <f>'Emissions Factor'!$B$2</f>
        <v>5.5099999999999998E-6</v>
      </c>
      <c r="Q956" s="91" t="str">
        <f>Emissions!L956</f>
        <v xml:space="preserve">LB </v>
      </c>
      <c r="R956" s="91" t="str">
        <f>Emissions!M956</f>
        <v>TON</v>
      </c>
      <c r="S956" s="91" t="s">
        <v>9454</v>
      </c>
      <c r="T956" s="91">
        <v>7439976</v>
      </c>
      <c r="U956" s="91" t="s">
        <v>9452</v>
      </c>
      <c r="V956" s="91">
        <v>8</v>
      </c>
      <c r="W956" s="95">
        <f>Emissions!N956</f>
        <v>0</v>
      </c>
      <c r="X956" s="95" t="str">
        <f>Emissions!O956</f>
        <v>LB</v>
      </c>
    </row>
    <row r="957" spans="1:24" x14ac:dyDescent="0.3">
      <c r="A957" s="91" t="str">
        <f>Emissions!A957</f>
        <v>20135</v>
      </c>
      <c r="B957" s="91" t="str">
        <f>Emissions!B957</f>
        <v>20</v>
      </c>
      <c r="C957" s="92" t="str">
        <f>Emissions!F957</f>
        <v>KS</v>
      </c>
      <c r="D957" s="92" t="str">
        <f>Emissions!C957</f>
        <v>135</v>
      </c>
      <c r="E957" s="91" t="str">
        <f>Emissions!D957</f>
        <v>Ness</v>
      </c>
      <c r="F957" s="91" t="str">
        <f>Emissions!E957</f>
        <v>County</v>
      </c>
      <c r="G957" s="91">
        <v>2620030001</v>
      </c>
      <c r="H957" s="91" t="s">
        <v>9455</v>
      </c>
      <c r="I957" s="91" t="s">
        <v>9450</v>
      </c>
      <c r="J957" s="91" t="s">
        <v>9453</v>
      </c>
      <c r="K957" s="91">
        <v>2014</v>
      </c>
      <c r="L957" s="91">
        <v>515</v>
      </c>
      <c r="M957" s="91" t="s">
        <v>9451</v>
      </c>
      <c r="N957" s="94">
        <f>Emissions!G957</f>
        <v>0</v>
      </c>
      <c r="O957" s="91" t="str">
        <f>Emissions!H957</f>
        <v>TON</v>
      </c>
      <c r="P957" s="93">
        <f>'Emissions Factor'!$B$2</f>
        <v>5.5099999999999998E-6</v>
      </c>
      <c r="Q957" s="91" t="str">
        <f>Emissions!L957</f>
        <v xml:space="preserve">LB </v>
      </c>
      <c r="R957" s="91" t="str">
        <f>Emissions!M957</f>
        <v>TON</v>
      </c>
      <c r="S957" s="91" t="s">
        <v>9454</v>
      </c>
      <c r="T957" s="91">
        <v>7439976</v>
      </c>
      <c r="U957" s="91" t="s">
        <v>9452</v>
      </c>
      <c r="V957" s="91">
        <v>8</v>
      </c>
      <c r="W957" s="95">
        <f>Emissions!N957</f>
        <v>0</v>
      </c>
      <c r="X957" s="95" t="str">
        <f>Emissions!O957</f>
        <v>LB</v>
      </c>
    </row>
    <row r="958" spans="1:24" x14ac:dyDescent="0.3">
      <c r="A958" s="91" t="str">
        <f>Emissions!A958</f>
        <v>20137</v>
      </c>
      <c r="B958" s="91" t="str">
        <f>Emissions!B958</f>
        <v>20</v>
      </c>
      <c r="C958" s="92" t="str">
        <f>Emissions!F958</f>
        <v>KS</v>
      </c>
      <c r="D958" s="92" t="str">
        <f>Emissions!C958</f>
        <v>137</v>
      </c>
      <c r="E958" s="91" t="str">
        <f>Emissions!D958</f>
        <v>Norton</v>
      </c>
      <c r="F958" s="91" t="str">
        <f>Emissions!E958</f>
        <v>County</v>
      </c>
      <c r="G958" s="91">
        <v>2620030001</v>
      </c>
      <c r="H958" s="91" t="s">
        <v>9455</v>
      </c>
      <c r="I958" s="91" t="s">
        <v>9450</v>
      </c>
      <c r="J958" s="91" t="s">
        <v>9453</v>
      </c>
      <c r="K958" s="91">
        <v>2014</v>
      </c>
      <c r="L958" s="91">
        <v>515</v>
      </c>
      <c r="M958" s="91" t="s">
        <v>9451</v>
      </c>
      <c r="N958" s="94">
        <f>Emissions!G958</f>
        <v>0</v>
      </c>
      <c r="O958" s="91" t="str">
        <f>Emissions!H958</f>
        <v>TON</v>
      </c>
      <c r="P958" s="93">
        <f>'Emissions Factor'!$B$2</f>
        <v>5.5099999999999998E-6</v>
      </c>
      <c r="Q958" s="91" t="str">
        <f>Emissions!L958</f>
        <v xml:space="preserve">LB </v>
      </c>
      <c r="R958" s="91" t="str">
        <f>Emissions!M958</f>
        <v>TON</v>
      </c>
      <c r="S958" s="91" t="s">
        <v>9454</v>
      </c>
      <c r="T958" s="91">
        <v>7439976</v>
      </c>
      <c r="U958" s="91" t="s">
        <v>9452</v>
      </c>
      <c r="V958" s="91">
        <v>8</v>
      </c>
      <c r="W958" s="95">
        <f>Emissions!N958</f>
        <v>0</v>
      </c>
      <c r="X958" s="95" t="str">
        <f>Emissions!O958</f>
        <v>LB</v>
      </c>
    </row>
    <row r="959" spans="1:24" x14ac:dyDescent="0.3">
      <c r="A959" s="91" t="str">
        <f>Emissions!A959</f>
        <v>20139</v>
      </c>
      <c r="B959" s="91" t="str">
        <f>Emissions!B959</f>
        <v>20</v>
      </c>
      <c r="C959" s="92" t="str">
        <f>Emissions!F959</f>
        <v>KS</v>
      </c>
      <c r="D959" s="92" t="str">
        <f>Emissions!C959</f>
        <v>139</v>
      </c>
      <c r="E959" s="91" t="str">
        <f>Emissions!D959</f>
        <v>Osage</v>
      </c>
      <c r="F959" s="91" t="str">
        <f>Emissions!E959</f>
        <v>County</v>
      </c>
      <c r="G959" s="91">
        <v>2620030001</v>
      </c>
      <c r="H959" s="91" t="s">
        <v>9455</v>
      </c>
      <c r="I959" s="91" t="s">
        <v>9450</v>
      </c>
      <c r="J959" s="91" t="s">
        <v>9453</v>
      </c>
      <c r="K959" s="91">
        <v>2014</v>
      </c>
      <c r="L959" s="91">
        <v>515</v>
      </c>
      <c r="M959" s="91" t="s">
        <v>9451</v>
      </c>
      <c r="N959" s="94">
        <f>Emissions!G959</f>
        <v>0</v>
      </c>
      <c r="O959" s="91" t="str">
        <f>Emissions!H959</f>
        <v>TON</v>
      </c>
      <c r="P959" s="93">
        <f>'Emissions Factor'!$B$2</f>
        <v>5.5099999999999998E-6</v>
      </c>
      <c r="Q959" s="91" t="str">
        <f>Emissions!L959</f>
        <v xml:space="preserve">LB </v>
      </c>
      <c r="R959" s="91" t="str">
        <f>Emissions!M959</f>
        <v>TON</v>
      </c>
      <c r="S959" s="91" t="s">
        <v>9454</v>
      </c>
      <c r="T959" s="91">
        <v>7439976</v>
      </c>
      <c r="U959" s="91" t="s">
        <v>9452</v>
      </c>
      <c r="V959" s="91">
        <v>8</v>
      </c>
      <c r="W959" s="95">
        <f>Emissions!N959</f>
        <v>0</v>
      </c>
      <c r="X959" s="95" t="str">
        <f>Emissions!O959</f>
        <v>LB</v>
      </c>
    </row>
    <row r="960" spans="1:24" x14ac:dyDescent="0.3">
      <c r="A960" s="91" t="str">
        <f>Emissions!A960</f>
        <v>20141</v>
      </c>
      <c r="B960" s="91" t="str">
        <f>Emissions!B960</f>
        <v>20</v>
      </c>
      <c r="C960" s="92" t="str">
        <f>Emissions!F960</f>
        <v>KS</v>
      </c>
      <c r="D960" s="92" t="str">
        <f>Emissions!C960</f>
        <v>141</v>
      </c>
      <c r="E960" s="91" t="str">
        <f>Emissions!D960</f>
        <v>Osborne</v>
      </c>
      <c r="F960" s="91" t="str">
        <f>Emissions!E960</f>
        <v>County</v>
      </c>
      <c r="G960" s="91">
        <v>2620030001</v>
      </c>
      <c r="H960" s="91" t="s">
        <v>9455</v>
      </c>
      <c r="I960" s="91" t="s">
        <v>9450</v>
      </c>
      <c r="J960" s="91" t="s">
        <v>9453</v>
      </c>
      <c r="K960" s="91">
        <v>2014</v>
      </c>
      <c r="L960" s="91">
        <v>515</v>
      </c>
      <c r="M960" s="91" t="s">
        <v>9451</v>
      </c>
      <c r="N960" s="94">
        <f>Emissions!G960</f>
        <v>0</v>
      </c>
      <c r="O960" s="91" t="str">
        <f>Emissions!H960</f>
        <v>TON</v>
      </c>
      <c r="P960" s="93">
        <f>'Emissions Factor'!$B$2</f>
        <v>5.5099999999999998E-6</v>
      </c>
      <c r="Q960" s="91" t="str">
        <f>Emissions!L960</f>
        <v xml:space="preserve">LB </v>
      </c>
      <c r="R960" s="91" t="str">
        <f>Emissions!M960</f>
        <v>TON</v>
      </c>
      <c r="S960" s="91" t="s">
        <v>9454</v>
      </c>
      <c r="T960" s="91">
        <v>7439976</v>
      </c>
      <c r="U960" s="91" t="s">
        <v>9452</v>
      </c>
      <c r="V960" s="91">
        <v>8</v>
      </c>
      <c r="W960" s="95">
        <f>Emissions!N960</f>
        <v>0</v>
      </c>
      <c r="X960" s="95" t="str">
        <f>Emissions!O960</f>
        <v>LB</v>
      </c>
    </row>
    <row r="961" spans="1:24" x14ac:dyDescent="0.3">
      <c r="A961" s="91" t="str">
        <f>Emissions!A961</f>
        <v>20143</v>
      </c>
      <c r="B961" s="91" t="str">
        <f>Emissions!B961</f>
        <v>20</v>
      </c>
      <c r="C961" s="92" t="str">
        <f>Emissions!F961</f>
        <v>KS</v>
      </c>
      <c r="D961" s="92" t="str">
        <f>Emissions!C961</f>
        <v>143</v>
      </c>
      <c r="E961" s="91" t="str">
        <f>Emissions!D961</f>
        <v>Ottawa</v>
      </c>
      <c r="F961" s="91" t="str">
        <f>Emissions!E961</f>
        <v>County</v>
      </c>
      <c r="G961" s="91">
        <v>2620030001</v>
      </c>
      <c r="H961" s="91" t="s">
        <v>9455</v>
      </c>
      <c r="I961" s="91" t="s">
        <v>9450</v>
      </c>
      <c r="J961" s="91" t="s">
        <v>9453</v>
      </c>
      <c r="K961" s="91">
        <v>2014</v>
      </c>
      <c r="L961" s="91">
        <v>515</v>
      </c>
      <c r="M961" s="91" t="s">
        <v>9451</v>
      </c>
      <c r="N961" s="94">
        <f>Emissions!G961</f>
        <v>0</v>
      </c>
      <c r="O961" s="91" t="str">
        <f>Emissions!H961</f>
        <v>TON</v>
      </c>
      <c r="P961" s="93">
        <f>'Emissions Factor'!$B$2</f>
        <v>5.5099999999999998E-6</v>
      </c>
      <c r="Q961" s="91" t="str">
        <f>Emissions!L961</f>
        <v xml:space="preserve">LB </v>
      </c>
      <c r="R961" s="91" t="str">
        <f>Emissions!M961</f>
        <v>TON</v>
      </c>
      <c r="S961" s="91" t="s">
        <v>9454</v>
      </c>
      <c r="T961" s="91">
        <v>7439976</v>
      </c>
      <c r="U961" s="91" t="s">
        <v>9452</v>
      </c>
      <c r="V961" s="91">
        <v>8</v>
      </c>
      <c r="W961" s="95">
        <f>Emissions!N961</f>
        <v>0</v>
      </c>
      <c r="X961" s="95" t="str">
        <f>Emissions!O961</f>
        <v>LB</v>
      </c>
    </row>
    <row r="962" spans="1:24" x14ac:dyDescent="0.3">
      <c r="A962" s="91" t="str">
        <f>Emissions!A962</f>
        <v>20145</v>
      </c>
      <c r="B962" s="91" t="str">
        <f>Emissions!B962</f>
        <v>20</v>
      </c>
      <c r="C962" s="92" t="str">
        <f>Emissions!F962</f>
        <v>KS</v>
      </c>
      <c r="D962" s="92" t="str">
        <f>Emissions!C962</f>
        <v>145</v>
      </c>
      <c r="E962" s="91" t="str">
        <f>Emissions!D962</f>
        <v>Pawnee</v>
      </c>
      <c r="F962" s="91" t="str">
        <f>Emissions!E962</f>
        <v>County</v>
      </c>
      <c r="G962" s="91">
        <v>2620030001</v>
      </c>
      <c r="H962" s="91" t="s">
        <v>9455</v>
      </c>
      <c r="I962" s="91" t="s">
        <v>9450</v>
      </c>
      <c r="J962" s="91" t="s">
        <v>9453</v>
      </c>
      <c r="K962" s="91">
        <v>2014</v>
      </c>
      <c r="L962" s="91">
        <v>515</v>
      </c>
      <c r="M962" s="91" t="s">
        <v>9451</v>
      </c>
      <c r="N962" s="94">
        <f>Emissions!G962</f>
        <v>0</v>
      </c>
      <c r="O962" s="91" t="str">
        <f>Emissions!H962</f>
        <v>TON</v>
      </c>
      <c r="P962" s="93">
        <f>'Emissions Factor'!$B$2</f>
        <v>5.5099999999999998E-6</v>
      </c>
      <c r="Q962" s="91" t="str">
        <f>Emissions!L962</f>
        <v xml:space="preserve">LB </v>
      </c>
      <c r="R962" s="91" t="str">
        <f>Emissions!M962</f>
        <v>TON</v>
      </c>
      <c r="S962" s="91" t="s">
        <v>9454</v>
      </c>
      <c r="T962" s="91">
        <v>7439976</v>
      </c>
      <c r="U962" s="91" t="s">
        <v>9452</v>
      </c>
      <c r="V962" s="91">
        <v>8</v>
      </c>
      <c r="W962" s="95">
        <f>Emissions!N962</f>
        <v>0</v>
      </c>
      <c r="X962" s="95" t="str">
        <f>Emissions!O962</f>
        <v>LB</v>
      </c>
    </row>
    <row r="963" spans="1:24" x14ac:dyDescent="0.3">
      <c r="A963" s="91" t="str">
        <f>Emissions!A963</f>
        <v>20147</v>
      </c>
      <c r="B963" s="91" t="str">
        <f>Emissions!B963</f>
        <v>20</v>
      </c>
      <c r="C963" s="92" t="str">
        <f>Emissions!F963</f>
        <v>KS</v>
      </c>
      <c r="D963" s="92" t="str">
        <f>Emissions!C963</f>
        <v>147</v>
      </c>
      <c r="E963" s="91" t="str">
        <f>Emissions!D963</f>
        <v>Phillips</v>
      </c>
      <c r="F963" s="91" t="str">
        <f>Emissions!E963</f>
        <v>County</v>
      </c>
      <c r="G963" s="91">
        <v>2620030001</v>
      </c>
      <c r="H963" s="91" t="s">
        <v>9455</v>
      </c>
      <c r="I963" s="91" t="s">
        <v>9450</v>
      </c>
      <c r="J963" s="91" t="s">
        <v>9453</v>
      </c>
      <c r="K963" s="91">
        <v>2014</v>
      </c>
      <c r="L963" s="91">
        <v>515</v>
      </c>
      <c r="M963" s="91" t="s">
        <v>9451</v>
      </c>
      <c r="N963" s="94">
        <f>Emissions!G963</f>
        <v>0</v>
      </c>
      <c r="O963" s="91" t="str">
        <f>Emissions!H963</f>
        <v>TON</v>
      </c>
      <c r="P963" s="93">
        <f>'Emissions Factor'!$B$2</f>
        <v>5.5099999999999998E-6</v>
      </c>
      <c r="Q963" s="91" t="str">
        <f>Emissions!L963</f>
        <v xml:space="preserve">LB </v>
      </c>
      <c r="R963" s="91" t="str">
        <f>Emissions!M963</f>
        <v>TON</v>
      </c>
      <c r="S963" s="91" t="s">
        <v>9454</v>
      </c>
      <c r="T963" s="91">
        <v>7439976</v>
      </c>
      <c r="U963" s="91" t="s">
        <v>9452</v>
      </c>
      <c r="V963" s="91">
        <v>8</v>
      </c>
      <c r="W963" s="95">
        <f>Emissions!N963</f>
        <v>0</v>
      </c>
      <c r="X963" s="95" t="str">
        <f>Emissions!O963</f>
        <v>LB</v>
      </c>
    </row>
    <row r="964" spans="1:24" x14ac:dyDescent="0.3">
      <c r="A964" s="91" t="str">
        <f>Emissions!A964</f>
        <v>20149</v>
      </c>
      <c r="B964" s="91" t="str">
        <f>Emissions!B964</f>
        <v>20</v>
      </c>
      <c r="C964" s="92" t="str">
        <f>Emissions!F964</f>
        <v>KS</v>
      </c>
      <c r="D964" s="92" t="str">
        <f>Emissions!C964</f>
        <v>149</v>
      </c>
      <c r="E964" s="91" t="str">
        <f>Emissions!D964</f>
        <v>Pottawatomie</v>
      </c>
      <c r="F964" s="91" t="str">
        <f>Emissions!E964</f>
        <v>County</v>
      </c>
      <c r="G964" s="91">
        <v>2620030001</v>
      </c>
      <c r="H964" s="91" t="s">
        <v>9455</v>
      </c>
      <c r="I964" s="91" t="s">
        <v>9450</v>
      </c>
      <c r="J964" s="91" t="s">
        <v>9453</v>
      </c>
      <c r="K964" s="91">
        <v>2014</v>
      </c>
      <c r="L964" s="91">
        <v>515</v>
      </c>
      <c r="M964" s="91" t="s">
        <v>9451</v>
      </c>
      <c r="N964" s="94">
        <f>Emissions!G964</f>
        <v>0</v>
      </c>
      <c r="O964" s="91" t="str">
        <f>Emissions!H964</f>
        <v>TON</v>
      </c>
      <c r="P964" s="93">
        <f>'Emissions Factor'!$B$2</f>
        <v>5.5099999999999998E-6</v>
      </c>
      <c r="Q964" s="91" t="str">
        <f>Emissions!L964</f>
        <v xml:space="preserve">LB </v>
      </c>
      <c r="R964" s="91" t="str">
        <f>Emissions!M964</f>
        <v>TON</v>
      </c>
      <c r="S964" s="91" t="s">
        <v>9454</v>
      </c>
      <c r="T964" s="91">
        <v>7439976</v>
      </c>
      <c r="U964" s="91" t="s">
        <v>9452</v>
      </c>
      <c r="V964" s="91">
        <v>8</v>
      </c>
      <c r="W964" s="95">
        <f>Emissions!N964</f>
        <v>0</v>
      </c>
      <c r="X964" s="95" t="str">
        <f>Emissions!O964</f>
        <v>LB</v>
      </c>
    </row>
    <row r="965" spans="1:24" x14ac:dyDescent="0.3">
      <c r="A965" s="91" t="str">
        <f>Emissions!A965</f>
        <v>20151</v>
      </c>
      <c r="B965" s="91" t="str">
        <f>Emissions!B965</f>
        <v>20</v>
      </c>
      <c r="C965" s="92" t="str">
        <f>Emissions!F965</f>
        <v>KS</v>
      </c>
      <c r="D965" s="92" t="str">
        <f>Emissions!C965</f>
        <v>151</v>
      </c>
      <c r="E965" s="91" t="str">
        <f>Emissions!D965</f>
        <v>Pratt</v>
      </c>
      <c r="F965" s="91" t="str">
        <f>Emissions!E965</f>
        <v>County</v>
      </c>
      <c r="G965" s="91">
        <v>2620030001</v>
      </c>
      <c r="H965" s="91" t="s">
        <v>9455</v>
      </c>
      <c r="I965" s="91" t="s">
        <v>9450</v>
      </c>
      <c r="J965" s="91" t="s">
        <v>9453</v>
      </c>
      <c r="K965" s="91">
        <v>2014</v>
      </c>
      <c r="L965" s="91">
        <v>515</v>
      </c>
      <c r="M965" s="91" t="s">
        <v>9451</v>
      </c>
      <c r="N965" s="94">
        <f>Emissions!G965</f>
        <v>0</v>
      </c>
      <c r="O965" s="91" t="str">
        <f>Emissions!H965</f>
        <v>TON</v>
      </c>
      <c r="P965" s="93">
        <f>'Emissions Factor'!$B$2</f>
        <v>5.5099999999999998E-6</v>
      </c>
      <c r="Q965" s="91" t="str">
        <f>Emissions!L965</f>
        <v xml:space="preserve">LB </v>
      </c>
      <c r="R965" s="91" t="str">
        <f>Emissions!M965</f>
        <v>TON</v>
      </c>
      <c r="S965" s="91" t="s">
        <v>9454</v>
      </c>
      <c r="T965" s="91">
        <v>7439976</v>
      </c>
      <c r="U965" s="91" t="s">
        <v>9452</v>
      </c>
      <c r="V965" s="91">
        <v>8</v>
      </c>
      <c r="W965" s="95">
        <f>Emissions!N965</f>
        <v>0</v>
      </c>
      <c r="X965" s="95" t="str">
        <f>Emissions!O965</f>
        <v>LB</v>
      </c>
    </row>
    <row r="966" spans="1:24" x14ac:dyDescent="0.3">
      <c r="A966" s="91" t="str">
        <f>Emissions!A966</f>
        <v>20153</v>
      </c>
      <c r="B966" s="91" t="str">
        <f>Emissions!B966</f>
        <v>20</v>
      </c>
      <c r="C966" s="92" t="str">
        <f>Emissions!F966</f>
        <v>KS</v>
      </c>
      <c r="D966" s="92" t="str">
        <f>Emissions!C966</f>
        <v>153</v>
      </c>
      <c r="E966" s="91" t="str">
        <f>Emissions!D966</f>
        <v>Rawlins</v>
      </c>
      <c r="F966" s="91" t="str">
        <f>Emissions!E966</f>
        <v>County</v>
      </c>
      <c r="G966" s="91">
        <v>2620030001</v>
      </c>
      <c r="H966" s="91" t="s">
        <v>9455</v>
      </c>
      <c r="I966" s="91" t="s">
        <v>9450</v>
      </c>
      <c r="J966" s="91" t="s">
        <v>9453</v>
      </c>
      <c r="K966" s="91">
        <v>2014</v>
      </c>
      <c r="L966" s="91">
        <v>515</v>
      </c>
      <c r="M966" s="91" t="s">
        <v>9451</v>
      </c>
      <c r="N966" s="94">
        <f>Emissions!G966</f>
        <v>0</v>
      </c>
      <c r="O966" s="91" t="str">
        <f>Emissions!H966</f>
        <v>TON</v>
      </c>
      <c r="P966" s="93">
        <f>'Emissions Factor'!$B$2</f>
        <v>5.5099999999999998E-6</v>
      </c>
      <c r="Q966" s="91" t="str">
        <f>Emissions!L966</f>
        <v xml:space="preserve">LB </v>
      </c>
      <c r="R966" s="91" t="str">
        <f>Emissions!M966</f>
        <v>TON</v>
      </c>
      <c r="S966" s="91" t="s">
        <v>9454</v>
      </c>
      <c r="T966" s="91">
        <v>7439976</v>
      </c>
      <c r="U966" s="91" t="s">
        <v>9452</v>
      </c>
      <c r="V966" s="91">
        <v>8</v>
      </c>
      <c r="W966" s="95">
        <f>Emissions!N966</f>
        <v>0</v>
      </c>
      <c r="X966" s="95" t="str">
        <f>Emissions!O966</f>
        <v>LB</v>
      </c>
    </row>
    <row r="967" spans="1:24" x14ac:dyDescent="0.3">
      <c r="A967" s="91" t="str">
        <f>Emissions!A967</f>
        <v>20155</v>
      </c>
      <c r="B967" s="91" t="str">
        <f>Emissions!B967</f>
        <v>20</v>
      </c>
      <c r="C967" s="92" t="str">
        <f>Emissions!F967</f>
        <v>KS</v>
      </c>
      <c r="D967" s="92" t="str">
        <f>Emissions!C967</f>
        <v>155</v>
      </c>
      <c r="E967" s="91" t="str">
        <f>Emissions!D967</f>
        <v>Reno</v>
      </c>
      <c r="F967" s="91" t="str">
        <f>Emissions!E967</f>
        <v>County</v>
      </c>
      <c r="G967" s="91">
        <v>2620030001</v>
      </c>
      <c r="H967" s="91" t="s">
        <v>9455</v>
      </c>
      <c r="I967" s="91" t="s">
        <v>9450</v>
      </c>
      <c r="J967" s="91" t="s">
        <v>9453</v>
      </c>
      <c r="K967" s="91">
        <v>2014</v>
      </c>
      <c r="L967" s="91">
        <v>515</v>
      </c>
      <c r="M967" s="91" t="s">
        <v>9451</v>
      </c>
      <c r="N967" s="94">
        <f>Emissions!G967</f>
        <v>47709.472727272703</v>
      </c>
      <c r="O967" s="91" t="str">
        <f>Emissions!H967</f>
        <v>TON</v>
      </c>
      <c r="P967" s="93">
        <f>'Emissions Factor'!$B$2</f>
        <v>5.5099999999999998E-6</v>
      </c>
      <c r="Q967" s="91" t="str">
        <f>Emissions!L967</f>
        <v xml:space="preserve">LB </v>
      </c>
      <c r="R967" s="91" t="str">
        <f>Emissions!M967</f>
        <v>TON</v>
      </c>
      <c r="S967" s="91" t="s">
        <v>9454</v>
      </c>
      <c r="T967" s="91">
        <v>7439976</v>
      </c>
      <c r="U967" s="91" t="s">
        <v>9452</v>
      </c>
      <c r="V967" s="91">
        <v>8</v>
      </c>
      <c r="W967" s="95">
        <f>Emissions!N967</f>
        <v>0.26287919472727256</v>
      </c>
      <c r="X967" s="95" t="str">
        <f>Emissions!O967</f>
        <v>LB</v>
      </c>
    </row>
    <row r="968" spans="1:24" x14ac:dyDescent="0.3">
      <c r="A968" s="91" t="str">
        <f>Emissions!A968</f>
        <v>20157</v>
      </c>
      <c r="B968" s="91" t="str">
        <f>Emissions!B968</f>
        <v>20</v>
      </c>
      <c r="C968" s="92" t="str">
        <f>Emissions!F968</f>
        <v>KS</v>
      </c>
      <c r="D968" s="92" t="str">
        <f>Emissions!C968</f>
        <v>157</v>
      </c>
      <c r="E968" s="91" t="str">
        <f>Emissions!D968</f>
        <v>Republic</v>
      </c>
      <c r="F968" s="91" t="str">
        <f>Emissions!E968</f>
        <v>County</v>
      </c>
      <c r="G968" s="91">
        <v>2620030001</v>
      </c>
      <c r="H968" s="91" t="s">
        <v>9455</v>
      </c>
      <c r="I968" s="91" t="s">
        <v>9450</v>
      </c>
      <c r="J968" s="91" t="s">
        <v>9453</v>
      </c>
      <c r="K968" s="91">
        <v>2014</v>
      </c>
      <c r="L968" s="91">
        <v>515</v>
      </c>
      <c r="M968" s="91" t="s">
        <v>9451</v>
      </c>
      <c r="N968" s="94">
        <f>Emissions!G968</f>
        <v>0</v>
      </c>
      <c r="O968" s="91" t="str">
        <f>Emissions!H968</f>
        <v>TON</v>
      </c>
      <c r="P968" s="93">
        <f>'Emissions Factor'!$B$2</f>
        <v>5.5099999999999998E-6</v>
      </c>
      <c r="Q968" s="91" t="str">
        <f>Emissions!L968</f>
        <v xml:space="preserve">LB </v>
      </c>
      <c r="R968" s="91" t="str">
        <f>Emissions!M968</f>
        <v>TON</v>
      </c>
      <c r="S968" s="91" t="s">
        <v>9454</v>
      </c>
      <c r="T968" s="91">
        <v>7439976</v>
      </c>
      <c r="U968" s="91" t="s">
        <v>9452</v>
      </c>
      <c r="V968" s="91">
        <v>8</v>
      </c>
      <c r="W968" s="95">
        <f>Emissions!N968</f>
        <v>0</v>
      </c>
      <c r="X968" s="95" t="str">
        <f>Emissions!O968</f>
        <v>LB</v>
      </c>
    </row>
    <row r="969" spans="1:24" x14ac:dyDescent="0.3">
      <c r="A969" s="91" t="str">
        <f>Emissions!A969</f>
        <v>20159</v>
      </c>
      <c r="B969" s="91" t="str">
        <f>Emissions!B969</f>
        <v>20</v>
      </c>
      <c r="C969" s="92" t="str">
        <f>Emissions!F969</f>
        <v>KS</v>
      </c>
      <c r="D969" s="92" t="str">
        <f>Emissions!C969</f>
        <v>159</v>
      </c>
      <c r="E969" s="91" t="str">
        <f>Emissions!D969</f>
        <v>Rice</v>
      </c>
      <c r="F969" s="91" t="str">
        <f>Emissions!E969</f>
        <v>County</v>
      </c>
      <c r="G969" s="91">
        <v>2620030001</v>
      </c>
      <c r="H969" s="91" t="s">
        <v>9455</v>
      </c>
      <c r="I969" s="91" t="s">
        <v>9450</v>
      </c>
      <c r="J969" s="91" t="s">
        <v>9453</v>
      </c>
      <c r="K969" s="91">
        <v>2014</v>
      </c>
      <c r="L969" s="91">
        <v>515</v>
      </c>
      <c r="M969" s="91" t="s">
        <v>9451</v>
      </c>
      <c r="N969" s="94">
        <f>Emissions!G969</f>
        <v>0</v>
      </c>
      <c r="O969" s="91" t="str">
        <f>Emissions!H969</f>
        <v>TON</v>
      </c>
      <c r="P969" s="93">
        <f>'Emissions Factor'!$B$2</f>
        <v>5.5099999999999998E-6</v>
      </c>
      <c r="Q969" s="91" t="str">
        <f>Emissions!L969</f>
        <v xml:space="preserve">LB </v>
      </c>
      <c r="R969" s="91" t="str">
        <f>Emissions!M969</f>
        <v>TON</v>
      </c>
      <c r="S969" s="91" t="s">
        <v>9454</v>
      </c>
      <c r="T969" s="91">
        <v>7439976</v>
      </c>
      <c r="U969" s="91" t="s">
        <v>9452</v>
      </c>
      <c r="V969" s="91">
        <v>8</v>
      </c>
      <c r="W969" s="95">
        <f>Emissions!N969</f>
        <v>0</v>
      </c>
      <c r="X969" s="95" t="str">
        <f>Emissions!O969</f>
        <v>LB</v>
      </c>
    </row>
    <row r="970" spans="1:24" x14ac:dyDescent="0.3">
      <c r="A970" s="91" t="str">
        <f>Emissions!A970</f>
        <v>20161</v>
      </c>
      <c r="B970" s="91" t="str">
        <f>Emissions!B970</f>
        <v>20</v>
      </c>
      <c r="C970" s="92" t="str">
        <f>Emissions!F970</f>
        <v>KS</v>
      </c>
      <c r="D970" s="92" t="str">
        <f>Emissions!C970</f>
        <v>161</v>
      </c>
      <c r="E970" s="91" t="str">
        <f>Emissions!D970</f>
        <v>Riley</v>
      </c>
      <c r="F970" s="91" t="str">
        <f>Emissions!E970</f>
        <v>County</v>
      </c>
      <c r="G970" s="91">
        <v>2620030001</v>
      </c>
      <c r="H970" s="91" t="s">
        <v>9455</v>
      </c>
      <c r="I970" s="91" t="s">
        <v>9450</v>
      </c>
      <c r="J970" s="91" t="s">
        <v>9453</v>
      </c>
      <c r="K970" s="91">
        <v>2014</v>
      </c>
      <c r="L970" s="91">
        <v>515</v>
      </c>
      <c r="M970" s="91" t="s">
        <v>9451</v>
      </c>
      <c r="N970" s="94">
        <f>Emissions!G970</f>
        <v>0</v>
      </c>
      <c r="O970" s="91" t="str">
        <f>Emissions!H970</f>
        <v>TON</v>
      </c>
      <c r="P970" s="93">
        <f>'Emissions Factor'!$B$2</f>
        <v>5.5099999999999998E-6</v>
      </c>
      <c r="Q970" s="91" t="str">
        <f>Emissions!L970</f>
        <v xml:space="preserve">LB </v>
      </c>
      <c r="R970" s="91" t="str">
        <f>Emissions!M970</f>
        <v>TON</v>
      </c>
      <c r="S970" s="91" t="s">
        <v>9454</v>
      </c>
      <c r="T970" s="91">
        <v>7439976</v>
      </c>
      <c r="U970" s="91" t="s">
        <v>9452</v>
      </c>
      <c r="V970" s="91">
        <v>8</v>
      </c>
      <c r="W970" s="95">
        <f>Emissions!N970</f>
        <v>0</v>
      </c>
      <c r="X970" s="95" t="str">
        <f>Emissions!O970</f>
        <v>LB</v>
      </c>
    </row>
    <row r="971" spans="1:24" x14ac:dyDescent="0.3">
      <c r="A971" s="91" t="str">
        <f>Emissions!A971</f>
        <v>20163</v>
      </c>
      <c r="B971" s="91" t="str">
        <f>Emissions!B971</f>
        <v>20</v>
      </c>
      <c r="C971" s="92" t="str">
        <f>Emissions!F971</f>
        <v>KS</v>
      </c>
      <c r="D971" s="92" t="str">
        <f>Emissions!C971</f>
        <v>163</v>
      </c>
      <c r="E971" s="91" t="str">
        <f>Emissions!D971</f>
        <v>Rooks</v>
      </c>
      <c r="F971" s="91" t="str">
        <f>Emissions!E971</f>
        <v>County</v>
      </c>
      <c r="G971" s="91">
        <v>2620030001</v>
      </c>
      <c r="H971" s="91" t="s">
        <v>9455</v>
      </c>
      <c r="I971" s="91" t="s">
        <v>9450</v>
      </c>
      <c r="J971" s="91" t="s">
        <v>9453</v>
      </c>
      <c r="K971" s="91">
        <v>2014</v>
      </c>
      <c r="L971" s="91">
        <v>515</v>
      </c>
      <c r="M971" s="91" t="s">
        <v>9451</v>
      </c>
      <c r="N971" s="94">
        <f>Emissions!G971</f>
        <v>0</v>
      </c>
      <c r="O971" s="91" t="str">
        <f>Emissions!H971</f>
        <v>TON</v>
      </c>
      <c r="P971" s="93">
        <f>'Emissions Factor'!$B$2</f>
        <v>5.5099999999999998E-6</v>
      </c>
      <c r="Q971" s="91" t="str">
        <f>Emissions!L971</f>
        <v xml:space="preserve">LB </v>
      </c>
      <c r="R971" s="91" t="str">
        <f>Emissions!M971</f>
        <v>TON</v>
      </c>
      <c r="S971" s="91" t="s">
        <v>9454</v>
      </c>
      <c r="T971" s="91">
        <v>7439976</v>
      </c>
      <c r="U971" s="91" t="s">
        <v>9452</v>
      </c>
      <c r="V971" s="91">
        <v>8</v>
      </c>
      <c r="W971" s="95">
        <f>Emissions!N971</f>
        <v>0</v>
      </c>
      <c r="X971" s="95" t="str">
        <f>Emissions!O971</f>
        <v>LB</v>
      </c>
    </row>
    <row r="972" spans="1:24" x14ac:dyDescent="0.3">
      <c r="A972" s="91" t="str">
        <f>Emissions!A972</f>
        <v>20165</v>
      </c>
      <c r="B972" s="91" t="str">
        <f>Emissions!B972</f>
        <v>20</v>
      </c>
      <c r="C972" s="92" t="str">
        <f>Emissions!F972</f>
        <v>KS</v>
      </c>
      <c r="D972" s="92" t="str">
        <f>Emissions!C972</f>
        <v>165</v>
      </c>
      <c r="E972" s="91" t="str">
        <f>Emissions!D972</f>
        <v>Rush</v>
      </c>
      <c r="F972" s="91" t="str">
        <f>Emissions!E972</f>
        <v>County</v>
      </c>
      <c r="G972" s="91">
        <v>2620030001</v>
      </c>
      <c r="H972" s="91" t="s">
        <v>9455</v>
      </c>
      <c r="I972" s="91" t="s">
        <v>9450</v>
      </c>
      <c r="J972" s="91" t="s">
        <v>9453</v>
      </c>
      <c r="K972" s="91">
        <v>2014</v>
      </c>
      <c r="L972" s="91">
        <v>515</v>
      </c>
      <c r="M972" s="91" t="s">
        <v>9451</v>
      </c>
      <c r="N972" s="94">
        <f>Emissions!G972</f>
        <v>0</v>
      </c>
      <c r="O972" s="91" t="str">
        <f>Emissions!H972</f>
        <v>TON</v>
      </c>
      <c r="P972" s="93">
        <f>'Emissions Factor'!$B$2</f>
        <v>5.5099999999999998E-6</v>
      </c>
      <c r="Q972" s="91" t="str">
        <f>Emissions!L972</f>
        <v xml:space="preserve">LB </v>
      </c>
      <c r="R972" s="91" t="str">
        <f>Emissions!M972</f>
        <v>TON</v>
      </c>
      <c r="S972" s="91" t="s">
        <v>9454</v>
      </c>
      <c r="T972" s="91">
        <v>7439976</v>
      </c>
      <c r="U972" s="91" t="s">
        <v>9452</v>
      </c>
      <c r="V972" s="91">
        <v>8</v>
      </c>
      <c r="W972" s="95">
        <f>Emissions!N972</f>
        <v>0</v>
      </c>
      <c r="X972" s="95" t="str">
        <f>Emissions!O972</f>
        <v>LB</v>
      </c>
    </row>
    <row r="973" spans="1:24" x14ac:dyDescent="0.3">
      <c r="A973" s="91" t="str">
        <f>Emissions!A973</f>
        <v>20167</v>
      </c>
      <c r="B973" s="91" t="str">
        <f>Emissions!B973</f>
        <v>20</v>
      </c>
      <c r="C973" s="92" t="str">
        <f>Emissions!F973</f>
        <v>KS</v>
      </c>
      <c r="D973" s="92" t="str">
        <f>Emissions!C973</f>
        <v>167</v>
      </c>
      <c r="E973" s="91" t="str">
        <f>Emissions!D973</f>
        <v>Russell</v>
      </c>
      <c r="F973" s="91" t="str">
        <f>Emissions!E973</f>
        <v>County</v>
      </c>
      <c r="G973" s="91">
        <v>2620030001</v>
      </c>
      <c r="H973" s="91" t="s">
        <v>9455</v>
      </c>
      <c r="I973" s="91" t="s">
        <v>9450</v>
      </c>
      <c r="J973" s="91" t="s">
        <v>9453</v>
      </c>
      <c r="K973" s="91">
        <v>2014</v>
      </c>
      <c r="L973" s="91">
        <v>515</v>
      </c>
      <c r="M973" s="91" t="s">
        <v>9451</v>
      </c>
      <c r="N973" s="94">
        <f>Emissions!G973</f>
        <v>0</v>
      </c>
      <c r="O973" s="91" t="str">
        <f>Emissions!H973</f>
        <v>TON</v>
      </c>
      <c r="P973" s="93">
        <f>'Emissions Factor'!$B$2</f>
        <v>5.5099999999999998E-6</v>
      </c>
      <c r="Q973" s="91" t="str">
        <f>Emissions!L973</f>
        <v xml:space="preserve">LB </v>
      </c>
      <c r="R973" s="91" t="str">
        <f>Emissions!M973</f>
        <v>TON</v>
      </c>
      <c r="S973" s="91" t="s">
        <v>9454</v>
      </c>
      <c r="T973" s="91">
        <v>7439976</v>
      </c>
      <c r="U973" s="91" t="s">
        <v>9452</v>
      </c>
      <c r="V973" s="91">
        <v>8</v>
      </c>
      <c r="W973" s="95">
        <f>Emissions!N973</f>
        <v>0</v>
      </c>
      <c r="X973" s="95" t="str">
        <f>Emissions!O973</f>
        <v>LB</v>
      </c>
    </row>
    <row r="974" spans="1:24" x14ac:dyDescent="0.3">
      <c r="A974" s="91" t="str">
        <f>Emissions!A974</f>
        <v>20169</v>
      </c>
      <c r="B974" s="91" t="str">
        <f>Emissions!B974</f>
        <v>20</v>
      </c>
      <c r="C974" s="92" t="str">
        <f>Emissions!F974</f>
        <v>KS</v>
      </c>
      <c r="D974" s="92" t="str">
        <f>Emissions!C974</f>
        <v>169</v>
      </c>
      <c r="E974" s="91" t="str">
        <f>Emissions!D974</f>
        <v>Saline</v>
      </c>
      <c r="F974" s="91" t="str">
        <f>Emissions!E974</f>
        <v>County</v>
      </c>
      <c r="G974" s="91">
        <v>2620030001</v>
      </c>
      <c r="H974" s="91" t="s">
        <v>9455</v>
      </c>
      <c r="I974" s="91" t="s">
        <v>9450</v>
      </c>
      <c r="J974" s="91" t="s">
        <v>9453</v>
      </c>
      <c r="K974" s="91">
        <v>2014</v>
      </c>
      <c r="L974" s="91">
        <v>515</v>
      </c>
      <c r="M974" s="91" t="s">
        <v>9451</v>
      </c>
      <c r="N974" s="94">
        <f>Emissions!G974</f>
        <v>73168.236842105296</v>
      </c>
      <c r="O974" s="91" t="str">
        <f>Emissions!H974</f>
        <v>TON</v>
      </c>
      <c r="P974" s="93">
        <f>'Emissions Factor'!$B$2</f>
        <v>5.5099999999999998E-6</v>
      </c>
      <c r="Q974" s="91" t="str">
        <f>Emissions!L974</f>
        <v xml:space="preserve">LB </v>
      </c>
      <c r="R974" s="91" t="str">
        <f>Emissions!M974</f>
        <v>TON</v>
      </c>
      <c r="S974" s="91" t="s">
        <v>9454</v>
      </c>
      <c r="T974" s="91">
        <v>7439976</v>
      </c>
      <c r="U974" s="91" t="s">
        <v>9452</v>
      </c>
      <c r="V974" s="91">
        <v>8</v>
      </c>
      <c r="W974" s="95">
        <f>Emissions!N974</f>
        <v>0.40315698500000019</v>
      </c>
      <c r="X974" s="95" t="str">
        <f>Emissions!O974</f>
        <v>LB</v>
      </c>
    </row>
    <row r="975" spans="1:24" x14ac:dyDescent="0.3">
      <c r="A975" s="91" t="str">
        <f>Emissions!A975</f>
        <v>20171</v>
      </c>
      <c r="B975" s="91" t="str">
        <f>Emissions!B975</f>
        <v>20</v>
      </c>
      <c r="C975" s="92" t="str">
        <f>Emissions!F975</f>
        <v>KS</v>
      </c>
      <c r="D975" s="92" t="str">
        <f>Emissions!C975</f>
        <v>171</v>
      </c>
      <c r="E975" s="91" t="str">
        <f>Emissions!D975</f>
        <v>Scott</v>
      </c>
      <c r="F975" s="91" t="str">
        <f>Emissions!E975</f>
        <v>County</v>
      </c>
      <c r="G975" s="91">
        <v>2620030001</v>
      </c>
      <c r="H975" s="91" t="s">
        <v>9455</v>
      </c>
      <c r="I975" s="91" t="s">
        <v>9450</v>
      </c>
      <c r="J975" s="91" t="s">
        <v>9453</v>
      </c>
      <c r="K975" s="91">
        <v>2014</v>
      </c>
      <c r="L975" s="91">
        <v>515</v>
      </c>
      <c r="M975" s="91" t="s">
        <v>9451</v>
      </c>
      <c r="N975" s="94">
        <f>Emissions!G975</f>
        <v>0</v>
      </c>
      <c r="O975" s="91" t="str">
        <f>Emissions!H975</f>
        <v>TON</v>
      </c>
      <c r="P975" s="93">
        <f>'Emissions Factor'!$B$2</f>
        <v>5.5099999999999998E-6</v>
      </c>
      <c r="Q975" s="91" t="str">
        <f>Emissions!L975</f>
        <v xml:space="preserve">LB </v>
      </c>
      <c r="R975" s="91" t="str">
        <f>Emissions!M975</f>
        <v>TON</v>
      </c>
      <c r="S975" s="91" t="s">
        <v>9454</v>
      </c>
      <c r="T975" s="91">
        <v>7439976</v>
      </c>
      <c r="U975" s="91" t="s">
        <v>9452</v>
      </c>
      <c r="V975" s="91">
        <v>8</v>
      </c>
      <c r="W975" s="95">
        <f>Emissions!N975</f>
        <v>0</v>
      </c>
      <c r="X975" s="95" t="str">
        <f>Emissions!O975</f>
        <v>LB</v>
      </c>
    </row>
    <row r="976" spans="1:24" x14ac:dyDescent="0.3">
      <c r="A976" s="91" t="str">
        <f>Emissions!A976</f>
        <v>20173</v>
      </c>
      <c r="B976" s="91" t="str">
        <f>Emissions!B976</f>
        <v>20</v>
      </c>
      <c r="C976" s="92" t="str">
        <f>Emissions!F976</f>
        <v>KS</v>
      </c>
      <c r="D976" s="92" t="str">
        <f>Emissions!C976</f>
        <v>173</v>
      </c>
      <c r="E976" s="91" t="str">
        <f>Emissions!D976</f>
        <v>Sedgwick</v>
      </c>
      <c r="F976" s="91" t="str">
        <f>Emissions!E976</f>
        <v>County</v>
      </c>
      <c r="G976" s="91">
        <v>2620030001</v>
      </c>
      <c r="H976" s="91" t="s">
        <v>9455</v>
      </c>
      <c r="I976" s="91" t="s">
        <v>9450</v>
      </c>
      <c r="J976" s="91" t="s">
        <v>9453</v>
      </c>
      <c r="K976" s="91">
        <v>2014</v>
      </c>
      <c r="L976" s="91">
        <v>515</v>
      </c>
      <c r="M976" s="91" t="s">
        <v>9451</v>
      </c>
      <c r="N976" s="94">
        <f>Emissions!G976</f>
        <v>219134.89795918399</v>
      </c>
      <c r="O976" s="91" t="str">
        <f>Emissions!H976</f>
        <v>TON</v>
      </c>
      <c r="P976" s="93">
        <f>'Emissions Factor'!$B$2</f>
        <v>5.5099999999999998E-6</v>
      </c>
      <c r="Q976" s="91" t="str">
        <f>Emissions!L976</f>
        <v xml:space="preserve">LB </v>
      </c>
      <c r="R976" s="91" t="str">
        <f>Emissions!M976</f>
        <v>TON</v>
      </c>
      <c r="S976" s="91" t="s">
        <v>9454</v>
      </c>
      <c r="T976" s="91">
        <v>7439976</v>
      </c>
      <c r="U976" s="91" t="s">
        <v>9452</v>
      </c>
      <c r="V976" s="91">
        <v>8</v>
      </c>
      <c r="W976" s="95">
        <f>Emissions!N976</f>
        <v>1.2074332877551037</v>
      </c>
      <c r="X976" s="95" t="str">
        <f>Emissions!O976</f>
        <v>LB</v>
      </c>
    </row>
    <row r="977" spans="1:24" x14ac:dyDescent="0.3">
      <c r="A977" s="91" t="str">
        <f>Emissions!A977</f>
        <v>20175</v>
      </c>
      <c r="B977" s="91" t="str">
        <f>Emissions!B977</f>
        <v>20</v>
      </c>
      <c r="C977" s="92" t="str">
        <f>Emissions!F977</f>
        <v>KS</v>
      </c>
      <c r="D977" s="92" t="str">
        <f>Emissions!C977</f>
        <v>175</v>
      </c>
      <c r="E977" s="91" t="str">
        <f>Emissions!D977</f>
        <v>Seward</v>
      </c>
      <c r="F977" s="91" t="str">
        <f>Emissions!E977</f>
        <v>County</v>
      </c>
      <c r="G977" s="91">
        <v>2620030001</v>
      </c>
      <c r="H977" s="91" t="s">
        <v>9455</v>
      </c>
      <c r="I977" s="91" t="s">
        <v>9450</v>
      </c>
      <c r="J977" s="91" t="s">
        <v>9453</v>
      </c>
      <c r="K977" s="91">
        <v>2014</v>
      </c>
      <c r="L977" s="91">
        <v>515</v>
      </c>
      <c r="M977" s="91" t="s">
        <v>9451</v>
      </c>
      <c r="N977" s="94">
        <f>Emissions!G977</f>
        <v>0</v>
      </c>
      <c r="O977" s="91" t="str">
        <f>Emissions!H977</f>
        <v>TON</v>
      </c>
      <c r="P977" s="93">
        <f>'Emissions Factor'!$B$2</f>
        <v>5.5099999999999998E-6</v>
      </c>
      <c r="Q977" s="91" t="str">
        <f>Emissions!L977</f>
        <v xml:space="preserve">LB </v>
      </c>
      <c r="R977" s="91" t="str">
        <f>Emissions!M977</f>
        <v>TON</v>
      </c>
      <c r="S977" s="91" t="s">
        <v>9454</v>
      </c>
      <c r="T977" s="91">
        <v>7439976</v>
      </c>
      <c r="U977" s="91" t="s">
        <v>9452</v>
      </c>
      <c r="V977" s="91">
        <v>8</v>
      </c>
      <c r="W977" s="95">
        <f>Emissions!N977</f>
        <v>0</v>
      </c>
      <c r="X977" s="95" t="str">
        <f>Emissions!O977</f>
        <v>LB</v>
      </c>
    </row>
    <row r="978" spans="1:24" x14ac:dyDescent="0.3">
      <c r="A978" s="91" t="str">
        <f>Emissions!A978</f>
        <v>20177</v>
      </c>
      <c r="B978" s="91" t="str">
        <f>Emissions!B978</f>
        <v>20</v>
      </c>
      <c r="C978" s="92" t="str">
        <f>Emissions!F978</f>
        <v>KS</v>
      </c>
      <c r="D978" s="92" t="str">
        <f>Emissions!C978</f>
        <v>177</v>
      </c>
      <c r="E978" s="91" t="str">
        <f>Emissions!D978</f>
        <v>Shawnee</v>
      </c>
      <c r="F978" s="91" t="str">
        <f>Emissions!E978</f>
        <v>County</v>
      </c>
      <c r="G978" s="91">
        <v>2620030001</v>
      </c>
      <c r="H978" s="91" t="s">
        <v>9455</v>
      </c>
      <c r="I978" s="91" t="s">
        <v>9450</v>
      </c>
      <c r="J978" s="91" t="s">
        <v>9453</v>
      </c>
      <c r="K978" s="91">
        <v>2014</v>
      </c>
      <c r="L978" s="91">
        <v>515</v>
      </c>
      <c r="M978" s="91" t="s">
        <v>9451</v>
      </c>
      <c r="N978" s="94">
        <f>Emissions!G978</f>
        <v>0</v>
      </c>
      <c r="O978" s="91" t="str">
        <f>Emissions!H978</f>
        <v>TON</v>
      </c>
      <c r="P978" s="93">
        <f>'Emissions Factor'!$B$2</f>
        <v>5.5099999999999998E-6</v>
      </c>
      <c r="Q978" s="91" t="str">
        <f>Emissions!L978</f>
        <v xml:space="preserve">LB </v>
      </c>
      <c r="R978" s="91" t="str">
        <f>Emissions!M978</f>
        <v>TON</v>
      </c>
      <c r="S978" s="91" t="s">
        <v>9454</v>
      </c>
      <c r="T978" s="91">
        <v>7439976</v>
      </c>
      <c r="U978" s="91" t="s">
        <v>9452</v>
      </c>
      <c r="V978" s="91">
        <v>8</v>
      </c>
      <c r="W978" s="95">
        <f>Emissions!N978</f>
        <v>0</v>
      </c>
      <c r="X978" s="95" t="str">
        <f>Emissions!O978</f>
        <v>LB</v>
      </c>
    </row>
    <row r="979" spans="1:24" x14ac:dyDescent="0.3">
      <c r="A979" s="91" t="str">
        <f>Emissions!A979</f>
        <v>20179</v>
      </c>
      <c r="B979" s="91" t="str">
        <f>Emissions!B979</f>
        <v>20</v>
      </c>
      <c r="C979" s="92" t="str">
        <f>Emissions!F979</f>
        <v>KS</v>
      </c>
      <c r="D979" s="92" t="str">
        <f>Emissions!C979</f>
        <v>179</v>
      </c>
      <c r="E979" s="91" t="str">
        <f>Emissions!D979</f>
        <v>Sheridan</v>
      </c>
      <c r="F979" s="91" t="str">
        <f>Emissions!E979</f>
        <v>County</v>
      </c>
      <c r="G979" s="91">
        <v>2620030001</v>
      </c>
      <c r="H979" s="91" t="s">
        <v>9455</v>
      </c>
      <c r="I979" s="91" t="s">
        <v>9450</v>
      </c>
      <c r="J979" s="91" t="s">
        <v>9453</v>
      </c>
      <c r="K979" s="91">
        <v>2014</v>
      </c>
      <c r="L979" s="91">
        <v>515</v>
      </c>
      <c r="M979" s="91" t="s">
        <v>9451</v>
      </c>
      <c r="N979" s="94">
        <f>Emissions!G979</f>
        <v>0</v>
      </c>
      <c r="O979" s="91" t="str">
        <f>Emissions!H979</f>
        <v>TON</v>
      </c>
      <c r="P979" s="93">
        <f>'Emissions Factor'!$B$2</f>
        <v>5.5099999999999998E-6</v>
      </c>
      <c r="Q979" s="91" t="str">
        <f>Emissions!L979</f>
        <v xml:space="preserve">LB </v>
      </c>
      <c r="R979" s="91" t="str">
        <f>Emissions!M979</f>
        <v>TON</v>
      </c>
      <c r="S979" s="91" t="s">
        <v>9454</v>
      </c>
      <c r="T979" s="91">
        <v>7439976</v>
      </c>
      <c r="U979" s="91" t="s">
        <v>9452</v>
      </c>
      <c r="V979" s="91">
        <v>8</v>
      </c>
      <c r="W979" s="95">
        <f>Emissions!N979</f>
        <v>0</v>
      </c>
      <c r="X979" s="95" t="str">
        <f>Emissions!O979</f>
        <v>LB</v>
      </c>
    </row>
    <row r="980" spans="1:24" x14ac:dyDescent="0.3">
      <c r="A980" s="91" t="str">
        <f>Emissions!A980</f>
        <v>20181</v>
      </c>
      <c r="B980" s="91" t="str">
        <f>Emissions!B980</f>
        <v>20</v>
      </c>
      <c r="C980" s="92" t="str">
        <f>Emissions!F980</f>
        <v>KS</v>
      </c>
      <c r="D980" s="92" t="str">
        <f>Emissions!C980</f>
        <v>181</v>
      </c>
      <c r="E980" s="91" t="str">
        <f>Emissions!D980</f>
        <v>Sherman</v>
      </c>
      <c r="F980" s="91" t="str">
        <f>Emissions!E980</f>
        <v>County</v>
      </c>
      <c r="G980" s="91">
        <v>2620030001</v>
      </c>
      <c r="H980" s="91" t="s">
        <v>9455</v>
      </c>
      <c r="I980" s="91" t="s">
        <v>9450</v>
      </c>
      <c r="J980" s="91" t="s">
        <v>9453</v>
      </c>
      <c r="K980" s="91">
        <v>2014</v>
      </c>
      <c r="L980" s="91">
        <v>515</v>
      </c>
      <c r="M980" s="91" t="s">
        <v>9451</v>
      </c>
      <c r="N980" s="94">
        <f>Emissions!G980</f>
        <v>0</v>
      </c>
      <c r="O980" s="91" t="str">
        <f>Emissions!H980</f>
        <v>TON</v>
      </c>
      <c r="P980" s="93">
        <f>'Emissions Factor'!$B$2</f>
        <v>5.5099999999999998E-6</v>
      </c>
      <c r="Q980" s="91" t="str">
        <f>Emissions!L980</f>
        <v xml:space="preserve">LB </v>
      </c>
      <c r="R980" s="91" t="str">
        <f>Emissions!M980</f>
        <v>TON</v>
      </c>
      <c r="S980" s="91" t="s">
        <v>9454</v>
      </c>
      <c r="T980" s="91">
        <v>7439976</v>
      </c>
      <c r="U980" s="91" t="s">
        <v>9452</v>
      </c>
      <c r="V980" s="91">
        <v>8</v>
      </c>
      <c r="W980" s="95">
        <f>Emissions!N980</f>
        <v>0</v>
      </c>
      <c r="X980" s="95" t="str">
        <f>Emissions!O980</f>
        <v>LB</v>
      </c>
    </row>
    <row r="981" spans="1:24" x14ac:dyDescent="0.3">
      <c r="A981" s="91" t="str">
        <f>Emissions!A981</f>
        <v>20183</v>
      </c>
      <c r="B981" s="91" t="str">
        <f>Emissions!B981</f>
        <v>20</v>
      </c>
      <c r="C981" s="92" t="str">
        <f>Emissions!F981</f>
        <v>KS</v>
      </c>
      <c r="D981" s="92" t="str">
        <f>Emissions!C981</f>
        <v>183</v>
      </c>
      <c r="E981" s="91" t="str">
        <f>Emissions!D981</f>
        <v>Smith</v>
      </c>
      <c r="F981" s="91" t="str">
        <f>Emissions!E981</f>
        <v>County</v>
      </c>
      <c r="G981" s="91">
        <v>2620030001</v>
      </c>
      <c r="H981" s="91" t="s">
        <v>9455</v>
      </c>
      <c r="I981" s="91" t="s">
        <v>9450</v>
      </c>
      <c r="J981" s="91" t="s">
        <v>9453</v>
      </c>
      <c r="K981" s="91">
        <v>2014</v>
      </c>
      <c r="L981" s="91">
        <v>515</v>
      </c>
      <c r="M981" s="91" t="s">
        <v>9451</v>
      </c>
      <c r="N981" s="94">
        <f>Emissions!G981</f>
        <v>0</v>
      </c>
      <c r="O981" s="91" t="str">
        <f>Emissions!H981</f>
        <v>TON</v>
      </c>
      <c r="P981" s="93">
        <f>'Emissions Factor'!$B$2</f>
        <v>5.5099999999999998E-6</v>
      </c>
      <c r="Q981" s="91" t="str">
        <f>Emissions!L981</f>
        <v xml:space="preserve">LB </v>
      </c>
      <c r="R981" s="91" t="str">
        <f>Emissions!M981</f>
        <v>TON</v>
      </c>
      <c r="S981" s="91" t="s">
        <v>9454</v>
      </c>
      <c r="T981" s="91">
        <v>7439976</v>
      </c>
      <c r="U981" s="91" t="s">
        <v>9452</v>
      </c>
      <c r="V981" s="91">
        <v>8</v>
      </c>
      <c r="W981" s="95">
        <f>Emissions!N981</f>
        <v>0</v>
      </c>
      <c r="X981" s="95" t="str">
        <f>Emissions!O981</f>
        <v>LB</v>
      </c>
    </row>
    <row r="982" spans="1:24" x14ac:dyDescent="0.3">
      <c r="A982" s="91" t="str">
        <f>Emissions!A982</f>
        <v>20185</v>
      </c>
      <c r="B982" s="91" t="str">
        <f>Emissions!B982</f>
        <v>20</v>
      </c>
      <c r="C982" s="92" t="str">
        <f>Emissions!F982</f>
        <v>KS</v>
      </c>
      <c r="D982" s="92" t="str">
        <f>Emissions!C982</f>
        <v>185</v>
      </c>
      <c r="E982" s="91" t="str">
        <f>Emissions!D982</f>
        <v>Stafford</v>
      </c>
      <c r="F982" s="91" t="str">
        <f>Emissions!E982</f>
        <v>County</v>
      </c>
      <c r="G982" s="91">
        <v>2620030001</v>
      </c>
      <c r="H982" s="91" t="s">
        <v>9455</v>
      </c>
      <c r="I982" s="91" t="s">
        <v>9450</v>
      </c>
      <c r="J982" s="91" t="s">
        <v>9453</v>
      </c>
      <c r="K982" s="91">
        <v>2014</v>
      </c>
      <c r="L982" s="91">
        <v>515</v>
      </c>
      <c r="M982" s="91" t="s">
        <v>9451</v>
      </c>
      <c r="N982" s="94">
        <f>Emissions!G982</f>
        <v>0</v>
      </c>
      <c r="O982" s="91" t="str">
        <f>Emissions!H982</f>
        <v>TON</v>
      </c>
      <c r="P982" s="93">
        <f>'Emissions Factor'!$B$2</f>
        <v>5.5099999999999998E-6</v>
      </c>
      <c r="Q982" s="91" t="str">
        <f>Emissions!L982</f>
        <v xml:space="preserve">LB </v>
      </c>
      <c r="R982" s="91" t="str">
        <f>Emissions!M982</f>
        <v>TON</v>
      </c>
      <c r="S982" s="91" t="s">
        <v>9454</v>
      </c>
      <c r="T982" s="91">
        <v>7439976</v>
      </c>
      <c r="U982" s="91" t="s">
        <v>9452</v>
      </c>
      <c r="V982" s="91">
        <v>8</v>
      </c>
      <c r="W982" s="95">
        <f>Emissions!N982</f>
        <v>0</v>
      </c>
      <c r="X982" s="95" t="str">
        <f>Emissions!O982</f>
        <v>LB</v>
      </c>
    </row>
    <row r="983" spans="1:24" x14ac:dyDescent="0.3">
      <c r="A983" s="91" t="str">
        <f>Emissions!A983</f>
        <v>20187</v>
      </c>
      <c r="B983" s="91" t="str">
        <f>Emissions!B983</f>
        <v>20</v>
      </c>
      <c r="C983" s="92" t="str">
        <f>Emissions!F983</f>
        <v>KS</v>
      </c>
      <c r="D983" s="92" t="str">
        <f>Emissions!C983</f>
        <v>187</v>
      </c>
      <c r="E983" s="91" t="str">
        <f>Emissions!D983</f>
        <v>Stanton</v>
      </c>
      <c r="F983" s="91" t="str">
        <f>Emissions!E983</f>
        <v>County</v>
      </c>
      <c r="G983" s="91">
        <v>2620030001</v>
      </c>
      <c r="H983" s="91" t="s">
        <v>9455</v>
      </c>
      <c r="I983" s="91" t="s">
        <v>9450</v>
      </c>
      <c r="J983" s="91" t="s">
        <v>9453</v>
      </c>
      <c r="K983" s="91">
        <v>2014</v>
      </c>
      <c r="L983" s="91">
        <v>515</v>
      </c>
      <c r="M983" s="91" t="s">
        <v>9451</v>
      </c>
      <c r="N983" s="94">
        <f>Emissions!G983</f>
        <v>0</v>
      </c>
      <c r="O983" s="91" t="str">
        <f>Emissions!H983</f>
        <v>TON</v>
      </c>
      <c r="P983" s="93">
        <f>'Emissions Factor'!$B$2</f>
        <v>5.5099999999999998E-6</v>
      </c>
      <c r="Q983" s="91" t="str">
        <f>Emissions!L983</f>
        <v xml:space="preserve">LB </v>
      </c>
      <c r="R983" s="91" t="str">
        <f>Emissions!M983</f>
        <v>TON</v>
      </c>
      <c r="S983" s="91" t="s">
        <v>9454</v>
      </c>
      <c r="T983" s="91">
        <v>7439976</v>
      </c>
      <c r="U983" s="91" t="s">
        <v>9452</v>
      </c>
      <c r="V983" s="91">
        <v>8</v>
      </c>
      <c r="W983" s="95">
        <f>Emissions!N983</f>
        <v>0</v>
      </c>
      <c r="X983" s="95" t="str">
        <f>Emissions!O983</f>
        <v>LB</v>
      </c>
    </row>
    <row r="984" spans="1:24" x14ac:dyDescent="0.3">
      <c r="A984" s="91" t="str">
        <f>Emissions!A984</f>
        <v>20189</v>
      </c>
      <c r="B984" s="91" t="str">
        <f>Emissions!B984</f>
        <v>20</v>
      </c>
      <c r="C984" s="92" t="str">
        <f>Emissions!F984</f>
        <v>KS</v>
      </c>
      <c r="D984" s="92" t="str">
        <f>Emissions!C984</f>
        <v>189</v>
      </c>
      <c r="E984" s="91" t="str">
        <f>Emissions!D984</f>
        <v>Stevens</v>
      </c>
      <c r="F984" s="91" t="str">
        <f>Emissions!E984</f>
        <v>County</v>
      </c>
      <c r="G984" s="91">
        <v>2620030001</v>
      </c>
      <c r="H984" s="91" t="s">
        <v>9455</v>
      </c>
      <c r="I984" s="91" t="s">
        <v>9450</v>
      </c>
      <c r="J984" s="91" t="s">
        <v>9453</v>
      </c>
      <c r="K984" s="91">
        <v>2014</v>
      </c>
      <c r="L984" s="91">
        <v>515</v>
      </c>
      <c r="M984" s="91" t="s">
        <v>9451</v>
      </c>
      <c r="N984" s="94">
        <f>Emissions!G984</f>
        <v>0</v>
      </c>
      <c r="O984" s="91" t="str">
        <f>Emissions!H984</f>
        <v>TON</v>
      </c>
      <c r="P984" s="93">
        <f>'Emissions Factor'!$B$2</f>
        <v>5.5099999999999998E-6</v>
      </c>
      <c r="Q984" s="91" t="str">
        <f>Emissions!L984</f>
        <v xml:space="preserve">LB </v>
      </c>
      <c r="R984" s="91" t="str">
        <f>Emissions!M984</f>
        <v>TON</v>
      </c>
      <c r="S984" s="91" t="s">
        <v>9454</v>
      </c>
      <c r="T984" s="91">
        <v>7439976</v>
      </c>
      <c r="U984" s="91" t="s">
        <v>9452</v>
      </c>
      <c r="V984" s="91">
        <v>8</v>
      </c>
      <c r="W984" s="95">
        <f>Emissions!N984</f>
        <v>0</v>
      </c>
      <c r="X984" s="95" t="str">
        <f>Emissions!O984</f>
        <v>LB</v>
      </c>
    </row>
    <row r="985" spans="1:24" x14ac:dyDescent="0.3">
      <c r="A985" s="91" t="str">
        <f>Emissions!A985</f>
        <v>20191</v>
      </c>
      <c r="B985" s="91" t="str">
        <f>Emissions!B985</f>
        <v>20</v>
      </c>
      <c r="C985" s="92" t="str">
        <f>Emissions!F985</f>
        <v>KS</v>
      </c>
      <c r="D985" s="92" t="str">
        <f>Emissions!C985</f>
        <v>191</v>
      </c>
      <c r="E985" s="91" t="str">
        <f>Emissions!D985</f>
        <v>Sumner</v>
      </c>
      <c r="F985" s="91" t="str">
        <f>Emissions!E985</f>
        <v>County</v>
      </c>
      <c r="G985" s="91">
        <v>2620030001</v>
      </c>
      <c r="H985" s="91" t="s">
        <v>9455</v>
      </c>
      <c r="I985" s="91" t="s">
        <v>9450</v>
      </c>
      <c r="J985" s="91" t="s">
        <v>9453</v>
      </c>
      <c r="K985" s="91">
        <v>2014</v>
      </c>
      <c r="L985" s="91">
        <v>515</v>
      </c>
      <c r="M985" s="91" t="s">
        <v>9451</v>
      </c>
      <c r="N985" s="94">
        <f>Emissions!G985</f>
        <v>0</v>
      </c>
      <c r="O985" s="91" t="str">
        <f>Emissions!H985</f>
        <v>TON</v>
      </c>
      <c r="P985" s="93">
        <f>'Emissions Factor'!$B$2</f>
        <v>5.5099999999999998E-6</v>
      </c>
      <c r="Q985" s="91" t="str">
        <f>Emissions!L985</f>
        <v xml:space="preserve">LB </v>
      </c>
      <c r="R985" s="91" t="str">
        <f>Emissions!M985</f>
        <v>TON</v>
      </c>
      <c r="S985" s="91" t="s">
        <v>9454</v>
      </c>
      <c r="T985" s="91">
        <v>7439976</v>
      </c>
      <c r="U985" s="91" t="s">
        <v>9452</v>
      </c>
      <c r="V985" s="91">
        <v>8</v>
      </c>
      <c r="W985" s="95">
        <f>Emissions!N985</f>
        <v>0</v>
      </c>
      <c r="X985" s="95" t="str">
        <f>Emissions!O985</f>
        <v>LB</v>
      </c>
    </row>
    <row r="986" spans="1:24" x14ac:dyDescent="0.3">
      <c r="A986" s="91" t="str">
        <f>Emissions!A986</f>
        <v>20193</v>
      </c>
      <c r="B986" s="91" t="str">
        <f>Emissions!B986</f>
        <v>20</v>
      </c>
      <c r="C986" s="92" t="str">
        <f>Emissions!F986</f>
        <v>KS</v>
      </c>
      <c r="D986" s="92" t="str">
        <f>Emissions!C986</f>
        <v>193</v>
      </c>
      <c r="E986" s="91" t="str">
        <f>Emissions!D986</f>
        <v>Thomas</v>
      </c>
      <c r="F986" s="91" t="str">
        <f>Emissions!E986</f>
        <v>County</v>
      </c>
      <c r="G986" s="91">
        <v>2620030001</v>
      </c>
      <c r="H986" s="91" t="s">
        <v>9455</v>
      </c>
      <c r="I986" s="91" t="s">
        <v>9450</v>
      </c>
      <c r="J986" s="91" t="s">
        <v>9453</v>
      </c>
      <c r="K986" s="91">
        <v>2014</v>
      </c>
      <c r="L986" s="91">
        <v>515</v>
      </c>
      <c r="M986" s="91" t="s">
        <v>9451</v>
      </c>
      <c r="N986" s="94">
        <f>Emissions!G986</f>
        <v>0</v>
      </c>
      <c r="O986" s="91" t="str">
        <f>Emissions!H986</f>
        <v>TON</v>
      </c>
      <c r="P986" s="93">
        <f>'Emissions Factor'!$B$2</f>
        <v>5.5099999999999998E-6</v>
      </c>
      <c r="Q986" s="91" t="str">
        <f>Emissions!L986</f>
        <v xml:space="preserve">LB </v>
      </c>
      <c r="R986" s="91" t="str">
        <f>Emissions!M986</f>
        <v>TON</v>
      </c>
      <c r="S986" s="91" t="s">
        <v>9454</v>
      </c>
      <c r="T986" s="91">
        <v>7439976</v>
      </c>
      <c r="U986" s="91" t="s">
        <v>9452</v>
      </c>
      <c r="V986" s="91">
        <v>8</v>
      </c>
      <c r="W986" s="95">
        <f>Emissions!N986</f>
        <v>0</v>
      </c>
      <c r="X986" s="95" t="str">
        <f>Emissions!O986</f>
        <v>LB</v>
      </c>
    </row>
    <row r="987" spans="1:24" x14ac:dyDescent="0.3">
      <c r="A987" s="91" t="str">
        <f>Emissions!A987</f>
        <v>20195</v>
      </c>
      <c r="B987" s="91" t="str">
        <f>Emissions!B987</f>
        <v>20</v>
      </c>
      <c r="C987" s="92" t="str">
        <f>Emissions!F987</f>
        <v>KS</v>
      </c>
      <c r="D987" s="92" t="str">
        <f>Emissions!C987</f>
        <v>195</v>
      </c>
      <c r="E987" s="91" t="str">
        <f>Emissions!D987</f>
        <v>Trego</v>
      </c>
      <c r="F987" s="91" t="str">
        <f>Emissions!E987</f>
        <v>County</v>
      </c>
      <c r="G987" s="91">
        <v>2620030001</v>
      </c>
      <c r="H987" s="91" t="s">
        <v>9455</v>
      </c>
      <c r="I987" s="91" t="s">
        <v>9450</v>
      </c>
      <c r="J987" s="91" t="s">
        <v>9453</v>
      </c>
      <c r="K987" s="91">
        <v>2014</v>
      </c>
      <c r="L987" s="91">
        <v>515</v>
      </c>
      <c r="M987" s="91" t="s">
        <v>9451</v>
      </c>
      <c r="N987" s="94">
        <f>Emissions!G987</f>
        <v>0</v>
      </c>
      <c r="O987" s="91" t="str">
        <f>Emissions!H987</f>
        <v>TON</v>
      </c>
      <c r="P987" s="93">
        <f>'Emissions Factor'!$B$2</f>
        <v>5.5099999999999998E-6</v>
      </c>
      <c r="Q987" s="91" t="str">
        <f>Emissions!L987</f>
        <v xml:space="preserve">LB </v>
      </c>
      <c r="R987" s="91" t="str">
        <f>Emissions!M987</f>
        <v>TON</v>
      </c>
      <c r="S987" s="91" t="s">
        <v>9454</v>
      </c>
      <c r="T987" s="91">
        <v>7439976</v>
      </c>
      <c r="U987" s="91" t="s">
        <v>9452</v>
      </c>
      <c r="V987" s="91">
        <v>8</v>
      </c>
      <c r="W987" s="95">
        <f>Emissions!N987</f>
        <v>0</v>
      </c>
      <c r="X987" s="95" t="str">
        <f>Emissions!O987</f>
        <v>LB</v>
      </c>
    </row>
    <row r="988" spans="1:24" x14ac:dyDescent="0.3">
      <c r="A988" s="91" t="str">
        <f>Emissions!A988</f>
        <v>20197</v>
      </c>
      <c r="B988" s="91" t="str">
        <f>Emissions!B988</f>
        <v>20</v>
      </c>
      <c r="C988" s="92" t="str">
        <f>Emissions!F988</f>
        <v>KS</v>
      </c>
      <c r="D988" s="92" t="str">
        <f>Emissions!C988</f>
        <v>197</v>
      </c>
      <c r="E988" s="91" t="str">
        <f>Emissions!D988</f>
        <v>Wabaunsee</v>
      </c>
      <c r="F988" s="91" t="str">
        <f>Emissions!E988</f>
        <v>County</v>
      </c>
      <c r="G988" s="91">
        <v>2620030001</v>
      </c>
      <c r="H988" s="91" t="s">
        <v>9455</v>
      </c>
      <c r="I988" s="91" t="s">
        <v>9450</v>
      </c>
      <c r="J988" s="91" t="s">
        <v>9453</v>
      </c>
      <c r="K988" s="91">
        <v>2014</v>
      </c>
      <c r="L988" s="91">
        <v>515</v>
      </c>
      <c r="M988" s="91" t="s">
        <v>9451</v>
      </c>
      <c r="N988" s="94">
        <f>Emissions!G988</f>
        <v>0</v>
      </c>
      <c r="O988" s="91" t="str">
        <f>Emissions!H988</f>
        <v>TON</v>
      </c>
      <c r="P988" s="93">
        <f>'Emissions Factor'!$B$2</f>
        <v>5.5099999999999998E-6</v>
      </c>
      <c r="Q988" s="91" t="str">
        <f>Emissions!L988</f>
        <v xml:space="preserve">LB </v>
      </c>
      <c r="R988" s="91" t="str">
        <f>Emissions!M988</f>
        <v>TON</v>
      </c>
      <c r="S988" s="91" t="s">
        <v>9454</v>
      </c>
      <c r="T988" s="91">
        <v>7439976</v>
      </c>
      <c r="U988" s="91" t="s">
        <v>9452</v>
      </c>
      <c r="V988" s="91">
        <v>8</v>
      </c>
      <c r="W988" s="95">
        <f>Emissions!N988</f>
        <v>0</v>
      </c>
      <c r="X988" s="95" t="str">
        <f>Emissions!O988</f>
        <v>LB</v>
      </c>
    </row>
    <row r="989" spans="1:24" x14ac:dyDescent="0.3">
      <c r="A989" s="91" t="str">
        <f>Emissions!A989</f>
        <v>20199</v>
      </c>
      <c r="B989" s="91" t="str">
        <f>Emissions!B989</f>
        <v>20</v>
      </c>
      <c r="C989" s="92" t="str">
        <f>Emissions!F989</f>
        <v>KS</v>
      </c>
      <c r="D989" s="92" t="str">
        <f>Emissions!C989</f>
        <v>199</v>
      </c>
      <c r="E989" s="91" t="str">
        <f>Emissions!D989</f>
        <v>Wallace</v>
      </c>
      <c r="F989" s="91" t="str">
        <f>Emissions!E989</f>
        <v>County</v>
      </c>
      <c r="G989" s="91">
        <v>2620030001</v>
      </c>
      <c r="H989" s="91" t="s">
        <v>9455</v>
      </c>
      <c r="I989" s="91" t="s">
        <v>9450</v>
      </c>
      <c r="J989" s="91" t="s">
        <v>9453</v>
      </c>
      <c r="K989" s="91">
        <v>2014</v>
      </c>
      <c r="L989" s="91">
        <v>515</v>
      </c>
      <c r="M989" s="91" t="s">
        <v>9451</v>
      </c>
      <c r="N989" s="94">
        <f>Emissions!G989</f>
        <v>0</v>
      </c>
      <c r="O989" s="91" t="str">
        <f>Emissions!H989</f>
        <v>TON</v>
      </c>
      <c r="P989" s="93">
        <f>'Emissions Factor'!$B$2</f>
        <v>5.5099999999999998E-6</v>
      </c>
      <c r="Q989" s="91" t="str">
        <f>Emissions!L989</f>
        <v xml:space="preserve">LB </v>
      </c>
      <c r="R989" s="91" t="str">
        <f>Emissions!M989</f>
        <v>TON</v>
      </c>
      <c r="S989" s="91" t="s">
        <v>9454</v>
      </c>
      <c r="T989" s="91">
        <v>7439976</v>
      </c>
      <c r="U989" s="91" t="s">
        <v>9452</v>
      </c>
      <c r="V989" s="91">
        <v>8</v>
      </c>
      <c r="W989" s="95">
        <f>Emissions!N989</f>
        <v>0</v>
      </c>
      <c r="X989" s="95" t="str">
        <f>Emissions!O989</f>
        <v>LB</v>
      </c>
    </row>
    <row r="990" spans="1:24" x14ac:dyDescent="0.3">
      <c r="A990" s="91" t="str">
        <f>Emissions!A990</f>
        <v>20201</v>
      </c>
      <c r="B990" s="91" t="str">
        <f>Emissions!B990</f>
        <v>20</v>
      </c>
      <c r="C990" s="92" t="str">
        <f>Emissions!F990</f>
        <v>KS</v>
      </c>
      <c r="D990" s="92" t="str">
        <f>Emissions!C990</f>
        <v>201</v>
      </c>
      <c r="E990" s="91" t="str">
        <f>Emissions!D990</f>
        <v>Washington</v>
      </c>
      <c r="F990" s="91" t="str">
        <f>Emissions!E990</f>
        <v>County</v>
      </c>
      <c r="G990" s="91">
        <v>2620030001</v>
      </c>
      <c r="H990" s="91" t="s">
        <v>9455</v>
      </c>
      <c r="I990" s="91" t="s">
        <v>9450</v>
      </c>
      <c r="J990" s="91" t="s">
        <v>9453</v>
      </c>
      <c r="K990" s="91">
        <v>2014</v>
      </c>
      <c r="L990" s="91">
        <v>515</v>
      </c>
      <c r="M990" s="91" t="s">
        <v>9451</v>
      </c>
      <c r="N990" s="94">
        <f>Emissions!G990</f>
        <v>0</v>
      </c>
      <c r="O990" s="91" t="str">
        <f>Emissions!H990</f>
        <v>TON</v>
      </c>
      <c r="P990" s="93">
        <f>'Emissions Factor'!$B$2</f>
        <v>5.5099999999999998E-6</v>
      </c>
      <c r="Q990" s="91" t="str">
        <f>Emissions!L990</f>
        <v xml:space="preserve">LB </v>
      </c>
      <c r="R990" s="91" t="str">
        <f>Emissions!M990</f>
        <v>TON</v>
      </c>
      <c r="S990" s="91" t="s">
        <v>9454</v>
      </c>
      <c r="T990" s="91">
        <v>7439976</v>
      </c>
      <c r="U990" s="91" t="s">
        <v>9452</v>
      </c>
      <c r="V990" s="91">
        <v>8</v>
      </c>
      <c r="W990" s="95">
        <f>Emissions!N990</f>
        <v>0</v>
      </c>
      <c r="X990" s="95" t="str">
        <f>Emissions!O990</f>
        <v>LB</v>
      </c>
    </row>
    <row r="991" spans="1:24" x14ac:dyDescent="0.3">
      <c r="A991" s="91" t="str">
        <f>Emissions!A991</f>
        <v>20203</v>
      </c>
      <c r="B991" s="91" t="str">
        <f>Emissions!B991</f>
        <v>20</v>
      </c>
      <c r="C991" s="92" t="str">
        <f>Emissions!F991</f>
        <v>KS</v>
      </c>
      <c r="D991" s="92" t="str">
        <f>Emissions!C991</f>
        <v>203</v>
      </c>
      <c r="E991" s="91" t="str">
        <f>Emissions!D991</f>
        <v>Wichita</v>
      </c>
      <c r="F991" s="91" t="str">
        <f>Emissions!E991</f>
        <v>County</v>
      </c>
      <c r="G991" s="91">
        <v>2620030001</v>
      </c>
      <c r="H991" s="91" t="s">
        <v>9455</v>
      </c>
      <c r="I991" s="91" t="s">
        <v>9450</v>
      </c>
      <c r="J991" s="91" t="s">
        <v>9453</v>
      </c>
      <c r="K991" s="91">
        <v>2014</v>
      </c>
      <c r="L991" s="91">
        <v>515</v>
      </c>
      <c r="M991" s="91" t="s">
        <v>9451</v>
      </c>
      <c r="N991" s="94">
        <f>Emissions!G991</f>
        <v>0</v>
      </c>
      <c r="O991" s="91" t="str">
        <f>Emissions!H991</f>
        <v>TON</v>
      </c>
      <c r="P991" s="93">
        <f>'Emissions Factor'!$B$2</f>
        <v>5.5099999999999998E-6</v>
      </c>
      <c r="Q991" s="91" t="str">
        <f>Emissions!L991</f>
        <v xml:space="preserve">LB </v>
      </c>
      <c r="R991" s="91" t="str">
        <f>Emissions!M991</f>
        <v>TON</v>
      </c>
      <c r="S991" s="91" t="s">
        <v>9454</v>
      </c>
      <c r="T991" s="91">
        <v>7439976</v>
      </c>
      <c r="U991" s="91" t="s">
        <v>9452</v>
      </c>
      <c r="V991" s="91">
        <v>8</v>
      </c>
      <c r="W991" s="95">
        <f>Emissions!N991</f>
        <v>0</v>
      </c>
      <c r="X991" s="95" t="str">
        <f>Emissions!O991</f>
        <v>LB</v>
      </c>
    </row>
    <row r="992" spans="1:24" x14ac:dyDescent="0.3">
      <c r="A992" s="91" t="str">
        <f>Emissions!A992</f>
        <v>20205</v>
      </c>
      <c r="B992" s="91" t="str">
        <f>Emissions!B992</f>
        <v>20</v>
      </c>
      <c r="C992" s="92" t="str">
        <f>Emissions!F992</f>
        <v>KS</v>
      </c>
      <c r="D992" s="92" t="str">
        <f>Emissions!C992</f>
        <v>205</v>
      </c>
      <c r="E992" s="91" t="str">
        <f>Emissions!D992</f>
        <v>Wilson</v>
      </c>
      <c r="F992" s="91" t="str">
        <f>Emissions!E992</f>
        <v>County</v>
      </c>
      <c r="G992" s="91">
        <v>2620030001</v>
      </c>
      <c r="H992" s="91" t="s">
        <v>9455</v>
      </c>
      <c r="I992" s="91" t="s">
        <v>9450</v>
      </c>
      <c r="J992" s="91" t="s">
        <v>9453</v>
      </c>
      <c r="K992" s="91">
        <v>2014</v>
      </c>
      <c r="L992" s="91">
        <v>515</v>
      </c>
      <c r="M992" s="91" t="s">
        <v>9451</v>
      </c>
      <c r="N992" s="94">
        <f>Emissions!G992</f>
        <v>0</v>
      </c>
      <c r="O992" s="91" t="str">
        <f>Emissions!H992</f>
        <v>TON</v>
      </c>
      <c r="P992" s="93">
        <f>'Emissions Factor'!$B$2</f>
        <v>5.5099999999999998E-6</v>
      </c>
      <c r="Q992" s="91" t="str">
        <f>Emissions!L992</f>
        <v xml:space="preserve">LB </v>
      </c>
      <c r="R992" s="91" t="str">
        <f>Emissions!M992</f>
        <v>TON</v>
      </c>
      <c r="S992" s="91" t="s">
        <v>9454</v>
      </c>
      <c r="T992" s="91">
        <v>7439976</v>
      </c>
      <c r="U992" s="91" t="s">
        <v>9452</v>
      </c>
      <c r="V992" s="91">
        <v>8</v>
      </c>
      <c r="W992" s="95">
        <f>Emissions!N992</f>
        <v>0</v>
      </c>
      <c r="X992" s="95" t="str">
        <f>Emissions!O992</f>
        <v>LB</v>
      </c>
    </row>
    <row r="993" spans="1:24" x14ac:dyDescent="0.3">
      <c r="A993" s="91" t="str">
        <f>Emissions!A993</f>
        <v>20207</v>
      </c>
      <c r="B993" s="91" t="str">
        <f>Emissions!B993</f>
        <v>20</v>
      </c>
      <c r="C993" s="92" t="str">
        <f>Emissions!F993</f>
        <v>KS</v>
      </c>
      <c r="D993" s="92" t="str">
        <f>Emissions!C993</f>
        <v>207</v>
      </c>
      <c r="E993" s="91" t="str">
        <f>Emissions!D993</f>
        <v>Woodson</v>
      </c>
      <c r="F993" s="91" t="str">
        <f>Emissions!E993</f>
        <v>County</v>
      </c>
      <c r="G993" s="91">
        <v>2620030001</v>
      </c>
      <c r="H993" s="91" t="s">
        <v>9455</v>
      </c>
      <c r="I993" s="91" t="s">
        <v>9450</v>
      </c>
      <c r="J993" s="91" t="s">
        <v>9453</v>
      </c>
      <c r="K993" s="91">
        <v>2014</v>
      </c>
      <c r="L993" s="91">
        <v>515</v>
      </c>
      <c r="M993" s="91" t="s">
        <v>9451</v>
      </c>
      <c r="N993" s="94">
        <f>Emissions!G993</f>
        <v>0</v>
      </c>
      <c r="O993" s="91" t="str">
        <f>Emissions!H993</f>
        <v>TON</v>
      </c>
      <c r="P993" s="93">
        <f>'Emissions Factor'!$B$2</f>
        <v>5.5099999999999998E-6</v>
      </c>
      <c r="Q993" s="91" t="str">
        <f>Emissions!L993</f>
        <v xml:space="preserve">LB </v>
      </c>
      <c r="R993" s="91" t="str">
        <f>Emissions!M993</f>
        <v>TON</v>
      </c>
      <c r="S993" s="91" t="s">
        <v>9454</v>
      </c>
      <c r="T993" s="91">
        <v>7439976</v>
      </c>
      <c r="U993" s="91" t="s">
        <v>9452</v>
      </c>
      <c r="V993" s="91">
        <v>8</v>
      </c>
      <c r="W993" s="95">
        <f>Emissions!N993</f>
        <v>0</v>
      </c>
      <c r="X993" s="95" t="str">
        <f>Emissions!O993</f>
        <v>LB</v>
      </c>
    </row>
    <row r="994" spans="1:24" x14ac:dyDescent="0.3">
      <c r="A994" s="91" t="str">
        <f>Emissions!A994</f>
        <v>20209</v>
      </c>
      <c r="B994" s="91" t="str">
        <f>Emissions!B994</f>
        <v>20</v>
      </c>
      <c r="C994" s="92" t="str">
        <f>Emissions!F994</f>
        <v>KS</v>
      </c>
      <c r="D994" s="92" t="str">
        <f>Emissions!C994</f>
        <v>209</v>
      </c>
      <c r="E994" s="91" t="str">
        <f>Emissions!D994</f>
        <v>Wyandotte</v>
      </c>
      <c r="F994" s="91" t="str">
        <f>Emissions!E994</f>
        <v>County</v>
      </c>
      <c r="G994" s="91">
        <v>2620030001</v>
      </c>
      <c r="H994" s="91" t="s">
        <v>9455</v>
      </c>
      <c r="I994" s="91" t="s">
        <v>9450</v>
      </c>
      <c r="J994" s="91" t="s">
        <v>9453</v>
      </c>
      <c r="K994" s="91">
        <v>2014</v>
      </c>
      <c r="L994" s="91">
        <v>515</v>
      </c>
      <c r="M994" s="91" t="s">
        <v>9451</v>
      </c>
      <c r="N994" s="94">
        <f>Emissions!G994</f>
        <v>0</v>
      </c>
      <c r="O994" s="91" t="str">
        <f>Emissions!H994</f>
        <v>TON</v>
      </c>
      <c r="P994" s="93">
        <f>'Emissions Factor'!$B$2</f>
        <v>5.5099999999999998E-6</v>
      </c>
      <c r="Q994" s="91" t="str">
        <f>Emissions!L994</f>
        <v xml:space="preserve">LB </v>
      </c>
      <c r="R994" s="91" t="str">
        <f>Emissions!M994</f>
        <v>TON</v>
      </c>
      <c r="S994" s="91" t="s">
        <v>9454</v>
      </c>
      <c r="T994" s="91">
        <v>7439976</v>
      </c>
      <c r="U994" s="91" t="s">
        <v>9452</v>
      </c>
      <c r="V994" s="91">
        <v>8</v>
      </c>
      <c r="W994" s="95">
        <f>Emissions!N994</f>
        <v>0</v>
      </c>
      <c r="X994" s="95" t="str">
        <f>Emissions!O994</f>
        <v>LB</v>
      </c>
    </row>
    <row r="995" spans="1:24" x14ac:dyDescent="0.3">
      <c r="A995" s="91" t="str">
        <f>Emissions!A995</f>
        <v>21001</v>
      </c>
      <c r="B995" s="91" t="str">
        <f>Emissions!B995</f>
        <v>21</v>
      </c>
      <c r="C995" s="92" t="str">
        <f>Emissions!F995</f>
        <v>KY</v>
      </c>
      <c r="D995" s="92" t="str">
        <f>Emissions!C995</f>
        <v>001</v>
      </c>
      <c r="E995" s="91" t="str">
        <f>Emissions!D995</f>
        <v>Adair</v>
      </c>
      <c r="F995" s="91" t="str">
        <f>Emissions!E995</f>
        <v>County</v>
      </c>
      <c r="G995" s="91">
        <v>2620030001</v>
      </c>
      <c r="H995" s="91" t="s">
        <v>9455</v>
      </c>
      <c r="I995" s="91" t="s">
        <v>9450</v>
      </c>
      <c r="J995" s="91" t="s">
        <v>9453</v>
      </c>
      <c r="K995" s="91">
        <v>2014</v>
      </c>
      <c r="L995" s="91">
        <v>515</v>
      </c>
      <c r="M995" s="91" t="s">
        <v>9451</v>
      </c>
      <c r="N995" s="94">
        <f>Emissions!G995</f>
        <v>0</v>
      </c>
      <c r="O995" s="91" t="str">
        <f>Emissions!H995</f>
        <v>TON</v>
      </c>
      <c r="P995" s="93">
        <f>'Emissions Factor'!$B$2</f>
        <v>5.5099999999999998E-6</v>
      </c>
      <c r="Q995" s="91" t="str">
        <f>Emissions!L995</f>
        <v xml:space="preserve">LB </v>
      </c>
      <c r="R995" s="91" t="str">
        <f>Emissions!M995</f>
        <v>TON</v>
      </c>
      <c r="S995" s="91" t="s">
        <v>9454</v>
      </c>
      <c r="T995" s="91">
        <v>7439976</v>
      </c>
      <c r="U995" s="91" t="s">
        <v>9452</v>
      </c>
      <c r="V995" s="91">
        <v>8</v>
      </c>
      <c r="W995" s="95">
        <f>Emissions!N995</f>
        <v>0</v>
      </c>
      <c r="X995" s="95" t="str">
        <f>Emissions!O995</f>
        <v>LB</v>
      </c>
    </row>
    <row r="996" spans="1:24" x14ac:dyDescent="0.3">
      <c r="A996" s="91" t="str">
        <f>Emissions!A996</f>
        <v>21003</v>
      </c>
      <c r="B996" s="91" t="str">
        <f>Emissions!B996</f>
        <v>21</v>
      </c>
      <c r="C996" s="92" t="str">
        <f>Emissions!F996</f>
        <v>KY</v>
      </c>
      <c r="D996" s="92" t="str">
        <f>Emissions!C996</f>
        <v>003</v>
      </c>
      <c r="E996" s="91" t="str">
        <f>Emissions!D996</f>
        <v>Allen</v>
      </c>
      <c r="F996" s="91" t="str">
        <f>Emissions!E996</f>
        <v>County</v>
      </c>
      <c r="G996" s="91">
        <v>2620030001</v>
      </c>
      <c r="H996" s="91" t="s">
        <v>9455</v>
      </c>
      <c r="I996" s="91" t="s">
        <v>9450</v>
      </c>
      <c r="J996" s="91" t="s">
        <v>9453</v>
      </c>
      <c r="K996" s="91">
        <v>2014</v>
      </c>
      <c r="L996" s="91">
        <v>515</v>
      </c>
      <c r="M996" s="91" t="s">
        <v>9451</v>
      </c>
      <c r="N996" s="94">
        <f>Emissions!G996</f>
        <v>0</v>
      </c>
      <c r="O996" s="91" t="str">
        <f>Emissions!H996</f>
        <v>TON</v>
      </c>
      <c r="P996" s="93">
        <f>'Emissions Factor'!$B$2</f>
        <v>5.5099999999999998E-6</v>
      </c>
      <c r="Q996" s="91" t="str">
        <f>Emissions!L996</f>
        <v xml:space="preserve">LB </v>
      </c>
      <c r="R996" s="91" t="str">
        <f>Emissions!M996</f>
        <v>TON</v>
      </c>
      <c r="S996" s="91" t="s">
        <v>9454</v>
      </c>
      <c r="T996" s="91">
        <v>7439976</v>
      </c>
      <c r="U996" s="91" t="s">
        <v>9452</v>
      </c>
      <c r="V996" s="91">
        <v>8</v>
      </c>
      <c r="W996" s="95">
        <f>Emissions!N996</f>
        <v>0</v>
      </c>
      <c r="X996" s="95" t="str">
        <f>Emissions!O996</f>
        <v>LB</v>
      </c>
    </row>
    <row r="997" spans="1:24" x14ac:dyDescent="0.3">
      <c r="A997" s="91" t="str">
        <f>Emissions!A997</f>
        <v>21005</v>
      </c>
      <c r="B997" s="91" t="str">
        <f>Emissions!B997</f>
        <v>21</v>
      </c>
      <c r="C997" s="92" t="str">
        <f>Emissions!F997</f>
        <v>KY</v>
      </c>
      <c r="D997" s="92" t="str">
        <f>Emissions!C997</f>
        <v>005</v>
      </c>
      <c r="E997" s="91" t="str">
        <f>Emissions!D997</f>
        <v>Anderson</v>
      </c>
      <c r="F997" s="91" t="str">
        <f>Emissions!E997</f>
        <v>County</v>
      </c>
      <c r="G997" s="91">
        <v>2620030001</v>
      </c>
      <c r="H997" s="91" t="s">
        <v>9455</v>
      </c>
      <c r="I997" s="91" t="s">
        <v>9450</v>
      </c>
      <c r="J997" s="91" t="s">
        <v>9453</v>
      </c>
      <c r="K997" s="91">
        <v>2014</v>
      </c>
      <c r="L997" s="91">
        <v>515</v>
      </c>
      <c r="M997" s="91" t="s">
        <v>9451</v>
      </c>
      <c r="N997" s="94">
        <f>Emissions!G997</f>
        <v>0</v>
      </c>
      <c r="O997" s="91" t="str">
        <f>Emissions!H997</f>
        <v>TON</v>
      </c>
      <c r="P997" s="93">
        <f>'Emissions Factor'!$B$2</f>
        <v>5.5099999999999998E-6</v>
      </c>
      <c r="Q997" s="91" t="str">
        <f>Emissions!L997</f>
        <v xml:space="preserve">LB </v>
      </c>
      <c r="R997" s="91" t="str">
        <f>Emissions!M997</f>
        <v>TON</v>
      </c>
      <c r="S997" s="91" t="s">
        <v>9454</v>
      </c>
      <c r="T997" s="91">
        <v>7439976</v>
      </c>
      <c r="U997" s="91" t="s">
        <v>9452</v>
      </c>
      <c r="V997" s="91">
        <v>8</v>
      </c>
      <c r="W997" s="95">
        <f>Emissions!N997</f>
        <v>0</v>
      </c>
      <c r="X997" s="95" t="str">
        <f>Emissions!O997</f>
        <v>LB</v>
      </c>
    </row>
    <row r="998" spans="1:24" x14ac:dyDescent="0.3">
      <c r="A998" s="91" t="str">
        <f>Emissions!A998</f>
        <v>21007</v>
      </c>
      <c r="B998" s="91" t="str">
        <f>Emissions!B998</f>
        <v>21</v>
      </c>
      <c r="C998" s="92" t="str">
        <f>Emissions!F998</f>
        <v>KY</v>
      </c>
      <c r="D998" s="92" t="str">
        <f>Emissions!C998</f>
        <v>007</v>
      </c>
      <c r="E998" s="91" t="str">
        <f>Emissions!D998</f>
        <v>Ballard</v>
      </c>
      <c r="F998" s="91" t="str">
        <f>Emissions!E998</f>
        <v>County</v>
      </c>
      <c r="G998" s="91">
        <v>2620030001</v>
      </c>
      <c r="H998" s="91" t="s">
        <v>9455</v>
      </c>
      <c r="I998" s="91" t="s">
        <v>9450</v>
      </c>
      <c r="J998" s="91" t="s">
        <v>9453</v>
      </c>
      <c r="K998" s="91">
        <v>2014</v>
      </c>
      <c r="L998" s="91">
        <v>515</v>
      </c>
      <c r="M998" s="91" t="s">
        <v>9451</v>
      </c>
      <c r="N998" s="94">
        <f>Emissions!G998</f>
        <v>0</v>
      </c>
      <c r="O998" s="91" t="str">
        <f>Emissions!H998</f>
        <v>TON</v>
      </c>
      <c r="P998" s="93">
        <f>'Emissions Factor'!$B$2</f>
        <v>5.5099999999999998E-6</v>
      </c>
      <c r="Q998" s="91" t="str">
        <f>Emissions!L998</f>
        <v xml:space="preserve">LB </v>
      </c>
      <c r="R998" s="91" t="str">
        <f>Emissions!M998</f>
        <v>TON</v>
      </c>
      <c r="S998" s="91" t="s">
        <v>9454</v>
      </c>
      <c r="T998" s="91">
        <v>7439976</v>
      </c>
      <c r="U998" s="91" t="s">
        <v>9452</v>
      </c>
      <c r="V998" s="91">
        <v>8</v>
      </c>
      <c r="W998" s="95">
        <f>Emissions!N998</f>
        <v>0</v>
      </c>
      <c r="X998" s="95" t="str">
        <f>Emissions!O998</f>
        <v>LB</v>
      </c>
    </row>
    <row r="999" spans="1:24" x14ac:dyDescent="0.3">
      <c r="A999" s="91" t="str">
        <f>Emissions!A999</f>
        <v>21009</v>
      </c>
      <c r="B999" s="91" t="str">
        <f>Emissions!B999</f>
        <v>21</v>
      </c>
      <c r="C999" s="92" t="str">
        <f>Emissions!F999</f>
        <v>KY</v>
      </c>
      <c r="D999" s="92" t="str">
        <f>Emissions!C999</f>
        <v>009</v>
      </c>
      <c r="E999" s="91" t="str">
        <f>Emissions!D999</f>
        <v>Barren</v>
      </c>
      <c r="F999" s="91" t="str">
        <f>Emissions!E999</f>
        <v>County</v>
      </c>
      <c r="G999" s="91">
        <v>2620030001</v>
      </c>
      <c r="H999" s="91" t="s">
        <v>9455</v>
      </c>
      <c r="I999" s="91" t="s">
        <v>9450</v>
      </c>
      <c r="J999" s="91" t="s">
        <v>9453</v>
      </c>
      <c r="K999" s="91">
        <v>2014</v>
      </c>
      <c r="L999" s="91">
        <v>515</v>
      </c>
      <c r="M999" s="91" t="s">
        <v>9451</v>
      </c>
      <c r="N999" s="94">
        <f>Emissions!G999</f>
        <v>93750</v>
      </c>
      <c r="O999" s="91" t="str">
        <f>Emissions!H999</f>
        <v>TON</v>
      </c>
      <c r="P999" s="93">
        <f>'Emissions Factor'!$B$2</f>
        <v>5.5099999999999998E-6</v>
      </c>
      <c r="Q999" s="91" t="str">
        <f>Emissions!L999</f>
        <v xml:space="preserve">LB </v>
      </c>
      <c r="R999" s="91" t="str">
        <f>Emissions!M999</f>
        <v>TON</v>
      </c>
      <c r="S999" s="91" t="s">
        <v>9454</v>
      </c>
      <c r="T999" s="91">
        <v>7439976</v>
      </c>
      <c r="U999" s="91" t="s">
        <v>9452</v>
      </c>
      <c r="V999" s="91">
        <v>8</v>
      </c>
      <c r="W999" s="95">
        <f>Emissions!N999</f>
        <v>0.51656249999999992</v>
      </c>
      <c r="X999" s="95" t="str">
        <f>Emissions!O999</f>
        <v>LB</v>
      </c>
    </row>
    <row r="1000" spans="1:24" x14ac:dyDescent="0.3">
      <c r="A1000" s="91" t="str">
        <f>Emissions!A1000</f>
        <v>21011</v>
      </c>
      <c r="B1000" s="91" t="str">
        <f>Emissions!B1000</f>
        <v>21</v>
      </c>
      <c r="C1000" s="92" t="str">
        <f>Emissions!F1000</f>
        <v>KY</v>
      </c>
      <c r="D1000" s="92" t="str">
        <f>Emissions!C1000</f>
        <v>011</v>
      </c>
      <c r="E1000" s="91" t="str">
        <f>Emissions!D1000</f>
        <v>Bath</v>
      </c>
      <c r="F1000" s="91" t="str">
        <f>Emissions!E1000</f>
        <v>County</v>
      </c>
      <c r="G1000" s="91">
        <v>2620030001</v>
      </c>
      <c r="H1000" s="91" t="s">
        <v>9455</v>
      </c>
      <c r="I1000" s="91" t="s">
        <v>9450</v>
      </c>
      <c r="J1000" s="91" t="s">
        <v>9453</v>
      </c>
      <c r="K1000" s="91">
        <v>2014</v>
      </c>
      <c r="L1000" s="91">
        <v>515</v>
      </c>
      <c r="M1000" s="91" t="s">
        <v>9451</v>
      </c>
      <c r="N1000" s="94">
        <f>Emissions!G1000</f>
        <v>0</v>
      </c>
      <c r="O1000" s="91" t="str">
        <f>Emissions!H1000</f>
        <v>TON</v>
      </c>
      <c r="P1000" s="93">
        <f>'Emissions Factor'!$B$2</f>
        <v>5.5099999999999998E-6</v>
      </c>
      <c r="Q1000" s="91" t="str">
        <f>Emissions!L1000</f>
        <v xml:space="preserve">LB </v>
      </c>
      <c r="R1000" s="91" t="str">
        <f>Emissions!M1000</f>
        <v>TON</v>
      </c>
      <c r="S1000" s="91" t="s">
        <v>9454</v>
      </c>
      <c r="T1000" s="91">
        <v>7439976</v>
      </c>
      <c r="U1000" s="91" t="s">
        <v>9452</v>
      </c>
      <c r="V1000" s="91">
        <v>8</v>
      </c>
      <c r="W1000" s="95">
        <f>Emissions!N1000</f>
        <v>0</v>
      </c>
      <c r="X1000" s="95" t="str">
        <f>Emissions!O1000</f>
        <v>LB</v>
      </c>
    </row>
    <row r="1001" spans="1:24" x14ac:dyDescent="0.3">
      <c r="A1001" s="91" t="str">
        <f>Emissions!A1001</f>
        <v>21013</v>
      </c>
      <c r="B1001" s="91" t="str">
        <f>Emissions!B1001</f>
        <v>21</v>
      </c>
      <c r="C1001" s="92" t="str">
        <f>Emissions!F1001</f>
        <v>KY</v>
      </c>
      <c r="D1001" s="92" t="str">
        <f>Emissions!C1001</f>
        <v>013</v>
      </c>
      <c r="E1001" s="91" t="str">
        <f>Emissions!D1001</f>
        <v>Bell</v>
      </c>
      <c r="F1001" s="91" t="str">
        <f>Emissions!E1001</f>
        <v>County</v>
      </c>
      <c r="G1001" s="91">
        <v>2620030001</v>
      </c>
      <c r="H1001" s="91" t="s">
        <v>9455</v>
      </c>
      <c r="I1001" s="91" t="s">
        <v>9450</v>
      </c>
      <c r="J1001" s="91" t="s">
        <v>9453</v>
      </c>
      <c r="K1001" s="91">
        <v>2014</v>
      </c>
      <c r="L1001" s="91">
        <v>515</v>
      </c>
      <c r="M1001" s="91" t="s">
        <v>9451</v>
      </c>
      <c r="N1001" s="94">
        <f>Emissions!G1001</f>
        <v>0</v>
      </c>
      <c r="O1001" s="91" t="str">
        <f>Emissions!H1001</f>
        <v>TON</v>
      </c>
      <c r="P1001" s="93">
        <f>'Emissions Factor'!$B$2</f>
        <v>5.5099999999999998E-6</v>
      </c>
      <c r="Q1001" s="91" t="str">
        <f>Emissions!L1001</f>
        <v xml:space="preserve">LB </v>
      </c>
      <c r="R1001" s="91" t="str">
        <f>Emissions!M1001</f>
        <v>TON</v>
      </c>
      <c r="S1001" s="91" t="s">
        <v>9454</v>
      </c>
      <c r="T1001" s="91">
        <v>7439976</v>
      </c>
      <c r="U1001" s="91" t="s">
        <v>9452</v>
      </c>
      <c r="V1001" s="91">
        <v>8</v>
      </c>
      <c r="W1001" s="95">
        <f>Emissions!N1001</f>
        <v>0</v>
      </c>
      <c r="X1001" s="95" t="str">
        <f>Emissions!O1001</f>
        <v>LB</v>
      </c>
    </row>
    <row r="1002" spans="1:24" x14ac:dyDescent="0.3">
      <c r="A1002" s="91" t="str">
        <f>Emissions!A1002</f>
        <v>21015</v>
      </c>
      <c r="B1002" s="91" t="str">
        <f>Emissions!B1002</f>
        <v>21</v>
      </c>
      <c r="C1002" s="92" t="str">
        <f>Emissions!F1002</f>
        <v>KY</v>
      </c>
      <c r="D1002" s="92" t="str">
        <f>Emissions!C1002</f>
        <v>015</v>
      </c>
      <c r="E1002" s="91" t="str">
        <f>Emissions!D1002</f>
        <v>Boone</v>
      </c>
      <c r="F1002" s="91" t="str">
        <f>Emissions!E1002</f>
        <v>County</v>
      </c>
      <c r="G1002" s="91">
        <v>2620030001</v>
      </c>
      <c r="H1002" s="91" t="s">
        <v>9455</v>
      </c>
      <c r="I1002" s="91" t="s">
        <v>9450</v>
      </c>
      <c r="J1002" s="91" t="s">
        <v>9453</v>
      </c>
      <c r="K1002" s="91">
        <v>2014</v>
      </c>
      <c r="L1002" s="91">
        <v>515</v>
      </c>
      <c r="M1002" s="91" t="s">
        <v>9451</v>
      </c>
      <c r="N1002" s="94">
        <f>Emissions!G1002</f>
        <v>115789.97619047599</v>
      </c>
      <c r="O1002" s="91" t="str">
        <f>Emissions!H1002</f>
        <v>TON</v>
      </c>
      <c r="P1002" s="93">
        <f>'Emissions Factor'!$B$2</f>
        <v>5.5099999999999998E-6</v>
      </c>
      <c r="Q1002" s="91" t="str">
        <f>Emissions!L1002</f>
        <v xml:space="preserve">LB </v>
      </c>
      <c r="R1002" s="91" t="str">
        <f>Emissions!M1002</f>
        <v>TON</v>
      </c>
      <c r="S1002" s="91" t="s">
        <v>9454</v>
      </c>
      <c r="T1002" s="91">
        <v>7439976</v>
      </c>
      <c r="U1002" s="91" t="s">
        <v>9452</v>
      </c>
      <c r="V1002" s="91">
        <v>8</v>
      </c>
      <c r="W1002" s="95">
        <f>Emissions!N1002</f>
        <v>0.63800276880952267</v>
      </c>
      <c r="X1002" s="95" t="str">
        <f>Emissions!O1002</f>
        <v>LB</v>
      </c>
    </row>
    <row r="1003" spans="1:24" x14ac:dyDescent="0.3">
      <c r="A1003" s="91" t="str">
        <f>Emissions!A1003</f>
        <v>21017</v>
      </c>
      <c r="B1003" s="91" t="str">
        <f>Emissions!B1003</f>
        <v>21</v>
      </c>
      <c r="C1003" s="92" t="str">
        <f>Emissions!F1003</f>
        <v>KY</v>
      </c>
      <c r="D1003" s="92" t="str">
        <f>Emissions!C1003</f>
        <v>017</v>
      </c>
      <c r="E1003" s="91" t="str">
        <f>Emissions!D1003</f>
        <v>Bourbon</v>
      </c>
      <c r="F1003" s="91" t="str">
        <f>Emissions!E1003</f>
        <v>County</v>
      </c>
      <c r="G1003" s="91">
        <v>2620030001</v>
      </c>
      <c r="H1003" s="91" t="s">
        <v>9455</v>
      </c>
      <c r="I1003" s="91" t="s">
        <v>9450</v>
      </c>
      <c r="J1003" s="91" t="s">
        <v>9453</v>
      </c>
      <c r="K1003" s="91">
        <v>2014</v>
      </c>
      <c r="L1003" s="91">
        <v>515</v>
      </c>
      <c r="M1003" s="91" t="s">
        <v>9451</v>
      </c>
      <c r="N1003" s="94">
        <f>Emissions!G1003</f>
        <v>0</v>
      </c>
      <c r="O1003" s="91" t="str">
        <f>Emissions!H1003</f>
        <v>TON</v>
      </c>
      <c r="P1003" s="93">
        <f>'Emissions Factor'!$B$2</f>
        <v>5.5099999999999998E-6</v>
      </c>
      <c r="Q1003" s="91" t="str">
        <f>Emissions!L1003</f>
        <v xml:space="preserve">LB </v>
      </c>
      <c r="R1003" s="91" t="str">
        <f>Emissions!M1003</f>
        <v>TON</v>
      </c>
      <c r="S1003" s="91" t="s">
        <v>9454</v>
      </c>
      <c r="T1003" s="91">
        <v>7439976</v>
      </c>
      <c r="U1003" s="91" t="s">
        <v>9452</v>
      </c>
      <c r="V1003" s="91">
        <v>8</v>
      </c>
      <c r="W1003" s="95">
        <f>Emissions!N1003</f>
        <v>0</v>
      </c>
      <c r="X1003" s="95" t="str">
        <f>Emissions!O1003</f>
        <v>LB</v>
      </c>
    </row>
    <row r="1004" spans="1:24" x14ac:dyDescent="0.3">
      <c r="A1004" s="91" t="str">
        <f>Emissions!A1004</f>
        <v>21019</v>
      </c>
      <c r="B1004" s="91" t="str">
        <f>Emissions!B1004</f>
        <v>21</v>
      </c>
      <c r="C1004" s="92" t="str">
        <f>Emissions!F1004</f>
        <v>KY</v>
      </c>
      <c r="D1004" s="92" t="str">
        <f>Emissions!C1004</f>
        <v>019</v>
      </c>
      <c r="E1004" s="91" t="str">
        <f>Emissions!D1004</f>
        <v>Boyd</v>
      </c>
      <c r="F1004" s="91" t="str">
        <f>Emissions!E1004</f>
        <v>County</v>
      </c>
      <c r="G1004" s="91">
        <v>2620030001</v>
      </c>
      <c r="H1004" s="91" t="s">
        <v>9455</v>
      </c>
      <c r="I1004" s="91" t="s">
        <v>9450</v>
      </c>
      <c r="J1004" s="91" t="s">
        <v>9453</v>
      </c>
      <c r="K1004" s="91">
        <v>2014</v>
      </c>
      <c r="L1004" s="91">
        <v>515</v>
      </c>
      <c r="M1004" s="91" t="s">
        <v>9451</v>
      </c>
      <c r="N1004" s="94">
        <f>Emissions!G1004</f>
        <v>68812.818181818206</v>
      </c>
      <c r="O1004" s="91" t="str">
        <f>Emissions!H1004</f>
        <v>TON</v>
      </c>
      <c r="P1004" s="93">
        <f>'Emissions Factor'!$B$2</f>
        <v>5.5099999999999998E-6</v>
      </c>
      <c r="Q1004" s="91" t="str">
        <f>Emissions!L1004</f>
        <v xml:space="preserve">LB </v>
      </c>
      <c r="R1004" s="91" t="str">
        <f>Emissions!M1004</f>
        <v>TON</v>
      </c>
      <c r="S1004" s="91" t="s">
        <v>9454</v>
      </c>
      <c r="T1004" s="91">
        <v>7439976</v>
      </c>
      <c r="U1004" s="91" t="s">
        <v>9452</v>
      </c>
      <c r="V1004" s="91">
        <v>8</v>
      </c>
      <c r="W1004" s="95">
        <f>Emissions!N1004</f>
        <v>0.37915862818181828</v>
      </c>
      <c r="X1004" s="95" t="str">
        <f>Emissions!O1004</f>
        <v>LB</v>
      </c>
    </row>
    <row r="1005" spans="1:24" x14ac:dyDescent="0.3">
      <c r="A1005" s="91" t="str">
        <f>Emissions!A1005</f>
        <v>21021</v>
      </c>
      <c r="B1005" s="91" t="str">
        <f>Emissions!B1005</f>
        <v>21</v>
      </c>
      <c r="C1005" s="92" t="str">
        <f>Emissions!F1005</f>
        <v>KY</v>
      </c>
      <c r="D1005" s="92" t="str">
        <f>Emissions!C1005</f>
        <v>021</v>
      </c>
      <c r="E1005" s="91" t="str">
        <f>Emissions!D1005</f>
        <v>Boyle</v>
      </c>
      <c r="F1005" s="91" t="str">
        <f>Emissions!E1005</f>
        <v>County</v>
      </c>
      <c r="G1005" s="91">
        <v>2620030001</v>
      </c>
      <c r="H1005" s="91" t="s">
        <v>9455</v>
      </c>
      <c r="I1005" s="91" t="s">
        <v>9450</v>
      </c>
      <c r="J1005" s="91" t="s">
        <v>9453</v>
      </c>
      <c r="K1005" s="91">
        <v>2014</v>
      </c>
      <c r="L1005" s="91">
        <v>515</v>
      </c>
      <c r="M1005" s="91" t="s">
        <v>9451</v>
      </c>
      <c r="N1005" s="94">
        <f>Emissions!G1005</f>
        <v>0</v>
      </c>
      <c r="O1005" s="91" t="str">
        <f>Emissions!H1005</f>
        <v>TON</v>
      </c>
      <c r="P1005" s="93">
        <f>'Emissions Factor'!$B$2</f>
        <v>5.5099999999999998E-6</v>
      </c>
      <c r="Q1005" s="91" t="str">
        <f>Emissions!L1005</f>
        <v xml:space="preserve">LB </v>
      </c>
      <c r="R1005" s="91" t="str">
        <f>Emissions!M1005</f>
        <v>TON</v>
      </c>
      <c r="S1005" s="91" t="s">
        <v>9454</v>
      </c>
      <c r="T1005" s="91">
        <v>7439976</v>
      </c>
      <c r="U1005" s="91" t="s">
        <v>9452</v>
      </c>
      <c r="V1005" s="91">
        <v>8</v>
      </c>
      <c r="W1005" s="95">
        <f>Emissions!N1005</f>
        <v>0</v>
      </c>
      <c r="X1005" s="95" t="str">
        <f>Emissions!O1005</f>
        <v>LB</v>
      </c>
    </row>
    <row r="1006" spans="1:24" x14ac:dyDescent="0.3">
      <c r="A1006" s="91" t="str">
        <f>Emissions!A1006</f>
        <v>21023</v>
      </c>
      <c r="B1006" s="91" t="str">
        <f>Emissions!B1006</f>
        <v>21</v>
      </c>
      <c r="C1006" s="92" t="str">
        <f>Emissions!F1006</f>
        <v>KY</v>
      </c>
      <c r="D1006" s="92" t="str">
        <f>Emissions!C1006</f>
        <v>023</v>
      </c>
      <c r="E1006" s="91" t="str">
        <f>Emissions!D1006</f>
        <v>Bracken</v>
      </c>
      <c r="F1006" s="91" t="str">
        <f>Emissions!E1006</f>
        <v>County</v>
      </c>
      <c r="G1006" s="91">
        <v>2620030001</v>
      </c>
      <c r="H1006" s="91" t="s">
        <v>9455</v>
      </c>
      <c r="I1006" s="91" t="s">
        <v>9450</v>
      </c>
      <c r="J1006" s="91" t="s">
        <v>9453</v>
      </c>
      <c r="K1006" s="91">
        <v>2014</v>
      </c>
      <c r="L1006" s="91">
        <v>515</v>
      </c>
      <c r="M1006" s="91" t="s">
        <v>9451</v>
      </c>
      <c r="N1006" s="94">
        <f>Emissions!G1006</f>
        <v>0</v>
      </c>
      <c r="O1006" s="91" t="str">
        <f>Emissions!H1006</f>
        <v>TON</v>
      </c>
      <c r="P1006" s="93">
        <f>'Emissions Factor'!$B$2</f>
        <v>5.5099999999999998E-6</v>
      </c>
      <c r="Q1006" s="91" t="str">
        <f>Emissions!L1006</f>
        <v xml:space="preserve">LB </v>
      </c>
      <c r="R1006" s="91" t="str">
        <f>Emissions!M1006</f>
        <v>TON</v>
      </c>
      <c r="S1006" s="91" t="s">
        <v>9454</v>
      </c>
      <c r="T1006" s="91">
        <v>7439976</v>
      </c>
      <c r="U1006" s="91" t="s">
        <v>9452</v>
      </c>
      <c r="V1006" s="91">
        <v>8</v>
      </c>
      <c r="W1006" s="95">
        <f>Emissions!N1006</f>
        <v>0</v>
      </c>
      <c r="X1006" s="95" t="str">
        <f>Emissions!O1006</f>
        <v>LB</v>
      </c>
    </row>
    <row r="1007" spans="1:24" x14ac:dyDescent="0.3">
      <c r="A1007" s="91" t="str">
        <f>Emissions!A1007</f>
        <v>21025</v>
      </c>
      <c r="B1007" s="91" t="str">
        <f>Emissions!B1007</f>
        <v>21</v>
      </c>
      <c r="C1007" s="92" t="str">
        <f>Emissions!F1007</f>
        <v>KY</v>
      </c>
      <c r="D1007" s="92" t="str">
        <f>Emissions!C1007</f>
        <v>025</v>
      </c>
      <c r="E1007" s="91" t="str">
        <f>Emissions!D1007</f>
        <v>Breathitt</v>
      </c>
      <c r="F1007" s="91" t="str">
        <f>Emissions!E1007</f>
        <v>County</v>
      </c>
      <c r="G1007" s="91">
        <v>2620030001</v>
      </c>
      <c r="H1007" s="91" t="s">
        <v>9455</v>
      </c>
      <c r="I1007" s="91" t="s">
        <v>9450</v>
      </c>
      <c r="J1007" s="91" t="s">
        <v>9453</v>
      </c>
      <c r="K1007" s="91">
        <v>2014</v>
      </c>
      <c r="L1007" s="91">
        <v>515</v>
      </c>
      <c r="M1007" s="91" t="s">
        <v>9451</v>
      </c>
      <c r="N1007" s="94">
        <f>Emissions!G1007</f>
        <v>0</v>
      </c>
      <c r="O1007" s="91" t="str">
        <f>Emissions!H1007</f>
        <v>TON</v>
      </c>
      <c r="P1007" s="93">
        <f>'Emissions Factor'!$B$2</f>
        <v>5.5099999999999998E-6</v>
      </c>
      <c r="Q1007" s="91" t="str">
        <f>Emissions!L1007</f>
        <v xml:space="preserve">LB </v>
      </c>
      <c r="R1007" s="91" t="str">
        <f>Emissions!M1007</f>
        <v>TON</v>
      </c>
      <c r="S1007" s="91" t="s">
        <v>9454</v>
      </c>
      <c r="T1007" s="91">
        <v>7439976</v>
      </c>
      <c r="U1007" s="91" t="s">
        <v>9452</v>
      </c>
      <c r="V1007" s="91">
        <v>8</v>
      </c>
      <c r="W1007" s="95">
        <f>Emissions!N1007</f>
        <v>0</v>
      </c>
      <c r="X1007" s="95" t="str">
        <f>Emissions!O1007</f>
        <v>LB</v>
      </c>
    </row>
    <row r="1008" spans="1:24" x14ac:dyDescent="0.3">
      <c r="A1008" s="91" t="str">
        <f>Emissions!A1008</f>
        <v>21027</v>
      </c>
      <c r="B1008" s="91" t="str">
        <f>Emissions!B1008</f>
        <v>21</v>
      </c>
      <c r="C1008" s="92" t="str">
        <f>Emissions!F1008</f>
        <v>KY</v>
      </c>
      <c r="D1008" s="92" t="str">
        <f>Emissions!C1008</f>
        <v>027</v>
      </c>
      <c r="E1008" s="91" t="str">
        <f>Emissions!D1008</f>
        <v>Breckinridge</v>
      </c>
      <c r="F1008" s="91" t="str">
        <f>Emissions!E1008</f>
        <v>County</v>
      </c>
      <c r="G1008" s="91">
        <v>2620030001</v>
      </c>
      <c r="H1008" s="91" t="s">
        <v>9455</v>
      </c>
      <c r="I1008" s="91" t="s">
        <v>9450</v>
      </c>
      <c r="J1008" s="91" t="s">
        <v>9453</v>
      </c>
      <c r="K1008" s="91">
        <v>2014</v>
      </c>
      <c r="L1008" s="91">
        <v>515</v>
      </c>
      <c r="M1008" s="91" t="s">
        <v>9451</v>
      </c>
      <c r="N1008" s="94">
        <f>Emissions!G1008</f>
        <v>0</v>
      </c>
      <c r="O1008" s="91" t="str">
        <f>Emissions!H1008</f>
        <v>TON</v>
      </c>
      <c r="P1008" s="93">
        <f>'Emissions Factor'!$B$2</f>
        <v>5.5099999999999998E-6</v>
      </c>
      <c r="Q1008" s="91" t="str">
        <f>Emissions!L1008</f>
        <v xml:space="preserve">LB </v>
      </c>
      <c r="R1008" s="91" t="str">
        <f>Emissions!M1008</f>
        <v>TON</v>
      </c>
      <c r="S1008" s="91" t="s">
        <v>9454</v>
      </c>
      <c r="T1008" s="91">
        <v>7439976</v>
      </c>
      <c r="U1008" s="91" t="s">
        <v>9452</v>
      </c>
      <c r="V1008" s="91">
        <v>8</v>
      </c>
      <c r="W1008" s="95">
        <f>Emissions!N1008</f>
        <v>0</v>
      </c>
      <c r="X1008" s="95" t="str">
        <f>Emissions!O1008</f>
        <v>LB</v>
      </c>
    </row>
    <row r="1009" spans="1:24" x14ac:dyDescent="0.3">
      <c r="A1009" s="91" t="str">
        <f>Emissions!A1009</f>
        <v>21029</v>
      </c>
      <c r="B1009" s="91" t="str">
        <f>Emissions!B1009</f>
        <v>21</v>
      </c>
      <c r="C1009" s="92" t="str">
        <f>Emissions!F1009</f>
        <v>KY</v>
      </c>
      <c r="D1009" s="92" t="str">
        <f>Emissions!C1009</f>
        <v>029</v>
      </c>
      <c r="E1009" s="91" t="str">
        <f>Emissions!D1009</f>
        <v>Bullitt</v>
      </c>
      <c r="F1009" s="91" t="str">
        <f>Emissions!E1009</f>
        <v>County</v>
      </c>
      <c r="G1009" s="91">
        <v>2620030001</v>
      </c>
      <c r="H1009" s="91" t="s">
        <v>9455</v>
      </c>
      <c r="I1009" s="91" t="s">
        <v>9450</v>
      </c>
      <c r="J1009" s="91" t="s">
        <v>9453</v>
      </c>
      <c r="K1009" s="91">
        <v>2014</v>
      </c>
      <c r="L1009" s="91">
        <v>515</v>
      </c>
      <c r="M1009" s="91" t="s">
        <v>9451</v>
      </c>
      <c r="N1009" s="94">
        <f>Emissions!G1009</f>
        <v>0</v>
      </c>
      <c r="O1009" s="91" t="str">
        <f>Emissions!H1009</f>
        <v>TON</v>
      </c>
      <c r="P1009" s="93">
        <f>'Emissions Factor'!$B$2</f>
        <v>5.5099999999999998E-6</v>
      </c>
      <c r="Q1009" s="91" t="str">
        <f>Emissions!L1009</f>
        <v xml:space="preserve">LB </v>
      </c>
      <c r="R1009" s="91" t="str">
        <f>Emissions!M1009</f>
        <v>TON</v>
      </c>
      <c r="S1009" s="91" t="s">
        <v>9454</v>
      </c>
      <c r="T1009" s="91">
        <v>7439976</v>
      </c>
      <c r="U1009" s="91" t="s">
        <v>9452</v>
      </c>
      <c r="V1009" s="91">
        <v>8</v>
      </c>
      <c r="W1009" s="95">
        <f>Emissions!N1009</f>
        <v>0</v>
      </c>
      <c r="X1009" s="95" t="str">
        <f>Emissions!O1009</f>
        <v>LB</v>
      </c>
    </row>
    <row r="1010" spans="1:24" x14ac:dyDescent="0.3">
      <c r="A1010" s="91" t="str">
        <f>Emissions!A1010</f>
        <v>21031</v>
      </c>
      <c r="B1010" s="91" t="str">
        <f>Emissions!B1010</f>
        <v>21</v>
      </c>
      <c r="C1010" s="92" t="str">
        <f>Emissions!F1010</f>
        <v>KY</v>
      </c>
      <c r="D1010" s="92" t="str">
        <f>Emissions!C1010</f>
        <v>031</v>
      </c>
      <c r="E1010" s="91" t="str">
        <f>Emissions!D1010</f>
        <v>Butler</v>
      </c>
      <c r="F1010" s="91" t="str">
        <f>Emissions!E1010</f>
        <v>County</v>
      </c>
      <c r="G1010" s="91">
        <v>2620030001</v>
      </c>
      <c r="H1010" s="91" t="s">
        <v>9455</v>
      </c>
      <c r="I1010" s="91" t="s">
        <v>9450</v>
      </c>
      <c r="J1010" s="91" t="s">
        <v>9453</v>
      </c>
      <c r="K1010" s="91">
        <v>2014</v>
      </c>
      <c r="L1010" s="91">
        <v>515</v>
      </c>
      <c r="M1010" s="91" t="s">
        <v>9451</v>
      </c>
      <c r="N1010" s="94">
        <f>Emissions!G1010</f>
        <v>0</v>
      </c>
      <c r="O1010" s="91" t="str">
        <f>Emissions!H1010</f>
        <v>TON</v>
      </c>
      <c r="P1010" s="93">
        <f>'Emissions Factor'!$B$2</f>
        <v>5.5099999999999998E-6</v>
      </c>
      <c r="Q1010" s="91" t="str">
        <f>Emissions!L1010</f>
        <v xml:space="preserve">LB </v>
      </c>
      <c r="R1010" s="91" t="str">
        <f>Emissions!M1010</f>
        <v>TON</v>
      </c>
      <c r="S1010" s="91" t="s">
        <v>9454</v>
      </c>
      <c r="T1010" s="91">
        <v>7439976</v>
      </c>
      <c r="U1010" s="91" t="s">
        <v>9452</v>
      </c>
      <c r="V1010" s="91">
        <v>8</v>
      </c>
      <c r="W1010" s="95">
        <f>Emissions!N1010</f>
        <v>0</v>
      </c>
      <c r="X1010" s="95" t="str">
        <f>Emissions!O1010</f>
        <v>LB</v>
      </c>
    </row>
    <row r="1011" spans="1:24" x14ac:dyDescent="0.3">
      <c r="A1011" s="91" t="str">
        <f>Emissions!A1011</f>
        <v>21033</v>
      </c>
      <c r="B1011" s="91" t="str">
        <f>Emissions!B1011</f>
        <v>21</v>
      </c>
      <c r="C1011" s="92" t="str">
        <f>Emissions!F1011</f>
        <v>KY</v>
      </c>
      <c r="D1011" s="92" t="str">
        <f>Emissions!C1011</f>
        <v>033</v>
      </c>
      <c r="E1011" s="91" t="str">
        <f>Emissions!D1011</f>
        <v>Caldwell</v>
      </c>
      <c r="F1011" s="91" t="str">
        <f>Emissions!E1011</f>
        <v>County</v>
      </c>
      <c r="G1011" s="91">
        <v>2620030001</v>
      </c>
      <c r="H1011" s="91" t="s">
        <v>9455</v>
      </c>
      <c r="I1011" s="91" t="s">
        <v>9450</v>
      </c>
      <c r="J1011" s="91" t="s">
        <v>9453</v>
      </c>
      <c r="K1011" s="91">
        <v>2014</v>
      </c>
      <c r="L1011" s="91">
        <v>515</v>
      </c>
      <c r="M1011" s="91" t="s">
        <v>9451</v>
      </c>
      <c r="N1011" s="94">
        <f>Emissions!G1011</f>
        <v>0</v>
      </c>
      <c r="O1011" s="91" t="str">
        <f>Emissions!H1011</f>
        <v>TON</v>
      </c>
      <c r="P1011" s="93">
        <f>'Emissions Factor'!$B$2</f>
        <v>5.5099999999999998E-6</v>
      </c>
      <c r="Q1011" s="91" t="str">
        <f>Emissions!L1011</f>
        <v xml:space="preserve">LB </v>
      </c>
      <c r="R1011" s="91" t="str">
        <f>Emissions!M1011</f>
        <v>TON</v>
      </c>
      <c r="S1011" s="91" t="s">
        <v>9454</v>
      </c>
      <c r="T1011" s="91">
        <v>7439976</v>
      </c>
      <c r="U1011" s="91" t="s">
        <v>9452</v>
      </c>
      <c r="V1011" s="91">
        <v>8</v>
      </c>
      <c r="W1011" s="95">
        <f>Emissions!N1011</f>
        <v>0</v>
      </c>
      <c r="X1011" s="95" t="str">
        <f>Emissions!O1011</f>
        <v>LB</v>
      </c>
    </row>
    <row r="1012" spans="1:24" x14ac:dyDescent="0.3">
      <c r="A1012" s="91" t="str">
        <f>Emissions!A1012</f>
        <v>21035</v>
      </c>
      <c r="B1012" s="91" t="str">
        <f>Emissions!B1012</f>
        <v>21</v>
      </c>
      <c r="C1012" s="92" t="str">
        <f>Emissions!F1012</f>
        <v>KY</v>
      </c>
      <c r="D1012" s="92" t="str">
        <f>Emissions!C1012</f>
        <v>035</v>
      </c>
      <c r="E1012" s="91" t="str">
        <f>Emissions!D1012</f>
        <v>Calloway</v>
      </c>
      <c r="F1012" s="91" t="str">
        <f>Emissions!E1012</f>
        <v>County</v>
      </c>
      <c r="G1012" s="91">
        <v>2620030001</v>
      </c>
      <c r="H1012" s="91" t="s">
        <v>9455</v>
      </c>
      <c r="I1012" s="91" t="s">
        <v>9450</v>
      </c>
      <c r="J1012" s="91" t="s">
        <v>9453</v>
      </c>
      <c r="K1012" s="91">
        <v>2014</v>
      </c>
      <c r="L1012" s="91">
        <v>515</v>
      </c>
      <c r="M1012" s="91" t="s">
        <v>9451</v>
      </c>
      <c r="N1012" s="94">
        <f>Emissions!G1012</f>
        <v>0</v>
      </c>
      <c r="O1012" s="91" t="str">
        <f>Emissions!H1012</f>
        <v>TON</v>
      </c>
      <c r="P1012" s="93">
        <f>'Emissions Factor'!$B$2</f>
        <v>5.5099999999999998E-6</v>
      </c>
      <c r="Q1012" s="91" t="str">
        <f>Emissions!L1012</f>
        <v xml:space="preserve">LB </v>
      </c>
      <c r="R1012" s="91" t="str">
        <f>Emissions!M1012</f>
        <v>TON</v>
      </c>
      <c r="S1012" s="91" t="s">
        <v>9454</v>
      </c>
      <c r="T1012" s="91">
        <v>7439976</v>
      </c>
      <c r="U1012" s="91" t="s">
        <v>9452</v>
      </c>
      <c r="V1012" s="91">
        <v>8</v>
      </c>
      <c r="W1012" s="95">
        <f>Emissions!N1012</f>
        <v>0</v>
      </c>
      <c r="X1012" s="95" t="str">
        <f>Emissions!O1012</f>
        <v>LB</v>
      </c>
    </row>
    <row r="1013" spans="1:24" x14ac:dyDescent="0.3">
      <c r="A1013" s="91" t="str">
        <f>Emissions!A1013</f>
        <v>21037</v>
      </c>
      <c r="B1013" s="91" t="str">
        <f>Emissions!B1013</f>
        <v>21</v>
      </c>
      <c r="C1013" s="92" t="str">
        <f>Emissions!F1013</f>
        <v>KY</v>
      </c>
      <c r="D1013" s="92" t="str">
        <f>Emissions!C1013</f>
        <v>037</v>
      </c>
      <c r="E1013" s="91" t="str">
        <f>Emissions!D1013</f>
        <v>Campbell</v>
      </c>
      <c r="F1013" s="91" t="str">
        <f>Emissions!E1013</f>
        <v>County</v>
      </c>
      <c r="G1013" s="91">
        <v>2620030001</v>
      </c>
      <c r="H1013" s="91" t="s">
        <v>9455</v>
      </c>
      <c r="I1013" s="91" t="s">
        <v>9450</v>
      </c>
      <c r="J1013" s="91" t="s">
        <v>9453</v>
      </c>
      <c r="K1013" s="91">
        <v>2014</v>
      </c>
      <c r="L1013" s="91">
        <v>515</v>
      </c>
      <c r="M1013" s="91" t="s">
        <v>9451</v>
      </c>
      <c r="N1013" s="94">
        <f>Emissions!G1013</f>
        <v>0</v>
      </c>
      <c r="O1013" s="91" t="str">
        <f>Emissions!H1013</f>
        <v>TON</v>
      </c>
      <c r="P1013" s="93">
        <f>'Emissions Factor'!$B$2</f>
        <v>5.5099999999999998E-6</v>
      </c>
      <c r="Q1013" s="91" t="str">
        <f>Emissions!L1013</f>
        <v xml:space="preserve">LB </v>
      </c>
      <c r="R1013" s="91" t="str">
        <f>Emissions!M1013</f>
        <v>TON</v>
      </c>
      <c r="S1013" s="91" t="s">
        <v>9454</v>
      </c>
      <c r="T1013" s="91">
        <v>7439976</v>
      </c>
      <c r="U1013" s="91" t="s">
        <v>9452</v>
      </c>
      <c r="V1013" s="91">
        <v>8</v>
      </c>
      <c r="W1013" s="95">
        <f>Emissions!N1013</f>
        <v>0</v>
      </c>
      <c r="X1013" s="95" t="str">
        <f>Emissions!O1013</f>
        <v>LB</v>
      </c>
    </row>
    <row r="1014" spans="1:24" x14ac:dyDescent="0.3">
      <c r="A1014" s="91" t="str">
        <f>Emissions!A1014</f>
        <v>21039</v>
      </c>
      <c r="B1014" s="91" t="str">
        <f>Emissions!B1014</f>
        <v>21</v>
      </c>
      <c r="C1014" s="92" t="str">
        <f>Emissions!F1014</f>
        <v>KY</v>
      </c>
      <c r="D1014" s="92" t="str">
        <f>Emissions!C1014</f>
        <v>039</v>
      </c>
      <c r="E1014" s="91" t="str">
        <f>Emissions!D1014</f>
        <v>Carlisle</v>
      </c>
      <c r="F1014" s="91" t="str">
        <f>Emissions!E1014</f>
        <v>County</v>
      </c>
      <c r="G1014" s="91">
        <v>2620030001</v>
      </c>
      <c r="H1014" s="91" t="s">
        <v>9455</v>
      </c>
      <c r="I1014" s="91" t="s">
        <v>9450</v>
      </c>
      <c r="J1014" s="91" t="s">
        <v>9453</v>
      </c>
      <c r="K1014" s="91">
        <v>2014</v>
      </c>
      <c r="L1014" s="91">
        <v>515</v>
      </c>
      <c r="M1014" s="91" t="s">
        <v>9451</v>
      </c>
      <c r="N1014" s="94">
        <f>Emissions!G1014</f>
        <v>0</v>
      </c>
      <c r="O1014" s="91" t="str">
        <f>Emissions!H1014</f>
        <v>TON</v>
      </c>
      <c r="P1014" s="93">
        <f>'Emissions Factor'!$B$2</f>
        <v>5.5099999999999998E-6</v>
      </c>
      <c r="Q1014" s="91" t="str">
        <f>Emissions!L1014</f>
        <v xml:space="preserve">LB </v>
      </c>
      <c r="R1014" s="91" t="str">
        <f>Emissions!M1014</f>
        <v>TON</v>
      </c>
      <c r="S1014" s="91" t="s">
        <v>9454</v>
      </c>
      <c r="T1014" s="91">
        <v>7439976</v>
      </c>
      <c r="U1014" s="91" t="s">
        <v>9452</v>
      </c>
      <c r="V1014" s="91">
        <v>8</v>
      </c>
      <c r="W1014" s="95">
        <f>Emissions!N1014</f>
        <v>0</v>
      </c>
      <c r="X1014" s="95" t="str">
        <f>Emissions!O1014</f>
        <v>LB</v>
      </c>
    </row>
    <row r="1015" spans="1:24" x14ac:dyDescent="0.3">
      <c r="A1015" s="91" t="str">
        <f>Emissions!A1015</f>
        <v>21041</v>
      </c>
      <c r="B1015" s="91" t="str">
        <f>Emissions!B1015</f>
        <v>21</v>
      </c>
      <c r="C1015" s="92" t="str">
        <f>Emissions!F1015</f>
        <v>KY</v>
      </c>
      <c r="D1015" s="92" t="str">
        <f>Emissions!C1015</f>
        <v>041</v>
      </c>
      <c r="E1015" s="91" t="str">
        <f>Emissions!D1015</f>
        <v>Carroll</v>
      </c>
      <c r="F1015" s="91" t="str">
        <f>Emissions!E1015</f>
        <v>County</v>
      </c>
      <c r="G1015" s="91">
        <v>2620030001</v>
      </c>
      <c r="H1015" s="91" t="s">
        <v>9455</v>
      </c>
      <c r="I1015" s="91" t="s">
        <v>9450</v>
      </c>
      <c r="J1015" s="91" t="s">
        <v>9453</v>
      </c>
      <c r="K1015" s="91">
        <v>2014</v>
      </c>
      <c r="L1015" s="91">
        <v>515</v>
      </c>
      <c r="M1015" s="91" t="s">
        <v>9451</v>
      </c>
      <c r="N1015" s="94">
        <f>Emissions!G1015</f>
        <v>0</v>
      </c>
      <c r="O1015" s="91" t="str">
        <f>Emissions!H1015</f>
        <v>TON</v>
      </c>
      <c r="P1015" s="93">
        <f>'Emissions Factor'!$B$2</f>
        <v>5.5099999999999998E-6</v>
      </c>
      <c r="Q1015" s="91" t="str">
        <f>Emissions!L1015</f>
        <v xml:space="preserve">LB </v>
      </c>
      <c r="R1015" s="91" t="str">
        <f>Emissions!M1015</f>
        <v>TON</v>
      </c>
      <c r="S1015" s="91" t="s">
        <v>9454</v>
      </c>
      <c r="T1015" s="91">
        <v>7439976</v>
      </c>
      <c r="U1015" s="91" t="s">
        <v>9452</v>
      </c>
      <c r="V1015" s="91">
        <v>8</v>
      </c>
      <c r="W1015" s="95">
        <f>Emissions!N1015</f>
        <v>0</v>
      </c>
      <c r="X1015" s="95" t="str">
        <f>Emissions!O1015</f>
        <v>LB</v>
      </c>
    </row>
    <row r="1016" spans="1:24" x14ac:dyDescent="0.3">
      <c r="A1016" s="91" t="str">
        <f>Emissions!A1016</f>
        <v>21043</v>
      </c>
      <c r="B1016" s="91" t="str">
        <f>Emissions!B1016</f>
        <v>21</v>
      </c>
      <c r="C1016" s="92" t="str">
        <f>Emissions!F1016</f>
        <v>KY</v>
      </c>
      <c r="D1016" s="92" t="str">
        <f>Emissions!C1016</f>
        <v>043</v>
      </c>
      <c r="E1016" s="91" t="str">
        <f>Emissions!D1016</f>
        <v>Carter</v>
      </c>
      <c r="F1016" s="91" t="str">
        <f>Emissions!E1016</f>
        <v>County</v>
      </c>
      <c r="G1016" s="91">
        <v>2620030001</v>
      </c>
      <c r="H1016" s="91" t="s">
        <v>9455</v>
      </c>
      <c r="I1016" s="91" t="s">
        <v>9450</v>
      </c>
      <c r="J1016" s="91" t="s">
        <v>9453</v>
      </c>
      <c r="K1016" s="91">
        <v>2014</v>
      </c>
      <c r="L1016" s="91">
        <v>515</v>
      </c>
      <c r="M1016" s="91" t="s">
        <v>9451</v>
      </c>
      <c r="N1016" s="94">
        <f>Emissions!G1016</f>
        <v>0</v>
      </c>
      <c r="O1016" s="91" t="str">
        <f>Emissions!H1016</f>
        <v>TON</v>
      </c>
      <c r="P1016" s="93">
        <f>'Emissions Factor'!$B$2</f>
        <v>5.5099999999999998E-6</v>
      </c>
      <c r="Q1016" s="91" t="str">
        <f>Emissions!L1016</f>
        <v xml:space="preserve">LB </v>
      </c>
      <c r="R1016" s="91" t="str">
        <f>Emissions!M1016</f>
        <v>TON</v>
      </c>
      <c r="S1016" s="91" t="s">
        <v>9454</v>
      </c>
      <c r="T1016" s="91">
        <v>7439976</v>
      </c>
      <c r="U1016" s="91" t="s">
        <v>9452</v>
      </c>
      <c r="V1016" s="91">
        <v>8</v>
      </c>
      <c r="W1016" s="95">
        <f>Emissions!N1016</f>
        <v>0</v>
      </c>
      <c r="X1016" s="95" t="str">
        <f>Emissions!O1016</f>
        <v>LB</v>
      </c>
    </row>
    <row r="1017" spans="1:24" x14ac:dyDescent="0.3">
      <c r="A1017" s="91" t="str">
        <f>Emissions!A1017</f>
        <v>21045</v>
      </c>
      <c r="B1017" s="91" t="str">
        <f>Emissions!B1017</f>
        <v>21</v>
      </c>
      <c r="C1017" s="92" t="str">
        <f>Emissions!F1017</f>
        <v>KY</v>
      </c>
      <c r="D1017" s="92" t="str">
        <f>Emissions!C1017</f>
        <v>045</v>
      </c>
      <c r="E1017" s="91" t="str">
        <f>Emissions!D1017</f>
        <v>Casey</v>
      </c>
      <c r="F1017" s="91" t="str">
        <f>Emissions!E1017</f>
        <v>County</v>
      </c>
      <c r="G1017" s="91">
        <v>2620030001</v>
      </c>
      <c r="H1017" s="91" t="s">
        <v>9455</v>
      </c>
      <c r="I1017" s="91" t="s">
        <v>9450</v>
      </c>
      <c r="J1017" s="91" t="s">
        <v>9453</v>
      </c>
      <c r="K1017" s="91">
        <v>2014</v>
      </c>
      <c r="L1017" s="91">
        <v>515</v>
      </c>
      <c r="M1017" s="91" t="s">
        <v>9451</v>
      </c>
      <c r="N1017" s="94">
        <f>Emissions!G1017</f>
        <v>0</v>
      </c>
      <c r="O1017" s="91" t="str">
        <f>Emissions!H1017</f>
        <v>TON</v>
      </c>
      <c r="P1017" s="93">
        <f>'Emissions Factor'!$B$2</f>
        <v>5.5099999999999998E-6</v>
      </c>
      <c r="Q1017" s="91" t="str">
        <f>Emissions!L1017</f>
        <v xml:space="preserve">LB </v>
      </c>
      <c r="R1017" s="91" t="str">
        <f>Emissions!M1017</f>
        <v>TON</v>
      </c>
      <c r="S1017" s="91" t="s">
        <v>9454</v>
      </c>
      <c r="T1017" s="91">
        <v>7439976</v>
      </c>
      <c r="U1017" s="91" t="s">
        <v>9452</v>
      </c>
      <c r="V1017" s="91">
        <v>8</v>
      </c>
      <c r="W1017" s="95">
        <f>Emissions!N1017</f>
        <v>0</v>
      </c>
      <c r="X1017" s="95" t="str">
        <f>Emissions!O1017</f>
        <v>LB</v>
      </c>
    </row>
    <row r="1018" spans="1:24" x14ac:dyDescent="0.3">
      <c r="A1018" s="91" t="str">
        <f>Emissions!A1018</f>
        <v>21047</v>
      </c>
      <c r="B1018" s="91" t="str">
        <f>Emissions!B1018</f>
        <v>21</v>
      </c>
      <c r="C1018" s="92" t="str">
        <f>Emissions!F1018</f>
        <v>KY</v>
      </c>
      <c r="D1018" s="92" t="str">
        <f>Emissions!C1018</f>
        <v>047</v>
      </c>
      <c r="E1018" s="91" t="str">
        <f>Emissions!D1018</f>
        <v>Christian</v>
      </c>
      <c r="F1018" s="91" t="str">
        <f>Emissions!E1018</f>
        <v>County</v>
      </c>
      <c r="G1018" s="91">
        <v>2620030001</v>
      </c>
      <c r="H1018" s="91" t="s">
        <v>9455</v>
      </c>
      <c r="I1018" s="91" t="s">
        <v>9450</v>
      </c>
      <c r="J1018" s="91" t="s">
        <v>9453</v>
      </c>
      <c r="K1018" s="91">
        <v>2014</v>
      </c>
      <c r="L1018" s="91">
        <v>515</v>
      </c>
      <c r="M1018" s="91" t="s">
        <v>9451</v>
      </c>
      <c r="N1018" s="94">
        <f>Emissions!G1018</f>
        <v>0</v>
      </c>
      <c r="O1018" s="91" t="str">
        <f>Emissions!H1018</f>
        <v>TON</v>
      </c>
      <c r="P1018" s="93">
        <f>'Emissions Factor'!$B$2</f>
        <v>5.5099999999999998E-6</v>
      </c>
      <c r="Q1018" s="91" t="str">
        <f>Emissions!L1018</f>
        <v xml:space="preserve">LB </v>
      </c>
      <c r="R1018" s="91" t="str">
        <f>Emissions!M1018</f>
        <v>TON</v>
      </c>
      <c r="S1018" s="91" t="s">
        <v>9454</v>
      </c>
      <c r="T1018" s="91">
        <v>7439976</v>
      </c>
      <c r="U1018" s="91" t="s">
        <v>9452</v>
      </c>
      <c r="V1018" s="91">
        <v>8</v>
      </c>
      <c r="W1018" s="95">
        <f>Emissions!N1018</f>
        <v>0</v>
      </c>
      <c r="X1018" s="95" t="str">
        <f>Emissions!O1018</f>
        <v>LB</v>
      </c>
    </row>
    <row r="1019" spans="1:24" x14ac:dyDescent="0.3">
      <c r="A1019" s="91" t="str">
        <f>Emissions!A1019</f>
        <v>21049</v>
      </c>
      <c r="B1019" s="91" t="str">
        <f>Emissions!B1019</f>
        <v>21</v>
      </c>
      <c r="C1019" s="92" t="str">
        <f>Emissions!F1019</f>
        <v>KY</v>
      </c>
      <c r="D1019" s="92" t="str">
        <f>Emissions!C1019</f>
        <v>049</v>
      </c>
      <c r="E1019" s="91" t="str">
        <f>Emissions!D1019</f>
        <v>Clark</v>
      </c>
      <c r="F1019" s="91" t="str">
        <f>Emissions!E1019</f>
        <v>County</v>
      </c>
      <c r="G1019" s="91">
        <v>2620030001</v>
      </c>
      <c r="H1019" s="91" t="s">
        <v>9455</v>
      </c>
      <c r="I1019" s="91" t="s">
        <v>9450</v>
      </c>
      <c r="J1019" s="91" t="s">
        <v>9453</v>
      </c>
      <c r="K1019" s="91">
        <v>2014</v>
      </c>
      <c r="L1019" s="91">
        <v>515</v>
      </c>
      <c r="M1019" s="91" t="s">
        <v>9451</v>
      </c>
      <c r="N1019" s="94">
        <f>Emissions!G1019</f>
        <v>0</v>
      </c>
      <c r="O1019" s="91" t="str">
        <f>Emissions!H1019</f>
        <v>TON</v>
      </c>
      <c r="P1019" s="93">
        <f>'Emissions Factor'!$B$2</f>
        <v>5.5099999999999998E-6</v>
      </c>
      <c r="Q1019" s="91" t="str">
        <f>Emissions!L1019</f>
        <v xml:space="preserve">LB </v>
      </c>
      <c r="R1019" s="91" t="str">
        <f>Emissions!M1019</f>
        <v>TON</v>
      </c>
      <c r="S1019" s="91" t="s">
        <v>9454</v>
      </c>
      <c r="T1019" s="91">
        <v>7439976</v>
      </c>
      <c r="U1019" s="91" t="s">
        <v>9452</v>
      </c>
      <c r="V1019" s="91">
        <v>8</v>
      </c>
      <c r="W1019" s="95">
        <f>Emissions!N1019</f>
        <v>0</v>
      </c>
      <c r="X1019" s="95" t="str">
        <f>Emissions!O1019</f>
        <v>LB</v>
      </c>
    </row>
    <row r="1020" spans="1:24" x14ac:dyDescent="0.3">
      <c r="A1020" s="91" t="str">
        <f>Emissions!A1020</f>
        <v>21051</v>
      </c>
      <c r="B1020" s="91" t="str">
        <f>Emissions!B1020</f>
        <v>21</v>
      </c>
      <c r="C1020" s="92" t="str">
        <f>Emissions!F1020</f>
        <v>KY</v>
      </c>
      <c r="D1020" s="92" t="str">
        <f>Emissions!C1020</f>
        <v>051</v>
      </c>
      <c r="E1020" s="91" t="str">
        <f>Emissions!D1020</f>
        <v>Clay</v>
      </c>
      <c r="F1020" s="91" t="str">
        <f>Emissions!E1020</f>
        <v>County</v>
      </c>
      <c r="G1020" s="91">
        <v>2620030001</v>
      </c>
      <c r="H1020" s="91" t="s">
        <v>9455</v>
      </c>
      <c r="I1020" s="91" t="s">
        <v>9450</v>
      </c>
      <c r="J1020" s="91" t="s">
        <v>9453</v>
      </c>
      <c r="K1020" s="91">
        <v>2014</v>
      </c>
      <c r="L1020" s="91">
        <v>515</v>
      </c>
      <c r="M1020" s="91" t="s">
        <v>9451</v>
      </c>
      <c r="N1020" s="94">
        <f>Emissions!G1020</f>
        <v>0</v>
      </c>
      <c r="O1020" s="91" t="str">
        <f>Emissions!H1020</f>
        <v>TON</v>
      </c>
      <c r="P1020" s="93">
        <f>'Emissions Factor'!$B$2</f>
        <v>5.5099999999999998E-6</v>
      </c>
      <c r="Q1020" s="91" t="str">
        <f>Emissions!L1020</f>
        <v xml:space="preserve">LB </v>
      </c>
      <c r="R1020" s="91" t="str">
        <f>Emissions!M1020</f>
        <v>TON</v>
      </c>
      <c r="S1020" s="91" t="s">
        <v>9454</v>
      </c>
      <c r="T1020" s="91">
        <v>7439976</v>
      </c>
      <c r="U1020" s="91" t="s">
        <v>9452</v>
      </c>
      <c r="V1020" s="91">
        <v>8</v>
      </c>
      <c r="W1020" s="95">
        <f>Emissions!N1020</f>
        <v>0</v>
      </c>
      <c r="X1020" s="95" t="str">
        <f>Emissions!O1020</f>
        <v>LB</v>
      </c>
    </row>
    <row r="1021" spans="1:24" x14ac:dyDescent="0.3">
      <c r="A1021" s="91" t="str">
        <f>Emissions!A1021</f>
        <v>21053</v>
      </c>
      <c r="B1021" s="91" t="str">
        <f>Emissions!B1021</f>
        <v>21</v>
      </c>
      <c r="C1021" s="92" t="str">
        <f>Emissions!F1021</f>
        <v>KY</v>
      </c>
      <c r="D1021" s="92" t="str">
        <f>Emissions!C1021</f>
        <v>053</v>
      </c>
      <c r="E1021" s="91" t="str">
        <f>Emissions!D1021</f>
        <v>Clinton</v>
      </c>
      <c r="F1021" s="91" t="str">
        <f>Emissions!E1021</f>
        <v>County</v>
      </c>
      <c r="G1021" s="91">
        <v>2620030001</v>
      </c>
      <c r="H1021" s="91" t="s">
        <v>9455</v>
      </c>
      <c r="I1021" s="91" t="s">
        <v>9450</v>
      </c>
      <c r="J1021" s="91" t="s">
        <v>9453</v>
      </c>
      <c r="K1021" s="91">
        <v>2014</v>
      </c>
      <c r="L1021" s="91">
        <v>515</v>
      </c>
      <c r="M1021" s="91" t="s">
        <v>9451</v>
      </c>
      <c r="N1021" s="94">
        <f>Emissions!G1021</f>
        <v>0</v>
      </c>
      <c r="O1021" s="91" t="str">
        <f>Emissions!H1021</f>
        <v>TON</v>
      </c>
      <c r="P1021" s="93">
        <f>'Emissions Factor'!$B$2</f>
        <v>5.5099999999999998E-6</v>
      </c>
      <c r="Q1021" s="91" t="str">
        <f>Emissions!L1021</f>
        <v xml:space="preserve">LB </v>
      </c>
      <c r="R1021" s="91" t="str">
        <f>Emissions!M1021</f>
        <v>TON</v>
      </c>
      <c r="S1021" s="91" t="s">
        <v>9454</v>
      </c>
      <c r="T1021" s="91">
        <v>7439976</v>
      </c>
      <c r="U1021" s="91" t="s">
        <v>9452</v>
      </c>
      <c r="V1021" s="91">
        <v>8</v>
      </c>
      <c r="W1021" s="95">
        <f>Emissions!N1021</f>
        <v>0</v>
      </c>
      <c r="X1021" s="95" t="str">
        <f>Emissions!O1021</f>
        <v>LB</v>
      </c>
    </row>
    <row r="1022" spans="1:24" x14ac:dyDescent="0.3">
      <c r="A1022" s="91" t="str">
        <f>Emissions!A1022</f>
        <v>21055</v>
      </c>
      <c r="B1022" s="91" t="str">
        <f>Emissions!B1022</f>
        <v>21</v>
      </c>
      <c r="C1022" s="92" t="str">
        <f>Emissions!F1022</f>
        <v>KY</v>
      </c>
      <c r="D1022" s="92" t="str">
        <f>Emissions!C1022</f>
        <v>055</v>
      </c>
      <c r="E1022" s="91" t="str">
        <f>Emissions!D1022</f>
        <v>Crittenden</v>
      </c>
      <c r="F1022" s="91" t="str">
        <f>Emissions!E1022</f>
        <v>County</v>
      </c>
      <c r="G1022" s="91">
        <v>2620030001</v>
      </c>
      <c r="H1022" s="91" t="s">
        <v>9455</v>
      </c>
      <c r="I1022" s="91" t="s">
        <v>9450</v>
      </c>
      <c r="J1022" s="91" t="s">
        <v>9453</v>
      </c>
      <c r="K1022" s="91">
        <v>2014</v>
      </c>
      <c r="L1022" s="91">
        <v>515</v>
      </c>
      <c r="M1022" s="91" t="s">
        <v>9451</v>
      </c>
      <c r="N1022" s="94">
        <f>Emissions!G1022</f>
        <v>0</v>
      </c>
      <c r="O1022" s="91" t="str">
        <f>Emissions!H1022</f>
        <v>TON</v>
      </c>
      <c r="P1022" s="93">
        <f>'Emissions Factor'!$B$2</f>
        <v>5.5099999999999998E-6</v>
      </c>
      <c r="Q1022" s="91" t="str">
        <f>Emissions!L1022</f>
        <v xml:space="preserve">LB </v>
      </c>
      <c r="R1022" s="91" t="str">
        <f>Emissions!M1022</f>
        <v>TON</v>
      </c>
      <c r="S1022" s="91" t="s">
        <v>9454</v>
      </c>
      <c r="T1022" s="91">
        <v>7439976</v>
      </c>
      <c r="U1022" s="91" t="s">
        <v>9452</v>
      </c>
      <c r="V1022" s="91">
        <v>8</v>
      </c>
      <c r="W1022" s="95">
        <f>Emissions!N1022</f>
        <v>0</v>
      </c>
      <c r="X1022" s="95" t="str">
        <f>Emissions!O1022</f>
        <v>LB</v>
      </c>
    </row>
    <row r="1023" spans="1:24" x14ac:dyDescent="0.3">
      <c r="A1023" s="91" t="str">
        <f>Emissions!A1023</f>
        <v>21057</v>
      </c>
      <c r="B1023" s="91" t="str">
        <f>Emissions!B1023</f>
        <v>21</v>
      </c>
      <c r="C1023" s="92" t="str">
        <f>Emissions!F1023</f>
        <v>KY</v>
      </c>
      <c r="D1023" s="92" t="str">
        <f>Emissions!C1023</f>
        <v>057</v>
      </c>
      <c r="E1023" s="91" t="str">
        <f>Emissions!D1023</f>
        <v>Cumberland</v>
      </c>
      <c r="F1023" s="91" t="str">
        <f>Emissions!E1023</f>
        <v>County</v>
      </c>
      <c r="G1023" s="91">
        <v>2620030001</v>
      </c>
      <c r="H1023" s="91" t="s">
        <v>9455</v>
      </c>
      <c r="I1023" s="91" t="s">
        <v>9450</v>
      </c>
      <c r="J1023" s="91" t="s">
        <v>9453</v>
      </c>
      <c r="K1023" s="91">
        <v>2014</v>
      </c>
      <c r="L1023" s="91">
        <v>515</v>
      </c>
      <c r="M1023" s="91" t="s">
        <v>9451</v>
      </c>
      <c r="N1023" s="94">
        <f>Emissions!G1023</f>
        <v>0</v>
      </c>
      <c r="O1023" s="91" t="str">
        <f>Emissions!H1023</f>
        <v>TON</v>
      </c>
      <c r="P1023" s="93">
        <f>'Emissions Factor'!$B$2</f>
        <v>5.5099999999999998E-6</v>
      </c>
      <c r="Q1023" s="91" t="str">
        <f>Emissions!L1023</f>
        <v xml:space="preserve">LB </v>
      </c>
      <c r="R1023" s="91" t="str">
        <f>Emissions!M1023</f>
        <v>TON</v>
      </c>
      <c r="S1023" s="91" t="s">
        <v>9454</v>
      </c>
      <c r="T1023" s="91">
        <v>7439976</v>
      </c>
      <c r="U1023" s="91" t="s">
        <v>9452</v>
      </c>
      <c r="V1023" s="91">
        <v>8</v>
      </c>
      <c r="W1023" s="95">
        <f>Emissions!N1023</f>
        <v>0</v>
      </c>
      <c r="X1023" s="95" t="str">
        <f>Emissions!O1023</f>
        <v>LB</v>
      </c>
    </row>
    <row r="1024" spans="1:24" x14ac:dyDescent="0.3">
      <c r="A1024" s="91" t="str">
        <f>Emissions!A1024</f>
        <v>21059</v>
      </c>
      <c r="B1024" s="91" t="str">
        <f>Emissions!B1024</f>
        <v>21</v>
      </c>
      <c r="C1024" s="92" t="str">
        <f>Emissions!F1024</f>
        <v>KY</v>
      </c>
      <c r="D1024" s="92" t="str">
        <f>Emissions!C1024</f>
        <v>059</v>
      </c>
      <c r="E1024" s="91" t="str">
        <f>Emissions!D1024</f>
        <v>Daviess</v>
      </c>
      <c r="F1024" s="91" t="str">
        <f>Emissions!E1024</f>
        <v>County</v>
      </c>
      <c r="G1024" s="91">
        <v>2620030001</v>
      </c>
      <c r="H1024" s="91" t="s">
        <v>9455</v>
      </c>
      <c r="I1024" s="91" t="s">
        <v>9450</v>
      </c>
      <c r="J1024" s="91" t="s">
        <v>9453</v>
      </c>
      <c r="K1024" s="91">
        <v>2014</v>
      </c>
      <c r="L1024" s="91">
        <v>515</v>
      </c>
      <c r="M1024" s="91" t="s">
        <v>9451</v>
      </c>
      <c r="N1024" s="94">
        <f>Emissions!G1024</f>
        <v>74468.085106383005</v>
      </c>
      <c r="O1024" s="91" t="str">
        <f>Emissions!H1024</f>
        <v>TON</v>
      </c>
      <c r="P1024" s="93">
        <f>'Emissions Factor'!$B$2</f>
        <v>5.5099999999999998E-6</v>
      </c>
      <c r="Q1024" s="91" t="str">
        <f>Emissions!L1024</f>
        <v xml:space="preserve">LB </v>
      </c>
      <c r="R1024" s="91" t="str">
        <f>Emissions!M1024</f>
        <v>TON</v>
      </c>
      <c r="S1024" s="91" t="s">
        <v>9454</v>
      </c>
      <c r="T1024" s="91">
        <v>7439976</v>
      </c>
      <c r="U1024" s="91" t="s">
        <v>9452</v>
      </c>
      <c r="V1024" s="91">
        <v>8</v>
      </c>
      <c r="W1024" s="95">
        <f>Emissions!N1024</f>
        <v>0.41031914893617033</v>
      </c>
      <c r="X1024" s="95" t="str">
        <f>Emissions!O1024</f>
        <v>LB</v>
      </c>
    </row>
    <row r="1025" spans="1:24" x14ac:dyDescent="0.3">
      <c r="A1025" s="91" t="str">
        <f>Emissions!A1025</f>
        <v>21061</v>
      </c>
      <c r="B1025" s="91" t="str">
        <f>Emissions!B1025</f>
        <v>21</v>
      </c>
      <c r="C1025" s="92" t="str">
        <f>Emissions!F1025</f>
        <v>KY</v>
      </c>
      <c r="D1025" s="92" t="str">
        <f>Emissions!C1025</f>
        <v>061</v>
      </c>
      <c r="E1025" s="91" t="str">
        <f>Emissions!D1025</f>
        <v>Edmonson</v>
      </c>
      <c r="F1025" s="91" t="str">
        <f>Emissions!E1025</f>
        <v>County</v>
      </c>
      <c r="G1025" s="91">
        <v>2620030001</v>
      </c>
      <c r="H1025" s="91" t="s">
        <v>9455</v>
      </c>
      <c r="I1025" s="91" t="s">
        <v>9450</v>
      </c>
      <c r="J1025" s="91" t="s">
        <v>9453</v>
      </c>
      <c r="K1025" s="91">
        <v>2014</v>
      </c>
      <c r="L1025" s="91">
        <v>515</v>
      </c>
      <c r="M1025" s="91" t="s">
        <v>9451</v>
      </c>
      <c r="N1025" s="94">
        <f>Emissions!G1025</f>
        <v>0</v>
      </c>
      <c r="O1025" s="91" t="str">
        <f>Emissions!H1025</f>
        <v>TON</v>
      </c>
      <c r="P1025" s="93">
        <f>'Emissions Factor'!$B$2</f>
        <v>5.5099999999999998E-6</v>
      </c>
      <c r="Q1025" s="91" t="str">
        <f>Emissions!L1025</f>
        <v xml:space="preserve">LB </v>
      </c>
      <c r="R1025" s="91" t="str">
        <f>Emissions!M1025</f>
        <v>TON</v>
      </c>
      <c r="S1025" s="91" t="s">
        <v>9454</v>
      </c>
      <c r="T1025" s="91">
        <v>7439976</v>
      </c>
      <c r="U1025" s="91" t="s">
        <v>9452</v>
      </c>
      <c r="V1025" s="91">
        <v>8</v>
      </c>
      <c r="W1025" s="95">
        <f>Emissions!N1025</f>
        <v>0</v>
      </c>
      <c r="X1025" s="95" t="str">
        <f>Emissions!O1025</f>
        <v>LB</v>
      </c>
    </row>
    <row r="1026" spans="1:24" x14ac:dyDescent="0.3">
      <c r="A1026" s="91" t="str">
        <f>Emissions!A1026</f>
        <v>21063</v>
      </c>
      <c r="B1026" s="91" t="str">
        <f>Emissions!B1026</f>
        <v>21</v>
      </c>
      <c r="C1026" s="92" t="str">
        <f>Emissions!F1026</f>
        <v>KY</v>
      </c>
      <c r="D1026" s="92" t="str">
        <f>Emissions!C1026</f>
        <v>063</v>
      </c>
      <c r="E1026" s="91" t="str">
        <f>Emissions!D1026</f>
        <v>Elliott</v>
      </c>
      <c r="F1026" s="91" t="str">
        <f>Emissions!E1026</f>
        <v>County</v>
      </c>
      <c r="G1026" s="91">
        <v>2620030001</v>
      </c>
      <c r="H1026" s="91" t="s">
        <v>9455</v>
      </c>
      <c r="I1026" s="91" t="s">
        <v>9450</v>
      </c>
      <c r="J1026" s="91" t="s">
        <v>9453</v>
      </c>
      <c r="K1026" s="91">
        <v>2014</v>
      </c>
      <c r="L1026" s="91">
        <v>515</v>
      </c>
      <c r="M1026" s="91" t="s">
        <v>9451</v>
      </c>
      <c r="N1026" s="94">
        <f>Emissions!G1026</f>
        <v>0</v>
      </c>
      <c r="O1026" s="91" t="str">
        <f>Emissions!H1026</f>
        <v>TON</v>
      </c>
      <c r="P1026" s="93">
        <f>'Emissions Factor'!$B$2</f>
        <v>5.5099999999999998E-6</v>
      </c>
      <c r="Q1026" s="91" t="str">
        <f>Emissions!L1026</f>
        <v xml:space="preserve">LB </v>
      </c>
      <c r="R1026" s="91" t="str">
        <f>Emissions!M1026</f>
        <v>TON</v>
      </c>
      <c r="S1026" s="91" t="s">
        <v>9454</v>
      </c>
      <c r="T1026" s="91">
        <v>7439976</v>
      </c>
      <c r="U1026" s="91" t="s">
        <v>9452</v>
      </c>
      <c r="V1026" s="91">
        <v>8</v>
      </c>
      <c r="W1026" s="95">
        <f>Emissions!N1026</f>
        <v>0</v>
      </c>
      <c r="X1026" s="95" t="str">
        <f>Emissions!O1026</f>
        <v>LB</v>
      </c>
    </row>
    <row r="1027" spans="1:24" x14ac:dyDescent="0.3">
      <c r="A1027" s="91" t="str">
        <f>Emissions!A1027</f>
        <v>21065</v>
      </c>
      <c r="B1027" s="91" t="str">
        <f>Emissions!B1027</f>
        <v>21</v>
      </c>
      <c r="C1027" s="92" t="str">
        <f>Emissions!F1027</f>
        <v>KY</v>
      </c>
      <c r="D1027" s="92" t="str">
        <f>Emissions!C1027</f>
        <v>065</v>
      </c>
      <c r="E1027" s="91" t="str">
        <f>Emissions!D1027</f>
        <v>Estill</v>
      </c>
      <c r="F1027" s="91" t="str">
        <f>Emissions!E1027</f>
        <v>County</v>
      </c>
      <c r="G1027" s="91">
        <v>2620030001</v>
      </c>
      <c r="H1027" s="91" t="s">
        <v>9455</v>
      </c>
      <c r="I1027" s="91" t="s">
        <v>9450</v>
      </c>
      <c r="J1027" s="91" t="s">
        <v>9453</v>
      </c>
      <c r="K1027" s="91">
        <v>2014</v>
      </c>
      <c r="L1027" s="91">
        <v>515</v>
      </c>
      <c r="M1027" s="91" t="s">
        <v>9451</v>
      </c>
      <c r="N1027" s="94">
        <f>Emissions!G1027</f>
        <v>103817.161290323</v>
      </c>
      <c r="O1027" s="91" t="str">
        <f>Emissions!H1027</f>
        <v>TON</v>
      </c>
      <c r="P1027" s="93">
        <f>'Emissions Factor'!$B$2</f>
        <v>5.5099999999999998E-6</v>
      </c>
      <c r="Q1027" s="91" t="str">
        <f>Emissions!L1027</f>
        <v xml:space="preserve">LB </v>
      </c>
      <c r="R1027" s="91" t="str">
        <f>Emissions!M1027</f>
        <v>TON</v>
      </c>
      <c r="S1027" s="91" t="s">
        <v>9454</v>
      </c>
      <c r="T1027" s="91">
        <v>7439976</v>
      </c>
      <c r="U1027" s="91" t="s">
        <v>9452</v>
      </c>
      <c r="V1027" s="91">
        <v>8</v>
      </c>
      <c r="W1027" s="95">
        <f>Emissions!N1027</f>
        <v>0.57203255870967973</v>
      </c>
      <c r="X1027" s="95" t="str">
        <f>Emissions!O1027</f>
        <v>LB</v>
      </c>
    </row>
    <row r="1028" spans="1:24" x14ac:dyDescent="0.3">
      <c r="A1028" s="91" t="str">
        <f>Emissions!A1028</f>
        <v>21067</v>
      </c>
      <c r="B1028" s="91" t="str">
        <f>Emissions!B1028</f>
        <v>21</v>
      </c>
      <c r="C1028" s="92" t="str">
        <f>Emissions!F1028</f>
        <v>KY</v>
      </c>
      <c r="D1028" s="92" t="str">
        <f>Emissions!C1028</f>
        <v>067</v>
      </c>
      <c r="E1028" s="91" t="str">
        <f>Emissions!D1028</f>
        <v>Fayette</v>
      </c>
      <c r="F1028" s="91" t="str">
        <f>Emissions!E1028</f>
        <v>County</v>
      </c>
      <c r="G1028" s="91">
        <v>2620030001</v>
      </c>
      <c r="H1028" s="91" t="s">
        <v>9455</v>
      </c>
      <c r="I1028" s="91" t="s">
        <v>9450</v>
      </c>
      <c r="J1028" s="91" t="s">
        <v>9453</v>
      </c>
      <c r="K1028" s="91">
        <v>2014</v>
      </c>
      <c r="L1028" s="91">
        <v>515</v>
      </c>
      <c r="M1028" s="91" t="s">
        <v>9451</v>
      </c>
      <c r="N1028" s="94">
        <f>Emissions!G1028</f>
        <v>146176.47058823501</v>
      </c>
      <c r="O1028" s="91" t="str">
        <f>Emissions!H1028</f>
        <v>TON</v>
      </c>
      <c r="P1028" s="93">
        <f>'Emissions Factor'!$B$2</f>
        <v>5.5099999999999998E-6</v>
      </c>
      <c r="Q1028" s="91" t="str">
        <f>Emissions!L1028</f>
        <v xml:space="preserve">LB </v>
      </c>
      <c r="R1028" s="91" t="str">
        <f>Emissions!M1028</f>
        <v>TON</v>
      </c>
      <c r="S1028" s="91" t="s">
        <v>9454</v>
      </c>
      <c r="T1028" s="91">
        <v>7439976</v>
      </c>
      <c r="U1028" s="91" t="s">
        <v>9452</v>
      </c>
      <c r="V1028" s="91">
        <v>8</v>
      </c>
      <c r="W1028" s="95">
        <f>Emissions!N1028</f>
        <v>0.80543235294117488</v>
      </c>
      <c r="X1028" s="95" t="str">
        <f>Emissions!O1028</f>
        <v>LB</v>
      </c>
    </row>
    <row r="1029" spans="1:24" x14ac:dyDescent="0.3">
      <c r="A1029" s="91" t="str">
        <f>Emissions!A1029</f>
        <v>21069</v>
      </c>
      <c r="B1029" s="91" t="str">
        <f>Emissions!B1029</f>
        <v>21</v>
      </c>
      <c r="C1029" s="92" t="str">
        <f>Emissions!F1029</f>
        <v>KY</v>
      </c>
      <c r="D1029" s="92" t="str">
        <f>Emissions!C1029</f>
        <v>069</v>
      </c>
      <c r="E1029" s="91" t="str">
        <f>Emissions!D1029</f>
        <v>Fleming</v>
      </c>
      <c r="F1029" s="91" t="str">
        <f>Emissions!E1029</f>
        <v>County</v>
      </c>
      <c r="G1029" s="91">
        <v>2620030001</v>
      </c>
      <c r="H1029" s="91" t="s">
        <v>9455</v>
      </c>
      <c r="I1029" s="91" t="s">
        <v>9450</v>
      </c>
      <c r="J1029" s="91" t="s">
        <v>9453</v>
      </c>
      <c r="K1029" s="91">
        <v>2014</v>
      </c>
      <c r="L1029" s="91">
        <v>515</v>
      </c>
      <c r="M1029" s="91" t="s">
        <v>9451</v>
      </c>
      <c r="N1029" s="94">
        <f>Emissions!G1029</f>
        <v>0</v>
      </c>
      <c r="O1029" s="91" t="str">
        <f>Emissions!H1029</f>
        <v>TON</v>
      </c>
      <c r="P1029" s="93">
        <f>'Emissions Factor'!$B$2</f>
        <v>5.5099999999999998E-6</v>
      </c>
      <c r="Q1029" s="91" t="str">
        <f>Emissions!L1029</f>
        <v xml:space="preserve">LB </v>
      </c>
      <c r="R1029" s="91" t="str">
        <f>Emissions!M1029</f>
        <v>TON</v>
      </c>
      <c r="S1029" s="91" t="s">
        <v>9454</v>
      </c>
      <c r="T1029" s="91">
        <v>7439976</v>
      </c>
      <c r="U1029" s="91" t="s">
        <v>9452</v>
      </c>
      <c r="V1029" s="91">
        <v>8</v>
      </c>
      <c r="W1029" s="95">
        <f>Emissions!N1029</f>
        <v>0</v>
      </c>
      <c r="X1029" s="95" t="str">
        <f>Emissions!O1029</f>
        <v>LB</v>
      </c>
    </row>
    <row r="1030" spans="1:24" x14ac:dyDescent="0.3">
      <c r="A1030" s="91" t="str">
        <f>Emissions!A1030</f>
        <v>21071</v>
      </c>
      <c r="B1030" s="91" t="str">
        <f>Emissions!B1030</f>
        <v>21</v>
      </c>
      <c r="C1030" s="92" t="str">
        <f>Emissions!F1030</f>
        <v>KY</v>
      </c>
      <c r="D1030" s="92" t="str">
        <f>Emissions!C1030</f>
        <v>071</v>
      </c>
      <c r="E1030" s="91" t="str">
        <f>Emissions!D1030</f>
        <v>Floyd</v>
      </c>
      <c r="F1030" s="91" t="str">
        <f>Emissions!E1030</f>
        <v>County</v>
      </c>
      <c r="G1030" s="91">
        <v>2620030001</v>
      </c>
      <c r="H1030" s="91" t="s">
        <v>9455</v>
      </c>
      <c r="I1030" s="91" t="s">
        <v>9450</v>
      </c>
      <c r="J1030" s="91" t="s">
        <v>9453</v>
      </c>
      <c r="K1030" s="91">
        <v>2014</v>
      </c>
      <c r="L1030" s="91">
        <v>515</v>
      </c>
      <c r="M1030" s="91" t="s">
        <v>9451</v>
      </c>
      <c r="N1030" s="94">
        <f>Emissions!G1030</f>
        <v>0</v>
      </c>
      <c r="O1030" s="91" t="str">
        <f>Emissions!H1030</f>
        <v>TON</v>
      </c>
      <c r="P1030" s="93">
        <f>'Emissions Factor'!$B$2</f>
        <v>5.5099999999999998E-6</v>
      </c>
      <c r="Q1030" s="91" t="str">
        <f>Emissions!L1030</f>
        <v xml:space="preserve">LB </v>
      </c>
      <c r="R1030" s="91" t="str">
        <f>Emissions!M1030</f>
        <v>TON</v>
      </c>
      <c r="S1030" s="91" t="s">
        <v>9454</v>
      </c>
      <c r="T1030" s="91">
        <v>7439976</v>
      </c>
      <c r="U1030" s="91" t="s">
        <v>9452</v>
      </c>
      <c r="V1030" s="91">
        <v>8</v>
      </c>
      <c r="W1030" s="95">
        <f>Emissions!N1030</f>
        <v>0</v>
      </c>
      <c r="X1030" s="95" t="str">
        <f>Emissions!O1030</f>
        <v>LB</v>
      </c>
    </row>
    <row r="1031" spans="1:24" x14ac:dyDescent="0.3">
      <c r="A1031" s="91" t="str">
        <f>Emissions!A1031</f>
        <v>21073</v>
      </c>
      <c r="B1031" s="91" t="str">
        <f>Emissions!B1031</f>
        <v>21</v>
      </c>
      <c r="C1031" s="92" t="str">
        <f>Emissions!F1031</f>
        <v>KY</v>
      </c>
      <c r="D1031" s="92" t="str">
        <f>Emissions!C1031</f>
        <v>073</v>
      </c>
      <c r="E1031" s="91" t="str">
        <f>Emissions!D1031</f>
        <v>Franklin</v>
      </c>
      <c r="F1031" s="91" t="str">
        <f>Emissions!E1031</f>
        <v>County</v>
      </c>
      <c r="G1031" s="91">
        <v>2620030001</v>
      </c>
      <c r="H1031" s="91" t="s">
        <v>9455</v>
      </c>
      <c r="I1031" s="91" t="s">
        <v>9450</v>
      </c>
      <c r="J1031" s="91" t="s">
        <v>9453</v>
      </c>
      <c r="K1031" s="91">
        <v>2014</v>
      </c>
      <c r="L1031" s="91">
        <v>515</v>
      </c>
      <c r="M1031" s="91" t="s">
        <v>9451</v>
      </c>
      <c r="N1031" s="94">
        <f>Emissions!G1031</f>
        <v>87767.681818181794</v>
      </c>
      <c r="O1031" s="91" t="str">
        <f>Emissions!H1031</f>
        <v>TON</v>
      </c>
      <c r="P1031" s="93">
        <f>'Emissions Factor'!$B$2</f>
        <v>5.5099999999999998E-6</v>
      </c>
      <c r="Q1031" s="91" t="str">
        <f>Emissions!L1031</f>
        <v xml:space="preserve">LB </v>
      </c>
      <c r="R1031" s="91" t="str">
        <f>Emissions!M1031</f>
        <v>TON</v>
      </c>
      <c r="S1031" s="91" t="s">
        <v>9454</v>
      </c>
      <c r="T1031" s="91">
        <v>7439976</v>
      </c>
      <c r="U1031" s="91" t="s">
        <v>9452</v>
      </c>
      <c r="V1031" s="91">
        <v>8</v>
      </c>
      <c r="W1031" s="95">
        <f>Emissions!N1031</f>
        <v>0.48359992681818165</v>
      </c>
      <c r="X1031" s="95" t="str">
        <f>Emissions!O1031</f>
        <v>LB</v>
      </c>
    </row>
    <row r="1032" spans="1:24" x14ac:dyDescent="0.3">
      <c r="A1032" s="91" t="str">
        <f>Emissions!A1032</f>
        <v>21075</v>
      </c>
      <c r="B1032" s="91" t="str">
        <f>Emissions!B1032</f>
        <v>21</v>
      </c>
      <c r="C1032" s="92" t="str">
        <f>Emissions!F1032</f>
        <v>KY</v>
      </c>
      <c r="D1032" s="92" t="str">
        <f>Emissions!C1032</f>
        <v>075</v>
      </c>
      <c r="E1032" s="91" t="str">
        <f>Emissions!D1032</f>
        <v>Fulton</v>
      </c>
      <c r="F1032" s="91" t="str">
        <f>Emissions!E1032</f>
        <v>County</v>
      </c>
      <c r="G1032" s="91">
        <v>2620030001</v>
      </c>
      <c r="H1032" s="91" t="s">
        <v>9455</v>
      </c>
      <c r="I1032" s="91" t="s">
        <v>9450</v>
      </c>
      <c r="J1032" s="91" t="s">
        <v>9453</v>
      </c>
      <c r="K1032" s="91">
        <v>2014</v>
      </c>
      <c r="L1032" s="91">
        <v>515</v>
      </c>
      <c r="M1032" s="91" t="s">
        <v>9451</v>
      </c>
      <c r="N1032" s="94">
        <f>Emissions!G1032</f>
        <v>0</v>
      </c>
      <c r="O1032" s="91" t="str">
        <f>Emissions!H1032</f>
        <v>TON</v>
      </c>
      <c r="P1032" s="93">
        <f>'Emissions Factor'!$B$2</f>
        <v>5.5099999999999998E-6</v>
      </c>
      <c r="Q1032" s="91" t="str">
        <f>Emissions!L1032</f>
        <v xml:space="preserve">LB </v>
      </c>
      <c r="R1032" s="91" t="str">
        <f>Emissions!M1032</f>
        <v>TON</v>
      </c>
      <c r="S1032" s="91" t="s">
        <v>9454</v>
      </c>
      <c r="T1032" s="91">
        <v>7439976</v>
      </c>
      <c r="U1032" s="91" t="s">
        <v>9452</v>
      </c>
      <c r="V1032" s="91">
        <v>8</v>
      </c>
      <c r="W1032" s="95">
        <f>Emissions!N1032</f>
        <v>0</v>
      </c>
      <c r="X1032" s="95" t="str">
        <f>Emissions!O1032</f>
        <v>LB</v>
      </c>
    </row>
    <row r="1033" spans="1:24" x14ac:dyDescent="0.3">
      <c r="A1033" s="91" t="str">
        <f>Emissions!A1033</f>
        <v>21077</v>
      </c>
      <c r="B1033" s="91" t="str">
        <f>Emissions!B1033</f>
        <v>21</v>
      </c>
      <c r="C1033" s="92" t="str">
        <f>Emissions!F1033</f>
        <v>KY</v>
      </c>
      <c r="D1033" s="92" t="str">
        <f>Emissions!C1033</f>
        <v>077</v>
      </c>
      <c r="E1033" s="91" t="str">
        <f>Emissions!D1033</f>
        <v>Gallatin</v>
      </c>
      <c r="F1033" s="91" t="str">
        <f>Emissions!E1033</f>
        <v>County</v>
      </c>
      <c r="G1033" s="91">
        <v>2620030001</v>
      </c>
      <c r="H1033" s="91" t="s">
        <v>9455</v>
      </c>
      <c r="I1033" s="91" t="s">
        <v>9450</v>
      </c>
      <c r="J1033" s="91" t="s">
        <v>9453</v>
      </c>
      <c r="K1033" s="91">
        <v>2014</v>
      </c>
      <c r="L1033" s="91">
        <v>515</v>
      </c>
      <c r="M1033" s="91" t="s">
        <v>9451</v>
      </c>
      <c r="N1033" s="94">
        <f>Emissions!G1033</f>
        <v>0</v>
      </c>
      <c r="O1033" s="91" t="str">
        <f>Emissions!H1033</f>
        <v>TON</v>
      </c>
      <c r="P1033" s="93">
        <f>'Emissions Factor'!$B$2</f>
        <v>5.5099999999999998E-6</v>
      </c>
      <c r="Q1033" s="91" t="str">
        <f>Emissions!L1033</f>
        <v xml:space="preserve">LB </v>
      </c>
      <c r="R1033" s="91" t="str">
        <f>Emissions!M1033</f>
        <v>TON</v>
      </c>
      <c r="S1033" s="91" t="s">
        <v>9454</v>
      </c>
      <c r="T1033" s="91">
        <v>7439976</v>
      </c>
      <c r="U1033" s="91" t="s">
        <v>9452</v>
      </c>
      <c r="V1033" s="91">
        <v>8</v>
      </c>
      <c r="W1033" s="95">
        <f>Emissions!N1033</f>
        <v>0</v>
      </c>
      <c r="X1033" s="95" t="str">
        <f>Emissions!O1033</f>
        <v>LB</v>
      </c>
    </row>
    <row r="1034" spans="1:24" x14ac:dyDescent="0.3">
      <c r="A1034" s="91" t="str">
        <f>Emissions!A1034</f>
        <v>21079</v>
      </c>
      <c r="B1034" s="91" t="str">
        <f>Emissions!B1034</f>
        <v>21</v>
      </c>
      <c r="C1034" s="92" t="str">
        <f>Emissions!F1034</f>
        <v>KY</v>
      </c>
      <c r="D1034" s="92" t="str">
        <f>Emissions!C1034</f>
        <v>079</v>
      </c>
      <c r="E1034" s="91" t="str">
        <f>Emissions!D1034</f>
        <v>Garrard</v>
      </c>
      <c r="F1034" s="91" t="str">
        <f>Emissions!E1034</f>
        <v>County</v>
      </c>
      <c r="G1034" s="91">
        <v>2620030001</v>
      </c>
      <c r="H1034" s="91" t="s">
        <v>9455</v>
      </c>
      <c r="I1034" s="91" t="s">
        <v>9450</v>
      </c>
      <c r="J1034" s="91" t="s">
        <v>9453</v>
      </c>
      <c r="K1034" s="91">
        <v>2014</v>
      </c>
      <c r="L1034" s="91">
        <v>515</v>
      </c>
      <c r="M1034" s="91" t="s">
        <v>9451</v>
      </c>
      <c r="N1034" s="94">
        <f>Emissions!G1034</f>
        <v>0</v>
      </c>
      <c r="O1034" s="91" t="str">
        <f>Emissions!H1034</f>
        <v>TON</v>
      </c>
      <c r="P1034" s="93">
        <f>'Emissions Factor'!$B$2</f>
        <v>5.5099999999999998E-6</v>
      </c>
      <c r="Q1034" s="91" t="str">
        <f>Emissions!L1034</f>
        <v xml:space="preserve">LB </v>
      </c>
      <c r="R1034" s="91" t="str">
        <f>Emissions!M1034</f>
        <v>TON</v>
      </c>
      <c r="S1034" s="91" t="s">
        <v>9454</v>
      </c>
      <c r="T1034" s="91">
        <v>7439976</v>
      </c>
      <c r="U1034" s="91" t="s">
        <v>9452</v>
      </c>
      <c r="V1034" s="91">
        <v>8</v>
      </c>
      <c r="W1034" s="95">
        <f>Emissions!N1034</f>
        <v>0</v>
      </c>
      <c r="X1034" s="95" t="str">
        <f>Emissions!O1034</f>
        <v>LB</v>
      </c>
    </row>
    <row r="1035" spans="1:24" x14ac:dyDescent="0.3">
      <c r="A1035" s="91" t="str">
        <f>Emissions!A1035</f>
        <v>21081</v>
      </c>
      <c r="B1035" s="91" t="str">
        <f>Emissions!B1035</f>
        <v>21</v>
      </c>
      <c r="C1035" s="92" t="str">
        <f>Emissions!F1035</f>
        <v>KY</v>
      </c>
      <c r="D1035" s="92" t="str">
        <f>Emissions!C1035</f>
        <v>081</v>
      </c>
      <c r="E1035" s="91" t="str">
        <f>Emissions!D1035</f>
        <v>Grant</v>
      </c>
      <c r="F1035" s="91" t="str">
        <f>Emissions!E1035</f>
        <v>County</v>
      </c>
      <c r="G1035" s="91">
        <v>2620030001</v>
      </c>
      <c r="H1035" s="91" t="s">
        <v>9455</v>
      </c>
      <c r="I1035" s="91" t="s">
        <v>9450</v>
      </c>
      <c r="J1035" s="91" t="s">
        <v>9453</v>
      </c>
      <c r="K1035" s="91">
        <v>2014</v>
      </c>
      <c r="L1035" s="91">
        <v>515</v>
      </c>
      <c r="M1035" s="91" t="s">
        <v>9451</v>
      </c>
      <c r="N1035" s="94">
        <f>Emissions!G1035</f>
        <v>287880</v>
      </c>
      <c r="O1035" s="91" t="str">
        <f>Emissions!H1035</f>
        <v>TON</v>
      </c>
      <c r="P1035" s="93">
        <f>'Emissions Factor'!$B$2</f>
        <v>5.5099999999999998E-6</v>
      </c>
      <c r="Q1035" s="91" t="str">
        <f>Emissions!L1035</f>
        <v xml:space="preserve">LB </v>
      </c>
      <c r="R1035" s="91" t="str">
        <f>Emissions!M1035</f>
        <v>TON</v>
      </c>
      <c r="S1035" s="91" t="s">
        <v>9454</v>
      </c>
      <c r="T1035" s="91">
        <v>7439976</v>
      </c>
      <c r="U1035" s="91" t="s">
        <v>9452</v>
      </c>
      <c r="V1035" s="91">
        <v>8</v>
      </c>
      <c r="W1035" s="95">
        <f>Emissions!N1035</f>
        <v>1.5862187999999999</v>
      </c>
      <c r="X1035" s="95" t="str">
        <f>Emissions!O1035</f>
        <v>LB</v>
      </c>
    </row>
    <row r="1036" spans="1:24" x14ac:dyDescent="0.3">
      <c r="A1036" s="91" t="str">
        <f>Emissions!A1036</f>
        <v>21083</v>
      </c>
      <c r="B1036" s="91" t="str">
        <f>Emissions!B1036</f>
        <v>21</v>
      </c>
      <c r="C1036" s="92" t="str">
        <f>Emissions!F1036</f>
        <v>KY</v>
      </c>
      <c r="D1036" s="92" t="str">
        <f>Emissions!C1036</f>
        <v>083</v>
      </c>
      <c r="E1036" s="91" t="str">
        <f>Emissions!D1036</f>
        <v>Graves</v>
      </c>
      <c r="F1036" s="91" t="str">
        <f>Emissions!E1036</f>
        <v>County</v>
      </c>
      <c r="G1036" s="91">
        <v>2620030001</v>
      </c>
      <c r="H1036" s="91" t="s">
        <v>9455</v>
      </c>
      <c r="I1036" s="91" t="s">
        <v>9450</v>
      </c>
      <c r="J1036" s="91" t="s">
        <v>9453</v>
      </c>
      <c r="K1036" s="91">
        <v>2014</v>
      </c>
      <c r="L1036" s="91">
        <v>515</v>
      </c>
      <c r="M1036" s="91" t="s">
        <v>9451</v>
      </c>
      <c r="N1036" s="94">
        <f>Emissions!G1036</f>
        <v>37366.1538461538</v>
      </c>
      <c r="O1036" s="91" t="str">
        <f>Emissions!H1036</f>
        <v>TON</v>
      </c>
      <c r="P1036" s="93">
        <f>'Emissions Factor'!$B$2</f>
        <v>5.5099999999999998E-6</v>
      </c>
      <c r="Q1036" s="91" t="str">
        <f>Emissions!L1036</f>
        <v xml:space="preserve">LB </v>
      </c>
      <c r="R1036" s="91" t="str">
        <f>Emissions!M1036</f>
        <v>TON</v>
      </c>
      <c r="S1036" s="91" t="s">
        <v>9454</v>
      </c>
      <c r="T1036" s="91">
        <v>7439976</v>
      </c>
      <c r="U1036" s="91" t="s">
        <v>9452</v>
      </c>
      <c r="V1036" s="91">
        <v>8</v>
      </c>
      <c r="W1036" s="95">
        <f>Emissions!N1036</f>
        <v>0.20588750769230743</v>
      </c>
      <c r="X1036" s="95" t="str">
        <f>Emissions!O1036</f>
        <v>LB</v>
      </c>
    </row>
    <row r="1037" spans="1:24" x14ac:dyDescent="0.3">
      <c r="A1037" s="91" t="str">
        <f>Emissions!A1037</f>
        <v>21085</v>
      </c>
      <c r="B1037" s="91" t="str">
        <f>Emissions!B1037</f>
        <v>21</v>
      </c>
      <c r="C1037" s="92" t="str">
        <f>Emissions!F1037</f>
        <v>KY</v>
      </c>
      <c r="D1037" s="92" t="str">
        <f>Emissions!C1037</f>
        <v>085</v>
      </c>
      <c r="E1037" s="91" t="str">
        <f>Emissions!D1037</f>
        <v>Grayson</v>
      </c>
      <c r="F1037" s="91" t="str">
        <f>Emissions!E1037</f>
        <v>County</v>
      </c>
      <c r="G1037" s="91">
        <v>2620030001</v>
      </c>
      <c r="H1037" s="91" t="s">
        <v>9455</v>
      </c>
      <c r="I1037" s="91" t="s">
        <v>9450</v>
      </c>
      <c r="J1037" s="91" t="s">
        <v>9453</v>
      </c>
      <c r="K1037" s="91">
        <v>2014</v>
      </c>
      <c r="L1037" s="91">
        <v>515</v>
      </c>
      <c r="M1037" s="91" t="s">
        <v>9451</v>
      </c>
      <c r="N1037" s="94">
        <f>Emissions!G1037</f>
        <v>0</v>
      </c>
      <c r="O1037" s="91" t="str">
        <f>Emissions!H1037</f>
        <v>TON</v>
      </c>
      <c r="P1037" s="93">
        <f>'Emissions Factor'!$B$2</f>
        <v>5.5099999999999998E-6</v>
      </c>
      <c r="Q1037" s="91" t="str">
        <f>Emissions!L1037</f>
        <v xml:space="preserve">LB </v>
      </c>
      <c r="R1037" s="91" t="str">
        <f>Emissions!M1037</f>
        <v>TON</v>
      </c>
      <c r="S1037" s="91" t="s">
        <v>9454</v>
      </c>
      <c r="T1037" s="91">
        <v>7439976</v>
      </c>
      <c r="U1037" s="91" t="s">
        <v>9452</v>
      </c>
      <c r="V1037" s="91">
        <v>8</v>
      </c>
      <c r="W1037" s="95">
        <f>Emissions!N1037</f>
        <v>0</v>
      </c>
      <c r="X1037" s="95" t="str">
        <f>Emissions!O1037</f>
        <v>LB</v>
      </c>
    </row>
    <row r="1038" spans="1:24" x14ac:dyDescent="0.3">
      <c r="A1038" s="91" t="str">
        <f>Emissions!A1038</f>
        <v>21087</v>
      </c>
      <c r="B1038" s="91" t="str">
        <f>Emissions!B1038</f>
        <v>21</v>
      </c>
      <c r="C1038" s="92" t="str">
        <f>Emissions!F1038</f>
        <v>KY</v>
      </c>
      <c r="D1038" s="92" t="str">
        <f>Emissions!C1038</f>
        <v>087</v>
      </c>
      <c r="E1038" s="91" t="str">
        <f>Emissions!D1038</f>
        <v>Green</v>
      </c>
      <c r="F1038" s="91" t="str">
        <f>Emissions!E1038</f>
        <v>County</v>
      </c>
      <c r="G1038" s="91">
        <v>2620030001</v>
      </c>
      <c r="H1038" s="91" t="s">
        <v>9455</v>
      </c>
      <c r="I1038" s="91" t="s">
        <v>9450</v>
      </c>
      <c r="J1038" s="91" t="s">
        <v>9453</v>
      </c>
      <c r="K1038" s="91">
        <v>2014</v>
      </c>
      <c r="L1038" s="91">
        <v>515</v>
      </c>
      <c r="M1038" s="91" t="s">
        <v>9451</v>
      </c>
      <c r="N1038" s="94">
        <f>Emissions!G1038</f>
        <v>0</v>
      </c>
      <c r="O1038" s="91" t="str">
        <f>Emissions!H1038</f>
        <v>TON</v>
      </c>
      <c r="P1038" s="93">
        <f>'Emissions Factor'!$B$2</f>
        <v>5.5099999999999998E-6</v>
      </c>
      <c r="Q1038" s="91" t="str">
        <f>Emissions!L1038</f>
        <v xml:space="preserve">LB </v>
      </c>
      <c r="R1038" s="91" t="str">
        <f>Emissions!M1038</f>
        <v>TON</v>
      </c>
      <c r="S1038" s="91" t="s">
        <v>9454</v>
      </c>
      <c r="T1038" s="91">
        <v>7439976</v>
      </c>
      <c r="U1038" s="91" t="s">
        <v>9452</v>
      </c>
      <c r="V1038" s="91">
        <v>8</v>
      </c>
      <c r="W1038" s="95">
        <f>Emissions!N1038</f>
        <v>0</v>
      </c>
      <c r="X1038" s="95" t="str">
        <f>Emissions!O1038</f>
        <v>LB</v>
      </c>
    </row>
    <row r="1039" spans="1:24" x14ac:dyDescent="0.3">
      <c r="A1039" s="91" t="str">
        <f>Emissions!A1039</f>
        <v>21089</v>
      </c>
      <c r="B1039" s="91" t="str">
        <f>Emissions!B1039</f>
        <v>21</v>
      </c>
      <c r="C1039" s="92" t="str">
        <f>Emissions!F1039</f>
        <v>KY</v>
      </c>
      <c r="D1039" s="92" t="str">
        <f>Emissions!C1039</f>
        <v>089</v>
      </c>
      <c r="E1039" s="91" t="str">
        <f>Emissions!D1039</f>
        <v>Greenup</v>
      </c>
      <c r="F1039" s="91" t="str">
        <f>Emissions!E1039</f>
        <v>County</v>
      </c>
      <c r="G1039" s="91">
        <v>2620030001</v>
      </c>
      <c r="H1039" s="91" t="s">
        <v>9455</v>
      </c>
      <c r="I1039" s="91" t="s">
        <v>9450</v>
      </c>
      <c r="J1039" s="91" t="s">
        <v>9453</v>
      </c>
      <c r="K1039" s="91">
        <v>2014</v>
      </c>
      <c r="L1039" s="91">
        <v>515</v>
      </c>
      <c r="M1039" s="91" t="s">
        <v>9451</v>
      </c>
      <c r="N1039" s="94">
        <f>Emissions!G1039</f>
        <v>169467.636363636</v>
      </c>
      <c r="O1039" s="91" t="str">
        <f>Emissions!H1039</f>
        <v>TON</v>
      </c>
      <c r="P1039" s="93">
        <f>'Emissions Factor'!$B$2</f>
        <v>5.5099999999999998E-6</v>
      </c>
      <c r="Q1039" s="91" t="str">
        <f>Emissions!L1039</f>
        <v xml:space="preserve">LB </v>
      </c>
      <c r="R1039" s="91" t="str">
        <f>Emissions!M1039</f>
        <v>TON</v>
      </c>
      <c r="S1039" s="91" t="s">
        <v>9454</v>
      </c>
      <c r="T1039" s="91">
        <v>7439976</v>
      </c>
      <c r="U1039" s="91" t="s">
        <v>9452</v>
      </c>
      <c r="V1039" s="91">
        <v>8</v>
      </c>
      <c r="W1039" s="95">
        <f>Emissions!N1039</f>
        <v>0.93376667636363431</v>
      </c>
      <c r="X1039" s="95" t="str">
        <f>Emissions!O1039</f>
        <v>LB</v>
      </c>
    </row>
    <row r="1040" spans="1:24" x14ac:dyDescent="0.3">
      <c r="A1040" s="91" t="str">
        <f>Emissions!A1040</f>
        <v>21091</v>
      </c>
      <c r="B1040" s="91" t="str">
        <f>Emissions!B1040</f>
        <v>21</v>
      </c>
      <c r="C1040" s="92" t="str">
        <f>Emissions!F1040</f>
        <v>KY</v>
      </c>
      <c r="D1040" s="92" t="str">
        <f>Emissions!C1040</f>
        <v>091</v>
      </c>
      <c r="E1040" s="91" t="str">
        <f>Emissions!D1040</f>
        <v>Hancock</v>
      </c>
      <c r="F1040" s="91" t="str">
        <f>Emissions!E1040</f>
        <v>County</v>
      </c>
      <c r="G1040" s="91">
        <v>2620030001</v>
      </c>
      <c r="H1040" s="91" t="s">
        <v>9455</v>
      </c>
      <c r="I1040" s="91" t="s">
        <v>9450</v>
      </c>
      <c r="J1040" s="91" t="s">
        <v>9453</v>
      </c>
      <c r="K1040" s="91">
        <v>2014</v>
      </c>
      <c r="L1040" s="91">
        <v>515</v>
      </c>
      <c r="M1040" s="91" t="s">
        <v>9451</v>
      </c>
      <c r="N1040" s="94">
        <f>Emissions!G1040</f>
        <v>0</v>
      </c>
      <c r="O1040" s="91" t="str">
        <f>Emissions!H1040</f>
        <v>TON</v>
      </c>
      <c r="P1040" s="93">
        <f>'Emissions Factor'!$B$2</f>
        <v>5.5099999999999998E-6</v>
      </c>
      <c r="Q1040" s="91" t="str">
        <f>Emissions!L1040</f>
        <v xml:space="preserve">LB </v>
      </c>
      <c r="R1040" s="91" t="str">
        <f>Emissions!M1040</f>
        <v>TON</v>
      </c>
      <c r="S1040" s="91" t="s">
        <v>9454</v>
      </c>
      <c r="T1040" s="91">
        <v>7439976</v>
      </c>
      <c r="U1040" s="91" t="s">
        <v>9452</v>
      </c>
      <c r="V1040" s="91">
        <v>8</v>
      </c>
      <c r="W1040" s="95">
        <f>Emissions!N1040</f>
        <v>0</v>
      </c>
      <c r="X1040" s="95" t="str">
        <f>Emissions!O1040</f>
        <v>LB</v>
      </c>
    </row>
    <row r="1041" spans="1:24" x14ac:dyDescent="0.3">
      <c r="A1041" s="91" t="str">
        <f>Emissions!A1041</f>
        <v>21093</v>
      </c>
      <c r="B1041" s="91" t="str">
        <f>Emissions!B1041</f>
        <v>21</v>
      </c>
      <c r="C1041" s="92" t="str">
        <f>Emissions!F1041</f>
        <v>KY</v>
      </c>
      <c r="D1041" s="92" t="str">
        <f>Emissions!C1041</f>
        <v>093</v>
      </c>
      <c r="E1041" s="91" t="str">
        <f>Emissions!D1041</f>
        <v>Hardin</v>
      </c>
      <c r="F1041" s="91" t="str">
        <f>Emissions!E1041</f>
        <v>County</v>
      </c>
      <c r="G1041" s="91">
        <v>2620030001</v>
      </c>
      <c r="H1041" s="91" t="s">
        <v>9455</v>
      </c>
      <c r="I1041" s="91" t="s">
        <v>9450</v>
      </c>
      <c r="J1041" s="91" t="s">
        <v>9453</v>
      </c>
      <c r="K1041" s="91">
        <v>2014</v>
      </c>
      <c r="L1041" s="91">
        <v>515</v>
      </c>
      <c r="M1041" s="91" t="s">
        <v>9451</v>
      </c>
      <c r="N1041" s="94">
        <f>Emissions!G1041</f>
        <v>61698.1276595745</v>
      </c>
      <c r="O1041" s="91" t="str">
        <f>Emissions!H1041</f>
        <v>TON</v>
      </c>
      <c r="P1041" s="93">
        <f>'Emissions Factor'!$B$2</f>
        <v>5.5099999999999998E-6</v>
      </c>
      <c r="Q1041" s="91" t="str">
        <f>Emissions!L1041</f>
        <v xml:space="preserve">LB </v>
      </c>
      <c r="R1041" s="91" t="str">
        <f>Emissions!M1041</f>
        <v>TON</v>
      </c>
      <c r="S1041" s="91" t="s">
        <v>9454</v>
      </c>
      <c r="T1041" s="91">
        <v>7439976</v>
      </c>
      <c r="U1041" s="91" t="s">
        <v>9452</v>
      </c>
      <c r="V1041" s="91">
        <v>8</v>
      </c>
      <c r="W1041" s="95">
        <f>Emissions!N1041</f>
        <v>0.3399566834042555</v>
      </c>
      <c r="X1041" s="95" t="str">
        <f>Emissions!O1041</f>
        <v>LB</v>
      </c>
    </row>
    <row r="1042" spans="1:24" x14ac:dyDescent="0.3">
      <c r="A1042" s="91" t="str">
        <f>Emissions!A1042</f>
        <v>21095</v>
      </c>
      <c r="B1042" s="91" t="str">
        <f>Emissions!B1042</f>
        <v>21</v>
      </c>
      <c r="C1042" s="92" t="str">
        <f>Emissions!F1042</f>
        <v>KY</v>
      </c>
      <c r="D1042" s="92" t="str">
        <f>Emissions!C1042</f>
        <v>095</v>
      </c>
      <c r="E1042" s="91" t="str">
        <f>Emissions!D1042</f>
        <v>Harlan</v>
      </c>
      <c r="F1042" s="91" t="str">
        <f>Emissions!E1042</f>
        <v>County</v>
      </c>
      <c r="G1042" s="91">
        <v>2620030001</v>
      </c>
      <c r="H1042" s="91" t="s">
        <v>9455</v>
      </c>
      <c r="I1042" s="91" t="s">
        <v>9450</v>
      </c>
      <c r="J1042" s="91" t="s">
        <v>9453</v>
      </c>
      <c r="K1042" s="91">
        <v>2014</v>
      </c>
      <c r="L1042" s="91">
        <v>515</v>
      </c>
      <c r="M1042" s="91" t="s">
        <v>9451</v>
      </c>
      <c r="N1042" s="94">
        <f>Emissions!G1042</f>
        <v>0</v>
      </c>
      <c r="O1042" s="91" t="str">
        <f>Emissions!H1042</f>
        <v>TON</v>
      </c>
      <c r="P1042" s="93">
        <f>'Emissions Factor'!$B$2</f>
        <v>5.5099999999999998E-6</v>
      </c>
      <c r="Q1042" s="91" t="str">
        <f>Emissions!L1042</f>
        <v xml:space="preserve">LB </v>
      </c>
      <c r="R1042" s="91" t="str">
        <f>Emissions!M1042</f>
        <v>TON</v>
      </c>
      <c r="S1042" s="91" t="s">
        <v>9454</v>
      </c>
      <c r="T1042" s="91">
        <v>7439976</v>
      </c>
      <c r="U1042" s="91" t="s">
        <v>9452</v>
      </c>
      <c r="V1042" s="91">
        <v>8</v>
      </c>
      <c r="W1042" s="95">
        <f>Emissions!N1042</f>
        <v>0</v>
      </c>
      <c r="X1042" s="95" t="str">
        <f>Emissions!O1042</f>
        <v>LB</v>
      </c>
    </row>
    <row r="1043" spans="1:24" x14ac:dyDescent="0.3">
      <c r="A1043" s="91" t="str">
        <f>Emissions!A1043</f>
        <v>21097</v>
      </c>
      <c r="B1043" s="91" t="str">
        <f>Emissions!B1043</f>
        <v>21</v>
      </c>
      <c r="C1043" s="92" t="str">
        <f>Emissions!F1043</f>
        <v>KY</v>
      </c>
      <c r="D1043" s="92" t="str">
        <f>Emissions!C1043</f>
        <v>097</v>
      </c>
      <c r="E1043" s="91" t="str">
        <f>Emissions!D1043</f>
        <v>Harrison</v>
      </c>
      <c r="F1043" s="91" t="str">
        <f>Emissions!E1043</f>
        <v>County</v>
      </c>
      <c r="G1043" s="91">
        <v>2620030001</v>
      </c>
      <c r="H1043" s="91" t="s">
        <v>9455</v>
      </c>
      <c r="I1043" s="91" t="s">
        <v>9450</v>
      </c>
      <c r="J1043" s="91" t="s">
        <v>9453</v>
      </c>
      <c r="K1043" s="91">
        <v>2014</v>
      </c>
      <c r="L1043" s="91">
        <v>515</v>
      </c>
      <c r="M1043" s="91" t="s">
        <v>9451</v>
      </c>
      <c r="N1043" s="94">
        <f>Emissions!G1043</f>
        <v>0</v>
      </c>
      <c r="O1043" s="91" t="str">
        <f>Emissions!H1043</f>
        <v>TON</v>
      </c>
      <c r="P1043" s="93">
        <f>'Emissions Factor'!$B$2</f>
        <v>5.5099999999999998E-6</v>
      </c>
      <c r="Q1043" s="91" t="str">
        <f>Emissions!L1043</f>
        <v xml:space="preserve">LB </v>
      </c>
      <c r="R1043" s="91" t="str">
        <f>Emissions!M1043</f>
        <v>TON</v>
      </c>
      <c r="S1043" s="91" t="s">
        <v>9454</v>
      </c>
      <c r="T1043" s="91">
        <v>7439976</v>
      </c>
      <c r="U1043" s="91" t="s">
        <v>9452</v>
      </c>
      <c r="V1043" s="91">
        <v>8</v>
      </c>
      <c r="W1043" s="95">
        <f>Emissions!N1043</f>
        <v>0</v>
      </c>
      <c r="X1043" s="95" t="str">
        <f>Emissions!O1043</f>
        <v>LB</v>
      </c>
    </row>
    <row r="1044" spans="1:24" x14ac:dyDescent="0.3">
      <c r="A1044" s="91" t="str">
        <f>Emissions!A1044</f>
        <v>21099</v>
      </c>
      <c r="B1044" s="91" t="str">
        <f>Emissions!B1044</f>
        <v>21</v>
      </c>
      <c r="C1044" s="92" t="str">
        <f>Emissions!F1044</f>
        <v>KY</v>
      </c>
      <c r="D1044" s="92" t="str">
        <f>Emissions!C1044</f>
        <v>099</v>
      </c>
      <c r="E1044" s="91" t="str">
        <f>Emissions!D1044</f>
        <v>Hart</v>
      </c>
      <c r="F1044" s="91" t="str">
        <f>Emissions!E1044</f>
        <v>County</v>
      </c>
      <c r="G1044" s="91">
        <v>2620030001</v>
      </c>
      <c r="H1044" s="91" t="s">
        <v>9455</v>
      </c>
      <c r="I1044" s="91" t="s">
        <v>9450</v>
      </c>
      <c r="J1044" s="91" t="s">
        <v>9453</v>
      </c>
      <c r="K1044" s="91">
        <v>2014</v>
      </c>
      <c r="L1044" s="91">
        <v>515</v>
      </c>
      <c r="M1044" s="91" t="s">
        <v>9451</v>
      </c>
      <c r="N1044" s="94">
        <f>Emissions!G1044</f>
        <v>0</v>
      </c>
      <c r="O1044" s="91" t="str">
        <f>Emissions!H1044</f>
        <v>TON</v>
      </c>
      <c r="P1044" s="93">
        <f>'Emissions Factor'!$B$2</f>
        <v>5.5099999999999998E-6</v>
      </c>
      <c r="Q1044" s="91" t="str">
        <f>Emissions!L1044</f>
        <v xml:space="preserve">LB </v>
      </c>
      <c r="R1044" s="91" t="str">
        <f>Emissions!M1044</f>
        <v>TON</v>
      </c>
      <c r="S1044" s="91" t="s">
        <v>9454</v>
      </c>
      <c r="T1044" s="91">
        <v>7439976</v>
      </c>
      <c r="U1044" s="91" t="s">
        <v>9452</v>
      </c>
      <c r="V1044" s="91">
        <v>8</v>
      </c>
      <c r="W1044" s="95">
        <f>Emissions!N1044</f>
        <v>0</v>
      </c>
      <c r="X1044" s="95" t="str">
        <f>Emissions!O1044</f>
        <v>LB</v>
      </c>
    </row>
    <row r="1045" spans="1:24" x14ac:dyDescent="0.3">
      <c r="A1045" s="91" t="str">
        <f>Emissions!A1045</f>
        <v>21101</v>
      </c>
      <c r="B1045" s="91" t="str">
        <f>Emissions!B1045</f>
        <v>21</v>
      </c>
      <c r="C1045" s="92" t="str">
        <f>Emissions!F1045</f>
        <v>KY</v>
      </c>
      <c r="D1045" s="92" t="str">
        <f>Emissions!C1045</f>
        <v>101</v>
      </c>
      <c r="E1045" s="91" t="str">
        <f>Emissions!D1045</f>
        <v>Henderson</v>
      </c>
      <c r="F1045" s="91" t="str">
        <f>Emissions!E1045</f>
        <v>County</v>
      </c>
      <c r="G1045" s="91">
        <v>2620030001</v>
      </c>
      <c r="H1045" s="91" t="s">
        <v>9455</v>
      </c>
      <c r="I1045" s="91" t="s">
        <v>9450</v>
      </c>
      <c r="J1045" s="91" t="s">
        <v>9453</v>
      </c>
      <c r="K1045" s="91">
        <v>2014</v>
      </c>
      <c r="L1045" s="91">
        <v>515</v>
      </c>
      <c r="M1045" s="91" t="s">
        <v>9451</v>
      </c>
      <c r="N1045" s="94">
        <f>Emissions!G1045</f>
        <v>0</v>
      </c>
      <c r="O1045" s="91" t="str">
        <f>Emissions!H1045</f>
        <v>TON</v>
      </c>
      <c r="P1045" s="93">
        <f>'Emissions Factor'!$B$2</f>
        <v>5.5099999999999998E-6</v>
      </c>
      <c r="Q1045" s="91" t="str">
        <f>Emissions!L1045</f>
        <v xml:space="preserve">LB </v>
      </c>
      <c r="R1045" s="91" t="str">
        <f>Emissions!M1045</f>
        <v>TON</v>
      </c>
      <c r="S1045" s="91" t="s">
        <v>9454</v>
      </c>
      <c r="T1045" s="91">
        <v>7439976</v>
      </c>
      <c r="U1045" s="91" t="s">
        <v>9452</v>
      </c>
      <c r="V1045" s="91">
        <v>8</v>
      </c>
      <c r="W1045" s="95">
        <f>Emissions!N1045</f>
        <v>0</v>
      </c>
      <c r="X1045" s="95" t="str">
        <f>Emissions!O1045</f>
        <v>LB</v>
      </c>
    </row>
    <row r="1046" spans="1:24" x14ac:dyDescent="0.3">
      <c r="A1046" s="91" t="str">
        <f>Emissions!A1046</f>
        <v>21103</v>
      </c>
      <c r="B1046" s="91" t="str">
        <f>Emissions!B1046</f>
        <v>21</v>
      </c>
      <c r="C1046" s="92" t="str">
        <f>Emissions!F1046</f>
        <v>KY</v>
      </c>
      <c r="D1046" s="92" t="str">
        <f>Emissions!C1046</f>
        <v>103</v>
      </c>
      <c r="E1046" s="91" t="str">
        <f>Emissions!D1046</f>
        <v>Henry</v>
      </c>
      <c r="F1046" s="91" t="str">
        <f>Emissions!E1046</f>
        <v>County</v>
      </c>
      <c r="G1046" s="91">
        <v>2620030001</v>
      </c>
      <c r="H1046" s="91" t="s">
        <v>9455</v>
      </c>
      <c r="I1046" s="91" t="s">
        <v>9450</v>
      </c>
      <c r="J1046" s="91" t="s">
        <v>9453</v>
      </c>
      <c r="K1046" s="91">
        <v>2014</v>
      </c>
      <c r="L1046" s="91">
        <v>515</v>
      </c>
      <c r="M1046" s="91" t="s">
        <v>9451</v>
      </c>
      <c r="N1046" s="94">
        <f>Emissions!G1046</f>
        <v>0</v>
      </c>
      <c r="O1046" s="91" t="str">
        <f>Emissions!H1046</f>
        <v>TON</v>
      </c>
      <c r="P1046" s="93">
        <f>'Emissions Factor'!$B$2</f>
        <v>5.5099999999999998E-6</v>
      </c>
      <c r="Q1046" s="91" t="str">
        <f>Emissions!L1046</f>
        <v xml:space="preserve">LB </v>
      </c>
      <c r="R1046" s="91" t="str">
        <f>Emissions!M1046</f>
        <v>TON</v>
      </c>
      <c r="S1046" s="91" t="s">
        <v>9454</v>
      </c>
      <c r="T1046" s="91">
        <v>7439976</v>
      </c>
      <c r="U1046" s="91" t="s">
        <v>9452</v>
      </c>
      <c r="V1046" s="91">
        <v>8</v>
      </c>
      <c r="W1046" s="95">
        <f>Emissions!N1046</f>
        <v>0</v>
      </c>
      <c r="X1046" s="95" t="str">
        <f>Emissions!O1046</f>
        <v>LB</v>
      </c>
    </row>
    <row r="1047" spans="1:24" x14ac:dyDescent="0.3">
      <c r="A1047" s="91" t="str">
        <f>Emissions!A1047</f>
        <v>21105</v>
      </c>
      <c r="B1047" s="91" t="str">
        <f>Emissions!B1047</f>
        <v>21</v>
      </c>
      <c r="C1047" s="92" t="str">
        <f>Emissions!F1047</f>
        <v>KY</v>
      </c>
      <c r="D1047" s="92" t="str">
        <f>Emissions!C1047</f>
        <v>105</v>
      </c>
      <c r="E1047" s="91" t="str">
        <f>Emissions!D1047</f>
        <v>Hickman</v>
      </c>
      <c r="F1047" s="91" t="str">
        <f>Emissions!E1047</f>
        <v>County</v>
      </c>
      <c r="G1047" s="91">
        <v>2620030001</v>
      </c>
      <c r="H1047" s="91" t="s">
        <v>9455</v>
      </c>
      <c r="I1047" s="91" t="s">
        <v>9450</v>
      </c>
      <c r="J1047" s="91" t="s">
        <v>9453</v>
      </c>
      <c r="K1047" s="91">
        <v>2014</v>
      </c>
      <c r="L1047" s="91">
        <v>515</v>
      </c>
      <c r="M1047" s="91" t="s">
        <v>9451</v>
      </c>
      <c r="N1047" s="94">
        <f>Emissions!G1047</f>
        <v>0</v>
      </c>
      <c r="O1047" s="91" t="str">
        <f>Emissions!H1047</f>
        <v>TON</v>
      </c>
      <c r="P1047" s="93">
        <f>'Emissions Factor'!$B$2</f>
        <v>5.5099999999999998E-6</v>
      </c>
      <c r="Q1047" s="91" t="str">
        <f>Emissions!L1047</f>
        <v xml:space="preserve">LB </v>
      </c>
      <c r="R1047" s="91" t="str">
        <f>Emissions!M1047</f>
        <v>TON</v>
      </c>
      <c r="S1047" s="91" t="s">
        <v>9454</v>
      </c>
      <c r="T1047" s="91">
        <v>7439976</v>
      </c>
      <c r="U1047" s="91" t="s">
        <v>9452</v>
      </c>
      <c r="V1047" s="91">
        <v>8</v>
      </c>
      <c r="W1047" s="95">
        <f>Emissions!N1047</f>
        <v>0</v>
      </c>
      <c r="X1047" s="95" t="str">
        <f>Emissions!O1047</f>
        <v>LB</v>
      </c>
    </row>
    <row r="1048" spans="1:24" x14ac:dyDescent="0.3">
      <c r="A1048" s="91" t="str">
        <f>Emissions!A1048</f>
        <v>21107</v>
      </c>
      <c r="B1048" s="91" t="str">
        <f>Emissions!B1048</f>
        <v>21</v>
      </c>
      <c r="C1048" s="92" t="str">
        <f>Emissions!F1048</f>
        <v>KY</v>
      </c>
      <c r="D1048" s="92" t="str">
        <f>Emissions!C1048</f>
        <v>107</v>
      </c>
      <c r="E1048" s="91" t="str">
        <f>Emissions!D1048</f>
        <v>Hopkins</v>
      </c>
      <c r="F1048" s="91" t="str">
        <f>Emissions!E1048</f>
        <v>County</v>
      </c>
      <c r="G1048" s="91">
        <v>2620030001</v>
      </c>
      <c r="H1048" s="91" t="s">
        <v>9455</v>
      </c>
      <c r="I1048" s="91" t="s">
        <v>9450</v>
      </c>
      <c r="J1048" s="91" t="s">
        <v>9453</v>
      </c>
      <c r="K1048" s="91">
        <v>2014</v>
      </c>
      <c r="L1048" s="91">
        <v>515</v>
      </c>
      <c r="M1048" s="91" t="s">
        <v>9451</v>
      </c>
      <c r="N1048" s="94">
        <f>Emissions!G1048</f>
        <v>29927.5</v>
      </c>
      <c r="O1048" s="91" t="str">
        <f>Emissions!H1048</f>
        <v>TON</v>
      </c>
      <c r="P1048" s="93">
        <f>'Emissions Factor'!$B$2</f>
        <v>5.5099999999999998E-6</v>
      </c>
      <c r="Q1048" s="91" t="str">
        <f>Emissions!L1048</f>
        <v xml:space="preserve">LB </v>
      </c>
      <c r="R1048" s="91" t="str">
        <f>Emissions!M1048</f>
        <v>TON</v>
      </c>
      <c r="S1048" s="91" t="s">
        <v>9454</v>
      </c>
      <c r="T1048" s="91">
        <v>7439976</v>
      </c>
      <c r="U1048" s="91" t="s">
        <v>9452</v>
      </c>
      <c r="V1048" s="91">
        <v>8</v>
      </c>
      <c r="W1048" s="95">
        <f>Emissions!N1048</f>
        <v>0.16490052499999999</v>
      </c>
      <c r="X1048" s="95" t="str">
        <f>Emissions!O1048</f>
        <v>LB</v>
      </c>
    </row>
    <row r="1049" spans="1:24" x14ac:dyDescent="0.3">
      <c r="A1049" s="91" t="str">
        <f>Emissions!A1049</f>
        <v>21109</v>
      </c>
      <c r="B1049" s="91" t="str">
        <f>Emissions!B1049</f>
        <v>21</v>
      </c>
      <c r="C1049" s="92" t="str">
        <f>Emissions!F1049</f>
        <v>KY</v>
      </c>
      <c r="D1049" s="92" t="str">
        <f>Emissions!C1049</f>
        <v>109</v>
      </c>
      <c r="E1049" s="91" t="str">
        <f>Emissions!D1049</f>
        <v>Jackson</v>
      </c>
      <c r="F1049" s="91" t="str">
        <f>Emissions!E1049</f>
        <v>County</v>
      </c>
      <c r="G1049" s="91">
        <v>2620030001</v>
      </c>
      <c r="H1049" s="91" t="s">
        <v>9455</v>
      </c>
      <c r="I1049" s="91" t="s">
        <v>9450</v>
      </c>
      <c r="J1049" s="91" t="s">
        <v>9453</v>
      </c>
      <c r="K1049" s="91">
        <v>2014</v>
      </c>
      <c r="L1049" s="91">
        <v>515</v>
      </c>
      <c r="M1049" s="91" t="s">
        <v>9451</v>
      </c>
      <c r="N1049" s="94">
        <f>Emissions!G1049</f>
        <v>0</v>
      </c>
      <c r="O1049" s="91" t="str">
        <f>Emissions!H1049</f>
        <v>TON</v>
      </c>
      <c r="P1049" s="93">
        <f>'Emissions Factor'!$B$2</f>
        <v>5.5099999999999998E-6</v>
      </c>
      <c r="Q1049" s="91" t="str">
        <f>Emissions!L1049</f>
        <v xml:space="preserve">LB </v>
      </c>
      <c r="R1049" s="91" t="str">
        <f>Emissions!M1049</f>
        <v>TON</v>
      </c>
      <c r="S1049" s="91" t="s">
        <v>9454</v>
      </c>
      <c r="T1049" s="91">
        <v>7439976</v>
      </c>
      <c r="U1049" s="91" t="s">
        <v>9452</v>
      </c>
      <c r="V1049" s="91">
        <v>8</v>
      </c>
      <c r="W1049" s="95">
        <f>Emissions!N1049</f>
        <v>0</v>
      </c>
      <c r="X1049" s="95" t="str">
        <f>Emissions!O1049</f>
        <v>LB</v>
      </c>
    </row>
    <row r="1050" spans="1:24" x14ac:dyDescent="0.3">
      <c r="A1050" s="91" t="str">
        <f>Emissions!A1050</f>
        <v>21111</v>
      </c>
      <c r="B1050" s="91" t="str">
        <f>Emissions!B1050</f>
        <v>21</v>
      </c>
      <c r="C1050" s="92" t="str">
        <f>Emissions!F1050</f>
        <v>KY</v>
      </c>
      <c r="D1050" s="92" t="str">
        <f>Emissions!C1050</f>
        <v>111</v>
      </c>
      <c r="E1050" s="91" t="str">
        <f>Emissions!D1050</f>
        <v>Jefferson</v>
      </c>
      <c r="F1050" s="91" t="str">
        <f>Emissions!E1050</f>
        <v>County</v>
      </c>
      <c r="G1050" s="91">
        <v>2620030001</v>
      </c>
      <c r="H1050" s="91" t="s">
        <v>9455</v>
      </c>
      <c r="I1050" s="91" t="s">
        <v>9450</v>
      </c>
      <c r="J1050" s="91" t="s">
        <v>9453</v>
      </c>
      <c r="K1050" s="91">
        <v>2014</v>
      </c>
      <c r="L1050" s="91">
        <v>515</v>
      </c>
      <c r="M1050" s="91" t="s">
        <v>9451</v>
      </c>
      <c r="N1050" s="94">
        <f>Emissions!G1050</f>
        <v>556878.86956521706</v>
      </c>
      <c r="O1050" s="91" t="str">
        <f>Emissions!H1050</f>
        <v>TON</v>
      </c>
      <c r="P1050" s="93">
        <f>'Emissions Factor'!$B$2</f>
        <v>5.5099999999999998E-6</v>
      </c>
      <c r="Q1050" s="91" t="str">
        <f>Emissions!L1050</f>
        <v xml:space="preserve">LB </v>
      </c>
      <c r="R1050" s="91" t="str">
        <f>Emissions!M1050</f>
        <v>TON</v>
      </c>
      <c r="S1050" s="91" t="s">
        <v>9454</v>
      </c>
      <c r="T1050" s="91">
        <v>7439976</v>
      </c>
      <c r="U1050" s="91" t="s">
        <v>9452</v>
      </c>
      <c r="V1050" s="91">
        <v>8</v>
      </c>
      <c r="W1050" s="95">
        <f>Emissions!N1050</f>
        <v>3.0684025713043459</v>
      </c>
      <c r="X1050" s="95" t="str">
        <f>Emissions!O1050</f>
        <v>LB</v>
      </c>
    </row>
    <row r="1051" spans="1:24" x14ac:dyDescent="0.3">
      <c r="A1051" s="91" t="str">
        <f>Emissions!A1051</f>
        <v>21113</v>
      </c>
      <c r="B1051" s="91" t="str">
        <f>Emissions!B1051</f>
        <v>21</v>
      </c>
      <c r="C1051" s="92" t="str">
        <f>Emissions!F1051</f>
        <v>KY</v>
      </c>
      <c r="D1051" s="92" t="str">
        <f>Emissions!C1051</f>
        <v>113</v>
      </c>
      <c r="E1051" s="91" t="str">
        <f>Emissions!D1051</f>
        <v>Jessamine</v>
      </c>
      <c r="F1051" s="91" t="str">
        <f>Emissions!E1051</f>
        <v>County</v>
      </c>
      <c r="G1051" s="91">
        <v>2620030001</v>
      </c>
      <c r="H1051" s="91" t="s">
        <v>9455</v>
      </c>
      <c r="I1051" s="91" t="s">
        <v>9450</v>
      </c>
      <c r="J1051" s="91" t="s">
        <v>9453</v>
      </c>
      <c r="K1051" s="91">
        <v>2014</v>
      </c>
      <c r="L1051" s="91">
        <v>515</v>
      </c>
      <c r="M1051" s="91" t="s">
        <v>9451</v>
      </c>
      <c r="N1051" s="94">
        <f>Emissions!G1051</f>
        <v>0</v>
      </c>
      <c r="O1051" s="91" t="str">
        <f>Emissions!H1051</f>
        <v>TON</v>
      </c>
      <c r="P1051" s="93">
        <f>'Emissions Factor'!$B$2</f>
        <v>5.5099999999999998E-6</v>
      </c>
      <c r="Q1051" s="91" t="str">
        <f>Emissions!L1051</f>
        <v xml:space="preserve">LB </v>
      </c>
      <c r="R1051" s="91" t="str">
        <f>Emissions!M1051</f>
        <v>TON</v>
      </c>
      <c r="S1051" s="91" t="s">
        <v>9454</v>
      </c>
      <c r="T1051" s="91">
        <v>7439976</v>
      </c>
      <c r="U1051" s="91" t="s">
        <v>9452</v>
      </c>
      <c r="V1051" s="91">
        <v>8</v>
      </c>
      <c r="W1051" s="95">
        <f>Emissions!N1051</f>
        <v>0</v>
      </c>
      <c r="X1051" s="95" t="str">
        <f>Emissions!O1051</f>
        <v>LB</v>
      </c>
    </row>
    <row r="1052" spans="1:24" x14ac:dyDescent="0.3">
      <c r="A1052" s="91" t="str">
        <f>Emissions!A1052</f>
        <v>21115</v>
      </c>
      <c r="B1052" s="91" t="str">
        <f>Emissions!B1052</f>
        <v>21</v>
      </c>
      <c r="C1052" s="92" t="str">
        <f>Emissions!F1052</f>
        <v>KY</v>
      </c>
      <c r="D1052" s="92" t="str">
        <f>Emissions!C1052</f>
        <v>115</v>
      </c>
      <c r="E1052" s="91" t="str">
        <f>Emissions!D1052</f>
        <v>Johnson</v>
      </c>
      <c r="F1052" s="91" t="str">
        <f>Emissions!E1052</f>
        <v>County</v>
      </c>
      <c r="G1052" s="91">
        <v>2620030001</v>
      </c>
      <c r="H1052" s="91" t="s">
        <v>9455</v>
      </c>
      <c r="I1052" s="91" t="s">
        <v>9450</v>
      </c>
      <c r="J1052" s="91" t="s">
        <v>9453</v>
      </c>
      <c r="K1052" s="91">
        <v>2014</v>
      </c>
      <c r="L1052" s="91">
        <v>515</v>
      </c>
      <c r="M1052" s="91" t="s">
        <v>9451</v>
      </c>
      <c r="N1052" s="94">
        <f>Emissions!G1052</f>
        <v>0</v>
      </c>
      <c r="O1052" s="91" t="str">
        <f>Emissions!H1052</f>
        <v>TON</v>
      </c>
      <c r="P1052" s="93">
        <f>'Emissions Factor'!$B$2</f>
        <v>5.5099999999999998E-6</v>
      </c>
      <c r="Q1052" s="91" t="str">
        <f>Emissions!L1052</f>
        <v xml:space="preserve">LB </v>
      </c>
      <c r="R1052" s="91" t="str">
        <f>Emissions!M1052</f>
        <v>TON</v>
      </c>
      <c r="S1052" s="91" t="s">
        <v>9454</v>
      </c>
      <c r="T1052" s="91">
        <v>7439976</v>
      </c>
      <c r="U1052" s="91" t="s">
        <v>9452</v>
      </c>
      <c r="V1052" s="91">
        <v>8</v>
      </c>
      <c r="W1052" s="95">
        <f>Emissions!N1052</f>
        <v>0</v>
      </c>
      <c r="X1052" s="95" t="str">
        <f>Emissions!O1052</f>
        <v>LB</v>
      </c>
    </row>
    <row r="1053" spans="1:24" x14ac:dyDescent="0.3">
      <c r="A1053" s="91" t="str">
        <f>Emissions!A1053</f>
        <v>21117</v>
      </c>
      <c r="B1053" s="91" t="str">
        <f>Emissions!B1053</f>
        <v>21</v>
      </c>
      <c r="C1053" s="92" t="str">
        <f>Emissions!F1053</f>
        <v>KY</v>
      </c>
      <c r="D1053" s="92" t="str">
        <f>Emissions!C1053</f>
        <v>117</v>
      </c>
      <c r="E1053" s="91" t="str">
        <f>Emissions!D1053</f>
        <v>Kenton</v>
      </c>
      <c r="F1053" s="91" t="str">
        <f>Emissions!E1053</f>
        <v>County</v>
      </c>
      <c r="G1053" s="91">
        <v>2620030001</v>
      </c>
      <c r="H1053" s="91" t="s">
        <v>9455</v>
      </c>
      <c r="I1053" s="91" t="s">
        <v>9450</v>
      </c>
      <c r="J1053" s="91" t="s">
        <v>9453</v>
      </c>
      <c r="K1053" s="91">
        <v>2014</v>
      </c>
      <c r="L1053" s="91">
        <v>515</v>
      </c>
      <c r="M1053" s="91" t="s">
        <v>9451</v>
      </c>
      <c r="N1053" s="94">
        <f>Emissions!G1053</f>
        <v>0</v>
      </c>
      <c r="O1053" s="91" t="str">
        <f>Emissions!H1053</f>
        <v>TON</v>
      </c>
      <c r="P1053" s="93">
        <f>'Emissions Factor'!$B$2</f>
        <v>5.5099999999999998E-6</v>
      </c>
      <c r="Q1053" s="91" t="str">
        <f>Emissions!L1053</f>
        <v xml:space="preserve">LB </v>
      </c>
      <c r="R1053" s="91" t="str">
        <f>Emissions!M1053</f>
        <v>TON</v>
      </c>
      <c r="S1053" s="91" t="s">
        <v>9454</v>
      </c>
      <c r="T1053" s="91">
        <v>7439976</v>
      </c>
      <c r="U1053" s="91" t="s">
        <v>9452</v>
      </c>
      <c r="V1053" s="91">
        <v>8</v>
      </c>
      <c r="W1053" s="95">
        <f>Emissions!N1053</f>
        <v>0</v>
      </c>
      <c r="X1053" s="95" t="str">
        <f>Emissions!O1053</f>
        <v>LB</v>
      </c>
    </row>
    <row r="1054" spans="1:24" x14ac:dyDescent="0.3">
      <c r="A1054" s="91" t="str">
        <f>Emissions!A1054</f>
        <v>21119</v>
      </c>
      <c r="B1054" s="91" t="str">
        <f>Emissions!B1054</f>
        <v>21</v>
      </c>
      <c r="C1054" s="92" t="str">
        <f>Emissions!F1054</f>
        <v>KY</v>
      </c>
      <c r="D1054" s="92" t="str">
        <f>Emissions!C1054</f>
        <v>119</v>
      </c>
      <c r="E1054" s="91" t="str">
        <f>Emissions!D1054</f>
        <v>Knott</v>
      </c>
      <c r="F1054" s="91" t="str">
        <f>Emissions!E1054</f>
        <v>County</v>
      </c>
      <c r="G1054" s="91">
        <v>2620030001</v>
      </c>
      <c r="H1054" s="91" t="s">
        <v>9455</v>
      </c>
      <c r="I1054" s="91" t="s">
        <v>9450</v>
      </c>
      <c r="J1054" s="91" t="s">
        <v>9453</v>
      </c>
      <c r="K1054" s="91">
        <v>2014</v>
      </c>
      <c r="L1054" s="91">
        <v>515</v>
      </c>
      <c r="M1054" s="91" t="s">
        <v>9451</v>
      </c>
      <c r="N1054" s="94">
        <f>Emissions!G1054</f>
        <v>0</v>
      </c>
      <c r="O1054" s="91" t="str">
        <f>Emissions!H1054</f>
        <v>TON</v>
      </c>
      <c r="P1054" s="93">
        <f>'Emissions Factor'!$B$2</f>
        <v>5.5099999999999998E-6</v>
      </c>
      <c r="Q1054" s="91" t="str">
        <f>Emissions!L1054</f>
        <v xml:space="preserve">LB </v>
      </c>
      <c r="R1054" s="91" t="str">
        <f>Emissions!M1054</f>
        <v>TON</v>
      </c>
      <c r="S1054" s="91" t="s">
        <v>9454</v>
      </c>
      <c r="T1054" s="91">
        <v>7439976</v>
      </c>
      <c r="U1054" s="91" t="s">
        <v>9452</v>
      </c>
      <c r="V1054" s="91">
        <v>8</v>
      </c>
      <c r="W1054" s="95">
        <f>Emissions!N1054</f>
        <v>0</v>
      </c>
      <c r="X1054" s="95" t="str">
        <f>Emissions!O1054</f>
        <v>LB</v>
      </c>
    </row>
    <row r="1055" spans="1:24" x14ac:dyDescent="0.3">
      <c r="A1055" s="91" t="str">
        <f>Emissions!A1055</f>
        <v>21121</v>
      </c>
      <c r="B1055" s="91" t="str">
        <f>Emissions!B1055</f>
        <v>21</v>
      </c>
      <c r="C1055" s="92" t="str">
        <f>Emissions!F1055</f>
        <v>KY</v>
      </c>
      <c r="D1055" s="92" t="str">
        <f>Emissions!C1055</f>
        <v>121</v>
      </c>
      <c r="E1055" s="91" t="str">
        <f>Emissions!D1055</f>
        <v>Knox</v>
      </c>
      <c r="F1055" s="91" t="str">
        <f>Emissions!E1055</f>
        <v>County</v>
      </c>
      <c r="G1055" s="91">
        <v>2620030001</v>
      </c>
      <c r="H1055" s="91" t="s">
        <v>9455</v>
      </c>
      <c r="I1055" s="91" t="s">
        <v>9450</v>
      </c>
      <c r="J1055" s="91" t="s">
        <v>9453</v>
      </c>
      <c r="K1055" s="91">
        <v>2014</v>
      </c>
      <c r="L1055" s="91">
        <v>515</v>
      </c>
      <c r="M1055" s="91" t="s">
        <v>9451</v>
      </c>
      <c r="N1055" s="94">
        <f>Emissions!G1055</f>
        <v>0</v>
      </c>
      <c r="O1055" s="91" t="str">
        <f>Emissions!H1055</f>
        <v>TON</v>
      </c>
      <c r="P1055" s="93">
        <f>'Emissions Factor'!$B$2</f>
        <v>5.5099999999999998E-6</v>
      </c>
      <c r="Q1055" s="91" t="str">
        <f>Emissions!L1055</f>
        <v xml:space="preserve">LB </v>
      </c>
      <c r="R1055" s="91" t="str">
        <f>Emissions!M1055</f>
        <v>TON</v>
      </c>
      <c r="S1055" s="91" t="s">
        <v>9454</v>
      </c>
      <c r="T1055" s="91">
        <v>7439976</v>
      </c>
      <c r="U1055" s="91" t="s">
        <v>9452</v>
      </c>
      <c r="V1055" s="91">
        <v>8</v>
      </c>
      <c r="W1055" s="95">
        <f>Emissions!N1055</f>
        <v>0</v>
      </c>
      <c r="X1055" s="95" t="str">
        <f>Emissions!O1055</f>
        <v>LB</v>
      </c>
    </row>
    <row r="1056" spans="1:24" x14ac:dyDescent="0.3">
      <c r="A1056" s="91" t="str">
        <f>Emissions!A1056</f>
        <v>21123</v>
      </c>
      <c r="B1056" s="91" t="str">
        <f>Emissions!B1056</f>
        <v>21</v>
      </c>
      <c r="C1056" s="92" t="str">
        <f>Emissions!F1056</f>
        <v>KY</v>
      </c>
      <c r="D1056" s="92" t="str">
        <f>Emissions!C1056</f>
        <v>123</v>
      </c>
      <c r="E1056" s="91" t="str">
        <f>Emissions!D1056</f>
        <v>Larue</v>
      </c>
      <c r="F1056" s="91" t="str">
        <f>Emissions!E1056</f>
        <v>County</v>
      </c>
      <c r="G1056" s="91">
        <v>2620030001</v>
      </c>
      <c r="H1056" s="91" t="s">
        <v>9455</v>
      </c>
      <c r="I1056" s="91" t="s">
        <v>9450</v>
      </c>
      <c r="J1056" s="91" t="s">
        <v>9453</v>
      </c>
      <c r="K1056" s="91">
        <v>2014</v>
      </c>
      <c r="L1056" s="91">
        <v>515</v>
      </c>
      <c r="M1056" s="91" t="s">
        <v>9451</v>
      </c>
      <c r="N1056" s="94">
        <f>Emissions!G1056</f>
        <v>0</v>
      </c>
      <c r="O1056" s="91" t="str">
        <f>Emissions!H1056</f>
        <v>TON</v>
      </c>
      <c r="P1056" s="93">
        <f>'Emissions Factor'!$B$2</f>
        <v>5.5099999999999998E-6</v>
      </c>
      <c r="Q1056" s="91" t="str">
        <f>Emissions!L1056</f>
        <v xml:space="preserve">LB </v>
      </c>
      <c r="R1056" s="91" t="str">
        <f>Emissions!M1056</f>
        <v>TON</v>
      </c>
      <c r="S1056" s="91" t="s">
        <v>9454</v>
      </c>
      <c r="T1056" s="91">
        <v>7439976</v>
      </c>
      <c r="U1056" s="91" t="s">
        <v>9452</v>
      </c>
      <c r="V1056" s="91">
        <v>8</v>
      </c>
      <c r="W1056" s="95">
        <f>Emissions!N1056</f>
        <v>0</v>
      </c>
      <c r="X1056" s="95" t="str">
        <f>Emissions!O1056</f>
        <v>LB</v>
      </c>
    </row>
    <row r="1057" spans="1:24" x14ac:dyDescent="0.3">
      <c r="A1057" s="91" t="str">
        <f>Emissions!A1057</f>
        <v>21125</v>
      </c>
      <c r="B1057" s="91" t="str">
        <f>Emissions!B1057</f>
        <v>21</v>
      </c>
      <c r="C1057" s="92" t="str">
        <f>Emissions!F1057</f>
        <v>KY</v>
      </c>
      <c r="D1057" s="92" t="str">
        <f>Emissions!C1057</f>
        <v>125</v>
      </c>
      <c r="E1057" s="91" t="str">
        <f>Emissions!D1057</f>
        <v>Laurel</v>
      </c>
      <c r="F1057" s="91" t="str">
        <f>Emissions!E1057</f>
        <v>County</v>
      </c>
      <c r="G1057" s="91">
        <v>2620030001</v>
      </c>
      <c r="H1057" s="91" t="s">
        <v>9455</v>
      </c>
      <c r="I1057" s="91" t="s">
        <v>9450</v>
      </c>
      <c r="J1057" s="91" t="s">
        <v>9453</v>
      </c>
      <c r="K1057" s="91">
        <v>2014</v>
      </c>
      <c r="L1057" s="91">
        <v>515</v>
      </c>
      <c r="M1057" s="91" t="s">
        <v>9451</v>
      </c>
      <c r="N1057" s="94">
        <f>Emissions!G1057</f>
        <v>91474.918918918906</v>
      </c>
      <c r="O1057" s="91" t="str">
        <f>Emissions!H1057</f>
        <v>TON</v>
      </c>
      <c r="P1057" s="93">
        <f>'Emissions Factor'!$B$2</f>
        <v>5.5099999999999998E-6</v>
      </c>
      <c r="Q1057" s="91" t="str">
        <f>Emissions!L1057</f>
        <v xml:space="preserve">LB </v>
      </c>
      <c r="R1057" s="91" t="str">
        <f>Emissions!M1057</f>
        <v>TON</v>
      </c>
      <c r="S1057" s="91" t="s">
        <v>9454</v>
      </c>
      <c r="T1057" s="91">
        <v>7439976</v>
      </c>
      <c r="U1057" s="91" t="s">
        <v>9452</v>
      </c>
      <c r="V1057" s="91">
        <v>8</v>
      </c>
      <c r="W1057" s="95">
        <f>Emissions!N1057</f>
        <v>0.50402680324324312</v>
      </c>
      <c r="X1057" s="95" t="str">
        <f>Emissions!O1057</f>
        <v>LB</v>
      </c>
    </row>
    <row r="1058" spans="1:24" x14ac:dyDescent="0.3">
      <c r="A1058" s="91" t="str">
        <f>Emissions!A1058</f>
        <v>21127</v>
      </c>
      <c r="B1058" s="91" t="str">
        <f>Emissions!B1058</f>
        <v>21</v>
      </c>
      <c r="C1058" s="92" t="str">
        <f>Emissions!F1058</f>
        <v>KY</v>
      </c>
      <c r="D1058" s="92" t="str">
        <f>Emissions!C1058</f>
        <v>127</v>
      </c>
      <c r="E1058" s="91" t="str">
        <f>Emissions!D1058</f>
        <v>Lawrence</v>
      </c>
      <c r="F1058" s="91" t="str">
        <f>Emissions!E1058</f>
        <v>County</v>
      </c>
      <c r="G1058" s="91">
        <v>2620030001</v>
      </c>
      <c r="H1058" s="91" t="s">
        <v>9455</v>
      </c>
      <c r="I1058" s="91" t="s">
        <v>9450</v>
      </c>
      <c r="J1058" s="91" t="s">
        <v>9453</v>
      </c>
      <c r="K1058" s="91">
        <v>2014</v>
      </c>
      <c r="L1058" s="91">
        <v>515</v>
      </c>
      <c r="M1058" s="91" t="s">
        <v>9451</v>
      </c>
      <c r="N1058" s="94">
        <f>Emissions!G1058</f>
        <v>0</v>
      </c>
      <c r="O1058" s="91" t="str">
        <f>Emissions!H1058</f>
        <v>TON</v>
      </c>
      <c r="P1058" s="93">
        <f>'Emissions Factor'!$B$2</f>
        <v>5.5099999999999998E-6</v>
      </c>
      <c r="Q1058" s="91" t="str">
        <f>Emissions!L1058</f>
        <v xml:space="preserve">LB </v>
      </c>
      <c r="R1058" s="91" t="str">
        <f>Emissions!M1058</f>
        <v>TON</v>
      </c>
      <c r="S1058" s="91" t="s">
        <v>9454</v>
      </c>
      <c r="T1058" s="91">
        <v>7439976</v>
      </c>
      <c r="U1058" s="91" t="s">
        <v>9452</v>
      </c>
      <c r="V1058" s="91">
        <v>8</v>
      </c>
      <c r="W1058" s="95">
        <f>Emissions!N1058</f>
        <v>0</v>
      </c>
      <c r="X1058" s="95" t="str">
        <f>Emissions!O1058</f>
        <v>LB</v>
      </c>
    </row>
    <row r="1059" spans="1:24" x14ac:dyDescent="0.3">
      <c r="A1059" s="91" t="str">
        <f>Emissions!A1059</f>
        <v>21129</v>
      </c>
      <c r="B1059" s="91" t="str">
        <f>Emissions!B1059</f>
        <v>21</v>
      </c>
      <c r="C1059" s="92" t="str">
        <f>Emissions!F1059</f>
        <v>KY</v>
      </c>
      <c r="D1059" s="92" t="str">
        <f>Emissions!C1059</f>
        <v>129</v>
      </c>
      <c r="E1059" s="91" t="str">
        <f>Emissions!D1059</f>
        <v>Lee</v>
      </c>
      <c r="F1059" s="91" t="str">
        <f>Emissions!E1059</f>
        <v>County</v>
      </c>
      <c r="G1059" s="91">
        <v>2620030001</v>
      </c>
      <c r="H1059" s="91" t="s">
        <v>9455</v>
      </c>
      <c r="I1059" s="91" t="s">
        <v>9450</v>
      </c>
      <c r="J1059" s="91" t="s">
        <v>9453</v>
      </c>
      <c r="K1059" s="91">
        <v>2014</v>
      </c>
      <c r="L1059" s="91">
        <v>515</v>
      </c>
      <c r="M1059" s="91" t="s">
        <v>9451</v>
      </c>
      <c r="N1059" s="94">
        <f>Emissions!G1059</f>
        <v>0</v>
      </c>
      <c r="O1059" s="91" t="str">
        <f>Emissions!H1059</f>
        <v>TON</v>
      </c>
      <c r="P1059" s="93">
        <f>'Emissions Factor'!$B$2</f>
        <v>5.5099999999999998E-6</v>
      </c>
      <c r="Q1059" s="91" t="str">
        <f>Emissions!L1059</f>
        <v xml:space="preserve">LB </v>
      </c>
      <c r="R1059" s="91" t="str">
        <f>Emissions!M1059</f>
        <v>TON</v>
      </c>
      <c r="S1059" s="91" t="s">
        <v>9454</v>
      </c>
      <c r="T1059" s="91">
        <v>7439976</v>
      </c>
      <c r="U1059" s="91" t="s">
        <v>9452</v>
      </c>
      <c r="V1059" s="91">
        <v>8</v>
      </c>
      <c r="W1059" s="95">
        <f>Emissions!N1059</f>
        <v>0</v>
      </c>
      <c r="X1059" s="95" t="str">
        <f>Emissions!O1059</f>
        <v>LB</v>
      </c>
    </row>
    <row r="1060" spans="1:24" x14ac:dyDescent="0.3">
      <c r="A1060" s="91" t="str">
        <f>Emissions!A1060</f>
        <v>21131</v>
      </c>
      <c r="B1060" s="91" t="str">
        <f>Emissions!B1060</f>
        <v>21</v>
      </c>
      <c r="C1060" s="92" t="str">
        <f>Emissions!F1060</f>
        <v>KY</v>
      </c>
      <c r="D1060" s="92" t="str">
        <f>Emissions!C1060</f>
        <v>131</v>
      </c>
      <c r="E1060" s="91" t="str">
        <f>Emissions!D1060</f>
        <v>Leslie</v>
      </c>
      <c r="F1060" s="91" t="str">
        <f>Emissions!E1060</f>
        <v>County</v>
      </c>
      <c r="G1060" s="91">
        <v>2620030001</v>
      </c>
      <c r="H1060" s="91" t="s">
        <v>9455</v>
      </c>
      <c r="I1060" s="91" t="s">
        <v>9450</v>
      </c>
      <c r="J1060" s="91" t="s">
        <v>9453</v>
      </c>
      <c r="K1060" s="91">
        <v>2014</v>
      </c>
      <c r="L1060" s="91">
        <v>515</v>
      </c>
      <c r="M1060" s="91" t="s">
        <v>9451</v>
      </c>
      <c r="N1060" s="94">
        <f>Emissions!G1060</f>
        <v>0</v>
      </c>
      <c r="O1060" s="91" t="str">
        <f>Emissions!H1060</f>
        <v>TON</v>
      </c>
      <c r="P1060" s="93">
        <f>'Emissions Factor'!$B$2</f>
        <v>5.5099999999999998E-6</v>
      </c>
      <c r="Q1060" s="91" t="str">
        <f>Emissions!L1060</f>
        <v xml:space="preserve">LB </v>
      </c>
      <c r="R1060" s="91" t="str">
        <f>Emissions!M1060</f>
        <v>TON</v>
      </c>
      <c r="S1060" s="91" t="s">
        <v>9454</v>
      </c>
      <c r="T1060" s="91">
        <v>7439976</v>
      </c>
      <c r="U1060" s="91" t="s">
        <v>9452</v>
      </c>
      <c r="V1060" s="91">
        <v>8</v>
      </c>
      <c r="W1060" s="95">
        <f>Emissions!N1060</f>
        <v>0</v>
      </c>
      <c r="X1060" s="95" t="str">
        <f>Emissions!O1060</f>
        <v>LB</v>
      </c>
    </row>
    <row r="1061" spans="1:24" x14ac:dyDescent="0.3">
      <c r="A1061" s="91" t="str">
        <f>Emissions!A1061</f>
        <v>21133</v>
      </c>
      <c r="B1061" s="91" t="str">
        <f>Emissions!B1061</f>
        <v>21</v>
      </c>
      <c r="C1061" s="92" t="str">
        <f>Emissions!F1061</f>
        <v>KY</v>
      </c>
      <c r="D1061" s="92" t="str">
        <f>Emissions!C1061</f>
        <v>133</v>
      </c>
      <c r="E1061" s="91" t="str">
        <f>Emissions!D1061</f>
        <v>Letcher</v>
      </c>
      <c r="F1061" s="91" t="str">
        <f>Emissions!E1061</f>
        <v>County</v>
      </c>
      <c r="G1061" s="91">
        <v>2620030001</v>
      </c>
      <c r="H1061" s="91" t="s">
        <v>9455</v>
      </c>
      <c r="I1061" s="91" t="s">
        <v>9450</v>
      </c>
      <c r="J1061" s="91" t="s">
        <v>9453</v>
      </c>
      <c r="K1061" s="91">
        <v>2014</v>
      </c>
      <c r="L1061" s="91">
        <v>515</v>
      </c>
      <c r="M1061" s="91" t="s">
        <v>9451</v>
      </c>
      <c r="N1061" s="94">
        <f>Emissions!G1061</f>
        <v>0</v>
      </c>
      <c r="O1061" s="91" t="str">
        <f>Emissions!H1061</f>
        <v>TON</v>
      </c>
      <c r="P1061" s="93">
        <f>'Emissions Factor'!$B$2</f>
        <v>5.5099999999999998E-6</v>
      </c>
      <c r="Q1061" s="91" t="str">
        <f>Emissions!L1061</f>
        <v xml:space="preserve">LB </v>
      </c>
      <c r="R1061" s="91" t="str">
        <f>Emissions!M1061</f>
        <v>TON</v>
      </c>
      <c r="S1061" s="91" t="s">
        <v>9454</v>
      </c>
      <c r="T1061" s="91">
        <v>7439976</v>
      </c>
      <c r="U1061" s="91" t="s">
        <v>9452</v>
      </c>
      <c r="V1061" s="91">
        <v>8</v>
      </c>
      <c r="W1061" s="95">
        <f>Emissions!N1061</f>
        <v>0</v>
      </c>
      <c r="X1061" s="95" t="str">
        <f>Emissions!O1061</f>
        <v>LB</v>
      </c>
    </row>
    <row r="1062" spans="1:24" x14ac:dyDescent="0.3">
      <c r="A1062" s="91" t="str">
        <f>Emissions!A1062</f>
        <v>21135</v>
      </c>
      <c r="B1062" s="91" t="str">
        <f>Emissions!B1062</f>
        <v>21</v>
      </c>
      <c r="C1062" s="92" t="str">
        <f>Emissions!F1062</f>
        <v>KY</v>
      </c>
      <c r="D1062" s="92" t="str">
        <f>Emissions!C1062</f>
        <v>135</v>
      </c>
      <c r="E1062" s="91" t="str">
        <f>Emissions!D1062</f>
        <v>Lewis</v>
      </c>
      <c r="F1062" s="91" t="str">
        <f>Emissions!E1062</f>
        <v>County</v>
      </c>
      <c r="G1062" s="91">
        <v>2620030001</v>
      </c>
      <c r="H1062" s="91" t="s">
        <v>9455</v>
      </c>
      <c r="I1062" s="91" t="s">
        <v>9450</v>
      </c>
      <c r="J1062" s="91" t="s">
        <v>9453</v>
      </c>
      <c r="K1062" s="91">
        <v>2014</v>
      </c>
      <c r="L1062" s="91">
        <v>515</v>
      </c>
      <c r="M1062" s="91" t="s">
        <v>9451</v>
      </c>
      <c r="N1062" s="94">
        <f>Emissions!G1062</f>
        <v>0</v>
      </c>
      <c r="O1062" s="91" t="str">
        <f>Emissions!H1062</f>
        <v>TON</v>
      </c>
      <c r="P1062" s="93">
        <f>'Emissions Factor'!$B$2</f>
        <v>5.5099999999999998E-6</v>
      </c>
      <c r="Q1062" s="91" t="str">
        <f>Emissions!L1062</f>
        <v xml:space="preserve">LB </v>
      </c>
      <c r="R1062" s="91" t="str">
        <f>Emissions!M1062</f>
        <v>TON</v>
      </c>
      <c r="S1062" s="91" t="s">
        <v>9454</v>
      </c>
      <c r="T1062" s="91">
        <v>7439976</v>
      </c>
      <c r="U1062" s="91" t="s">
        <v>9452</v>
      </c>
      <c r="V1062" s="91">
        <v>8</v>
      </c>
      <c r="W1062" s="95">
        <f>Emissions!N1062</f>
        <v>0</v>
      </c>
      <c r="X1062" s="95" t="str">
        <f>Emissions!O1062</f>
        <v>LB</v>
      </c>
    </row>
    <row r="1063" spans="1:24" x14ac:dyDescent="0.3">
      <c r="A1063" s="91" t="str">
        <f>Emissions!A1063</f>
        <v>21137</v>
      </c>
      <c r="B1063" s="91" t="str">
        <f>Emissions!B1063</f>
        <v>21</v>
      </c>
      <c r="C1063" s="92" t="str">
        <f>Emissions!F1063</f>
        <v>KY</v>
      </c>
      <c r="D1063" s="92" t="str">
        <f>Emissions!C1063</f>
        <v>137</v>
      </c>
      <c r="E1063" s="91" t="str">
        <f>Emissions!D1063</f>
        <v>Lincoln</v>
      </c>
      <c r="F1063" s="91" t="str">
        <f>Emissions!E1063</f>
        <v>County</v>
      </c>
      <c r="G1063" s="91">
        <v>2620030001</v>
      </c>
      <c r="H1063" s="91" t="s">
        <v>9455</v>
      </c>
      <c r="I1063" s="91" t="s">
        <v>9450</v>
      </c>
      <c r="J1063" s="91" t="s">
        <v>9453</v>
      </c>
      <c r="K1063" s="91">
        <v>2014</v>
      </c>
      <c r="L1063" s="91">
        <v>515</v>
      </c>
      <c r="M1063" s="91" t="s">
        <v>9451</v>
      </c>
      <c r="N1063" s="94">
        <f>Emissions!G1063</f>
        <v>67941.088888888902</v>
      </c>
      <c r="O1063" s="91" t="str">
        <f>Emissions!H1063</f>
        <v>TON</v>
      </c>
      <c r="P1063" s="93">
        <f>'Emissions Factor'!$B$2</f>
        <v>5.5099999999999998E-6</v>
      </c>
      <c r="Q1063" s="91" t="str">
        <f>Emissions!L1063</f>
        <v xml:space="preserve">LB </v>
      </c>
      <c r="R1063" s="91" t="str">
        <f>Emissions!M1063</f>
        <v>TON</v>
      </c>
      <c r="S1063" s="91" t="s">
        <v>9454</v>
      </c>
      <c r="T1063" s="91">
        <v>7439976</v>
      </c>
      <c r="U1063" s="91" t="s">
        <v>9452</v>
      </c>
      <c r="V1063" s="91">
        <v>8</v>
      </c>
      <c r="W1063" s="95">
        <f>Emissions!N1063</f>
        <v>0.37435539977777782</v>
      </c>
      <c r="X1063" s="95" t="str">
        <f>Emissions!O1063</f>
        <v>LB</v>
      </c>
    </row>
    <row r="1064" spans="1:24" x14ac:dyDescent="0.3">
      <c r="A1064" s="91" t="str">
        <f>Emissions!A1064</f>
        <v>21139</v>
      </c>
      <c r="B1064" s="91" t="str">
        <f>Emissions!B1064</f>
        <v>21</v>
      </c>
      <c r="C1064" s="92" t="str">
        <f>Emissions!F1064</f>
        <v>KY</v>
      </c>
      <c r="D1064" s="92" t="str">
        <f>Emissions!C1064</f>
        <v>139</v>
      </c>
      <c r="E1064" s="91" t="str">
        <f>Emissions!D1064</f>
        <v>Livingston</v>
      </c>
      <c r="F1064" s="91" t="str">
        <f>Emissions!E1064</f>
        <v>County</v>
      </c>
      <c r="G1064" s="91">
        <v>2620030001</v>
      </c>
      <c r="H1064" s="91" t="s">
        <v>9455</v>
      </c>
      <c r="I1064" s="91" t="s">
        <v>9450</v>
      </c>
      <c r="J1064" s="91" t="s">
        <v>9453</v>
      </c>
      <c r="K1064" s="91">
        <v>2014</v>
      </c>
      <c r="L1064" s="91">
        <v>515</v>
      </c>
      <c r="M1064" s="91" t="s">
        <v>9451</v>
      </c>
      <c r="N1064" s="94">
        <f>Emissions!G1064</f>
        <v>0</v>
      </c>
      <c r="O1064" s="91" t="str">
        <f>Emissions!H1064</f>
        <v>TON</v>
      </c>
      <c r="P1064" s="93">
        <f>'Emissions Factor'!$B$2</f>
        <v>5.5099999999999998E-6</v>
      </c>
      <c r="Q1064" s="91" t="str">
        <f>Emissions!L1064</f>
        <v xml:space="preserve">LB </v>
      </c>
      <c r="R1064" s="91" t="str">
        <f>Emissions!M1064</f>
        <v>TON</v>
      </c>
      <c r="S1064" s="91" t="s">
        <v>9454</v>
      </c>
      <c r="T1064" s="91">
        <v>7439976</v>
      </c>
      <c r="U1064" s="91" t="s">
        <v>9452</v>
      </c>
      <c r="V1064" s="91">
        <v>8</v>
      </c>
      <c r="W1064" s="95">
        <f>Emissions!N1064</f>
        <v>0</v>
      </c>
      <c r="X1064" s="95" t="str">
        <f>Emissions!O1064</f>
        <v>LB</v>
      </c>
    </row>
    <row r="1065" spans="1:24" x14ac:dyDescent="0.3">
      <c r="A1065" s="91" t="str">
        <f>Emissions!A1065</f>
        <v>21141</v>
      </c>
      <c r="B1065" s="91" t="str">
        <f>Emissions!B1065</f>
        <v>21</v>
      </c>
      <c r="C1065" s="92" t="str">
        <f>Emissions!F1065</f>
        <v>KY</v>
      </c>
      <c r="D1065" s="92" t="str">
        <f>Emissions!C1065</f>
        <v>141</v>
      </c>
      <c r="E1065" s="91" t="str">
        <f>Emissions!D1065</f>
        <v>Logan</v>
      </c>
      <c r="F1065" s="91" t="str">
        <f>Emissions!E1065</f>
        <v>County</v>
      </c>
      <c r="G1065" s="91">
        <v>2620030001</v>
      </c>
      <c r="H1065" s="91" t="s">
        <v>9455</v>
      </c>
      <c r="I1065" s="91" t="s">
        <v>9450</v>
      </c>
      <c r="J1065" s="91" t="s">
        <v>9453</v>
      </c>
      <c r="K1065" s="91">
        <v>2014</v>
      </c>
      <c r="L1065" s="91">
        <v>515</v>
      </c>
      <c r="M1065" s="91" t="s">
        <v>9451</v>
      </c>
      <c r="N1065" s="94">
        <f>Emissions!G1065</f>
        <v>31836.4047619048</v>
      </c>
      <c r="O1065" s="91" t="str">
        <f>Emissions!H1065</f>
        <v>TON</v>
      </c>
      <c r="P1065" s="93">
        <f>'Emissions Factor'!$B$2</f>
        <v>5.5099999999999998E-6</v>
      </c>
      <c r="Q1065" s="91" t="str">
        <f>Emissions!L1065</f>
        <v xml:space="preserve">LB </v>
      </c>
      <c r="R1065" s="91" t="str">
        <f>Emissions!M1065</f>
        <v>TON</v>
      </c>
      <c r="S1065" s="91" t="s">
        <v>9454</v>
      </c>
      <c r="T1065" s="91">
        <v>7439976</v>
      </c>
      <c r="U1065" s="91" t="s">
        <v>9452</v>
      </c>
      <c r="V1065" s="91">
        <v>8</v>
      </c>
      <c r="W1065" s="95">
        <f>Emissions!N1065</f>
        <v>0.17541859023809545</v>
      </c>
      <c r="X1065" s="95" t="str">
        <f>Emissions!O1065</f>
        <v>LB</v>
      </c>
    </row>
    <row r="1066" spans="1:24" x14ac:dyDescent="0.3">
      <c r="A1066" s="91" t="str">
        <f>Emissions!A1066</f>
        <v>21143</v>
      </c>
      <c r="B1066" s="91" t="str">
        <f>Emissions!B1066</f>
        <v>21</v>
      </c>
      <c r="C1066" s="92" t="str">
        <f>Emissions!F1066</f>
        <v>KY</v>
      </c>
      <c r="D1066" s="92" t="str">
        <f>Emissions!C1066</f>
        <v>143</v>
      </c>
      <c r="E1066" s="91" t="str">
        <f>Emissions!D1066</f>
        <v>Lyon</v>
      </c>
      <c r="F1066" s="91" t="str">
        <f>Emissions!E1066</f>
        <v>County</v>
      </c>
      <c r="G1066" s="91">
        <v>2620030001</v>
      </c>
      <c r="H1066" s="91" t="s">
        <v>9455</v>
      </c>
      <c r="I1066" s="91" t="s">
        <v>9450</v>
      </c>
      <c r="J1066" s="91" t="s">
        <v>9453</v>
      </c>
      <c r="K1066" s="91">
        <v>2014</v>
      </c>
      <c r="L1066" s="91">
        <v>515</v>
      </c>
      <c r="M1066" s="91" t="s">
        <v>9451</v>
      </c>
      <c r="N1066" s="94">
        <f>Emissions!G1066</f>
        <v>0</v>
      </c>
      <c r="O1066" s="91" t="str">
        <f>Emissions!H1066</f>
        <v>TON</v>
      </c>
      <c r="P1066" s="93">
        <f>'Emissions Factor'!$B$2</f>
        <v>5.5099999999999998E-6</v>
      </c>
      <c r="Q1066" s="91" t="str">
        <f>Emissions!L1066</f>
        <v xml:space="preserve">LB </v>
      </c>
      <c r="R1066" s="91" t="str">
        <f>Emissions!M1066</f>
        <v>TON</v>
      </c>
      <c r="S1066" s="91" t="s">
        <v>9454</v>
      </c>
      <c r="T1066" s="91">
        <v>7439976</v>
      </c>
      <c r="U1066" s="91" t="s">
        <v>9452</v>
      </c>
      <c r="V1066" s="91">
        <v>8</v>
      </c>
      <c r="W1066" s="95">
        <f>Emissions!N1066</f>
        <v>0</v>
      </c>
      <c r="X1066" s="95" t="str">
        <f>Emissions!O1066</f>
        <v>LB</v>
      </c>
    </row>
    <row r="1067" spans="1:24" x14ac:dyDescent="0.3">
      <c r="A1067" s="91" t="str">
        <f>Emissions!A1067</f>
        <v>21145</v>
      </c>
      <c r="B1067" s="91" t="str">
        <f>Emissions!B1067</f>
        <v>21</v>
      </c>
      <c r="C1067" s="92" t="str">
        <f>Emissions!F1067</f>
        <v>KY</v>
      </c>
      <c r="D1067" s="92" t="str">
        <f>Emissions!C1067</f>
        <v>145</v>
      </c>
      <c r="E1067" s="91" t="str">
        <f>Emissions!D1067</f>
        <v>McCracken</v>
      </c>
      <c r="F1067" s="91" t="str">
        <f>Emissions!E1067</f>
        <v>County</v>
      </c>
      <c r="G1067" s="91">
        <v>2620030001</v>
      </c>
      <c r="H1067" s="91" t="s">
        <v>9455</v>
      </c>
      <c r="I1067" s="91" t="s">
        <v>9450</v>
      </c>
      <c r="J1067" s="91" t="s">
        <v>9453</v>
      </c>
      <c r="K1067" s="91">
        <v>2014</v>
      </c>
      <c r="L1067" s="91">
        <v>515</v>
      </c>
      <c r="M1067" s="91" t="s">
        <v>9451</v>
      </c>
      <c r="N1067" s="94">
        <f>Emissions!G1067</f>
        <v>0</v>
      </c>
      <c r="O1067" s="91" t="str">
        <f>Emissions!H1067</f>
        <v>TON</v>
      </c>
      <c r="P1067" s="93">
        <f>'Emissions Factor'!$B$2</f>
        <v>5.5099999999999998E-6</v>
      </c>
      <c r="Q1067" s="91" t="str">
        <f>Emissions!L1067</f>
        <v xml:space="preserve">LB </v>
      </c>
      <c r="R1067" s="91" t="str">
        <f>Emissions!M1067</f>
        <v>TON</v>
      </c>
      <c r="S1067" s="91" t="s">
        <v>9454</v>
      </c>
      <c r="T1067" s="91">
        <v>7439976</v>
      </c>
      <c r="U1067" s="91" t="s">
        <v>9452</v>
      </c>
      <c r="V1067" s="91">
        <v>8</v>
      </c>
      <c r="W1067" s="95">
        <f>Emissions!N1067</f>
        <v>0</v>
      </c>
      <c r="X1067" s="95" t="str">
        <f>Emissions!O1067</f>
        <v>LB</v>
      </c>
    </row>
    <row r="1068" spans="1:24" x14ac:dyDescent="0.3">
      <c r="A1068" s="91" t="str">
        <f>Emissions!A1068</f>
        <v>21147</v>
      </c>
      <c r="B1068" s="91" t="str">
        <f>Emissions!B1068</f>
        <v>21</v>
      </c>
      <c r="C1068" s="92" t="str">
        <f>Emissions!F1068</f>
        <v>KY</v>
      </c>
      <c r="D1068" s="92" t="str">
        <f>Emissions!C1068</f>
        <v>147</v>
      </c>
      <c r="E1068" s="91" t="str">
        <f>Emissions!D1068</f>
        <v>McCreary</v>
      </c>
      <c r="F1068" s="91" t="str">
        <f>Emissions!E1068</f>
        <v>County</v>
      </c>
      <c r="G1068" s="91">
        <v>2620030001</v>
      </c>
      <c r="H1068" s="91" t="s">
        <v>9455</v>
      </c>
      <c r="I1068" s="91" t="s">
        <v>9450</v>
      </c>
      <c r="J1068" s="91" t="s">
        <v>9453</v>
      </c>
      <c r="K1068" s="91">
        <v>2014</v>
      </c>
      <c r="L1068" s="91">
        <v>515</v>
      </c>
      <c r="M1068" s="91" t="s">
        <v>9451</v>
      </c>
      <c r="N1068" s="94">
        <f>Emissions!G1068</f>
        <v>0</v>
      </c>
      <c r="O1068" s="91" t="str">
        <f>Emissions!H1068</f>
        <v>TON</v>
      </c>
      <c r="P1068" s="93">
        <f>'Emissions Factor'!$B$2</f>
        <v>5.5099999999999998E-6</v>
      </c>
      <c r="Q1068" s="91" t="str">
        <f>Emissions!L1068</f>
        <v xml:space="preserve">LB </v>
      </c>
      <c r="R1068" s="91" t="str">
        <f>Emissions!M1068</f>
        <v>TON</v>
      </c>
      <c r="S1068" s="91" t="s">
        <v>9454</v>
      </c>
      <c r="T1068" s="91">
        <v>7439976</v>
      </c>
      <c r="U1068" s="91" t="s">
        <v>9452</v>
      </c>
      <c r="V1068" s="91">
        <v>8</v>
      </c>
      <c r="W1068" s="95">
        <f>Emissions!N1068</f>
        <v>0</v>
      </c>
      <c r="X1068" s="95" t="str">
        <f>Emissions!O1068</f>
        <v>LB</v>
      </c>
    </row>
    <row r="1069" spans="1:24" x14ac:dyDescent="0.3">
      <c r="A1069" s="91" t="str">
        <f>Emissions!A1069</f>
        <v>21149</v>
      </c>
      <c r="B1069" s="91" t="str">
        <f>Emissions!B1069</f>
        <v>21</v>
      </c>
      <c r="C1069" s="92" t="str">
        <f>Emissions!F1069</f>
        <v>KY</v>
      </c>
      <c r="D1069" s="92" t="str">
        <f>Emissions!C1069</f>
        <v>149</v>
      </c>
      <c r="E1069" s="91" t="str">
        <f>Emissions!D1069</f>
        <v>McLean</v>
      </c>
      <c r="F1069" s="91" t="str">
        <f>Emissions!E1069</f>
        <v>County</v>
      </c>
      <c r="G1069" s="91">
        <v>2620030001</v>
      </c>
      <c r="H1069" s="91" t="s">
        <v>9455</v>
      </c>
      <c r="I1069" s="91" t="s">
        <v>9450</v>
      </c>
      <c r="J1069" s="91" t="s">
        <v>9453</v>
      </c>
      <c r="K1069" s="91">
        <v>2014</v>
      </c>
      <c r="L1069" s="91">
        <v>515</v>
      </c>
      <c r="M1069" s="91" t="s">
        <v>9451</v>
      </c>
      <c r="N1069" s="94">
        <f>Emissions!G1069</f>
        <v>0</v>
      </c>
      <c r="O1069" s="91" t="str">
        <f>Emissions!H1069</f>
        <v>TON</v>
      </c>
      <c r="P1069" s="93">
        <f>'Emissions Factor'!$B$2</f>
        <v>5.5099999999999998E-6</v>
      </c>
      <c r="Q1069" s="91" t="str">
        <f>Emissions!L1069</f>
        <v xml:space="preserve">LB </v>
      </c>
      <c r="R1069" s="91" t="str">
        <f>Emissions!M1069</f>
        <v>TON</v>
      </c>
      <c r="S1069" s="91" t="s">
        <v>9454</v>
      </c>
      <c r="T1069" s="91">
        <v>7439976</v>
      </c>
      <c r="U1069" s="91" t="s">
        <v>9452</v>
      </c>
      <c r="V1069" s="91">
        <v>8</v>
      </c>
      <c r="W1069" s="95">
        <f>Emissions!N1069</f>
        <v>0</v>
      </c>
      <c r="X1069" s="95" t="str">
        <f>Emissions!O1069</f>
        <v>LB</v>
      </c>
    </row>
    <row r="1070" spans="1:24" x14ac:dyDescent="0.3">
      <c r="A1070" s="91" t="str">
        <f>Emissions!A1070</f>
        <v>21151</v>
      </c>
      <c r="B1070" s="91" t="str">
        <f>Emissions!B1070</f>
        <v>21</v>
      </c>
      <c r="C1070" s="92" t="str">
        <f>Emissions!F1070</f>
        <v>KY</v>
      </c>
      <c r="D1070" s="92" t="str">
        <f>Emissions!C1070</f>
        <v>151</v>
      </c>
      <c r="E1070" s="91" t="str">
        <f>Emissions!D1070</f>
        <v>Madison</v>
      </c>
      <c r="F1070" s="91" t="str">
        <f>Emissions!E1070</f>
        <v>County</v>
      </c>
      <c r="G1070" s="91">
        <v>2620030001</v>
      </c>
      <c r="H1070" s="91" t="s">
        <v>9455</v>
      </c>
      <c r="I1070" s="91" t="s">
        <v>9450</v>
      </c>
      <c r="J1070" s="91" t="s">
        <v>9453</v>
      </c>
      <c r="K1070" s="91">
        <v>2014</v>
      </c>
      <c r="L1070" s="91">
        <v>515</v>
      </c>
      <c r="M1070" s="91" t="s">
        <v>9451</v>
      </c>
      <c r="N1070" s="94">
        <f>Emissions!G1070</f>
        <v>0</v>
      </c>
      <c r="O1070" s="91" t="str">
        <f>Emissions!H1070</f>
        <v>TON</v>
      </c>
      <c r="P1070" s="93">
        <f>'Emissions Factor'!$B$2</f>
        <v>5.5099999999999998E-6</v>
      </c>
      <c r="Q1070" s="91" t="str">
        <f>Emissions!L1070</f>
        <v xml:space="preserve">LB </v>
      </c>
      <c r="R1070" s="91" t="str">
        <f>Emissions!M1070</f>
        <v>TON</v>
      </c>
      <c r="S1070" s="91" t="s">
        <v>9454</v>
      </c>
      <c r="T1070" s="91">
        <v>7439976</v>
      </c>
      <c r="U1070" s="91" t="s">
        <v>9452</v>
      </c>
      <c r="V1070" s="91">
        <v>8</v>
      </c>
      <c r="W1070" s="95">
        <f>Emissions!N1070</f>
        <v>0</v>
      </c>
      <c r="X1070" s="95" t="str">
        <f>Emissions!O1070</f>
        <v>LB</v>
      </c>
    </row>
    <row r="1071" spans="1:24" x14ac:dyDescent="0.3">
      <c r="A1071" s="91" t="str">
        <f>Emissions!A1071</f>
        <v>21153</v>
      </c>
      <c r="B1071" s="91" t="str">
        <f>Emissions!B1071</f>
        <v>21</v>
      </c>
      <c r="C1071" s="92" t="str">
        <f>Emissions!F1071</f>
        <v>KY</v>
      </c>
      <c r="D1071" s="92" t="str">
        <f>Emissions!C1071</f>
        <v>153</v>
      </c>
      <c r="E1071" s="91" t="str">
        <f>Emissions!D1071</f>
        <v>Magoffin</v>
      </c>
      <c r="F1071" s="91" t="str">
        <f>Emissions!E1071</f>
        <v>County</v>
      </c>
      <c r="G1071" s="91">
        <v>2620030001</v>
      </c>
      <c r="H1071" s="91" t="s">
        <v>9455</v>
      </c>
      <c r="I1071" s="91" t="s">
        <v>9450</v>
      </c>
      <c r="J1071" s="91" t="s">
        <v>9453</v>
      </c>
      <c r="K1071" s="91">
        <v>2014</v>
      </c>
      <c r="L1071" s="91">
        <v>515</v>
      </c>
      <c r="M1071" s="91" t="s">
        <v>9451</v>
      </c>
      <c r="N1071" s="94">
        <f>Emissions!G1071</f>
        <v>0</v>
      </c>
      <c r="O1071" s="91" t="str">
        <f>Emissions!H1071</f>
        <v>TON</v>
      </c>
      <c r="P1071" s="93">
        <f>'Emissions Factor'!$B$2</f>
        <v>5.5099999999999998E-6</v>
      </c>
      <c r="Q1071" s="91" t="str">
        <f>Emissions!L1071</f>
        <v xml:space="preserve">LB </v>
      </c>
      <c r="R1071" s="91" t="str">
        <f>Emissions!M1071</f>
        <v>TON</v>
      </c>
      <c r="S1071" s="91" t="s">
        <v>9454</v>
      </c>
      <c r="T1071" s="91">
        <v>7439976</v>
      </c>
      <c r="U1071" s="91" t="s">
        <v>9452</v>
      </c>
      <c r="V1071" s="91">
        <v>8</v>
      </c>
      <c r="W1071" s="95">
        <f>Emissions!N1071</f>
        <v>0</v>
      </c>
      <c r="X1071" s="95" t="str">
        <f>Emissions!O1071</f>
        <v>LB</v>
      </c>
    </row>
    <row r="1072" spans="1:24" x14ac:dyDescent="0.3">
      <c r="A1072" s="91" t="str">
        <f>Emissions!A1072</f>
        <v>21155</v>
      </c>
      <c r="B1072" s="91" t="str">
        <f>Emissions!B1072</f>
        <v>21</v>
      </c>
      <c r="C1072" s="92" t="str">
        <f>Emissions!F1072</f>
        <v>KY</v>
      </c>
      <c r="D1072" s="92" t="str">
        <f>Emissions!C1072</f>
        <v>155</v>
      </c>
      <c r="E1072" s="91" t="str">
        <f>Emissions!D1072</f>
        <v>Marion</v>
      </c>
      <c r="F1072" s="91" t="str">
        <f>Emissions!E1072</f>
        <v>County</v>
      </c>
      <c r="G1072" s="91">
        <v>2620030001</v>
      </c>
      <c r="H1072" s="91" t="s">
        <v>9455</v>
      </c>
      <c r="I1072" s="91" t="s">
        <v>9450</v>
      </c>
      <c r="J1072" s="91" t="s">
        <v>9453</v>
      </c>
      <c r="K1072" s="91">
        <v>2014</v>
      </c>
      <c r="L1072" s="91">
        <v>515</v>
      </c>
      <c r="M1072" s="91" t="s">
        <v>9451</v>
      </c>
      <c r="N1072" s="94">
        <f>Emissions!G1072</f>
        <v>0</v>
      </c>
      <c r="O1072" s="91" t="str">
        <f>Emissions!H1072</f>
        <v>TON</v>
      </c>
      <c r="P1072" s="93">
        <f>'Emissions Factor'!$B$2</f>
        <v>5.5099999999999998E-6</v>
      </c>
      <c r="Q1072" s="91" t="str">
        <f>Emissions!L1072</f>
        <v xml:space="preserve">LB </v>
      </c>
      <c r="R1072" s="91" t="str">
        <f>Emissions!M1072</f>
        <v>TON</v>
      </c>
      <c r="S1072" s="91" t="s">
        <v>9454</v>
      </c>
      <c r="T1072" s="91">
        <v>7439976</v>
      </c>
      <c r="U1072" s="91" t="s">
        <v>9452</v>
      </c>
      <c r="V1072" s="91">
        <v>8</v>
      </c>
      <c r="W1072" s="95">
        <f>Emissions!N1072</f>
        <v>0</v>
      </c>
      <c r="X1072" s="95" t="str">
        <f>Emissions!O1072</f>
        <v>LB</v>
      </c>
    </row>
    <row r="1073" spans="1:24" x14ac:dyDescent="0.3">
      <c r="A1073" s="91" t="str">
        <f>Emissions!A1073</f>
        <v>21157</v>
      </c>
      <c r="B1073" s="91" t="str">
        <f>Emissions!B1073</f>
        <v>21</v>
      </c>
      <c r="C1073" s="92" t="str">
        <f>Emissions!F1073</f>
        <v>KY</v>
      </c>
      <c r="D1073" s="92" t="str">
        <f>Emissions!C1073</f>
        <v>157</v>
      </c>
      <c r="E1073" s="91" t="str">
        <f>Emissions!D1073</f>
        <v>Marshall</v>
      </c>
      <c r="F1073" s="91" t="str">
        <f>Emissions!E1073</f>
        <v>County</v>
      </c>
      <c r="G1073" s="91">
        <v>2620030001</v>
      </c>
      <c r="H1073" s="91" t="s">
        <v>9455</v>
      </c>
      <c r="I1073" s="91" t="s">
        <v>9450</v>
      </c>
      <c r="J1073" s="91" t="s">
        <v>9453</v>
      </c>
      <c r="K1073" s="91">
        <v>2014</v>
      </c>
      <c r="L1073" s="91">
        <v>515</v>
      </c>
      <c r="M1073" s="91" t="s">
        <v>9451</v>
      </c>
      <c r="N1073" s="94">
        <f>Emissions!G1073</f>
        <v>0</v>
      </c>
      <c r="O1073" s="91" t="str">
        <f>Emissions!H1073</f>
        <v>TON</v>
      </c>
      <c r="P1073" s="93">
        <f>'Emissions Factor'!$B$2</f>
        <v>5.5099999999999998E-6</v>
      </c>
      <c r="Q1073" s="91" t="str">
        <f>Emissions!L1073</f>
        <v xml:space="preserve">LB </v>
      </c>
      <c r="R1073" s="91" t="str">
        <f>Emissions!M1073</f>
        <v>TON</v>
      </c>
      <c r="S1073" s="91" t="s">
        <v>9454</v>
      </c>
      <c r="T1073" s="91">
        <v>7439976</v>
      </c>
      <c r="U1073" s="91" t="s">
        <v>9452</v>
      </c>
      <c r="V1073" s="91">
        <v>8</v>
      </c>
      <c r="W1073" s="95">
        <f>Emissions!N1073</f>
        <v>0</v>
      </c>
      <c r="X1073" s="95" t="str">
        <f>Emissions!O1073</f>
        <v>LB</v>
      </c>
    </row>
    <row r="1074" spans="1:24" x14ac:dyDescent="0.3">
      <c r="A1074" s="91" t="str">
        <f>Emissions!A1074</f>
        <v>21159</v>
      </c>
      <c r="B1074" s="91" t="str">
        <f>Emissions!B1074</f>
        <v>21</v>
      </c>
      <c r="C1074" s="92" t="str">
        <f>Emissions!F1074</f>
        <v>KY</v>
      </c>
      <c r="D1074" s="92" t="str">
        <f>Emissions!C1074</f>
        <v>159</v>
      </c>
      <c r="E1074" s="91" t="str">
        <f>Emissions!D1074</f>
        <v>Martin</v>
      </c>
      <c r="F1074" s="91" t="str">
        <f>Emissions!E1074</f>
        <v>County</v>
      </c>
      <c r="G1074" s="91">
        <v>2620030001</v>
      </c>
      <c r="H1074" s="91" t="s">
        <v>9455</v>
      </c>
      <c r="I1074" s="91" t="s">
        <v>9450</v>
      </c>
      <c r="J1074" s="91" t="s">
        <v>9453</v>
      </c>
      <c r="K1074" s="91">
        <v>2014</v>
      </c>
      <c r="L1074" s="91">
        <v>515</v>
      </c>
      <c r="M1074" s="91" t="s">
        <v>9451</v>
      </c>
      <c r="N1074" s="94">
        <f>Emissions!G1074</f>
        <v>0</v>
      </c>
      <c r="O1074" s="91" t="str">
        <f>Emissions!H1074</f>
        <v>TON</v>
      </c>
      <c r="P1074" s="93">
        <f>'Emissions Factor'!$B$2</f>
        <v>5.5099999999999998E-6</v>
      </c>
      <c r="Q1074" s="91" t="str">
        <f>Emissions!L1074</f>
        <v xml:space="preserve">LB </v>
      </c>
      <c r="R1074" s="91" t="str">
        <f>Emissions!M1074</f>
        <v>TON</v>
      </c>
      <c r="S1074" s="91" t="s">
        <v>9454</v>
      </c>
      <c r="T1074" s="91">
        <v>7439976</v>
      </c>
      <c r="U1074" s="91" t="s">
        <v>9452</v>
      </c>
      <c r="V1074" s="91">
        <v>8</v>
      </c>
      <c r="W1074" s="95">
        <f>Emissions!N1074</f>
        <v>0</v>
      </c>
      <c r="X1074" s="95" t="str">
        <f>Emissions!O1074</f>
        <v>LB</v>
      </c>
    </row>
    <row r="1075" spans="1:24" x14ac:dyDescent="0.3">
      <c r="A1075" s="91" t="str">
        <f>Emissions!A1075</f>
        <v>21161</v>
      </c>
      <c r="B1075" s="91" t="str">
        <f>Emissions!B1075</f>
        <v>21</v>
      </c>
      <c r="C1075" s="92" t="str">
        <f>Emissions!F1075</f>
        <v>KY</v>
      </c>
      <c r="D1075" s="92" t="str">
        <f>Emissions!C1075</f>
        <v>161</v>
      </c>
      <c r="E1075" s="91" t="str">
        <f>Emissions!D1075</f>
        <v>Mason</v>
      </c>
      <c r="F1075" s="91" t="str">
        <f>Emissions!E1075</f>
        <v>County</v>
      </c>
      <c r="G1075" s="91">
        <v>2620030001</v>
      </c>
      <c r="H1075" s="91" t="s">
        <v>9455</v>
      </c>
      <c r="I1075" s="91" t="s">
        <v>9450</v>
      </c>
      <c r="J1075" s="91" t="s">
        <v>9453</v>
      </c>
      <c r="K1075" s="91">
        <v>2014</v>
      </c>
      <c r="L1075" s="91">
        <v>515</v>
      </c>
      <c r="M1075" s="91" t="s">
        <v>9451</v>
      </c>
      <c r="N1075" s="94">
        <f>Emissions!G1075</f>
        <v>92727.647058823495</v>
      </c>
      <c r="O1075" s="91" t="str">
        <f>Emissions!H1075</f>
        <v>TON</v>
      </c>
      <c r="P1075" s="93">
        <f>'Emissions Factor'!$B$2</f>
        <v>5.5099999999999998E-6</v>
      </c>
      <c r="Q1075" s="91" t="str">
        <f>Emissions!L1075</f>
        <v xml:space="preserve">LB </v>
      </c>
      <c r="R1075" s="91" t="str">
        <f>Emissions!M1075</f>
        <v>TON</v>
      </c>
      <c r="S1075" s="91" t="s">
        <v>9454</v>
      </c>
      <c r="T1075" s="91">
        <v>7439976</v>
      </c>
      <c r="U1075" s="91" t="s">
        <v>9452</v>
      </c>
      <c r="V1075" s="91">
        <v>8</v>
      </c>
      <c r="W1075" s="95">
        <f>Emissions!N1075</f>
        <v>0.51092933529411744</v>
      </c>
      <c r="X1075" s="95" t="str">
        <f>Emissions!O1075</f>
        <v>LB</v>
      </c>
    </row>
    <row r="1076" spans="1:24" x14ac:dyDescent="0.3">
      <c r="A1076" s="91" t="str">
        <f>Emissions!A1076</f>
        <v>21163</v>
      </c>
      <c r="B1076" s="91" t="str">
        <f>Emissions!B1076</f>
        <v>21</v>
      </c>
      <c r="C1076" s="92" t="str">
        <f>Emissions!F1076</f>
        <v>KY</v>
      </c>
      <c r="D1076" s="92" t="str">
        <f>Emissions!C1076</f>
        <v>163</v>
      </c>
      <c r="E1076" s="91" t="str">
        <f>Emissions!D1076</f>
        <v>Meade</v>
      </c>
      <c r="F1076" s="91" t="str">
        <f>Emissions!E1076</f>
        <v>County</v>
      </c>
      <c r="G1076" s="91">
        <v>2620030001</v>
      </c>
      <c r="H1076" s="91" t="s">
        <v>9455</v>
      </c>
      <c r="I1076" s="91" t="s">
        <v>9450</v>
      </c>
      <c r="J1076" s="91" t="s">
        <v>9453</v>
      </c>
      <c r="K1076" s="91">
        <v>2014</v>
      </c>
      <c r="L1076" s="91">
        <v>515</v>
      </c>
      <c r="M1076" s="91" t="s">
        <v>9451</v>
      </c>
      <c r="N1076" s="94">
        <f>Emissions!G1076</f>
        <v>0</v>
      </c>
      <c r="O1076" s="91" t="str">
        <f>Emissions!H1076</f>
        <v>TON</v>
      </c>
      <c r="P1076" s="93">
        <f>'Emissions Factor'!$B$2</f>
        <v>5.5099999999999998E-6</v>
      </c>
      <c r="Q1076" s="91" t="str">
        <f>Emissions!L1076</f>
        <v xml:space="preserve">LB </v>
      </c>
      <c r="R1076" s="91" t="str">
        <f>Emissions!M1076</f>
        <v>TON</v>
      </c>
      <c r="S1076" s="91" t="s">
        <v>9454</v>
      </c>
      <c r="T1076" s="91">
        <v>7439976</v>
      </c>
      <c r="U1076" s="91" t="s">
        <v>9452</v>
      </c>
      <c r="V1076" s="91">
        <v>8</v>
      </c>
      <c r="W1076" s="95">
        <f>Emissions!N1076</f>
        <v>0</v>
      </c>
      <c r="X1076" s="95" t="str">
        <f>Emissions!O1076</f>
        <v>LB</v>
      </c>
    </row>
    <row r="1077" spans="1:24" x14ac:dyDescent="0.3">
      <c r="A1077" s="91" t="str">
        <f>Emissions!A1077</f>
        <v>21165</v>
      </c>
      <c r="B1077" s="91" t="str">
        <f>Emissions!B1077</f>
        <v>21</v>
      </c>
      <c r="C1077" s="92" t="str">
        <f>Emissions!F1077</f>
        <v>KY</v>
      </c>
      <c r="D1077" s="92" t="str">
        <f>Emissions!C1077</f>
        <v>165</v>
      </c>
      <c r="E1077" s="91" t="str">
        <f>Emissions!D1077</f>
        <v>Menifee</v>
      </c>
      <c r="F1077" s="91" t="str">
        <f>Emissions!E1077</f>
        <v>County</v>
      </c>
      <c r="G1077" s="91">
        <v>2620030001</v>
      </c>
      <c r="H1077" s="91" t="s">
        <v>9455</v>
      </c>
      <c r="I1077" s="91" t="s">
        <v>9450</v>
      </c>
      <c r="J1077" s="91" t="s">
        <v>9453</v>
      </c>
      <c r="K1077" s="91">
        <v>2014</v>
      </c>
      <c r="L1077" s="91">
        <v>515</v>
      </c>
      <c r="M1077" s="91" t="s">
        <v>9451</v>
      </c>
      <c r="N1077" s="94">
        <f>Emissions!G1077</f>
        <v>0</v>
      </c>
      <c r="O1077" s="91" t="str">
        <f>Emissions!H1077</f>
        <v>TON</v>
      </c>
      <c r="P1077" s="93">
        <f>'Emissions Factor'!$B$2</f>
        <v>5.5099999999999998E-6</v>
      </c>
      <c r="Q1077" s="91" t="str">
        <f>Emissions!L1077</f>
        <v xml:space="preserve">LB </v>
      </c>
      <c r="R1077" s="91" t="str">
        <f>Emissions!M1077</f>
        <v>TON</v>
      </c>
      <c r="S1077" s="91" t="s">
        <v>9454</v>
      </c>
      <c r="T1077" s="91">
        <v>7439976</v>
      </c>
      <c r="U1077" s="91" t="s">
        <v>9452</v>
      </c>
      <c r="V1077" s="91">
        <v>8</v>
      </c>
      <c r="W1077" s="95">
        <f>Emissions!N1077</f>
        <v>0</v>
      </c>
      <c r="X1077" s="95" t="str">
        <f>Emissions!O1077</f>
        <v>LB</v>
      </c>
    </row>
    <row r="1078" spans="1:24" x14ac:dyDescent="0.3">
      <c r="A1078" s="91" t="str">
        <f>Emissions!A1078</f>
        <v>21167</v>
      </c>
      <c r="B1078" s="91" t="str">
        <f>Emissions!B1078</f>
        <v>21</v>
      </c>
      <c r="C1078" s="92" t="str">
        <f>Emissions!F1078</f>
        <v>KY</v>
      </c>
      <c r="D1078" s="92" t="str">
        <f>Emissions!C1078</f>
        <v>167</v>
      </c>
      <c r="E1078" s="91" t="str">
        <f>Emissions!D1078</f>
        <v>Mercer</v>
      </c>
      <c r="F1078" s="91" t="str">
        <f>Emissions!E1078</f>
        <v>County</v>
      </c>
      <c r="G1078" s="91">
        <v>2620030001</v>
      </c>
      <c r="H1078" s="91" t="s">
        <v>9455</v>
      </c>
      <c r="I1078" s="91" t="s">
        <v>9450</v>
      </c>
      <c r="J1078" s="91" t="s">
        <v>9453</v>
      </c>
      <c r="K1078" s="91">
        <v>2014</v>
      </c>
      <c r="L1078" s="91">
        <v>515</v>
      </c>
      <c r="M1078" s="91" t="s">
        <v>9451</v>
      </c>
      <c r="N1078" s="94">
        <f>Emissions!G1078</f>
        <v>0</v>
      </c>
      <c r="O1078" s="91" t="str">
        <f>Emissions!H1078</f>
        <v>TON</v>
      </c>
      <c r="P1078" s="93">
        <f>'Emissions Factor'!$B$2</f>
        <v>5.5099999999999998E-6</v>
      </c>
      <c r="Q1078" s="91" t="str">
        <f>Emissions!L1078</f>
        <v xml:space="preserve">LB </v>
      </c>
      <c r="R1078" s="91" t="str">
        <f>Emissions!M1078</f>
        <v>TON</v>
      </c>
      <c r="S1078" s="91" t="s">
        <v>9454</v>
      </c>
      <c r="T1078" s="91">
        <v>7439976</v>
      </c>
      <c r="U1078" s="91" t="s">
        <v>9452</v>
      </c>
      <c r="V1078" s="91">
        <v>8</v>
      </c>
      <c r="W1078" s="95">
        <f>Emissions!N1078</f>
        <v>0</v>
      </c>
      <c r="X1078" s="95" t="str">
        <f>Emissions!O1078</f>
        <v>LB</v>
      </c>
    </row>
    <row r="1079" spans="1:24" x14ac:dyDescent="0.3">
      <c r="A1079" s="91" t="str">
        <f>Emissions!A1079</f>
        <v>21169</v>
      </c>
      <c r="B1079" s="91" t="str">
        <f>Emissions!B1079</f>
        <v>21</v>
      </c>
      <c r="C1079" s="92" t="str">
        <f>Emissions!F1079</f>
        <v>KY</v>
      </c>
      <c r="D1079" s="92" t="str">
        <f>Emissions!C1079</f>
        <v>169</v>
      </c>
      <c r="E1079" s="91" t="str">
        <f>Emissions!D1079</f>
        <v>Metcalfe</v>
      </c>
      <c r="F1079" s="91" t="str">
        <f>Emissions!E1079</f>
        <v>County</v>
      </c>
      <c r="G1079" s="91">
        <v>2620030001</v>
      </c>
      <c r="H1079" s="91" t="s">
        <v>9455</v>
      </c>
      <c r="I1079" s="91" t="s">
        <v>9450</v>
      </c>
      <c r="J1079" s="91" t="s">
        <v>9453</v>
      </c>
      <c r="K1079" s="91">
        <v>2014</v>
      </c>
      <c r="L1079" s="91">
        <v>515</v>
      </c>
      <c r="M1079" s="91" t="s">
        <v>9451</v>
      </c>
      <c r="N1079" s="94">
        <f>Emissions!G1079</f>
        <v>0</v>
      </c>
      <c r="O1079" s="91" t="str">
        <f>Emissions!H1079</f>
        <v>TON</v>
      </c>
      <c r="P1079" s="93">
        <f>'Emissions Factor'!$B$2</f>
        <v>5.5099999999999998E-6</v>
      </c>
      <c r="Q1079" s="91" t="str">
        <f>Emissions!L1079</f>
        <v xml:space="preserve">LB </v>
      </c>
      <c r="R1079" s="91" t="str">
        <f>Emissions!M1079</f>
        <v>TON</v>
      </c>
      <c r="S1079" s="91" t="s">
        <v>9454</v>
      </c>
      <c r="T1079" s="91">
        <v>7439976</v>
      </c>
      <c r="U1079" s="91" t="s">
        <v>9452</v>
      </c>
      <c r="V1079" s="91">
        <v>8</v>
      </c>
      <c r="W1079" s="95">
        <f>Emissions!N1079</f>
        <v>0</v>
      </c>
      <c r="X1079" s="95" t="str">
        <f>Emissions!O1079</f>
        <v>LB</v>
      </c>
    </row>
    <row r="1080" spans="1:24" x14ac:dyDescent="0.3">
      <c r="A1080" s="91" t="str">
        <f>Emissions!A1080</f>
        <v>21171</v>
      </c>
      <c r="B1080" s="91" t="str">
        <f>Emissions!B1080</f>
        <v>21</v>
      </c>
      <c r="C1080" s="92" t="str">
        <f>Emissions!F1080</f>
        <v>KY</v>
      </c>
      <c r="D1080" s="92" t="str">
        <f>Emissions!C1080</f>
        <v>171</v>
      </c>
      <c r="E1080" s="91" t="str">
        <f>Emissions!D1080</f>
        <v>Monroe</v>
      </c>
      <c r="F1080" s="91" t="str">
        <f>Emissions!E1080</f>
        <v>County</v>
      </c>
      <c r="G1080" s="91">
        <v>2620030001</v>
      </c>
      <c r="H1080" s="91" t="s">
        <v>9455</v>
      </c>
      <c r="I1080" s="91" t="s">
        <v>9450</v>
      </c>
      <c r="J1080" s="91" t="s">
        <v>9453</v>
      </c>
      <c r="K1080" s="91">
        <v>2014</v>
      </c>
      <c r="L1080" s="91">
        <v>515</v>
      </c>
      <c r="M1080" s="91" t="s">
        <v>9451</v>
      </c>
      <c r="N1080" s="94">
        <f>Emissions!G1080</f>
        <v>0</v>
      </c>
      <c r="O1080" s="91" t="str">
        <f>Emissions!H1080</f>
        <v>TON</v>
      </c>
      <c r="P1080" s="93">
        <f>'Emissions Factor'!$B$2</f>
        <v>5.5099999999999998E-6</v>
      </c>
      <c r="Q1080" s="91" t="str">
        <f>Emissions!L1080</f>
        <v xml:space="preserve">LB </v>
      </c>
      <c r="R1080" s="91" t="str">
        <f>Emissions!M1080</f>
        <v>TON</v>
      </c>
      <c r="S1080" s="91" t="s">
        <v>9454</v>
      </c>
      <c r="T1080" s="91">
        <v>7439976</v>
      </c>
      <c r="U1080" s="91" t="s">
        <v>9452</v>
      </c>
      <c r="V1080" s="91">
        <v>8</v>
      </c>
      <c r="W1080" s="95">
        <f>Emissions!N1080</f>
        <v>0</v>
      </c>
      <c r="X1080" s="95" t="str">
        <f>Emissions!O1080</f>
        <v>LB</v>
      </c>
    </row>
    <row r="1081" spans="1:24" x14ac:dyDescent="0.3">
      <c r="A1081" s="91" t="str">
        <f>Emissions!A1081</f>
        <v>21173</v>
      </c>
      <c r="B1081" s="91" t="str">
        <f>Emissions!B1081</f>
        <v>21</v>
      </c>
      <c r="C1081" s="92" t="str">
        <f>Emissions!F1081</f>
        <v>KY</v>
      </c>
      <c r="D1081" s="92" t="str">
        <f>Emissions!C1081</f>
        <v>173</v>
      </c>
      <c r="E1081" s="91" t="str">
        <f>Emissions!D1081</f>
        <v>Montgomery</v>
      </c>
      <c r="F1081" s="91" t="str">
        <f>Emissions!E1081</f>
        <v>County</v>
      </c>
      <c r="G1081" s="91">
        <v>2620030001</v>
      </c>
      <c r="H1081" s="91" t="s">
        <v>9455</v>
      </c>
      <c r="I1081" s="91" t="s">
        <v>9450</v>
      </c>
      <c r="J1081" s="91" t="s">
        <v>9453</v>
      </c>
      <c r="K1081" s="91">
        <v>2014</v>
      </c>
      <c r="L1081" s="91">
        <v>515</v>
      </c>
      <c r="M1081" s="91" t="s">
        <v>9451</v>
      </c>
      <c r="N1081" s="94">
        <f>Emissions!G1081</f>
        <v>59989.380952380998</v>
      </c>
      <c r="O1081" s="91" t="str">
        <f>Emissions!H1081</f>
        <v>TON</v>
      </c>
      <c r="P1081" s="93">
        <f>'Emissions Factor'!$B$2</f>
        <v>5.5099999999999998E-6</v>
      </c>
      <c r="Q1081" s="91" t="str">
        <f>Emissions!L1081</f>
        <v xml:space="preserve">LB </v>
      </c>
      <c r="R1081" s="91" t="str">
        <f>Emissions!M1081</f>
        <v>TON</v>
      </c>
      <c r="S1081" s="91" t="s">
        <v>9454</v>
      </c>
      <c r="T1081" s="91">
        <v>7439976</v>
      </c>
      <c r="U1081" s="91" t="s">
        <v>9452</v>
      </c>
      <c r="V1081" s="91">
        <v>8</v>
      </c>
      <c r="W1081" s="95">
        <f>Emissions!N1081</f>
        <v>0.33054148904761926</v>
      </c>
      <c r="X1081" s="95" t="str">
        <f>Emissions!O1081</f>
        <v>LB</v>
      </c>
    </row>
    <row r="1082" spans="1:24" x14ac:dyDescent="0.3">
      <c r="A1082" s="91" t="str">
        <f>Emissions!A1082</f>
        <v>21175</v>
      </c>
      <c r="B1082" s="91" t="str">
        <f>Emissions!B1082</f>
        <v>21</v>
      </c>
      <c r="C1082" s="92" t="str">
        <f>Emissions!F1082</f>
        <v>KY</v>
      </c>
      <c r="D1082" s="92" t="str">
        <f>Emissions!C1082</f>
        <v>175</v>
      </c>
      <c r="E1082" s="91" t="str">
        <f>Emissions!D1082</f>
        <v>Morgan</v>
      </c>
      <c r="F1082" s="91" t="str">
        <f>Emissions!E1082</f>
        <v>County</v>
      </c>
      <c r="G1082" s="91">
        <v>2620030001</v>
      </c>
      <c r="H1082" s="91" t="s">
        <v>9455</v>
      </c>
      <c r="I1082" s="91" t="s">
        <v>9450</v>
      </c>
      <c r="J1082" s="91" t="s">
        <v>9453</v>
      </c>
      <c r="K1082" s="91">
        <v>2014</v>
      </c>
      <c r="L1082" s="91">
        <v>515</v>
      </c>
      <c r="M1082" s="91" t="s">
        <v>9451</v>
      </c>
      <c r="N1082" s="94">
        <f>Emissions!G1082</f>
        <v>0</v>
      </c>
      <c r="O1082" s="91" t="str">
        <f>Emissions!H1082</f>
        <v>TON</v>
      </c>
      <c r="P1082" s="93">
        <f>'Emissions Factor'!$B$2</f>
        <v>5.5099999999999998E-6</v>
      </c>
      <c r="Q1082" s="91" t="str">
        <f>Emissions!L1082</f>
        <v xml:space="preserve">LB </v>
      </c>
      <c r="R1082" s="91" t="str">
        <f>Emissions!M1082</f>
        <v>TON</v>
      </c>
      <c r="S1082" s="91" t="s">
        <v>9454</v>
      </c>
      <c r="T1082" s="91">
        <v>7439976</v>
      </c>
      <c r="U1082" s="91" t="s">
        <v>9452</v>
      </c>
      <c r="V1082" s="91">
        <v>8</v>
      </c>
      <c r="W1082" s="95">
        <f>Emissions!N1082</f>
        <v>0</v>
      </c>
      <c r="X1082" s="95" t="str">
        <f>Emissions!O1082</f>
        <v>LB</v>
      </c>
    </row>
    <row r="1083" spans="1:24" x14ac:dyDescent="0.3">
      <c r="A1083" s="91" t="str">
        <f>Emissions!A1083</f>
        <v>21177</v>
      </c>
      <c r="B1083" s="91" t="str">
        <f>Emissions!B1083</f>
        <v>21</v>
      </c>
      <c r="C1083" s="92" t="str">
        <f>Emissions!F1083</f>
        <v>KY</v>
      </c>
      <c r="D1083" s="92" t="str">
        <f>Emissions!C1083</f>
        <v>177</v>
      </c>
      <c r="E1083" s="91" t="str">
        <f>Emissions!D1083</f>
        <v>Muhlenberg</v>
      </c>
      <c r="F1083" s="91" t="str">
        <f>Emissions!E1083</f>
        <v>County</v>
      </c>
      <c r="G1083" s="91">
        <v>2620030001</v>
      </c>
      <c r="H1083" s="91" t="s">
        <v>9455</v>
      </c>
      <c r="I1083" s="91" t="s">
        <v>9450</v>
      </c>
      <c r="J1083" s="91" t="s">
        <v>9453</v>
      </c>
      <c r="K1083" s="91">
        <v>2014</v>
      </c>
      <c r="L1083" s="91">
        <v>515</v>
      </c>
      <c r="M1083" s="91" t="s">
        <v>9451</v>
      </c>
      <c r="N1083" s="94">
        <f>Emissions!G1083</f>
        <v>0</v>
      </c>
      <c r="O1083" s="91" t="str">
        <f>Emissions!H1083</f>
        <v>TON</v>
      </c>
      <c r="P1083" s="93">
        <f>'Emissions Factor'!$B$2</f>
        <v>5.5099999999999998E-6</v>
      </c>
      <c r="Q1083" s="91" t="str">
        <f>Emissions!L1083</f>
        <v xml:space="preserve">LB </v>
      </c>
      <c r="R1083" s="91" t="str">
        <f>Emissions!M1083</f>
        <v>TON</v>
      </c>
      <c r="S1083" s="91" t="s">
        <v>9454</v>
      </c>
      <c r="T1083" s="91">
        <v>7439976</v>
      </c>
      <c r="U1083" s="91" t="s">
        <v>9452</v>
      </c>
      <c r="V1083" s="91">
        <v>8</v>
      </c>
      <c r="W1083" s="95">
        <f>Emissions!N1083</f>
        <v>0</v>
      </c>
      <c r="X1083" s="95" t="str">
        <f>Emissions!O1083</f>
        <v>LB</v>
      </c>
    </row>
    <row r="1084" spans="1:24" x14ac:dyDescent="0.3">
      <c r="A1084" s="91" t="str">
        <f>Emissions!A1084</f>
        <v>21179</v>
      </c>
      <c r="B1084" s="91" t="str">
        <f>Emissions!B1084</f>
        <v>21</v>
      </c>
      <c r="C1084" s="92" t="str">
        <f>Emissions!F1084</f>
        <v>KY</v>
      </c>
      <c r="D1084" s="92" t="str">
        <f>Emissions!C1084</f>
        <v>179</v>
      </c>
      <c r="E1084" s="91" t="str">
        <f>Emissions!D1084</f>
        <v>Nelson</v>
      </c>
      <c r="F1084" s="91" t="str">
        <f>Emissions!E1084</f>
        <v>County</v>
      </c>
      <c r="G1084" s="91">
        <v>2620030001</v>
      </c>
      <c r="H1084" s="91" t="s">
        <v>9455</v>
      </c>
      <c r="I1084" s="91" t="s">
        <v>9450</v>
      </c>
      <c r="J1084" s="91" t="s">
        <v>9453</v>
      </c>
      <c r="K1084" s="91">
        <v>2014</v>
      </c>
      <c r="L1084" s="91">
        <v>515</v>
      </c>
      <c r="M1084" s="91" t="s">
        <v>9451</v>
      </c>
      <c r="N1084" s="94">
        <f>Emissions!G1084</f>
        <v>39971.794871794897</v>
      </c>
      <c r="O1084" s="91" t="str">
        <f>Emissions!H1084</f>
        <v>TON</v>
      </c>
      <c r="P1084" s="93">
        <f>'Emissions Factor'!$B$2</f>
        <v>5.5099999999999998E-6</v>
      </c>
      <c r="Q1084" s="91" t="str">
        <f>Emissions!L1084</f>
        <v xml:space="preserve">LB </v>
      </c>
      <c r="R1084" s="91" t="str">
        <f>Emissions!M1084</f>
        <v>TON</v>
      </c>
      <c r="S1084" s="91" t="s">
        <v>9454</v>
      </c>
      <c r="T1084" s="91">
        <v>7439976</v>
      </c>
      <c r="U1084" s="91" t="s">
        <v>9452</v>
      </c>
      <c r="V1084" s="91">
        <v>8</v>
      </c>
      <c r="W1084" s="95">
        <f>Emissions!N1084</f>
        <v>0.22024458974358987</v>
      </c>
      <c r="X1084" s="95" t="str">
        <f>Emissions!O1084</f>
        <v>LB</v>
      </c>
    </row>
    <row r="1085" spans="1:24" x14ac:dyDescent="0.3">
      <c r="A1085" s="91" t="str">
        <f>Emissions!A1085</f>
        <v>21181</v>
      </c>
      <c r="B1085" s="91" t="str">
        <f>Emissions!B1085</f>
        <v>21</v>
      </c>
      <c r="C1085" s="92" t="str">
        <f>Emissions!F1085</f>
        <v>KY</v>
      </c>
      <c r="D1085" s="92" t="str">
        <f>Emissions!C1085</f>
        <v>181</v>
      </c>
      <c r="E1085" s="91" t="str">
        <f>Emissions!D1085</f>
        <v>Nicholas</v>
      </c>
      <c r="F1085" s="91" t="str">
        <f>Emissions!E1085</f>
        <v>County</v>
      </c>
      <c r="G1085" s="91">
        <v>2620030001</v>
      </c>
      <c r="H1085" s="91" t="s">
        <v>9455</v>
      </c>
      <c r="I1085" s="91" t="s">
        <v>9450</v>
      </c>
      <c r="J1085" s="91" t="s">
        <v>9453</v>
      </c>
      <c r="K1085" s="91">
        <v>2014</v>
      </c>
      <c r="L1085" s="91">
        <v>515</v>
      </c>
      <c r="M1085" s="91" t="s">
        <v>9451</v>
      </c>
      <c r="N1085" s="94">
        <f>Emissions!G1085</f>
        <v>0</v>
      </c>
      <c r="O1085" s="91" t="str">
        <f>Emissions!H1085</f>
        <v>TON</v>
      </c>
      <c r="P1085" s="93">
        <f>'Emissions Factor'!$B$2</f>
        <v>5.5099999999999998E-6</v>
      </c>
      <c r="Q1085" s="91" t="str">
        <f>Emissions!L1085</f>
        <v xml:space="preserve">LB </v>
      </c>
      <c r="R1085" s="91" t="str">
        <f>Emissions!M1085</f>
        <v>TON</v>
      </c>
      <c r="S1085" s="91" t="s">
        <v>9454</v>
      </c>
      <c r="T1085" s="91">
        <v>7439976</v>
      </c>
      <c r="U1085" s="91" t="s">
        <v>9452</v>
      </c>
      <c r="V1085" s="91">
        <v>8</v>
      </c>
      <c r="W1085" s="95">
        <f>Emissions!N1085</f>
        <v>0</v>
      </c>
      <c r="X1085" s="95" t="str">
        <f>Emissions!O1085</f>
        <v>LB</v>
      </c>
    </row>
    <row r="1086" spans="1:24" x14ac:dyDescent="0.3">
      <c r="A1086" s="91" t="str">
        <f>Emissions!A1086</f>
        <v>21183</v>
      </c>
      <c r="B1086" s="91" t="str">
        <f>Emissions!B1086</f>
        <v>21</v>
      </c>
      <c r="C1086" s="92" t="str">
        <f>Emissions!F1086</f>
        <v>KY</v>
      </c>
      <c r="D1086" s="92" t="str">
        <f>Emissions!C1086</f>
        <v>183</v>
      </c>
      <c r="E1086" s="91" t="str">
        <f>Emissions!D1086</f>
        <v>Ohio</v>
      </c>
      <c r="F1086" s="91" t="str">
        <f>Emissions!E1086</f>
        <v>County</v>
      </c>
      <c r="G1086" s="91">
        <v>2620030001</v>
      </c>
      <c r="H1086" s="91" t="s">
        <v>9455</v>
      </c>
      <c r="I1086" s="91" t="s">
        <v>9450</v>
      </c>
      <c r="J1086" s="91" t="s">
        <v>9453</v>
      </c>
      <c r="K1086" s="91">
        <v>2014</v>
      </c>
      <c r="L1086" s="91">
        <v>515</v>
      </c>
      <c r="M1086" s="91" t="s">
        <v>9451</v>
      </c>
      <c r="N1086" s="94">
        <f>Emissions!G1086</f>
        <v>255701.652173913</v>
      </c>
      <c r="O1086" s="91" t="str">
        <f>Emissions!H1086</f>
        <v>TON</v>
      </c>
      <c r="P1086" s="93">
        <f>'Emissions Factor'!$B$2</f>
        <v>5.5099999999999998E-6</v>
      </c>
      <c r="Q1086" s="91" t="str">
        <f>Emissions!L1086</f>
        <v xml:space="preserve">LB </v>
      </c>
      <c r="R1086" s="91" t="str">
        <f>Emissions!M1086</f>
        <v>TON</v>
      </c>
      <c r="S1086" s="91" t="s">
        <v>9454</v>
      </c>
      <c r="T1086" s="91">
        <v>7439976</v>
      </c>
      <c r="U1086" s="91" t="s">
        <v>9452</v>
      </c>
      <c r="V1086" s="91">
        <v>8</v>
      </c>
      <c r="W1086" s="95">
        <f>Emissions!N1086</f>
        <v>1.4089161034782605</v>
      </c>
      <c r="X1086" s="95" t="str">
        <f>Emissions!O1086</f>
        <v>LB</v>
      </c>
    </row>
    <row r="1087" spans="1:24" x14ac:dyDescent="0.3">
      <c r="A1087" s="91" t="str">
        <f>Emissions!A1087</f>
        <v>21185</v>
      </c>
      <c r="B1087" s="91" t="str">
        <f>Emissions!B1087</f>
        <v>21</v>
      </c>
      <c r="C1087" s="92" t="str">
        <f>Emissions!F1087</f>
        <v>KY</v>
      </c>
      <c r="D1087" s="92" t="str">
        <f>Emissions!C1087</f>
        <v>185</v>
      </c>
      <c r="E1087" s="91" t="str">
        <f>Emissions!D1087</f>
        <v>Oldham</v>
      </c>
      <c r="F1087" s="91" t="str">
        <f>Emissions!E1087</f>
        <v>County</v>
      </c>
      <c r="G1087" s="91">
        <v>2620030001</v>
      </c>
      <c r="H1087" s="91" t="s">
        <v>9455</v>
      </c>
      <c r="I1087" s="91" t="s">
        <v>9450</v>
      </c>
      <c r="J1087" s="91" t="s">
        <v>9453</v>
      </c>
      <c r="K1087" s="91">
        <v>2014</v>
      </c>
      <c r="L1087" s="91">
        <v>515</v>
      </c>
      <c r="M1087" s="91" t="s">
        <v>9451</v>
      </c>
      <c r="N1087" s="94">
        <f>Emissions!G1087</f>
        <v>0</v>
      </c>
      <c r="O1087" s="91" t="str">
        <f>Emissions!H1087</f>
        <v>TON</v>
      </c>
      <c r="P1087" s="93">
        <f>'Emissions Factor'!$B$2</f>
        <v>5.5099999999999998E-6</v>
      </c>
      <c r="Q1087" s="91" t="str">
        <f>Emissions!L1087</f>
        <v xml:space="preserve">LB </v>
      </c>
      <c r="R1087" s="91" t="str">
        <f>Emissions!M1087</f>
        <v>TON</v>
      </c>
      <c r="S1087" s="91" t="s">
        <v>9454</v>
      </c>
      <c r="T1087" s="91">
        <v>7439976</v>
      </c>
      <c r="U1087" s="91" t="s">
        <v>9452</v>
      </c>
      <c r="V1087" s="91">
        <v>8</v>
      </c>
      <c r="W1087" s="95">
        <f>Emissions!N1087</f>
        <v>0</v>
      </c>
      <c r="X1087" s="95" t="str">
        <f>Emissions!O1087</f>
        <v>LB</v>
      </c>
    </row>
    <row r="1088" spans="1:24" x14ac:dyDescent="0.3">
      <c r="A1088" s="91" t="str">
        <f>Emissions!A1088</f>
        <v>21187</v>
      </c>
      <c r="B1088" s="91" t="str">
        <f>Emissions!B1088</f>
        <v>21</v>
      </c>
      <c r="C1088" s="92" t="str">
        <f>Emissions!F1088</f>
        <v>KY</v>
      </c>
      <c r="D1088" s="92" t="str">
        <f>Emissions!C1088</f>
        <v>187</v>
      </c>
      <c r="E1088" s="91" t="str">
        <f>Emissions!D1088</f>
        <v>Owen</v>
      </c>
      <c r="F1088" s="91" t="str">
        <f>Emissions!E1088</f>
        <v>County</v>
      </c>
      <c r="G1088" s="91">
        <v>2620030001</v>
      </c>
      <c r="H1088" s="91" t="s">
        <v>9455</v>
      </c>
      <c r="I1088" s="91" t="s">
        <v>9450</v>
      </c>
      <c r="J1088" s="91" t="s">
        <v>9453</v>
      </c>
      <c r="K1088" s="91">
        <v>2014</v>
      </c>
      <c r="L1088" s="91">
        <v>515</v>
      </c>
      <c r="M1088" s="91" t="s">
        <v>9451</v>
      </c>
      <c r="N1088" s="94">
        <f>Emissions!G1088</f>
        <v>0</v>
      </c>
      <c r="O1088" s="91" t="str">
        <f>Emissions!H1088</f>
        <v>TON</v>
      </c>
      <c r="P1088" s="93">
        <f>'Emissions Factor'!$B$2</f>
        <v>5.5099999999999998E-6</v>
      </c>
      <c r="Q1088" s="91" t="str">
        <f>Emissions!L1088</f>
        <v xml:space="preserve">LB </v>
      </c>
      <c r="R1088" s="91" t="str">
        <f>Emissions!M1088</f>
        <v>TON</v>
      </c>
      <c r="S1088" s="91" t="s">
        <v>9454</v>
      </c>
      <c r="T1088" s="91">
        <v>7439976</v>
      </c>
      <c r="U1088" s="91" t="s">
        <v>9452</v>
      </c>
      <c r="V1088" s="91">
        <v>8</v>
      </c>
      <c r="W1088" s="95">
        <f>Emissions!N1088</f>
        <v>0</v>
      </c>
      <c r="X1088" s="95" t="str">
        <f>Emissions!O1088</f>
        <v>LB</v>
      </c>
    </row>
    <row r="1089" spans="1:24" x14ac:dyDescent="0.3">
      <c r="A1089" s="91" t="str">
        <f>Emissions!A1089</f>
        <v>21189</v>
      </c>
      <c r="B1089" s="91" t="str">
        <f>Emissions!B1089</f>
        <v>21</v>
      </c>
      <c r="C1089" s="92" t="str">
        <f>Emissions!F1089</f>
        <v>KY</v>
      </c>
      <c r="D1089" s="92" t="str">
        <f>Emissions!C1089</f>
        <v>189</v>
      </c>
      <c r="E1089" s="91" t="str">
        <f>Emissions!D1089</f>
        <v>Owsley</v>
      </c>
      <c r="F1089" s="91" t="str">
        <f>Emissions!E1089</f>
        <v>County</v>
      </c>
      <c r="G1089" s="91">
        <v>2620030001</v>
      </c>
      <c r="H1089" s="91" t="s">
        <v>9455</v>
      </c>
      <c r="I1089" s="91" t="s">
        <v>9450</v>
      </c>
      <c r="J1089" s="91" t="s">
        <v>9453</v>
      </c>
      <c r="K1089" s="91">
        <v>2014</v>
      </c>
      <c r="L1089" s="91">
        <v>515</v>
      </c>
      <c r="M1089" s="91" t="s">
        <v>9451</v>
      </c>
      <c r="N1089" s="94">
        <f>Emissions!G1089</f>
        <v>0</v>
      </c>
      <c r="O1089" s="91" t="str">
        <f>Emissions!H1089</f>
        <v>TON</v>
      </c>
      <c r="P1089" s="93">
        <f>'Emissions Factor'!$B$2</f>
        <v>5.5099999999999998E-6</v>
      </c>
      <c r="Q1089" s="91" t="str">
        <f>Emissions!L1089</f>
        <v xml:space="preserve">LB </v>
      </c>
      <c r="R1089" s="91" t="str">
        <f>Emissions!M1089</f>
        <v>TON</v>
      </c>
      <c r="S1089" s="91" t="s">
        <v>9454</v>
      </c>
      <c r="T1089" s="91">
        <v>7439976</v>
      </c>
      <c r="U1089" s="91" t="s">
        <v>9452</v>
      </c>
      <c r="V1089" s="91">
        <v>8</v>
      </c>
      <c r="W1089" s="95">
        <f>Emissions!N1089</f>
        <v>0</v>
      </c>
      <c r="X1089" s="95" t="str">
        <f>Emissions!O1089</f>
        <v>LB</v>
      </c>
    </row>
    <row r="1090" spans="1:24" x14ac:dyDescent="0.3">
      <c r="A1090" s="91" t="str">
        <f>Emissions!A1090</f>
        <v>21191</v>
      </c>
      <c r="B1090" s="91" t="str">
        <f>Emissions!B1090</f>
        <v>21</v>
      </c>
      <c r="C1090" s="92" t="str">
        <f>Emissions!F1090</f>
        <v>KY</v>
      </c>
      <c r="D1090" s="92" t="str">
        <f>Emissions!C1090</f>
        <v>191</v>
      </c>
      <c r="E1090" s="91" t="str">
        <f>Emissions!D1090</f>
        <v>Pendleton</v>
      </c>
      <c r="F1090" s="91" t="str">
        <f>Emissions!E1090</f>
        <v>County</v>
      </c>
      <c r="G1090" s="91">
        <v>2620030001</v>
      </c>
      <c r="H1090" s="91" t="s">
        <v>9455</v>
      </c>
      <c r="I1090" s="91" t="s">
        <v>9450</v>
      </c>
      <c r="J1090" s="91" t="s">
        <v>9453</v>
      </c>
      <c r="K1090" s="91">
        <v>2014</v>
      </c>
      <c r="L1090" s="91">
        <v>515</v>
      </c>
      <c r="M1090" s="91" t="s">
        <v>9451</v>
      </c>
      <c r="N1090" s="94">
        <f>Emissions!G1090</f>
        <v>84945.744186046504</v>
      </c>
      <c r="O1090" s="91" t="str">
        <f>Emissions!H1090</f>
        <v>TON</v>
      </c>
      <c r="P1090" s="93">
        <f>'Emissions Factor'!$B$2</f>
        <v>5.5099999999999998E-6</v>
      </c>
      <c r="Q1090" s="91" t="str">
        <f>Emissions!L1090</f>
        <v xml:space="preserve">LB </v>
      </c>
      <c r="R1090" s="91" t="str">
        <f>Emissions!M1090</f>
        <v>TON</v>
      </c>
      <c r="S1090" s="91" t="s">
        <v>9454</v>
      </c>
      <c r="T1090" s="91">
        <v>7439976</v>
      </c>
      <c r="U1090" s="91" t="s">
        <v>9452</v>
      </c>
      <c r="V1090" s="91">
        <v>8</v>
      </c>
      <c r="W1090" s="95">
        <f>Emissions!N1090</f>
        <v>0.46805105046511619</v>
      </c>
      <c r="X1090" s="95" t="str">
        <f>Emissions!O1090</f>
        <v>LB</v>
      </c>
    </row>
    <row r="1091" spans="1:24" x14ac:dyDescent="0.3">
      <c r="A1091" s="91" t="str">
        <f>Emissions!A1091</f>
        <v>21193</v>
      </c>
      <c r="B1091" s="91" t="str">
        <f>Emissions!B1091</f>
        <v>21</v>
      </c>
      <c r="C1091" s="92" t="str">
        <f>Emissions!F1091</f>
        <v>KY</v>
      </c>
      <c r="D1091" s="92" t="str">
        <f>Emissions!C1091</f>
        <v>193</v>
      </c>
      <c r="E1091" s="91" t="str">
        <f>Emissions!D1091</f>
        <v>Perry</v>
      </c>
      <c r="F1091" s="91" t="str">
        <f>Emissions!E1091</f>
        <v>County</v>
      </c>
      <c r="G1091" s="91">
        <v>2620030001</v>
      </c>
      <c r="H1091" s="91" t="s">
        <v>9455</v>
      </c>
      <c r="I1091" s="91" t="s">
        <v>9450</v>
      </c>
      <c r="J1091" s="91" t="s">
        <v>9453</v>
      </c>
      <c r="K1091" s="91">
        <v>2014</v>
      </c>
      <c r="L1091" s="91">
        <v>515</v>
      </c>
      <c r="M1091" s="91" t="s">
        <v>9451</v>
      </c>
      <c r="N1091" s="94">
        <f>Emissions!G1091</f>
        <v>0</v>
      </c>
      <c r="O1091" s="91" t="str">
        <f>Emissions!H1091</f>
        <v>TON</v>
      </c>
      <c r="P1091" s="93">
        <f>'Emissions Factor'!$B$2</f>
        <v>5.5099999999999998E-6</v>
      </c>
      <c r="Q1091" s="91" t="str">
        <f>Emissions!L1091</f>
        <v xml:space="preserve">LB </v>
      </c>
      <c r="R1091" s="91" t="str">
        <f>Emissions!M1091</f>
        <v>TON</v>
      </c>
      <c r="S1091" s="91" t="s">
        <v>9454</v>
      </c>
      <c r="T1091" s="91">
        <v>7439976</v>
      </c>
      <c r="U1091" s="91" t="s">
        <v>9452</v>
      </c>
      <c r="V1091" s="91">
        <v>8</v>
      </c>
      <c r="W1091" s="95">
        <f>Emissions!N1091</f>
        <v>0</v>
      </c>
      <c r="X1091" s="95" t="str">
        <f>Emissions!O1091</f>
        <v>LB</v>
      </c>
    </row>
    <row r="1092" spans="1:24" x14ac:dyDescent="0.3">
      <c r="A1092" s="91" t="str">
        <f>Emissions!A1092</f>
        <v>21195</v>
      </c>
      <c r="B1092" s="91" t="str">
        <f>Emissions!B1092</f>
        <v>21</v>
      </c>
      <c r="C1092" s="92" t="str">
        <f>Emissions!F1092</f>
        <v>KY</v>
      </c>
      <c r="D1092" s="92" t="str">
        <f>Emissions!C1092</f>
        <v>195</v>
      </c>
      <c r="E1092" s="91" t="str">
        <f>Emissions!D1092</f>
        <v>Pike</v>
      </c>
      <c r="F1092" s="91" t="str">
        <f>Emissions!E1092</f>
        <v>County</v>
      </c>
      <c r="G1092" s="91">
        <v>2620030001</v>
      </c>
      <c r="H1092" s="91" t="s">
        <v>9455</v>
      </c>
      <c r="I1092" s="91" t="s">
        <v>9450</v>
      </c>
      <c r="J1092" s="91" t="s">
        <v>9453</v>
      </c>
      <c r="K1092" s="91">
        <v>2014</v>
      </c>
      <c r="L1092" s="91">
        <v>515</v>
      </c>
      <c r="M1092" s="91" t="s">
        <v>9451</v>
      </c>
      <c r="N1092" s="94">
        <f>Emissions!G1092</f>
        <v>83703.636363636397</v>
      </c>
      <c r="O1092" s="91" t="str">
        <f>Emissions!H1092</f>
        <v>TON</v>
      </c>
      <c r="P1092" s="93">
        <f>'Emissions Factor'!$B$2</f>
        <v>5.5099999999999998E-6</v>
      </c>
      <c r="Q1092" s="91" t="str">
        <f>Emissions!L1092</f>
        <v xml:space="preserve">LB </v>
      </c>
      <c r="R1092" s="91" t="str">
        <f>Emissions!M1092</f>
        <v>TON</v>
      </c>
      <c r="S1092" s="91" t="s">
        <v>9454</v>
      </c>
      <c r="T1092" s="91">
        <v>7439976</v>
      </c>
      <c r="U1092" s="91" t="s">
        <v>9452</v>
      </c>
      <c r="V1092" s="91">
        <v>8</v>
      </c>
      <c r="W1092" s="95">
        <f>Emissions!N1092</f>
        <v>0.46120703636363652</v>
      </c>
      <c r="X1092" s="95" t="str">
        <f>Emissions!O1092</f>
        <v>LB</v>
      </c>
    </row>
    <row r="1093" spans="1:24" x14ac:dyDescent="0.3">
      <c r="A1093" s="91" t="str">
        <f>Emissions!A1093</f>
        <v>21197</v>
      </c>
      <c r="B1093" s="91" t="str">
        <f>Emissions!B1093</f>
        <v>21</v>
      </c>
      <c r="C1093" s="92" t="str">
        <f>Emissions!F1093</f>
        <v>KY</v>
      </c>
      <c r="D1093" s="92" t="str">
        <f>Emissions!C1093</f>
        <v>197</v>
      </c>
      <c r="E1093" s="91" t="str">
        <f>Emissions!D1093</f>
        <v>Powell</v>
      </c>
      <c r="F1093" s="91" t="str">
        <f>Emissions!E1093</f>
        <v>County</v>
      </c>
      <c r="G1093" s="91">
        <v>2620030001</v>
      </c>
      <c r="H1093" s="91" t="s">
        <v>9455</v>
      </c>
      <c r="I1093" s="91" t="s">
        <v>9450</v>
      </c>
      <c r="J1093" s="91" t="s">
        <v>9453</v>
      </c>
      <c r="K1093" s="91">
        <v>2014</v>
      </c>
      <c r="L1093" s="91">
        <v>515</v>
      </c>
      <c r="M1093" s="91" t="s">
        <v>9451</v>
      </c>
      <c r="N1093" s="94">
        <f>Emissions!G1093</f>
        <v>0</v>
      </c>
      <c r="O1093" s="91" t="str">
        <f>Emissions!H1093</f>
        <v>TON</v>
      </c>
      <c r="P1093" s="93">
        <f>'Emissions Factor'!$B$2</f>
        <v>5.5099999999999998E-6</v>
      </c>
      <c r="Q1093" s="91" t="str">
        <f>Emissions!L1093</f>
        <v xml:space="preserve">LB </v>
      </c>
      <c r="R1093" s="91" t="str">
        <f>Emissions!M1093</f>
        <v>TON</v>
      </c>
      <c r="S1093" s="91" t="s">
        <v>9454</v>
      </c>
      <c r="T1093" s="91">
        <v>7439976</v>
      </c>
      <c r="U1093" s="91" t="s">
        <v>9452</v>
      </c>
      <c r="V1093" s="91">
        <v>8</v>
      </c>
      <c r="W1093" s="95">
        <f>Emissions!N1093</f>
        <v>0</v>
      </c>
      <c r="X1093" s="95" t="str">
        <f>Emissions!O1093</f>
        <v>LB</v>
      </c>
    </row>
    <row r="1094" spans="1:24" x14ac:dyDescent="0.3">
      <c r="A1094" s="91" t="str">
        <f>Emissions!A1094</f>
        <v>21199</v>
      </c>
      <c r="B1094" s="91" t="str">
        <f>Emissions!B1094</f>
        <v>21</v>
      </c>
      <c r="C1094" s="92" t="str">
        <f>Emissions!F1094</f>
        <v>KY</v>
      </c>
      <c r="D1094" s="92" t="str">
        <f>Emissions!C1094</f>
        <v>199</v>
      </c>
      <c r="E1094" s="91" t="str">
        <f>Emissions!D1094</f>
        <v>Pulaski</v>
      </c>
      <c r="F1094" s="91" t="str">
        <f>Emissions!E1094</f>
        <v>County</v>
      </c>
      <c r="G1094" s="91">
        <v>2620030001</v>
      </c>
      <c r="H1094" s="91" t="s">
        <v>9455</v>
      </c>
      <c r="I1094" s="91" t="s">
        <v>9450</v>
      </c>
      <c r="J1094" s="91" t="s">
        <v>9453</v>
      </c>
      <c r="K1094" s="91">
        <v>2014</v>
      </c>
      <c r="L1094" s="91">
        <v>515</v>
      </c>
      <c r="M1094" s="91" t="s">
        <v>9451</v>
      </c>
      <c r="N1094" s="94">
        <f>Emissions!G1094</f>
        <v>0</v>
      </c>
      <c r="O1094" s="91" t="str">
        <f>Emissions!H1094</f>
        <v>TON</v>
      </c>
      <c r="P1094" s="93">
        <f>'Emissions Factor'!$B$2</f>
        <v>5.5099999999999998E-6</v>
      </c>
      <c r="Q1094" s="91" t="str">
        <f>Emissions!L1094</f>
        <v xml:space="preserve">LB </v>
      </c>
      <c r="R1094" s="91" t="str">
        <f>Emissions!M1094</f>
        <v>TON</v>
      </c>
      <c r="S1094" s="91" t="s">
        <v>9454</v>
      </c>
      <c r="T1094" s="91">
        <v>7439976</v>
      </c>
      <c r="U1094" s="91" t="s">
        <v>9452</v>
      </c>
      <c r="V1094" s="91">
        <v>8</v>
      </c>
      <c r="W1094" s="95">
        <f>Emissions!N1094</f>
        <v>0</v>
      </c>
      <c r="X1094" s="95" t="str">
        <f>Emissions!O1094</f>
        <v>LB</v>
      </c>
    </row>
    <row r="1095" spans="1:24" x14ac:dyDescent="0.3">
      <c r="A1095" s="91" t="str">
        <f>Emissions!A1095</f>
        <v>21201</v>
      </c>
      <c r="B1095" s="91" t="str">
        <f>Emissions!B1095</f>
        <v>21</v>
      </c>
      <c r="C1095" s="92" t="str">
        <f>Emissions!F1095</f>
        <v>KY</v>
      </c>
      <c r="D1095" s="92" t="str">
        <f>Emissions!C1095</f>
        <v>201</v>
      </c>
      <c r="E1095" s="91" t="str">
        <f>Emissions!D1095</f>
        <v>Robertson</v>
      </c>
      <c r="F1095" s="91" t="str">
        <f>Emissions!E1095</f>
        <v>County</v>
      </c>
      <c r="G1095" s="91">
        <v>2620030001</v>
      </c>
      <c r="H1095" s="91" t="s">
        <v>9455</v>
      </c>
      <c r="I1095" s="91" t="s">
        <v>9450</v>
      </c>
      <c r="J1095" s="91" t="s">
        <v>9453</v>
      </c>
      <c r="K1095" s="91">
        <v>2014</v>
      </c>
      <c r="L1095" s="91">
        <v>515</v>
      </c>
      <c r="M1095" s="91" t="s">
        <v>9451</v>
      </c>
      <c r="N1095" s="94">
        <f>Emissions!G1095</f>
        <v>0</v>
      </c>
      <c r="O1095" s="91" t="str">
        <f>Emissions!H1095</f>
        <v>TON</v>
      </c>
      <c r="P1095" s="93">
        <f>'Emissions Factor'!$B$2</f>
        <v>5.5099999999999998E-6</v>
      </c>
      <c r="Q1095" s="91" t="str">
        <f>Emissions!L1095</f>
        <v xml:space="preserve">LB </v>
      </c>
      <c r="R1095" s="91" t="str">
        <f>Emissions!M1095</f>
        <v>TON</v>
      </c>
      <c r="S1095" s="91" t="s">
        <v>9454</v>
      </c>
      <c r="T1095" s="91">
        <v>7439976</v>
      </c>
      <c r="U1095" s="91" t="s">
        <v>9452</v>
      </c>
      <c r="V1095" s="91">
        <v>8</v>
      </c>
      <c r="W1095" s="95">
        <f>Emissions!N1095</f>
        <v>0</v>
      </c>
      <c r="X1095" s="95" t="str">
        <f>Emissions!O1095</f>
        <v>LB</v>
      </c>
    </row>
    <row r="1096" spans="1:24" x14ac:dyDescent="0.3">
      <c r="A1096" s="91" t="str">
        <f>Emissions!A1096</f>
        <v>21203</v>
      </c>
      <c r="B1096" s="91" t="str">
        <f>Emissions!B1096</f>
        <v>21</v>
      </c>
      <c r="C1096" s="92" t="str">
        <f>Emissions!F1096</f>
        <v>KY</v>
      </c>
      <c r="D1096" s="92" t="str">
        <f>Emissions!C1096</f>
        <v>203</v>
      </c>
      <c r="E1096" s="91" t="str">
        <f>Emissions!D1096</f>
        <v>Rockcastle</v>
      </c>
      <c r="F1096" s="91" t="str">
        <f>Emissions!E1096</f>
        <v>County</v>
      </c>
      <c r="G1096" s="91">
        <v>2620030001</v>
      </c>
      <c r="H1096" s="91" t="s">
        <v>9455</v>
      </c>
      <c r="I1096" s="91" t="s">
        <v>9450</v>
      </c>
      <c r="J1096" s="91" t="s">
        <v>9453</v>
      </c>
      <c r="K1096" s="91">
        <v>2014</v>
      </c>
      <c r="L1096" s="91">
        <v>515</v>
      </c>
      <c r="M1096" s="91" t="s">
        <v>9451</v>
      </c>
      <c r="N1096" s="94">
        <f>Emissions!G1096</f>
        <v>0</v>
      </c>
      <c r="O1096" s="91" t="str">
        <f>Emissions!H1096</f>
        <v>TON</v>
      </c>
      <c r="P1096" s="93">
        <f>'Emissions Factor'!$B$2</f>
        <v>5.5099999999999998E-6</v>
      </c>
      <c r="Q1096" s="91" t="str">
        <f>Emissions!L1096</f>
        <v xml:space="preserve">LB </v>
      </c>
      <c r="R1096" s="91" t="str">
        <f>Emissions!M1096</f>
        <v>TON</v>
      </c>
      <c r="S1096" s="91" t="s">
        <v>9454</v>
      </c>
      <c r="T1096" s="91">
        <v>7439976</v>
      </c>
      <c r="U1096" s="91" t="s">
        <v>9452</v>
      </c>
      <c r="V1096" s="91">
        <v>8</v>
      </c>
      <c r="W1096" s="95">
        <f>Emissions!N1096</f>
        <v>0</v>
      </c>
      <c r="X1096" s="95" t="str">
        <f>Emissions!O1096</f>
        <v>LB</v>
      </c>
    </row>
    <row r="1097" spans="1:24" x14ac:dyDescent="0.3">
      <c r="A1097" s="91" t="str">
        <f>Emissions!A1097</f>
        <v>21205</v>
      </c>
      <c r="B1097" s="91" t="str">
        <f>Emissions!B1097</f>
        <v>21</v>
      </c>
      <c r="C1097" s="92" t="str">
        <f>Emissions!F1097</f>
        <v>KY</v>
      </c>
      <c r="D1097" s="92" t="str">
        <f>Emissions!C1097</f>
        <v>205</v>
      </c>
      <c r="E1097" s="91" t="str">
        <f>Emissions!D1097</f>
        <v>Rowan</v>
      </c>
      <c r="F1097" s="91" t="str">
        <f>Emissions!E1097</f>
        <v>County</v>
      </c>
      <c r="G1097" s="91">
        <v>2620030001</v>
      </c>
      <c r="H1097" s="91" t="s">
        <v>9455</v>
      </c>
      <c r="I1097" s="91" t="s">
        <v>9450</v>
      </c>
      <c r="J1097" s="91" t="s">
        <v>9453</v>
      </c>
      <c r="K1097" s="91">
        <v>2014</v>
      </c>
      <c r="L1097" s="91">
        <v>515</v>
      </c>
      <c r="M1097" s="91" t="s">
        <v>9451</v>
      </c>
      <c r="N1097" s="94">
        <f>Emissions!G1097</f>
        <v>36591.6829268293</v>
      </c>
      <c r="O1097" s="91" t="str">
        <f>Emissions!H1097</f>
        <v>TON</v>
      </c>
      <c r="P1097" s="93">
        <f>'Emissions Factor'!$B$2</f>
        <v>5.5099999999999998E-6</v>
      </c>
      <c r="Q1097" s="91" t="str">
        <f>Emissions!L1097</f>
        <v xml:space="preserve">LB </v>
      </c>
      <c r="R1097" s="91" t="str">
        <f>Emissions!M1097</f>
        <v>TON</v>
      </c>
      <c r="S1097" s="91" t="s">
        <v>9454</v>
      </c>
      <c r="T1097" s="91">
        <v>7439976</v>
      </c>
      <c r="U1097" s="91" t="s">
        <v>9452</v>
      </c>
      <c r="V1097" s="91">
        <v>8</v>
      </c>
      <c r="W1097" s="95">
        <f>Emissions!N1097</f>
        <v>0.20162017292682943</v>
      </c>
      <c r="X1097" s="95" t="str">
        <f>Emissions!O1097</f>
        <v>LB</v>
      </c>
    </row>
    <row r="1098" spans="1:24" x14ac:dyDescent="0.3">
      <c r="A1098" s="91" t="str">
        <f>Emissions!A1098</f>
        <v>21207</v>
      </c>
      <c r="B1098" s="91" t="str">
        <f>Emissions!B1098</f>
        <v>21</v>
      </c>
      <c r="C1098" s="92" t="str">
        <f>Emissions!F1098</f>
        <v>KY</v>
      </c>
      <c r="D1098" s="92" t="str">
        <f>Emissions!C1098</f>
        <v>207</v>
      </c>
      <c r="E1098" s="91" t="str">
        <f>Emissions!D1098</f>
        <v>Russell</v>
      </c>
      <c r="F1098" s="91" t="str">
        <f>Emissions!E1098</f>
        <v>County</v>
      </c>
      <c r="G1098" s="91">
        <v>2620030001</v>
      </c>
      <c r="H1098" s="91" t="s">
        <v>9455</v>
      </c>
      <c r="I1098" s="91" t="s">
        <v>9450</v>
      </c>
      <c r="J1098" s="91" t="s">
        <v>9453</v>
      </c>
      <c r="K1098" s="91">
        <v>2014</v>
      </c>
      <c r="L1098" s="91">
        <v>515</v>
      </c>
      <c r="M1098" s="91" t="s">
        <v>9451</v>
      </c>
      <c r="N1098" s="94">
        <f>Emissions!G1098</f>
        <v>0</v>
      </c>
      <c r="O1098" s="91" t="str">
        <f>Emissions!H1098</f>
        <v>TON</v>
      </c>
      <c r="P1098" s="93">
        <f>'Emissions Factor'!$B$2</f>
        <v>5.5099999999999998E-6</v>
      </c>
      <c r="Q1098" s="91" t="str">
        <f>Emissions!L1098</f>
        <v xml:space="preserve">LB </v>
      </c>
      <c r="R1098" s="91" t="str">
        <f>Emissions!M1098</f>
        <v>TON</v>
      </c>
      <c r="S1098" s="91" t="s">
        <v>9454</v>
      </c>
      <c r="T1098" s="91">
        <v>7439976</v>
      </c>
      <c r="U1098" s="91" t="s">
        <v>9452</v>
      </c>
      <c r="V1098" s="91">
        <v>8</v>
      </c>
      <c r="W1098" s="95">
        <f>Emissions!N1098</f>
        <v>0</v>
      </c>
      <c r="X1098" s="95" t="str">
        <f>Emissions!O1098</f>
        <v>LB</v>
      </c>
    </row>
    <row r="1099" spans="1:24" x14ac:dyDescent="0.3">
      <c r="A1099" s="91" t="str">
        <f>Emissions!A1099</f>
        <v>21209</v>
      </c>
      <c r="B1099" s="91" t="str">
        <f>Emissions!B1099</f>
        <v>21</v>
      </c>
      <c r="C1099" s="92" t="str">
        <f>Emissions!F1099</f>
        <v>KY</v>
      </c>
      <c r="D1099" s="92" t="str">
        <f>Emissions!C1099</f>
        <v>209</v>
      </c>
      <c r="E1099" s="91" t="str">
        <f>Emissions!D1099</f>
        <v>Scott</v>
      </c>
      <c r="F1099" s="91" t="str">
        <f>Emissions!E1099</f>
        <v>County</v>
      </c>
      <c r="G1099" s="91">
        <v>2620030001</v>
      </c>
      <c r="H1099" s="91" t="s">
        <v>9455</v>
      </c>
      <c r="I1099" s="91" t="s">
        <v>9450</v>
      </c>
      <c r="J1099" s="91" t="s">
        <v>9453</v>
      </c>
      <c r="K1099" s="91">
        <v>2014</v>
      </c>
      <c r="L1099" s="91">
        <v>515</v>
      </c>
      <c r="M1099" s="91" t="s">
        <v>9451</v>
      </c>
      <c r="N1099" s="94">
        <f>Emissions!G1099</f>
        <v>23641.761904761901</v>
      </c>
      <c r="O1099" s="91" t="str">
        <f>Emissions!H1099</f>
        <v>TON</v>
      </c>
      <c r="P1099" s="93">
        <f>'Emissions Factor'!$B$2</f>
        <v>5.5099999999999998E-6</v>
      </c>
      <c r="Q1099" s="91" t="str">
        <f>Emissions!L1099</f>
        <v xml:space="preserve">LB </v>
      </c>
      <c r="R1099" s="91" t="str">
        <f>Emissions!M1099</f>
        <v>TON</v>
      </c>
      <c r="S1099" s="91" t="s">
        <v>9454</v>
      </c>
      <c r="T1099" s="91">
        <v>7439976</v>
      </c>
      <c r="U1099" s="91" t="s">
        <v>9452</v>
      </c>
      <c r="V1099" s="91">
        <v>8</v>
      </c>
      <c r="W1099" s="95">
        <f>Emissions!N1099</f>
        <v>0.13026610809523806</v>
      </c>
      <c r="X1099" s="95" t="str">
        <f>Emissions!O1099</f>
        <v>LB</v>
      </c>
    </row>
    <row r="1100" spans="1:24" x14ac:dyDescent="0.3">
      <c r="A1100" s="91" t="str">
        <f>Emissions!A1100</f>
        <v>21211</v>
      </c>
      <c r="B1100" s="91" t="str">
        <f>Emissions!B1100</f>
        <v>21</v>
      </c>
      <c r="C1100" s="92" t="str">
        <f>Emissions!F1100</f>
        <v>KY</v>
      </c>
      <c r="D1100" s="92" t="str">
        <f>Emissions!C1100</f>
        <v>211</v>
      </c>
      <c r="E1100" s="91" t="str">
        <f>Emissions!D1100</f>
        <v>Shelby</v>
      </c>
      <c r="F1100" s="91" t="str">
        <f>Emissions!E1100</f>
        <v>County</v>
      </c>
      <c r="G1100" s="91">
        <v>2620030001</v>
      </c>
      <c r="H1100" s="91" t="s">
        <v>9455</v>
      </c>
      <c r="I1100" s="91" t="s">
        <v>9450</v>
      </c>
      <c r="J1100" s="91" t="s">
        <v>9453</v>
      </c>
      <c r="K1100" s="91">
        <v>2014</v>
      </c>
      <c r="L1100" s="91">
        <v>515</v>
      </c>
      <c r="M1100" s="91" t="s">
        <v>9451</v>
      </c>
      <c r="N1100" s="94">
        <f>Emissions!G1100</f>
        <v>0</v>
      </c>
      <c r="O1100" s="91" t="str">
        <f>Emissions!H1100</f>
        <v>TON</v>
      </c>
      <c r="P1100" s="93">
        <f>'Emissions Factor'!$B$2</f>
        <v>5.5099999999999998E-6</v>
      </c>
      <c r="Q1100" s="91" t="str">
        <f>Emissions!L1100</f>
        <v xml:space="preserve">LB </v>
      </c>
      <c r="R1100" s="91" t="str">
        <f>Emissions!M1100</f>
        <v>TON</v>
      </c>
      <c r="S1100" s="91" t="s">
        <v>9454</v>
      </c>
      <c r="T1100" s="91">
        <v>7439976</v>
      </c>
      <c r="U1100" s="91" t="s">
        <v>9452</v>
      </c>
      <c r="V1100" s="91">
        <v>8</v>
      </c>
      <c r="W1100" s="95">
        <f>Emissions!N1100</f>
        <v>0</v>
      </c>
      <c r="X1100" s="95" t="str">
        <f>Emissions!O1100</f>
        <v>LB</v>
      </c>
    </row>
    <row r="1101" spans="1:24" x14ac:dyDescent="0.3">
      <c r="A1101" s="91" t="str">
        <f>Emissions!A1101</f>
        <v>21213</v>
      </c>
      <c r="B1101" s="91" t="str">
        <f>Emissions!B1101</f>
        <v>21</v>
      </c>
      <c r="C1101" s="92" t="str">
        <f>Emissions!F1101</f>
        <v>KY</v>
      </c>
      <c r="D1101" s="92" t="str">
        <f>Emissions!C1101</f>
        <v>213</v>
      </c>
      <c r="E1101" s="91" t="str">
        <f>Emissions!D1101</f>
        <v>Simpson</v>
      </c>
      <c r="F1101" s="91" t="str">
        <f>Emissions!E1101</f>
        <v>County</v>
      </c>
      <c r="G1101" s="91">
        <v>2620030001</v>
      </c>
      <c r="H1101" s="91" t="s">
        <v>9455</v>
      </c>
      <c r="I1101" s="91" t="s">
        <v>9450</v>
      </c>
      <c r="J1101" s="91" t="s">
        <v>9453</v>
      </c>
      <c r="K1101" s="91">
        <v>2014</v>
      </c>
      <c r="L1101" s="91">
        <v>515</v>
      </c>
      <c r="M1101" s="91" t="s">
        <v>9451</v>
      </c>
      <c r="N1101" s="94">
        <f>Emissions!G1101</f>
        <v>0</v>
      </c>
      <c r="O1101" s="91" t="str">
        <f>Emissions!H1101</f>
        <v>TON</v>
      </c>
      <c r="P1101" s="93">
        <f>'Emissions Factor'!$B$2</f>
        <v>5.5099999999999998E-6</v>
      </c>
      <c r="Q1101" s="91" t="str">
        <f>Emissions!L1101</f>
        <v xml:space="preserve">LB </v>
      </c>
      <c r="R1101" s="91" t="str">
        <f>Emissions!M1101</f>
        <v>TON</v>
      </c>
      <c r="S1101" s="91" t="s">
        <v>9454</v>
      </c>
      <c r="T1101" s="91">
        <v>7439976</v>
      </c>
      <c r="U1101" s="91" t="s">
        <v>9452</v>
      </c>
      <c r="V1101" s="91">
        <v>8</v>
      </c>
      <c r="W1101" s="95">
        <f>Emissions!N1101</f>
        <v>0</v>
      </c>
      <c r="X1101" s="95" t="str">
        <f>Emissions!O1101</f>
        <v>LB</v>
      </c>
    </row>
    <row r="1102" spans="1:24" x14ac:dyDescent="0.3">
      <c r="A1102" s="91" t="str">
        <f>Emissions!A1102</f>
        <v>21215</v>
      </c>
      <c r="B1102" s="91" t="str">
        <f>Emissions!B1102</f>
        <v>21</v>
      </c>
      <c r="C1102" s="92" t="str">
        <f>Emissions!F1102</f>
        <v>KY</v>
      </c>
      <c r="D1102" s="92" t="str">
        <f>Emissions!C1102</f>
        <v>215</v>
      </c>
      <c r="E1102" s="91" t="str">
        <f>Emissions!D1102</f>
        <v>Spencer</v>
      </c>
      <c r="F1102" s="91" t="str">
        <f>Emissions!E1102</f>
        <v>County</v>
      </c>
      <c r="G1102" s="91">
        <v>2620030001</v>
      </c>
      <c r="H1102" s="91" t="s">
        <v>9455</v>
      </c>
      <c r="I1102" s="91" t="s">
        <v>9450</v>
      </c>
      <c r="J1102" s="91" t="s">
        <v>9453</v>
      </c>
      <c r="K1102" s="91">
        <v>2014</v>
      </c>
      <c r="L1102" s="91">
        <v>515</v>
      </c>
      <c r="M1102" s="91" t="s">
        <v>9451</v>
      </c>
      <c r="N1102" s="94">
        <f>Emissions!G1102</f>
        <v>30836.976190476202</v>
      </c>
      <c r="O1102" s="91" t="str">
        <f>Emissions!H1102</f>
        <v>TON</v>
      </c>
      <c r="P1102" s="93">
        <f>'Emissions Factor'!$B$2</f>
        <v>5.5099999999999998E-6</v>
      </c>
      <c r="Q1102" s="91" t="str">
        <f>Emissions!L1102</f>
        <v xml:space="preserve">LB </v>
      </c>
      <c r="R1102" s="91" t="str">
        <f>Emissions!M1102</f>
        <v>TON</v>
      </c>
      <c r="S1102" s="91" t="s">
        <v>9454</v>
      </c>
      <c r="T1102" s="91">
        <v>7439976</v>
      </c>
      <c r="U1102" s="91" t="s">
        <v>9452</v>
      </c>
      <c r="V1102" s="91">
        <v>8</v>
      </c>
      <c r="W1102" s="95">
        <f>Emissions!N1102</f>
        <v>0.16991173880952387</v>
      </c>
      <c r="X1102" s="95" t="str">
        <f>Emissions!O1102</f>
        <v>LB</v>
      </c>
    </row>
    <row r="1103" spans="1:24" x14ac:dyDescent="0.3">
      <c r="A1103" s="91" t="str">
        <f>Emissions!A1103</f>
        <v>21217</v>
      </c>
      <c r="B1103" s="91" t="str">
        <f>Emissions!B1103</f>
        <v>21</v>
      </c>
      <c r="C1103" s="92" t="str">
        <f>Emissions!F1103</f>
        <v>KY</v>
      </c>
      <c r="D1103" s="92" t="str">
        <f>Emissions!C1103</f>
        <v>217</v>
      </c>
      <c r="E1103" s="91" t="str">
        <f>Emissions!D1103</f>
        <v>Taylor</v>
      </c>
      <c r="F1103" s="91" t="str">
        <f>Emissions!E1103</f>
        <v>County</v>
      </c>
      <c r="G1103" s="91">
        <v>2620030001</v>
      </c>
      <c r="H1103" s="91" t="s">
        <v>9455</v>
      </c>
      <c r="I1103" s="91" t="s">
        <v>9450</v>
      </c>
      <c r="J1103" s="91" t="s">
        <v>9453</v>
      </c>
      <c r="K1103" s="91">
        <v>2014</v>
      </c>
      <c r="L1103" s="91">
        <v>515</v>
      </c>
      <c r="M1103" s="91" t="s">
        <v>9451</v>
      </c>
      <c r="N1103" s="94">
        <f>Emissions!G1103</f>
        <v>0</v>
      </c>
      <c r="O1103" s="91" t="str">
        <f>Emissions!H1103</f>
        <v>TON</v>
      </c>
      <c r="P1103" s="93">
        <f>'Emissions Factor'!$B$2</f>
        <v>5.5099999999999998E-6</v>
      </c>
      <c r="Q1103" s="91" t="str">
        <f>Emissions!L1103</f>
        <v xml:space="preserve">LB </v>
      </c>
      <c r="R1103" s="91" t="str">
        <f>Emissions!M1103</f>
        <v>TON</v>
      </c>
      <c r="S1103" s="91" t="s">
        <v>9454</v>
      </c>
      <c r="T1103" s="91">
        <v>7439976</v>
      </c>
      <c r="U1103" s="91" t="s">
        <v>9452</v>
      </c>
      <c r="V1103" s="91">
        <v>8</v>
      </c>
      <c r="W1103" s="95">
        <f>Emissions!N1103</f>
        <v>0</v>
      </c>
      <c r="X1103" s="95" t="str">
        <f>Emissions!O1103</f>
        <v>LB</v>
      </c>
    </row>
    <row r="1104" spans="1:24" x14ac:dyDescent="0.3">
      <c r="A1104" s="91" t="str">
        <f>Emissions!A1104</f>
        <v>21219</v>
      </c>
      <c r="B1104" s="91" t="str">
        <f>Emissions!B1104</f>
        <v>21</v>
      </c>
      <c r="C1104" s="92" t="str">
        <f>Emissions!F1104</f>
        <v>KY</v>
      </c>
      <c r="D1104" s="92" t="str">
        <f>Emissions!C1104</f>
        <v>219</v>
      </c>
      <c r="E1104" s="91" t="str">
        <f>Emissions!D1104</f>
        <v>Todd</v>
      </c>
      <c r="F1104" s="91" t="str">
        <f>Emissions!E1104</f>
        <v>County</v>
      </c>
      <c r="G1104" s="91">
        <v>2620030001</v>
      </c>
      <c r="H1104" s="91" t="s">
        <v>9455</v>
      </c>
      <c r="I1104" s="91" t="s">
        <v>9450</v>
      </c>
      <c r="J1104" s="91" t="s">
        <v>9453</v>
      </c>
      <c r="K1104" s="91">
        <v>2014</v>
      </c>
      <c r="L1104" s="91">
        <v>515</v>
      </c>
      <c r="M1104" s="91" t="s">
        <v>9451</v>
      </c>
      <c r="N1104" s="94">
        <f>Emissions!G1104</f>
        <v>0</v>
      </c>
      <c r="O1104" s="91" t="str">
        <f>Emissions!H1104</f>
        <v>TON</v>
      </c>
      <c r="P1104" s="93">
        <f>'Emissions Factor'!$B$2</f>
        <v>5.5099999999999998E-6</v>
      </c>
      <c r="Q1104" s="91" t="str">
        <f>Emissions!L1104</f>
        <v xml:space="preserve">LB </v>
      </c>
      <c r="R1104" s="91" t="str">
        <f>Emissions!M1104</f>
        <v>TON</v>
      </c>
      <c r="S1104" s="91" t="s">
        <v>9454</v>
      </c>
      <c r="T1104" s="91">
        <v>7439976</v>
      </c>
      <c r="U1104" s="91" t="s">
        <v>9452</v>
      </c>
      <c r="V1104" s="91">
        <v>8</v>
      </c>
      <c r="W1104" s="95">
        <f>Emissions!N1104</f>
        <v>0</v>
      </c>
      <c r="X1104" s="95" t="str">
        <f>Emissions!O1104</f>
        <v>LB</v>
      </c>
    </row>
    <row r="1105" spans="1:24" x14ac:dyDescent="0.3">
      <c r="A1105" s="91" t="str">
        <f>Emissions!A1105</f>
        <v>21221</v>
      </c>
      <c r="B1105" s="91" t="str">
        <f>Emissions!B1105</f>
        <v>21</v>
      </c>
      <c r="C1105" s="92" t="str">
        <f>Emissions!F1105</f>
        <v>KY</v>
      </c>
      <c r="D1105" s="92" t="str">
        <f>Emissions!C1105</f>
        <v>221</v>
      </c>
      <c r="E1105" s="91" t="str">
        <f>Emissions!D1105</f>
        <v>Trigg</v>
      </c>
      <c r="F1105" s="91" t="str">
        <f>Emissions!E1105</f>
        <v>County</v>
      </c>
      <c r="G1105" s="91">
        <v>2620030001</v>
      </c>
      <c r="H1105" s="91" t="s">
        <v>9455</v>
      </c>
      <c r="I1105" s="91" t="s">
        <v>9450</v>
      </c>
      <c r="J1105" s="91" t="s">
        <v>9453</v>
      </c>
      <c r="K1105" s="91">
        <v>2014</v>
      </c>
      <c r="L1105" s="91">
        <v>515</v>
      </c>
      <c r="M1105" s="91" t="s">
        <v>9451</v>
      </c>
      <c r="N1105" s="94">
        <f>Emissions!G1105</f>
        <v>0</v>
      </c>
      <c r="O1105" s="91" t="str">
        <f>Emissions!H1105</f>
        <v>TON</v>
      </c>
      <c r="P1105" s="93">
        <f>'Emissions Factor'!$B$2</f>
        <v>5.5099999999999998E-6</v>
      </c>
      <c r="Q1105" s="91" t="str">
        <f>Emissions!L1105</f>
        <v xml:space="preserve">LB </v>
      </c>
      <c r="R1105" s="91" t="str">
        <f>Emissions!M1105</f>
        <v>TON</v>
      </c>
      <c r="S1105" s="91" t="s">
        <v>9454</v>
      </c>
      <c r="T1105" s="91">
        <v>7439976</v>
      </c>
      <c r="U1105" s="91" t="s">
        <v>9452</v>
      </c>
      <c r="V1105" s="91">
        <v>8</v>
      </c>
      <c r="W1105" s="95">
        <f>Emissions!N1105</f>
        <v>0</v>
      </c>
      <c r="X1105" s="95" t="str">
        <f>Emissions!O1105</f>
        <v>LB</v>
      </c>
    </row>
    <row r="1106" spans="1:24" x14ac:dyDescent="0.3">
      <c r="A1106" s="91" t="str">
        <f>Emissions!A1106</f>
        <v>21223</v>
      </c>
      <c r="B1106" s="91" t="str">
        <f>Emissions!B1106</f>
        <v>21</v>
      </c>
      <c r="C1106" s="92" t="str">
        <f>Emissions!F1106</f>
        <v>KY</v>
      </c>
      <c r="D1106" s="92" t="str">
        <f>Emissions!C1106</f>
        <v>223</v>
      </c>
      <c r="E1106" s="91" t="str">
        <f>Emissions!D1106</f>
        <v>Trimble</v>
      </c>
      <c r="F1106" s="91" t="str">
        <f>Emissions!E1106</f>
        <v>County</v>
      </c>
      <c r="G1106" s="91">
        <v>2620030001</v>
      </c>
      <c r="H1106" s="91" t="s">
        <v>9455</v>
      </c>
      <c r="I1106" s="91" t="s">
        <v>9450</v>
      </c>
      <c r="J1106" s="91" t="s">
        <v>9453</v>
      </c>
      <c r="K1106" s="91">
        <v>2014</v>
      </c>
      <c r="L1106" s="91">
        <v>515</v>
      </c>
      <c r="M1106" s="91" t="s">
        <v>9451</v>
      </c>
      <c r="N1106" s="94">
        <f>Emissions!G1106</f>
        <v>257012.9375</v>
      </c>
      <c r="O1106" s="91" t="str">
        <f>Emissions!H1106</f>
        <v>TON</v>
      </c>
      <c r="P1106" s="93">
        <f>'Emissions Factor'!$B$2</f>
        <v>5.5099999999999998E-6</v>
      </c>
      <c r="Q1106" s="91" t="str">
        <f>Emissions!L1106</f>
        <v xml:space="preserve">LB </v>
      </c>
      <c r="R1106" s="91" t="str">
        <f>Emissions!M1106</f>
        <v>TON</v>
      </c>
      <c r="S1106" s="91" t="s">
        <v>9454</v>
      </c>
      <c r="T1106" s="91">
        <v>7439976</v>
      </c>
      <c r="U1106" s="91" t="s">
        <v>9452</v>
      </c>
      <c r="V1106" s="91">
        <v>8</v>
      </c>
      <c r="W1106" s="95">
        <f>Emissions!N1106</f>
        <v>1.416141285625</v>
      </c>
      <c r="X1106" s="95" t="str">
        <f>Emissions!O1106</f>
        <v>LB</v>
      </c>
    </row>
    <row r="1107" spans="1:24" x14ac:dyDescent="0.3">
      <c r="A1107" s="91" t="str">
        <f>Emissions!A1107</f>
        <v>21225</v>
      </c>
      <c r="B1107" s="91" t="str">
        <f>Emissions!B1107</f>
        <v>21</v>
      </c>
      <c r="C1107" s="92" t="str">
        <f>Emissions!F1107</f>
        <v>KY</v>
      </c>
      <c r="D1107" s="92" t="str">
        <f>Emissions!C1107</f>
        <v>225</v>
      </c>
      <c r="E1107" s="91" t="str">
        <f>Emissions!D1107</f>
        <v>Union</v>
      </c>
      <c r="F1107" s="91" t="str">
        <f>Emissions!E1107</f>
        <v>County</v>
      </c>
      <c r="G1107" s="91">
        <v>2620030001</v>
      </c>
      <c r="H1107" s="91" t="s">
        <v>9455</v>
      </c>
      <c r="I1107" s="91" t="s">
        <v>9450</v>
      </c>
      <c r="J1107" s="91" t="s">
        <v>9453</v>
      </c>
      <c r="K1107" s="91">
        <v>2014</v>
      </c>
      <c r="L1107" s="91">
        <v>515</v>
      </c>
      <c r="M1107" s="91" t="s">
        <v>9451</v>
      </c>
      <c r="N1107" s="94">
        <f>Emissions!G1107</f>
        <v>45926.4545454545</v>
      </c>
      <c r="O1107" s="91" t="str">
        <f>Emissions!H1107</f>
        <v>TON</v>
      </c>
      <c r="P1107" s="93">
        <f>'Emissions Factor'!$B$2</f>
        <v>5.5099999999999998E-6</v>
      </c>
      <c r="Q1107" s="91" t="str">
        <f>Emissions!L1107</f>
        <v xml:space="preserve">LB </v>
      </c>
      <c r="R1107" s="91" t="str">
        <f>Emissions!M1107</f>
        <v>TON</v>
      </c>
      <c r="S1107" s="91" t="s">
        <v>9454</v>
      </c>
      <c r="T1107" s="91">
        <v>7439976</v>
      </c>
      <c r="U1107" s="91" t="s">
        <v>9452</v>
      </c>
      <c r="V1107" s="91">
        <v>8</v>
      </c>
      <c r="W1107" s="95">
        <f>Emissions!N1107</f>
        <v>0.25305476454545428</v>
      </c>
      <c r="X1107" s="95" t="str">
        <f>Emissions!O1107</f>
        <v>LB</v>
      </c>
    </row>
    <row r="1108" spans="1:24" x14ac:dyDescent="0.3">
      <c r="A1108" s="91" t="str">
        <f>Emissions!A1108</f>
        <v>21227</v>
      </c>
      <c r="B1108" s="91" t="str">
        <f>Emissions!B1108</f>
        <v>21</v>
      </c>
      <c r="C1108" s="92" t="str">
        <f>Emissions!F1108</f>
        <v>KY</v>
      </c>
      <c r="D1108" s="92" t="str">
        <f>Emissions!C1108</f>
        <v>227</v>
      </c>
      <c r="E1108" s="91" t="str">
        <f>Emissions!D1108</f>
        <v>Warren</v>
      </c>
      <c r="F1108" s="91" t="str">
        <f>Emissions!E1108</f>
        <v>County</v>
      </c>
      <c r="G1108" s="91">
        <v>2620030001</v>
      </c>
      <c r="H1108" s="91" t="s">
        <v>9455</v>
      </c>
      <c r="I1108" s="91" t="s">
        <v>9450</v>
      </c>
      <c r="J1108" s="91" t="s">
        <v>9453</v>
      </c>
      <c r="K1108" s="91">
        <v>2014</v>
      </c>
      <c r="L1108" s="91">
        <v>515</v>
      </c>
      <c r="M1108" s="91" t="s">
        <v>9451</v>
      </c>
      <c r="N1108" s="94">
        <f>Emissions!G1108</f>
        <v>0</v>
      </c>
      <c r="O1108" s="91" t="str">
        <f>Emissions!H1108</f>
        <v>TON</v>
      </c>
      <c r="P1108" s="93">
        <f>'Emissions Factor'!$B$2</f>
        <v>5.5099999999999998E-6</v>
      </c>
      <c r="Q1108" s="91" t="str">
        <f>Emissions!L1108</f>
        <v xml:space="preserve">LB </v>
      </c>
      <c r="R1108" s="91" t="str">
        <f>Emissions!M1108</f>
        <v>TON</v>
      </c>
      <c r="S1108" s="91" t="s">
        <v>9454</v>
      </c>
      <c r="T1108" s="91">
        <v>7439976</v>
      </c>
      <c r="U1108" s="91" t="s">
        <v>9452</v>
      </c>
      <c r="V1108" s="91">
        <v>8</v>
      </c>
      <c r="W1108" s="95">
        <f>Emissions!N1108</f>
        <v>0</v>
      </c>
      <c r="X1108" s="95" t="str">
        <f>Emissions!O1108</f>
        <v>LB</v>
      </c>
    </row>
    <row r="1109" spans="1:24" x14ac:dyDescent="0.3">
      <c r="A1109" s="91" t="str">
        <f>Emissions!A1109</f>
        <v>21229</v>
      </c>
      <c r="B1109" s="91" t="str">
        <f>Emissions!B1109</f>
        <v>21</v>
      </c>
      <c r="C1109" s="92" t="str">
        <f>Emissions!F1109</f>
        <v>KY</v>
      </c>
      <c r="D1109" s="92" t="str">
        <f>Emissions!C1109</f>
        <v>229</v>
      </c>
      <c r="E1109" s="91" t="str">
        <f>Emissions!D1109</f>
        <v>Washington</v>
      </c>
      <c r="F1109" s="91" t="str">
        <f>Emissions!E1109</f>
        <v>County</v>
      </c>
      <c r="G1109" s="91">
        <v>2620030001</v>
      </c>
      <c r="H1109" s="91" t="s">
        <v>9455</v>
      </c>
      <c r="I1109" s="91" t="s">
        <v>9450</v>
      </c>
      <c r="J1109" s="91" t="s">
        <v>9453</v>
      </c>
      <c r="K1109" s="91">
        <v>2014</v>
      </c>
      <c r="L1109" s="91">
        <v>515</v>
      </c>
      <c r="M1109" s="91" t="s">
        <v>9451</v>
      </c>
      <c r="N1109" s="94">
        <f>Emissions!G1109</f>
        <v>0</v>
      </c>
      <c r="O1109" s="91" t="str">
        <f>Emissions!H1109</f>
        <v>TON</v>
      </c>
      <c r="P1109" s="93">
        <f>'Emissions Factor'!$B$2</f>
        <v>5.5099999999999998E-6</v>
      </c>
      <c r="Q1109" s="91" t="str">
        <f>Emissions!L1109</f>
        <v xml:space="preserve">LB </v>
      </c>
      <c r="R1109" s="91" t="str">
        <f>Emissions!M1109</f>
        <v>TON</v>
      </c>
      <c r="S1109" s="91" t="s">
        <v>9454</v>
      </c>
      <c r="T1109" s="91">
        <v>7439976</v>
      </c>
      <c r="U1109" s="91" t="s">
        <v>9452</v>
      </c>
      <c r="V1109" s="91">
        <v>8</v>
      </c>
      <c r="W1109" s="95">
        <f>Emissions!N1109</f>
        <v>0</v>
      </c>
      <c r="X1109" s="95" t="str">
        <f>Emissions!O1109</f>
        <v>LB</v>
      </c>
    </row>
    <row r="1110" spans="1:24" x14ac:dyDescent="0.3">
      <c r="A1110" s="91" t="str">
        <f>Emissions!A1110</f>
        <v>21231</v>
      </c>
      <c r="B1110" s="91" t="str">
        <f>Emissions!B1110</f>
        <v>21</v>
      </c>
      <c r="C1110" s="92" t="str">
        <f>Emissions!F1110</f>
        <v>KY</v>
      </c>
      <c r="D1110" s="92" t="str">
        <f>Emissions!C1110</f>
        <v>231</v>
      </c>
      <c r="E1110" s="91" t="str">
        <f>Emissions!D1110</f>
        <v>Wayne</v>
      </c>
      <c r="F1110" s="91" t="str">
        <f>Emissions!E1110</f>
        <v>County</v>
      </c>
      <c r="G1110" s="91">
        <v>2620030001</v>
      </c>
      <c r="H1110" s="91" t="s">
        <v>9455</v>
      </c>
      <c r="I1110" s="91" t="s">
        <v>9450</v>
      </c>
      <c r="J1110" s="91" t="s">
        <v>9453</v>
      </c>
      <c r="K1110" s="91">
        <v>2014</v>
      </c>
      <c r="L1110" s="91">
        <v>515</v>
      </c>
      <c r="M1110" s="91" t="s">
        <v>9451</v>
      </c>
      <c r="N1110" s="94">
        <f>Emissions!G1110</f>
        <v>0</v>
      </c>
      <c r="O1110" s="91" t="str">
        <f>Emissions!H1110</f>
        <v>TON</v>
      </c>
      <c r="P1110" s="93">
        <f>'Emissions Factor'!$B$2</f>
        <v>5.5099999999999998E-6</v>
      </c>
      <c r="Q1110" s="91" t="str">
        <f>Emissions!L1110</f>
        <v xml:space="preserve">LB </v>
      </c>
      <c r="R1110" s="91" t="str">
        <f>Emissions!M1110</f>
        <v>TON</v>
      </c>
      <c r="S1110" s="91" t="s">
        <v>9454</v>
      </c>
      <c r="T1110" s="91">
        <v>7439976</v>
      </c>
      <c r="U1110" s="91" t="s">
        <v>9452</v>
      </c>
      <c r="V1110" s="91">
        <v>8</v>
      </c>
      <c r="W1110" s="95">
        <f>Emissions!N1110</f>
        <v>0</v>
      </c>
      <c r="X1110" s="95" t="str">
        <f>Emissions!O1110</f>
        <v>LB</v>
      </c>
    </row>
    <row r="1111" spans="1:24" x14ac:dyDescent="0.3">
      <c r="A1111" s="91" t="str">
        <f>Emissions!A1111</f>
        <v>21233</v>
      </c>
      <c r="B1111" s="91" t="str">
        <f>Emissions!B1111</f>
        <v>21</v>
      </c>
      <c r="C1111" s="92" t="str">
        <f>Emissions!F1111</f>
        <v>KY</v>
      </c>
      <c r="D1111" s="92" t="str">
        <f>Emissions!C1111</f>
        <v>233</v>
      </c>
      <c r="E1111" s="91" t="str">
        <f>Emissions!D1111</f>
        <v>Webster</v>
      </c>
      <c r="F1111" s="91" t="str">
        <f>Emissions!E1111</f>
        <v>County</v>
      </c>
      <c r="G1111" s="91">
        <v>2620030001</v>
      </c>
      <c r="H1111" s="91" t="s">
        <v>9455</v>
      </c>
      <c r="I1111" s="91" t="s">
        <v>9450</v>
      </c>
      <c r="J1111" s="91" t="s">
        <v>9453</v>
      </c>
      <c r="K1111" s="91">
        <v>2014</v>
      </c>
      <c r="L1111" s="91">
        <v>515</v>
      </c>
      <c r="M1111" s="91" t="s">
        <v>9451</v>
      </c>
      <c r="N1111" s="94">
        <f>Emissions!G1111</f>
        <v>0</v>
      </c>
      <c r="O1111" s="91" t="str">
        <f>Emissions!H1111</f>
        <v>TON</v>
      </c>
      <c r="P1111" s="93">
        <f>'Emissions Factor'!$B$2</f>
        <v>5.5099999999999998E-6</v>
      </c>
      <c r="Q1111" s="91" t="str">
        <f>Emissions!L1111</f>
        <v xml:space="preserve">LB </v>
      </c>
      <c r="R1111" s="91" t="str">
        <f>Emissions!M1111</f>
        <v>TON</v>
      </c>
      <c r="S1111" s="91" t="s">
        <v>9454</v>
      </c>
      <c r="T1111" s="91">
        <v>7439976</v>
      </c>
      <c r="U1111" s="91" t="s">
        <v>9452</v>
      </c>
      <c r="V1111" s="91">
        <v>8</v>
      </c>
      <c r="W1111" s="95">
        <f>Emissions!N1111</f>
        <v>0</v>
      </c>
      <c r="X1111" s="95" t="str">
        <f>Emissions!O1111</f>
        <v>LB</v>
      </c>
    </row>
    <row r="1112" spans="1:24" x14ac:dyDescent="0.3">
      <c r="A1112" s="91" t="str">
        <f>Emissions!A1112</f>
        <v>21235</v>
      </c>
      <c r="B1112" s="91" t="str">
        <f>Emissions!B1112</f>
        <v>21</v>
      </c>
      <c r="C1112" s="92" t="str">
        <f>Emissions!F1112</f>
        <v>KY</v>
      </c>
      <c r="D1112" s="92" t="str">
        <f>Emissions!C1112</f>
        <v>235</v>
      </c>
      <c r="E1112" s="91" t="str">
        <f>Emissions!D1112</f>
        <v>Whitley</v>
      </c>
      <c r="F1112" s="91" t="str">
        <f>Emissions!E1112</f>
        <v>County</v>
      </c>
      <c r="G1112" s="91">
        <v>2620030001</v>
      </c>
      <c r="H1112" s="91" t="s">
        <v>9455</v>
      </c>
      <c r="I1112" s="91" t="s">
        <v>9450</v>
      </c>
      <c r="J1112" s="91" t="s">
        <v>9453</v>
      </c>
      <c r="K1112" s="91">
        <v>2014</v>
      </c>
      <c r="L1112" s="91">
        <v>515</v>
      </c>
      <c r="M1112" s="91" t="s">
        <v>9451</v>
      </c>
      <c r="N1112" s="94">
        <f>Emissions!G1112</f>
        <v>0</v>
      </c>
      <c r="O1112" s="91" t="str">
        <f>Emissions!H1112</f>
        <v>TON</v>
      </c>
      <c r="P1112" s="93">
        <f>'Emissions Factor'!$B$2</f>
        <v>5.5099999999999998E-6</v>
      </c>
      <c r="Q1112" s="91" t="str">
        <f>Emissions!L1112</f>
        <v xml:space="preserve">LB </v>
      </c>
      <c r="R1112" s="91" t="str">
        <f>Emissions!M1112</f>
        <v>TON</v>
      </c>
      <c r="S1112" s="91" t="s">
        <v>9454</v>
      </c>
      <c r="T1112" s="91">
        <v>7439976</v>
      </c>
      <c r="U1112" s="91" t="s">
        <v>9452</v>
      </c>
      <c r="V1112" s="91">
        <v>8</v>
      </c>
      <c r="W1112" s="95">
        <f>Emissions!N1112</f>
        <v>0</v>
      </c>
      <c r="X1112" s="95" t="str">
        <f>Emissions!O1112</f>
        <v>LB</v>
      </c>
    </row>
    <row r="1113" spans="1:24" x14ac:dyDescent="0.3">
      <c r="A1113" s="91" t="str">
        <f>Emissions!A1113</f>
        <v>21237</v>
      </c>
      <c r="B1113" s="91" t="str">
        <f>Emissions!B1113</f>
        <v>21</v>
      </c>
      <c r="C1113" s="92" t="str">
        <f>Emissions!F1113</f>
        <v>KY</v>
      </c>
      <c r="D1113" s="92" t="str">
        <f>Emissions!C1113</f>
        <v>237</v>
      </c>
      <c r="E1113" s="91" t="str">
        <f>Emissions!D1113</f>
        <v>Wolfe</v>
      </c>
      <c r="F1113" s="91" t="str">
        <f>Emissions!E1113</f>
        <v>County</v>
      </c>
      <c r="G1113" s="91">
        <v>2620030001</v>
      </c>
      <c r="H1113" s="91" t="s">
        <v>9455</v>
      </c>
      <c r="I1113" s="91" t="s">
        <v>9450</v>
      </c>
      <c r="J1113" s="91" t="s">
        <v>9453</v>
      </c>
      <c r="K1113" s="91">
        <v>2014</v>
      </c>
      <c r="L1113" s="91">
        <v>515</v>
      </c>
      <c r="M1113" s="91" t="s">
        <v>9451</v>
      </c>
      <c r="N1113" s="94">
        <f>Emissions!G1113</f>
        <v>0</v>
      </c>
      <c r="O1113" s="91" t="str">
        <f>Emissions!H1113</f>
        <v>TON</v>
      </c>
      <c r="P1113" s="93">
        <f>'Emissions Factor'!$B$2</f>
        <v>5.5099999999999998E-6</v>
      </c>
      <c r="Q1113" s="91" t="str">
        <f>Emissions!L1113</f>
        <v xml:space="preserve">LB </v>
      </c>
      <c r="R1113" s="91" t="str">
        <f>Emissions!M1113</f>
        <v>TON</v>
      </c>
      <c r="S1113" s="91" t="s">
        <v>9454</v>
      </c>
      <c r="T1113" s="91">
        <v>7439976</v>
      </c>
      <c r="U1113" s="91" t="s">
        <v>9452</v>
      </c>
      <c r="V1113" s="91">
        <v>8</v>
      </c>
      <c r="W1113" s="95">
        <f>Emissions!N1113</f>
        <v>0</v>
      </c>
      <c r="X1113" s="95" t="str">
        <f>Emissions!O1113</f>
        <v>LB</v>
      </c>
    </row>
    <row r="1114" spans="1:24" x14ac:dyDescent="0.3">
      <c r="A1114" s="91" t="str">
        <f>Emissions!A1114</f>
        <v>21239</v>
      </c>
      <c r="B1114" s="91" t="str">
        <f>Emissions!B1114</f>
        <v>21</v>
      </c>
      <c r="C1114" s="92" t="str">
        <f>Emissions!F1114</f>
        <v>KY</v>
      </c>
      <c r="D1114" s="92" t="str">
        <f>Emissions!C1114</f>
        <v>239</v>
      </c>
      <c r="E1114" s="91" t="str">
        <f>Emissions!D1114</f>
        <v>Woodford</v>
      </c>
      <c r="F1114" s="91" t="str">
        <f>Emissions!E1114</f>
        <v>County</v>
      </c>
      <c r="G1114" s="91">
        <v>2620030001</v>
      </c>
      <c r="H1114" s="91" t="s">
        <v>9455</v>
      </c>
      <c r="I1114" s="91" t="s">
        <v>9450</v>
      </c>
      <c r="J1114" s="91" t="s">
        <v>9453</v>
      </c>
      <c r="K1114" s="91">
        <v>2014</v>
      </c>
      <c r="L1114" s="91">
        <v>515</v>
      </c>
      <c r="M1114" s="91" t="s">
        <v>9451</v>
      </c>
      <c r="N1114" s="94">
        <f>Emissions!G1114</f>
        <v>0</v>
      </c>
      <c r="O1114" s="91" t="str">
        <f>Emissions!H1114</f>
        <v>TON</v>
      </c>
      <c r="P1114" s="93">
        <f>'Emissions Factor'!$B$2</f>
        <v>5.5099999999999998E-6</v>
      </c>
      <c r="Q1114" s="91" t="str">
        <f>Emissions!L1114</f>
        <v xml:space="preserve">LB </v>
      </c>
      <c r="R1114" s="91" t="str">
        <f>Emissions!M1114</f>
        <v>TON</v>
      </c>
      <c r="S1114" s="91" t="s">
        <v>9454</v>
      </c>
      <c r="T1114" s="91">
        <v>7439976</v>
      </c>
      <c r="U1114" s="91" t="s">
        <v>9452</v>
      </c>
      <c r="V1114" s="91">
        <v>8</v>
      </c>
      <c r="W1114" s="95">
        <f>Emissions!N1114</f>
        <v>0</v>
      </c>
      <c r="X1114" s="95" t="str">
        <f>Emissions!O1114</f>
        <v>LB</v>
      </c>
    </row>
    <row r="1115" spans="1:24" x14ac:dyDescent="0.3">
      <c r="A1115" s="91" t="str">
        <f>Emissions!A1115</f>
        <v>22001</v>
      </c>
      <c r="B1115" s="91" t="str">
        <f>Emissions!B1115</f>
        <v>22</v>
      </c>
      <c r="C1115" s="92" t="str">
        <f>Emissions!F1115</f>
        <v>LA</v>
      </c>
      <c r="D1115" s="92" t="str">
        <f>Emissions!C1115</f>
        <v>001</v>
      </c>
      <c r="E1115" s="91" t="str">
        <f>Emissions!D1115</f>
        <v>Acadia</v>
      </c>
      <c r="F1115" s="91" t="str">
        <f>Emissions!E1115</f>
        <v>Parish</v>
      </c>
      <c r="G1115" s="91">
        <v>2620030001</v>
      </c>
      <c r="H1115" s="91" t="s">
        <v>9455</v>
      </c>
      <c r="I1115" s="91" t="s">
        <v>9450</v>
      </c>
      <c r="J1115" s="91" t="s">
        <v>9453</v>
      </c>
      <c r="K1115" s="91">
        <v>2014</v>
      </c>
      <c r="L1115" s="91">
        <v>515</v>
      </c>
      <c r="M1115" s="91" t="s">
        <v>9451</v>
      </c>
      <c r="N1115" s="94">
        <f>Emissions!G1115</f>
        <v>20008.3</v>
      </c>
      <c r="O1115" s="91" t="str">
        <f>Emissions!H1115</f>
        <v>TON</v>
      </c>
      <c r="P1115" s="93">
        <f>'Emissions Factor'!$B$2</f>
        <v>5.5099999999999998E-6</v>
      </c>
      <c r="Q1115" s="91" t="str">
        <f>Emissions!L1115</f>
        <v xml:space="preserve">LB </v>
      </c>
      <c r="R1115" s="91" t="str">
        <f>Emissions!M1115</f>
        <v>TON</v>
      </c>
      <c r="S1115" s="91" t="s">
        <v>9454</v>
      </c>
      <c r="T1115" s="91">
        <v>7439976</v>
      </c>
      <c r="U1115" s="91" t="s">
        <v>9452</v>
      </c>
      <c r="V1115" s="91">
        <v>8</v>
      </c>
      <c r="W1115" s="95">
        <f>Emissions!N1115</f>
        <v>0.11024573299999998</v>
      </c>
      <c r="X1115" s="95" t="str">
        <f>Emissions!O1115</f>
        <v>LB</v>
      </c>
    </row>
    <row r="1116" spans="1:24" x14ac:dyDescent="0.3">
      <c r="A1116" s="91" t="str">
        <f>Emissions!A1116</f>
        <v>22003</v>
      </c>
      <c r="B1116" s="91" t="str">
        <f>Emissions!B1116</f>
        <v>22</v>
      </c>
      <c r="C1116" s="92" t="str">
        <f>Emissions!F1116</f>
        <v>LA</v>
      </c>
      <c r="D1116" s="92" t="str">
        <f>Emissions!C1116</f>
        <v>003</v>
      </c>
      <c r="E1116" s="91" t="str">
        <f>Emissions!D1116</f>
        <v>Allen</v>
      </c>
      <c r="F1116" s="91" t="str">
        <f>Emissions!E1116</f>
        <v>Parish</v>
      </c>
      <c r="G1116" s="91">
        <v>2620030001</v>
      </c>
      <c r="H1116" s="91" t="s">
        <v>9455</v>
      </c>
      <c r="I1116" s="91" t="s">
        <v>9450</v>
      </c>
      <c r="J1116" s="91" t="s">
        <v>9453</v>
      </c>
      <c r="K1116" s="91">
        <v>2014</v>
      </c>
      <c r="L1116" s="91">
        <v>515</v>
      </c>
      <c r="M1116" s="91" t="s">
        <v>9451</v>
      </c>
      <c r="N1116" s="94">
        <f>Emissions!G1116</f>
        <v>0</v>
      </c>
      <c r="O1116" s="91" t="str">
        <f>Emissions!H1116</f>
        <v>TON</v>
      </c>
      <c r="P1116" s="93">
        <f>'Emissions Factor'!$B$2</f>
        <v>5.5099999999999998E-6</v>
      </c>
      <c r="Q1116" s="91" t="str">
        <f>Emissions!L1116</f>
        <v xml:space="preserve">LB </v>
      </c>
      <c r="R1116" s="91" t="str">
        <f>Emissions!M1116</f>
        <v>TON</v>
      </c>
      <c r="S1116" s="91" t="s">
        <v>9454</v>
      </c>
      <c r="T1116" s="91">
        <v>7439976</v>
      </c>
      <c r="U1116" s="91" t="s">
        <v>9452</v>
      </c>
      <c r="V1116" s="91">
        <v>8</v>
      </c>
      <c r="W1116" s="95">
        <f>Emissions!N1116</f>
        <v>0</v>
      </c>
      <c r="X1116" s="95" t="str">
        <f>Emissions!O1116</f>
        <v>LB</v>
      </c>
    </row>
    <row r="1117" spans="1:24" x14ac:dyDescent="0.3">
      <c r="A1117" s="91" t="str">
        <f>Emissions!A1117</f>
        <v>22005</v>
      </c>
      <c r="B1117" s="91" t="str">
        <f>Emissions!B1117</f>
        <v>22</v>
      </c>
      <c r="C1117" s="92" t="str">
        <f>Emissions!F1117</f>
        <v>LA</v>
      </c>
      <c r="D1117" s="92" t="str">
        <f>Emissions!C1117</f>
        <v>005</v>
      </c>
      <c r="E1117" s="91" t="str">
        <f>Emissions!D1117</f>
        <v>Ascension</v>
      </c>
      <c r="F1117" s="91" t="str">
        <f>Emissions!E1117</f>
        <v>Parish</v>
      </c>
      <c r="G1117" s="91">
        <v>2620030001</v>
      </c>
      <c r="H1117" s="91" t="s">
        <v>9455</v>
      </c>
      <c r="I1117" s="91" t="s">
        <v>9450</v>
      </c>
      <c r="J1117" s="91" t="s">
        <v>9453</v>
      </c>
      <c r="K1117" s="91">
        <v>2014</v>
      </c>
      <c r="L1117" s="91">
        <v>515</v>
      </c>
      <c r="M1117" s="91" t="s">
        <v>9451</v>
      </c>
      <c r="N1117" s="94">
        <f>Emissions!G1117</f>
        <v>353610.88095238101</v>
      </c>
      <c r="O1117" s="91" t="str">
        <f>Emissions!H1117</f>
        <v>TON</v>
      </c>
      <c r="P1117" s="93">
        <f>'Emissions Factor'!$B$2</f>
        <v>5.5099999999999998E-6</v>
      </c>
      <c r="Q1117" s="91" t="str">
        <f>Emissions!L1117</f>
        <v xml:space="preserve">LB </v>
      </c>
      <c r="R1117" s="91" t="str">
        <f>Emissions!M1117</f>
        <v>TON</v>
      </c>
      <c r="S1117" s="91" t="s">
        <v>9454</v>
      </c>
      <c r="T1117" s="91">
        <v>7439976</v>
      </c>
      <c r="U1117" s="91" t="s">
        <v>9452</v>
      </c>
      <c r="V1117" s="91">
        <v>8</v>
      </c>
      <c r="W1117" s="95">
        <f>Emissions!N1117</f>
        <v>1.9483959540476192</v>
      </c>
      <c r="X1117" s="95" t="str">
        <f>Emissions!O1117</f>
        <v>LB</v>
      </c>
    </row>
    <row r="1118" spans="1:24" x14ac:dyDescent="0.3">
      <c r="A1118" s="91" t="str">
        <f>Emissions!A1118</f>
        <v>22007</v>
      </c>
      <c r="B1118" s="91" t="str">
        <f>Emissions!B1118</f>
        <v>22</v>
      </c>
      <c r="C1118" s="92" t="str">
        <f>Emissions!F1118</f>
        <v>LA</v>
      </c>
      <c r="D1118" s="92" t="str">
        <f>Emissions!C1118</f>
        <v>007</v>
      </c>
      <c r="E1118" s="91" t="str">
        <f>Emissions!D1118</f>
        <v>Assumption</v>
      </c>
      <c r="F1118" s="91" t="str">
        <f>Emissions!E1118</f>
        <v>Parish</v>
      </c>
      <c r="G1118" s="91">
        <v>2620030001</v>
      </c>
      <c r="H1118" s="91" t="s">
        <v>9455</v>
      </c>
      <c r="I1118" s="91" t="s">
        <v>9450</v>
      </c>
      <c r="J1118" s="91" t="s">
        <v>9453</v>
      </c>
      <c r="K1118" s="91">
        <v>2014</v>
      </c>
      <c r="L1118" s="91">
        <v>515</v>
      </c>
      <c r="M1118" s="91" t="s">
        <v>9451</v>
      </c>
      <c r="N1118" s="94">
        <f>Emissions!G1118</f>
        <v>0</v>
      </c>
      <c r="O1118" s="91" t="str">
        <f>Emissions!H1118</f>
        <v>TON</v>
      </c>
      <c r="P1118" s="93">
        <f>'Emissions Factor'!$B$2</f>
        <v>5.5099999999999998E-6</v>
      </c>
      <c r="Q1118" s="91" t="str">
        <f>Emissions!L1118</f>
        <v xml:space="preserve">LB </v>
      </c>
      <c r="R1118" s="91" t="str">
        <f>Emissions!M1118</f>
        <v>TON</v>
      </c>
      <c r="S1118" s="91" t="s">
        <v>9454</v>
      </c>
      <c r="T1118" s="91">
        <v>7439976</v>
      </c>
      <c r="U1118" s="91" t="s">
        <v>9452</v>
      </c>
      <c r="V1118" s="91">
        <v>8</v>
      </c>
      <c r="W1118" s="95">
        <f>Emissions!N1118</f>
        <v>0</v>
      </c>
      <c r="X1118" s="95" t="str">
        <f>Emissions!O1118</f>
        <v>LB</v>
      </c>
    </row>
    <row r="1119" spans="1:24" x14ac:dyDescent="0.3">
      <c r="A1119" s="91" t="str">
        <f>Emissions!A1119</f>
        <v>22009</v>
      </c>
      <c r="B1119" s="91" t="str">
        <f>Emissions!B1119</f>
        <v>22</v>
      </c>
      <c r="C1119" s="92" t="str">
        <f>Emissions!F1119</f>
        <v>LA</v>
      </c>
      <c r="D1119" s="92" t="str">
        <f>Emissions!C1119</f>
        <v>009</v>
      </c>
      <c r="E1119" s="91" t="str">
        <f>Emissions!D1119</f>
        <v>Avoyelles</v>
      </c>
      <c r="F1119" s="91" t="str">
        <f>Emissions!E1119</f>
        <v>Parish</v>
      </c>
      <c r="G1119" s="91">
        <v>2620030001</v>
      </c>
      <c r="H1119" s="91" t="s">
        <v>9455</v>
      </c>
      <c r="I1119" s="91" t="s">
        <v>9450</v>
      </c>
      <c r="J1119" s="91" t="s">
        <v>9453</v>
      </c>
      <c r="K1119" s="91">
        <v>2014</v>
      </c>
      <c r="L1119" s="91">
        <v>515</v>
      </c>
      <c r="M1119" s="91" t="s">
        <v>9451</v>
      </c>
      <c r="N1119" s="94">
        <f>Emissions!G1119</f>
        <v>0</v>
      </c>
      <c r="O1119" s="91" t="str">
        <f>Emissions!H1119</f>
        <v>TON</v>
      </c>
      <c r="P1119" s="93">
        <f>'Emissions Factor'!$B$2</f>
        <v>5.5099999999999998E-6</v>
      </c>
      <c r="Q1119" s="91" t="str">
        <f>Emissions!L1119</f>
        <v xml:space="preserve">LB </v>
      </c>
      <c r="R1119" s="91" t="str">
        <f>Emissions!M1119</f>
        <v>TON</v>
      </c>
      <c r="S1119" s="91" t="s">
        <v>9454</v>
      </c>
      <c r="T1119" s="91">
        <v>7439976</v>
      </c>
      <c r="U1119" s="91" t="s">
        <v>9452</v>
      </c>
      <c r="V1119" s="91">
        <v>8</v>
      </c>
      <c r="W1119" s="95">
        <f>Emissions!N1119</f>
        <v>0</v>
      </c>
      <c r="X1119" s="95" t="str">
        <f>Emissions!O1119</f>
        <v>LB</v>
      </c>
    </row>
    <row r="1120" spans="1:24" x14ac:dyDescent="0.3">
      <c r="A1120" s="91" t="str">
        <f>Emissions!A1120</f>
        <v>22011</v>
      </c>
      <c r="B1120" s="91" t="str">
        <f>Emissions!B1120</f>
        <v>22</v>
      </c>
      <c r="C1120" s="92" t="str">
        <f>Emissions!F1120</f>
        <v>LA</v>
      </c>
      <c r="D1120" s="92" t="str">
        <f>Emissions!C1120</f>
        <v>011</v>
      </c>
      <c r="E1120" s="91" t="str">
        <f>Emissions!D1120</f>
        <v>Beauregard</v>
      </c>
      <c r="F1120" s="91" t="str">
        <f>Emissions!E1120</f>
        <v>Parish</v>
      </c>
      <c r="G1120" s="91">
        <v>2620030001</v>
      </c>
      <c r="H1120" s="91" t="s">
        <v>9455</v>
      </c>
      <c r="I1120" s="91" t="s">
        <v>9450</v>
      </c>
      <c r="J1120" s="91" t="s">
        <v>9453</v>
      </c>
      <c r="K1120" s="91">
        <v>2014</v>
      </c>
      <c r="L1120" s="91">
        <v>515</v>
      </c>
      <c r="M1120" s="91" t="s">
        <v>9451</v>
      </c>
      <c r="N1120" s="94">
        <f>Emissions!G1120</f>
        <v>0</v>
      </c>
      <c r="O1120" s="91" t="str">
        <f>Emissions!H1120</f>
        <v>TON</v>
      </c>
      <c r="P1120" s="93">
        <f>'Emissions Factor'!$B$2</f>
        <v>5.5099999999999998E-6</v>
      </c>
      <c r="Q1120" s="91" t="str">
        <f>Emissions!L1120</f>
        <v xml:space="preserve">LB </v>
      </c>
      <c r="R1120" s="91" t="str">
        <f>Emissions!M1120</f>
        <v>TON</v>
      </c>
      <c r="S1120" s="91" t="s">
        <v>9454</v>
      </c>
      <c r="T1120" s="91">
        <v>7439976</v>
      </c>
      <c r="U1120" s="91" t="s">
        <v>9452</v>
      </c>
      <c r="V1120" s="91">
        <v>8</v>
      </c>
      <c r="W1120" s="95">
        <f>Emissions!N1120</f>
        <v>0</v>
      </c>
      <c r="X1120" s="95" t="str">
        <f>Emissions!O1120</f>
        <v>LB</v>
      </c>
    </row>
    <row r="1121" spans="1:24" x14ac:dyDescent="0.3">
      <c r="A1121" s="91" t="str">
        <f>Emissions!A1121</f>
        <v>22013</v>
      </c>
      <c r="B1121" s="91" t="str">
        <f>Emissions!B1121</f>
        <v>22</v>
      </c>
      <c r="C1121" s="92" t="str">
        <f>Emissions!F1121</f>
        <v>LA</v>
      </c>
      <c r="D1121" s="92" t="str">
        <f>Emissions!C1121</f>
        <v>013</v>
      </c>
      <c r="E1121" s="91" t="str">
        <f>Emissions!D1121</f>
        <v>Bienville</v>
      </c>
      <c r="F1121" s="91" t="str">
        <f>Emissions!E1121</f>
        <v>Parish</v>
      </c>
      <c r="G1121" s="91">
        <v>2620030001</v>
      </c>
      <c r="H1121" s="91" t="s">
        <v>9455</v>
      </c>
      <c r="I1121" s="91" t="s">
        <v>9450</v>
      </c>
      <c r="J1121" s="91" t="s">
        <v>9453</v>
      </c>
      <c r="K1121" s="91">
        <v>2014</v>
      </c>
      <c r="L1121" s="91">
        <v>515</v>
      </c>
      <c r="M1121" s="91" t="s">
        <v>9451</v>
      </c>
      <c r="N1121" s="94">
        <f>Emissions!G1121</f>
        <v>0</v>
      </c>
      <c r="O1121" s="91" t="str">
        <f>Emissions!H1121</f>
        <v>TON</v>
      </c>
      <c r="P1121" s="93">
        <f>'Emissions Factor'!$B$2</f>
        <v>5.5099999999999998E-6</v>
      </c>
      <c r="Q1121" s="91" t="str">
        <f>Emissions!L1121</f>
        <v xml:space="preserve">LB </v>
      </c>
      <c r="R1121" s="91" t="str">
        <f>Emissions!M1121</f>
        <v>TON</v>
      </c>
      <c r="S1121" s="91" t="s">
        <v>9454</v>
      </c>
      <c r="T1121" s="91">
        <v>7439976</v>
      </c>
      <c r="U1121" s="91" t="s">
        <v>9452</v>
      </c>
      <c r="V1121" s="91">
        <v>8</v>
      </c>
      <c r="W1121" s="95">
        <f>Emissions!N1121</f>
        <v>0</v>
      </c>
      <c r="X1121" s="95" t="str">
        <f>Emissions!O1121</f>
        <v>LB</v>
      </c>
    </row>
    <row r="1122" spans="1:24" x14ac:dyDescent="0.3">
      <c r="A1122" s="91" t="str">
        <f>Emissions!A1122</f>
        <v>22015</v>
      </c>
      <c r="B1122" s="91" t="str">
        <f>Emissions!B1122</f>
        <v>22</v>
      </c>
      <c r="C1122" s="92" t="str">
        <f>Emissions!F1122</f>
        <v>LA</v>
      </c>
      <c r="D1122" s="92" t="str">
        <f>Emissions!C1122</f>
        <v>015</v>
      </c>
      <c r="E1122" s="91" t="str">
        <f>Emissions!D1122</f>
        <v>Bossier</v>
      </c>
      <c r="F1122" s="91" t="str">
        <f>Emissions!E1122</f>
        <v>Parish</v>
      </c>
      <c r="G1122" s="91">
        <v>2620030001</v>
      </c>
      <c r="H1122" s="91" t="s">
        <v>9455</v>
      </c>
      <c r="I1122" s="91" t="s">
        <v>9450</v>
      </c>
      <c r="J1122" s="91" t="s">
        <v>9453</v>
      </c>
      <c r="K1122" s="91">
        <v>2014</v>
      </c>
      <c r="L1122" s="91">
        <v>515</v>
      </c>
      <c r="M1122" s="91" t="s">
        <v>9451</v>
      </c>
      <c r="N1122" s="94">
        <f>Emissions!G1122</f>
        <v>0</v>
      </c>
      <c r="O1122" s="91" t="str">
        <f>Emissions!H1122</f>
        <v>TON</v>
      </c>
      <c r="P1122" s="93">
        <f>'Emissions Factor'!$B$2</f>
        <v>5.5099999999999998E-6</v>
      </c>
      <c r="Q1122" s="91" t="str">
        <f>Emissions!L1122</f>
        <v xml:space="preserve">LB </v>
      </c>
      <c r="R1122" s="91" t="str">
        <f>Emissions!M1122</f>
        <v>TON</v>
      </c>
      <c r="S1122" s="91" t="s">
        <v>9454</v>
      </c>
      <c r="T1122" s="91">
        <v>7439976</v>
      </c>
      <c r="U1122" s="91" t="s">
        <v>9452</v>
      </c>
      <c r="V1122" s="91">
        <v>8</v>
      </c>
      <c r="W1122" s="95">
        <f>Emissions!N1122</f>
        <v>0</v>
      </c>
      <c r="X1122" s="95" t="str">
        <f>Emissions!O1122</f>
        <v>LB</v>
      </c>
    </row>
    <row r="1123" spans="1:24" x14ac:dyDescent="0.3">
      <c r="A1123" s="91" t="str">
        <f>Emissions!A1123</f>
        <v>22017</v>
      </c>
      <c r="B1123" s="91" t="str">
        <f>Emissions!B1123</f>
        <v>22</v>
      </c>
      <c r="C1123" s="92" t="str">
        <f>Emissions!F1123</f>
        <v>LA</v>
      </c>
      <c r="D1123" s="92" t="str">
        <f>Emissions!C1123</f>
        <v>017</v>
      </c>
      <c r="E1123" s="91" t="str">
        <f>Emissions!D1123</f>
        <v>Caddo</v>
      </c>
      <c r="F1123" s="91" t="str">
        <f>Emissions!E1123</f>
        <v>Parish</v>
      </c>
      <c r="G1123" s="91">
        <v>2620030001</v>
      </c>
      <c r="H1123" s="91" t="s">
        <v>9455</v>
      </c>
      <c r="I1123" s="91" t="s">
        <v>9450</v>
      </c>
      <c r="J1123" s="91" t="s">
        <v>9453</v>
      </c>
      <c r="K1123" s="91">
        <v>2014</v>
      </c>
      <c r="L1123" s="91">
        <v>515</v>
      </c>
      <c r="M1123" s="91" t="s">
        <v>9451</v>
      </c>
      <c r="N1123" s="94">
        <f>Emissions!G1123</f>
        <v>44250.555555555598</v>
      </c>
      <c r="O1123" s="91" t="str">
        <f>Emissions!H1123</f>
        <v>TON</v>
      </c>
      <c r="P1123" s="93">
        <f>'Emissions Factor'!$B$2</f>
        <v>5.5099999999999998E-6</v>
      </c>
      <c r="Q1123" s="91" t="str">
        <f>Emissions!L1123</f>
        <v xml:space="preserve">LB </v>
      </c>
      <c r="R1123" s="91" t="str">
        <f>Emissions!M1123</f>
        <v>TON</v>
      </c>
      <c r="S1123" s="91" t="s">
        <v>9454</v>
      </c>
      <c r="T1123" s="91">
        <v>7439976</v>
      </c>
      <c r="U1123" s="91" t="s">
        <v>9452</v>
      </c>
      <c r="V1123" s="91">
        <v>8</v>
      </c>
      <c r="W1123" s="95">
        <f>Emissions!N1123</f>
        <v>0.24382056111111133</v>
      </c>
      <c r="X1123" s="95" t="str">
        <f>Emissions!O1123</f>
        <v>LB</v>
      </c>
    </row>
    <row r="1124" spans="1:24" x14ac:dyDescent="0.3">
      <c r="A1124" s="91" t="str">
        <f>Emissions!A1124</f>
        <v>22019</v>
      </c>
      <c r="B1124" s="91" t="str">
        <f>Emissions!B1124</f>
        <v>22</v>
      </c>
      <c r="C1124" s="92" t="str">
        <f>Emissions!F1124</f>
        <v>LA</v>
      </c>
      <c r="D1124" s="92" t="str">
        <f>Emissions!C1124</f>
        <v>019</v>
      </c>
      <c r="E1124" s="91" t="str">
        <f>Emissions!D1124</f>
        <v>Calcasieu</v>
      </c>
      <c r="F1124" s="91" t="str">
        <f>Emissions!E1124</f>
        <v>Parish</v>
      </c>
      <c r="G1124" s="91">
        <v>2620030001</v>
      </c>
      <c r="H1124" s="91" t="s">
        <v>9455</v>
      </c>
      <c r="I1124" s="91" t="s">
        <v>9450</v>
      </c>
      <c r="J1124" s="91" t="s">
        <v>9453</v>
      </c>
      <c r="K1124" s="91">
        <v>2014</v>
      </c>
      <c r="L1124" s="91">
        <v>515</v>
      </c>
      <c r="M1124" s="91" t="s">
        <v>9451</v>
      </c>
      <c r="N1124" s="94">
        <f>Emissions!G1124</f>
        <v>0</v>
      </c>
      <c r="O1124" s="91" t="str">
        <f>Emissions!H1124</f>
        <v>TON</v>
      </c>
      <c r="P1124" s="93">
        <f>'Emissions Factor'!$B$2</f>
        <v>5.5099999999999998E-6</v>
      </c>
      <c r="Q1124" s="91" t="str">
        <f>Emissions!L1124</f>
        <v xml:space="preserve">LB </v>
      </c>
      <c r="R1124" s="91" t="str">
        <f>Emissions!M1124</f>
        <v>TON</v>
      </c>
      <c r="S1124" s="91" t="s">
        <v>9454</v>
      </c>
      <c r="T1124" s="91">
        <v>7439976</v>
      </c>
      <c r="U1124" s="91" t="s">
        <v>9452</v>
      </c>
      <c r="V1124" s="91">
        <v>8</v>
      </c>
      <c r="W1124" s="95">
        <f>Emissions!N1124</f>
        <v>0</v>
      </c>
      <c r="X1124" s="95" t="str">
        <f>Emissions!O1124</f>
        <v>LB</v>
      </c>
    </row>
    <row r="1125" spans="1:24" x14ac:dyDescent="0.3">
      <c r="A1125" s="91" t="str">
        <f>Emissions!A1125</f>
        <v>22021</v>
      </c>
      <c r="B1125" s="91" t="str">
        <f>Emissions!B1125</f>
        <v>22</v>
      </c>
      <c r="C1125" s="92" t="str">
        <f>Emissions!F1125</f>
        <v>LA</v>
      </c>
      <c r="D1125" s="92" t="str">
        <f>Emissions!C1125</f>
        <v>021</v>
      </c>
      <c r="E1125" s="91" t="str">
        <f>Emissions!D1125</f>
        <v>Caldwell</v>
      </c>
      <c r="F1125" s="91" t="str">
        <f>Emissions!E1125</f>
        <v>Parish</v>
      </c>
      <c r="G1125" s="91">
        <v>2620030001</v>
      </c>
      <c r="H1125" s="91" t="s">
        <v>9455</v>
      </c>
      <c r="I1125" s="91" t="s">
        <v>9450</v>
      </c>
      <c r="J1125" s="91" t="s">
        <v>9453</v>
      </c>
      <c r="K1125" s="91">
        <v>2014</v>
      </c>
      <c r="L1125" s="91">
        <v>515</v>
      </c>
      <c r="M1125" s="91" t="s">
        <v>9451</v>
      </c>
      <c r="N1125" s="94">
        <f>Emissions!G1125</f>
        <v>0</v>
      </c>
      <c r="O1125" s="91" t="str">
        <f>Emissions!H1125</f>
        <v>TON</v>
      </c>
      <c r="P1125" s="93">
        <f>'Emissions Factor'!$B$2</f>
        <v>5.5099999999999998E-6</v>
      </c>
      <c r="Q1125" s="91" t="str">
        <f>Emissions!L1125</f>
        <v xml:space="preserve">LB </v>
      </c>
      <c r="R1125" s="91" t="str">
        <f>Emissions!M1125</f>
        <v>TON</v>
      </c>
      <c r="S1125" s="91" t="s">
        <v>9454</v>
      </c>
      <c r="T1125" s="91">
        <v>7439976</v>
      </c>
      <c r="U1125" s="91" t="s">
        <v>9452</v>
      </c>
      <c r="V1125" s="91">
        <v>8</v>
      </c>
      <c r="W1125" s="95">
        <f>Emissions!N1125</f>
        <v>0</v>
      </c>
      <c r="X1125" s="95" t="str">
        <f>Emissions!O1125</f>
        <v>LB</v>
      </c>
    </row>
    <row r="1126" spans="1:24" x14ac:dyDescent="0.3">
      <c r="A1126" s="91" t="str">
        <f>Emissions!A1126</f>
        <v>22023</v>
      </c>
      <c r="B1126" s="91" t="str">
        <f>Emissions!B1126</f>
        <v>22</v>
      </c>
      <c r="C1126" s="92" t="str">
        <f>Emissions!F1126</f>
        <v>LA</v>
      </c>
      <c r="D1126" s="92" t="str">
        <f>Emissions!C1126</f>
        <v>023</v>
      </c>
      <c r="E1126" s="91" t="str">
        <f>Emissions!D1126</f>
        <v>Cameron</v>
      </c>
      <c r="F1126" s="91" t="str">
        <f>Emissions!E1126</f>
        <v>Parish</v>
      </c>
      <c r="G1126" s="91">
        <v>2620030001</v>
      </c>
      <c r="H1126" s="91" t="s">
        <v>9455</v>
      </c>
      <c r="I1126" s="91" t="s">
        <v>9450</v>
      </c>
      <c r="J1126" s="91" t="s">
        <v>9453</v>
      </c>
      <c r="K1126" s="91">
        <v>2014</v>
      </c>
      <c r="L1126" s="91">
        <v>515</v>
      </c>
      <c r="M1126" s="91" t="s">
        <v>9451</v>
      </c>
      <c r="N1126" s="94">
        <f>Emissions!G1126</f>
        <v>0</v>
      </c>
      <c r="O1126" s="91" t="str">
        <f>Emissions!H1126</f>
        <v>TON</v>
      </c>
      <c r="P1126" s="93">
        <f>'Emissions Factor'!$B$2</f>
        <v>5.5099999999999998E-6</v>
      </c>
      <c r="Q1126" s="91" t="str">
        <f>Emissions!L1126</f>
        <v xml:space="preserve">LB </v>
      </c>
      <c r="R1126" s="91" t="str">
        <f>Emissions!M1126</f>
        <v>TON</v>
      </c>
      <c r="S1126" s="91" t="s">
        <v>9454</v>
      </c>
      <c r="T1126" s="91">
        <v>7439976</v>
      </c>
      <c r="U1126" s="91" t="s">
        <v>9452</v>
      </c>
      <c r="V1126" s="91">
        <v>8</v>
      </c>
      <c r="W1126" s="95">
        <f>Emissions!N1126</f>
        <v>0</v>
      </c>
      <c r="X1126" s="95" t="str">
        <f>Emissions!O1126</f>
        <v>LB</v>
      </c>
    </row>
    <row r="1127" spans="1:24" x14ac:dyDescent="0.3">
      <c r="A1127" s="91" t="str">
        <f>Emissions!A1127</f>
        <v>22025</v>
      </c>
      <c r="B1127" s="91" t="str">
        <f>Emissions!B1127</f>
        <v>22</v>
      </c>
      <c r="C1127" s="92" t="str">
        <f>Emissions!F1127</f>
        <v>LA</v>
      </c>
      <c r="D1127" s="92" t="str">
        <f>Emissions!C1127</f>
        <v>025</v>
      </c>
      <c r="E1127" s="91" t="str">
        <f>Emissions!D1127</f>
        <v>Catahoula</v>
      </c>
      <c r="F1127" s="91" t="str">
        <f>Emissions!E1127</f>
        <v>Parish</v>
      </c>
      <c r="G1127" s="91">
        <v>2620030001</v>
      </c>
      <c r="H1127" s="91" t="s">
        <v>9455</v>
      </c>
      <c r="I1127" s="91" t="s">
        <v>9450</v>
      </c>
      <c r="J1127" s="91" t="s">
        <v>9453</v>
      </c>
      <c r="K1127" s="91">
        <v>2014</v>
      </c>
      <c r="L1127" s="91">
        <v>515</v>
      </c>
      <c r="M1127" s="91" t="s">
        <v>9451</v>
      </c>
      <c r="N1127" s="94">
        <f>Emissions!G1127</f>
        <v>0</v>
      </c>
      <c r="O1127" s="91" t="str">
        <f>Emissions!H1127</f>
        <v>TON</v>
      </c>
      <c r="P1127" s="93">
        <f>'Emissions Factor'!$B$2</f>
        <v>5.5099999999999998E-6</v>
      </c>
      <c r="Q1127" s="91" t="str">
        <f>Emissions!L1127</f>
        <v xml:space="preserve">LB </v>
      </c>
      <c r="R1127" s="91" t="str">
        <f>Emissions!M1127</f>
        <v>TON</v>
      </c>
      <c r="S1127" s="91" t="s">
        <v>9454</v>
      </c>
      <c r="T1127" s="91">
        <v>7439976</v>
      </c>
      <c r="U1127" s="91" t="s">
        <v>9452</v>
      </c>
      <c r="V1127" s="91">
        <v>8</v>
      </c>
      <c r="W1127" s="95">
        <f>Emissions!N1127</f>
        <v>0</v>
      </c>
      <c r="X1127" s="95" t="str">
        <f>Emissions!O1127</f>
        <v>LB</v>
      </c>
    </row>
    <row r="1128" spans="1:24" x14ac:dyDescent="0.3">
      <c r="A1128" s="91" t="str">
        <f>Emissions!A1128</f>
        <v>22027</v>
      </c>
      <c r="B1128" s="91" t="str">
        <f>Emissions!B1128</f>
        <v>22</v>
      </c>
      <c r="C1128" s="92" t="str">
        <f>Emissions!F1128</f>
        <v>LA</v>
      </c>
      <c r="D1128" s="92" t="str">
        <f>Emissions!C1128</f>
        <v>027</v>
      </c>
      <c r="E1128" s="91" t="str">
        <f>Emissions!D1128</f>
        <v>Claiborne</v>
      </c>
      <c r="F1128" s="91" t="str">
        <f>Emissions!E1128</f>
        <v>Parish</v>
      </c>
      <c r="G1128" s="91">
        <v>2620030001</v>
      </c>
      <c r="H1128" s="91" t="s">
        <v>9455</v>
      </c>
      <c r="I1128" s="91" t="s">
        <v>9450</v>
      </c>
      <c r="J1128" s="91" t="s">
        <v>9453</v>
      </c>
      <c r="K1128" s="91">
        <v>2014</v>
      </c>
      <c r="L1128" s="91">
        <v>515</v>
      </c>
      <c r="M1128" s="91" t="s">
        <v>9451</v>
      </c>
      <c r="N1128" s="94">
        <f>Emissions!G1128</f>
        <v>0</v>
      </c>
      <c r="O1128" s="91" t="str">
        <f>Emissions!H1128</f>
        <v>TON</v>
      </c>
      <c r="P1128" s="93">
        <f>'Emissions Factor'!$B$2</f>
        <v>5.5099999999999998E-6</v>
      </c>
      <c r="Q1128" s="91" t="str">
        <f>Emissions!L1128</f>
        <v xml:space="preserve">LB </v>
      </c>
      <c r="R1128" s="91" t="str">
        <f>Emissions!M1128</f>
        <v>TON</v>
      </c>
      <c r="S1128" s="91" t="s">
        <v>9454</v>
      </c>
      <c r="T1128" s="91">
        <v>7439976</v>
      </c>
      <c r="U1128" s="91" t="s">
        <v>9452</v>
      </c>
      <c r="V1128" s="91">
        <v>8</v>
      </c>
      <c r="W1128" s="95">
        <f>Emissions!N1128</f>
        <v>0</v>
      </c>
      <c r="X1128" s="95" t="str">
        <f>Emissions!O1128</f>
        <v>LB</v>
      </c>
    </row>
    <row r="1129" spans="1:24" x14ac:dyDescent="0.3">
      <c r="A1129" s="91" t="str">
        <f>Emissions!A1129</f>
        <v>22029</v>
      </c>
      <c r="B1129" s="91" t="str">
        <f>Emissions!B1129</f>
        <v>22</v>
      </c>
      <c r="C1129" s="92" t="str">
        <f>Emissions!F1129</f>
        <v>LA</v>
      </c>
      <c r="D1129" s="92" t="str">
        <f>Emissions!C1129</f>
        <v>029</v>
      </c>
      <c r="E1129" s="91" t="str">
        <f>Emissions!D1129</f>
        <v>Concordia</v>
      </c>
      <c r="F1129" s="91" t="str">
        <f>Emissions!E1129</f>
        <v>Parish</v>
      </c>
      <c r="G1129" s="91">
        <v>2620030001</v>
      </c>
      <c r="H1129" s="91" t="s">
        <v>9455</v>
      </c>
      <c r="I1129" s="91" t="s">
        <v>9450</v>
      </c>
      <c r="J1129" s="91" t="s">
        <v>9453</v>
      </c>
      <c r="K1129" s="91">
        <v>2014</v>
      </c>
      <c r="L1129" s="91">
        <v>515</v>
      </c>
      <c r="M1129" s="91" t="s">
        <v>9451</v>
      </c>
      <c r="N1129" s="94">
        <f>Emissions!G1129</f>
        <v>0</v>
      </c>
      <c r="O1129" s="91" t="str">
        <f>Emissions!H1129</f>
        <v>TON</v>
      </c>
      <c r="P1129" s="93">
        <f>'Emissions Factor'!$B$2</f>
        <v>5.5099999999999998E-6</v>
      </c>
      <c r="Q1129" s="91" t="str">
        <f>Emissions!L1129</f>
        <v xml:space="preserve">LB </v>
      </c>
      <c r="R1129" s="91" t="str">
        <f>Emissions!M1129</f>
        <v>TON</v>
      </c>
      <c r="S1129" s="91" t="s">
        <v>9454</v>
      </c>
      <c r="T1129" s="91">
        <v>7439976</v>
      </c>
      <c r="U1129" s="91" t="s">
        <v>9452</v>
      </c>
      <c r="V1129" s="91">
        <v>8</v>
      </c>
      <c r="W1129" s="95">
        <f>Emissions!N1129</f>
        <v>0</v>
      </c>
      <c r="X1129" s="95" t="str">
        <f>Emissions!O1129</f>
        <v>LB</v>
      </c>
    </row>
    <row r="1130" spans="1:24" x14ac:dyDescent="0.3">
      <c r="A1130" s="91" t="str">
        <f>Emissions!A1130</f>
        <v>22031</v>
      </c>
      <c r="B1130" s="91" t="str">
        <f>Emissions!B1130</f>
        <v>22</v>
      </c>
      <c r="C1130" s="92" t="str">
        <f>Emissions!F1130</f>
        <v>LA</v>
      </c>
      <c r="D1130" s="92" t="str">
        <f>Emissions!C1130</f>
        <v>031</v>
      </c>
      <c r="E1130" s="91" t="str">
        <f>Emissions!D1130</f>
        <v>De Soto</v>
      </c>
      <c r="F1130" s="91" t="str">
        <f>Emissions!E1130</f>
        <v>Parish</v>
      </c>
      <c r="G1130" s="91">
        <v>2620030001</v>
      </c>
      <c r="H1130" s="91" t="s">
        <v>9455</v>
      </c>
      <c r="I1130" s="91" t="s">
        <v>9450</v>
      </c>
      <c r="J1130" s="91" t="s">
        <v>9453</v>
      </c>
      <c r="K1130" s="91">
        <v>2014</v>
      </c>
      <c r="L1130" s="91">
        <v>515</v>
      </c>
      <c r="M1130" s="91" t="s">
        <v>9451</v>
      </c>
      <c r="N1130" s="94">
        <f>Emissions!G1130</f>
        <v>6093.93103448276</v>
      </c>
      <c r="O1130" s="91" t="str">
        <f>Emissions!H1130</f>
        <v>TON</v>
      </c>
      <c r="P1130" s="93">
        <f>'Emissions Factor'!$B$2</f>
        <v>5.5099999999999998E-6</v>
      </c>
      <c r="Q1130" s="91" t="str">
        <f>Emissions!L1130</f>
        <v xml:space="preserve">LB </v>
      </c>
      <c r="R1130" s="91" t="str">
        <f>Emissions!M1130</f>
        <v>TON</v>
      </c>
      <c r="S1130" s="91" t="s">
        <v>9454</v>
      </c>
      <c r="T1130" s="91">
        <v>7439976</v>
      </c>
      <c r="U1130" s="91" t="s">
        <v>9452</v>
      </c>
      <c r="V1130" s="91">
        <v>8</v>
      </c>
      <c r="W1130" s="95">
        <f>Emissions!N1130</f>
        <v>3.3577560000000006E-2</v>
      </c>
      <c r="X1130" s="95" t="str">
        <f>Emissions!O1130</f>
        <v>LB</v>
      </c>
    </row>
    <row r="1131" spans="1:24" x14ac:dyDescent="0.3">
      <c r="A1131" s="91" t="str">
        <f>Emissions!A1131</f>
        <v>22033</v>
      </c>
      <c r="B1131" s="91" t="str">
        <f>Emissions!B1131</f>
        <v>22</v>
      </c>
      <c r="C1131" s="92" t="str">
        <f>Emissions!F1131</f>
        <v>LA</v>
      </c>
      <c r="D1131" s="92" t="str">
        <f>Emissions!C1131</f>
        <v>033</v>
      </c>
      <c r="E1131" s="91" t="str">
        <f>Emissions!D1131</f>
        <v>East Baton Rouge</v>
      </c>
      <c r="F1131" s="91" t="str">
        <f>Emissions!E1131</f>
        <v>Parish</v>
      </c>
      <c r="G1131" s="91">
        <v>2620030001</v>
      </c>
      <c r="H1131" s="91" t="s">
        <v>9455</v>
      </c>
      <c r="I1131" s="91" t="s">
        <v>9450</v>
      </c>
      <c r="J1131" s="91" t="s">
        <v>9453</v>
      </c>
      <c r="K1131" s="91">
        <v>2014</v>
      </c>
      <c r="L1131" s="91">
        <v>515</v>
      </c>
      <c r="M1131" s="91" t="s">
        <v>9451</v>
      </c>
      <c r="N1131" s="94">
        <f>Emissions!G1131</f>
        <v>252920.454545455</v>
      </c>
      <c r="O1131" s="91" t="str">
        <f>Emissions!H1131</f>
        <v>TON</v>
      </c>
      <c r="P1131" s="93">
        <f>'Emissions Factor'!$B$2</f>
        <v>5.5099999999999998E-6</v>
      </c>
      <c r="Q1131" s="91" t="str">
        <f>Emissions!L1131</f>
        <v xml:space="preserve">LB </v>
      </c>
      <c r="R1131" s="91" t="str">
        <f>Emissions!M1131</f>
        <v>TON</v>
      </c>
      <c r="S1131" s="91" t="s">
        <v>9454</v>
      </c>
      <c r="T1131" s="91">
        <v>7439976</v>
      </c>
      <c r="U1131" s="91" t="s">
        <v>9452</v>
      </c>
      <c r="V1131" s="91">
        <v>8</v>
      </c>
      <c r="W1131" s="95">
        <f>Emissions!N1131</f>
        <v>1.3935917045454569</v>
      </c>
      <c r="X1131" s="95" t="str">
        <f>Emissions!O1131</f>
        <v>LB</v>
      </c>
    </row>
    <row r="1132" spans="1:24" x14ac:dyDescent="0.3">
      <c r="A1132" s="91" t="str">
        <f>Emissions!A1132</f>
        <v>22035</v>
      </c>
      <c r="B1132" s="91" t="str">
        <f>Emissions!B1132</f>
        <v>22</v>
      </c>
      <c r="C1132" s="92" t="str">
        <f>Emissions!F1132</f>
        <v>LA</v>
      </c>
      <c r="D1132" s="92" t="str">
        <f>Emissions!C1132</f>
        <v>035</v>
      </c>
      <c r="E1132" s="91" t="str">
        <f>Emissions!D1132</f>
        <v>East Carroll</v>
      </c>
      <c r="F1132" s="91" t="str">
        <f>Emissions!E1132</f>
        <v>Parish</v>
      </c>
      <c r="G1132" s="91">
        <v>2620030001</v>
      </c>
      <c r="H1132" s="91" t="s">
        <v>9455</v>
      </c>
      <c r="I1132" s="91" t="s">
        <v>9450</v>
      </c>
      <c r="J1132" s="91" t="s">
        <v>9453</v>
      </c>
      <c r="K1132" s="91">
        <v>2014</v>
      </c>
      <c r="L1132" s="91">
        <v>515</v>
      </c>
      <c r="M1132" s="91" t="s">
        <v>9451</v>
      </c>
      <c r="N1132" s="94">
        <f>Emissions!G1132</f>
        <v>0</v>
      </c>
      <c r="O1132" s="91" t="str">
        <f>Emissions!H1132</f>
        <v>TON</v>
      </c>
      <c r="P1132" s="93">
        <f>'Emissions Factor'!$B$2</f>
        <v>5.5099999999999998E-6</v>
      </c>
      <c r="Q1132" s="91" t="str">
        <f>Emissions!L1132</f>
        <v xml:space="preserve">LB </v>
      </c>
      <c r="R1132" s="91" t="str">
        <f>Emissions!M1132</f>
        <v>TON</v>
      </c>
      <c r="S1132" s="91" t="s">
        <v>9454</v>
      </c>
      <c r="T1132" s="91">
        <v>7439976</v>
      </c>
      <c r="U1132" s="91" t="s">
        <v>9452</v>
      </c>
      <c r="V1132" s="91">
        <v>8</v>
      </c>
      <c r="W1132" s="95">
        <f>Emissions!N1132</f>
        <v>0</v>
      </c>
      <c r="X1132" s="95" t="str">
        <f>Emissions!O1132</f>
        <v>LB</v>
      </c>
    </row>
    <row r="1133" spans="1:24" x14ac:dyDescent="0.3">
      <c r="A1133" s="91" t="str">
        <f>Emissions!A1133</f>
        <v>22037</v>
      </c>
      <c r="B1133" s="91" t="str">
        <f>Emissions!B1133</f>
        <v>22</v>
      </c>
      <c r="C1133" s="92" t="str">
        <f>Emissions!F1133</f>
        <v>LA</v>
      </c>
      <c r="D1133" s="92" t="str">
        <f>Emissions!C1133</f>
        <v>037</v>
      </c>
      <c r="E1133" s="91" t="str">
        <f>Emissions!D1133</f>
        <v>East Feliciana</v>
      </c>
      <c r="F1133" s="91" t="str">
        <f>Emissions!E1133</f>
        <v>Parish</v>
      </c>
      <c r="G1133" s="91">
        <v>2620030001</v>
      </c>
      <c r="H1133" s="91" t="s">
        <v>9455</v>
      </c>
      <c r="I1133" s="91" t="s">
        <v>9450</v>
      </c>
      <c r="J1133" s="91" t="s">
        <v>9453</v>
      </c>
      <c r="K1133" s="91">
        <v>2014</v>
      </c>
      <c r="L1133" s="91">
        <v>515</v>
      </c>
      <c r="M1133" s="91" t="s">
        <v>9451</v>
      </c>
      <c r="N1133" s="94">
        <f>Emissions!G1133</f>
        <v>0</v>
      </c>
      <c r="O1133" s="91" t="str">
        <f>Emissions!H1133</f>
        <v>TON</v>
      </c>
      <c r="P1133" s="93">
        <f>'Emissions Factor'!$B$2</f>
        <v>5.5099999999999998E-6</v>
      </c>
      <c r="Q1133" s="91" t="str">
        <f>Emissions!L1133</f>
        <v xml:space="preserve">LB </v>
      </c>
      <c r="R1133" s="91" t="str">
        <f>Emissions!M1133</f>
        <v>TON</v>
      </c>
      <c r="S1133" s="91" t="s">
        <v>9454</v>
      </c>
      <c r="T1133" s="91">
        <v>7439976</v>
      </c>
      <c r="U1133" s="91" t="s">
        <v>9452</v>
      </c>
      <c r="V1133" s="91">
        <v>8</v>
      </c>
      <c r="W1133" s="95">
        <f>Emissions!N1133</f>
        <v>0</v>
      </c>
      <c r="X1133" s="95" t="str">
        <f>Emissions!O1133</f>
        <v>LB</v>
      </c>
    </row>
    <row r="1134" spans="1:24" x14ac:dyDescent="0.3">
      <c r="A1134" s="91" t="str">
        <f>Emissions!A1134</f>
        <v>22039</v>
      </c>
      <c r="B1134" s="91" t="str">
        <f>Emissions!B1134</f>
        <v>22</v>
      </c>
      <c r="C1134" s="92" t="str">
        <f>Emissions!F1134</f>
        <v>LA</v>
      </c>
      <c r="D1134" s="92" t="str">
        <f>Emissions!C1134</f>
        <v>039</v>
      </c>
      <c r="E1134" s="91" t="str">
        <f>Emissions!D1134</f>
        <v>Evangeline</v>
      </c>
      <c r="F1134" s="91" t="str">
        <f>Emissions!E1134</f>
        <v>Parish</v>
      </c>
      <c r="G1134" s="91">
        <v>2620030001</v>
      </c>
      <c r="H1134" s="91" t="s">
        <v>9455</v>
      </c>
      <c r="I1134" s="91" t="s">
        <v>9450</v>
      </c>
      <c r="J1134" s="91" t="s">
        <v>9453</v>
      </c>
      <c r="K1134" s="91">
        <v>2014</v>
      </c>
      <c r="L1134" s="91">
        <v>515</v>
      </c>
      <c r="M1134" s="91" t="s">
        <v>9451</v>
      </c>
      <c r="N1134" s="94">
        <f>Emissions!G1134</f>
        <v>0</v>
      </c>
      <c r="O1134" s="91" t="str">
        <f>Emissions!H1134</f>
        <v>TON</v>
      </c>
      <c r="P1134" s="93">
        <f>'Emissions Factor'!$B$2</f>
        <v>5.5099999999999998E-6</v>
      </c>
      <c r="Q1134" s="91" t="str">
        <f>Emissions!L1134</f>
        <v xml:space="preserve">LB </v>
      </c>
      <c r="R1134" s="91" t="str">
        <f>Emissions!M1134</f>
        <v>TON</v>
      </c>
      <c r="S1134" s="91" t="s">
        <v>9454</v>
      </c>
      <c r="T1134" s="91">
        <v>7439976</v>
      </c>
      <c r="U1134" s="91" t="s">
        <v>9452</v>
      </c>
      <c r="V1134" s="91">
        <v>8</v>
      </c>
      <c r="W1134" s="95">
        <f>Emissions!N1134</f>
        <v>0</v>
      </c>
      <c r="X1134" s="95" t="str">
        <f>Emissions!O1134</f>
        <v>LB</v>
      </c>
    </row>
    <row r="1135" spans="1:24" x14ac:dyDescent="0.3">
      <c r="A1135" s="91" t="str">
        <f>Emissions!A1135</f>
        <v>22041</v>
      </c>
      <c r="B1135" s="91" t="str">
        <f>Emissions!B1135</f>
        <v>22</v>
      </c>
      <c r="C1135" s="92" t="str">
        <f>Emissions!F1135</f>
        <v>LA</v>
      </c>
      <c r="D1135" s="92" t="str">
        <f>Emissions!C1135</f>
        <v>041</v>
      </c>
      <c r="E1135" s="91" t="str">
        <f>Emissions!D1135</f>
        <v>Franklin</v>
      </c>
      <c r="F1135" s="91" t="str">
        <f>Emissions!E1135</f>
        <v>Parish</v>
      </c>
      <c r="G1135" s="91">
        <v>2620030001</v>
      </c>
      <c r="H1135" s="91" t="s">
        <v>9455</v>
      </c>
      <c r="I1135" s="91" t="s">
        <v>9450</v>
      </c>
      <c r="J1135" s="91" t="s">
        <v>9453</v>
      </c>
      <c r="K1135" s="91">
        <v>2014</v>
      </c>
      <c r="L1135" s="91">
        <v>515</v>
      </c>
      <c r="M1135" s="91" t="s">
        <v>9451</v>
      </c>
      <c r="N1135" s="94">
        <f>Emissions!G1135</f>
        <v>0</v>
      </c>
      <c r="O1135" s="91" t="str">
        <f>Emissions!H1135</f>
        <v>TON</v>
      </c>
      <c r="P1135" s="93">
        <f>'Emissions Factor'!$B$2</f>
        <v>5.5099999999999998E-6</v>
      </c>
      <c r="Q1135" s="91" t="str">
        <f>Emissions!L1135</f>
        <v xml:space="preserve">LB </v>
      </c>
      <c r="R1135" s="91" t="str">
        <f>Emissions!M1135</f>
        <v>TON</v>
      </c>
      <c r="S1135" s="91" t="s">
        <v>9454</v>
      </c>
      <c r="T1135" s="91">
        <v>7439976</v>
      </c>
      <c r="U1135" s="91" t="s">
        <v>9452</v>
      </c>
      <c r="V1135" s="91">
        <v>8</v>
      </c>
      <c r="W1135" s="95">
        <f>Emissions!N1135</f>
        <v>0</v>
      </c>
      <c r="X1135" s="95" t="str">
        <f>Emissions!O1135</f>
        <v>LB</v>
      </c>
    </row>
    <row r="1136" spans="1:24" x14ac:dyDescent="0.3">
      <c r="A1136" s="91" t="str">
        <f>Emissions!A1136</f>
        <v>22043</v>
      </c>
      <c r="B1136" s="91" t="str">
        <f>Emissions!B1136</f>
        <v>22</v>
      </c>
      <c r="C1136" s="92" t="str">
        <f>Emissions!F1136</f>
        <v>LA</v>
      </c>
      <c r="D1136" s="92" t="str">
        <f>Emissions!C1136</f>
        <v>043</v>
      </c>
      <c r="E1136" s="91" t="str">
        <f>Emissions!D1136</f>
        <v>Grant</v>
      </c>
      <c r="F1136" s="91" t="str">
        <f>Emissions!E1136</f>
        <v>Parish</v>
      </c>
      <c r="G1136" s="91">
        <v>2620030001</v>
      </c>
      <c r="H1136" s="91" t="s">
        <v>9455</v>
      </c>
      <c r="I1136" s="91" t="s">
        <v>9450</v>
      </c>
      <c r="J1136" s="91" t="s">
        <v>9453</v>
      </c>
      <c r="K1136" s="91">
        <v>2014</v>
      </c>
      <c r="L1136" s="91">
        <v>515</v>
      </c>
      <c r="M1136" s="91" t="s">
        <v>9451</v>
      </c>
      <c r="N1136" s="94">
        <f>Emissions!G1136</f>
        <v>0</v>
      </c>
      <c r="O1136" s="91" t="str">
        <f>Emissions!H1136</f>
        <v>TON</v>
      </c>
      <c r="P1136" s="93">
        <f>'Emissions Factor'!$B$2</f>
        <v>5.5099999999999998E-6</v>
      </c>
      <c r="Q1136" s="91" t="str">
        <f>Emissions!L1136</f>
        <v xml:space="preserve">LB </v>
      </c>
      <c r="R1136" s="91" t="str">
        <f>Emissions!M1136</f>
        <v>TON</v>
      </c>
      <c r="S1136" s="91" t="s">
        <v>9454</v>
      </c>
      <c r="T1136" s="91">
        <v>7439976</v>
      </c>
      <c r="U1136" s="91" t="s">
        <v>9452</v>
      </c>
      <c r="V1136" s="91">
        <v>8</v>
      </c>
      <c r="W1136" s="95">
        <f>Emissions!N1136</f>
        <v>0</v>
      </c>
      <c r="X1136" s="95" t="str">
        <f>Emissions!O1136</f>
        <v>LB</v>
      </c>
    </row>
    <row r="1137" spans="1:24" x14ac:dyDescent="0.3">
      <c r="A1137" s="91" t="str">
        <f>Emissions!A1137</f>
        <v>22045</v>
      </c>
      <c r="B1137" s="91" t="str">
        <f>Emissions!B1137</f>
        <v>22</v>
      </c>
      <c r="C1137" s="92" t="str">
        <f>Emissions!F1137</f>
        <v>LA</v>
      </c>
      <c r="D1137" s="92" t="str">
        <f>Emissions!C1137</f>
        <v>045</v>
      </c>
      <c r="E1137" s="91" t="str">
        <f>Emissions!D1137</f>
        <v>Iberia</v>
      </c>
      <c r="F1137" s="91" t="str">
        <f>Emissions!E1137</f>
        <v>Parish</v>
      </c>
      <c r="G1137" s="91">
        <v>2620030001</v>
      </c>
      <c r="H1137" s="91" t="s">
        <v>9455</v>
      </c>
      <c r="I1137" s="91" t="s">
        <v>9450</v>
      </c>
      <c r="J1137" s="91" t="s">
        <v>9453</v>
      </c>
      <c r="K1137" s="91">
        <v>2014</v>
      </c>
      <c r="L1137" s="91">
        <v>515</v>
      </c>
      <c r="M1137" s="91" t="s">
        <v>9451</v>
      </c>
      <c r="N1137" s="94">
        <f>Emissions!G1137</f>
        <v>0</v>
      </c>
      <c r="O1137" s="91" t="str">
        <f>Emissions!H1137</f>
        <v>TON</v>
      </c>
      <c r="P1137" s="93">
        <f>'Emissions Factor'!$B$2</f>
        <v>5.5099999999999998E-6</v>
      </c>
      <c r="Q1137" s="91" t="str">
        <f>Emissions!L1137</f>
        <v xml:space="preserve">LB </v>
      </c>
      <c r="R1137" s="91" t="str">
        <f>Emissions!M1137</f>
        <v>TON</v>
      </c>
      <c r="S1137" s="91" t="s">
        <v>9454</v>
      </c>
      <c r="T1137" s="91">
        <v>7439976</v>
      </c>
      <c r="U1137" s="91" t="s">
        <v>9452</v>
      </c>
      <c r="V1137" s="91">
        <v>8</v>
      </c>
      <c r="W1137" s="95">
        <f>Emissions!N1137</f>
        <v>0</v>
      </c>
      <c r="X1137" s="95" t="str">
        <f>Emissions!O1137</f>
        <v>LB</v>
      </c>
    </row>
    <row r="1138" spans="1:24" x14ac:dyDescent="0.3">
      <c r="A1138" s="91" t="str">
        <f>Emissions!A1138</f>
        <v>22047</v>
      </c>
      <c r="B1138" s="91" t="str">
        <f>Emissions!B1138</f>
        <v>22</v>
      </c>
      <c r="C1138" s="92" t="str">
        <f>Emissions!F1138</f>
        <v>LA</v>
      </c>
      <c r="D1138" s="92" t="str">
        <f>Emissions!C1138</f>
        <v>047</v>
      </c>
      <c r="E1138" s="91" t="str">
        <f>Emissions!D1138</f>
        <v>Iberville</v>
      </c>
      <c r="F1138" s="91" t="str">
        <f>Emissions!E1138</f>
        <v>Parish</v>
      </c>
      <c r="G1138" s="91">
        <v>2620030001</v>
      </c>
      <c r="H1138" s="91" t="s">
        <v>9455</v>
      </c>
      <c r="I1138" s="91" t="s">
        <v>9450</v>
      </c>
      <c r="J1138" s="91" t="s">
        <v>9453</v>
      </c>
      <c r="K1138" s="91">
        <v>2014</v>
      </c>
      <c r="L1138" s="91">
        <v>515</v>
      </c>
      <c r="M1138" s="91" t="s">
        <v>9451</v>
      </c>
      <c r="N1138" s="94">
        <f>Emissions!G1138</f>
        <v>0</v>
      </c>
      <c r="O1138" s="91" t="str">
        <f>Emissions!H1138</f>
        <v>TON</v>
      </c>
      <c r="P1138" s="93">
        <f>'Emissions Factor'!$B$2</f>
        <v>5.5099999999999998E-6</v>
      </c>
      <c r="Q1138" s="91" t="str">
        <f>Emissions!L1138</f>
        <v xml:space="preserve">LB </v>
      </c>
      <c r="R1138" s="91" t="str">
        <f>Emissions!M1138</f>
        <v>TON</v>
      </c>
      <c r="S1138" s="91" t="s">
        <v>9454</v>
      </c>
      <c r="T1138" s="91">
        <v>7439976</v>
      </c>
      <c r="U1138" s="91" t="s">
        <v>9452</v>
      </c>
      <c r="V1138" s="91">
        <v>8</v>
      </c>
      <c r="W1138" s="95">
        <f>Emissions!N1138</f>
        <v>0</v>
      </c>
      <c r="X1138" s="95" t="str">
        <f>Emissions!O1138</f>
        <v>LB</v>
      </c>
    </row>
    <row r="1139" spans="1:24" x14ac:dyDescent="0.3">
      <c r="A1139" s="91" t="str">
        <f>Emissions!A1139</f>
        <v>22049</v>
      </c>
      <c r="B1139" s="91" t="str">
        <f>Emissions!B1139</f>
        <v>22</v>
      </c>
      <c r="C1139" s="92" t="str">
        <f>Emissions!F1139</f>
        <v>LA</v>
      </c>
      <c r="D1139" s="92" t="str">
        <f>Emissions!C1139</f>
        <v>049</v>
      </c>
      <c r="E1139" s="91" t="str">
        <f>Emissions!D1139</f>
        <v>Jackson</v>
      </c>
      <c r="F1139" s="91" t="str">
        <f>Emissions!E1139</f>
        <v>Parish</v>
      </c>
      <c r="G1139" s="91">
        <v>2620030001</v>
      </c>
      <c r="H1139" s="91" t="s">
        <v>9455</v>
      </c>
      <c r="I1139" s="91" t="s">
        <v>9450</v>
      </c>
      <c r="J1139" s="91" t="s">
        <v>9453</v>
      </c>
      <c r="K1139" s="91">
        <v>2014</v>
      </c>
      <c r="L1139" s="91">
        <v>515</v>
      </c>
      <c r="M1139" s="91" t="s">
        <v>9451</v>
      </c>
      <c r="N1139" s="94">
        <f>Emissions!G1139</f>
        <v>0</v>
      </c>
      <c r="O1139" s="91" t="str">
        <f>Emissions!H1139</f>
        <v>TON</v>
      </c>
      <c r="P1139" s="93">
        <f>'Emissions Factor'!$B$2</f>
        <v>5.5099999999999998E-6</v>
      </c>
      <c r="Q1139" s="91" t="str">
        <f>Emissions!L1139</f>
        <v xml:space="preserve">LB </v>
      </c>
      <c r="R1139" s="91" t="str">
        <f>Emissions!M1139</f>
        <v>TON</v>
      </c>
      <c r="S1139" s="91" t="s">
        <v>9454</v>
      </c>
      <c r="T1139" s="91">
        <v>7439976</v>
      </c>
      <c r="U1139" s="91" t="s">
        <v>9452</v>
      </c>
      <c r="V1139" s="91">
        <v>8</v>
      </c>
      <c r="W1139" s="95">
        <f>Emissions!N1139</f>
        <v>0</v>
      </c>
      <c r="X1139" s="95" t="str">
        <f>Emissions!O1139</f>
        <v>LB</v>
      </c>
    </row>
    <row r="1140" spans="1:24" x14ac:dyDescent="0.3">
      <c r="A1140" s="91" t="str">
        <f>Emissions!A1140</f>
        <v>22051</v>
      </c>
      <c r="B1140" s="91" t="str">
        <f>Emissions!B1140</f>
        <v>22</v>
      </c>
      <c r="C1140" s="92" t="str">
        <f>Emissions!F1140</f>
        <v>LA</v>
      </c>
      <c r="D1140" s="92" t="str">
        <f>Emissions!C1140</f>
        <v>051</v>
      </c>
      <c r="E1140" s="91" t="str">
        <f>Emissions!D1140</f>
        <v>Jefferson</v>
      </c>
      <c r="F1140" s="91" t="str">
        <f>Emissions!E1140</f>
        <v>Parish</v>
      </c>
      <c r="G1140" s="91">
        <v>2620030001</v>
      </c>
      <c r="H1140" s="91" t="s">
        <v>9455</v>
      </c>
      <c r="I1140" s="91" t="s">
        <v>9450</v>
      </c>
      <c r="J1140" s="91" t="s">
        <v>9453</v>
      </c>
      <c r="K1140" s="91">
        <v>2014</v>
      </c>
      <c r="L1140" s="91">
        <v>515</v>
      </c>
      <c r="M1140" s="91" t="s">
        <v>9451</v>
      </c>
      <c r="N1140" s="94">
        <f>Emissions!G1140</f>
        <v>878778.818181818</v>
      </c>
      <c r="O1140" s="91" t="str">
        <f>Emissions!H1140</f>
        <v>TON</v>
      </c>
      <c r="P1140" s="93">
        <f>'Emissions Factor'!$B$2</f>
        <v>5.5099999999999998E-6</v>
      </c>
      <c r="Q1140" s="91" t="str">
        <f>Emissions!L1140</f>
        <v xml:space="preserve">LB </v>
      </c>
      <c r="R1140" s="91" t="str">
        <f>Emissions!M1140</f>
        <v>TON</v>
      </c>
      <c r="S1140" s="91" t="s">
        <v>9454</v>
      </c>
      <c r="T1140" s="91">
        <v>7439976</v>
      </c>
      <c r="U1140" s="91" t="s">
        <v>9452</v>
      </c>
      <c r="V1140" s="91">
        <v>8</v>
      </c>
      <c r="W1140" s="95">
        <f>Emissions!N1140</f>
        <v>4.8420712881818169</v>
      </c>
      <c r="X1140" s="95" t="str">
        <f>Emissions!O1140</f>
        <v>LB</v>
      </c>
    </row>
    <row r="1141" spans="1:24" x14ac:dyDescent="0.3">
      <c r="A1141" s="91" t="str">
        <f>Emissions!A1141</f>
        <v>22053</v>
      </c>
      <c r="B1141" s="91" t="str">
        <f>Emissions!B1141</f>
        <v>22</v>
      </c>
      <c r="C1141" s="92" t="str">
        <f>Emissions!F1141</f>
        <v>LA</v>
      </c>
      <c r="D1141" s="92" t="str">
        <f>Emissions!C1141</f>
        <v>053</v>
      </c>
      <c r="E1141" s="91" t="str">
        <f>Emissions!D1141</f>
        <v>Jefferson Davis</v>
      </c>
      <c r="F1141" s="91" t="str">
        <f>Emissions!E1141</f>
        <v>Parish</v>
      </c>
      <c r="G1141" s="91">
        <v>2620030001</v>
      </c>
      <c r="H1141" s="91" t="s">
        <v>9455</v>
      </c>
      <c r="I1141" s="91" t="s">
        <v>9450</v>
      </c>
      <c r="J1141" s="91" t="s">
        <v>9453</v>
      </c>
      <c r="K1141" s="91">
        <v>2014</v>
      </c>
      <c r="L1141" s="91">
        <v>515</v>
      </c>
      <c r="M1141" s="91" t="s">
        <v>9451</v>
      </c>
      <c r="N1141" s="94">
        <f>Emissions!G1141</f>
        <v>354974.44444444397</v>
      </c>
      <c r="O1141" s="91" t="str">
        <f>Emissions!H1141</f>
        <v>TON</v>
      </c>
      <c r="P1141" s="93">
        <f>'Emissions Factor'!$B$2</f>
        <v>5.5099999999999998E-6</v>
      </c>
      <c r="Q1141" s="91" t="str">
        <f>Emissions!L1141</f>
        <v xml:space="preserve">LB </v>
      </c>
      <c r="R1141" s="91" t="str">
        <f>Emissions!M1141</f>
        <v>TON</v>
      </c>
      <c r="S1141" s="91" t="s">
        <v>9454</v>
      </c>
      <c r="T1141" s="91">
        <v>7439976</v>
      </c>
      <c r="U1141" s="91" t="s">
        <v>9452</v>
      </c>
      <c r="V1141" s="91">
        <v>8</v>
      </c>
      <c r="W1141" s="95">
        <f>Emissions!N1141</f>
        <v>1.9559091888888862</v>
      </c>
      <c r="X1141" s="95" t="str">
        <f>Emissions!O1141</f>
        <v>LB</v>
      </c>
    </row>
    <row r="1142" spans="1:24" x14ac:dyDescent="0.3">
      <c r="A1142" s="91" t="str">
        <f>Emissions!A1142</f>
        <v>22055</v>
      </c>
      <c r="B1142" s="91" t="str">
        <f>Emissions!B1142</f>
        <v>22</v>
      </c>
      <c r="C1142" s="92" t="str">
        <f>Emissions!F1142</f>
        <v>LA</v>
      </c>
      <c r="D1142" s="92" t="str">
        <f>Emissions!C1142</f>
        <v>055</v>
      </c>
      <c r="E1142" s="91" t="str">
        <f>Emissions!D1142</f>
        <v>Lafayette</v>
      </c>
      <c r="F1142" s="91" t="str">
        <f>Emissions!E1142</f>
        <v>Parish</v>
      </c>
      <c r="G1142" s="91">
        <v>2620030001</v>
      </c>
      <c r="H1142" s="91" t="s">
        <v>9455</v>
      </c>
      <c r="I1142" s="91" t="s">
        <v>9450</v>
      </c>
      <c r="J1142" s="91" t="s">
        <v>9453</v>
      </c>
      <c r="K1142" s="91">
        <v>2014</v>
      </c>
      <c r="L1142" s="91">
        <v>515</v>
      </c>
      <c r="M1142" s="91" t="s">
        <v>9451</v>
      </c>
      <c r="N1142" s="94">
        <f>Emissions!G1142</f>
        <v>0</v>
      </c>
      <c r="O1142" s="91" t="str">
        <f>Emissions!H1142</f>
        <v>TON</v>
      </c>
      <c r="P1142" s="93">
        <f>'Emissions Factor'!$B$2</f>
        <v>5.5099999999999998E-6</v>
      </c>
      <c r="Q1142" s="91" t="str">
        <f>Emissions!L1142</f>
        <v xml:space="preserve">LB </v>
      </c>
      <c r="R1142" s="91" t="str">
        <f>Emissions!M1142</f>
        <v>TON</v>
      </c>
      <c r="S1142" s="91" t="s">
        <v>9454</v>
      </c>
      <c r="T1142" s="91">
        <v>7439976</v>
      </c>
      <c r="U1142" s="91" t="s">
        <v>9452</v>
      </c>
      <c r="V1142" s="91">
        <v>8</v>
      </c>
      <c r="W1142" s="95">
        <f>Emissions!N1142</f>
        <v>0</v>
      </c>
      <c r="X1142" s="95" t="str">
        <f>Emissions!O1142</f>
        <v>LB</v>
      </c>
    </row>
    <row r="1143" spans="1:24" x14ac:dyDescent="0.3">
      <c r="A1143" s="91" t="str">
        <f>Emissions!A1143</f>
        <v>22057</v>
      </c>
      <c r="B1143" s="91" t="str">
        <f>Emissions!B1143</f>
        <v>22</v>
      </c>
      <c r="C1143" s="92" t="str">
        <f>Emissions!F1143</f>
        <v>LA</v>
      </c>
      <c r="D1143" s="92" t="str">
        <f>Emissions!C1143</f>
        <v>057</v>
      </c>
      <c r="E1143" s="91" t="str">
        <f>Emissions!D1143</f>
        <v>Lafourche</v>
      </c>
      <c r="F1143" s="91" t="str">
        <f>Emissions!E1143</f>
        <v>Parish</v>
      </c>
      <c r="G1143" s="91">
        <v>2620030001</v>
      </c>
      <c r="H1143" s="91" t="s">
        <v>9455</v>
      </c>
      <c r="I1143" s="91" t="s">
        <v>9450</v>
      </c>
      <c r="J1143" s="91" t="s">
        <v>9453</v>
      </c>
      <c r="K1143" s="91">
        <v>2014</v>
      </c>
      <c r="L1143" s="91">
        <v>515</v>
      </c>
      <c r="M1143" s="91" t="s">
        <v>9451</v>
      </c>
      <c r="N1143" s="94">
        <f>Emissions!G1143</f>
        <v>0</v>
      </c>
      <c r="O1143" s="91" t="str">
        <f>Emissions!H1143</f>
        <v>TON</v>
      </c>
      <c r="P1143" s="93">
        <f>'Emissions Factor'!$B$2</f>
        <v>5.5099999999999998E-6</v>
      </c>
      <c r="Q1143" s="91" t="str">
        <f>Emissions!L1143</f>
        <v xml:space="preserve">LB </v>
      </c>
      <c r="R1143" s="91" t="str">
        <f>Emissions!M1143</f>
        <v>TON</v>
      </c>
      <c r="S1143" s="91" t="s">
        <v>9454</v>
      </c>
      <c r="T1143" s="91">
        <v>7439976</v>
      </c>
      <c r="U1143" s="91" t="s">
        <v>9452</v>
      </c>
      <c r="V1143" s="91">
        <v>8</v>
      </c>
      <c r="W1143" s="95">
        <f>Emissions!N1143</f>
        <v>0</v>
      </c>
      <c r="X1143" s="95" t="str">
        <f>Emissions!O1143</f>
        <v>LB</v>
      </c>
    </row>
    <row r="1144" spans="1:24" x14ac:dyDescent="0.3">
      <c r="A1144" s="91" t="str">
        <f>Emissions!A1144</f>
        <v>22059</v>
      </c>
      <c r="B1144" s="91" t="str">
        <f>Emissions!B1144</f>
        <v>22</v>
      </c>
      <c r="C1144" s="92" t="str">
        <f>Emissions!F1144</f>
        <v>LA</v>
      </c>
      <c r="D1144" s="92" t="str">
        <f>Emissions!C1144</f>
        <v>059</v>
      </c>
      <c r="E1144" s="91" t="str">
        <f>Emissions!D1144</f>
        <v>La Salle</v>
      </c>
      <c r="F1144" s="91" t="str">
        <f>Emissions!E1144</f>
        <v>Parish</v>
      </c>
      <c r="G1144" s="91">
        <v>2620030001</v>
      </c>
      <c r="H1144" s="91" t="s">
        <v>9455</v>
      </c>
      <c r="I1144" s="91" t="s">
        <v>9450</v>
      </c>
      <c r="J1144" s="91" t="s">
        <v>9453</v>
      </c>
      <c r="K1144" s="91">
        <v>2014</v>
      </c>
      <c r="L1144" s="91">
        <v>515</v>
      </c>
      <c r="M1144" s="91" t="s">
        <v>9451</v>
      </c>
      <c r="N1144" s="94">
        <f>Emissions!G1144</f>
        <v>8877.7586206896594</v>
      </c>
      <c r="O1144" s="91" t="str">
        <f>Emissions!H1144</f>
        <v>TON</v>
      </c>
      <c r="P1144" s="93">
        <f>'Emissions Factor'!$B$2</f>
        <v>5.5099999999999998E-6</v>
      </c>
      <c r="Q1144" s="91" t="str">
        <f>Emissions!L1144</f>
        <v xml:space="preserve">LB </v>
      </c>
      <c r="R1144" s="91" t="str">
        <f>Emissions!M1144</f>
        <v>TON</v>
      </c>
      <c r="S1144" s="91" t="s">
        <v>9454</v>
      </c>
      <c r="T1144" s="91">
        <v>7439976</v>
      </c>
      <c r="U1144" s="91" t="s">
        <v>9452</v>
      </c>
      <c r="V1144" s="91">
        <v>8</v>
      </c>
      <c r="W1144" s="95">
        <f>Emissions!N1144</f>
        <v>4.8916450000000021E-2</v>
      </c>
      <c r="X1144" s="95" t="str">
        <f>Emissions!O1144</f>
        <v>LB</v>
      </c>
    </row>
    <row r="1145" spans="1:24" x14ac:dyDescent="0.3">
      <c r="A1145" s="91" t="str">
        <f>Emissions!A1145</f>
        <v>22061</v>
      </c>
      <c r="B1145" s="91" t="str">
        <f>Emissions!B1145</f>
        <v>22</v>
      </c>
      <c r="C1145" s="92" t="str">
        <f>Emissions!F1145</f>
        <v>LA</v>
      </c>
      <c r="D1145" s="92" t="str">
        <f>Emissions!C1145</f>
        <v>061</v>
      </c>
      <c r="E1145" s="91" t="str">
        <f>Emissions!D1145</f>
        <v>Lincoln</v>
      </c>
      <c r="F1145" s="91" t="str">
        <f>Emissions!E1145</f>
        <v>Parish</v>
      </c>
      <c r="G1145" s="91">
        <v>2620030001</v>
      </c>
      <c r="H1145" s="91" t="s">
        <v>9455</v>
      </c>
      <c r="I1145" s="91" t="s">
        <v>9450</v>
      </c>
      <c r="J1145" s="91" t="s">
        <v>9453</v>
      </c>
      <c r="K1145" s="91">
        <v>2014</v>
      </c>
      <c r="L1145" s="91">
        <v>515</v>
      </c>
      <c r="M1145" s="91" t="s">
        <v>9451</v>
      </c>
      <c r="N1145" s="94">
        <f>Emissions!G1145</f>
        <v>0</v>
      </c>
      <c r="O1145" s="91" t="str">
        <f>Emissions!H1145</f>
        <v>TON</v>
      </c>
      <c r="P1145" s="93">
        <f>'Emissions Factor'!$B$2</f>
        <v>5.5099999999999998E-6</v>
      </c>
      <c r="Q1145" s="91" t="str">
        <f>Emissions!L1145</f>
        <v xml:space="preserve">LB </v>
      </c>
      <c r="R1145" s="91" t="str">
        <f>Emissions!M1145</f>
        <v>TON</v>
      </c>
      <c r="S1145" s="91" t="s">
        <v>9454</v>
      </c>
      <c r="T1145" s="91">
        <v>7439976</v>
      </c>
      <c r="U1145" s="91" t="s">
        <v>9452</v>
      </c>
      <c r="V1145" s="91">
        <v>8</v>
      </c>
      <c r="W1145" s="95">
        <f>Emissions!N1145</f>
        <v>0</v>
      </c>
      <c r="X1145" s="95" t="str">
        <f>Emissions!O1145</f>
        <v>LB</v>
      </c>
    </row>
    <row r="1146" spans="1:24" x14ac:dyDescent="0.3">
      <c r="A1146" s="91" t="str">
        <f>Emissions!A1146</f>
        <v>22063</v>
      </c>
      <c r="B1146" s="91" t="str">
        <f>Emissions!B1146</f>
        <v>22</v>
      </c>
      <c r="C1146" s="92" t="str">
        <f>Emissions!F1146</f>
        <v>LA</v>
      </c>
      <c r="D1146" s="92" t="str">
        <f>Emissions!C1146</f>
        <v>063</v>
      </c>
      <c r="E1146" s="91" t="str">
        <f>Emissions!D1146</f>
        <v>Livingston</v>
      </c>
      <c r="F1146" s="91" t="str">
        <f>Emissions!E1146</f>
        <v>Parish</v>
      </c>
      <c r="G1146" s="91">
        <v>2620030001</v>
      </c>
      <c r="H1146" s="91" t="s">
        <v>9455</v>
      </c>
      <c r="I1146" s="91" t="s">
        <v>9450</v>
      </c>
      <c r="J1146" s="91" t="s">
        <v>9453</v>
      </c>
      <c r="K1146" s="91">
        <v>2014</v>
      </c>
      <c r="L1146" s="91">
        <v>515</v>
      </c>
      <c r="M1146" s="91" t="s">
        <v>9451</v>
      </c>
      <c r="N1146" s="94">
        <f>Emissions!G1146</f>
        <v>40240.892857142899</v>
      </c>
      <c r="O1146" s="91" t="str">
        <f>Emissions!H1146</f>
        <v>TON</v>
      </c>
      <c r="P1146" s="93">
        <f>'Emissions Factor'!$B$2</f>
        <v>5.5099999999999998E-6</v>
      </c>
      <c r="Q1146" s="91" t="str">
        <f>Emissions!L1146</f>
        <v xml:space="preserve">LB </v>
      </c>
      <c r="R1146" s="91" t="str">
        <f>Emissions!M1146</f>
        <v>TON</v>
      </c>
      <c r="S1146" s="91" t="s">
        <v>9454</v>
      </c>
      <c r="T1146" s="91">
        <v>7439976</v>
      </c>
      <c r="U1146" s="91" t="s">
        <v>9452</v>
      </c>
      <c r="V1146" s="91">
        <v>8</v>
      </c>
      <c r="W1146" s="95">
        <f>Emissions!N1146</f>
        <v>0.22172731964285736</v>
      </c>
      <c r="X1146" s="95" t="str">
        <f>Emissions!O1146</f>
        <v>LB</v>
      </c>
    </row>
    <row r="1147" spans="1:24" x14ac:dyDescent="0.3">
      <c r="A1147" s="91" t="str">
        <f>Emissions!A1147</f>
        <v>22065</v>
      </c>
      <c r="B1147" s="91" t="str">
        <f>Emissions!B1147</f>
        <v>22</v>
      </c>
      <c r="C1147" s="92" t="str">
        <f>Emissions!F1147</f>
        <v>LA</v>
      </c>
      <c r="D1147" s="92" t="str">
        <f>Emissions!C1147</f>
        <v>065</v>
      </c>
      <c r="E1147" s="91" t="str">
        <f>Emissions!D1147</f>
        <v>Madison</v>
      </c>
      <c r="F1147" s="91" t="str">
        <f>Emissions!E1147</f>
        <v>Parish</v>
      </c>
      <c r="G1147" s="91">
        <v>2620030001</v>
      </c>
      <c r="H1147" s="91" t="s">
        <v>9455</v>
      </c>
      <c r="I1147" s="91" t="s">
        <v>9450</v>
      </c>
      <c r="J1147" s="91" t="s">
        <v>9453</v>
      </c>
      <c r="K1147" s="91">
        <v>2014</v>
      </c>
      <c r="L1147" s="91">
        <v>515</v>
      </c>
      <c r="M1147" s="91" t="s">
        <v>9451</v>
      </c>
      <c r="N1147" s="94">
        <f>Emissions!G1147</f>
        <v>0</v>
      </c>
      <c r="O1147" s="91" t="str">
        <f>Emissions!H1147</f>
        <v>TON</v>
      </c>
      <c r="P1147" s="93">
        <f>'Emissions Factor'!$B$2</f>
        <v>5.5099999999999998E-6</v>
      </c>
      <c r="Q1147" s="91" t="str">
        <f>Emissions!L1147</f>
        <v xml:space="preserve">LB </v>
      </c>
      <c r="R1147" s="91" t="str">
        <f>Emissions!M1147</f>
        <v>TON</v>
      </c>
      <c r="S1147" s="91" t="s">
        <v>9454</v>
      </c>
      <c r="T1147" s="91">
        <v>7439976</v>
      </c>
      <c r="U1147" s="91" t="s">
        <v>9452</v>
      </c>
      <c r="V1147" s="91">
        <v>8</v>
      </c>
      <c r="W1147" s="95">
        <f>Emissions!N1147</f>
        <v>0</v>
      </c>
      <c r="X1147" s="95" t="str">
        <f>Emissions!O1147</f>
        <v>LB</v>
      </c>
    </row>
    <row r="1148" spans="1:24" x14ac:dyDescent="0.3">
      <c r="A1148" s="91" t="str">
        <f>Emissions!A1148</f>
        <v>22067</v>
      </c>
      <c r="B1148" s="91" t="str">
        <f>Emissions!B1148</f>
        <v>22</v>
      </c>
      <c r="C1148" s="92" t="str">
        <f>Emissions!F1148</f>
        <v>LA</v>
      </c>
      <c r="D1148" s="92" t="str">
        <f>Emissions!C1148</f>
        <v>067</v>
      </c>
      <c r="E1148" s="91" t="str">
        <f>Emissions!D1148</f>
        <v>Morehouse</v>
      </c>
      <c r="F1148" s="91" t="str">
        <f>Emissions!E1148</f>
        <v>Parish</v>
      </c>
      <c r="G1148" s="91">
        <v>2620030001</v>
      </c>
      <c r="H1148" s="91" t="s">
        <v>9455</v>
      </c>
      <c r="I1148" s="91" t="s">
        <v>9450</v>
      </c>
      <c r="J1148" s="91" t="s">
        <v>9453</v>
      </c>
      <c r="K1148" s="91">
        <v>2014</v>
      </c>
      <c r="L1148" s="91">
        <v>515</v>
      </c>
      <c r="M1148" s="91" t="s">
        <v>9451</v>
      </c>
      <c r="N1148" s="94">
        <f>Emissions!G1148</f>
        <v>0</v>
      </c>
      <c r="O1148" s="91" t="str">
        <f>Emissions!H1148</f>
        <v>TON</v>
      </c>
      <c r="P1148" s="93">
        <f>'Emissions Factor'!$B$2</f>
        <v>5.5099999999999998E-6</v>
      </c>
      <c r="Q1148" s="91" t="str">
        <f>Emissions!L1148</f>
        <v xml:space="preserve">LB </v>
      </c>
      <c r="R1148" s="91" t="str">
        <f>Emissions!M1148</f>
        <v>TON</v>
      </c>
      <c r="S1148" s="91" t="s">
        <v>9454</v>
      </c>
      <c r="T1148" s="91">
        <v>7439976</v>
      </c>
      <c r="U1148" s="91" t="s">
        <v>9452</v>
      </c>
      <c r="V1148" s="91">
        <v>8</v>
      </c>
      <c r="W1148" s="95">
        <f>Emissions!N1148</f>
        <v>0</v>
      </c>
      <c r="X1148" s="95" t="str">
        <f>Emissions!O1148</f>
        <v>LB</v>
      </c>
    </row>
    <row r="1149" spans="1:24" x14ac:dyDescent="0.3">
      <c r="A1149" s="91" t="str">
        <f>Emissions!A1149</f>
        <v>22069</v>
      </c>
      <c r="B1149" s="91" t="str">
        <f>Emissions!B1149</f>
        <v>22</v>
      </c>
      <c r="C1149" s="92" t="str">
        <f>Emissions!F1149</f>
        <v>LA</v>
      </c>
      <c r="D1149" s="92" t="str">
        <f>Emissions!C1149</f>
        <v>069</v>
      </c>
      <c r="E1149" s="91" t="str">
        <f>Emissions!D1149</f>
        <v>Natchitoches</v>
      </c>
      <c r="F1149" s="91" t="str">
        <f>Emissions!E1149</f>
        <v>Parish</v>
      </c>
      <c r="G1149" s="91">
        <v>2620030001</v>
      </c>
      <c r="H1149" s="91" t="s">
        <v>9455</v>
      </c>
      <c r="I1149" s="91" t="s">
        <v>9450</v>
      </c>
      <c r="J1149" s="91" t="s">
        <v>9453</v>
      </c>
      <c r="K1149" s="91">
        <v>2014</v>
      </c>
      <c r="L1149" s="91">
        <v>515</v>
      </c>
      <c r="M1149" s="91" t="s">
        <v>9451</v>
      </c>
      <c r="N1149" s="94">
        <f>Emissions!G1149</f>
        <v>0</v>
      </c>
      <c r="O1149" s="91" t="str">
        <f>Emissions!H1149</f>
        <v>TON</v>
      </c>
      <c r="P1149" s="93">
        <f>'Emissions Factor'!$B$2</f>
        <v>5.5099999999999998E-6</v>
      </c>
      <c r="Q1149" s="91" t="str">
        <f>Emissions!L1149</f>
        <v xml:space="preserve">LB </v>
      </c>
      <c r="R1149" s="91" t="str">
        <f>Emissions!M1149</f>
        <v>TON</v>
      </c>
      <c r="S1149" s="91" t="s">
        <v>9454</v>
      </c>
      <c r="T1149" s="91">
        <v>7439976</v>
      </c>
      <c r="U1149" s="91" t="s">
        <v>9452</v>
      </c>
      <c r="V1149" s="91">
        <v>8</v>
      </c>
      <c r="W1149" s="95">
        <f>Emissions!N1149</f>
        <v>0</v>
      </c>
      <c r="X1149" s="95" t="str">
        <f>Emissions!O1149</f>
        <v>LB</v>
      </c>
    </row>
    <row r="1150" spans="1:24" x14ac:dyDescent="0.3">
      <c r="A1150" s="91" t="str">
        <f>Emissions!A1150</f>
        <v>22071</v>
      </c>
      <c r="B1150" s="91" t="str">
        <f>Emissions!B1150</f>
        <v>22</v>
      </c>
      <c r="C1150" s="92" t="str">
        <f>Emissions!F1150</f>
        <v>LA</v>
      </c>
      <c r="D1150" s="92" t="str">
        <f>Emissions!C1150</f>
        <v>071</v>
      </c>
      <c r="E1150" s="91" t="str">
        <f>Emissions!D1150</f>
        <v>Orleans</v>
      </c>
      <c r="F1150" s="91" t="str">
        <f>Emissions!E1150</f>
        <v>Parish</v>
      </c>
      <c r="G1150" s="91">
        <v>2620030001</v>
      </c>
      <c r="H1150" s="91" t="s">
        <v>9455</v>
      </c>
      <c r="I1150" s="91" t="s">
        <v>9450</v>
      </c>
      <c r="J1150" s="91" t="s">
        <v>9453</v>
      </c>
      <c r="K1150" s="91">
        <v>2014</v>
      </c>
      <c r="L1150" s="91">
        <v>515</v>
      </c>
      <c r="M1150" s="91" t="s">
        <v>9451</v>
      </c>
      <c r="N1150" s="94">
        <f>Emissions!G1150</f>
        <v>0</v>
      </c>
      <c r="O1150" s="91" t="str">
        <f>Emissions!H1150</f>
        <v>TON</v>
      </c>
      <c r="P1150" s="93">
        <f>'Emissions Factor'!$B$2</f>
        <v>5.5099999999999998E-6</v>
      </c>
      <c r="Q1150" s="91" t="str">
        <f>Emissions!L1150</f>
        <v xml:space="preserve">LB </v>
      </c>
      <c r="R1150" s="91" t="str">
        <f>Emissions!M1150</f>
        <v>TON</v>
      </c>
      <c r="S1150" s="91" t="s">
        <v>9454</v>
      </c>
      <c r="T1150" s="91">
        <v>7439976</v>
      </c>
      <c r="U1150" s="91" t="s">
        <v>9452</v>
      </c>
      <c r="V1150" s="91">
        <v>8</v>
      </c>
      <c r="W1150" s="95">
        <f>Emissions!N1150</f>
        <v>0</v>
      </c>
      <c r="X1150" s="95" t="str">
        <f>Emissions!O1150</f>
        <v>LB</v>
      </c>
    </row>
    <row r="1151" spans="1:24" x14ac:dyDescent="0.3">
      <c r="A1151" s="91" t="str">
        <f>Emissions!A1151</f>
        <v>22073</v>
      </c>
      <c r="B1151" s="91" t="str">
        <f>Emissions!B1151</f>
        <v>22</v>
      </c>
      <c r="C1151" s="92" t="str">
        <f>Emissions!F1151</f>
        <v>LA</v>
      </c>
      <c r="D1151" s="92" t="str">
        <f>Emissions!C1151</f>
        <v>073</v>
      </c>
      <c r="E1151" s="91" t="str">
        <f>Emissions!D1151</f>
        <v>Ouachita</v>
      </c>
      <c r="F1151" s="91" t="str">
        <f>Emissions!E1151</f>
        <v>Parish</v>
      </c>
      <c r="G1151" s="91">
        <v>2620030001</v>
      </c>
      <c r="H1151" s="91" t="s">
        <v>9455</v>
      </c>
      <c r="I1151" s="91" t="s">
        <v>9450</v>
      </c>
      <c r="J1151" s="91" t="s">
        <v>9453</v>
      </c>
      <c r="K1151" s="91">
        <v>2014</v>
      </c>
      <c r="L1151" s="91">
        <v>515</v>
      </c>
      <c r="M1151" s="91" t="s">
        <v>9451</v>
      </c>
      <c r="N1151" s="94">
        <f>Emissions!G1151</f>
        <v>133670.27586206922</v>
      </c>
      <c r="O1151" s="91" t="str">
        <f>Emissions!H1151</f>
        <v>TON</v>
      </c>
      <c r="P1151" s="93">
        <f>'Emissions Factor'!$B$2</f>
        <v>5.5099999999999998E-6</v>
      </c>
      <c r="Q1151" s="91" t="str">
        <f>Emissions!L1151</f>
        <v xml:space="preserve">LB </v>
      </c>
      <c r="R1151" s="91" t="str">
        <f>Emissions!M1151</f>
        <v>TON</v>
      </c>
      <c r="S1151" s="91" t="s">
        <v>9454</v>
      </c>
      <c r="T1151" s="91">
        <v>7439976</v>
      </c>
      <c r="U1151" s="91" t="s">
        <v>9452</v>
      </c>
      <c r="V1151" s="91">
        <v>8</v>
      </c>
      <c r="W1151" s="95">
        <f>Emissions!N1151</f>
        <v>0.73652322000000137</v>
      </c>
      <c r="X1151" s="95" t="str">
        <f>Emissions!O1151</f>
        <v>LB</v>
      </c>
    </row>
    <row r="1152" spans="1:24" x14ac:dyDescent="0.3">
      <c r="A1152" s="91" t="str">
        <f>Emissions!A1152</f>
        <v>22075</v>
      </c>
      <c r="B1152" s="91" t="str">
        <f>Emissions!B1152</f>
        <v>22</v>
      </c>
      <c r="C1152" s="92" t="str">
        <f>Emissions!F1152</f>
        <v>LA</v>
      </c>
      <c r="D1152" s="92" t="str">
        <f>Emissions!C1152</f>
        <v>075</v>
      </c>
      <c r="E1152" s="91" t="str">
        <f>Emissions!D1152</f>
        <v>Plaquemines</v>
      </c>
      <c r="F1152" s="91" t="str">
        <f>Emissions!E1152</f>
        <v>Parish</v>
      </c>
      <c r="G1152" s="91">
        <v>2620030001</v>
      </c>
      <c r="H1152" s="91" t="s">
        <v>9455</v>
      </c>
      <c r="I1152" s="91" t="s">
        <v>9450</v>
      </c>
      <c r="J1152" s="91" t="s">
        <v>9453</v>
      </c>
      <c r="K1152" s="91">
        <v>2014</v>
      </c>
      <c r="L1152" s="91">
        <v>515</v>
      </c>
      <c r="M1152" s="91" t="s">
        <v>9451</v>
      </c>
      <c r="N1152" s="94">
        <f>Emissions!G1152</f>
        <v>3966.3529411764698</v>
      </c>
      <c r="O1152" s="91" t="str">
        <f>Emissions!H1152</f>
        <v>TON</v>
      </c>
      <c r="P1152" s="93">
        <f>'Emissions Factor'!$B$2</f>
        <v>5.5099999999999998E-6</v>
      </c>
      <c r="Q1152" s="91" t="str">
        <f>Emissions!L1152</f>
        <v xml:space="preserve">LB </v>
      </c>
      <c r="R1152" s="91" t="str">
        <f>Emissions!M1152</f>
        <v>TON</v>
      </c>
      <c r="S1152" s="91" t="s">
        <v>9454</v>
      </c>
      <c r="T1152" s="91">
        <v>7439976</v>
      </c>
      <c r="U1152" s="91" t="s">
        <v>9452</v>
      </c>
      <c r="V1152" s="91">
        <v>8</v>
      </c>
      <c r="W1152" s="95">
        <f>Emissions!N1152</f>
        <v>2.1854604705882349E-2</v>
      </c>
      <c r="X1152" s="95" t="str">
        <f>Emissions!O1152</f>
        <v>LB</v>
      </c>
    </row>
    <row r="1153" spans="1:24" x14ac:dyDescent="0.3">
      <c r="A1153" s="91" t="str">
        <f>Emissions!A1153</f>
        <v>22077</v>
      </c>
      <c r="B1153" s="91" t="str">
        <f>Emissions!B1153</f>
        <v>22</v>
      </c>
      <c r="C1153" s="92" t="str">
        <f>Emissions!F1153</f>
        <v>LA</v>
      </c>
      <c r="D1153" s="92" t="str">
        <f>Emissions!C1153</f>
        <v>077</v>
      </c>
      <c r="E1153" s="91" t="str">
        <f>Emissions!D1153</f>
        <v>Pointe Coupee</v>
      </c>
      <c r="F1153" s="91" t="str">
        <f>Emissions!E1153</f>
        <v>Parish</v>
      </c>
      <c r="G1153" s="91">
        <v>2620030001</v>
      </c>
      <c r="H1153" s="91" t="s">
        <v>9455</v>
      </c>
      <c r="I1153" s="91" t="s">
        <v>9450</v>
      </c>
      <c r="J1153" s="91" t="s">
        <v>9453</v>
      </c>
      <c r="K1153" s="91">
        <v>2014</v>
      </c>
      <c r="L1153" s="91">
        <v>515</v>
      </c>
      <c r="M1153" s="91" t="s">
        <v>9451</v>
      </c>
      <c r="N1153" s="94">
        <f>Emissions!G1153</f>
        <v>32258.064516129001</v>
      </c>
      <c r="O1153" s="91" t="str">
        <f>Emissions!H1153</f>
        <v>TON</v>
      </c>
      <c r="P1153" s="93">
        <f>'Emissions Factor'!$B$2</f>
        <v>5.5099999999999998E-6</v>
      </c>
      <c r="Q1153" s="91" t="str">
        <f>Emissions!L1153</f>
        <v xml:space="preserve">LB </v>
      </c>
      <c r="R1153" s="91" t="str">
        <f>Emissions!M1153</f>
        <v>TON</v>
      </c>
      <c r="S1153" s="91" t="s">
        <v>9454</v>
      </c>
      <c r="T1153" s="91">
        <v>7439976</v>
      </c>
      <c r="U1153" s="91" t="s">
        <v>9452</v>
      </c>
      <c r="V1153" s="91">
        <v>8</v>
      </c>
      <c r="W1153" s="95">
        <f>Emissions!N1153</f>
        <v>0.17774193548387079</v>
      </c>
      <c r="X1153" s="95" t="str">
        <f>Emissions!O1153</f>
        <v>LB</v>
      </c>
    </row>
    <row r="1154" spans="1:24" x14ac:dyDescent="0.3">
      <c r="A1154" s="91" t="str">
        <f>Emissions!A1154</f>
        <v>22079</v>
      </c>
      <c r="B1154" s="91" t="str">
        <f>Emissions!B1154</f>
        <v>22</v>
      </c>
      <c r="C1154" s="92" t="str">
        <f>Emissions!F1154</f>
        <v>LA</v>
      </c>
      <c r="D1154" s="92" t="str">
        <f>Emissions!C1154</f>
        <v>079</v>
      </c>
      <c r="E1154" s="91" t="str">
        <f>Emissions!D1154</f>
        <v>Rapides</v>
      </c>
      <c r="F1154" s="91" t="str">
        <f>Emissions!E1154</f>
        <v>Parish</v>
      </c>
      <c r="G1154" s="91">
        <v>2620030001</v>
      </c>
      <c r="H1154" s="91" t="s">
        <v>9455</v>
      </c>
      <c r="I1154" s="91" t="s">
        <v>9450</v>
      </c>
      <c r="J1154" s="91" t="s">
        <v>9453</v>
      </c>
      <c r="K1154" s="91">
        <v>2014</v>
      </c>
      <c r="L1154" s="91">
        <v>515</v>
      </c>
      <c r="M1154" s="91" t="s">
        <v>9451</v>
      </c>
      <c r="N1154" s="94">
        <f>Emissions!G1154</f>
        <v>0</v>
      </c>
      <c r="O1154" s="91" t="str">
        <f>Emissions!H1154</f>
        <v>TON</v>
      </c>
      <c r="P1154" s="93">
        <f>'Emissions Factor'!$B$2</f>
        <v>5.5099999999999998E-6</v>
      </c>
      <c r="Q1154" s="91" t="str">
        <f>Emissions!L1154</f>
        <v xml:space="preserve">LB </v>
      </c>
      <c r="R1154" s="91" t="str">
        <f>Emissions!M1154</f>
        <v>TON</v>
      </c>
      <c r="S1154" s="91" t="s">
        <v>9454</v>
      </c>
      <c r="T1154" s="91">
        <v>7439976</v>
      </c>
      <c r="U1154" s="91" t="s">
        <v>9452</v>
      </c>
      <c r="V1154" s="91">
        <v>8</v>
      </c>
      <c r="W1154" s="95">
        <f>Emissions!N1154</f>
        <v>0</v>
      </c>
      <c r="X1154" s="95" t="str">
        <f>Emissions!O1154</f>
        <v>LB</v>
      </c>
    </row>
    <row r="1155" spans="1:24" x14ac:dyDescent="0.3">
      <c r="A1155" s="91" t="str">
        <f>Emissions!A1155</f>
        <v>22081</v>
      </c>
      <c r="B1155" s="91" t="str">
        <f>Emissions!B1155</f>
        <v>22</v>
      </c>
      <c r="C1155" s="92" t="str">
        <f>Emissions!F1155</f>
        <v>LA</v>
      </c>
      <c r="D1155" s="92" t="str">
        <f>Emissions!C1155</f>
        <v>081</v>
      </c>
      <c r="E1155" s="91" t="str">
        <f>Emissions!D1155</f>
        <v>Red River</v>
      </c>
      <c r="F1155" s="91" t="str">
        <f>Emissions!E1155</f>
        <v>Parish</v>
      </c>
      <c r="G1155" s="91">
        <v>2620030001</v>
      </c>
      <c r="H1155" s="91" t="s">
        <v>9455</v>
      </c>
      <c r="I1155" s="91" t="s">
        <v>9450</v>
      </c>
      <c r="J1155" s="91" t="s">
        <v>9453</v>
      </c>
      <c r="K1155" s="91">
        <v>2014</v>
      </c>
      <c r="L1155" s="91">
        <v>515</v>
      </c>
      <c r="M1155" s="91" t="s">
        <v>9451</v>
      </c>
      <c r="N1155" s="94">
        <f>Emissions!G1155</f>
        <v>0</v>
      </c>
      <c r="O1155" s="91" t="str">
        <f>Emissions!H1155</f>
        <v>TON</v>
      </c>
      <c r="P1155" s="93">
        <f>'Emissions Factor'!$B$2</f>
        <v>5.5099999999999998E-6</v>
      </c>
      <c r="Q1155" s="91" t="str">
        <f>Emissions!L1155</f>
        <v xml:space="preserve">LB </v>
      </c>
      <c r="R1155" s="91" t="str">
        <f>Emissions!M1155</f>
        <v>TON</v>
      </c>
      <c r="S1155" s="91" t="s">
        <v>9454</v>
      </c>
      <c r="T1155" s="91">
        <v>7439976</v>
      </c>
      <c r="U1155" s="91" t="s">
        <v>9452</v>
      </c>
      <c r="V1155" s="91">
        <v>8</v>
      </c>
      <c r="W1155" s="95">
        <f>Emissions!N1155</f>
        <v>0</v>
      </c>
      <c r="X1155" s="95" t="str">
        <f>Emissions!O1155</f>
        <v>LB</v>
      </c>
    </row>
    <row r="1156" spans="1:24" x14ac:dyDescent="0.3">
      <c r="A1156" s="91" t="str">
        <f>Emissions!A1156</f>
        <v>22083</v>
      </c>
      <c r="B1156" s="91" t="str">
        <f>Emissions!B1156</f>
        <v>22</v>
      </c>
      <c r="C1156" s="92" t="str">
        <f>Emissions!F1156</f>
        <v>LA</v>
      </c>
      <c r="D1156" s="92" t="str">
        <f>Emissions!C1156</f>
        <v>083</v>
      </c>
      <c r="E1156" s="91" t="str">
        <f>Emissions!D1156</f>
        <v>Richland</v>
      </c>
      <c r="F1156" s="91" t="str">
        <f>Emissions!E1156</f>
        <v>Parish</v>
      </c>
      <c r="G1156" s="91">
        <v>2620030001</v>
      </c>
      <c r="H1156" s="91" t="s">
        <v>9455</v>
      </c>
      <c r="I1156" s="91" t="s">
        <v>9450</v>
      </c>
      <c r="J1156" s="91" t="s">
        <v>9453</v>
      </c>
      <c r="K1156" s="91">
        <v>2014</v>
      </c>
      <c r="L1156" s="91">
        <v>515</v>
      </c>
      <c r="M1156" s="91" t="s">
        <v>9451</v>
      </c>
      <c r="N1156" s="94">
        <f>Emissions!G1156</f>
        <v>0</v>
      </c>
      <c r="O1156" s="91" t="str">
        <f>Emissions!H1156</f>
        <v>TON</v>
      </c>
      <c r="P1156" s="93">
        <f>'Emissions Factor'!$B$2</f>
        <v>5.5099999999999998E-6</v>
      </c>
      <c r="Q1156" s="91" t="str">
        <f>Emissions!L1156</f>
        <v xml:space="preserve">LB </v>
      </c>
      <c r="R1156" s="91" t="str">
        <f>Emissions!M1156</f>
        <v>TON</v>
      </c>
      <c r="S1156" s="91" t="s">
        <v>9454</v>
      </c>
      <c r="T1156" s="91">
        <v>7439976</v>
      </c>
      <c r="U1156" s="91" t="s">
        <v>9452</v>
      </c>
      <c r="V1156" s="91">
        <v>8</v>
      </c>
      <c r="W1156" s="95">
        <f>Emissions!N1156</f>
        <v>0</v>
      </c>
      <c r="X1156" s="95" t="str">
        <f>Emissions!O1156</f>
        <v>LB</v>
      </c>
    </row>
    <row r="1157" spans="1:24" x14ac:dyDescent="0.3">
      <c r="A1157" s="91" t="str">
        <f>Emissions!A1157</f>
        <v>22085</v>
      </c>
      <c r="B1157" s="91" t="str">
        <f>Emissions!B1157</f>
        <v>22</v>
      </c>
      <c r="C1157" s="92" t="str">
        <f>Emissions!F1157</f>
        <v>LA</v>
      </c>
      <c r="D1157" s="92" t="str">
        <f>Emissions!C1157</f>
        <v>085</v>
      </c>
      <c r="E1157" s="91" t="str">
        <f>Emissions!D1157</f>
        <v>Sabine</v>
      </c>
      <c r="F1157" s="91" t="str">
        <f>Emissions!E1157</f>
        <v>Parish</v>
      </c>
      <c r="G1157" s="91">
        <v>2620030001</v>
      </c>
      <c r="H1157" s="91" t="s">
        <v>9455</v>
      </c>
      <c r="I1157" s="91" t="s">
        <v>9450</v>
      </c>
      <c r="J1157" s="91" t="s">
        <v>9453</v>
      </c>
      <c r="K1157" s="91">
        <v>2014</v>
      </c>
      <c r="L1157" s="91">
        <v>515</v>
      </c>
      <c r="M1157" s="91" t="s">
        <v>9451</v>
      </c>
      <c r="N1157" s="94">
        <f>Emissions!G1157</f>
        <v>11311.666666666701</v>
      </c>
      <c r="O1157" s="91" t="str">
        <f>Emissions!H1157</f>
        <v>TON</v>
      </c>
      <c r="P1157" s="93">
        <f>'Emissions Factor'!$B$2</f>
        <v>5.5099999999999998E-6</v>
      </c>
      <c r="Q1157" s="91" t="str">
        <f>Emissions!L1157</f>
        <v xml:space="preserve">LB </v>
      </c>
      <c r="R1157" s="91" t="str">
        <f>Emissions!M1157</f>
        <v>TON</v>
      </c>
      <c r="S1157" s="91" t="s">
        <v>9454</v>
      </c>
      <c r="T1157" s="91">
        <v>7439976</v>
      </c>
      <c r="U1157" s="91" t="s">
        <v>9452</v>
      </c>
      <c r="V1157" s="91">
        <v>8</v>
      </c>
      <c r="W1157" s="95">
        <f>Emissions!N1157</f>
        <v>6.2327283333333518E-2</v>
      </c>
      <c r="X1157" s="95" t="str">
        <f>Emissions!O1157</f>
        <v>LB</v>
      </c>
    </row>
    <row r="1158" spans="1:24" x14ac:dyDescent="0.3">
      <c r="A1158" s="91" t="str">
        <f>Emissions!A1158</f>
        <v>22087</v>
      </c>
      <c r="B1158" s="91" t="str">
        <f>Emissions!B1158</f>
        <v>22</v>
      </c>
      <c r="C1158" s="92" t="str">
        <f>Emissions!F1158</f>
        <v>LA</v>
      </c>
      <c r="D1158" s="92" t="str">
        <f>Emissions!C1158</f>
        <v>087</v>
      </c>
      <c r="E1158" s="91" t="str">
        <f>Emissions!D1158</f>
        <v>St. Bernard</v>
      </c>
      <c r="F1158" s="91" t="str">
        <f>Emissions!E1158</f>
        <v>Parish</v>
      </c>
      <c r="G1158" s="91">
        <v>2620030001</v>
      </c>
      <c r="H1158" s="91" t="s">
        <v>9455</v>
      </c>
      <c r="I1158" s="91" t="s">
        <v>9450</v>
      </c>
      <c r="J1158" s="91" t="s">
        <v>9453</v>
      </c>
      <c r="K1158" s="91">
        <v>2014</v>
      </c>
      <c r="L1158" s="91">
        <v>515</v>
      </c>
      <c r="M1158" s="91" t="s">
        <v>9451</v>
      </c>
      <c r="N1158" s="94">
        <f>Emissions!G1158</f>
        <v>0</v>
      </c>
      <c r="O1158" s="91" t="str">
        <f>Emissions!H1158</f>
        <v>TON</v>
      </c>
      <c r="P1158" s="93">
        <f>'Emissions Factor'!$B$2</f>
        <v>5.5099999999999998E-6</v>
      </c>
      <c r="Q1158" s="91" t="str">
        <f>Emissions!L1158</f>
        <v xml:space="preserve">LB </v>
      </c>
      <c r="R1158" s="91" t="str">
        <f>Emissions!M1158</f>
        <v>TON</v>
      </c>
      <c r="S1158" s="91" t="s">
        <v>9454</v>
      </c>
      <c r="T1158" s="91">
        <v>7439976</v>
      </c>
      <c r="U1158" s="91" t="s">
        <v>9452</v>
      </c>
      <c r="V1158" s="91">
        <v>8</v>
      </c>
      <c r="W1158" s="95">
        <f>Emissions!N1158</f>
        <v>0</v>
      </c>
      <c r="X1158" s="95" t="str">
        <f>Emissions!O1158</f>
        <v>LB</v>
      </c>
    </row>
    <row r="1159" spans="1:24" x14ac:dyDescent="0.3">
      <c r="A1159" s="91" t="str">
        <f>Emissions!A1159</f>
        <v>22089</v>
      </c>
      <c r="B1159" s="91" t="str">
        <f>Emissions!B1159</f>
        <v>22</v>
      </c>
      <c r="C1159" s="92" t="str">
        <f>Emissions!F1159</f>
        <v>LA</v>
      </c>
      <c r="D1159" s="92" t="str">
        <f>Emissions!C1159</f>
        <v>089</v>
      </c>
      <c r="E1159" s="91" t="str">
        <f>Emissions!D1159</f>
        <v>St. Charles</v>
      </c>
      <c r="F1159" s="91" t="str">
        <f>Emissions!E1159</f>
        <v>Parish</v>
      </c>
      <c r="G1159" s="91">
        <v>2620030001</v>
      </c>
      <c r="H1159" s="91" t="s">
        <v>9455</v>
      </c>
      <c r="I1159" s="91" t="s">
        <v>9450</v>
      </c>
      <c r="J1159" s="91" t="s">
        <v>9453</v>
      </c>
      <c r="K1159" s="91">
        <v>2014</v>
      </c>
      <c r="L1159" s="91">
        <v>515</v>
      </c>
      <c r="M1159" s="91" t="s">
        <v>9451</v>
      </c>
      <c r="N1159" s="94">
        <f>Emissions!G1159</f>
        <v>0</v>
      </c>
      <c r="O1159" s="91" t="str">
        <f>Emissions!H1159</f>
        <v>TON</v>
      </c>
      <c r="P1159" s="93">
        <f>'Emissions Factor'!$B$2</f>
        <v>5.5099999999999998E-6</v>
      </c>
      <c r="Q1159" s="91" t="str">
        <f>Emissions!L1159</f>
        <v xml:space="preserve">LB </v>
      </c>
      <c r="R1159" s="91" t="str">
        <f>Emissions!M1159</f>
        <v>TON</v>
      </c>
      <c r="S1159" s="91" t="s">
        <v>9454</v>
      </c>
      <c r="T1159" s="91">
        <v>7439976</v>
      </c>
      <c r="U1159" s="91" t="s">
        <v>9452</v>
      </c>
      <c r="V1159" s="91">
        <v>8</v>
      </c>
      <c r="W1159" s="95">
        <f>Emissions!N1159</f>
        <v>0</v>
      </c>
      <c r="X1159" s="95" t="str">
        <f>Emissions!O1159</f>
        <v>LB</v>
      </c>
    </row>
    <row r="1160" spans="1:24" x14ac:dyDescent="0.3">
      <c r="A1160" s="91" t="str">
        <f>Emissions!A1160</f>
        <v>22091</v>
      </c>
      <c r="B1160" s="91" t="str">
        <f>Emissions!B1160</f>
        <v>22</v>
      </c>
      <c r="C1160" s="92" t="str">
        <f>Emissions!F1160</f>
        <v>LA</v>
      </c>
      <c r="D1160" s="92" t="str">
        <f>Emissions!C1160</f>
        <v>091</v>
      </c>
      <c r="E1160" s="91" t="str">
        <f>Emissions!D1160</f>
        <v>St. Helena</v>
      </c>
      <c r="F1160" s="91" t="str">
        <f>Emissions!E1160</f>
        <v>Parish</v>
      </c>
      <c r="G1160" s="91">
        <v>2620030001</v>
      </c>
      <c r="H1160" s="91" t="s">
        <v>9455</v>
      </c>
      <c r="I1160" s="91" t="s">
        <v>9450</v>
      </c>
      <c r="J1160" s="91" t="s">
        <v>9453</v>
      </c>
      <c r="K1160" s="91">
        <v>2014</v>
      </c>
      <c r="L1160" s="91">
        <v>515</v>
      </c>
      <c r="M1160" s="91" t="s">
        <v>9451</v>
      </c>
      <c r="N1160" s="94">
        <f>Emissions!G1160</f>
        <v>0</v>
      </c>
      <c r="O1160" s="91" t="str">
        <f>Emissions!H1160</f>
        <v>TON</v>
      </c>
      <c r="P1160" s="93">
        <f>'Emissions Factor'!$B$2</f>
        <v>5.5099999999999998E-6</v>
      </c>
      <c r="Q1160" s="91" t="str">
        <f>Emissions!L1160</f>
        <v xml:space="preserve">LB </v>
      </c>
      <c r="R1160" s="91" t="str">
        <f>Emissions!M1160</f>
        <v>TON</v>
      </c>
      <c r="S1160" s="91" t="s">
        <v>9454</v>
      </c>
      <c r="T1160" s="91">
        <v>7439976</v>
      </c>
      <c r="U1160" s="91" t="s">
        <v>9452</v>
      </c>
      <c r="V1160" s="91">
        <v>8</v>
      </c>
      <c r="W1160" s="95">
        <f>Emissions!N1160</f>
        <v>0</v>
      </c>
      <c r="X1160" s="95" t="str">
        <f>Emissions!O1160</f>
        <v>LB</v>
      </c>
    </row>
    <row r="1161" spans="1:24" x14ac:dyDescent="0.3">
      <c r="A1161" s="91" t="str">
        <f>Emissions!A1161</f>
        <v>22093</v>
      </c>
      <c r="B1161" s="91" t="str">
        <f>Emissions!B1161</f>
        <v>22</v>
      </c>
      <c r="C1161" s="92" t="str">
        <f>Emissions!F1161</f>
        <v>LA</v>
      </c>
      <c r="D1161" s="92" t="str">
        <f>Emissions!C1161</f>
        <v>093</v>
      </c>
      <c r="E1161" s="91" t="str">
        <f>Emissions!D1161</f>
        <v>St. James</v>
      </c>
      <c r="F1161" s="91" t="str">
        <f>Emissions!E1161</f>
        <v>Parish</v>
      </c>
      <c r="G1161" s="91">
        <v>2620030001</v>
      </c>
      <c r="H1161" s="91" t="s">
        <v>9455</v>
      </c>
      <c r="I1161" s="91" t="s">
        <v>9450</v>
      </c>
      <c r="J1161" s="91" t="s">
        <v>9453</v>
      </c>
      <c r="K1161" s="91">
        <v>2014</v>
      </c>
      <c r="L1161" s="91">
        <v>515</v>
      </c>
      <c r="M1161" s="91" t="s">
        <v>9451</v>
      </c>
      <c r="N1161" s="94">
        <f>Emissions!G1161</f>
        <v>0</v>
      </c>
      <c r="O1161" s="91" t="str">
        <f>Emissions!H1161</f>
        <v>TON</v>
      </c>
      <c r="P1161" s="93">
        <f>'Emissions Factor'!$B$2</f>
        <v>5.5099999999999998E-6</v>
      </c>
      <c r="Q1161" s="91" t="str">
        <f>Emissions!L1161</f>
        <v xml:space="preserve">LB </v>
      </c>
      <c r="R1161" s="91" t="str">
        <f>Emissions!M1161</f>
        <v>TON</v>
      </c>
      <c r="S1161" s="91" t="s">
        <v>9454</v>
      </c>
      <c r="T1161" s="91">
        <v>7439976</v>
      </c>
      <c r="U1161" s="91" t="s">
        <v>9452</v>
      </c>
      <c r="V1161" s="91">
        <v>8</v>
      </c>
      <c r="W1161" s="95">
        <f>Emissions!N1161</f>
        <v>0</v>
      </c>
      <c r="X1161" s="95" t="str">
        <f>Emissions!O1161</f>
        <v>LB</v>
      </c>
    </row>
    <row r="1162" spans="1:24" x14ac:dyDescent="0.3">
      <c r="A1162" s="91" t="str">
        <f>Emissions!A1162</f>
        <v>22095</v>
      </c>
      <c r="B1162" s="91" t="str">
        <f>Emissions!B1162</f>
        <v>22</v>
      </c>
      <c r="C1162" s="92" t="str">
        <f>Emissions!F1162</f>
        <v>LA</v>
      </c>
      <c r="D1162" s="92" t="str">
        <f>Emissions!C1162</f>
        <v>095</v>
      </c>
      <c r="E1162" s="91" t="str">
        <f>Emissions!D1162</f>
        <v>St. John the Baptist</v>
      </c>
      <c r="F1162" s="91" t="str">
        <f>Emissions!E1162</f>
        <v>Parish</v>
      </c>
      <c r="G1162" s="91">
        <v>2620030001</v>
      </c>
      <c r="H1162" s="91" t="s">
        <v>9455</v>
      </c>
      <c r="I1162" s="91" t="s">
        <v>9450</v>
      </c>
      <c r="J1162" s="91" t="s">
        <v>9453</v>
      </c>
      <c r="K1162" s="91">
        <v>2014</v>
      </c>
      <c r="L1162" s="91">
        <v>515</v>
      </c>
      <c r="M1162" s="91" t="s">
        <v>9451</v>
      </c>
      <c r="N1162" s="94">
        <f>Emissions!G1162</f>
        <v>0</v>
      </c>
      <c r="O1162" s="91" t="str">
        <f>Emissions!H1162</f>
        <v>TON</v>
      </c>
      <c r="P1162" s="93">
        <f>'Emissions Factor'!$B$2</f>
        <v>5.5099999999999998E-6</v>
      </c>
      <c r="Q1162" s="91" t="str">
        <f>Emissions!L1162</f>
        <v xml:space="preserve">LB </v>
      </c>
      <c r="R1162" s="91" t="str">
        <f>Emissions!M1162</f>
        <v>TON</v>
      </c>
      <c r="S1162" s="91" t="s">
        <v>9454</v>
      </c>
      <c r="T1162" s="91">
        <v>7439976</v>
      </c>
      <c r="U1162" s="91" t="s">
        <v>9452</v>
      </c>
      <c r="V1162" s="91">
        <v>8</v>
      </c>
      <c r="W1162" s="95">
        <f>Emissions!N1162</f>
        <v>0</v>
      </c>
      <c r="X1162" s="95" t="str">
        <f>Emissions!O1162</f>
        <v>LB</v>
      </c>
    </row>
    <row r="1163" spans="1:24" x14ac:dyDescent="0.3">
      <c r="A1163" s="91" t="str">
        <f>Emissions!A1163</f>
        <v>22097</v>
      </c>
      <c r="B1163" s="91" t="str">
        <f>Emissions!B1163</f>
        <v>22</v>
      </c>
      <c r="C1163" s="92" t="str">
        <f>Emissions!F1163</f>
        <v>LA</v>
      </c>
      <c r="D1163" s="92" t="str">
        <f>Emissions!C1163</f>
        <v>097</v>
      </c>
      <c r="E1163" s="91" t="str">
        <f>Emissions!D1163</f>
        <v>St. Landry</v>
      </c>
      <c r="F1163" s="91" t="str">
        <f>Emissions!E1163</f>
        <v>Parish</v>
      </c>
      <c r="G1163" s="91">
        <v>2620030001</v>
      </c>
      <c r="H1163" s="91" t="s">
        <v>9455</v>
      </c>
      <c r="I1163" s="91" t="s">
        <v>9450</v>
      </c>
      <c r="J1163" s="91" t="s">
        <v>9453</v>
      </c>
      <c r="K1163" s="91">
        <v>2014</v>
      </c>
      <c r="L1163" s="91">
        <v>515</v>
      </c>
      <c r="M1163" s="91" t="s">
        <v>9451</v>
      </c>
      <c r="N1163" s="94">
        <f>Emissions!G1163</f>
        <v>94827.586206896594</v>
      </c>
      <c r="O1163" s="91" t="str">
        <f>Emissions!H1163</f>
        <v>TON</v>
      </c>
      <c r="P1163" s="93">
        <f>'Emissions Factor'!$B$2</f>
        <v>5.5099999999999998E-6</v>
      </c>
      <c r="Q1163" s="91" t="str">
        <f>Emissions!L1163</f>
        <v xml:space="preserve">LB </v>
      </c>
      <c r="R1163" s="91" t="str">
        <f>Emissions!M1163</f>
        <v>TON</v>
      </c>
      <c r="S1163" s="91" t="s">
        <v>9454</v>
      </c>
      <c r="T1163" s="91">
        <v>7439976</v>
      </c>
      <c r="U1163" s="91" t="s">
        <v>9452</v>
      </c>
      <c r="V1163" s="91">
        <v>8</v>
      </c>
      <c r="W1163" s="95">
        <f>Emissions!N1163</f>
        <v>0.52250000000000019</v>
      </c>
      <c r="X1163" s="95" t="str">
        <f>Emissions!O1163</f>
        <v>LB</v>
      </c>
    </row>
    <row r="1164" spans="1:24" x14ac:dyDescent="0.3">
      <c r="A1164" s="91" t="str">
        <f>Emissions!A1164</f>
        <v>22099</v>
      </c>
      <c r="B1164" s="91" t="str">
        <f>Emissions!B1164</f>
        <v>22</v>
      </c>
      <c r="C1164" s="92" t="str">
        <f>Emissions!F1164</f>
        <v>LA</v>
      </c>
      <c r="D1164" s="92" t="str">
        <f>Emissions!C1164</f>
        <v>099</v>
      </c>
      <c r="E1164" s="91" t="str">
        <f>Emissions!D1164</f>
        <v>St. Martin</v>
      </c>
      <c r="F1164" s="91" t="str">
        <f>Emissions!E1164</f>
        <v>Parish</v>
      </c>
      <c r="G1164" s="91">
        <v>2620030001</v>
      </c>
      <c r="H1164" s="91" t="s">
        <v>9455</v>
      </c>
      <c r="I1164" s="91" t="s">
        <v>9450</v>
      </c>
      <c r="J1164" s="91" t="s">
        <v>9453</v>
      </c>
      <c r="K1164" s="91">
        <v>2014</v>
      </c>
      <c r="L1164" s="91">
        <v>515</v>
      </c>
      <c r="M1164" s="91" t="s">
        <v>9451</v>
      </c>
      <c r="N1164" s="94">
        <f>Emissions!G1164</f>
        <v>0</v>
      </c>
      <c r="O1164" s="91" t="str">
        <f>Emissions!H1164</f>
        <v>TON</v>
      </c>
      <c r="P1164" s="93">
        <f>'Emissions Factor'!$B$2</f>
        <v>5.5099999999999998E-6</v>
      </c>
      <c r="Q1164" s="91" t="str">
        <f>Emissions!L1164</f>
        <v xml:space="preserve">LB </v>
      </c>
      <c r="R1164" s="91" t="str">
        <f>Emissions!M1164</f>
        <v>TON</v>
      </c>
      <c r="S1164" s="91" t="s">
        <v>9454</v>
      </c>
      <c r="T1164" s="91">
        <v>7439976</v>
      </c>
      <c r="U1164" s="91" t="s">
        <v>9452</v>
      </c>
      <c r="V1164" s="91">
        <v>8</v>
      </c>
      <c r="W1164" s="95">
        <f>Emissions!N1164</f>
        <v>0</v>
      </c>
      <c r="X1164" s="95" t="str">
        <f>Emissions!O1164</f>
        <v>LB</v>
      </c>
    </row>
    <row r="1165" spans="1:24" x14ac:dyDescent="0.3">
      <c r="A1165" s="91" t="str">
        <f>Emissions!A1165</f>
        <v>22101</v>
      </c>
      <c r="B1165" s="91" t="str">
        <f>Emissions!B1165</f>
        <v>22</v>
      </c>
      <c r="C1165" s="92" t="str">
        <f>Emissions!F1165</f>
        <v>LA</v>
      </c>
      <c r="D1165" s="92" t="str">
        <f>Emissions!C1165</f>
        <v>101</v>
      </c>
      <c r="E1165" s="91" t="str">
        <f>Emissions!D1165</f>
        <v>St. Mary</v>
      </c>
      <c r="F1165" s="91" t="str">
        <f>Emissions!E1165</f>
        <v>Parish</v>
      </c>
      <c r="G1165" s="91">
        <v>2620030001</v>
      </c>
      <c r="H1165" s="91" t="s">
        <v>9455</v>
      </c>
      <c r="I1165" s="91" t="s">
        <v>9450</v>
      </c>
      <c r="J1165" s="91" t="s">
        <v>9453</v>
      </c>
      <c r="K1165" s="91">
        <v>2014</v>
      </c>
      <c r="L1165" s="91">
        <v>515</v>
      </c>
      <c r="M1165" s="91" t="s">
        <v>9451</v>
      </c>
      <c r="N1165" s="94">
        <f>Emissions!G1165</f>
        <v>51851.851851851898</v>
      </c>
      <c r="O1165" s="91" t="str">
        <f>Emissions!H1165</f>
        <v>TON</v>
      </c>
      <c r="P1165" s="93">
        <f>'Emissions Factor'!$B$2</f>
        <v>5.5099999999999998E-6</v>
      </c>
      <c r="Q1165" s="91" t="str">
        <f>Emissions!L1165</f>
        <v xml:space="preserve">LB </v>
      </c>
      <c r="R1165" s="91" t="str">
        <f>Emissions!M1165</f>
        <v>TON</v>
      </c>
      <c r="S1165" s="91" t="s">
        <v>9454</v>
      </c>
      <c r="T1165" s="91">
        <v>7439976</v>
      </c>
      <c r="U1165" s="91" t="s">
        <v>9452</v>
      </c>
      <c r="V1165" s="91">
        <v>8</v>
      </c>
      <c r="W1165" s="95">
        <f>Emissions!N1165</f>
        <v>0.28570370370370396</v>
      </c>
      <c r="X1165" s="95" t="str">
        <f>Emissions!O1165</f>
        <v>LB</v>
      </c>
    </row>
    <row r="1166" spans="1:24" x14ac:dyDescent="0.3">
      <c r="A1166" s="91" t="str">
        <f>Emissions!A1166</f>
        <v>22103</v>
      </c>
      <c r="B1166" s="91" t="str">
        <f>Emissions!B1166</f>
        <v>22</v>
      </c>
      <c r="C1166" s="92" t="str">
        <f>Emissions!F1166</f>
        <v>LA</v>
      </c>
      <c r="D1166" s="92" t="str">
        <f>Emissions!C1166</f>
        <v>103</v>
      </c>
      <c r="E1166" s="91" t="str">
        <f>Emissions!D1166</f>
        <v>St. Tammany</v>
      </c>
      <c r="F1166" s="91" t="str">
        <f>Emissions!E1166</f>
        <v>Parish</v>
      </c>
      <c r="G1166" s="91">
        <v>2620030001</v>
      </c>
      <c r="H1166" s="91" t="s">
        <v>9455</v>
      </c>
      <c r="I1166" s="91" t="s">
        <v>9450</v>
      </c>
      <c r="J1166" s="91" t="s">
        <v>9453</v>
      </c>
      <c r="K1166" s="91">
        <v>2014</v>
      </c>
      <c r="L1166" s="91">
        <v>515</v>
      </c>
      <c r="M1166" s="91" t="s">
        <v>9451</v>
      </c>
      <c r="N1166" s="94">
        <f>Emissions!G1166</f>
        <v>0</v>
      </c>
      <c r="O1166" s="91" t="str">
        <f>Emissions!H1166</f>
        <v>TON</v>
      </c>
      <c r="P1166" s="93">
        <f>'Emissions Factor'!$B$2</f>
        <v>5.5099999999999998E-6</v>
      </c>
      <c r="Q1166" s="91" t="str">
        <f>Emissions!L1166</f>
        <v xml:space="preserve">LB </v>
      </c>
      <c r="R1166" s="91" t="str">
        <f>Emissions!M1166</f>
        <v>TON</v>
      </c>
      <c r="S1166" s="91" t="s">
        <v>9454</v>
      </c>
      <c r="T1166" s="91">
        <v>7439976</v>
      </c>
      <c r="U1166" s="91" t="s">
        <v>9452</v>
      </c>
      <c r="V1166" s="91">
        <v>8</v>
      </c>
      <c r="W1166" s="95">
        <f>Emissions!N1166</f>
        <v>0</v>
      </c>
      <c r="X1166" s="95" t="str">
        <f>Emissions!O1166</f>
        <v>LB</v>
      </c>
    </row>
    <row r="1167" spans="1:24" x14ac:dyDescent="0.3">
      <c r="A1167" s="91" t="str">
        <f>Emissions!A1167</f>
        <v>22105</v>
      </c>
      <c r="B1167" s="91" t="str">
        <f>Emissions!B1167</f>
        <v>22</v>
      </c>
      <c r="C1167" s="92" t="str">
        <f>Emissions!F1167</f>
        <v>LA</v>
      </c>
      <c r="D1167" s="92" t="str">
        <f>Emissions!C1167</f>
        <v>105</v>
      </c>
      <c r="E1167" s="91" t="str">
        <f>Emissions!D1167</f>
        <v>Tangipahoa</v>
      </c>
      <c r="F1167" s="91" t="str">
        <f>Emissions!E1167</f>
        <v>Parish</v>
      </c>
      <c r="G1167" s="91">
        <v>2620030001</v>
      </c>
      <c r="H1167" s="91" t="s">
        <v>9455</v>
      </c>
      <c r="I1167" s="91" t="s">
        <v>9450</v>
      </c>
      <c r="J1167" s="91" t="s">
        <v>9453</v>
      </c>
      <c r="K1167" s="91">
        <v>2014</v>
      </c>
      <c r="L1167" s="91">
        <v>515</v>
      </c>
      <c r="M1167" s="91" t="s">
        <v>9451</v>
      </c>
      <c r="N1167" s="94">
        <f>Emissions!G1167</f>
        <v>94107.142857142899</v>
      </c>
      <c r="O1167" s="91" t="str">
        <f>Emissions!H1167</f>
        <v>TON</v>
      </c>
      <c r="P1167" s="93">
        <f>'Emissions Factor'!$B$2</f>
        <v>5.5099999999999998E-6</v>
      </c>
      <c r="Q1167" s="91" t="str">
        <f>Emissions!L1167</f>
        <v xml:space="preserve">LB </v>
      </c>
      <c r="R1167" s="91" t="str">
        <f>Emissions!M1167</f>
        <v>TON</v>
      </c>
      <c r="S1167" s="91" t="s">
        <v>9454</v>
      </c>
      <c r="T1167" s="91">
        <v>7439976</v>
      </c>
      <c r="U1167" s="91" t="s">
        <v>9452</v>
      </c>
      <c r="V1167" s="91">
        <v>8</v>
      </c>
      <c r="W1167" s="95">
        <f>Emissions!N1167</f>
        <v>0.51853035714285733</v>
      </c>
      <c r="X1167" s="95" t="str">
        <f>Emissions!O1167</f>
        <v>LB</v>
      </c>
    </row>
    <row r="1168" spans="1:24" x14ac:dyDescent="0.3">
      <c r="A1168" s="91" t="str">
        <f>Emissions!A1168</f>
        <v>22107</v>
      </c>
      <c r="B1168" s="91" t="str">
        <f>Emissions!B1168</f>
        <v>22</v>
      </c>
      <c r="C1168" s="92" t="str">
        <f>Emissions!F1168</f>
        <v>LA</v>
      </c>
      <c r="D1168" s="92" t="str">
        <f>Emissions!C1168</f>
        <v>107</v>
      </c>
      <c r="E1168" s="91" t="str">
        <f>Emissions!D1168</f>
        <v>Tensas</v>
      </c>
      <c r="F1168" s="91" t="str">
        <f>Emissions!E1168</f>
        <v>Parish</v>
      </c>
      <c r="G1168" s="91">
        <v>2620030001</v>
      </c>
      <c r="H1168" s="91" t="s">
        <v>9455</v>
      </c>
      <c r="I1168" s="91" t="s">
        <v>9450</v>
      </c>
      <c r="J1168" s="91" t="s">
        <v>9453</v>
      </c>
      <c r="K1168" s="91">
        <v>2014</v>
      </c>
      <c r="L1168" s="91">
        <v>515</v>
      </c>
      <c r="M1168" s="91" t="s">
        <v>9451</v>
      </c>
      <c r="N1168" s="94">
        <f>Emissions!G1168</f>
        <v>4291.6000000000004</v>
      </c>
      <c r="O1168" s="91" t="str">
        <f>Emissions!H1168</f>
        <v>TON</v>
      </c>
      <c r="P1168" s="93">
        <f>'Emissions Factor'!$B$2</f>
        <v>5.5099999999999998E-6</v>
      </c>
      <c r="Q1168" s="91" t="str">
        <f>Emissions!L1168</f>
        <v xml:space="preserve">LB </v>
      </c>
      <c r="R1168" s="91" t="str">
        <f>Emissions!M1168</f>
        <v>TON</v>
      </c>
      <c r="S1168" s="91" t="s">
        <v>9454</v>
      </c>
      <c r="T1168" s="91">
        <v>7439976</v>
      </c>
      <c r="U1168" s="91" t="s">
        <v>9452</v>
      </c>
      <c r="V1168" s="91">
        <v>8</v>
      </c>
      <c r="W1168" s="95">
        <f>Emissions!N1168</f>
        <v>2.3646716000000002E-2</v>
      </c>
      <c r="X1168" s="95" t="str">
        <f>Emissions!O1168</f>
        <v>LB</v>
      </c>
    </row>
    <row r="1169" spans="1:24" x14ac:dyDescent="0.3">
      <c r="A1169" s="91" t="str">
        <f>Emissions!A1169</f>
        <v>22109</v>
      </c>
      <c r="B1169" s="91" t="str">
        <f>Emissions!B1169</f>
        <v>22</v>
      </c>
      <c r="C1169" s="92" t="str">
        <f>Emissions!F1169</f>
        <v>LA</v>
      </c>
      <c r="D1169" s="92" t="str">
        <f>Emissions!C1169</f>
        <v>109</v>
      </c>
      <c r="E1169" s="91" t="str">
        <f>Emissions!D1169</f>
        <v>Terrebonne</v>
      </c>
      <c r="F1169" s="91" t="str">
        <f>Emissions!E1169</f>
        <v>Parish</v>
      </c>
      <c r="G1169" s="91">
        <v>2620030001</v>
      </c>
      <c r="H1169" s="91" t="s">
        <v>9455</v>
      </c>
      <c r="I1169" s="91" t="s">
        <v>9450</v>
      </c>
      <c r="J1169" s="91" t="s">
        <v>9453</v>
      </c>
      <c r="K1169" s="91">
        <v>2014</v>
      </c>
      <c r="L1169" s="91">
        <v>515</v>
      </c>
      <c r="M1169" s="91" t="s">
        <v>9451</v>
      </c>
      <c r="N1169" s="94">
        <f>Emissions!G1169</f>
        <v>0</v>
      </c>
      <c r="O1169" s="91" t="str">
        <f>Emissions!H1169</f>
        <v>TON</v>
      </c>
      <c r="P1169" s="93">
        <f>'Emissions Factor'!$B$2</f>
        <v>5.5099999999999998E-6</v>
      </c>
      <c r="Q1169" s="91" t="str">
        <f>Emissions!L1169</f>
        <v xml:space="preserve">LB </v>
      </c>
      <c r="R1169" s="91" t="str">
        <f>Emissions!M1169</f>
        <v>TON</v>
      </c>
      <c r="S1169" s="91" t="s">
        <v>9454</v>
      </c>
      <c r="T1169" s="91">
        <v>7439976</v>
      </c>
      <c r="U1169" s="91" t="s">
        <v>9452</v>
      </c>
      <c r="V1169" s="91">
        <v>8</v>
      </c>
      <c r="W1169" s="95">
        <f>Emissions!N1169</f>
        <v>0</v>
      </c>
      <c r="X1169" s="95" t="str">
        <f>Emissions!O1169</f>
        <v>LB</v>
      </c>
    </row>
    <row r="1170" spans="1:24" x14ac:dyDescent="0.3">
      <c r="A1170" s="91" t="str">
        <f>Emissions!A1170</f>
        <v>22111</v>
      </c>
      <c r="B1170" s="91" t="str">
        <f>Emissions!B1170</f>
        <v>22</v>
      </c>
      <c r="C1170" s="92" t="str">
        <f>Emissions!F1170</f>
        <v>LA</v>
      </c>
      <c r="D1170" s="92" t="str">
        <f>Emissions!C1170</f>
        <v>111</v>
      </c>
      <c r="E1170" s="91" t="str">
        <f>Emissions!D1170</f>
        <v>Union</v>
      </c>
      <c r="F1170" s="91" t="str">
        <f>Emissions!E1170</f>
        <v>Parish</v>
      </c>
      <c r="G1170" s="91">
        <v>2620030001</v>
      </c>
      <c r="H1170" s="91" t="s">
        <v>9455</v>
      </c>
      <c r="I1170" s="91" t="s">
        <v>9450</v>
      </c>
      <c r="J1170" s="91" t="s">
        <v>9453</v>
      </c>
      <c r="K1170" s="91">
        <v>2014</v>
      </c>
      <c r="L1170" s="91">
        <v>515</v>
      </c>
      <c r="M1170" s="91" t="s">
        <v>9451</v>
      </c>
      <c r="N1170" s="94">
        <f>Emissions!G1170</f>
        <v>32723.8636363636</v>
      </c>
      <c r="O1170" s="91" t="str">
        <f>Emissions!H1170</f>
        <v>TON</v>
      </c>
      <c r="P1170" s="93">
        <f>'Emissions Factor'!$B$2</f>
        <v>5.5099999999999998E-6</v>
      </c>
      <c r="Q1170" s="91" t="str">
        <f>Emissions!L1170</f>
        <v xml:space="preserve">LB </v>
      </c>
      <c r="R1170" s="91" t="str">
        <f>Emissions!M1170</f>
        <v>TON</v>
      </c>
      <c r="S1170" s="91" t="s">
        <v>9454</v>
      </c>
      <c r="T1170" s="91">
        <v>7439976</v>
      </c>
      <c r="U1170" s="91" t="s">
        <v>9452</v>
      </c>
      <c r="V1170" s="91">
        <v>8</v>
      </c>
      <c r="W1170" s="95">
        <f>Emissions!N1170</f>
        <v>0.18030848863636342</v>
      </c>
      <c r="X1170" s="95" t="str">
        <f>Emissions!O1170</f>
        <v>LB</v>
      </c>
    </row>
    <row r="1171" spans="1:24" x14ac:dyDescent="0.3">
      <c r="A1171" s="91" t="str">
        <f>Emissions!A1171</f>
        <v>22113</v>
      </c>
      <c r="B1171" s="91" t="str">
        <f>Emissions!B1171</f>
        <v>22</v>
      </c>
      <c r="C1171" s="92" t="str">
        <f>Emissions!F1171</f>
        <v>LA</v>
      </c>
      <c r="D1171" s="92" t="str">
        <f>Emissions!C1171</f>
        <v>113</v>
      </c>
      <c r="E1171" s="91" t="str">
        <f>Emissions!D1171</f>
        <v>Vermilion</v>
      </c>
      <c r="F1171" s="91" t="str">
        <f>Emissions!E1171</f>
        <v>Parish</v>
      </c>
      <c r="G1171" s="91">
        <v>2620030001</v>
      </c>
      <c r="H1171" s="91" t="s">
        <v>9455</v>
      </c>
      <c r="I1171" s="91" t="s">
        <v>9450</v>
      </c>
      <c r="J1171" s="91" t="s">
        <v>9453</v>
      </c>
      <c r="K1171" s="91">
        <v>2014</v>
      </c>
      <c r="L1171" s="91">
        <v>515</v>
      </c>
      <c r="M1171" s="91" t="s">
        <v>9451</v>
      </c>
      <c r="N1171" s="94">
        <f>Emissions!G1171</f>
        <v>13513.513513513501</v>
      </c>
      <c r="O1171" s="91" t="str">
        <f>Emissions!H1171</f>
        <v>TON</v>
      </c>
      <c r="P1171" s="93">
        <f>'Emissions Factor'!$B$2</f>
        <v>5.5099999999999998E-6</v>
      </c>
      <c r="Q1171" s="91" t="str">
        <f>Emissions!L1171</f>
        <v xml:space="preserve">LB </v>
      </c>
      <c r="R1171" s="91" t="str">
        <f>Emissions!M1171</f>
        <v>TON</v>
      </c>
      <c r="S1171" s="91" t="s">
        <v>9454</v>
      </c>
      <c r="T1171" s="91">
        <v>7439976</v>
      </c>
      <c r="U1171" s="91" t="s">
        <v>9452</v>
      </c>
      <c r="V1171" s="91">
        <v>8</v>
      </c>
      <c r="W1171" s="95">
        <f>Emissions!N1171</f>
        <v>7.4459459459459379E-2</v>
      </c>
      <c r="X1171" s="95" t="str">
        <f>Emissions!O1171</f>
        <v>LB</v>
      </c>
    </row>
    <row r="1172" spans="1:24" x14ac:dyDescent="0.3">
      <c r="A1172" s="91" t="str">
        <f>Emissions!A1172</f>
        <v>22115</v>
      </c>
      <c r="B1172" s="91" t="str">
        <f>Emissions!B1172</f>
        <v>22</v>
      </c>
      <c r="C1172" s="92" t="str">
        <f>Emissions!F1172</f>
        <v>LA</v>
      </c>
      <c r="D1172" s="92" t="str">
        <f>Emissions!C1172</f>
        <v>115</v>
      </c>
      <c r="E1172" s="91" t="str">
        <f>Emissions!D1172</f>
        <v>Vernon</v>
      </c>
      <c r="F1172" s="91" t="str">
        <f>Emissions!E1172</f>
        <v>Parish</v>
      </c>
      <c r="G1172" s="91">
        <v>2620030001</v>
      </c>
      <c r="H1172" s="91" t="s">
        <v>9455</v>
      </c>
      <c r="I1172" s="91" t="s">
        <v>9450</v>
      </c>
      <c r="J1172" s="91" t="s">
        <v>9453</v>
      </c>
      <c r="K1172" s="91">
        <v>2014</v>
      </c>
      <c r="L1172" s="91">
        <v>515</v>
      </c>
      <c r="M1172" s="91" t="s">
        <v>9451</v>
      </c>
      <c r="N1172" s="94">
        <f>Emissions!G1172</f>
        <v>0</v>
      </c>
      <c r="O1172" s="91" t="str">
        <f>Emissions!H1172</f>
        <v>TON</v>
      </c>
      <c r="P1172" s="93">
        <f>'Emissions Factor'!$B$2</f>
        <v>5.5099999999999998E-6</v>
      </c>
      <c r="Q1172" s="91" t="str">
        <f>Emissions!L1172</f>
        <v xml:space="preserve">LB </v>
      </c>
      <c r="R1172" s="91" t="str">
        <f>Emissions!M1172</f>
        <v>TON</v>
      </c>
      <c r="S1172" s="91" t="s">
        <v>9454</v>
      </c>
      <c r="T1172" s="91">
        <v>7439976</v>
      </c>
      <c r="U1172" s="91" t="s">
        <v>9452</v>
      </c>
      <c r="V1172" s="91">
        <v>8</v>
      </c>
      <c r="W1172" s="95">
        <f>Emissions!N1172</f>
        <v>0</v>
      </c>
      <c r="X1172" s="95" t="str">
        <f>Emissions!O1172</f>
        <v>LB</v>
      </c>
    </row>
    <row r="1173" spans="1:24" x14ac:dyDescent="0.3">
      <c r="A1173" s="91" t="str">
        <f>Emissions!A1173</f>
        <v>22117</v>
      </c>
      <c r="B1173" s="91" t="str">
        <f>Emissions!B1173</f>
        <v>22</v>
      </c>
      <c r="C1173" s="92" t="str">
        <f>Emissions!F1173</f>
        <v>LA</v>
      </c>
      <c r="D1173" s="92" t="str">
        <f>Emissions!C1173</f>
        <v>117</v>
      </c>
      <c r="E1173" s="91" t="str">
        <f>Emissions!D1173</f>
        <v>Washington</v>
      </c>
      <c r="F1173" s="91" t="str">
        <f>Emissions!E1173</f>
        <v>Parish</v>
      </c>
      <c r="G1173" s="91">
        <v>2620030001</v>
      </c>
      <c r="H1173" s="91" t="s">
        <v>9455</v>
      </c>
      <c r="I1173" s="91" t="s">
        <v>9450</v>
      </c>
      <c r="J1173" s="91" t="s">
        <v>9453</v>
      </c>
      <c r="K1173" s="91">
        <v>2014</v>
      </c>
      <c r="L1173" s="91">
        <v>515</v>
      </c>
      <c r="M1173" s="91" t="s">
        <v>9451</v>
      </c>
      <c r="N1173" s="94">
        <f>Emissions!G1173</f>
        <v>10143.5714285714</v>
      </c>
      <c r="O1173" s="91" t="str">
        <f>Emissions!H1173</f>
        <v>TON</v>
      </c>
      <c r="P1173" s="93">
        <f>'Emissions Factor'!$B$2</f>
        <v>5.5099999999999998E-6</v>
      </c>
      <c r="Q1173" s="91" t="str">
        <f>Emissions!L1173</f>
        <v xml:space="preserve">LB </v>
      </c>
      <c r="R1173" s="91" t="str">
        <f>Emissions!M1173</f>
        <v>TON</v>
      </c>
      <c r="S1173" s="91" t="s">
        <v>9454</v>
      </c>
      <c r="T1173" s="91">
        <v>7439976</v>
      </c>
      <c r="U1173" s="91" t="s">
        <v>9452</v>
      </c>
      <c r="V1173" s="91">
        <v>8</v>
      </c>
      <c r="W1173" s="95">
        <f>Emissions!N1173</f>
        <v>5.5891078571428415E-2</v>
      </c>
      <c r="X1173" s="95" t="str">
        <f>Emissions!O1173</f>
        <v>LB</v>
      </c>
    </row>
    <row r="1174" spans="1:24" x14ac:dyDescent="0.3">
      <c r="A1174" s="91" t="str">
        <f>Emissions!A1174</f>
        <v>22119</v>
      </c>
      <c r="B1174" s="91" t="str">
        <f>Emissions!B1174</f>
        <v>22</v>
      </c>
      <c r="C1174" s="92" t="str">
        <f>Emissions!F1174</f>
        <v>LA</v>
      </c>
      <c r="D1174" s="92" t="str">
        <f>Emissions!C1174</f>
        <v>119</v>
      </c>
      <c r="E1174" s="91" t="str">
        <f>Emissions!D1174</f>
        <v>Webster</v>
      </c>
      <c r="F1174" s="91" t="str">
        <f>Emissions!E1174</f>
        <v>Parish</v>
      </c>
      <c r="G1174" s="91">
        <v>2620030001</v>
      </c>
      <c r="H1174" s="91" t="s">
        <v>9455</v>
      </c>
      <c r="I1174" s="91" t="s">
        <v>9450</v>
      </c>
      <c r="J1174" s="91" t="s">
        <v>9453</v>
      </c>
      <c r="K1174" s="91">
        <v>2014</v>
      </c>
      <c r="L1174" s="91">
        <v>515</v>
      </c>
      <c r="M1174" s="91" t="s">
        <v>9451</v>
      </c>
      <c r="N1174" s="94">
        <f>Emissions!G1174</f>
        <v>18518.5185185185</v>
      </c>
      <c r="O1174" s="91" t="str">
        <f>Emissions!H1174</f>
        <v>TON</v>
      </c>
      <c r="P1174" s="93">
        <f>'Emissions Factor'!$B$2</f>
        <v>5.5099999999999998E-6</v>
      </c>
      <c r="Q1174" s="91" t="str">
        <f>Emissions!L1174</f>
        <v xml:space="preserve">LB </v>
      </c>
      <c r="R1174" s="91" t="str">
        <f>Emissions!M1174</f>
        <v>TON</v>
      </c>
      <c r="S1174" s="91" t="s">
        <v>9454</v>
      </c>
      <c r="T1174" s="91">
        <v>7439976</v>
      </c>
      <c r="U1174" s="91" t="s">
        <v>9452</v>
      </c>
      <c r="V1174" s="91">
        <v>8</v>
      </c>
      <c r="W1174" s="95">
        <f>Emissions!N1174</f>
        <v>0.10203703703703693</v>
      </c>
      <c r="X1174" s="95" t="str">
        <f>Emissions!O1174</f>
        <v>LB</v>
      </c>
    </row>
    <row r="1175" spans="1:24" x14ac:dyDescent="0.3">
      <c r="A1175" s="91" t="str">
        <f>Emissions!A1175</f>
        <v>22121</v>
      </c>
      <c r="B1175" s="91" t="str">
        <f>Emissions!B1175</f>
        <v>22</v>
      </c>
      <c r="C1175" s="92" t="str">
        <f>Emissions!F1175</f>
        <v>LA</v>
      </c>
      <c r="D1175" s="92" t="str">
        <f>Emissions!C1175</f>
        <v>121</v>
      </c>
      <c r="E1175" s="91" t="str">
        <f>Emissions!D1175</f>
        <v>West Baton Rouge</v>
      </c>
      <c r="F1175" s="91" t="str">
        <f>Emissions!E1175</f>
        <v>Parish</v>
      </c>
      <c r="G1175" s="91">
        <v>2620030001</v>
      </c>
      <c r="H1175" s="91" t="s">
        <v>9455</v>
      </c>
      <c r="I1175" s="91" t="s">
        <v>9450</v>
      </c>
      <c r="J1175" s="91" t="s">
        <v>9453</v>
      </c>
      <c r="K1175" s="91">
        <v>2014</v>
      </c>
      <c r="L1175" s="91">
        <v>515</v>
      </c>
      <c r="M1175" s="91" t="s">
        <v>9451</v>
      </c>
      <c r="N1175" s="94">
        <f>Emissions!G1175</f>
        <v>0</v>
      </c>
      <c r="O1175" s="91" t="str">
        <f>Emissions!H1175</f>
        <v>TON</v>
      </c>
      <c r="P1175" s="93">
        <f>'Emissions Factor'!$B$2</f>
        <v>5.5099999999999998E-6</v>
      </c>
      <c r="Q1175" s="91" t="str">
        <f>Emissions!L1175</f>
        <v xml:space="preserve">LB </v>
      </c>
      <c r="R1175" s="91" t="str">
        <f>Emissions!M1175</f>
        <v>TON</v>
      </c>
      <c r="S1175" s="91" t="s">
        <v>9454</v>
      </c>
      <c r="T1175" s="91">
        <v>7439976</v>
      </c>
      <c r="U1175" s="91" t="s">
        <v>9452</v>
      </c>
      <c r="V1175" s="91">
        <v>8</v>
      </c>
      <c r="W1175" s="95">
        <f>Emissions!N1175</f>
        <v>0</v>
      </c>
      <c r="X1175" s="95" t="str">
        <f>Emissions!O1175</f>
        <v>LB</v>
      </c>
    </row>
    <row r="1176" spans="1:24" x14ac:dyDescent="0.3">
      <c r="A1176" s="91" t="str">
        <f>Emissions!A1176</f>
        <v>22123</v>
      </c>
      <c r="B1176" s="91" t="str">
        <f>Emissions!B1176</f>
        <v>22</v>
      </c>
      <c r="C1176" s="92" t="str">
        <f>Emissions!F1176</f>
        <v>LA</v>
      </c>
      <c r="D1176" s="92" t="str">
        <f>Emissions!C1176</f>
        <v>123</v>
      </c>
      <c r="E1176" s="91" t="str">
        <f>Emissions!D1176</f>
        <v>West Carroll</v>
      </c>
      <c r="F1176" s="91" t="str">
        <f>Emissions!E1176</f>
        <v>Parish</v>
      </c>
      <c r="G1176" s="91">
        <v>2620030001</v>
      </c>
      <c r="H1176" s="91" t="s">
        <v>9455</v>
      </c>
      <c r="I1176" s="91" t="s">
        <v>9450</v>
      </c>
      <c r="J1176" s="91" t="s">
        <v>9453</v>
      </c>
      <c r="K1176" s="91">
        <v>2014</v>
      </c>
      <c r="L1176" s="91">
        <v>515</v>
      </c>
      <c r="M1176" s="91" t="s">
        <v>9451</v>
      </c>
      <c r="N1176" s="94">
        <f>Emissions!G1176</f>
        <v>0</v>
      </c>
      <c r="O1176" s="91" t="str">
        <f>Emissions!H1176</f>
        <v>TON</v>
      </c>
      <c r="P1176" s="93">
        <f>'Emissions Factor'!$B$2</f>
        <v>5.5099999999999998E-6</v>
      </c>
      <c r="Q1176" s="91" t="str">
        <f>Emissions!L1176</f>
        <v xml:space="preserve">LB </v>
      </c>
      <c r="R1176" s="91" t="str">
        <f>Emissions!M1176</f>
        <v>TON</v>
      </c>
      <c r="S1176" s="91" t="s">
        <v>9454</v>
      </c>
      <c r="T1176" s="91">
        <v>7439976</v>
      </c>
      <c r="U1176" s="91" t="s">
        <v>9452</v>
      </c>
      <c r="V1176" s="91">
        <v>8</v>
      </c>
      <c r="W1176" s="95">
        <f>Emissions!N1176</f>
        <v>0</v>
      </c>
      <c r="X1176" s="95" t="str">
        <f>Emissions!O1176</f>
        <v>LB</v>
      </c>
    </row>
    <row r="1177" spans="1:24" x14ac:dyDescent="0.3">
      <c r="A1177" s="91" t="str">
        <f>Emissions!A1177</f>
        <v>22125</v>
      </c>
      <c r="B1177" s="91" t="str">
        <f>Emissions!B1177</f>
        <v>22</v>
      </c>
      <c r="C1177" s="92" t="str">
        <f>Emissions!F1177</f>
        <v>LA</v>
      </c>
      <c r="D1177" s="92" t="str">
        <f>Emissions!C1177</f>
        <v>125</v>
      </c>
      <c r="E1177" s="91" t="str">
        <f>Emissions!D1177</f>
        <v>West Feliciana</v>
      </c>
      <c r="F1177" s="91" t="str">
        <f>Emissions!E1177</f>
        <v>Parish</v>
      </c>
      <c r="G1177" s="91">
        <v>2620030001</v>
      </c>
      <c r="H1177" s="91" t="s">
        <v>9455</v>
      </c>
      <c r="I1177" s="91" t="s">
        <v>9450</v>
      </c>
      <c r="J1177" s="91" t="s">
        <v>9453</v>
      </c>
      <c r="K1177" s="91">
        <v>2014</v>
      </c>
      <c r="L1177" s="91">
        <v>515</v>
      </c>
      <c r="M1177" s="91" t="s">
        <v>9451</v>
      </c>
      <c r="N1177" s="94">
        <f>Emissions!G1177</f>
        <v>0</v>
      </c>
      <c r="O1177" s="91" t="str">
        <f>Emissions!H1177</f>
        <v>TON</v>
      </c>
      <c r="P1177" s="93">
        <f>'Emissions Factor'!$B$2</f>
        <v>5.5099999999999998E-6</v>
      </c>
      <c r="Q1177" s="91" t="str">
        <f>Emissions!L1177</f>
        <v xml:space="preserve">LB </v>
      </c>
      <c r="R1177" s="91" t="str">
        <f>Emissions!M1177</f>
        <v>TON</v>
      </c>
      <c r="S1177" s="91" t="s">
        <v>9454</v>
      </c>
      <c r="T1177" s="91">
        <v>7439976</v>
      </c>
      <c r="U1177" s="91" t="s">
        <v>9452</v>
      </c>
      <c r="V1177" s="91">
        <v>8</v>
      </c>
      <c r="W1177" s="95">
        <f>Emissions!N1177</f>
        <v>0</v>
      </c>
      <c r="X1177" s="95" t="str">
        <f>Emissions!O1177</f>
        <v>LB</v>
      </c>
    </row>
    <row r="1178" spans="1:24" x14ac:dyDescent="0.3">
      <c r="A1178" s="91" t="str">
        <f>Emissions!A1178</f>
        <v>22127</v>
      </c>
      <c r="B1178" s="91" t="str">
        <f>Emissions!B1178</f>
        <v>22</v>
      </c>
      <c r="C1178" s="92" t="str">
        <f>Emissions!F1178</f>
        <v>LA</v>
      </c>
      <c r="D1178" s="92" t="str">
        <f>Emissions!C1178</f>
        <v>127</v>
      </c>
      <c r="E1178" s="91" t="str">
        <f>Emissions!D1178</f>
        <v>Winn</v>
      </c>
      <c r="F1178" s="91" t="str">
        <f>Emissions!E1178</f>
        <v>Parish</v>
      </c>
      <c r="G1178" s="91">
        <v>2620030001</v>
      </c>
      <c r="H1178" s="91" t="s">
        <v>9455</v>
      </c>
      <c r="I1178" s="91" t="s">
        <v>9450</v>
      </c>
      <c r="J1178" s="91" t="s">
        <v>9453</v>
      </c>
      <c r="K1178" s="91">
        <v>2014</v>
      </c>
      <c r="L1178" s="91">
        <v>515</v>
      </c>
      <c r="M1178" s="91" t="s">
        <v>9451</v>
      </c>
      <c r="N1178" s="94">
        <f>Emissions!G1178</f>
        <v>0</v>
      </c>
      <c r="O1178" s="91" t="str">
        <f>Emissions!H1178</f>
        <v>TON</v>
      </c>
      <c r="P1178" s="93">
        <f>'Emissions Factor'!$B$2</f>
        <v>5.5099999999999998E-6</v>
      </c>
      <c r="Q1178" s="91" t="str">
        <f>Emissions!L1178</f>
        <v xml:space="preserve">LB </v>
      </c>
      <c r="R1178" s="91" t="str">
        <f>Emissions!M1178</f>
        <v>TON</v>
      </c>
      <c r="S1178" s="91" t="s">
        <v>9454</v>
      </c>
      <c r="T1178" s="91">
        <v>7439976</v>
      </c>
      <c r="U1178" s="91" t="s">
        <v>9452</v>
      </c>
      <c r="V1178" s="91">
        <v>8</v>
      </c>
      <c r="W1178" s="95">
        <f>Emissions!N1178</f>
        <v>0</v>
      </c>
      <c r="X1178" s="95" t="str">
        <f>Emissions!O1178</f>
        <v>LB</v>
      </c>
    </row>
    <row r="1179" spans="1:24" x14ac:dyDescent="0.3">
      <c r="A1179" s="91" t="str">
        <f>Emissions!A1179</f>
        <v>23001</v>
      </c>
      <c r="B1179" s="91" t="str">
        <f>Emissions!B1179</f>
        <v>23</v>
      </c>
      <c r="C1179" s="92" t="str">
        <f>Emissions!F1179</f>
        <v>ME</v>
      </c>
      <c r="D1179" s="92" t="str">
        <f>Emissions!C1179</f>
        <v>001</v>
      </c>
      <c r="E1179" s="91" t="str">
        <f>Emissions!D1179</f>
        <v>Androscoggin</v>
      </c>
      <c r="F1179" s="91" t="str">
        <f>Emissions!E1179</f>
        <v>County</v>
      </c>
      <c r="G1179" s="91">
        <v>2620030001</v>
      </c>
      <c r="H1179" s="91" t="s">
        <v>9455</v>
      </c>
      <c r="I1179" s="91" t="s">
        <v>9450</v>
      </c>
      <c r="J1179" s="91" t="s">
        <v>9453</v>
      </c>
      <c r="K1179" s="91">
        <v>2014</v>
      </c>
      <c r="L1179" s="91">
        <v>515</v>
      </c>
      <c r="M1179" s="91" t="s">
        <v>9451</v>
      </c>
      <c r="N1179" s="94">
        <f>Emissions!G1179</f>
        <v>0</v>
      </c>
      <c r="O1179" s="91" t="str">
        <f>Emissions!H1179</f>
        <v>TON</v>
      </c>
      <c r="P1179" s="93">
        <f>'Emissions Factor'!$B$2</f>
        <v>5.5099999999999998E-6</v>
      </c>
      <c r="Q1179" s="91" t="str">
        <f>Emissions!L1179</f>
        <v xml:space="preserve">LB </v>
      </c>
      <c r="R1179" s="91" t="str">
        <f>Emissions!M1179</f>
        <v>TON</v>
      </c>
      <c r="S1179" s="91" t="s">
        <v>9454</v>
      </c>
      <c r="T1179" s="91">
        <v>7439976</v>
      </c>
      <c r="U1179" s="91" t="s">
        <v>9452</v>
      </c>
      <c r="V1179" s="91">
        <v>8</v>
      </c>
      <c r="W1179" s="95">
        <f>Emissions!N1179</f>
        <v>0</v>
      </c>
      <c r="X1179" s="95" t="str">
        <f>Emissions!O1179</f>
        <v>LB</v>
      </c>
    </row>
    <row r="1180" spans="1:24" x14ac:dyDescent="0.3">
      <c r="A1180" s="91" t="str">
        <f>Emissions!A1180</f>
        <v>23003</v>
      </c>
      <c r="B1180" s="91" t="str">
        <f>Emissions!B1180</f>
        <v>23</v>
      </c>
      <c r="C1180" s="92" t="str">
        <f>Emissions!F1180</f>
        <v>ME</v>
      </c>
      <c r="D1180" s="92" t="str">
        <f>Emissions!C1180</f>
        <v>003</v>
      </c>
      <c r="E1180" s="91" t="str">
        <f>Emissions!D1180</f>
        <v>Aroostook</v>
      </c>
      <c r="F1180" s="91" t="str">
        <f>Emissions!E1180</f>
        <v>County</v>
      </c>
      <c r="G1180" s="91">
        <v>2620030001</v>
      </c>
      <c r="H1180" s="91" t="s">
        <v>9455</v>
      </c>
      <c r="I1180" s="91" t="s">
        <v>9450</v>
      </c>
      <c r="J1180" s="91" t="s">
        <v>9453</v>
      </c>
      <c r="K1180" s="91">
        <v>2014</v>
      </c>
      <c r="L1180" s="91">
        <v>515</v>
      </c>
      <c r="M1180" s="91" t="s">
        <v>9451</v>
      </c>
      <c r="N1180" s="94">
        <f>Emissions!G1180</f>
        <v>29324.078947368402</v>
      </c>
      <c r="O1180" s="91" t="str">
        <f>Emissions!H1180</f>
        <v>TON</v>
      </c>
      <c r="P1180" s="93">
        <f>'Emissions Factor'!$B$2</f>
        <v>5.5099999999999998E-6</v>
      </c>
      <c r="Q1180" s="91" t="str">
        <f>Emissions!L1180</f>
        <v xml:space="preserve">LB </v>
      </c>
      <c r="R1180" s="91" t="str">
        <f>Emissions!M1180</f>
        <v>TON</v>
      </c>
      <c r="S1180" s="91" t="s">
        <v>9454</v>
      </c>
      <c r="T1180" s="91">
        <v>7439976</v>
      </c>
      <c r="U1180" s="91" t="s">
        <v>9452</v>
      </c>
      <c r="V1180" s="91">
        <v>8</v>
      </c>
      <c r="W1180" s="95">
        <f>Emissions!N1180</f>
        <v>0.16157567499999989</v>
      </c>
      <c r="X1180" s="95" t="str">
        <f>Emissions!O1180</f>
        <v>LB</v>
      </c>
    </row>
    <row r="1181" spans="1:24" x14ac:dyDescent="0.3">
      <c r="A1181" s="91" t="str">
        <f>Emissions!A1181</f>
        <v>23005</v>
      </c>
      <c r="B1181" s="91" t="str">
        <f>Emissions!B1181</f>
        <v>23</v>
      </c>
      <c r="C1181" s="92" t="str">
        <f>Emissions!F1181</f>
        <v>ME</v>
      </c>
      <c r="D1181" s="92" t="str">
        <f>Emissions!C1181</f>
        <v>005</v>
      </c>
      <c r="E1181" s="91" t="str">
        <f>Emissions!D1181</f>
        <v>Cumberland</v>
      </c>
      <c r="F1181" s="91" t="str">
        <f>Emissions!E1181</f>
        <v>County</v>
      </c>
      <c r="G1181" s="91">
        <v>2620030001</v>
      </c>
      <c r="H1181" s="91" t="s">
        <v>9455</v>
      </c>
      <c r="I1181" s="91" t="s">
        <v>9450</v>
      </c>
      <c r="J1181" s="91" t="s">
        <v>9453</v>
      </c>
      <c r="K1181" s="91">
        <v>2014</v>
      </c>
      <c r="L1181" s="91">
        <v>515</v>
      </c>
      <c r="M1181" s="91" t="s">
        <v>9451</v>
      </c>
      <c r="N1181" s="94">
        <f>Emissions!G1181</f>
        <v>33886.468590831901</v>
      </c>
      <c r="O1181" s="91" t="str">
        <f>Emissions!H1181</f>
        <v>TON</v>
      </c>
      <c r="P1181" s="93">
        <f>'Emissions Factor'!$B$2</f>
        <v>5.5099999999999998E-6</v>
      </c>
      <c r="Q1181" s="91" t="str">
        <f>Emissions!L1181</f>
        <v xml:space="preserve">LB </v>
      </c>
      <c r="R1181" s="91" t="str">
        <f>Emissions!M1181</f>
        <v>TON</v>
      </c>
      <c r="S1181" s="91" t="s">
        <v>9454</v>
      </c>
      <c r="T1181" s="91">
        <v>7439976</v>
      </c>
      <c r="U1181" s="91" t="s">
        <v>9452</v>
      </c>
      <c r="V1181" s="91">
        <v>8</v>
      </c>
      <c r="W1181" s="95">
        <f>Emissions!N1181</f>
        <v>0.18671444193548375</v>
      </c>
      <c r="X1181" s="95" t="str">
        <f>Emissions!O1181</f>
        <v>LB</v>
      </c>
    </row>
    <row r="1182" spans="1:24" x14ac:dyDescent="0.3">
      <c r="A1182" s="91" t="str">
        <f>Emissions!A1182</f>
        <v>23007</v>
      </c>
      <c r="B1182" s="91" t="str">
        <f>Emissions!B1182</f>
        <v>23</v>
      </c>
      <c r="C1182" s="92" t="str">
        <f>Emissions!F1182</f>
        <v>ME</v>
      </c>
      <c r="D1182" s="92" t="str">
        <f>Emissions!C1182</f>
        <v>007</v>
      </c>
      <c r="E1182" s="91" t="str">
        <f>Emissions!D1182</f>
        <v>Franklin</v>
      </c>
      <c r="F1182" s="91" t="str">
        <f>Emissions!E1182</f>
        <v>County</v>
      </c>
      <c r="G1182" s="91">
        <v>2620030001</v>
      </c>
      <c r="H1182" s="91" t="s">
        <v>9455</v>
      </c>
      <c r="I1182" s="91" t="s">
        <v>9450</v>
      </c>
      <c r="J1182" s="91" t="s">
        <v>9453</v>
      </c>
      <c r="K1182" s="91">
        <v>2014</v>
      </c>
      <c r="L1182" s="91">
        <v>515</v>
      </c>
      <c r="M1182" s="91" t="s">
        <v>9451</v>
      </c>
      <c r="N1182" s="94">
        <f>Emissions!G1182</f>
        <v>0</v>
      </c>
      <c r="O1182" s="91" t="str">
        <f>Emissions!H1182</f>
        <v>TON</v>
      </c>
      <c r="P1182" s="93">
        <f>'Emissions Factor'!$B$2</f>
        <v>5.5099999999999998E-6</v>
      </c>
      <c r="Q1182" s="91" t="str">
        <f>Emissions!L1182</f>
        <v xml:space="preserve">LB </v>
      </c>
      <c r="R1182" s="91" t="str">
        <f>Emissions!M1182</f>
        <v>TON</v>
      </c>
      <c r="S1182" s="91" t="s">
        <v>9454</v>
      </c>
      <c r="T1182" s="91">
        <v>7439976</v>
      </c>
      <c r="U1182" s="91" t="s">
        <v>9452</v>
      </c>
      <c r="V1182" s="91">
        <v>8</v>
      </c>
      <c r="W1182" s="95">
        <f>Emissions!N1182</f>
        <v>0</v>
      </c>
      <c r="X1182" s="95" t="str">
        <f>Emissions!O1182</f>
        <v>LB</v>
      </c>
    </row>
    <row r="1183" spans="1:24" x14ac:dyDescent="0.3">
      <c r="A1183" s="91" t="str">
        <f>Emissions!A1183</f>
        <v>23009</v>
      </c>
      <c r="B1183" s="91" t="str">
        <f>Emissions!B1183</f>
        <v>23</v>
      </c>
      <c r="C1183" s="92" t="str">
        <f>Emissions!F1183</f>
        <v>ME</v>
      </c>
      <c r="D1183" s="92" t="str">
        <f>Emissions!C1183</f>
        <v>009</v>
      </c>
      <c r="E1183" s="91" t="str">
        <f>Emissions!D1183</f>
        <v>Hancock</v>
      </c>
      <c r="F1183" s="91" t="str">
        <f>Emissions!E1183</f>
        <v>County</v>
      </c>
      <c r="G1183" s="91">
        <v>2620030001</v>
      </c>
      <c r="H1183" s="91" t="s">
        <v>9455</v>
      </c>
      <c r="I1183" s="91" t="s">
        <v>9450</v>
      </c>
      <c r="J1183" s="91" t="s">
        <v>9453</v>
      </c>
      <c r="K1183" s="91">
        <v>2014</v>
      </c>
      <c r="L1183" s="91">
        <v>515</v>
      </c>
      <c r="M1183" s="91" t="s">
        <v>9451</v>
      </c>
      <c r="N1183" s="94">
        <f>Emissions!G1183</f>
        <v>0</v>
      </c>
      <c r="O1183" s="91" t="str">
        <f>Emissions!H1183</f>
        <v>TON</v>
      </c>
      <c r="P1183" s="93">
        <f>'Emissions Factor'!$B$2</f>
        <v>5.5099999999999998E-6</v>
      </c>
      <c r="Q1183" s="91" t="str">
        <f>Emissions!L1183</f>
        <v xml:space="preserve">LB </v>
      </c>
      <c r="R1183" s="91" t="str">
        <f>Emissions!M1183</f>
        <v>TON</v>
      </c>
      <c r="S1183" s="91" t="s">
        <v>9454</v>
      </c>
      <c r="T1183" s="91">
        <v>7439976</v>
      </c>
      <c r="U1183" s="91" t="s">
        <v>9452</v>
      </c>
      <c r="V1183" s="91">
        <v>8</v>
      </c>
      <c r="W1183" s="95">
        <f>Emissions!N1183</f>
        <v>0</v>
      </c>
      <c r="X1183" s="95" t="str">
        <f>Emissions!O1183</f>
        <v>LB</v>
      </c>
    </row>
    <row r="1184" spans="1:24" x14ac:dyDescent="0.3">
      <c r="A1184" s="91" t="str">
        <f>Emissions!A1184</f>
        <v>23011</v>
      </c>
      <c r="B1184" s="91" t="str">
        <f>Emissions!B1184</f>
        <v>23</v>
      </c>
      <c r="C1184" s="92" t="str">
        <f>Emissions!F1184</f>
        <v>ME</v>
      </c>
      <c r="D1184" s="92" t="str">
        <f>Emissions!C1184</f>
        <v>011</v>
      </c>
      <c r="E1184" s="91" t="str">
        <f>Emissions!D1184</f>
        <v>Kennebec</v>
      </c>
      <c r="F1184" s="91" t="str">
        <f>Emissions!E1184</f>
        <v>County</v>
      </c>
      <c r="G1184" s="91">
        <v>2620030001</v>
      </c>
      <c r="H1184" s="91" t="s">
        <v>9455</v>
      </c>
      <c r="I1184" s="91" t="s">
        <v>9450</v>
      </c>
      <c r="J1184" s="91" t="s">
        <v>9453</v>
      </c>
      <c r="K1184" s="91">
        <v>2014</v>
      </c>
      <c r="L1184" s="91">
        <v>515</v>
      </c>
      <c r="M1184" s="91" t="s">
        <v>9451</v>
      </c>
      <c r="N1184" s="94">
        <f>Emissions!G1184</f>
        <v>8964.1587301587297</v>
      </c>
      <c r="O1184" s="91" t="str">
        <f>Emissions!H1184</f>
        <v>TON</v>
      </c>
      <c r="P1184" s="93">
        <f>'Emissions Factor'!$B$2</f>
        <v>5.5099999999999998E-6</v>
      </c>
      <c r="Q1184" s="91" t="str">
        <f>Emissions!L1184</f>
        <v xml:space="preserve">LB </v>
      </c>
      <c r="R1184" s="91" t="str">
        <f>Emissions!M1184</f>
        <v>TON</v>
      </c>
      <c r="S1184" s="91" t="s">
        <v>9454</v>
      </c>
      <c r="T1184" s="91">
        <v>7439976</v>
      </c>
      <c r="U1184" s="91" t="s">
        <v>9452</v>
      </c>
      <c r="V1184" s="91">
        <v>8</v>
      </c>
      <c r="W1184" s="95">
        <f>Emissions!N1184</f>
        <v>4.9392514603174599E-2</v>
      </c>
      <c r="X1184" s="95" t="str">
        <f>Emissions!O1184</f>
        <v>LB</v>
      </c>
    </row>
    <row r="1185" spans="1:24" x14ac:dyDescent="0.3">
      <c r="A1185" s="91" t="str">
        <f>Emissions!A1185</f>
        <v>23013</v>
      </c>
      <c r="B1185" s="91" t="str">
        <f>Emissions!B1185</f>
        <v>23</v>
      </c>
      <c r="C1185" s="92" t="str">
        <f>Emissions!F1185</f>
        <v>ME</v>
      </c>
      <c r="D1185" s="92" t="str">
        <f>Emissions!C1185</f>
        <v>013</v>
      </c>
      <c r="E1185" s="91" t="str">
        <f>Emissions!D1185</f>
        <v>Knox</v>
      </c>
      <c r="F1185" s="91" t="str">
        <f>Emissions!E1185</f>
        <v>County</v>
      </c>
      <c r="G1185" s="91">
        <v>2620030001</v>
      </c>
      <c r="H1185" s="91" t="s">
        <v>9455</v>
      </c>
      <c r="I1185" s="91" t="s">
        <v>9450</v>
      </c>
      <c r="J1185" s="91" t="s">
        <v>9453</v>
      </c>
      <c r="K1185" s="91">
        <v>2014</v>
      </c>
      <c r="L1185" s="91">
        <v>515</v>
      </c>
      <c r="M1185" s="91" t="s">
        <v>9451</v>
      </c>
      <c r="N1185" s="94">
        <f>Emissions!G1185</f>
        <v>0</v>
      </c>
      <c r="O1185" s="91" t="str">
        <f>Emissions!H1185</f>
        <v>TON</v>
      </c>
      <c r="P1185" s="93">
        <f>'Emissions Factor'!$B$2</f>
        <v>5.5099999999999998E-6</v>
      </c>
      <c r="Q1185" s="91" t="str">
        <f>Emissions!L1185</f>
        <v xml:space="preserve">LB </v>
      </c>
      <c r="R1185" s="91" t="str">
        <f>Emissions!M1185</f>
        <v>TON</v>
      </c>
      <c r="S1185" s="91" t="s">
        <v>9454</v>
      </c>
      <c r="T1185" s="91">
        <v>7439976</v>
      </c>
      <c r="U1185" s="91" t="s">
        <v>9452</v>
      </c>
      <c r="V1185" s="91">
        <v>8</v>
      </c>
      <c r="W1185" s="95">
        <f>Emissions!N1185</f>
        <v>0</v>
      </c>
      <c r="X1185" s="95" t="str">
        <f>Emissions!O1185</f>
        <v>LB</v>
      </c>
    </row>
    <row r="1186" spans="1:24" x14ac:dyDescent="0.3">
      <c r="A1186" s="91" t="str">
        <f>Emissions!A1186</f>
        <v>23015</v>
      </c>
      <c r="B1186" s="91" t="str">
        <f>Emissions!B1186</f>
        <v>23</v>
      </c>
      <c r="C1186" s="92" t="str">
        <f>Emissions!F1186</f>
        <v>ME</v>
      </c>
      <c r="D1186" s="92" t="str">
        <f>Emissions!C1186</f>
        <v>015</v>
      </c>
      <c r="E1186" s="91" t="str">
        <f>Emissions!D1186</f>
        <v>Lincoln</v>
      </c>
      <c r="F1186" s="91" t="str">
        <f>Emissions!E1186</f>
        <v>County</v>
      </c>
      <c r="G1186" s="91">
        <v>2620030001</v>
      </c>
      <c r="H1186" s="91" t="s">
        <v>9455</v>
      </c>
      <c r="I1186" s="91" t="s">
        <v>9450</v>
      </c>
      <c r="J1186" s="91" t="s">
        <v>9453</v>
      </c>
      <c r="K1186" s="91">
        <v>2014</v>
      </c>
      <c r="L1186" s="91">
        <v>515</v>
      </c>
      <c r="M1186" s="91" t="s">
        <v>9451</v>
      </c>
      <c r="N1186" s="94">
        <f>Emissions!G1186</f>
        <v>0</v>
      </c>
      <c r="O1186" s="91" t="str">
        <f>Emissions!H1186</f>
        <v>TON</v>
      </c>
      <c r="P1186" s="93">
        <f>'Emissions Factor'!$B$2</f>
        <v>5.5099999999999998E-6</v>
      </c>
      <c r="Q1186" s="91" t="str">
        <f>Emissions!L1186</f>
        <v xml:space="preserve">LB </v>
      </c>
      <c r="R1186" s="91" t="str">
        <f>Emissions!M1186</f>
        <v>TON</v>
      </c>
      <c r="S1186" s="91" t="s">
        <v>9454</v>
      </c>
      <c r="T1186" s="91">
        <v>7439976</v>
      </c>
      <c r="U1186" s="91" t="s">
        <v>9452</v>
      </c>
      <c r="V1186" s="91">
        <v>8</v>
      </c>
      <c r="W1186" s="95">
        <f>Emissions!N1186</f>
        <v>0</v>
      </c>
      <c r="X1186" s="95" t="str">
        <f>Emissions!O1186</f>
        <v>LB</v>
      </c>
    </row>
    <row r="1187" spans="1:24" x14ac:dyDescent="0.3">
      <c r="A1187" s="91" t="str">
        <f>Emissions!A1187</f>
        <v>23017</v>
      </c>
      <c r="B1187" s="91" t="str">
        <f>Emissions!B1187</f>
        <v>23</v>
      </c>
      <c r="C1187" s="92" t="str">
        <f>Emissions!F1187</f>
        <v>ME</v>
      </c>
      <c r="D1187" s="92" t="str">
        <f>Emissions!C1187</f>
        <v>017</v>
      </c>
      <c r="E1187" s="91" t="str">
        <f>Emissions!D1187</f>
        <v>Oxford</v>
      </c>
      <c r="F1187" s="91" t="str">
        <f>Emissions!E1187</f>
        <v>County</v>
      </c>
      <c r="G1187" s="91">
        <v>2620030001</v>
      </c>
      <c r="H1187" s="91" t="s">
        <v>9455</v>
      </c>
      <c r="I1187" s="91" t="s">
        <v>9450</v>
      </c>
      <c r="J1187" s="91" t="s">
        <v>9453</v>
      </c>
      <c r="K1187" s="91">
        <v>2014</v>
      </c>
      <c r="L1187" s="91">
        <v>515</v>
      </c>
      <c r="M1187" s="91" t="s">
        <v>9451</v>
      </c>
      <c r="N1187" s="94">
        <f>Emissions!G1187</f>
        <v>0</v>
      </c>
      <c r="O1187" s="91" t="str">
        <f>Emissions!H1187</f>
        <v>TON</v>
      </c>
      <c r="P1187" s="93">
        <f>'Emissions Factor'!$B$2</f>
        <v>5.5099999999999998E-6</v>
      </c>
      <c r="Q1187" s="91" t="str">
        <f>Emissions!L1187</f>
        <v xml:space="preserve">LB </v>
      </c>
      <c r="R1187" s="91" t="str">
        <f>Emissions!M1187</f>
        <v>TON</v>
      </c>
      <c r="S1187" s="91" t="s">
        <v>9454</v>
      </c>
      <c r="T1187" s="91">
        <v>7439976</v>
      </c>
      <c r="U1187" s="91" t="s">
        <v>9452</v>
      </c>
      <c r="V1187" s="91">
        <v>8</v>
      </c>
      <c r="W1187" s="95">
        <f>Emissions!N1187</f>
        <v>0</v>
      </c>
      <c r="X1187" s="95" t="str">
        <f>Emissions!O1187</f>
        <v>LB</v>
      </c>
    </row>
    <row r="1188" spans="1:24" x14ac:dyDescent="0.3">
      <c r="A1188" s="91" t="str">
        <f>Emissions!A1188</f>
        <v>23019</v>
      </c>
      <c r="B1188" s="91" t="str">
        <f>Emissions!B1188</f>
        <v>23</v>
      </c>
      <c r="C1188" s="92" t="str">
        <f>Emissions!F1188</f>
        <v>ME</v>
      </c>
      <c r="D1188" s="92" t="str">
        <f>Emissions!C1188</f>
        <v>019</v>
      </c>
      <c r="E1188" s="91" t="str">
        <f>Emissions!D1188</f>
        <v>Penobscot</v>
      </c>
      <c r="F1188" s="91" t="str">
        <f>Emissions!E1188</f>
        <v>County</v>
      </c>
      <c r="G1188" s="91">
        <v>2620030001</v>
      </c>
      <c r="H1188" s="91" t="s">
        <v>9455</v>
      </c>
      <c r="I1188" s="91" t="s">
        <v>9450</v>
      </c>
      <c r="J1188" s="91" t="s">
        <v>9453</v>
      </c>
      <c r="K1188" s="91">
        <v>2014</v>
      </c>
      <c r="L1188" s="91">
        <v>515</v>
      </c>
      <c r="M1188" s="91" t="s">
        <v>9451</v>
      </c>
      <c r="N1188" s="94">
        <f>Emissions!G1188</f>
        <v>100000</v>
      </c>
      <c r="O1188" s="91" t="str">
        <f>Emissions!H1188</f>
        <v>TON</v>
      </c>
      <c r="P1188" s="93">
        <f>'Emissions Factor'!$B$2</f>
        <v>5.5099999999999998E-6</v>
      </c>
      <c r="Q1188" s="91" t="str">
        <f>Emissions!L1188</f>
        <v xml:space="preserve">LB </v>
      </c>
      <c r="R1188" s="91" t="str">
        <f>Emissions!M1188</f>
        <v>TON</v>
      </c>
      <c r="S1188" s="91" t="s">
        <v>9454</v>
      </c>
      <c r="T1188" s="91">
        <v>7439976</v>
      </c>
      <c r="U1188" s="91" t="s">
        <v>9452</v>
      </c>
      <c r="V1188" s="91">
        <v>8</v>
      </c>
      <c r="W1188" s="95">
        <f>Emissions!N1188</f>
        <v>0.55099999999999993</v>
      </c>
      <c r="X1188" s="95" t="str">
        <f>Emissions!O1188</f>
        <v>LB</v>
      </c>
    </row>
    <row r="1189" spans="1:24" x14ac:dyDescent="0.3">
      <c r="A1189" s="91" t="str">
        <f>Emissions!A1189</f>
        <v>23021</v>
      </c>
      <c r="B1189" s="91" t="str">
        <f>Emissions!B1189</f>
        <v>23</v>
      </c>
      <c r="C1189" s="92" t="str">
        <f>Emissions!F1189</f>
        <v>ME</v>
      </c>
      <c r="D1189" s="92" t="str">
        <f>Emissions!C1189</f>
        <v>021</v>
      </c>
      <c r="E1189" s="91" t="str">
        <f>Emissions!D1189</f>
        <v>Piscataquis</v>
      </c>
      <c r="F1189" s="91" t="str">
        <f>Emissions!E1189</f>
        <v>County</v>
      </c>
      <c r="G1189" s="91">
        <v>2620030001</v>
      </c>
      <c r="H1189" s="91" t="s">
        <v>9455</v>
      </c>
      <c r="I1189" s="91" t="s">
        <v>9450</v>
      </c>
      <c r="J1189" s="91" t="s">
        <v>9453</v>
      </c>
      <c r="K1189" s="91">
        <v>2014</v>
      </c>
      <c r="L1189" s="91">
        <v>515</v>
      </c>
      <c r="M1189" s="91" t="s">
        <v>9451</v>
      </c>
      <c r="N1189" s="94">
        <f>Emissions!G1189</f>
        <v>2931.03448275862</v>
      </c>
      <c r="O1189" s="91" t="str">
        <f>Emissions!H1189</f>
        <v>TON</v>
      </c>
      <c r="P1189" s="93">
        <f>'Emissions Factor'!$B$2</f>
        <v>5.5099999999999998E-6</v>
      </c>
      <c r="Q1189" s="91" t="str">
        <f>Emissions!L1189</f>
        <v xml:space="preserve">LB </v>
      </c>
      <c r="R1189" s="91" t="str">
        <f>Emissions!M1189</f>
        <v>TON</v>
      </c>
      <c r="S1189" s="91" t="s">
        <v>9454</v>
      </c>
      <c r="T1189" s="91">
        <v>7439976</v>
      </c>
      <c r="U1189" s="91" t="s">
        <v>9452</v>
      </c>
      <c r="V1189" s="91">
        <v>8</v>
      </c>
      <c r="W1189" s="95">
        <f>Emissions!N1189</f>
        <v>1.6149999999999994E-2</v>
      </c>
      <c r="X1189" s="95" t="str">
        <f>Emissions!O1189</f>
        <v>LB</v>
      </c>
    </row>
    <row r="1190" spans="1:24" x14ac:dyDescent="0.3">
      <c r="A1190" s="91" t="str">
        <f>Emissions!A1190</f>
        <v>23023</v>
      </c>
      <c r="B1190" s="91" t="str">
        <f>Emissions!B1190</f>
        <v>23</v>
      </c>
      <c r="C1190" s="92" t="str">
        <f>Emissions!F1190</f>
        <v>ME</v>
      </c>
      <c r="D1190" s="92" t="str">
        <f>Emissions!C1190</f>
        <v>023</v>
      </c>
      <c r="E1190" s="91" t="str">
        <f>Emissions!D1190</f>
        <v>Sagadahoc</v>
      </c>
      <c r="F1190" s="91" t="str">
        <f>Emissions!E1190</f>
        <v>County</v>
      </c>
      <c r="G1190" s="91">
        <v>2620030001</v>
      </c>
      <c r="H1190" s="91" t="s">
        <v>9455</v>
      </c>
      <c r="I1190" s="91" t="s">
        <v>9450</v>
      </c>
      <c r="J1190" s="91" t="s">
        <v>9453</v>
      </c>
      <c r="K1190" s="91">
        <v>2014</v>
      </c>
      <c r="L1190" s="91">
        <v>515</v>
      </c>
      <c r="M1190" s="91" t="s">
        <v>9451</v>
      </c>
      <c r="N1190" s="94">
        <f>Emissions!G1190</f>
        <v>5778.5714285714303</v>
      </c>
      <c r="O1190" s="91" t="str">
        <f>Emissions!H1190</f>
        <v>TON</v>
      </c>
      <c r="P1190" s="93">
        <f>'Emissions Factor'!$B$2</f>
        <v>5.5099999999999998E-6</v>
      </c>
      <c r="Q1190" s="91" t="str">
        <f>Emissions!L1190</f>
        <v xml:space="preserve">LB </v>
      </c>
      <c r="R1190" s="91" t="str">
        <f>Emissions!M1190</f>
        <v>TON</v>
      </c>
      <c r="S1190" s="91" t="s">
        <v>9454</v>
      </c>
      <c r="T1190" s="91">
        <v>7439976</v>
      </c>
      <c r="U1190" s="91" t="s">
        <v>9452</v>
      </c>
      <c r="V1190" s="91">
        <v>8</v>
      </c>
      <c r="W1190" s="95">
        <f>Emissions!N1190</f>
        <v>3.1839928571428582E-2</v>
      </c>
      <c r="X1190" s="95" t="str">
        <f>Emissions!O1190</f>
        <v>LB</v>
      </c>
    </row>
    <row r="1191" spans="1:24" x14ac:dyDescent="0.3">
      <c r="A1191" s="91" t="str">
        <f>Emissions!A1191</f>
        <v>23025</v>
      </c>
      <c r="B1191" s="91" t="str">
        <f>Emissions!B1191</f>
        <v>23</v>
      </c>
      <c r="C1191" s="92" t="str">
        <f>Emissions!F1191</f>
        <v>ME</v>
      </c>
      <c r="D1191" s="92" t="str">
        <f>Emissions!C1191</f>
        <v>025</v>
      </c>
      <c r="E1191" s="91" t="str">
        <f>Emissions!D1191</f>
        <v>Somerset</v>
      </c>
      <c r="F1191" s="91" t="str">
        <f>Emissions!E1191</f>
        <v>County</v>
      </c>
      <c r="G1191" s="91">
        <v>2620030001</v>
      </c>
      <c r="H1191" s="91" t="s">
        <v>9455</v>
      </c>
      <c r="I1191" s="91" t="s">
        <v>9450</v>
      </c>
      <c r="J1191" s="91" t="s">
        <v>9453</v>
      </c>
      <c r="K1191" s="91">
        <v>2014</v>
      </c>
      <c r="L1191" s="91">
        <v>515</v>
      </c>
      <c r="M1191" s="91" t="s">
        <v>9451</v>
      </c>
      <c r="N1191" s="94">
        <f>Emissions!G1191</f>
        <v>175052.60256410265</v>
      </c>
      <c r="O1191" s="91" t="str">
        <f>Emissions!H1191</f>
        <v>TON</v>
      </c>
      <c r="P1191" s="93">
        <f>'Emissions Factor'!$B$2</f>
        <v>5.5099999999999998E-6</v>
      </c>
      <c r="Q1191" s="91" t="str">
        <f>Emissions!L1191</f>
        <v xml:space="preserve">LB </v>
      </c>
      <c r="R1191" s="91" t="str">
        <f>Emissions!M1191</f>
        <v>TON</v>
      </c>
      <c r="S1191" s="91" t="s">
        <v>9454</v>
      </c>
      <c r="T1191" s="91">
        <v>7439976</v>
      </c>
      <c r="U1191" s="91" t="s">
        <v>9452</v>
      </c>
      <c r="V1191" s="91">
        <v>8</v>
      </c>
      <c r="W1191" s="95">
        <f>Emissions!N1191</f>
        <v>0.96453984012820559</v>
      </c>
      <c r="X1191" s="95" t="str">
        <f>Emissions!O1191</f>
        <v>LB</v>
      </c>
    </row>
    <row r="1192" spans="1:24" x14ac:dyDescent="0.3">
      <c r="A1192" s="91" t="str">
        <f>Emissions!A1192</f>
        <v>23027</v>
      </c>
      <c r="B1192" s="91" t="str">
        <f>Emissions!B1192</f>
        <v>23</v>
      </c>
      <c r="C1192" s="92" t="str">
        <f>Emissions!F1192</f>
        <v>ME</v>
      </c>
      <c r="D1192" s="92" t="str">
        <f>Emissions!C1192</f>
        <v>027</v>
      </c>
      <c r="E1192" s="91" t="str">
        <f>Emissions!D1192</f>
        <v>Waldo</v>
      </c>
      <c r="F1192" s="91" t="str">
        <f>Emissions!E1192</f>
        <v>County</v>
      </c>
      <c r="G1192" s="91">
        <v>2620030001</v>
      </c>
      <c r="H1192" s="91" t="s">
        <v>9455</v>
      </c>
      <c r="I1192" s="91" t="s">
        <v>9450</v>
      </c>
      <c r="J1192" s="91" t="s">
        <v>9453</v>
      </c>
      <c r="K1192" s="91">
        <v>2014</v>
      </c>
      <c r="L1192" s="91">
        <v>515</v>
      </c>
      <c r="M1192" s="91" t="s">
        <v>9451</v>
      </c>
      <c r="N1192" s="94">
        <f>Emissions!G1192</f>
        <v>0</v>
      </c>
      <c r="O1192" s="91" t="str">
        <f>Emissions!H1192</f>
        <v>TON</v>
      </c>
      <c r="P1192" s="93">
        <f>'Emissions Factor'!$B$2</f>
        <v>5.5099999999999998E-6</v>
      </c>
      <c r="Q1192" s="91" t="str">
        <f>Emissions!L1192</f>
        <v xml:space="preserve">LB </v>
      </c>
      <c r="R1192" s="91" t="str">
        <f>Emissions!M1192</f>
        <v>TON</v>
      </c>
      <c r="S1192" s="91" t="s">
        <v>9454</v>
      </c>
      <c r="T1192" s="91">
        <v>7439976</v>
      </c>
      <c r="U1192" s="91" t="s">
        <v>9452</v>
      </c>
      <c r="V1192" s="91">
        <v>8</v>
      </c>
      <c r="W1192" s="95">
        <f>Emissions!N1192</f>
        <v>0</v>
      </c>
      <c r="X1192" s="95" t="str">
        <f>Emissions!O1192</f>
        <v>LB</v>
      </c>
    </row>
    <row r="1193" spans="1:24" x14ac:dyDescent="0.3">
      <c r="A1193" s="91" t="str">
        <f>Emissions!A1193</f>
        <v>23029</v>
      </c>
      <c r="B1193" s="91" t="str">
        <f>Emissions!B1193</f>
        <v>23</v>
      </c>
      <c r="C1193" s="92" t="str">
        <f>Emissions!F1193</f>
        <v>ME</v>
      </c>
      <c r="D1193" s="92" t="str">
        <f>Emissions!C1193</f>
        <v>029</v>
      </c>
      <c r="E1193" s="91" t="str">
        <f>Emissions!D1193</f>
        <v>Washington</v>
      </c>
      <c r="F1193" s="91" t="str">
        <f>Emissions!E1193</f>
        <v>County</v>
      </c>
      <c r="G1193" s="91">
        <v>2620030001</v>
      </c>
      <c r="H1193" s="91" t="s">
        <v>9455</v>
      </c>
      <c r="I1193" s="91" t="s">
        <v>9450</v>
      </c>
      <c r="J1193" s="91" t="s">
        <v>9453</v>
      </c>
      <c r="K1193" s="91">
        <v>2014</v>
      </c>
      <c r="L1193" s="91">
        <v>515</v>
      </c>
      <c r="M1193" s="91" t="s">
        <v>9451</v>
      </c>
      <c r="N1193" s="94">
        <f>Emissions!G1193</f>
        <v>0</v>
      </c>
      <c r="O1193" s="91" t="str">
        <f>Emissions!H1193</f>
        <v>TON</v>
      </c>
      <c r="P1193" s="93">
        <f>'Emissions Factor'!$B$2</f>
        <v>5.5099999999999998E-6</v>
      </c>
      <c r="Q1193" s="91" t="str">
        <f>Emissions!L1193</f>
        <v xml:space="preserve">LB </v>
      </c>
      <c r="R1193" s="91" t="str">
        <f>Emissions!M1193</f>
        <v>TON</v>
      </c>
      <c r="S1193" s="91" t="s">
        <v>9454</v>
      </c>
      <c r="T1193" s="91">
        <v>7439976</v>
      </c>
      <c r="U1193" s="91" t="s">
        <v>9452</v>
      </c>
      <c r="V1193" s="91">
        <v>8</v>
      </c>
      <c r="W1193" s="95">
        <f>Emissions!N1193</f>
        <v>0</v>
      </c>
      <c r="X1193" s="95" t="str">
        <f>Emissions!O1193</f>
        <v>LB</v>
      </c>
    </row>
    <row r="1194" spans="1:24" x14ac:dyDescent="0.3">
      <c r="A1194" s="91" t="str">
        <f>Emissions!A1194</f>
        <v>23031</v>
      </c>
      <c r="B1194" s="91" t="str">
        <f>Emissions!B1194</f>
        <v>23</v>
      </c>
      <c r="C1194" s="92" t="str">
        <f>Emissions!F1194</f>
        <v>ME</v>
      </c>
      <c r="D1194" s="92" t="str">
        <f>Emissions!C1194</f>
        <v>031</v>
      </c>
      <c r="E1194" s="91" t="str">
        <f>Emissions!D1194</f>
        <v>York</v>
      </c>
      <c r="F1194" s="91" t="str">
        <f>Emissions!E1194</f>
        <v>County</v>
      </c>
      <c r="G1194" s="91">
        <v>2620030001</v>
      </c>
      <c r="H1194" s="91" t="s">
        <v>9455</v>
      </c>
      <c r="I1194" s="91" t="s">
        <v>9450</v>
      </c>
      <c r="J1194" s="91" t="s">
        <v>9453</v>
      </c>
      <c r="K1194" s="91">
        <v>2014</v>
      </c>
      <c r="L1194" s="91">
        <v>515</v>
      </c>
      <c r="M1194" s="91" t="s">
        <v>9451</v>
      </c>
      <c r="N1194" s="94">
        <f>Emissions!G1194</f>
        <v>0</v>
      </c>
      <c r="O1194" s="91" t="str">
        <f>Emissions!H1194</f>
        <v>TON</v>
      </c>
      <c r="P1194" s="93">
        <f>'Emissions Factor'!$B$2</f>
        <v>5.5099999999999998E-6</v>
      </c>
      <c r="Q1194" s="91" t="str">
        <f>Emissions!L1194</f>
        <v xml:space="preserve">LB </v>
      </c>
      <c r="R1194" s="91" t="str">
        <f>Emissions!M1194</f>
        <v>TON</v>
      </c>
      <c r="S1194" s="91" t="s">
        <v>9454</v>
      </c>
      <c r="T1194" s="91">
        <v>7439976</v>
      </c>
      <c r="U1194" s="91" t="s">
        <v>9452</v>
      </c>
      <c r="V1194" s="91">
        <v>8</v>
      </c>
      <c r="W1194" s="95">
        <f>Emissions!N1194</f>
        <v>0</v>
      </c>
      <c r="X1194" s="95" t="str">
        <f>Emissions!O1194</f>
        <v>LB</v>
      </c>
    </row>
    <row r="1195" spans="1:24" x14ac:dyDescent="0.3">
      <c r="A1195" s="91" t="str">
        <f>Emissions!A1195</f>
        <v>24001</v>
      </c>
      <c r="B1195" s="91" t="str">
        <f>Emissions!B1195</f>
        <v>24</v>
      </c>
      <c r="C1195" s="92" t="str">
        <f>Emissions!F1195</f>
        <v>MD</v>
      </c>
      <c r="D1195" s="92" t="str">
        <f>Emissions!C1195</f>
        <v>001</v>
      </c>
      <c r="E1195" s="91" t="str">
        <f>Emissions!D1195</f>
        <v>Allegany</v>
      </c>
      <c r="F1195" s="91" t="str">
        <f>Emissions!E1195</f>
        <v>County</v>
      </c>
      <c r="G1195" s="91">
        <v>2620030001</v>
      </c>
      <c r="H1195" s="91" t="s">
        <v>9455</v>
      </c>
      <c r="I1195" s="91" t="s">
        <v>9450</v>
      </c>
      <c r="J1195" s="91" t="s">
        <v>9453</v>
      </c>
      <c r="K1195" s="91">
        <v>2014</v>
      </c>
      <c r="L1195" s="91">
        <v>515</v>
      </c>
      <c r="M1195" s="91" t="s">
        <v>9451</v>
      </c>
      <c r="N1195" s="94">
        <f>Emissions!G1195</f>
        <v>88885.916666666701</v>
      </c>
      <c r="O1195" s="91" t="str">
        <f>Emissions!H1195</f>
        <v>TON</v>
      </c>
      <c r="P1195" s="93">
        <f>'Emissions Factor'!$B$2</f>
        <v>5.5099999999999998E-6</v>
      </c>
      <c r="Q1195" s="91" t="str">
        <f>Emissions!L1195</f>
        <v xml:space="preserve">LB </v>
      </c>
      <c r="R1195" s="91" t="str">
        <f>Emissions!M1195</f>
        <v>TON</v>
      </c>
      <c r="S1195" s="91" t="s">
        <v>9454</v>
      </c>
      <c r="T1195" s="91">
        <v>7439976</v>
      </c>
      <c r="U1195" s="91" t="s">
        <v>9452</v>
      </c>
      <c r="V1195" s="91">
        <v>8</v>
      </c>
      <c r="W1195" s="95">
        <f>Emissions!N1195</f>
        <v>0.48976140083333353</v>
      </c>
      <c r="X1195" s="95" t="str">
        <f>Emissions!O1195</f>
        <v>LB</v>
      </c>
    </row>
    <row r="1196" spans="1:24" x14ac:dyDescent="0.3">
      <c r="A1196" s="91" t="str">
        <f>Emissions!A1196</f>
        <v>24003</v>
      </c>
      <c r="B1196" s="91" t="str">
        <f>Emissions!B1196</f>
        <v>24</v>
      </c>
      <c r="C1196" s="92" t="str">
        <f>Emissions!F1196</f>
        <v>MD</v>
      </c>
      <c r="D1196" s="92" t="str">
        <f>Emissions!C1196</f>
        <v>003</v>
      </c>
      <c r="E1196" s="91" t="str">
        <f>Emissions!D1196</f>
        <v>Anne Arundel</v>
      </c>
      <c r="F1196" s="91" t="str">
        <f>Emissions!E1196</f>
        <v>County</v>
      </c>
      <c r="G1196" s="91">
        <v>2620030001</v>
      </c>
      <c r="H1196" s="91" t="s">
        <v>9455</v>
      </c>
      <c r="I1196" s="91" t="s">
        <v>9450</v>
      </c>
      <c r="J1196" s="91" t="s">
        <v>9453</v>
      </c>
      <c r="K1196" s="91">
        <v>2014</v>
      </c>
      <c r="L1196" s="91">
        <v>515</v>
      </c>
      <c r="M1196" s="91" t="s">
        <v>9451</v>
      </c>
      <c r="N1196" s="94">
        <f>Emissions!G1196</f>
        <v>72210.100000000006</v>
      </c>
      <c r="O1196" s="91" t="str">
        <f>Emissions!H1196</f>
        <v>TON</v>
      </c>
      <c r="P1196" s="93">
        <f>'Emissions Factor'!$B$2</f>
        <v>5.5099999999999998E-6</v>
      </c>
      <c r="Q1196" s="91" t="str">
        <f>Emissions!L1196</f>
        <v xml:space="preserve">LB </v>
      </c>
      <c r="R1196" s="91" t="str">
        <f>Emissions!M1196</f>
        <v>TON</v>
      </c>
      <c r="S1196" s="91" t="s">
        <v>9454</v>
      </c>
      <c r="T1196" s="91">
        <v>7439976</v>
      </c>
      <c r="U1196" s="91" t="s">
        <v>9452</v>
      </c>
      <c r="V1196" s="91">
        <v>8</v>
      </c>
      <c r="W1196" s="95">
        <f>Emissions!N1196</f>
        <v>0.397877651</v>
      </c>
      <c r="X1196" s="95" t="str">
        <f>Emissions!O1196</f>
        <v>LB</v>
      </c>
    </row>
    <row r="1197" spans="1:24" x14ac:dyDescent="0.3">
      <c r="A1197" s="91" t="str">
        <f>Emissions!A1197</f>
        <v>24005</v>
      </c>
      <c r="B1197" s="91" t="str">
        <f>Emissions!B1197</f>
        <v>24</v>
      </c>
      <c r="C1197" s="92" t="str">
        <f>Emissions!F1197</f>
        <v>MD</v>
      </c>
      <c r="D1197" s="92" t="str">
        <f>Emissions!C1197</f>
        <v>005</v>
      </c>
      <c r="E1197" s="91" t="str">
        <f>Emissions!D1197</f>
        <v>Baltimore</v>
      </c>
      <c r="F1197" s="91" t="str">
        <f>Emissions!E1197</f>
        <v>County</v>
      </c>
      <c r="G1197" s="91">
        <v>2620030001</v>
      </c>
      <c r="H1197" s="91" t="s">
        <v>9455</v>
      </c>
      <c r="I1197" s="91" t="s">
        <v>9450</v>
      </c>
      <c r="J1197" s="91" t="s">
        <v>9453</v>
      </c>
      <c r="K1197" s="91">
        <v>2014</v>
      </c>
      <c r="L1197" s="91">
        <v>515</v>
      </c>
      <c r="M1197" s="91" t="s">
        <v>9451</v>
      </c>
      <c r="N1197" s="94">
        <f>Emissions!G1197</f>
        <v>162906.25</v>
      </c>
      <c r="O1197" s="91" t="str">
        <f>Emissions!H1197</f>
        <v>TON</v>
      </c>
      <c r="P1197" s="93">
        <f>'Emissions Factor'!$B$2</f>
        <v>5.5099999999999998E-6</v>
      </c>
      <c r="Q1197" s="91" t="str">
        <f>Emissions!L1197</f>
        <v xml:space="preserve">LB </v>
      </c>
      <c r="R1197" s="91" t="str">
        <f>Emissions!M1197</f>
        <v>TON</v>
      </c>
      <c r="S1197" s="91" t="s">
        <v>9454</v>
      </c>
      <c r="T1197" s="91">
        <v>7439976</v>
      </c>
      <c r="U1197" s="91" t="s">
        <v>9452</v>
      </c>
      <c r="V1197" s="91">
        <v>8</v>
      </c>
      <c r="W1197" s="95">
        <f>Emissions!N1197</f>
        <v>0.8976134375</v>
      </c>
      <c r="X1197" s="95" t="str">
        <f>Emissions!O1197</f>
        <v>LB</v>
      </c>
    </row>
    <row r="1198" spans="1:24" x14ac:dyDescent="0.3">
      <c r="A1198" s="91" t="str">
        <f>Emissions!A1198</f>
        <v>24009</v>
      </c>
      <c r="B1198" s="91" t="str">
        <f>Emissions!B1198</f>
        <v>24</v>
      </c>
      <c r="C1198" s="92" t="str">
        <f>Emissions!F1198</f>
        <v>MD</v>
      </c>
      <c r="D1198" s="92" t="str">
        <f>Emissions!C1198</f>
        <v>009</v>
      </c>
      <c r="E1198" s="91" t="str">
        <f>Emissions!D1198</f>
        <v>Calvert</v>
      </c>
      <c r="F1198" s="91" t="str">
        <f>Emissions!E1198</f>
        <v>County</v>
      </c>
      <c r="G1198" s="91">
        <v>2620030001</v>
      </c>
      <c r="H1198" s="91" t="s">
        <v>9455</v>
      </c>
      <c r="I1198" s="91" t="s">
        <v>9450</v>
      </c>
      <c r="J1198" s="91" t="s">
        <v>9453</v>
      </c>
      <c r="K1198" s="91">
        <v>2014</v>
      </c>
      <c r="L1198" s="91">
        <v>515</v>
      </c>
      <c r="M1198" s="91" t="s">
        <v>9451</v>
      </c>
      <c r="N1198" s="94">
        <f>Emissions!G1198</f>
        <v>17346.0952380952</v>
      </c>
      <c r="O1198" s="91" t="str">
        <f>Emissions!H1198</f>
        <v>TON</v>
      </c>
      <c r="P1198" s="93">
        <f>'Emissions Factor'!$B$2</f>
        <v>5.5099999999999998E-6</v>
      </c>
      <c r="Q1198" s="91" t="str">
        <f>Emissions!L1198</f>
        <v xml:space="preserve">LB </v>
      </c>
      <c r="R1198" s="91" t="str">
        <f>Emissions!M1198</f>
        <v>TON</v>
      </c>
      <c r="S1198" s="91" t="s">
        <v>9454</v>
      </c>
      <c r="T1198" s="91">
        <v>7439976</v>
      </c>
      <c r="U1198" s="91" t="s">
        <v>9452</v>
      </c>
      <c r="V1198" s="91">
        <v>8</v>
      </c>
      <c r="W1198" s="95">
        <f>Emissions!N1198</f>
        <v>9.5576984761904543E-2</v>
      </c>
      <c r="X1198" s="95" t="str">
        <f>Emissions!O1198</f>
        <v>LB</v>
      </c>
    </row>
    <row r="1199" spans="1:24" x14ac:dyDescent="0.3">
      <c r="A1199" s="91" t="str">
        <f>Emissions!A1199</f>
        <v>24011</v>
      </c>
      <c r="B1199" s="91" t="str">
        <f>Emissions!B1199</f>
        <v>24</v>
      </c>
      <c r="C1199" s="92" t="str">
        <f>Emissions!F1199</f>
        <v>MD</v>
      </c>
      <c r="D1199" s="92" t="str">
        <f>Emissions!C1199</f>
        <v>011</v>
      </c>
      <c r="E1199" s="91" t="str">
        <f>Emissions!D1199</f>
        <v>Caroline</v>
      </c>
      <c r="F1199" s="91" t="str">
        <f>Emissions!E1199</f>
        <v>County</v>
      </c>
      <c r="G1199" s="91">
        <v>2620030001</v>
      </c>
      <c r="H1199" s="91" t="s">
        <v>9455</v>
      </c>
      <c r="I1199" s="91" t="s">
        <v>9450</v>
      </c>
      <c r="J1199" s="91" t="s">
        <v>9453</v>
      </c>
      <c r="K1199" s="91">
        <v>2014</v>
      </c>
      <c r="L1199" s="91">
        <v>515</v>
      </c>
      <c r="M1199" s="91" t="s">
        <v>9451</v>
      </c>
      <c r="N1199" s="94">
        <f>Emissions!G1199</f>
        <v>27000</v>
      </c>
      <c r="O1199" s="91" t="str">
        <f>Emissions!H1199</f>
        <v>TON</v>
      </c>
      <c r="P1199" s="93">
        <f>'Emissions Factor'!$B$2</f>
        <v>5.5099999999999998E-6</v>
      </c>
      <c r="Q1199" s="91" t="str">
        <f>Emissions!L1199</f>
        <v xml:space="preserve">LB </v>
      </c>
      <c r="R1199" s="91" t="str">
        <f>Emissions!M1199</f>
        <v>TON</v>
      </c>
      <c r="S1199" s="91" t="s">
        <v>9454</v>
      </c>
      <c r="T1199" s="91">
        <v>7439976</v>
      </c>
      <c r="U1199" s="91" t="s">
        <v>9452</v>
      </c>
      <c r="V1199" s="91">
        <v>8</v>
      </c>
      <c r="W1199" s="95">
        <f>Emissions!N1199</f>
        <v>0.14876999999999999</v>
      </c>
      <c r="X1199" s="95" t="str">
        <f>Emissions!O1199</f>
        <v>LB</v>
      </c>
    </row>
    <row r="1200" spans="1:24" x14ac:dyDescent="0.3">
      <c r="A1200" s="91" t="str">
        <f>Emissions!A1200</f>
        <v>24013</v>
      </c>
      <c r="B1200" s="91" t="str">
        <f>Emissions!B1200</f>
        <v>24</v>
      </c>
      <c r="C1200" s="92" t="str">
        <f>Emissions!F1200</f>
        <v>MD</v>
      </c>
      <c r="D1200" s="92" t="str">
        <f>Emissions!C1200</f>
        <v>013</v>
      </c>
      <c r="E1200" s="91" t="str">
        <f>Emissions!D1200</f>
        <v>Carroll</v>
      </c>
      <c r="F1200" s="91" t="str">
        <f>Emissions!E1200</f>
        <v>County</v>
      </c>
      <c r="G1200" s="91">
        <v>2620030001</v>
      </c>
      <c r="H1200" s="91" t="s">
        <v>9455</v>
      </c>
      <c r="I1200" s="91" t="s">
        <v>9450</v>
      </c>
      <c r="J1200" s="91" t="s">
        <v>9453</v>
      </c>
      <c r="K1200" s="91">
        <v>2014</v>
      </c>
      <c r="L1200" s="91">
        <v>515</v>
      </c>
      <c r="M1200" s="91" t="s">
        <v>9451</v>
      </c>
      <c r="N1200" s="94">
        <f>Emissions!G1200</f>
        <v>19580.592592592599</v>
      </c>
      <c r="O1200" s="91" t="str">
        <f>Emissions!H1200</f>
        <v>TON</v>
      </c>
      <c r="P1200" s="93">
        <f>'Emissions Factor'!$B$2</f>
        <v>5.5099999999999998E-6</v>
      </c>
      <c r="Q1200" s="91" t="str">
        <f>Emissions!L1200</f>
        <v xml:space="preserve">LB </v>
      </c>
      <c r="R1200" s="91" t="str">
        <f>Emissions!M1200</f>
        <v>TON</v>
      </c>
      <c r="S1200" s="91" t="s">
        <v>9454</v>
      </c>
      <c r="T1200" s="91">
        <v>7439976</v>
      </c>
      <c r="U1200" s="91" t="s">
        <v>9452</v>
      </c>
      <c r="V1200" s="91">
        <v>8</v>
      </c>
      <c r="W1200" s="95">
        <f>Emissions!N1200</f>
        <v>0.10788906518518521</v>
      </c>
      <c r="X1200" s="95" t="str">
        <f>Emissions!O1200</f>
        <v>LB</v>
      </c>
    </row>
    <row r="1201" spans="1:24" x14ac:dyDescent="0.3">
      <c r="A1201" s="91" t="str">
        <f>Emissions!A1201</f>
        <v>24015</v>
      </c>
      <c r="B1201" s="91" t="str">
        <f>Emissions!B1201</f>
        <v>24</v>
      </c>
      <c r="C1201" s="92" t="str">
        <f>Emissions!F1201</f>
        <v>MD</v>
      </c>
      <c r="D1201" s="92" t="str">
        <f>Emissions!C1201</f>
        <v>015</v>
      </c>
      <c r="E1201" s="91" t="str">
        <f>Emissions!D1201</f>
        <v>Cecil</v>
      </c>
      <c r="F1201" s="91" t="str">
        <f>Emissions!E1201</f>
        <v>County</v>
      </c>
      <c r="G1201" s="91">
        <v>2620030001</v>
      </c>
      <c r="H1201" s="91" t="s">
        <v>9455</v>
      </c>
      <c r="I1201" s="91" t="s">
        <v>9450</v>
      </c>
      <c r="J1201" s="91" t="s">
        <v>9453</v>
      </c>
      <c r="K1201" s="91">
        <v>2014</v>
      </c>
      <c r="L1201" s="91">
        <v>515</v>
      </c>
      <c r="M1201" s="91" t="s">
        <v>9451</v>
      </c>
      <c r="N1201" s="94">
        <f>Emissions!G1201</f>
        <v>67704.513513513506</v>
      </c>
      <c r="O1201" s="91" t="str">
        <f>Emissions!H1201</f>
        <v>TON</v>
      </c>
      <c r="P1201" s="93">
        <f>'Emissions Factor'!$B$2</f>
        <v>5.5099999999999998E-6</v>
      </c>
      <c r="Q1201" s="91" t="str">
        <f>Emissions!L1201</f>
        <v xml:space="preserve">LB </v>
      </c>
      <c r="R1201" s="91" t="str">
        <f>Emissions!M1201</f>
        <v>TON</v>
      </c>
      <c r="S1201" s="91" t="s">
        <v>9454</v>
      </c>
      <c r="T1201" s="91">
        <v>7439976</v>
      </c>
      <c r="U1201" s="91" t="s">
        <v>9452</v>
      </c>
      <c r="V1201" s="91">
        <v>8</v>
      </c>
      <c r="W1201" s="95">
        <f>Emissions!N1201</f>
        <v>0.3730518694594594</v>
      </c>
      <c r="X1201" s="95" t="str">
        <f>Emissions!O1201</f>
        <v>LB</v>
      </c>
    </row>
    <row r="1202" spans="1:24" x14ac:dyDescent="0.3">
      <c r="A1202" s="91" t="str">
        <f>Emissions!A1202</f>
        <v>24017</v>
      </c>
      <c r="B1202" s="91" t="str">
        <f>Emissions!B1202</f>
        <v>24</v>
      </c>
      <c r="C1202" s="92" t="str">
        <f>Emissions!F1202</f>
        <v>MD</v>
      </c>
      <c r="D1202" s="92" t="str">
        <f>Emissions!C1202</f>
        <v>017</v>
      </c>
      <c r="E1202" s="91" t="str">
        <f>Emissions!D1202</f>
        <v>Charles</v>
      </c>
      <c r="F1202" s="91" t="str">
        <f>Emissions!E1202</f>
        <v>County</v>
      </c>
      <c r="G1202" s="91">
        <v>2620030001</v>
      </c>
      <c r="H1202" s="91" t="s">
        <v>9455</v>
      </c>
      <c r="I1202" s="91" t="s">
        <v>9450</v>
      </c>
      <c r="J1202" s="91" t="s">
        <v>9453</v>
      </c>
      <c r="K1202" s="91">
        <v>2014</v>
      </c>
      <c r="L1202" s="91">
        <v>515</v>
      </c>
      <c r="M1202" s="91" t="s">
        <v>9451</v>
      </c>
      <c r="N1202" s="94">
        <f>Emissions!G1202</f>
        <v>41738.571428571398</v>
      </c>
      <c r="O1202" s="91" t="str">
        <f>Emissions!H1202</f>
        <v>TON</v>
      </c>
      <c r="P1202" s="93">
        <f>'Emissions Factor'!$B$2</f>
        <v>5.5099999999999998E-6</v>
      </c>
      <c r="Q1202" s="91" t="str">
        <f>Emissions!L1202</f>
        <v xml:space="preserve">LB </v>
      </c>
      <c r="R1202" s="91" t="str">
        <f>Emissions!M1202</f>
        <v>TON</v>
      </c>
      <c r="S1202" s="91" t="s">
        <v>9454</v>
      </c>
      <c r="T1202" s="91">
        <v>7439976</v>
      </c>
      <c r="U1202" s="91" t="s">
        <v>9452</v>
      </c>
      <c r="V1202" s="91">
        <v>8</v>
      </c>
      <c r="W1202" s="95">
        <f>Emissions!N1202</f>
        <v>0.22997952857142839</v>
      </c>
      <c r="X1202" s="95" t="str">
        <f>Emissions!O1202</f>
        <v>LB</v>
      </c>
    </row>
    <row r="1203" spans="1:24" x14ac:dyDescent="0.3">
      <c r="A1203" s="91" t="str">
        <f>Emissions!A1203</f>
        <v>24019</v>
      </c>
      <c r="B1203" s="91" t="str">
        <f>Emissions!B1203</f>
        <v>24</v>
      </c>
      <c r="C1203" s="92" t="str">
        <f>Emissions!F1203</f>
        <v>MD</v>
      </c>
      <c r="D1203" s="92" t="str">
        <f>Emissions!C1203</f>
        <v>019</v>
      </c>
      <c r="E1203" s="91" t="str">
        <f>Emissions!D1203</f>
        <v>Dorchester</v>
      </c>
      <c r="F1203" s="91" t="str">
        <f>Emissions!E1203</f>
        <v>County</v>
      </c>
      <c r="G1203" s="91">
        <v>2620030001</v>
      </c>
      <c r="H1203" s="91" t="s">
        <v>9455</v>
      </c>
      <c r="I1203" s="91" t="s">
        <v>9450</v>
      </c>
      <c r="J1203" s="91" t="s">
        <v>9453</v>
      </c>
      <c r="K1203" s="91">
        <v>2014</v>
      </c>
      <c r="L1203" s="91">
        <v>515</v>
      </c>
      <c r="M1203" s="91" t="s">
        <v>9451</v>
      </c>
      <c r="N1203" s="94">
        <f>Emissions!G1203</f>
        <v>69093.894736842107</v>
      </c>
      <c r="O1203" s="91" t="str">
        <f>Emissions!H1203</f>
        <v>TON</v>
      </c>
      <c r="P1203" s="93">
        <f>'Emissions Factor'!$B$2</f>
        <v>5.5099999999999998E-6</v>
      </c>
      <c r="Q1203" s="91" t="str">
        <f>Emissions!L1203</f>
        <v xml:space="preserve">LB </v>
      </c>
      <c r="R1203" s="91" t="str">
        <f>Emissions!M1203</f>
        <v>TON</v>
      </c>
      <c r="S1203" s="91" t="s">
        <v>9454</v>
      </c>
      <c r="T1203" s="91">
        <v>7439976</v>
      </c>
      <c r="U1203" s="91" t="s">
        <v>9452</v>
      </c>
      <c r="V1203" s="91">
        <v>8</v>
      </c>
      <c r="W1203" s="95">
        <f>Emissions!N1203</f>
        <v>0.38070735999999999</v>
      </c>
      <c r="X1203" s="95" t="str">
        <f>Emissions!O1203</f>
        <v>LB</v>
      </c>
    </row>
    <row r="1204" spans="1:24" x14ac:dyDescent="0.3">
      <c r="A1204" s="91" t="str">
        <f>Emissions!A1204</f>
        <v>24021</v>
      </c>
      <c r="B1204" s="91" t="str">
        <f>Emissions!B1204</f>
        <v>24</v>
      </c>
      <c r="C1204" s="92" t="str">
        <f>Emissions!F1204</f>
        <v>MD</v>
      </c>
      <c r="D1204" s="92" t="str">
        <f>Emissions!C1204</f>
        <v>021</v>
      </c>
      <c r="E1204" s="91" t="str">
        <f>Emissions!D1204</f>
        <v>Frederick</v>
      </c>
      <c r="F1204" s="91" t="str">
        <f>Emissions!E1204</f>
        <v>County</v>
      </c>
      <c r="G1204" s="91">
        <v>2620030001</v>
      </c>
      <c r="H1204" s="91" t="s">
        <v>9455</v>
      </c>
      <c r="I1204" s="91" t="s">
        <v>9450</v>
      </c>
      <c r="J1204" s="91" t="s">
        <v>9453</v>
      </c>
      <c r="K1204" s="91">
        <v>2014</v>
      </c>
      <c r="L1204" s="91">
        <v>515</v>
      </c>
      <c r="M1204" s="91" t="s">
        <v>9451</v>
      </c>
      <c r="N1204" s="94">
        <f>Emissions!G1204</f>
        <v>85660.5869565217</v>
      </c>
      <c r="O1204" s="91" t="str">
        <f>Emissions!H1204</f>
        <v>TON</v>
      </c>
      <c r="P1204" s="93">
        <f>'Emissions Factor'!$B$2</f>
        <v>5.5099999999999998E-6</v>
      </c>
      <c r="Q1204" s="91" t="str">
        <f>Emissions!L1204</f>
        <v xml:space="preserve">LB </v>
      </c>
      <c r="R1204" s="91" t="str">
        <f>Emissions!M1204</f>
        <v>TON</v>
      </c>
      <c r="S1204" s="91" t="s">
        <v>9454</v>
      </c>
      <c r="T1204" s="91">
        <v>7439976</v>
      </c>
      <c r="U1204" s="91" t="s">
        <v>9452</v>
      </c>
      <c r="V1204" s="91">
        <v>8</v>
      </c>
      <c r="W1204" s="95">
        <f>Emissions!N1204</f>
        <v>0.47198983413043455</v>
      </c>
      <c r="X1204" s="95" t="str">
        <f>Emissions!O1204</f>
        <v>LB</v>
      </c>
    </row>
    <row r="1205" spans="1:24" x14ac:dyDescent="0.3">
      <c r="A1205" s="91" t="str">
        <f>Emissions!A1205</f>
        <v>24023</v>
      </c>
      <c r="B1205" s="91" t="str">
        <f>Emissions!B1205</f>
        <v>24</v>
      </c>
      <c r="C1205" s="92" t="str">
        <f>Emissions!F1205</f>
        <v>MD</v>
      </c>
      <c r="D1205" s="92" t="str">
        <f>Emissions!C1205</f>
        <v>023</v>
      </c>
      <c r="E1205" s="91" t="str">
        <f>Emissions!D1205</f>
        <v>Garrett</v>
      </c>
      <c r="F1205" s="91" t="str">
        <f>Emissions!E1205</f>
        <v>County</v>
      </c>
      <c r="G1205" s="91">
        <v>2620030001</v>
      </c>
      <c r="H1205" s="91" t="s">
        <v>9455</v>
      </c>
      <c r="I1205" s="91" t="s">
        <v>9450</v>
      </c>
      <c r="J1205" s="91" t="s">
        <v>9453</v>
      </c>
      <c r="K1205" s="91">
        <v>2014</v>
      </c>
      <c r="L1205" s="91">
        <v>515</v>
      </c>
      <c r="M1205" s="91" t="s">
        <v>9451</v>
      </c>
      <c r="N1205" s="94">
        <f>Emissions!G1205</f>
        <v>12305.756097560999</v>
      </c>
      <c r="O1205" s="91" t="str">
        <f>Emissions!H1205</f>
        <v>TON</v>
      </c>
      <c r="P1205" s="93">
        <f>'Emissions Factor'!$B$2</f>
        <v>5.5099999999999998E-6</v>
      </c>
      <c r="Q1205" s="91" t="str">
        <f>Emissions!L1205</f>
        <v xml:space="preserve">LB </v>
      </c>
      <c r="R1205" s="91" t="str">
        <f>Emissions!M1205</f>
        <v>TON</v>
      </c>
      <c r="S1205" s="91" t="s">
        <v>9454</v>
      </c>
      <c r="T1205" s="91">
        <v>7439976</v>
      </c>
      <c r="U1205" s="91" t="s">
        <v>9452</v>
      </c>
      <c r="V1205" s="91">
        <v>8</v>
      </c>
      <c r="W1205" s="95">
        <f>Emissions!N1205</f>
        <v>6.7804716097561099E-2</v>
      </c>
      <c r="X1205" s="95" t="str">
        <f>Emissions!O1205</f>
        <v>LB</v>
      </c>
    </row>
    <row r="1206" spans="1:24" x14ac:dyDescent="0.3">
      <c r="A1206" s="91" t="str">
        <f>Emissions!A1206</f>
        <v>24025</v>
      </c>
      <c r="B1206" s="91" t="str">
        <f>Emissions!B1206</f>
        <v>24</v>
      </c>
      <c r="C1206" s="92" t="str">
        <f>Emissions!F1206</f>
        <v>MD</v>
      </c>
      <c r="D1206" s="92" t="str">
        <f>Emissions!C1206</f>
        <v>025</v>
      </c>
      <c r="E1206" s="91" t="str">
        <f>Emissions!D1206</f>
        <v>Harford</v>
      </c>
      <c r="F1206" s="91" t="str">
        <f>Emissions!E1206</f>
        <v>County</v>
      </c>
      <c r="G1206" s="91">
        <v>2620030001</v>
      </c>
      <c r="H1206" s="91" t="s">
        <v>9455</v>
      </c>
      <c r="I1206" s="91" t="s">
        <v>9450</v>
      </c>
      <c r="J1206" s="91" t="s">
        <v>9453</v>
      </c>
      <c r="K1206" s="91">
        <v>2014</v>
      </c>
      <c r="L1206" s="91">
        <v>515</v>
      </c>
      <c r="M1206" s="91" t="s">
        <v>9451</v>
      </c>
      <c r="N1206" s="94">
        <f>Emissions!G1206</f>
        <v>35186.490909090899</v>
      </c>
      <c r="O1206" s="91" t="str">
        <f>Emissions!H1206</f>
        <v>TON</v>
      </c>
      <c r="P1206" s="93">
        <f>'Emissions Factor'!$B$2</f>
        <v>5.5099999999999998E-6</v>
      </c>
      <c r="Q1206" s="91" t="str">
        <f>Emissions!L1206</f>
        <v xml:space="preserve">LB </v>
      </c>
      <c r="R1206" s="91" t="str">
        <f>Emissions!M1206</f>
        <v>TON</v>
      </c>
      <c r="S1206" s="91" t="s">
        <v>9454</v>
      </c>
      <c r="T1206" s="91">
        <v>7439976</v>
      </c>
      <c r="U1206" s="91" t="s">
        <v>9452</v>
      </c>
      <c r="V1206" s="91">
        <v>8</v>
      </c>
      <c r="W1206" s="95">
        <f>Emissions!N1206</f>
        <v>0.19387756490909083</v>
      </c>
      <c r="X1206" s="95" t="str">
        <f>Emissions!O1206</f>
        <v>LB</v>
      </c>
    </row>
    <row r="1207" spans="1:24" x14ac:dyDescent="0.3">
      <c r="A1207" s="91" t="str">
        <f>Emissions!A1207</f>
        <v>24027</v>
      </c>
      <c r="B1207" s="91" t="str">
        <f>Emissions!B1207</f>
        <v>24</v>
      </c>
      <c r="C1207" s="92" t="str">
        <f>Emissions!F1207</f>
        <v>MD</v>
      </c>
      <c r="D1207" s="92" t="str">
        <f>Emissions!C1207</f>
        <v>027</v>
      </c>
      <c r="E1207" s="91" t="str">
        <f>Emissions!D1207</f>
        <v>Howard</v>
      </c>
      <c r="F1207" s="91" t="str">
        <f>Emissions!E1207</f>
        <v>County</v>
      </c>
      <c r="G1207" s="91">
        <v>2620030001</v>
      </c>
      <c r="H1207" s="91" t="s">
        <v>9455</v>
      </c>
      <c r="I1207" s="91" t="s">
        <v>9450</v>
      </c>
      <c r="J1207" s="91" t="s">
        <v>9453</v>
      </c>
      <c r="K1207" s="91">
        <v>2014</v>
      </c>
      <c r="L1207" s="91">
        <v>515</v>
      </c>
      <c r="M1207" s="91" t="s">
        <v>9451</v>
      </c>
      <c r="N1207" s="94">
        <f>Emissions!G1207</f>
        <v>65045.314285714303</v>
      </c>
      <c r="O1207" s="91" t="str">
        <f>Emissions!H1207</f>
        <v>TON</v>
      </c>
      <c r="P1207" s="93">
        <f>'Emissions Factor'!$B$2</f>
        <v>5.5099999999999998E-6</v>
      </c>
      <c r="Q1207" s="91" t="str">
        <f>Emissions!L1207</f>
        <v xml:space="preserve">LB </v>
      </c>
      <c r="R1207" s="91" t="str">
        <f>Emissions!M1207</f>
        <v>TON</v>
      </c>
      <c r="S1207" s="91" t="s">
        <v>9454</v>
      </c>
      <c r="T1207" s="91">
        <v>7439976</v>
      </c>
      <c r="U1207" s="91" t="s">
        <v>9452</v>
      </c>
      <c r="V1207" s="91">
        <v>8</v>
      </c>
      <c r="W1207" s="95">
        <f>Emissions!N1207</f>
        <v>0.35839968171428577</v>
      </c>
      <c r="X1207" s="95" t="str">
        <f>Emissions!O1207</f>
        <v>LB</v>
      </c>
    </row>
    <row r="1208" spans="1:24" x14ac:dyDescent="0.3">
      <c r="A1208" s="91" t="str">
        <f>Emissions!A1208</f>
        <v>24029</v>
      </c>
      <c r="B1208" s="91" t="str">
        <f>Emissions!B1208</f>
        <v>24</v>
      </c>
      <c r="C1208" s="92" t="str">
        <f>Emissions!F1208</f>
        <v>MD</v>
      </c>
      <c r="D1208" s="92" t="str">
        <f>Emissions!C1208</f>
        <v>029</v>
      </c>
      <c r="E1208" s="91" t="str">
        <f>Emissions!D1208</f>
        <v>Kent</v>
      </c>
      <c r="F1208" s="91" t="str">
        <f>Emissions!E1208</f>
        <v>County</v>
      </c>
      <c r="G1208" s="91">
        <v>2620030001</v>
      </c>
      <c r="H1208" s="91" t="s">
        <v>9455</v>
      </c>
      <c r="I1208" s="91" t="s">
        <v>9450</v>
      </c>
      <c r="J1208" s="91" t="s">
        <v>9453</v>
      </c>
      <c r="K1208" s="91">
        <v>2014</v>
      </c>
      <c r="L1208" s="91">
        <v>515</v>
      </c>
      <c r="M1208" s="91" t="s">
        <v>9451</v>
      </c>
      <c r="N1208" s="94">
        <f>Emissions!G1208</f>
        <v>0</v>
      </c>
      <c r="O1208" s="91" t="str">
        <f>Emissions!H1208</f>
        <v>TON</v>
      </c>
      <c r="P1208" s="93">
        <f>'Emissions Factor'!$B$2</f>
        <v>5.5099999999999998E-6</v>
      </c>
      <c r="Q1208" s="91" t="str">
        <f>Emissions!L1208</f>
        <v xml:space="preserve">LB </v>
      </c>
      <c r="R1208" s="91" t="str">
        <f>Emissions!M1208</f>
        <v>TON</v>
      </c>
      <c r="S1208" s="91" t="s">
        <v>9454</v>
      </c>
      <c r="T1208" s="91">
        <v>7439976</v>
      </c>
      <c r="U1208" s="91" t="s">
        <v>9452</v>
      </c>
      <c r="V1208" s="91">
        <v>8</v>
      </c>
      <c r="W1208" s="95">
        <f>Emissions!N1208</f>
        <v>0</v>
      </c>
      <c r="X1208" s="95" t="str">
        <f>Emissions!O1208</f>
        <v>LB</v>
      </c>
    </row>
    <row r="1209" spans="1:24" x14ac:dyDescent="0.3">
      <c r="A1209" s="91" t="str">
        <f>Emissions!A1209</f>
        <v>24031</v>
      </c>
      <c r="B1209" s="91" t="str">
        <f>Emissions!B1209</f>
        <v>24</v>
      </c>
      <c r="C1209" s="92" t="str">
        <f>Emissions!F1209</f>
        <v>MD</v>
      </c>
      <c r="D1209" s="92" t="str">
        <f>Emissions!C1209</f>
        <v>031</v>
      </c>
      <c r="E1209" s="91" t="str">
        <f>Emissions!D1209</f>
        <v>Montgomery</v>
      </c>
      <c r="F1209" s="91" t="str">
        <f>Emissions!E1209</f>
        <v>County</v>
      </c>
      <c r="G1209" s="91">
        <v>2620030001</v>
      </c>
      <c r="H1209" s="91" t="s">
        <v>9455</v>
      </c>
      <c r="I1209" s="91" t="s">
        <v>9450</v>
      </c>
      <c r="J1209" s="91" t="s">
        <v>9453</v>
      </c>
      <c r="K1209" s="91">
        <v>2014</v>
      </c>
      <c r="L1209" s="91">
        <v>515</v>
      </c>
      <c r="M1209" s="91" t="s">
        <v>9451</v>
      </c>
      <c r="N1209" s="94">
        <f>Emissions!G1209</f>
        <v>0</v>
      </c>
      <c r="O1209" s="91" t="str">
        <f>Emissions!H1209</f>
        <v>TON</v>
      </c>
      <c r="P1209" s="93">
        <f>'Emissions Factor'!$B$2</f>
        <v>5.5099999999999998E-6</v>
      </c>
      <c r="Q1209" s="91" t="str">
        <f>Emissions!L1209</f>
        <v xml:space="preserve">LB </v>
      </c>
      <c r="R1209" s="91" t="str">
        <f>Emissions!M1209</f>
        <v>TON</v>
      </c>
      <c r="S1209" s="91" t="s">
        <v>9454</v>
      </c>
      <c r="T1209" s="91">
        <v>7439976</v>
      </c>
      <c r="U1209" s="91" t="s">
        <v>9452</v>
      </c>
      <c r="V1209" s="91">
        <v>8</v>
      </c>
      <c r="W1209" s="95">
        <f>Emissions!N1209</f>
        <v>0</v>
      </c>
      <c r="X1209" s="95" t="str">
        <f>Emissions!O1209</f>
        <v>LB</v>
      </c>
    </row>
    <row r="1210" spans="1:24" x14ac:dyDescent="0.3">
      <c r="A1210" s="91" t="str">
        <f>Emissions!A1210</f>
        <v>24033</v>
      </c>
      <c r="B1210" s="91" t="str">
        <f>Emissions!B1210</f>
        <v>24</v>
      </c>
      <c r="C1210" s="92" t="str">
        <f>Emissions!F1210</f>
        <v>MD</v>
      </c>
      <c r="D1210" s="92" t="str">
        <f>Emissions!C1210</f>
        <v>033</v>
      </c>
      <c r="E1210" s="91" t="str">
        <f>Emissions!D1210</f>
        <v>Prince George's</v>
      </c>
      <c r="F1210" s="91" t="str">
        <f>Emissions!E1210</f>
        <v>County</v>
      </c>
      <c r="G1210" s="91">
        <v>2620030001</v>
      </c>
      <c r="H1210" s="91" t="s">
        <v>9455</v>
      </c>
      <c r="I1210" s="91" t="s">
        <v>9450</v>
      </c>
      <c r="J1210" s="91" t="s">
        <v>9453</v>
      </c>
      <c r="K1210" s="91">
        <v>2014</v>
      </c>
      <c r="L1210" s="91">
        <v>515</v>
      </c>
      <c r="M1210" s="91" t="s">
        <v>9451</v>
      </c>
      <c r="N1210" s="94">
        <f>Emissions!G1210</f>
        <v>148172.55319148899</v>
      </c>
      <c r="O1210" s="91" t="str">
        <f>Emissions!H1210</f>
        <v>TON</v>
      </c>
      <c r="P1210" s="93">
        <f>'Emissions Factor'!$B$2</f>
        <v>5.5099999999999998E-6</v>
      </c>
      <c r="Q1210" s="91" t="str">
        <f>Emissions!L1210</f>
        <v xml:space="preserve">LB </v>
      </c>
      <c r="R1210" s="91" t="str">
        <f>Emissions!M1210</f>
        <v>TON</v>
      </c>
      <c r="S1210" s="91" t="s">
        <v>9454</v>
      </c>
      <c r="T1210" s="91">
        <v>7439976</v>
      </c>
      <c r="U1210" s="91" t="s">
        <v>9452</v>
      </c>
      <c r="V1210" s="91">
        <v>8</v>
      </c>
      <c r="W1210" s="95">
        <f>Emissions!N1210</f>
        <v>0.81643076808510429</v>
      </c>
      <c r="X1210" s="95" t="str">
        <f>Emissions!O1210</f>
        <v>LB</v>
      </c>
    </row>
    <row r="1211" spans="1:24" x14ac:dyDescent="0.3">
      <c r="A1211" s="91" t="str">
        <f>Emissions!A1211</f>
        <v>24035</v>
      </c>
      <c r="B1211" s="91" t="str">
        <f>Emissions!B1211</f>
        <v>24</v>
      </c>
      <c r="C1211" s="92" t="str">
        <f>Emissions!F1211</f>
        <v>MD</v>
      </c>
      <c r="D1211" s="92" t="str">
        <f>Emissions!C1211</f>
        <v>035</v>
      </c>
      <c r="E1211" s="91" t="str">
        <f>Emissions!D1211</f>
        <v>Queen Anne's</v>
      </c>
      <c r="F1211" s="91" t="str">
        <f>Emissions!E1211</f>
        <v>County</v>
      </c>
      <c r="G1211" s="91">
        <v>2620030001</v>
      </c>
      <c r="H1211" s="91" t="s">
        <v>9455</v>
      </c>
      <c r="I1211" s="91" t="s">
        <v>9450</v>
      </c>
      <c r="J1211" s="91" t="s">
        <v>9453</v>
      </c>
      <c r="K1211" s="91">
        <v>2014</v>
      </c>
      <c r="L1211" s="91">
        <v>515</v>
      </c>
      <c r="M1211" s="91" t="s">
        <v>9451</v>
      </c>
      <c r="N1211" s="94">
        <f>Emissions!G1211</f>
        <v>0</v>
      </c>
      <c r="O1211" s="91" t="str">
        <f>Emissions!H1211</f>
        <v>TON</v>
      </c>
      <c r="P1211" s="93">
        <f>'Emissions Factor'!$B$2</f>
        <v>5.5099999999999998E-6</v>
      </c>
      <c r="Q1211" s="91" t="str">
        <f>Emissions!L1211</f>
        <v xml:space="preserve">LB </v>
      </c>
      <c r="R1211" s="91" t="str">
        <f>Emissions!M1211</f>
        <v>TON</v>
      </c>
      <c r="S1211" s="91" t="s">
        <v>9454</v>
      </c>
      <c r="T1211" s="91">
        <v>7439976</v>
      </c>
      <c r="U1211" s="91" t="s">
        <v>9452</v>
      </c>
      <c r="V1211" s="91">
        <v>8</v>
      </c>
      <c r="W1211" s="95">
        <f>Emissions!N1211</f>
        <v>0</v>
      </c>
      <c r="X1211" s="95" t="str">
        <f>Emissions!O1211</f>
        <v>LB</v>
      </c>
    </row>
    <row r="1212" spans="1:24" x14ac:dyDescent="0.3">
      <c r="A1212" s="91" t="str">
        <f>Emissions!A1212</f>
        <v>24037</v>
      </c>
      <c r="B1212" s="91" t="str">
        <f>Emissions!B1212</f>
        <v>24</v>
      </c>
      <c r="C1212" s="92" t="str">
        <f>Emissions!F1212</f>
        <v>MD</v>
      </c>
      <c r="D1212" s="92" t="str">
        <f>Emissions!C1212</f>
        <v>037</v>
      </c>
      <c r="E1212" s="91" t="str">
        <f>Emissions!D1212</f>
        <v>St. Mary's</v>
      </c>
      <c r="F1212" s="91" t="str">
        <f>Emissions!E1212</f>
        <v>County</v>
      </c>
      <c r="G1212" s="91">
        <v>2620030001</v>
      </c>
      <c r="H1212" s="91" t="s">
        <v>9455</v>
      </c>
      <c r="I1212" s="91" t="s">
        <v>9450</v>
      </c>
      <c r="J1212" s="91" t="s">
        <v>9453</v>
      </c>
      <c r="K1212" s="91">
        <v>2014</v>
      </c>
      <c r="L1212" s="91">
        <v>515</v>
      </c>
      <c r="M1212" s="91" t="s">
        <v>9451</v>
      </c>
      <c r="N1212" s="94">
        <f>Emissions!G1212</f>
        <v>0</v>
      </c>
      <c r="O1212" s="91" t="str">
        <f>Emissions!H1212</f>
        <v>TON</v>
      </c>
      <c r="P1212" s="93">
        <f>'Emissions Factor'!$B$2</f>
        <v>5.5099999999999998E-6</v>
      </c>
      <c r="Q1212" s="91" t="str">
        <f>Emissions!L1212</f>
        <v xml:space="preserve">LB </v>
      </c>
      <c r="R1212" s="91" t="str">
        <f>Emissions!M1212</f>
        <v>TON</v>
      </c>
      <c r="S1212" s="91" t="s">
        <v>9454</v>
      </c>
      <c r="T1212" s="91">
        <v>7439976</v>
      </c>
      <c r="U1212" s="91" t="s">
        <v>9452</v>
      </c>
      <c r="V1212" s="91">
        <v>8</v>
      </c>
      <c r="W1212" s="95">
        <f>Emissions!N1212</f>
        <v>0</v>
      </c>
      <c r="X1212" s="95" t="str">
        <f>Emissions!O1212</f>
        <v>LB</v>
      </c>
    </row>
    <row r="1213" spans="1:24" x14ac:dyDescent="0.3">
      <c r="A1213" s="91" t="str">
        <f>Emissions!A1213</f>
        <v>24039</v>
      </c>
      <c r="B1213" s="91" t="str">
        <f>Emissions!B1213</f>
        <v>24</v>
      </c>
      <c r="C1213" s="92" t="str">
        <f>Emissions!F1213</f>
        <v>MD</v>
      </c>
      <c r="D1213" s="92" t="str">
        <f>Emissions!C1213</f>
        <v>039</v>
      </c>
      <c r="E1213" s="91" t="str">
        <f>Emissions!D1213</f>
        <v>Somerset</v>
      </c>
      <c r="F1213" s="91" t="str">
        <f>Emissions!E1213</f>
        <v>County</v>
      </c>
      <c r="G1213" s="91">
        <v>2620030001</v>
      </c>
      <c r="H1213" s="91" t="s">
        <v>9455</v>
      </c>
      <c r="I1213" s="91" t="s">
        <v>9450</v>
      </c>
      <c r="J1213" s="91" t="s">
        <v>9453</v>
      </c>
      <c r="K1213" s="91">
        <v>2014</v>
      </c>
      <c r="L1213" s="91">
        <v>515</v>
      </c>
      <c r="M1213" s="91" t="s">
        <v>9451</v>
      </c>
      <c r="N1213" s="94">
        <f>Emissions!G1213</f>
        <v>0</v>
      </c>
      <c r="O1213" s="91" t="str">
        <f>Emissions!H1213</f>
        <v>TON</v>
      </c>
      <c r="P1213" s="93">
        <f>'Emissions Factor'!$B$2</f>
        <v>5.5099999999999998E-6</v>
      </c>
      <c r="Q1213" s="91" t="str">
        <f>Emissions!L1213</f>
        <v xml:space="preserve">LB </v>
      </c>
      <c r="R1213" s="91" t="str">
        <f>Emissions!M1213</f>
        <v>TON</v>
      </c>
      <c r="S1213" s="91" t="s">
        <v>9454</v>
      </c>
      <c r="T1213" s="91">
        <v>7439976</v>
      </c>
      <c r="U1213" s="91" t="s">
        <v>9452</v>
      </c>
      <c r="V1213" s="91">
        <v>8</v>
      </c>
      <c r="W1213" s="95">
        <f>Emissions!N1213</f>
        <v>0</v>
      </c>
      <c r="X1213" s="95" t="str">
        <f>Emissions!O1213</f>
        <v>LB</v>
      </c>
    </row>
    <row r="1214" spans="1:24" x14ac:dyDescent="0.3">
      <c r="A1214" s="91" t="str">
        <f>Emissions!A1214</f>
        <v>24041</v>
      </c>
      <c r="B1214" s="91" t="str">
        <f>Emissions!B1214</f>
        <v>24</v>
      </c>
      <c r="C1214" s="92" t="str">
        <f>Emissions!F1214</f>
        <v>MD</v>
      </c>
      <c r="D1214" s="92" t="str">
        <f>Emissions!C1214</f>
        <v>041</v>
      </c>
      <c r="E1214" s="91" t="str">
        <f>Emissions!D1214</f>
        <v>Talbot</v>
      </c>
      <c r="F1214" s="91" t="str">
        <f>Emissions!E1214</f>
        <v>County</v>
      </c>
      <c r="G1214" s="91">
        <v>2620030001</v>
      </c>
      <c r="H1214" s="91" t="s">
        <v>9455</v>
      </c>
      <c r="I1214" s="91" t="s">
        <v>9450</v>
      </c>
      <c r="J1214" s="91" t="s">
        <v>9453</v>
      </c>
      <c r="K1214" s="91">
        <v>2014</v>
      </c>
      <c r="L1214" s="91">
        <v>515</v>
      </c>
      <c r="M1214" s="91" t="s">
        <v>9451</v>
      </c>
      <c r="N1214" s="94">
        <f>Emissions!G1214</f>
        <v>0</v>
      </c>
      <c r="O1214" s="91" t="str">
        <f>Emissions!H1214</f>
        <v>TON</v>
      </c>
      <c r="P1214" s="93">
        <f>'Emissions Factor'!$B$2</f>
        <v>5.5099999999999998E-6</v>
      </c>
      <c r="Q1214" s="91" t="str">
        <f>Emissions!L1214</f>
        <v xml:space="preserve">LB </v>
      </c>
      <c r="R1214" s="91" t="str">
        <f>Emissions!M1214</f>
        <v>TON</v>
      </c>
      <c r="S1214" s="91" t="s">
        <v>9454</v>
      </c>
      <c r="T1214" s="91">
        <v>7439976</v>
      </c>
      <c r="U1214" s="91" t="s">
        <v>9452</v>
      </c>
      <c r="V1214" s="91">
        <v>8</v>
      </c>
      <c r="W1214" s="95">
        <f>Emissions!N1214</f>
        <v>0</v>
      </c>
      <c r="X1214" s="95" t="str">
        <f>Emissions!O1214</f>
        <v>LB</v>
      </c>
    </row>
    <row r="1215" spans="1:24" x14ac:dyDescent="0.3">
      <c r="A1215" s="91" t="str">
        <f>Emissions!A1215</f>
        <v>24043</v>
      </c>
      <c r="B1215" s="91" t="str">
        <f>Emissions!B1215</f>
        <v>24</v>
      </c>
      <c r="C1215" s="92" t="str">
        <f>Emissions!F1215</f>
        <v>MD</v>
      </c>
      <c r="D1215" s="92" t="str">
        <f>Emissions!C1215</f>
        <v>043</v>
      </c>
      <c r="E1215" s="91" t="str">
        <f>Emissions!D1215</f>
        <v>Washington</v>
      </c>
      <c r="F1215" s="91" t="str">
        <f>Emissions!E1215</f>
        <v>County</v>
      </c>
      <c r="G1215" s="91">
        <v>2620030001</v>
      </c>
      <c r="H1215" s="91" t="s">
        <v>9455</v>
      </c>
      <c r="I1215" s="91" t="s">
        <v>9450</v>
      </c>
      <c r="J1215" s="91" t="s">
        <v>9453</v>
      </c>
      <c r="K1215" s="91">
        <v>2014</v>
      </c>
      <c r="L1215" s="91">
        <v>515</v>
      </c>
      <c r="M1215" s="91" t="s">
        <v>9451</v>
      </c>
      <c r="N1215" s="94">
        <f>Emissions!G1215</f>
        <v>81498.399999999994</v>
      </c>
      <c r="O1215" s="91" t="str">
        <f>Emissions!H1215</f>
        <v>TON</v>
      </c>
      <c r="P1215" s="93">
        <f>'Emissions Factor'!$B$2</f>
        <v>5.5099999999999998E-6</v>
      </c>
      <c r="Q1215" s="91" t="str">
        <f>Emissions!L1215</f>
        <v xml:space="preserve">LB </v>
      </c>
      <c r="R1215" s="91" t="str">
        <f>Emissions!M1215</f>
        <v>TON</v>
      </c>
      <c r="S1215" s="91" t="s">
        <v>9454</v>
      </c>
      <c r="T1215" s="91">
        <v>7439976</v>
      </c>
      <c r="U1215" s="91" t="s">
        <v>9452</v>
      </c>
      <c r="V1215" s="91">
        <v>8</v>
      </c>
      <c r="W1215" s="95">
        <f>Emissions!N1215</f>
        <v>0.44905618399999997</v>
      </c>
      <c r="X1215" s="95" t="str">
        <f>Emissions!O1215</f>
        <v>LB</v>
      </c>
    </row>
    <row r="1216" spans="1:24" x14ac:dyDescent="0.3">
      <c r="A1216" s="91" t="str">
        <f>Emissions!A1216</f>
        <v>24045</v>
      </c>
      <c r="B1216" s="91" t="str">
        <f>Emissions!B1216</f>
        <v>24</v>
      </c>
      <c r="C1216" s="92" t="str">
        <f>Emissions!F1216</f>
        <v>MD</v>
      </c>
      <c r="D1216" s="92" t="str">
        <f>Emissions!C1216</f>
        <v>045</v>
      </c>
      <c r="E1216" s="91" t="str">
        <f>Emissions!D1216</f>
        <v>Wicomico</v>
      </c>
      <c r="F1216" s="91" t="str">
        <f>Emissions!E1216</f>
        <v>County</v>
      </c>
      <c r="G1216" s="91">
        <v>2620030001</v>
      </c>
      <c r="H1216" s="91" t="s">
        <v>9455</v>
      </c>
      <c r="I1216" s="91" t="s">
        <v>9450</v>
      </c>
      <c r="J1216" s="91" t="s">
        <v>9453</v>
      </c>
      <c r="K1216" s="91">
        <v>2014</v>
      </c>
      <c r="L1216" s="91">
        <v>515</v>
      </c>
      <c r="M1216" s="91" t="s">
        <v>9451</v>
      </c>
      <c r="N1216" s="94">
        <f>Emissions!G1216</f>
        <v>22522.6</v>
      </c>
      <c r="O1216" s="91" t="str">
        <f>Emissions!H1216</f>
        <v>TON</v>
      </c>
      <c r="P1216" s="93">
        <f>'Emissions Factor'!$B$2</f>
        <v>5.5099999999999998E-6</v>
      </c>
      <c r="Q1216" s="91" t="str">
        <f>Emissions!L1216</f>
        <v xml:space="preserve">LB </v>
      </c>
      <c r="R1216" s="91" t="str">
        <f>Emissions!M1216</f>
        <v>TON</v>
      </c>
      <c r="S1216" s="91" t="s">
        <v>9454</v>
      </c>
      <c r="T1216" s="91">
        <v>7439976</v>
      </c>
      <c r="U1216" s="91" t="s">
        <v>9452</v>
      </c>
      <c r="V1216" s="91">
        <v>8</v>
      </c>
      <c r="W1216" s="95">
        <f>Emissions!N1216</f>
        <v>0.12409952599999999</v>
      </c>
      <c r="X1216" s="95" t="str">
        <f>Emissions!O1216</f>
        <v>LB</v>
      </c>
    </row>
    <row r="1217" spans="1:24" x14ac:dyDescent="0.3">
      <c r="A1217" s="91" t="str">
        <f>Emissions!A1217</f>
        <v>24047</v>
      </c>
      <c r="B1217" s="91" t="str">
        <f>Emissions!B1217</f>
        <v>24</v>
      </c>
      <c r="C1217" s="92" t="str">
        <f>Emissions!F1217</f>
        <v>MD</v>
      </c>
      <c r="D1217" s="92" t="str">
        <f>Emissions!C1217</f>
        <v>047</v>
      </c>
      <c r="E1217" s="91" t="str">
        <f>Emissions!D1217</f>
        <v>Worcester</v>
      </c>
      <c r="F1217" s="91" t="str">
        <f>Emissions!E1217</f>
        <v>County</v>
      </c>
      <c r="G1217" s="91">
        <v>2620030001</v>
      </c>
      <c r="H1217" s="91" t="s">
        <v>9455</v>
      </c>
      <c r="I1217" s="91" t="s">
        <v>9450</v>
      </c>
      <c r="J1217" s="91" t="s">
        <v>9453</v>
      </c>
      <c r="K1217" s="91">
        <v>2014</v>
      </c>
      <c r="L1217" s="91">
        <v>515</v>
      </c>
      <c r="M1217" s="91" t="s">
        <v>9451</v>
      </c>
      <c r="N1217" s="94">
        <f>Emissions!G1217</f>
        <v>49786.239999999998</v>
      </c>
      <c r="O1217" s="91" t="str">
        <f>Emissions!H1217</f>
        <v>TON</v>
      </c>
      <c r="P1217" s="93">
        <f>'Emissions Factor'!$B$2</f>
        <v>5.5099999999999998E-6</v>
      </c>
      <c r="Q1217" s="91" t="str">
        <f>Emissions!L1217</f>
        <v xml:space="preserve">LB </v>
      </c>
      <c r="R1217" s="91" t="str">
        <f>Emissions!M1217</f>
        <v>TON</v>
      </c>
      <c r="S1217" s="91" t="s">
        <v>9454</v>
      </c>
      <c r="T1217" s="91">
        <v>7439976</v>
      </c>
      <c r="U1217" s="91" t="s">
        <v>9452</v>
      </c>
      <c r="V1217" s="91">
        <v>8</v>
      </c>
      <c r="W1217" s="95">
        <f>Emissions!N1217</f>
        <v>0.2743221824</v>
      </c>
      <c r="X1217" s="95" t="str">
        <f>Emissions!O1217</f>
        <v>LB</v>
      </c>
    </row>
    <row r="1218" spans="1:24" x14ac:dyDescent="0.3">
      <c r="A1218" s="91" t="str">
        <f>Emissions!A1218</f>
        <v>24510</v>
      </c>
      <c r="B1218" s="91" t="str">
        <f>Emissions!B1218</f>
        <v>24</v>
      </c>
      <c r="C1218" s="92" t="str">
        <f>Emissions!F1218</f>
        <v>MD</v>
      </c>
      <c r="D1218" s="92" t="str">
        <f>Emissions!C1218</f>
        <v>510</v>
      </c>
      <c r="E1218" s="91" t="str">
        <f>Emissions!D1218</f>
        <v>Baltimore</v>
      </c>
      <c r="F1218" s="91" t="str">
        <f>Emissions!E1218</f>
        <v>City</v>
      </c>
      <c r="G1218" s="91">
        <v>2620030001</v>
      </c>
      <c r="H1218" s="91" t="s">
        <v>9455</v>
      </c>
      <c r="I1218" s="91" t="s">
        <v>9450</v>
      </c>
      <c r="J1218" s="91" t="s">
        <v>9453</v>
      </c>
      <c r="K1218" s="91">
        <v>2014</v>
      </c>
      <c r="L1218" s="91">
        <v>515</v>
      </c>
      <c r="M1218" s="91" t="s">
        <v>9451</v>
      </c>
      <c r="N1218" s="94">
        <f>Emissions!G1218</f>
        <v>354406.73333333299</v>
      </c>
      <c r="O1218" s="91" t="str">
        <f>Emissions!H1218</f>
        <v>TON</v>
      </c>
      <c r="P1218" s="93">
        <f>'Emissions Factor'!$B$2</f>
        <v>5.5099999999999998E-6</v>
      </c>
      <c r="Q1218" s="91" t="str">
        <f>Emissions!L1218</f>
        <v xml:space="preserve">LB </v>
      </c>
      <c r="R1218" s="91" t="str">
        <f>Emissions!M1218</f>
        <v>TON</v>
      </c>
      <c r="S1218" s="91" t="s">
        <v>9454</v>
      </c>
      <c r="T1218" s="91">
        <v>7439976</v>
      </c>
      <c r="U1218" s="91" t="s">
        <v>9452</v>
      </c>
      <c r="V1218" s="91">
        <v>8</v>
      </c>
      <c r="W1218" s="95">
        <f>Emissions!N1218</f>
        <v>1.9527811006666647</v>
      </c>
      <c r="X1218" s="95" t="str">
        <f>Emissions!O1218</f>
        <v>LB</v>
      </c>
    </row>
    <row r="1219" spans="1:24" x14ac:dyDescent="0.3">
      <c r="A1219" s="91" t="str">
        <f>Emissions!A1219</f>
        <v>25001</v>
      </c>
      <c r="B1219" s="91" t="str">
        <f>Emissions!B1219</f>
        <v>25</v>
      </c>
      <c r="C1219" s="92" t="str">
        <f>Emissions!F1219</f>
        <v>MA</v>
      </c>
      <c r="D1219" s="92" t="str">
        <f>Emissions!C1219</f>
        <v>001</v>
      </c>
      <c r="E1219" s="91" t="str">
        <f>Emissions!D1219</f>
        <v>Barnstable</v>
      </c>
      <c r="F1219" s="91" t="str">
        <f>Emissions!E1219</f>
        <v>County</v>
      </c>
      <c r="G1219" s="91">
        <v>2620030001</v>
      </c>
      <c r="H1219" s="91" t="s">
        <v>9455</v>
      </c>
      <c r="I1219" s="91" t="s">
        <v>9450</v>
      </c>
      <c r="J1219" s="91" t="s">
        <v>9453</v>
      </c>
      <c r="K1219" s="91">
        <v>2014</v>
      </c>
      <c r="L1219" s="91">
        <v>515</v>
      </c>
      <c r="M1219" s="91" t="s">
        <v>9451</v>
      </c>
      <c r="N1219" s="94">
        <f>Emissions!G1219</f>
        <v>20833.333333333299</v>
      </c>
      <c r="O1219" s="91" t="str">
        <f>Emissions!H1219</f>
        <v>TON</v>
      </c>
      <c r="P1219" s="93">
        <f>'Emissions Factor'!$B$2</f>
        <v>5.5099999999999998E-6</v>
      </c>
      <c r="Q1219" s="91" t="str">
        <f>Emissions!L1219</f>
        <v xml:space="preserve">LB </v>
      </c>
      <c r="R1219" s="91" t="str">
        <f>Emissions!M1219</f>
        <v>TON</v>
      </c>
      <c r="S1219" s="91" t="s">
        <v>9454</v>
      </c>
      <c r="T1219" s="91">
        <v>7439976</v>
      </c>
      <c r="U1219" s="91" t="s">
        <v>9452</v>
      </c>
      <c r="V1219" s="91">
        <v>8</v>
      </c>
      <c r="W1219" s="95">
        <f>Emissions!N1219</f>
        <v>0.11479166666666647</v>
      </c>
      <c r="X1219" s="95" t="str">
        <f>Emissions!O1219</f>
        <v>LB</v>
      </c>
    </row>
    <row r="1220" spans="1:24" x14ac:dyDescent="0.3">
      <c r="A1220" s="91" t="str">
        <f>Emissions!A1220</f>
        <v>25003</v>
      </c>
      <c r="B1220" s="91" t="str">
        <f>Emissions!B1220</f>
        <v>25</v>
      </c>
      <c r="C1220" s="92" t="str">
        <f>Emissions!F1220</f>
        <v>MA</v>
      </c>
      <c r="D1220" s="92" t="str">
        <f>Emissions!C1220</f>
        <v>003</v>
      </c>
      <c r="E1220" s="91" t="str">
        <f>Emissions!D1220</f>
        <v>Berkshire</v>
      </c>
      <c r="F1220" s="91" t="str">
        <f>Emissions!E1220</f>
        <v>County</v>
      </c>
      <c r="G1220" s="91">
        <v>2620030001</v>
      </c>
      <c r="H1220" s="91" t="s">
        <v>9455</v>
      </c>
      <c r="I1220" s="91" t="s">
        <v>9450</v>
      </c>
      <c r="J1220" s="91" t="s">
        <v>9453</v>
      </c>
      <c r="K1220" s="91">
        <v>2014</v>
      </c>
      <c r="L1220" s="91">
        <v>515</v>
      </c>
      <c r="M1220" s="91" t="s">
        <v>9451</v>
      </c>
      <c r="N1220" s="94">
        <f>Emissions!G1220</f>
        <v>0</v>
      </c>
      <c r="O1220" s="91" t="str">
        <f>Emissions!H1220</f>
        <v>TON</v>
      </c>
      <c r="P1220" s="93">
        <f>'Emissions Factor'!$B$2</f>
        <v>5.5099999999999998E-6</v>
      </c>
      <c r="Q1220" s="91" t="str">
        <f>Emissions!L1220</f>
        <v xml:space="preserve">LB </v>
      </c>
      <c r="R1220" s="91" t="str">
        <f>Emissions!M1220</f>
        <v>TON</v>
      </c>
      <c r="S1220" s="91" t="s">
        <v>9454</v>
      </c>
      <c r="T1220" s="91">
        <v>7439976</v>
      </c>
      <c r="U1220" s="91" t="s">
        <v>9452</v>
      </c>
      <c r="V1220" s="91">
        <v>8</v>
      </c>
      <c r="W1220" s="95">
        <f>Emissions!N1220</f>
        <v>0</v>
      </c>
      <c r="X1220" s="95" t="str">
        <f>Emissions!O1220</f>
        <v>LB</v>
      </c>
    </row>
    <row r="1221" spans="1:24" x14ac:dyDescent="0.3">
      <c r="A1221" s="91" t="str">
        <f>Emissions!A1221</f>
        <v>25005</v>
      </c>
      <c r="B1221" s="91" t="str">
        <f>Emissions!B1221</f>
        <v>25</v>
      </c>
      <c r="C1221" s="92" t="str">
        <f>Emissions!F1221</f>
        <v>MA</v>
      </c>
      <c r="D1221" s="92" t="str">
        <f>Emissions!C1221</f>
        <v>005</v>
      </c>
      <c r="E1221" s="91" t="str">
        <f>Emissions!D1221</f>
        <v>Bristol</v>
      </c>
      <c r="F1221" s="91" t="str">
        <f>Emissions!E1221</f>
        <v>County</v>
      </c>
      <c r="G1221" s="91">
        <v>2620030001</v>
      </c>
      <c r="H1221" s="91" t="s">
        <v>9455</v>
      </c>
      <c r="I1221" s="91" t="s">
        <v>9450</v>
      </c>
      <c r="J1221" s="91" t="s">
        <v>9453</v>
      </c>
      <c r="K1221" s="91">
        <v>2014</v>
      </c>
      <c r="L1221" s="91">
        <v>515</v>
      </c>
      <c r="M1221" s="91" t="s">
        <v>9451</v>
      </c>
      <c r="N1221" s="94">
        <f>Emissions!G1221</f>
        <v>184256.76658476659</v>
      </c>
      <c r="O1221" s="91" t="str">
        <f>Emissions!H1221</f>
        <v>TON</v>
      </c>
      <c r="P1221" s="93">
        <f>'Emissions Factor'!$B$2</f>
        <v>5.5099999999999998E-6</v>
      </c>
      <c r="Q1221" s="91" t="str">
        <f>Emissions!L1221</f>
        <v xml:space="preserve">LB </v>
      </c>
      <c r="R1221" s="91" t="str">
        <f>Emissions!M1221</f>
        <v>TON</v>
      </c>
      <c r="S1221" s="91" t="s">
        <v>9454</v>
      </c>
      <c r="T1221" s="91">
        <v>7439976</v>
      </c>
      <c r="U1221" s="91" t="s">
        <v>9452</v>
      </c>
      <c r="V1221" s="91">
        <v>8</v>
      </c>
      <c r="W1221" s="95">
        <f>Emissions!N1221</f>
        <v>1.0152547838820638</v>
      </c>
      <c r="X1221" s="95" t="str">
        <f>Emissions!O1221</f>
        <v>LB</v>
      </c>
    </row>
    <row r="1222" spans="1:24" x14ac:dyDescent="0.3">
      <c r="A1222" s="91" t="str">
        <f>Emissions!A1222</f>
        <v>25007</v>
      </c>
      <c r="B1222" s="91" t="str">
        <f>Emissions!B1222</f>
        <v>25</v>
      </c>
      <c r="C1222" s="92" t="str">
        <f>Emissions!F1222</f>
        <v>MA</v>
      </c>
      <c r="D1222" s="92" t="str">
        <f>Emissions!C1222</f>
        <v>007</v>
      </c>
      <c r="E1222" s="91" t="str">
        <f>Emissions!D1222</f>
        <v>Dukes</v>
      </c>
      <c r="F1222" s="91" t="str">
        <f>Emissions!E1222</f>
        <v>County</v>
      </c>
      <c r="G1222" s="91">
        <v>2620030001</v>
      </c>
      <c r="H1222" s="91" t="s">
        <v>9455</v>
      </c>
      <c r="I1222" s="91" t="s">
        <v>9450</v>
      </c>
      <c r="J1222" s="91" t="s">
        <v>9453</v>
      </c>
      <c r="K1222" s="91">
        <v>2014</v>
      </c>
      <c r="L1222" s="91">
        <v>515</v>
      </c>
      <c r="M1222" s="91" t="s">
        <v>9451</v>
      </c>
      <c r="N1222" s="94">
        <f>Emissions!G1222</f>
        <v>0</v>
      </c>
      <c r="O1222" s="91" t="str">
        <f>Emissions!H1222</f>
        <v>TON</v>
      </c>
      <c r="P1222" s="93">
        <f>'Emissions Factor'!$B$2</f>
        <v>5.5099999999999998E-6</v>
      </c>
      <c r="Q1222" s="91" t="str">
        <f>Emissions!L1222</f>
        <v xml:space="preserve">LB </v>
      </c>
      <c r="R1222" s="91" t="str">
        <f>Emissions!M1222</f>
        <v>TON</v>
      </c>
      <c r="S1222" s="91" t="s">
        <v>9454</v>
      </c>
      <c r="T1222" s="91">
        <v>7439976</v>
      </c>
      <c r="U1222" s="91" t="s">
        <v>9452</v>
      </c>
      <c r="V1222" s="91">
        <v>8</v>
      </c>
      <c r="W1222" s="95">
        <f>Emissions!N1222</f>
        <v>0</v>
      </c>
      <c r="X1222" s="95" t="str">
        <f>Emissions!O1222</f>
        <v>LB</v>
      </c>
    </row>
    <row r="1223" spans="1:24" x14ac:dyDescent="0.3">
      <c r="A1223" s="91" t="str">
        <f>Emissions!A1223</f>
        <v>25009</v>
      </c>
      <c r="B1223" s="91" t="str">
        <f>Emissions!B1223</f>
        <v>25</v>
      </c>
      <c r="C1223" s="92" t="str">
        <f>Emissions!F1223</f>
        <v>MA</v>
      </c>
      <c r="D1223" s="92" t="str">
        <f>Emissions!C1223</f>
        <v>009</v>
      </c>
      <c r="E1223" s="91" t="str">
        <f>Emissions!D1223</f>
        <v>Essex</v>
      </c>
      <c r="F1223" s="91" t="str">
        <f>Emissions!E1223</f>
        <v>County</v>
      </c>
      <c r="G1223" s="91">
        <v>2620030001</v>
      </c>
      <c r="H1223" s="91" t="s">
        <v>9455</v>
      </c>
      <c r="I1223" s="91" t="s">
        <v>9450</v>
      </c>
      <c r="J1223" s="91" t="s">
        <v>9453</v>
      </c>
      <c r="K1223" s="91">
        <v>2014</v>
      </c>
      <c r="L1223" s="91">
        <v>515</v>
      </c>
      <c r="M1223" s="91" t="s">
        <v>9451</v>
      </c>
      <c r="N1223" s="94">
        <f>Emissions!G1223</f>
        <v>0</v>
      </c>
      <c r="O1223" s="91" t="str">
        <f>Emissions!H1223</f>
        <v>TON</v>
      </c>
      <c r="P1223" s="93">
        <f>'Emissions Factor'!$B$2</f>
        <v>5.5099999999999998E-6</v>
      </c>
      <c r="Q1223" s="91" t="str">
        <f>Emissions!L1223</f>
        <v xml:space="preserve">LB </v>
      </c>
      <c r="R1223" s="91" t="str">
        <f>Emissions!M1223</f>
        <v>TON</v>
      </c>
      <c r="S1223" s="91" t="s">
        <v>9454</v>
      </c>
      <c r="T1223" s="91">
        <v>7439976</v>
      </c>
      <c r="U1223" s="91" t="s">
        <v>9452</v>
      </c>
      <c r="V1223" s="91">
        <v>8</v>
      </c>
      <c r="W1223" s="95">
        <f>Emissions!N1223</f>
        <v>0</v>
      </c>
      <c r="X1223" s="95" t="str">
        <f>Emissions!O1223</f>
        <v>LB</v>
      </c>
    </row>
    <row r="1224" spans="1:24" x14ac:dyDescent="0.3">
      <c r="A1224" s="91" t="str">
        <f>Emissions!A1224</f>
        <v>25011</v>
      </c>
      <c r="B1224" s="91" t="str">
        <f>Emissions!B1224</f>
        <v>25</v>
      </c>
      <c r="C1224" s="92" t="str">
        <f>Emissions!F1224</f>
        <v>MA</v>
      </c>
      <c r="D1224" s="92" t="str">
        <f>Emissions!C1224</f>
        <v>011</v>
      </c>
      <c r="E1224" s="91" t="str">
        <f>Emissions!D1224</f>
        <v>Franklin</v>
      </c>
      <c r="F1224" s="91" t="str">
        <f>Emissions!E1224</f>
        <v>County</v>
      </c>
      <c r="G1224" s="91">
        <v>2620030001</v>
      </c>
      <c r="H1224" s="91" t="s">
        <v>9455</v>
      </c>
      <c r="I1224" s="91" t="s">
        <v>9450</v>
      </c>
      <c r="J1224" s="91" t="s">
        <v>9453</v>
      </c>
      <c r="K1224" s="91">
        <v>2014</v>
      </c>
      <c r="L1224" s="91">
        <v>515</v>
      </c>
      <c r="M1224" s="91" t="s">
        <v>9451</v>
      </c>
      <c r="N1224" s="94">
        <f>Emissions!G1224</f>
        <v>0</v>
      </c>
      <c r="O1224" s="91" t="str">
        <f>Emissions!H1224</f>
        <v>TON</v>
      </c>
      <c r="P1224" s="93">
        <f>'Emissions Factor'!$B$2</f>
        <v>5.5099999999999998E-6</v>
      </c>
      <c r="Q1224" s="91" t="str">
        <f>Emissions!L1224</f>
        <v xml:space="preserve">LB </v>
      </c>
      <c r="R1224" s="91" t="str">
        <f>Emissions!M1224</f>
        <v>TON</v>
      </c>
      <c r="S1224" s="91" t="s">
        <v>9454</v>
      </c>
      <c r="T1224" s="91">
        <v>7439976</v>
      </c>
      <c r="U1224" s="91" t="s">
        <v>9452</v>
      </c>
      <c r="V1224" s="91">
        <v>8</v>
      </c>
      <c r="W1224" s="95">
        <f>Emissions!N1224</f>
        <v>0</v>
      </c>
      <c r="X1224" s="95" t="str">
        <f>Emissions!O1224</f>
        <v>LB</v>
      </c>
    </row>
    <row r="1225" spans="1:24" x14ac:dyDescent="0.3">
      <c r="A1225" s="91" t="str">
        <f>Emissions!A1225</f>
        <v>25013</v>
      </c>
      <c r="B1225" s="91" t="str">
        <f>Emissions!B1225</f>
        <v>25</v>
      </c>
      <c r="C1225" s="92" t="str">
        <f>Emissions!F1225</f>
        <v>MA</v>
      </c>
      <c r="D1225" s="92" t="str">
        <f>Emissions!C1225</f>
        <v>013</v>
      </c>
      <c r="E1225" s="91" t="str">
        <f>Emissions!D1225</f>
        <v>Hampden</v>
      </c>
      <c r="F1225" s="91" t="str">
        <f>Emissions!E1225</f>
        <v>County</v>
      </c>
      <c r="G1225" s="91">
        <v>2620030001</v>
      </c>
      <c r="H1225" s="91" t="s">
        <v>9455</v>
      </c>
      <c r="I1225" s="91" t="s">
        <v>9450</v>
      </c>
      <c r="J1225" s="91" t="s">
        <v>9453</v>
      </c>
      <c r="K1225" s="91">
        <v>2014</v>
      </c>
      <c r="L1225" s="91">
        <v>515</v>
      </c>
      <c r="M1225" s="91" t="s">
        <v>9451</v>
      </c>
      <c r="N1225" s="94">
        <f>Emissions!G1225</f>
        <v>190622.63563829788</v>
      </c>
      <c r="O1225" s="91" t="str">
        <f>Emissions!H1225</f>
        <v>TON</v>
      </c>
      <c r="P1225" s="93">
        <f>'Emissions Factor'!$B$2</f>
        <v>5.5099999999999998E-6</v>
      </c>
      <c r="Q1225" s="91" t="str">
        <f>Emissions!L1225</f>
        <v xml:space="preserve">LB </v>
      </c>
      <c r="R1225" s="91" t="str">
        <f>Emissions!M1225</f>
        <v>TON</v>
      </c>
      <c r="S1225" s="91" t="s">
        <v>9454</v>
      </c>
      <c r="T1225" s="91">
        <v>7439976</v>
      </c>
      <c r="U1225" s="91" t="s">
        <v>9452</v>
      </c>
      <c r="V1225" s="91">
        <v>8</v>
      </c>
      <c r="W1225" s="95">
        <f>Emissions!N1225</f>
        <v>1.0503307223670213</v>
      </c>
      <c r="X1225" s="95" t="str">
        <f>Emissions!O1225</f>
        <v>LB</v>
      </c>
    </row>
    <row r="1226" spans="1:24" x14ac:dyDescent="0.3">
      <c r="A1226" s="91" t="str">
        <f>Emissions!A1226</f>
        <v>25015</v>
      </c>
      <c r="B1226" s="91" t="str">
        <f>Emissions!B1226</f>
        <v>25</v>
      </c>
      <c r="C1226" s="92" t="str">
        <f>Emissions!F1226</f>
        <v>MA</v>
      </c>
      <c r="D1226" s="92" t="str">
        <f>Emissions!C1226</f>
        <v>015</v>
      </c>
      <c r="E1226" s="91" t="str">
        <f>Emissions!D1226</f>
        <v>Hampshire</v>
      </c>
      <c r="F1226" s="91" t="str">
        <f>Emissions!E1226</f>
        <v>County</v>
      </c>
      <c r="G1226" s="91">
        <v>2620030001</v>
      </c>
      <c r="H1226" s="91" t="s">
        <v>9455</v>
      </c>
      <c r="I1226" s="91" t="s">
        <v>9450</v>
      </c>
      <c r="J1226" s="91" t="s">
        <v>9453</v>
      </c>
      <c r="K1226" s="91">
        <v>2014</v>
      </c>
      <c r="L1226" s="91">
        <v>515</v>
      </c>
      <c r="M1226" s="91" t="s">
        <v>9451</v>
      </c>
      <c r="N1226" s="94">
        <f>Emissions!G1226</f>
        <v>142355.14765938959</v>
      </c>
      <c r="O1226" s="91" t="str">
        <f>Emissions!H1226</f>
        <v>TON</v>
      </c>
      <c r="P1226" s="93">
        <f>'Emissions Factor'!$B$2</f>
        <v>5.5099999999999998E-6</v>
      </c>
      <c r="Q1226" s="91" t="str">
        <f>Emissions!L1226</f>
        <v xml:space="preserve">LB </v>
      </c>
      <c r="R1226" s="91" t="str">
        <f>Emissions!M1226</f>
        <v>TON</v>
      </c>
      <c r="S1226" s="91" t="s">
        <v>9454</v>
      </c>
      <c r="T1226" s="91">
        <v>7439976</v>
      </c>
      <c r="U1226" s="91" t="s">
        <v>9452</v>
      </c>
      <c r="V1226" s="91">
        <v>8</v>
      </c>
      <c r="W1226" s="95">
        <f>Emissions!N1226</f>
        <v>0.78437686360323666</v>
      </c>
      <c r="X1226" s="95" t="str">
        <f>Emissions!O1226</f>
        <v>LB</v>
      </c>
    </row>
    <row r="1227" spans="1:24" x14ac:dyDescent="0.3">
      <c r="A1227" s="91" t="str">
        <f>Emissions!A1227</f>
        <v>25017</v>
      </c>
      <c r="B1227" s="91" t="str">
        <f>Emissions!B1227</f>
        <v>25</v>
      </c>
      <c r="C1227" s="92" t="str">
        <f>Emissions!F1227</f>
        <v>MA</v>
      </c>
      <c r="D1227" s="92" t="str">
        <f>Emissions!C1227</f>
        <v>017</v>
      </c>
      <c r="E1227" s="91" t="str">
        <f>Emissions!D1227</f>
        <v>Middlesex</v>
      </c>
      <c r="F1227" s="91" t="str">
        <f>Emissions!E1227</f>
        <v>County</v>
      </c>
      <c r="G1227" s="91">
        <v>2620030001</v>
      </c>
      <c r="H1227" s="91" t="s">
        <v>9455</v>
      </c>
      <c r="I1227" s="91" t="s">
        <v>9450</v>
      </c>
      <c r="J1227" s="91" t="s">
        <v>9453</v>
      </c>
      <c r="K1227" s="91">
        <v>2014</v>
      </c>
      <c r="L1227" s="91">
        <v>515</v>
      </c>
      <c r="M1227" s="91" t="s">
        <v>9451</v>
      </c>
      <c r="N1227" s="94">
        <f>Emissions!G1227</f>
        <v>0</v>
      </c>
      <c r="O1227" s="91" t="str">
        <f>Emissions!H1227</f>
        <v>TON</v>
      </c>
      <c r="P1227" s="93">
        <f>'Emissions Factor'!$B$2</f>
        <v>5.5099999999999998E-6</v>
      </c>
      <c r="Q1227" s="91" t="str">
        <f>Emissions!L1227</f>
        <v xml:space="preserve">LB </v>
      </c>
      <c r="R1227" s="91" t="str">
        <f>Emissions!M1227</f>
        <v>TON</v>
      </c>
      <c r="S1227" s="91" t="s">
        <v>9454</v>
      </c>
      <c r="T1227" s="91">
        <v>7439976</v>
      </c>
      <c r="U1227" s="91" t="s">
        <v>9452</v>
      </c>
      <c r="V1227" s="91">
        <v>8</v>
      </c>
      <c r="W1227" s="95">
        <f>Emissions!N1227</f>
        <v>0</v>
      </c>
      <c r="X1227" s="95" t="str">
        <f>Emissions!O1227</f>
        <v>LB</v>
      </c>
    </row>
    <row r="1228" spans="1:24" x14ac:dyDescent="0.3">
      <c r="A1228" s="91" t="str">
        <f>Emissions!A1228</f>
        <v>25019</v>
      </c>
      <c r="B1228" s="91" t="str">
        <f>Emissions!B1228</f>
        <v>25</v>
      </c>
      <c r="C1228" s="92" t="str">
        <f>Emissions!F1228</f>
        <v>MA</v>
      </c>
      <c r="D1228" s="92" t="str">
        <f>Emissions!C1228</f>
        <v>019</v>
      </c>
      <c r="E1228" s="91" t="str">
        <f>Emissions!D1228</f>
        <v>Nantucket</v>
      </c>
      <c r="F1228" s="91" t="str">
        <f>Emissions!E1228</f>
        <v>County</v>
      </c>
      <c r="G1228" s="91">
        <v>2620030001</v>
      </c>
      <c r="H1228" s="91" t="s">
        <v>9455</v>
      </c>
      <c r="I1228" s="91" t="s">
        <v>9450</v>
      </c>
      <c r="J1228" s="91" t="s">
        <v>9453</v>
      </c>
      <c r="K1228" s="91">
        <v>2014</v>
      </c>
      <c r="L1228" s="91">
        <v>515</v>
      </c>
      <c r="M1228" s="91" t="s">
        <v>9451</v>
      </c>
      <c r="N1228" s="94">
        <f>Emissions!G1228</f>
        <v>11874.24</v>
      </c>
      <c r="O1228" s="91" t="str">
        <f>Emissions!H1228</f>
        <v>TON</v>
      </c>
      <c r="P1228" s="93">
        <f>'Emissions Factor'!$B$2</f>
        <v>5.5099999999999998E-6</v>
      </c>
      <c r="Q1228" s="91" t="str">
        <f>Emissions!L1228</f>
        <v xml:space="preserve">LB </v>
      </c>
      <c r="R1228" s="91" t="str">
        <f>Emissions!M1228</f>
        <v>TON</v>
      </c>
      <c r="S1228" s="91" t="s">
        <v>9454</v>
      </c>
      <c r="T1228" s="91">
        <v>7439976</v>
      </c>
      <c r="U1228" s="91" t="s">
        <v>9452</v>
      </c>
      <c r="V1228" s="91">
        <v>8</v>
      </c>
      <c r="W1228" s="95">
        <f>Emissions!N1228</f>
        <v>6.54270624E-2</v>
      </c>
      <c r="X1228" s="95" t="str">
        <f>Emissions!O1228</f>
        <v>LB</v>
      </c>
    </row>
    <row r="1229" spans="1:24" x14ac:dyDescent="0.3">
      <c r="A1229" s="91" t="str">
        <f>Emissions!A1229</f>
        <v>25021</v>
      </c>
      <c r="B1229" s="91" t="str">
        <f>Emissions!B1229</f>
        <v>25</v>
      </c>
      <c r="C1229" s="92" t="str">
        <f>Emissions!F1229</f>
        <v>MA</v>
      </c>
      <c r="D1229" s="92" t="str">
        <f>Emissions!C1229</f>
        <v>021</v>
      </c>
      <c r="E1229" s="91" t="str">
        <f>Emissions!D1229</f>
        <v>Norfolk</v>
      </c>
      <c r="F1229" s="91" t="str">
        <f>Emissions!E1229</f>
        <v>County</v>
      </c>
      <c r="G1229" s="91">
        <v>2620030001</v>
      </c>
      <c r="H1229" s="91" t="s">
        <v>9455</v>
      </c>
      <c r="I1229" s="91" t="s">
        <v>9450</v>
      </c>
      <c r="J1229" s="91" t="s">
        <v>9453</v>
      </c>
      <c r="K1229" s="91">
        <v>2014</v>
      </c>
      <c r="L1229" s="91">
        <v>515</v>
      </c>
      <c r="M1229" s="91" t="s">
        <v>9451</v>
      </c>
      <c r="N1229" s="94">
        <f>Emissions!G1229</f>
        <v>0</v>
      </c>
      <c r="O1229" s="91" t="str">
        <f>Emissions!H1229</f>
        <v>TON</v>
      </c>
      <c r="P1229" s="93">
        <f>'Emissions Factor'!$B$2</f>
        <v>5.5099999999999998E-6</v>
      </c>
      <c r="Q1229" s="91" t="str">
        <f>Emissions!L1229</f>
        <v xml:space="preserve">LB </v>
      </c>
      <c r="R1229" s="91" t="str">
        <f>Emissions!M1229</f>
        <v>TON</v>
      </c>
      <c r="S1229" s="91" t="s">
        <v>9454</v>
      </c>
      <c r="T1229" s="91">
        <v>7439976</v>
      </c>
      <c r="U1229" s="91" t="s">
        <v>9452</v>
      </c>
      <c r="V1229" s="91">
        <v>8</v>
      </c>
      <c r="W1229" s="95">
        <f>Emissions!N1229</f>
        <v>0</v>
      </c>
      <c r="X1229" s="95" t="str">
        <f>Emissions!O1229</f>
        <v>LB</v>
      </c>
    </row>
    <row r="1230" spans="1:24" x14ac:dyDescent="0.3">
      <c r="A1230" s="91" t="str">
        <f>Emissions!A1230</f>
        <v>25023</v>
      </c>
      <c r="B1230" s="91" t="str">
        <f>Emissions!B1230</f>
        <v>25</v>
      </c>
      <c r="C1230" s="92" t="str">
        <f>Emissions!F1230</f>
        <v>MA</v>
      </c>
      <c r="D1230" s="92" t="str">
        <f>Emissions!C1230</f>
        <v>023</v>
      </c>
      <c r="E1230" s="91" t="str">
        <f>Emissions!D1230</f>
        <v>Plymouth</v>
      </c>
      <c r="F1230" s="91" t="str">
        <f>Emissions!E1230</f>
        <v>County</v>
      </c>
      <c r="G1230" s="91">
        <v>2620030001</v>
      </c>
      <c r="H1230" s="91" t="s">
        <v>9455</v>
      </c>
      <c r="I1230" s="91" t="s">
        <v>9450</v>
      </c>
      <c r="J1230" s="91" t="s">
        <v>9453</v>
      </c>
      <c r="K1230" s="91">
        <v>2014</v>
      </c>
      <c r="L1230" s="91">
        <v>515</v>
      </c>
      <c r="M1230" s="91" t="s">
        <v>9451</v>
      </c>
      <c r="N1230" s="94">
        <f>Emissions!G1230</f>
        <v>0</v>
      </c>
      <c r="O1230" s="91" t="str">
        <f>Emissions!H1230</f>
        <v>TON</v>
      </c>
      <c r="P1230" s="93">
        <f>'Emissions Factor'!$B$2</f>
        <v>5.5099999999999998E-6</v>
      </c>
      <c r="Q1230" s="91" t="str">
        <f>Emissions!L1230</f>
        <v xml:space="preserve">LB </v>
      </c>
      <c r="R1230" s="91" t="str">
        <f>Emissions!M1230</f>
        <v>TON</v>
      </c>
      <c r="S1230" s="91" t="s">
        <v>9454</v>
      </c>
      <c r="T1230" s="91">
        <v>7439976</v>
      </c>
      <c r="U1230" s="91" t="s">
        <v>9452</v>
      </c>
      <c r="V1230" s="91">
        <v>8</v>
      </c>
      <c r="W1230" s="95">
        <f>Emissions!N1230</f>
        <v>0</v>
      </c>
      <c r="X1230" s="95" t="str">
        <f>Emissions!O1230</f>
        <v>LB</v>
      </c>
    </row>
    <row r="1231" spans="1:24" x14ac:dyDescent="0.3">
      <c r="A1231" s="91" t="str">
        <f>Emissions!A1231</f>
        <v>25025</v>
      </c>
      <c r="B1231" s="91" t="str">
        <f>Emissions!B1231</f>
        <v>25</v>
      </c>
      <c r="C1231" s="92" t="str">
        <f>Emissions!F1231</f>
        <v>MA</v>
      </c>
      <c r="D1231" s="92" t="str">
        <f>Emissions!C1231</f>
        <v>025</v>
      </c>
      <c r="E1231" s="91" t="str">
        <f>Emissions!D1231</f>
        <v>Suffolk</v>
      </c>
      <c r="F1231" s="91" t="str">
        <f>Emissions!E1231</f>
        <v>County</v>
      </c>
      <c r="G1231" s="91">
        <v>2620030001</v>
      </c>
      <c r="H1231" s="91" t="s">
        <v>9455</v>
      </c>
      <c r="I1231" s="91" t="s">
        <v>9450</v>
      </c>
      <c r="J1231" s="91" t="s">
        <v>9453</v>
      </c>
      <c r="K1231" s="91">
        <v>2014</v>
      </c>
      <c r="L1231" s="91">
        <v>515</v>
      </c>
      <c r="M1231" s="91" t="s">
        <v>9451</v>
      </c>
      <c r="N1231" s="94">
        <f>Emissions!G1231</f>
        <v>0</v>
      </c>
      <c r="O1231" s="91" t="str">
        <f>Emissions!H1231</f>
        <v>TON</v>
      </c>
      <c r="P1231" s="93">
        <f>'Emissions Factor'!$B$2</f>
        <v>5.5099999999999998E-6</v>
      </c>
      <c r="Q1231" s="91" t="str">
        <f>Emissions!L1231</f>
        <v xml:space="preserve">LB </v>
      </c>
      <c r="R1231" s="91" t="str">
        <f>Emissions!M1231</f>
        <v>TON</v>
      </c>
      <c r="S1231" s="91" t="s">
        <v>9454</v>
      </c>
      <c r="T1231" s="91">
        <v>7439976</v>
      </c>
      <c r="U1231" s="91" t="s">
        <v>9452</v>
      </c>
      <c r="V1231" s="91">
        <v>8</v>
      </c>
      <c r="W1231" s="95">
        <f>Emissions!N1231</f>
        <v>0</v>
      </c>
      <c r="X1231" s="95" t="str">
        <f>Emissions!O1231</f>
        <v>LB</v>
      </c>
    </row>
    <row r="1232" spans="1:24" x14ac:dyDescent="0.3">
      <c r="A1232" s="91" t="str">
        <f>Emissions!A1232</f>
        <v>25027</v>
      </c>
      <c r="B1232" s="91" t="str">
        <f>Emissions!B1232</f>
        <v>25</v>
      </c>
      <c r="C1232" s="92" t="str">
        <f>Emissions!F1232</f>
        <v>MA</v>
      </c>
      <c r="D1232" s="92" t="str">
        <f>Emissions!C1232</f>
        <v>027</v>
      </c>
      <c r="E1232" s="91" t="str">
        <f>Emissions!D1232</f>
        <v>Worcester</v>
      </c>
      <c r="F1232" s="91" t="str">
        <f>Emissions!E1232</f>
        <v>County</v>
      </c>
      <c r="G1232" s="91">
        <v>2620030001</v>
      </c>
      <c r="H1232" s="91" t="s">
        <v>9455</v>
      </c>
      <c r="I1232" s="91" t="s">
        <v>9450</v>
      </c>
      <c r="J1232" s="91" t="s">
        <v>9453</v>
      </c>
      <c r="K1232" s="91">
        <v>2014</v>
      </c>
      <c r="L1232" s="91">
        <v>515</v>
      </c>
      <c r="M1232" s="91" t="s">
        <v>9451</v>
      </c>
      <c r="N1232" s="94">
        <f>Emissions!G1232</f>
        <v>234089.20620635041</v>
      </c>
      <c r="O1232" s="91" t="str">
        <f>Emissions!H1232</f>
        <v>TON</v>
      </c>
      <c r="P1232" s="93">
        <f>'Emissions Factor'!$B$2</f>
        <v>5.5099999999999998E-6</v>
      </c>
      <c r="Q1232" s="91" t="str">
        <f>Emissions!L1232</f>
        <v xml:space="preserve">LB </v>
      </c>
      <c r="R1232" s="91" t="str">
        <f>Emissions!M1232</f>
        <v>TON</v>
      </c>
      <c r="S1232" s="91" t="s">
        <v>9454</v>
      </c>
      <c r="T1232" s="91">
        <v>7439976</v>
      </c>
      <c r="U1232" s="91" t="s">
        <v>9452</v>
      </c>
      <c r="V1232" s="91">
        <v>8</v>
      </c>
      <c r="W1232" s="95">
        <f>Emissions!N1232</f>
        <v>1.2898315261969908</v>
      </c>
      <c r="X1232" s="95" t="str">
        <f>Emissions!O1232</f>
        <v>LB</v>
      </c>
    </row>
    <row r="1233" spans="1:24" x14ac:dyDescent="0.3">
      <c r="A1233" s="91" t="str">
        <f>Emissions!A1233</f>
        <v>26001</v>
      </c>
      <c r="B1233" s="91" t="str">
        <f>Emissions!B1233</f>
        <v>26</v>
      </c>
      <c r="C1233" s="92" t="str">
        <f>Emissions!F1233</f>
        <v>MI</v>
      </c>
      <c r="D1233" s="92" t="str">
        <f>Emissions!C1233</f>
        <v>001</v>
      </c>
      <c r="E1233" s="91" t="str">
        <f>Emissions!D1233</f>
        <v>Alcona</v>
      </c>
      <c r="F1233" s="91" t="str">
        <f>Emissions!E1233</f>
        <v>County</v>
      </c>
      <c r="G1233" s="91">
        <v>2620030001</v>
      </c>
      <c r="H1233" s="91" t="s">
        <v>9455</v>
      </c>
      <c r="I1233" s="91" t="s">
        <v>9450</v>
      </c>
      <c r="J1233" s="91" t="s">
        <v>9453</v>
      </c>
      <c r="K1233" s="91">
        <v>2014</v>
      </c>
      <c r="L1233" s="91">
        <v>515</v>
      </c>
      <c r="M1233" s="91" t="s">
        <v>9451</v>
      </c>
      <c r="N1233" s="94">
        <f>Emissions!G1233</f>
        <v>0</v>
      </c>
      <c r="O1233" s="91" t="str">
        <f>Emissions!H1233</f>
        <v>TON</v>
      </c>
      <c r="P1233" s="93">
        <f>'Emissions Factor'!$B$2</f>
        <v>5.5099999999999998E-6</v>
      </c>
      <c r="Q1233" s="91" t="str">
        <f>Emissions!L1233</f>
        <v xml:space="preserve">LB </v>
      </c>
      <c r="R1233" s="91" t="str">
        <f>Emissions!M1233</f>
        <v>TON</v>
      </c>
      <c r="S1233" s="91" t="s">
        <v>9454</v>
      </c>
      <c r="T1233" s="91">
        <v>7439976</v>
      </c>
      <c r="U1233" s="91" t="s">
        <v>9452</v>
      </c>
      <c r="V1233" s="91">
        <v>8</v>
      </c>
      <c r="W1233" s="95">
        <f>Emissions!N1233</f>
        <v>0</v>
      </c>
      <c r="X1233" s="95" t="str">
        <f>Emissions!O1233</f>
        <v>LB</v>
      </c>
    </row>
    <row r="1234" spans="1:24" x14ac:dyDescent="0.3">
      <c r="A1234" s="91" t="str">
        <f>Emissions!A1234</f>
        <v>26003</v>
      </c>
      <c r="B1234" s="91" t="str">
        <f>Emissions!B1234</f>
        <v>26</v>
      </c>
      <c r="C1234" s="92" t="str">
        <f>Emissions!F1234</f>
        <v>MI</v>
      </c>
      <c r="D1234" s="92" t="str">
        <f>Emissions!C1234</f>
        <v>003</v>
      </c>
      <c r="E1234" s="91" t="str">
        <f>Emissions!D1234</f>
        <v>Alger</v>
      </c>
      <c r="F1234" s="91" t="str">
        <f>Emissions!E1234</f>
        <v>County</v>
      </c>
      <c r="G1234" s="91">
        <v>2620030001</v>
      </c>
      <c r="H1234" s="91" t="s">
        <v>9455</v>
      </c>
      <c r="I1234" s="91" t="s">
        <v>9450</v>
      </c>
      <c r="J1234" s="91" t="s">
        <v>9453</v>
      </c>
      <c r="K1234" s="91">
        <v>2014</v>
      </c>
      <c r="L1234" s="91">
        <v>515</v>
      </c>
      <c r="M1234" s="91" t="s">
        <v>9451</v>
      </c>
      <c r="N1234" s="94">
        <f>Emissions!G1234</f>
        <v>0</v>
      </c>
      <c r="O1234" s="91" t="str">
        <f>Emissions!H1234</f>
        <v>TON</v>
      </c>
      <c r="P1234" s="93">
        <f>'Emissions Factor'!$B$2</f>
        <v>5.5099999999999998E-6</v>
      </c>
      <c r="Q1234" s="91" t="str">
        <f>Emissions!L1234</f>
        <v xml:space="preserve">LB </v>
      </c>
      <c r="R1234" s="91" t="str">
        <f>Emissions!M1234</f>
        <v>TON</v>
      </c>
      <c r="S1234" s="91" t="s">
        <v>9454</v>
      </c>
      <c r="T1234" s="91">
        <v>7439976</v>
      </c>
      <c r="U1234" s="91" t="s">
        <v>9452</v>
      </c>
      <c r="V1234" s="91">
        <v>8</v>
      </c>
      <c r="W1234" s="95">
        <f>Emissions!N1234</f>
        <v>0</v>
      </c>
      <c r="X1234" s="95" t="str">
        <f>Emissions!O1234</f>
        <v>LB</v>
      </c>
    </row>
    <row r="1235" spans="1:24" x14ac:dyDescent="0.3">
      <c r="A1235" s="91" t="str">
        <f>Emissions!A1235</f>
        <v>26005</v>
      </c>
      <c r="B1235" s="91" t="str">
        <f>Emissions!B1235</f>
        <v>26</v>
      </c>
      <c r="C1235" s="92" t="str">
        <f>Emissions!F1235</f>
        <v>MI</v>
      </c>
      <c r="D1235" s="92" t="str">
        <f>Emissions!C1235</f>
        <v>005</v>
      </c>
      <c r="E1235" s="91" t="str">
        <f>Emissions!D1235</f>
        <v>Allegan</v>
      </c>
      <c r="F1235" s="91" t="str">
        <f>Emissions!E1235</f>
        <v>County</v>
      </c>
      <c r="G1235" s="91">
        <v>2620030001</v>
      </c>
      <c r="H1235" s="91" t="s">
        <v>9455</v>
      </c>
      <c r="I1235" s="91" t="s">
        <v>9450</v>
      </c>
      <c r="J1235" s="91" t="s">
        <v>9453</v>
      </c>
      <c r="K1235" s="91">
        <v>2014</v>
      </c>
      <c r="L1235" s="91">
        <v>515</v>
      </c>
      <c r="M1235" s="91" t="s">
        <v>9451</v>
      </c>
      <c r="N1235" s="94">
        <f>Emissions!G1235</f>
        <v>0</v>
      </c>
      <c r="O1235" s="91" t="str">
        <f>Emissions!H1235</f>
        <v>TON</v>
      </c>
      <c r="P1235" s="93">
        <f>'Emissions Factor'!$B$2</f>
        <v>5.5099999999999998E-6</v>
      </c>
      <c r="Q1235" s="91" t="str">
        <f>Emissions!L1235</f>
        <v xml:space="preserve">LB </v>
      </c>
      <c r="R1235" s="91" t="str">
        <f>Emissions!M1235</f>
        <v>TON</v>
      </c>
      <c r="S1235" s="91" t="s">
        <v>9454</v>
      </c>
      <c r="T1235" s="91">
        <v>7439976</v>
      </c>
      <c r="U1235" s="91" t="s">
        <v>9452</v>
      </c>
      <c r="V1235" s="91">
        <v>8</v>
      </c>
      <c r="W1235" s="95">
        <f>Emissions!N1235</f>
        <v>0</v>
      </c>
      <c r="X1235" s="95" t="str">
        <f>Emissions!O1235</f>
        <v>LB</v>
      </c>
    </row>
    <row r="1236" spans="1:24" x14ac:dyDescent="0.3">
      <c r="A1236" s="91" t="str">
        <f>Emissions!A1236</f>
        <v>26007</v>
      </c>
      <c r="B1236" s="91" t="str">
        <f>Emissions!B1236</f>
        <v>26</v>
      </c>
      <c r="C1236" s="92" t="str">
        <f>Emissions!F1236</f>
        <v>MI</v>
      </c>
      <c r="D1236" s="92" t="str">
        <f>Emissions!C1236</f>
        <v>007</v>
      </c>
      <c r="E1236" s="91" t="str">
        <f>Emissions!D1236</f>
        <v>Alpena</v>
      </c>
      <c r="F1236" s="91" t="str">
        <f>Emissions!E1236</f>
        <v>County</v>
      </c>
      <c r="G1236" s="91">
        <v>2620030001</v>
      </c>
      <c r="H1236" s="91" t="s">
        <v>9455</v>
      </c>
      <c r="I1236" s="91" t="s">
        <v>9450</v>
      </c>
      <c r="J1236" s="91" t="s">
        <v>9453</v>
      </c>
      <c r="K1236" s="91">
        <v>2014</v>
      </c>
      <c r="L1236" s="91">
        <v>515</v>
      </c>
      <c r="M1236" s="91" t="s">
        <v>9451</v>
      </c>
      <c r="N1236" s="94">
        <f>Emissions!G1236</f>
        <v>0</v>
      </c>
      <c r="O1236" s="91" t="str">
        <f>Emissions!H1236</f>
        <v>TON</v>
      </c>
      <c r="P1236" s="93">
        <f>'Emissions Factor'!$B$2</f>
        <v>5.5099999999999998E-6</v>
      </c>
      <c r="Q1236" s="91" t="str">
        <f>Emissions!L1236</f>
        <v xml:space="preserve">LB </v>
      </c>
      <c r="R1236" s="91" t="str">
        <f>Emissions!M1236</f>
        <v>TON</v>
      </c>
      <c r="S1236" s="91" t="s">
        <v>9454</v>
      </c>
      <c r="T1236" s="91">
        <v>7439976</v>
      </c>
      <c r="U1236" s="91" t="s">
        <v>9452</v>
      </c>
      <c r="V1236" s="91">
        <v>8</v>
      </c>
      <c r="W1236" s="95">
        <f>Emissions!N1236</f>
        <v>0</v>
      </c>
      <c r="X1236" s="95" t="str">
        <f>Emissions!O1236</f>
        <v>LB</v>
      </c>
    </row>
    <row r="1237" spans="1:24" x14ac:dyDescent="0.3">
      <c r="A1237" s="91" t="str">
        <f>Emissions!A1237</f>
        <v>26009</v>
      </c>
      <c r="B1237" s="91" t="str">
        <f>Emissions!B1237</f>
        <v>26</v>
      </c>
      <c r="C1237" s="92" t="str">
        <f>Emissions!F1237</f>
        <v>MI</v>
      </c>
      <c r="D1237" s="92" t="str">
        <f>Emissions!C1237</f>
        <v>009</v>
      </c>
      <c r="E1237" s="91" t="str">
        <f>Emissions!D1237</f>
        <v>Antrim</v>
      </c>
      <c r="F1237" s="91" t="str">
        <f>Emissions!E1237</f>
        <v>County</v>
      </c>
      <c r="G1237" s="91">
        <v>2620030001</v>
      </c>
      <c r="H1237" s="91" t="s">
        <v>9455</v>
      </c>
      <c r="I1237" s="91" t="s">
        <v>9450</v>
      </c>
      <c r="J1237" s="91" t="s">
        <v>9453</v>
      </c>
      <c r="K1237" s="91">
        <v>2014</v>
      </c>
      <c r="L1237" s="91">
        <v>515</v>
      </c>
      <c r="M1237" s="91" t="s">
        <v>9451</v>
      </c>
      <c r="N1237" s="94">
        <f>Emissions!G1237</f>
        <v>0</v>
      </c>
      <c r="O1237" s="91" t="str">
        <f>Emissions!H1237</f>
        <v>TON</v>
      </c>
      <c r="P1237" s="93">
        <f>'Emissions Factor'!$B$2</f>
        <v>5.5099999999999998E-6</v>
      </c>
      <c r="Q1237" s="91" t="str">
        <f>Emissions!L1237</f>
        <v xml:space="preserve">LB </v>
      </c>
      <c r="R1237" s="91" t="str">
        <f>Emissions!M1237</f>
        <v>TON</v>
      </c>
      <c r="S1237" s="91" t="s">
        <v>9454</v>
      </c>
      <c r="T1237" s="91">
        <v>7439976</v>
      </c>
      <c r="U1237" s="91" t="s">
        <v>9452</v>
      </c>
      <c r="V1237" s="91">
        <v>8</v>
      </c>
      <c r="W1237" s="95">
        <f>Emissions!N1237</f>
        <v>0</v>
      </c>
      <c r="X1237" s="95" t="str">
        <f>Emissions!O1237</f>
        <v>LB</v>
      </c>
    </row>
    <row r="1238" spans="1:24" x14ac:dyDescent="0.3">
      <c r="A1238" s="91" t="str">
        <f>Emissions!A1238</f>
        <v>26011</v>
      </c>
      <c r="B1238" s="91" t="str">
        <f>Emissions!B1238</f>
        <v>26</v>
      </c>
      <c r="C1238" s="92" t="str">
        <f>Emissions!F1238</f>
        <v>MI</v>
      </c>
      <c r="D1238" s="92" t="str">
        <f>Emissions!C1238</f>
        <v>011</v>
      </c>
      <c r="E1238" s="91" t="str">
        <f>Emissions!D1238</f>
        <v>Arenac</v>
      </c>
      <c r="F1238" s="91" t="str">
        <f>Emissions!E1238</f>
        <v>County</v>
      </c>
      <c r="G1238" s="91">
        <v>2620030001</v>
      </c>
      <c r="H1238" s="91" t="s">
        <v>9455</v>
      </c>
      <c r="I1238" s="91" t="s">
        <v>9450</v>
      </c>
      <c r="J1238" s="91" t="s">
        <v>9453</v>
      </c>
      <c r="K1238" s="91">
        <v>2014</v>
      </c>
      <c r="L1238" s="91">
        <v>515</v>
      </c>
      <c r="M1238" s="91" t="s">
        <v>9451</v>
      </c>
      <c r="N1238" s="94">
        <f>Emissions!G1238</f>
        <v>0</v>
      </c>
      <c r="O1238" s="91" t="str">
        <f>Emissions!H1238</f>
        <v>TON</v>
      </c>
      <c r="P1238" s="93">
        <f>'Emissions Factor'!$B$2</f>
        <v>5.5099999999999998E-6</v>
      </c>
      <c r="Q1238" s="91" t="str">
        <f>Emissions!L1238</f>
        <v xml:space="preserve">LB </v>
      </c>
      <c r="R1238" s="91" t="str">
        <f>Emissions!M1238</f>
        <v>TON</v>
      </c>
      <c r="S1238" s="91" t="s">
        <v>9454</v>
      </c>
      <c r="T1238" s="91">
        <v>7439976</v>
      </c>
      <c r="U1238" s="91" t="s">
        <v>9452</v>
      </c>
      <c r="V1238" s="91">
        <v>8</v>
      </c>
      <c r="W1238" s="95">
        <f>Emissions!N1238</f>
        <v>0</v>
      </c>
      <c r="X1238" s="95" t="str">
        <f>Emissions!O1238</f>
        <v>LB</v>
      </c>
    </row>
    <row r="1239" spans="1:24" x14ac:dyDescent="0.3">
      <c r="A1239" s="91" t="str">
        <f>Emissions!A1239</f>
        <v>26013</v>
      </c>
      <c r="B1239" s="91" t="str">
        <f>Emissions!B1239</f>
        <v>26</v>
      </c>
      <c r="C1239" s="92" t="str">
        <f>Emissions!F1239</f>
        <v>MI</v>
      </c>
      <c r="D1239" s="92" t="str">
        <f>Emissions!C1239</f>
        <v>013</v>
      </c>
      <c r="E1239" s="91" t="str">
        <f>Emissions!D1239</f>
        <v>Baraga</v>
      </c>
      <c r="F1239" s="91" t="str">
        <f>Emissions!E1239</f>
        <v>County</v>
      </c>
      <c r="G1239" s="91">
        <v>2620030001</v>
      </c>
      <c r="H1239" s="91" t="s">
        <v>9455</v>
      </c>
      <c r="I1239" s="91" t="s">
        <v>9450</v>
      </c>
      <c r="J1239" s="91" t="s">
        <v>9453</v>
      </c>
      <c r="K1239" s="91">
        <v>2014</v>
      </c>
      <c r="L1239" s="91">
        <v>515</v>
      </c>
      <c r="M1239" s="91" t="s">
        <v>9451</v>
      </c>
      <c r="N1239" s="94">
        <f>Emissions!G1239</f>
        <v>0</v>
      </c>
      <c r="O1239" s="91" t="str">
        <f>Emissions!H1239</f>
        <v>TON</v>
      </c>
      <c r="P1239" s="93">
        <f>'Emissions Factor'!$B$2</f>
        <v>5.5099999999999998E-6</v>
      </c>
      <c r="Q1239" s="91" t="str">
        <f>Emissions!L1239</f>
        <v xml:space="preserve">LB </v>
      </c>
      <c r="R1239" s="91" t="str">
        <f>Emissions!M1239</f>
        <v>TON</v>
      </c>
      <c r="S1239" s="91" t="s">
        <v>9454</v>
      </c>
      <c r="T1239" s="91">
        <v>7439976</v>
      </c>
      <c r="U1239" s="91" t="s">
        <v>9452</v>
      </c>
      <c r="V1239" s="91">
        <v>8</v>
      </c>
      <c r="W1239" s="95">
        <f>Emissions!N1239</f>
        <v>0</v>
      </c>
      <c r="X1239" s="95" t="str">
        <f>Emissions!O1239</f>
        <v>LB</v>
      </c>
    </row>
    <row r="1240" spans="1:24" x14ac:dyDescent="0.3">
      <c r="A1240" s="91" t="str">
        <f>Emissions!A1240</f>
        <v>26015</v>
      </c>
      <c r="B1240" s="91" t="str">
        <f>Emissions!B1240</f>
        <v>26</v>
      </c>
      <c r="C1240" s="92" t="str">
        <f>Emissions!F1240</f>
        <v>MI</v>
      </c>
      <c r="D1240" s="92" t="str">
        <f>Emissions!C1240</f>
        <v>015</v>
      </c>
      <c r="E1240" s="91" t="str">
        <f>Emissions!D1240</f>
        <v>Barry</v>
      </c>
      <c r="F1240" s="91" t="str">
        <f>Emissions!E1240</f>
        <v>County</v>
      </c>
      <c r="G1240" s="91">
        <v>2620030001</v>
      </c>
      <c r="H1240" s="91" t="s">
        <v>9455</v>
      </c>
      <c r="I1240" s="91" t="s">
        <v>9450</v>
      </c>
      <c r="J1240" s="91" t="s">
        <v>9453</v>
      </c>
      <c r="K1240" s="91">
        <v>2014</v>
      </c>
      <c r="L1240" s="91">
        <v>515</v>
      </c>
      <c r="M1240" s="91" t="s">
        <v>9451</v>
      </c>
      <c r="N1240" s="94">
        <f>Emissions!G1240</f>
        <v>0</v>
      </c>
      <c r="O1240" s="91" t="str">
        <f>Emissions!H1240</f>
        <v>TON</v>
      </c>
      <c r="P1240" s="93">
        <f>'Emissions Factor'!$B$2</f>
        <v>5.5099999999999998E-6</v>
      </c>
      <c r="Q1240" s="91" t="str">
        <f>Emissions!L1240</f>
        <v xml:space="preserve">LB </v>
      </c>
      <c r="R1240" s="91" t="str">
        <f>Emissions!M1240</f>
        <v>TON</v>
      </c>
      <c r="S1240" s="91" t="s">
        <v>9454</v>
      </c>
      <c r="T1240" s="91">
        <v>7439976</v>
      </c>
      <c r="U1240" s="91" t="s">
        <v>9452</v>
      </c>
      <c r="V1240" s="91">
        <v>8</v>
      </c>
      <c r="W1240" s="95">
        <f>Emissions!N1240</f>
        <v>0</v>
      </c>
      <c r="X1240" s="95" t="str">
        <f>Emissions!O1240</f>
        <v>LB</v>
      </c>
    </row>
    <row r="1241" spans="1:24" x14ac:dyDescent="0.3">
      <c r="A1241" s="91" t="str">
        <f>Emissions!A1241</f>
        <v>26017</v>
      </c>
      <c r="B1241" s="91" t="str">
        <f>Emissions!B1241</f>
        <v>26</v>
      </c>
      <c r="C1241" s="92" t="str">
        <f>Emissions!F1241</f>
        <v>MI</v>
      </c>
      <c r="D1241" s="92" t="str">
        <f>Emissions!C1241</f>
        <v>017</v>
      </c>
      <c r="E1241" s="91" t="str">
        <f>Emissions!D1241</f>
        <v>Bay</v>
      </c>
      <c r="F1241" s="91" t="str">
        <f>Emissions!E1241</f>
        <v>County</v>
      </c>
      <c r="G1241" s="91">
        <v>2620030001</v>
      </c>
      <c r="H1241" s="91" t="s">
        <v>9455</v>
      </c>
      <c r="I1241" s="91" t="s">
        <v>9450</v>
      </c>
      <c r="J1241" s="91" t="s">
        <v>9453</v>
      </c>
      <c r="K1241" s="91">
        <v>2014</v>
      </c>
      <c r="L1241" s="91">
        <v>515</v>
      </c>
      <c r="M1241" s="91" t="s">
        <v>9451</v>
      </c>
      <c r="N1241" s="94">
        <f>Emissions!G1241</f>
        <v>74756</v>
      </c>
      <c r="O1241" s="91" t="str">
        <f>Emissions!H1241</f>
        <v>TON</v>
      </c>
      <c r="P1241" s="93">
        <f>'Emissions Factor'!$B$2</f>
        <v>5.5099999999999998E-6</v>
      </c>
      <c r="Q1241" s="91" t="str">
        <f>Emissions!L1241</f>
        <v xml:space="preserve">LB </v>
      </c>
      <c r="R1241" s="91" t="str">
        <f>Emissions!M1241</f>
        <v>TON</v>
      </c>
      <c r="S1241" s="91" t="s">
        <v>9454</v>
      </c>
      <c r="T1241" s="91">
        <v>7439976</v>
      </c>
      <c r="U1241" s="91" t="s">
        <v>9452</v>
      </c>
      <c r="V1241" s="91">
        <v>8</v>
      </c>
      <c r="W1241" s="95">
        <f>Emissions!N1241</f>
        <v>0.41190556</v>
      </c>
      <c r="X1241" s="95" t="str">
        <f>Emissions!O1241</f>
        <v>LB</v>
      </c>
    </row>
    <row r="1242" spans="1:24" x14ac:dyDescent="0.3">
      <c r="A1242" s="91" t="str">
        <f>Emissions!A1242</f>
        <v>26019</v>
      </c>
      <c r="B1242" s="91" t="str">
        <f>Emissions!B1242</f>
        <v>26</v>
      </c>
      <c r="C1242" s="92" t="str">
        <f>Emissions!F1242</f>
        <v>MI</v>
      </c>
      <c r="D1242" s="92" t="str">
        <f>Emissions!C1242</f>
        <v>019</v>
      </c>
      <c r="E1242" s="91" t="str">
        <f>Emissions!D1242</f>
        <v>Benzie</v>
      </c>
      <c r="F1242" s="91" t="str">
        <f>Emissions!E1242</f>
        <v>County</v>
      </c>
      <c r="G1242" s="91">
        <v>2620030001</v>
      </c>
      <c r="H1242" s="91" t="s">
        <v>9455</v>
      </c>
      <c r="I1242" s="91" t="s">
        <v>9450</v>
      </c>
      <c r="J1242" s="91" t="s">
        <v>9453</v>
      </c>
      <c r="K1242" s="91">
        <v>2014</v>
      </c>
      <c r="L1242" s="91">
        <v>515</v>
      </c>
      <c r="M1242" s="91" t="s">
        <v>9451</v>
      </c>
      <c r="N1242" s="94">
        <f>Emissions!G1242</f>
        <v>0</v>
      </c>
      <c r="O1242" s="91" t="str">
        <f>Emissions!H1242</f>
        <v>TON</v>
      </c>
      <c r="P1242" s="93">
        <f>'Emissions Factor'!$B$2</f>
        <v>5.5099999999999998E-6</v>
      </c>
      <c r="Q1242" s="91" t="str">
        <f>Emissions!L1242</f>
        <v xml:space="preserve">LB </v>
      </c>
      <c r="R1242" s="91" t="str">
        <f>Emissions!M1242</f>
        <v>TON</v>
      </c>
      <c r="S1242" s="91" t="s">
        <v>9454</v>
      </c>
      <c r="T1242" s="91">
        <v>7439976</v>
      </c>
      <c r="U1242" s="91" t="s">
        <v>9452</v>
      </c>
      <c r="V1242" s="91">
        <v>8</v>
      </c>
      <c r="W1242" s="95">
        <f>Emissions!N1242</f>
        <v>0</v>
      </c>
      <c r="X1242" s="95" t="str">
        <f>Emissions!O1242</f>
        <v>LB</v>
      </c>
    </row>
    <row r="1243" spans="1:24" x14ac:dyDescent="0.3">
      <c r="A1243" s="91" t="str">
        <f>Emissions!A1243</f>
        <v>26021</v>
      </c>
      <c r="B1243" s="91" t="str">
        <f>Emissions!B1243</f>
        <v>26</v>
      </c>
      <c r="C1243" s="92" t="str">
        <f>Emissions!F1243</f>
        <v>MI</v>
      </c>
      <c r="D1243" s="92" t="str">
        <f>Emissions!C1243</f>
        <v>021</v>
      </c>
      <c r="E1243" s="91" t="str">
        <f>Emissions!D1243</f>
        <v>Berrien</v>
      </c>
      <c r="F1243" s="91" t="str">
        <f>Emissions!E1243</f>
        <v>County</v>
      </c>
      <c r="G1243" s="91">
        <v>2620030001</v>
      </c>
      <c r="H1243" s="91" t="s">
        <v>9455</v>
      </c>
      <c r="I1243" s="91" t="s">
        <v>9450</v>
      </c>
      <c r="J1243" s="91" t="s">
        <v>9453</v>
      </c>
      <c r="K1243" s="91">
        <v>2014</v>
      </c>
      <c r="L1243" s="91">
        <v>515</v>
      </c>
      <c r="M1243" s="91" t="s">
        <v>9451</v>
      </c>
      <c r="N1243" s="94">
        <f>Emissions!G1243</f>
        <v>203106.87863247879</v>
      </c>
      <c r="O1243" s="91" t="str">
        <f>Emissions!H1243</f>
        <v>TON</v>
      </c>
      <c r="P1243" s="93">
        <f>'Emissions Factor'!$B$2</f>
        <v>5.5099999999999998E-6</v>
      </c>
      <c r="Q1243" s="91" t="str">
        <f>Emissions!L1243</f>
        <v xml:space="preserve">LB </v>
      </c>
      <c r="R1243" s="91" t="str">
        <f>Emissions!M1243</f>
        <v>TON</v>
      </c>
      <c r="S1243" s="91" t="s">
        <v>9454</v>
      </c>
      <c r="T1243" s="91">
        <v>7439976</v>
      </c>
      <c r="U1243" s="91" t="s">
        <v>9452</v>
      </c>
      <c r="V1243" s="91">
        <v>8</v>
      </c>
      <c r="W1243" s="95">
        <f>Emissions!N1243</f>
        <v>1.1191189012649581</v>
      </c>
      <c r="X1243" s="95" t="str">
        <f>Emissions!O1243</f>
        <v>LB</v>
      </c>
    </row>
    <row r="1244" spans="1:24" x14ac:dyDescent="0.3">
      <c r="A1244" s="91" t="str">
        <f>Emissions!A1244</f>
        <v>26023</v>
      </c>
      <c r="B1244" s="91" t="str">
        <f>Emissions!B1244</f>
        <v>26</v>
      </c>
      <c r="C1244" s="92" t="str">
        <f>Emissions!F1244</f>
        <v>MI</v>
      </c>
      <c r="D1244" s="92" t="str">
        <f>Emissions!C1244</f>
        <v>023</v>
      </c>
      <c r="E1244" s="91" t="str">
        <f>Emissions!D1244</f>
        <v>Branch</v>
      </c>
      <c r="F1244" s="91" t="str">
        <f>Emissions!E1244</f>
        <v>County</v>
      </c>
      <c r="G1244" s="91">
        <v>2620030001</v>
      </c>
      <c r="H1244" s="91" t="s">
        <v>9455</v>
      </c>
      <c r="I1244" s="91" t="s">
        <v>9450</v>
      </c>
      <c r="J1244" s="91" t="s">
        <v>9453</v>
      </c>
      <c r="K1244" s="91">
        <v>2014</v>
      </c>
      <c r="L1244" s="91">
        <v>515</v>
      </c>
      <c r="M1244" s="91" t="s">
        <v>9451</v>
      </c>
      <c r="N1244" s="94">
        <f>Emissions!G1244</f>
        <v>0</v>
      </c>
      <c r="O1244" s="91" t="str">
        <f>Emissions!H1244</f>
        <v>TON</v>
      </c>
      <c r="P1244" s="93">
        <f>'Emissions Factor'!$B$2</f>
        <v>5.5099999999999998E-6</v>
      </c>
      <c r="Q1244" s="91" t="str">
        <f>Emissions!L1244</f>
        <v xml:space="preserve">LB </v>
      </c>
      <c r="R1244" s="91" t="str">
        <f>Emissions!M1244</f>
        <v>TON</v>
      </c>
      <c r="S1244" s="91" t="s">
        <v>9454</v>
      </c>
      <c r="T1244" s="91">
        <v>7439976</v>
      </c>
      <c r="U1244" s="91" t="s">
        <v>9452</v>
      </c>
      <c r="V1244" s="91">
        <v>8</v>
      </c>
      <c r="W1244" s="95">
        <f>Emissions!N1244</f>
        <v>0</v>
      </c>
      <c r="X1244" s="95" t="str">
        <f>Emissions!O1244</f>
        <v>LB</v>
      </c>
    </row>
    <row r="1245" spans="1:24" x14ac:dyDescent="0.3">
      <c r="A1245" s="91" t="str">
        <f>Emissions!A1245</f>
        <v>26025</v>
      </c>
      <c r="B1245" s="91" t="str">
        <f>Emissions!B1245</f>
        <v>26</v>
      </c>
      <c r="C1245" s="92" t="str">
        <f>Emissions!F1245</f>
        <v>MI</v>
      </c>
      <c r="D1245" s="92" t="str">
        <f>Emissions!C1245</f>
        <v>025</v>
      </c>
      <c r="E1245" s="91" t="str">
        <f>Emissions!D1245</f>
        <v>Calhoun</v>
      </c>
      <c r="F1245" s="91" t="str">
        <f>Emissions!E1245</f>
        <v>County</v>
      </c>
      <c r="G1245" s="91">
        <v>2620030001</v>
      </c>
      <c r="H1245" s="91" t="s">
        <v>9455</v>
      </c>
      <c r="I1245" s="91" t="s">
        <v>9450</v>
      </c>
      <c r="J1245" s="91" t="s">
        <v>9453</v>
      </c>
      <c r="K1245" s="91">
        <v>2014</v>
      </c>
      <c r="L1245" s="91">
        <v>515</v>
      </c>
      <c r="M1245" s="91" t="s">
        <v>9451</v>
      </c>
      <c r="N1245" s="94">
        <f>Emissions!G1245</f>
        <v>152806.66666666701</v>
      </c>
      <c r="O1245" s="91" t="str">
        <f>Emissions!H1245</f>
        <v>TON</v>
      </c>
      <c r="P1245" s="93">
        <f>'Emissions Factor'!$B$2</f>
        <v>5.5099999999999998E-6</v>
      </c>
      <c r="Q1245" s="91" t="str">
        <f>Emissions!L1245</f>
        <v xml:space="preserve">LB </v>
      </c>
      <c r="R1245" s="91" t="str">
        <f>Emissions!M1245</f>
        <v>TON</v>
      </c>
      <c r="S1245" s="91" t="s">
        <v>9454</v>
      </c>
      <c r="T1245" s="91">
        <v>7439976</v>
      </c>
      <c r="U1245" s="91" t="s">
        <v>9452</v>
      </c>
      <c r="V1245" s="91">
        <v>8</v>
      </c>
      <c r="W1245" s="95">
        <f>Emissions!N1245</f>
        <v>0.84196473333333521</v>
      </c>
      <c r="X1245" s="95" t="str">
        <f>Emissions!O1245</f>
        <v>LB</v>
      </c>
    </row>
    <row r="1246" spans="1:24" x14ac:dyDescent="0.3">
      <c r="A1246" s="91" t="str">
        <f>Emissions!A1246</f>
        <v>26027</v>
      </c>
      <c r="B1246" s="91" t="str">
        <f>Emissions!B1246</f>
        <v>26</v>
      </c>
      <c r="C1246" s="92" t="str">
        <f>Emissions!F1246</f>
        <v>MI</v>
      </c>
      <c r="D1246" s="92" t="str">
        <f>Emissions!C1246</f>
        <v>027</v>
      </c>
      <c r="E1246" s="91" t="str">
        <f>Emissions!D1246</f>
        <v>Cass</v>
      </c>
      <c r="F1246" s="91" t="str">
        <f>Emissions!E1246</f>
        <v>County</v>
      </c>
      <c r="G1246" s="91">
        <v>2620030001</v>
      </c>
      <c r="H1246" s="91" t="s">
        <v>9455</v>
      </c>
      <c r="I1246" s="91" t="s">
        <v>9450</v>
      </c>
      <c r="J1246" s="91" t="s">
        <v>9453</v>
      </c>
      <c r="K1246" s="91">
        <v>2014</v>
      </c>
      <c r="L1246" s="91">
        <v>515</v>
      </c>
      <c r="M1246" s="91" t="s">
        <v>9451</v>
      </c>
      <c r="N1246" s="94">
        <f>Emissions!G1246</f>
        <v>0</v>
      </c>
      <c r="O1246" s="91" t="str">
        <f>Emissions!H1246</f>
        <v>TON</v>
      </c>
      <c r="P1246" s="93">
        <f>'Emissions Factor'!$B$2</f>
        <v>5.5099999999999998E-6</v>
      </c>
      <c r="Q1246" s="91" t="str">
        <f>Emissions!L1246</f>
        <v xml:space="preserve">LB </v>
      </c>
      <c r="R1246" s="91" t="str">
        <f>Emissions!M1246</f>
        <v>TON</v>
      </c>
      <c r="S1246" s="91" t="s">
        <v>9454</v>
      </c>
      <c r="T1246" s="91">
        <v>7439976</v>
      </c>
      <c r="U1246" s="91" t="s">
        <v>9452</v>
      </c>
      <c r="V1246" s="91">
        <v>8</v>
      </c>
      <c r="W1246" s="95">
        <f>Emissions!N1246</f>
        <v>0</v>
      </c>
      <c r="X1246" s="95" t="str">
        <f>Emissions!O1246</f>
        <v>LB</v>
      </c>
    </row>
    <row r="1247" spans="1:24" x14ac:dyDescent="0.3">
      <c r="A1247" s="91" t="str">
        <f>Emissions!A1247</f>
        <v>26029</v>
      </c>
      <c r="B1247" s="91" t="str">
        <f>Emissions!B1247</f>
        <v>26</v>
      </c>
      <c r="C1247" s="92" t="str">
        <f>Emissions!F1247</f>
        <v>MI</v>
      </c>
      <c r="D1247" s="92" t="str">
        <f>Emissions!C1247</f>
        <v>029</v>
      </c>
      <c r="E1247" s="91" t="str">
        <f>Emissions!D1247</f>
        <v>Charlevoix</v>
      </c>
      <c r="F1247" s="91" t="str">
        <f>Emissions!E1247</f>
        <v>County</v>
      </c>
      <c r="G1247" s="91">
        <v>2620030001</v>
      </c>
      <c r="H1247" s="91" t="s">
        <v>9455</v>
      </c>
      <c r="I1247" s="91" t="s">
        <v>9450</v>
      </c>
      <c r="J1247" s="91" t="s">
        <v>9453</v>
      </c>
      <c r="K1247" s="91">
        <v>2014</v>
      </c>
      <c r="L1247" s="91">
        <v>515</v>
      </c>
      <c r="M1247" s="91" t="s">
        <v>9451</v>
      </c>
      <c r="N1247" s="94">
        <f>Emissions!G1247</f>
        <v>0</v>
      </c>
      <c r="O1247" s="91" t="str">
        <f>Emissions!H1247</f>
        <v>TON</v>
      </c>
      <c r="P1247" s="93">
        <f>'Emissions Factor'!$B$2</f>
        <v>5.5099999999999998E-6</v>
      </c>
      <c r="Q1247" s="91" t="str">
        <f>Emissions!L1247</f>
        <v xml:space="preserve">LB </v>
      </c>
      <c r="R1247" s="91" t="str">
        <f>Emissions!M1247</f>
        <v>TON</v>
      </c>
      <c r="S1247" s="91" t="s">
        <v>9454</v>
      </c>
      <c r="T1247" s="91">
        <v>7439976</v>
      </c>
      <c r="U1247" s="91" t="s">
        <v>9452</v>
      </c>
      <c r="V1247" s="91">
        <v>8</v>
      </c>
      <c r="W1247" s="95">
        <f>Emissions!N1247</f>
        <v>0</v>
      </c>
      <c r="X1247" s="95" t="str">
        <f>Emissions!O1247</f>
        <v>LB</v>
      </c>
    </row>
    <row r="1248" spans="1:24" x14ac:dyDescent="0.3">
      <c r="A1248" s="91" t="str">
        <f>Emissions!A1248</f>
        <v>26031</v>
      </c>
      <c r="B1248" s="91" t="str">
        <f>Emissions!B1248</f>
        <v>26</v>
      </c>
      <c r="C1248" s="92" t="str">
        <f>Emissions!F1248</f>
        <v>MI</v>
      </c>
      <c r="D1248" s="92" t="str">
        <f>Emissions!C1248</f>
        <v>031</v>
      </c>
      <c r="E1248" s="91" t="str">
        <f>Emissions!D1248</f>
        <v>Cheboygan</v>
      </c>
      <c r="F1248" s="91" t="str">
        <f>Emissions!E1248</f>
        <v>County</v>
      </c>
      <c r="G1248" s="91">
        <v>2620030001</v>
      </c>
      <c r="H1248" s="91" t="s">
        <v>9455</v>
      </c>
      <c r="I1248" s="91" t="s">
        <v>9450</v>
      </c>
      <c r="J1248" s="91" t="s">
        <v>9453</v>
      </c>
      <c r="K1248" s="91">
        <v>2014</v>
      </c>
      <c r="L1248" s="91">
        <v>515</v>
      </c>
      <c r="M1248" s="91" t="s">
        <v>9451</v>
      </c>
      <c r="N1248" s="94">
        <f>Emissions!G1248</f>
        <v>0</v>
      </c>
      <c r="O1248" s="91" t="str">
        <f>Emissions!H1248</f>
        <v>TON</v>
      </c>
      <c r="P1248" s="93">
        <f>'Emissions Factor'!$B$2</f>
        <v>5.5099999999999998E-6</v>
      </c>
      <c r="Q1248" s="91" t="str">
        <f>Emissions!L1248</f>
        <v xml:space="preserve">LB </v>
      </c>
      <c r="R1248" s="91" t="str">
        <f>Emissions!M1248</f>
        <v>TON</v>
      </c>
      <c r="S1248" s="91" t="s">
        <v>9454</v>
      </c>
      <c r="T1248" s="91">
        <v>7439976</v>
      </c>
      <c r="U1248" s="91" t="s">
        <v>9452</v>
      </c>
      <c r="V1248" s="91">
        <v>8</v>
      </c>
      <c r="W1248" s="95">
        <f>Emissions!N1248</f>
        <v>0</v>
      </c>
      <c r="X1248" s="95" t="str">
        <f>Emissions!O1248</f>
        <v>LB</v>
      </c>
    </row>
    <row r="1249" spans="1:24" x14ac:dyDescent="0.3">
      <c r="A1249" s="91" t="str">
        <f>Emissions!A1249</f>
        <v>26033</v>
      </c>
      <c r="B1249" s="91" t="str">
        <f>Emissions!B1249</f>
        <v>26</v>
      </c>
      <c r="C1249" s="92" t="str">
        <f>Emissions!F1249</f>
        <v>MI</v>
      </c>
      <c r="D1249" s="92" t="str">
        <f>Emissions!C1249</f>
        <v>033</v>
      </c>
      <c r="E1249" s="91" t="str">
        <f>Emissions!D1249</f>
        <v>Chippewa</v>
      </c>
      <c r="F1249" s="91" t="str">
        <f>Emissions!E1249</f>
        <v>County</v>
      </c>
      <c r="G1249" s="91">
        <v>2620030001</v>
      </c>
      <c r="H1249" s="91" t="s">
        <v>9455</v>
      </c>
      <c r="I1249" s="91" t="s">
        <v>9450</v>
      </c>
      <c r="J1249" s="91" t="s">
        <v>9453</v>
      </c>
      <c r="K1249" s="91">
        <v>2014</v>
      </c>
      <c r="L1249" s="91">
        <v>515</v>
      </c>
      <c r="M1249" s="91" t="s">
        <v>9451</v>
      </c>
      <c r="N1249" s="94">
        <f>Emissions!G1249</f>
        <v>0</v>
      </c>
      <c r="O1249" s="91" t="str">
        <f>Emissions!H1249</f>
        <v>TON</v>
      </c>
      <c r="P1249" s="93">
        <f>'Emissions Factor'!$B$2</f>
        <v>5.5099999999999998E-6</v>
      </c>
      <c r="Q1249" s="91" t="str">
        <f>Emissions!L1249</f>
        <v xml:space="preserve">LB </v>
      </c>
      <c r="R1249" s="91" t="str">
        <f>Emissions!M1249</f>
        <v>TON</v>
      </c>
      <c r="S1249" s="91" t="s">
        <v>9454</v>
      </c>
      <c r="T1249" s="91">
        <v>7439976</v>
      </c>
      <c r="U1249" s="91" t="s">
        <v>9452</v>
      </c>
      <c r="V1249" s="91">
        <v>8</v>
      </c>
      <c r="W1249" s="95">
        <f>Emissions!N1249</f>
        <v>0</v>
      </c>
      <c r="X1249" s="95" t="str">
        <f>Emissions!O1249</f>
        <v>LB</v>
      </c>
    </row>
    <row r="1250" spans="1:24" x14ac:dyDescent="0.3">
      <c r="A1250" s="91" t="str">
        <f>Emissions!A1250</f>
        <v>26035</v>
      </c>
      <c r="B1250" s="91" t="str">
        <f>Emissions!B1250</f>
        <v>26</v>
      </c>
      <c r="C1250" s="92" t="str">
        <f>Emissions!F1250</f>
        <v>MI</v>
      </c>
      <c r="D1250" s="92" t="str">
        <f>Emissions!C1250</f>
        <v>035</v>
      </c>
      <c r="E1250" s="91" t="str">
        <f>Emissions!D1250</f>
        <v>Clare</v>
      </c>
      <c r="F1250" s="91" t="str">
        <f>Emissions!E1250</f>
        <v>County</v>
      </c>
      <c r="G1250" s="91">
        <v>2620030001</v>
      </c>
      <c r="H1250" s="91" t="s">
        <v>9455</v>
      </c>
      <c r="I1250" s="91" t="s">
        <v>9450</v>
      </c>
      <c r="J1250" s="91" t="s">
        <v>9453</v>
      </c>
      <c r="K1250" s="91">
        <v>2014</v>
      </c>
      <c r="L1250" s="91">
        <v>515</v>
      </c>
      <c r="M1250" s="91" t="s">
        <v>9451</v>
      </c>
      <c r="N1250" s="94">
        <f>Emissions!G1250</f>
        <v>54782.608695652198</v>
      </c>
      <c r="O1250" s="91" t="str">
        <f>Emissions!H1250</f>
        <v>TON</v>
      </c>
      <c r="P1250" s="93">
        <f>'Emissions Factor'!$B$2</f>
        <v>5.5099999999999998E-6</v>
      </c>
      <c r="Q1250" s="91" t="str">
        <f>Emissions!L1250</f>
        <v xml:space="preserve">LB </v>
      </c>
      <c r="R1250" s="91" t="str">
        <f>Emissions!M1250</f>
        <v>TON</v>
      </c>
      <c r="S1250" s="91" t="s">
        <v>9454</v>
      </c>
      <c r="T1250" s="91">
        <v>7439976</v>
      </c>
      <c r="U1250" s="91" t="s">
        <v>9452</v>
      </c>
      <c r="V1250" s="91">
        <v>8</v>
      </c>
      <c r="W1250" s="95">
        <f>Emissions!N1250</f>
        <v>0.30185217391304359</v>
      </c>
      <c r="X1250" s="95" t="str">
        <f>Emissions!O1250</f>
        <v>LB</v>
      </c>
    </row>
    <row r="1251" spans="1:24" x14ac:dyDescent="0.3">
      <c r="A1251" s="91" t="str">
        <f>Emissions!A1251</f>
        <v>26037</v>
      </c>
      <c r="B1251" s="91" t="str">
        <f>Emissions!B1251</f>
        <v>26</v>
      </c>
      <c r="C1251" s="92" t="str">
        <f>Emissions!F1251</f>
        <v>MI</v>
      </c>
      <c r="D1251" s="92" t="str">
        <f>Emissions!C1251</f>
        <v>037</v>
      </c>
      <c r="E1251" s="91" t="str">
        <f>Emissions!D1251</f>
        <v>Clinton</v>
      </c>
      <c r="F1251" s="91" t="str">
        <f>Emissions!E1251</f>
        <v>County</v>
      </c>
      <c r="G1251" s="91">
        <v>2620030001</v>
      </c>
      <c r="H1251" s="91" t="s">
        <v>9455</v>
      </c>
      <c r="I1251" s="91" t="s">
        <v>9450</v>
      </c>
      <c r="J1251" s="91" t="s">
        <v>9453</v>
      </c>
      <c r="K1251" s="91">
        <v>2014</v>
      </c>
      <c r="L1251" s="91">
        <v>515</v>
      </c>
      <c r="M1251" s="91" t="s">
        <v>9451</v>
      </c>
      <c r="N1251" s="94">
        <f>Emissions!G1251</f>
        <v>240047.70731707299</v>
      </c>
      <c r="O1251" s="91" t="str">
        <f>Emissions!H1251</f>
        <v>TON</v>
      </c>
      <c r="P1251" s="93">
        <f>'Emissions Factor'!$B$2</f>
        <v>5.5099999999999998E-6</v>
      </c>
      <c r="Q1251" s="91" t="str">
        <f>Emissions!L1251</f>
        <v xml:space="preserve">LB </v>
      </c>
      <c r="R1251" s="91" t="str">
        <f>Emissions!M1251</f>
        <v>TON</v>
      </c>
      <c r="S1251" s="91" t="s">
        <v>9454</v>
      </c>
      <c r="T1251" s="91">
        <v>7439976</v>
      </c>
      <c r="U1251" s="91" t="s">
        <v>9452</v>
      </c>
      <c r="V1251" s="91">
        <v>8</v>
      </c>
      <c r="W1251" s="95">
        <f>Emissions!N1251</f>
        <v>1.3226628673170722</v>
      </c>
      <c r="X1251" s="95" t="str">
        <f>Emissions!O1251</f>
        <v>LB</v>
      </c>
    </row>
    <row r="1252" spans="1:24" x14ac:dyDescent="0.3">
      <c r="A1252" s="91" t="str">
        <f>Emissions!A1252</f>
        <v>26039</v>
      </c>
      <c r="B1252" s="91" t="str">
        <f>Emissions!B1252</f>
        <v>26</v>
      </c>
      <c r="C1252" s="92" t="str">
        <f>Emissions!F1252</f>
        <v>MI</v>
      </c>
      <c r="D1252" s="92" t="str">
        <f>Emissions!C1252</f>
        <v>039</v>
      </c>
      <c r="E1252" s="91" t="str">
        <f>Emissions!D1252</f>
        <v>Crawford</v>
      </c>
      <c r="F1252" s="91" t="str">
        <f>Emissions!E1252</f>
        <v>County</v>
      </c>
      <c r="G1252" s="91">
        <v>2620030001</v>
      </c>
      <c r="H1252" s="91" t="s">
        <v>9455</v>
      </c>
      <c r="I1252" s="91" t="s">
        <v>9450</v>
      </c>
      <c r="J1252" s="91" t="s">
        <v>9453</v>
      </c>
      <c r="K1252" s="91">
        <v>2014</v>
      </c>
      <c r="L1252" s="91">
        <v>515</v>
      </c>
      <c r="M1252" s="91" t="s">
        <v>9451</v>
      </c>
      <c r="N1252" s="94">
        <f>Emissions!G1252</f>
        <v>26293.696969697001</v>
      </c>
      <c r="O1252" s="91" t="str">
        <f>Emissions!H1252</f>
        <v>TON</v>
      </c>
      <c r="P1252" s="93">
        <f>'Emissions Factor'!$B$2</f>
        <v>5.5099999999999998E-6</v>
      </c>
      <c r="Q1252" s="91" t="str">
        <f>Emissions!L1252</f>
        <v xml:space="preserve">LB </v>
      </c>
      <c r="R1252" s="91" t="str">
        <f>Emissions!M1252</f>
        <v>TON</v>
      </c>
      <c r="S1252" s="91" t="s">
        <v>9454</v>
      </c>
      <c r="T1252" s="91">
        <v>7439976</v>
      </c>
      <c r="U1252" s="91" t="s">
        <v>9452</v>
      </c>
      <c r="V1252" s="91">
        <v>8</v>
      </c>
      <c r="W1252" s="95">
        <f>Emissions!N1252</f>
        <v>0.14487827030303047</v>
      </c>
      <c r="X1252" s="95" t="str">
        <f>Emissions!O1252</f>
        <v>LB</v>
      </c>
    </row>
    <row r="1253" spans="1:24" x14ac:dyDescent="0.3">
      <c r="A1253" s="91" t="str">
        <f>Emissions!A1253</f>
        <v>26041</v>
      </c>
      <c r="B1253" s="91" t="str">
        <f>Emissions!B1253</f>
        <v>26</v>
      </c>
      <c r="C1253" s="92" t="str">
        <f>Emissions!F1253</f>
        <v>MI</v>
      </c>
      <c r="D1253" s="92" t="str">
        <f>Emissions!C1253</f>
        <v>041</v>
      </c>
      <c r="E1253" s="91" t="str">
        <f>Emissions!D1253</f>
        <v>Delta</v>
      </c>
      <c r="F1253" s="91" t="str">
        <f>Emissions!E1253</f>
        <v>County</v>
      </c>
      <c r="G1253" s="91">
        <v>2620030001</v>
      </c>
      <c r="H1253" s="91" t="s">
        <v>9455</v>
      </c>
      <c r="I1253" s="91" t="s">
        <v>9450</v>
      </c>
      <c r="J1253" s="91" t="s">
        <v>9453</v>
      </c>
      <c r="K1253" s="91">
        <v>2014</v>
      </c>
      <c r="L1253" s="91">
        <v>515</v>
      </c>
      <c r="M1253" s="91" t="s">
        <v>9451</v>
      </c>
      <c r="N1253" s="94">
        <f>Emissions!G1253</f>
        <v>0</v>
      </c>
      <c r="O1253" s="91" t="str">
        <f>Emissions!H1253</f>
        <v>TON</v>
      </c>
      <c r="P1253" s="93">
        <f>'Emissions Factor'!$B$2</f>
        <v>5.5099999999999998E-6</v>
      </c>
      <c r="Q1253" s="91" t="str">
        <f>Emissions!L1253</f>
        <v xml:space="preserve">LB </v>
      </c>
      <c r="R1253" s="91" t="str">
        <f>Emissions!M1253</f>
        <v>TON</v>
      </c>
      <c r="S1253" s="91" t="s">
        <v>9454</v>
      </c>
      <c r="T1253" s="91">
        <v>7439976</v>
      </c>
      <c r="U1253" s="91" t="s">
        <v>9452</v>
      </c>
      <c r="V1253" s="91">
        <v>8</v>
      </c>
      <c r="W1253" s="95">
        <f>Emissions!N1253</f>
        <v>0</v>
      </c>
      <c r="X1253" s="95" t="str">
        <f>Emissions!O1253</f>
        <v>LB</v>
      </c>
    </row>
    <row r="1254" spans="1:24" x14ac:dyDescent="0.3">
      <c r="A1254" s="91" t="str">
        <f>Emissions!A1254</f>
        <v>26043</v>
      </c>
      <c r="B1254" s="91" t="str">
        <f>Emissions!B1254</f>
        <v>26</v>
      </c>
      <c r="C1254" s="92" t="str">
        <f>Emissions!F1254</f>
        <v>MI</v>
      </c>
      <c r="D1254" s="92" t="str">
        <f>Emissions!C1254</f>
        <v>043</v>
      </c>
      <c r="E1254" s="91" t="str">
        <f>Emissions!D1254</f>
        <v>Dickinson</v>
      </c>
      <c r="F1254" s="91" t="str">
        <f>Emissions!E1254</f>
        <v>County</v>
      </c>
      <c r="G1254" s="91">
        <v>2620030001</v>
      </c>
      <c r="H1254" s="91" t="s">
        <v>9455</v>
      </c>
      <c r="I1254" s="91" t="s">
        <v>9450</v>
      </c>
      <c r="J1254" s="91" t="s">
        <v>9453</v>
      </c>
      <c r="K1254" s="91">
        <v>2014</v>
      </c>
      <c r="L1254" s="91">
        <v>515</v>
      </c>
      <c r="M1254" s="91" t="s">
        <v>9451</v>
      </c>
      <c r="N1254" s="94">
        <f>Emissions!G1254</f>
        <v>0</v>
      </c>
      <c r="O1254" s="91" t="str">
        <f>Emissions!H1254</f>
        <v>TON</v>
      </c>
      <c r="P1254" s="93">
        <f>'Emissions Factor'!$B$2</f>
        <v>5.5099999999999998E-6</v>
      </c>
      <c r="Q1254" s="91" t="str">
        <f>Emissions!L1254</f>
        <v xml:space="preserve">LB </v>
      </c>
      <c r="R1254" s="91" t="str">
        <f>Emissions!M1254</f>
        <v>TON</v>
      </c>
      <c r="S1254" s="91" t="s">
        <v>9454</v>
      </c>
      <c r="T1254" s="91">
        <v>7439976</v>
      </c>
      <c r="U1254" s="91" t="s">
        <v>9452</v>
      </c>
      <c r="V1254" s="91">
        <v>8</v>
      </c>
      <c r="W1254" s="95">
        <f>Emissions!N1254</f>
        <v>0</v>
      </c>
      <c r="X1254" s="95" t="str">
        <f>Emissions!O1254</f>
        <v>LB</v>
      </c>
    </row>
    <row r="1255" spans="1:24" x14ac:dyDescent="0.3">
      <c r="A1255" s="91" t="str">
        <f>Emissions!A1255</f>
        <v>26045</v>
      </c>
      <c r="B1255" s="91" t="str">
        <f>Emissions!B1255</f>
        <v>26</v>
      </c>
      <c r="C1255" s="92" t="str">
        <f>Emissions!F1255</f>
        <v>MI</v>
      </c>
      <c r="D1255" s="92" t="str">
        <f>Emissions!C1255</f>
        <v>045</v>
      </c>
      <c r="E1255" s="91" t="str">
        <f>Emissions!D1255</f>
        <v>Eaton</v>
      </c>
      <c r="F1255" s="91" t="str">
        <f>Emissions!E1255</f>
        <v>County</v>
      </c>
      <c r="G1255" s="91">
        <v>2620030001</v>
      </c>
      <c r="H1255" s="91" t="s">
        <v>9455</v>
      </c>
      <c r="I1255" s="91" t="s">
        <v>9450</v>
      </c>
      <c r="J1255" s="91" t="s">
        <v>9453</v>
      </c>
      <c r="K1255" s="91">
        <v>2014</v>
      </c>
      <c r="L1255" s="91">
        <v>515</v>
      </c>
      <c r="M1255" s="91" t="s">
        <v>9451</v>
      </c>
      <c r="N1255" s="94">
        <f>Emissions!G1255</f>
        <v>0</v>
      </c>
      <c r="O1255" s="91" t="str">
        <f>Emissions!H1255</f>
        <v>TON</v>
      </c>
      <c r="P1255" s="93">
        <f>'Emissions Factor'!$B$2</f>
        <v>5.5099999999999998E-6</v>
      </c>
      <c r="Q1255" s="91" t="str">
        <f>Emissions!L1255</f>
        <v xml:space="preserve">LB </v>
      </c>
      <c r="R1255" s="91" t="str">
        <f>Emissions!M1255</f>
        <v>TON</v>
      </c>
      <c r="S1255" s="91" t="s">
        <v>9454</v>
      </c>
      <c r="T1255" s="91">
        <v>7439976</v>
      </c>
      <c r="U1255" s="91" t="s">
        <v>9452</v>
      </c>
      <c r="V1255" s="91">
        <v>8</v>
      </c>
      <c r="W1255" s="95">
        <f>Emissions!N1255</f>
        <v>0</v>
      </c>
      <c r="X1255" s="95" t="str">
        <f>Emissions!O1255</f>
        <v>LB</v>
      </c>
    </row>
    <row r="1256" spans="1:24" x14ac:dyDescent="0.3">
      <c r="A1256" s="91" t="str">
        <f>Emissions!A1256</f>
        <v>26047</v>
      </c>
      <c r="B1256" s="91" t="str">
        <f>Emissions!B1256</f>
        <v>26</v>
      </c>
      <c r="C1256" s="92" t="str">
        <f>Emissions!F1256</f>
        <v>MI</v>
      </c>
      <c r="D1256" s="92" t="str">
        <f>Emissions!C1256</f>
        <v>047</v>
      </c>
      <c r="E1256" s="91" t="str">
        <f>Emissions!D1256</f>
        <v>Emmet</v>
      </c>
      <c r="F1256" s="91" t="str">
        <f>Emissions!E1256</f>
        <v>County</v>
      </c>
      <c r="G1256" s="91">
        <v>2620030001</v>
      </c>
      <c r="H1256" s="91" t="s">
        <v>9455</v>
      </c>
      <c r="I1256" s="91" t="s">
        <v>9450</v>
      </c>
      <c r="J1256" s="91" t="s">
        <v>9453</v>
      </c>
      <c r="K1256" s="91">
        <v>2014</v>
      </c>
      <c r="L1256" s="91">
        <v>515</v>
      </c>
      <c r="M1256" s="91" t="s">
        <v>9451</v>
      </c>
      <c r="N1256" s="94">
        <f>Emissions!G1256</f>
        <v>0</v>
      </c>
      <c r="O1256" s="91" t="str">
        <f>Emissions!H1256</f>
        <v>TON</v>
      </c>
      <c r="P1256" s="93">
        <f>'Emissions Factor'!$B$2</f>
        <v>5.5099999999999998E-6</v>
      </c>
      <c r="Q1256" s="91" t="str">
        <f>Emissions!L1256</f>
        <v xml:space="preserve">LB </v>
      </c>
      <c r="R1256" s="91" t="str">
        <f>Emissions!M1256</f>
        <v>TON</v>
      </c>
      <c r="S1256" s="91" t="s">
        <v>9454</v>
      </c>
      <c r="T1256" s="91">
        <v>7439976</v>
      </c>
      <c r="U1256" s="91" t="s">
        <v>9452</v>
      </c>
      <c r="V1256" s="91">
        <v>8</v>
      </c>
      <c r="W1256" s="95">
        <f>Emissions!N1256</f>
        <v>0</v>
      </c>
      <c r="X1256" s="95" t="str">
        <f>Emissions!O1256</f>
        <v>LB</v>
      </c>
    </row>
    <row r="1257" spans="1:24" x14ac:dyDescent="0.3">
      <c r="A1257" s="91" t="str">
        <f>Emissions!A1257</f>
        <v>26049</v>
      </c>
      <c r="B1257" s="91" t="str">
        <f>Emissions!B1257</f>
        <v>26</v>
      </c>
      <c r="C1257" s="92" t="str">
        <f>Emissions!F1257</f>
        <v>MI</v>
      </c>
      <c r="D1257" s="92" t="str">
        <f>Emissions!C1257</f>
        <v>049</v>
      </c>
      <c r="E1257" s="91" t="str">
        <f>Emissions!D1257</f>
        <v>Genesee</v>
      </c>
      <c r="F1257" s="91" t="str">
        <f>Emissions!E1257</f>
        <v>County</v>
      </c>
      <c r="G1257" s="91">
        <v>2620030001</v>
      </c>
      <c r="H1257" s="91" t="s">
        <v>9455</v>
      </c>
      <c r="I1257" s="91" t="s">
        <v>9450</v>
      </c>
      <c r="J1257" s="91" t="s">
        <v>9453</v>
      </c>
      <c r="K1257" s="91">
        <v>2014</v>
      </c>
      <c r="L1257" s="91">
        <v>515</v>
      </c>
      <c r="M1257" s="91" t="s">
        <v>9451</v>
      </c>
      <c r="N1257" s="94">
        <f>Emissions!G1257</f>
        <v>161904.76190476189</v>
      </c>
      <c r="O1257" s="91" t="str">
        <f>Emissions!H1257</f>
        <v>TON</v>
      </c>
      <c r="P1257" s="93">
        <f>'Emissions Factor'!$B$2</f>
        <v>5.5099999999999998E-6</v>
      </c>
      <c r="Q1257" s="91" t="str">
        <f>Emissions!L1257</f>
        <v xml:space="preserve">LB </v>
      </c>
      <c r="R1257" s="91" t="str">
        <f>Emissions!M1257</f>
        <v>TON</v>
      </c>
      <c r="S1257" s="91" t="s">
        <v>9454</v>
      </c>
      <c r="T1257" s="91">
        <v>7439976</v>
      </c>
      <c r="U1257" s="91" t="s">
        <v>9452</v>
      </c>
      <c r="V1257" s="91">
        <v>8</v>
      </c>
      <c r="W1257" s="95">
        <f>Emissions!N1257</f>
        <v>0.89209523809523794</v>
      </c>
      <c r="X1257" s="95" t="str">
        <f>Emissions!O1257</f>
        <v>LB</v>
      </c>
    </row>
    <row r="1258" spans="1:24" x14ac:dyDescent="0.3">
      <c r="A1258" s="91" t="str">
        <f>Emissions!A1258</f>
        <v>26051</v>
      </c>
      <c r="B1258" s="91" t="str">
        <f>Emissions!B1258</f>
        <v>26</v>
      </c>
      <c r="C1258" s="92" t="str">
        <f>Emissions!F1258</f>
        <v>MI</v>
      </c>
      <c r="D1258" s="92" t="str">
        <f>Emissions!C1258</f>
        <v>051</v>
      </c>
      <c r="E1258" s="91" t="str">
        <f>Emissions!D1258</f>
        <v>Gladwin</v>
      </c>
      <c r="F1258" s="91" t="str">
        <f>Emissions!E1258</f>
        <v>County</v>
      </c>
      <c r="G1258" s="91">
        <v>2620030001</v>
      </c>
      <c r="H1258" s="91" t="s">
        <v>9455</v>
      </c>
      <c r="I1258" s="91" t="s">
        <v>9450</v>
      </c>
      <c r="J1258" s="91" t="s">
        <v>9453</v>
      </c>
      <c r="K1258" s="91">
        <v>2014</v>
      </c>
      <c r="L1258" s="91">
        <v>515</v>
      </c>
      <c r="M1258" s="91" t="s">
        <v>9451</v>
      </c>
      <c r="N1258" s="94">
        <f>Emissions!G1258</f>
        <v>0</v>
      </c>
      <c r="O1258" s="91" t="str">
        <f>Emissions!H1258</f>
        <v>TON</v>
      </c>
      <c r="P1258" s="93">
        <f>'Emissions Factor'!$B$2</f>
        <v>5.5099999999999998E-6</v>
      </c>
      <c r="Q1258" s="91" t="str">
        <f>Emissions!L1258</f>
        <v xml:space="preserve">LB </v>
      </c>
      <c r="R1258" s="91" t="str">
        <f>Emissions!M1258</f>
        <v>TON</v>
      </c>
      <c r="S1258" s="91" t="s">
        <v>9454</v>
      </c>
      <c r="T1258" s="91">
        <v>7439976</v>
      </c>
      <c r="U1258" s="91" t="s">
        <v>9452</v>
      </c>
      <c r="V1258" s="91">
        <v>8</v>
      </c>
      <c r="W1258" s="95">
        <f>Emissions!N1258</f>
        <v>0</v>
      </c>
      <c r="X1258" s="95" t="str">
        <f>Emissions!O1258</f>
        <v>LB</v>
      </c>
    </row>
    <row r="1259" spans="1:24" x14ac:dyDescent="0.3">
      <c r="A1259" s="91" t="str">
        <f>Emissions!A1259</f>
        <v>26053</v>
      </c>
      <c r="B1259" s="91" t="str">
        <f>Emissions!B1259</f>
        <v>26</v>
      </c>
      <c r="C1259" s="92" t="str">
        <f>Emissions!F1259</f>
        <v>MI</v>
      </c>
      <c r="D1259" s="92" t="str">
        <f>Emissions!C1259</f>
        <v>053</v>
      </c>
      <c r="E1259" s="91" t="str">
        <f>Emissions!D1259</f>
        <v>Gogebic</v>
      </c>
      <c r="F1259" s="91" t="str">
        <f>Emissions!E1259</f>
        <v>County</v>
      </c>
      <c r="G1259" s="91">
        <v>2620030001</v>
      </c>
      <c r="H1259" s="91" t="s">
        <v>9455</v>
      </c>
      <c r="I1259" s="91" t="s">
        <v>9450</v>
      </c>
      <c r="J1259" s="91" t="s">
        <v>9453</v>
      </c>
      <c r="K1259" s="91">
        <v>2014</v>
      </c>
      <c r="L1259" s="91">
        <v>515</v>
      </c>
      <c r="M1259" s="91" t="s">
        <v>9451</v>
      </c>
      <c r="N1259" s="94">
        <f>Emissions!G1259</f>
        <v>0</v>
      </c>
      <c r="O1259" s="91" t="str">
        <f>Emissions!H1259</f>
        <v>TON</v>
      </c>
      <c r="P1259" s="93">
        <f>'Emissions Factor'!$B$2</f>
        <v>5.5099999999999998E-6</v>
      </c>
      <c r="Q1259" s="91" t="str">
        <f>Emissions!L1259</f>
        <v xml:space="preserve">LB </v>
      </c>
      <c r="R1259" s="91" t="str">
        <f>Emissions!M1259</f>
        <v>TON</v>
      </c>
      <c r="S1259" s="91" t="s">
        <v>9454</v>
      </c>
      <c r="T1259" s="91">
        <v>7439976</v>
      </c>
      <c r="U1259" s="91" t="s">
        <v>9452</v>
      </c>
      <c r="V1259" s="91">
        <v>8</v>
      </c>
      <c r="W1259" s="95">
        <f>Emissions!N1259</f>
        <v>0</v>
      </c>
      <c r="X1259" s="95" t="str">
        <f>Emissions!O1259</f>
        <v>LB</v>
      </c>
    </row>
    <row r="1260" spans="1:24" x14ac:dyDescent="0.3">
      <c r="A1260" s="91" t="str">
        <f>Emissions!A1260</f>
        <v>26055</v>
      </c>
      <c r="B1260" s="91" t="str">
        <f>Emissions!B1260</f>
        <v>26</v>
      </c>
      <c r="C1260" s="92" t="str">
        <f>Emissions!F1260</f>
        <v>MI</v>
      </c>
      <c r="D1260" s="92" t="str">
        <f>Emissions!C1260</f>
        <v>055</v>
      </c>
      <c r="E1260" s="91" t="str">
        <f>Emissions!D1260</f>
        <v>Grand Traverse</v>
      </c>
      <c r="F1260" s="91" t="str">
        <f>Emissions!E1260</f>
        <v>County</v>
      </c>
      <c r="G1260" s="91">
        <v>2620030001</v>
      </c>
      <c r="H1260" s="91" t="s">
        <v>9455</v>
      </c>
      <c r="I1260" s="91" t="s">
        <v>9450</v>
      </c>
      <c r="J1260" s="91" t="s">
        <v>9453</v>
      </c>
      <c r="K1260" s="91">
        <v>2014</v>
      </c>
      <c r="L1260" s="91">
        <v>515</v>
      </c>
      <c r="M1260" s="91" t="s">
        <v>9451</v>
      </c>
      <c r="N1260" s="94">
        <f>Emissions!G1260</f>
        <v>0</v>
      </c>
      <c r="O1260" s="91" t="str">
        <f>Emissions!H1260</f>
        <v>TON</v>
      </c>
      <c r="P1260" s="93">
        <f>'Emissions Factor'!$B$2</f>
        <v>5.5099999999999998E-6</v>
      </c>
      <c r="Q1260" s="91" t="str">
        <f>Emissions!L1260</f>
        <v xml:space="preserve">LB </v>
      </c>
      <c r="R1260" s="91" t="str">
        <f>Emissions!M1260</f>
        <v>TON</v>
      </c>
      <c r="S1260" s="91" t="s">
        <v>9454</v>
      </c>
      <c r="T1260" s="91">
        <v>7439976</v>
      </c>
      <c r="U1260" s="91" t="s">
        <v>9452</v>
      </c>
      <c r="V1260" s="91">
        <v>8</v>
      </c>
      <c r="W1260" s="95">
        <f>Emissions!N1260</f>
        <v>0</v>
      </c>
      <c r="X1260" s="95" t="str">
        <f>Emissions!O1260</f>
        <v>LB</v>
      </c>
    </row>
    <row r="1261" spans="1:24" x14ac:dyDescent="0.3">
      <c r="A1261" s="91" t="str">
        <f>Emissions!A1261</f>
        <v>26057</v>
      </c>
      <c r="B1261" s="91" t="str">
        <f>Emissions!B1261</f>
        <v>26</v>
      </c>
      <c r="C1261" s="92" t="str">
        <f>Emissions!F1261</f>
        <v>MI</v>
      </c>
      <c r="D1261" s="92" t="str">
        <f>Emissions!C1261</f>
        <v>057</v>
      </c>
      <c r="E1261" s="91" t="str">
        <f>Emissions!D1261</f>
        <v>Gratiot</v>
      </c>
      <c r="F1261" s="91" t="str">
        <f>Emissions!E1261</f>
        <v>County</v>
      </c>
      <c r="G1261" s="91">
        <v>2620030001</v>
      </c>
      <c r="H1261" s="91" t="s">
        <v>9455</v>
      </c>
      <c r="I1261" s="91" t="s">
        <v>9450</v>
      </c>
      <c r="J1261" s="91" t="s">
        <v>9453</v>
      </c>
      <c r="K1261" s="91">
        <v>2014</v>
      </c>
      <c r="L1261" s="91">
        <v>515</v>
      </c>
      <c r="M1261" s="91" t="s">
        <v>9451</v>
      </c>
      <c r="N1261" s="94">
        <f>Emissions!G1261</f>
        <v>0</v>
      </c>
      <c r="O1261" s="91" t="str">
        <f>Emissions!H1261</f>
        <v>TON</v>
      </c>
      <c r="P1261" s="93">
        <f>'Emissions Factor'!$B$2</f>
        <v>5.5099999999999998E-6</v>
      </c>
      <c r="Q1261" s="91" t="str">
        <f>Emissions!L1261</f>
        <v xml:space="preserve">LB </v>
      </c>
      <c r="R1261" s="91" t="str">
        <f>Emissions!M1261</f>
        <v>TON</v>
      </c>
      <c r="S1261" s="91" t="s">
        <v>9454</v>
      </c>
      <c r="T1261" s="91">
        <v>7439976</v>
      </c>
      <c r="U1261" s="91" t="s">
        <v>9452</v>
      </c>
      <c r="V1261" s="91">
        <v>8</v>
      </c>
      <c r="W1261" s="95">
        <f>Emissions!N1261</f>
        <v>0</v>
      </c>
      <c r="X1261" s="95" t="str">
        <f>Emissions!O1261</f>
        <v>LB</v>
      </c>
    </row>
    <row r="1262" spans="1:24" x14ac:dyDescent="0.3">
      <c r="A1262" s="91" t="str">
        <f>Emissions!A1262</f>
        <v>26059</v>
      </c>
      <c r="B1262" s="91" t="str">
        <f>Emissions!B1262</f>
        <v>26</v>
      </c>
      <c r="C1262" s="92" t="str">
        <f>Emissions!F1262</f>
        <v>MI</v>
      </c>
      <c r="D1262" s="92" t="str">
        <f>Emissions!C1262</f>
        <v>059</v>
      </c>
      <c r="E1262" s="91" t="str">
        <f>Emissions!D1262</f>
        <v>Hillsdale</v>
      </c>
      <c r="F1262" s="91" t="str">
        <f>Emissions!E1262</f>
        <v>County</v>
      </c>
      <c r="G1262" s="91">
        <v>2620030001</v>
      </c>
      <c r="H1262" s="91" t="s">
        <v>9455</v>
      </c>
      <c r="I1262" s="91" t="s">
        <v>9450</v>
      </c>
      <c r="J1262" s="91" t="s">
        <v>9453</v>
      </c>
      <c r="K1262" s="91">
        <v>2014</v>
      </c>
      <c r="L1262" s="91">
        <v>515</v>
      </c>
      <c r="M1262" s="91" t="s">
        <v>9451</v>
      </c>
      <c r="N1262" s="94">
        <f>Emissions!G1262</f>
        <v>0</v>
      </c>
      <c r="O1262" s="91" t="str">
        <f>Emissions!H1262</f>
        <v>TON</v>
      </c>
      <c r="P1262" s="93">
        <f>'Emissions Factor'!$B$2</f>
        <v>5.5099999999999998E-6</v>
      </c>
      <c r="Q1262" s="91" t="str">
        <f>Emissions!L1262</f>
        <v xml:space="preserve">LB </v>
      </c>
      <c r="R1262" s="91" t="str">
        <f>Emissions!M1262</f>
        <v>TON</v>
      </c>
      <c r="S1262" s="91" t="s">
        <v>9454</v>
      </c>
      <c r="T1262" s="91">
        <v>7439976</v>
      </c>
      <c r="U1262" s="91" t="s">
        <v>9452</v>
      </c>
      <c r="V1262" s="91">
        <v>8</v>
      </c>
      <c r="W1262" s="95">
        <f>Emissions!N1262</f>
        <v>0</v>
      </c>
      <c r="X1262" s="95" t="str">
        <f>Emissions!O1262</f>
        <v>LB</v>
      </c>
    </row>
    <row r="1263" spans="1:24" x14ac:dyDescent="0.3">
      <c r="A1263" s="91" t="str">
        <f>Emissions!A1263</f>
        <v>26061</v>
      </c>
      <c r="B1263" s="91" t="str">
        <f>Emissions!B1263</f>
        <v>26</v>
      </c>
      <c r="C1263" s="92" t="str">
        <f>Emissions!F1263</f>
        <v>MI</v>
      </c>
      <c r="D1263" s="92" t="str">
        <f>Emissions!C1263</f>
        <v>061</v>
      </c>
      <c r="E1263" s="91" t="str">
        <f>Emissions!D1263</f>
        <v>Houghton</v>
      </c>
      <c r="F1263" s="91" t="str">
        <f>Emissions!E1263</f>
        <v>County</v>
      </c>
      <c r="G1263" s="91">
        <v>2620030001</v>
      </c>
      <c r="H1263" s="91" t="s">
        <v>9455</v>
      </c>
      <c r="I1263" s="91" t="s">
        <v>9450</v>
      </c>
      <c r="J1263" s="91" t="s">
        <v>9453</v>
      </c>
      <c r="K1263" s="91">
        <v>2014</v>
      </c>
      <c r="L1263" s="91">
        <v>515</v>
      </c>
      <c r="M1263" s="91" t="s">
        <v>9451</v>
      </c>
      <c r="N1263" s="94">
        <f>Emissions!G1263</f>
        <v>0</v>
      </c>
      <c r="O1263" s="91" t="str">
        <f>Emissions!H1263</f>
        <v>TON</v>
      </c>
      <c r="P1263" s="93">
        <f>'Emissions Factor'!$B$2</f>
        <v>5.5099999999999998E-6</v>
      </c>
      <c r="Q1263" s="91" t="str">
        <f>Emissions!L1263</f>
        <v xml:space="preserve">LB </v>
      </c>
      <c r="R1263" s="91" t="str">
        <f>Emissions!M1263</f>
        <v>TON</v>
      </c>
      <c r="S1263" s="91" t="s">
        <v>9454</v>
      </c>
      <c r="T1263" s="91">
        <v>7439976</v>
      </c>
      <c r="U1263" s="91" t="s">
        <v>9452</v>
      </c>
      <c r="V1263" s="91">
        <v>8</v>
      </c>
      <c r="W1263" s="95">
        <f>Emissions!N1263</f>
        <v>0</v>
      </c>
      <c r="X1263" s="95" t="str">
        <f>Emissions!O1263</f>
        <v>LB</v>
      </c>
    </row>
    <row r="1264" spans="1:24" x14ac:dyDescent="0.3">
      <c r="A1264" s="91" t="str">
        <f>Emissions!A1264</f>
        <v>26063</v>
      </c>
      <c r="B1264" s="91" t="str">
        <f>Emissions!B1264</f>
        <v>26</v>
      </c>
      <c r="C1264" s="92" t="str">
        <f>Emissions!F1264</f>
        <v>MI</v>
      </c>
      <c r="D1264" s="92" t="str">
        <f>Emissions!C1264</f>
        <v>063</v>
      </c>
      <c r="E1264" s="91" t="str">
        <f>Emissions!D1264</f>
        <v>Huron</v>
      </c>
      <c r="F1264" s="91" t="str">
        <f>Emissions!E1264</f>
        <v>County</v>
      </c>
      <c r="G1264" s="91">
        <v>2620030001</v>
      </c>
      <c r="H1264" s="91" t="s">
        <v>9455</v>
      </c>
      <c r="I1264" s="91" t="s">
        <v>9450</v>
      </c>
      <c r="J1264" s="91" t="s">
        <v>9453</v>
      </c>
      <c r="K1264" s="91">
        <v>2014</v>
      </c>
      <c r="L1264" s="91">
        <v>515</v>
      </c>
      <c r="M1264" s="91" t="s">
        <v>9451</v>
      </c>
      <c r="N1264" s="94">
        <f>Emissions!G1264</f>
        <v>21000</v>
      </c>
      <c r="O1264" s="91" t="str">
        <f>Emissions!H1264</f>
        <v>TON</v>
      </c>
      <c r="P1264" s="93">
        <f>'Emissions Factor'!$B$2</f>
        <v>5.5099999999999998E-6</v>
      </c>
      <c r="Q1264" s="91" t="str">
        <f>Emissions!L1264</f>
        <v xml:space="preserve">LB </v>
      </c>
      <c r="R1264" s="91" t="str">
        <f>Emissions!M1264</f>
        <v>TON</v>
      </c>
      <c r="S1264" s="91" t="s">
        <v>9454</v>
      </c>
      <c r="T1264" s="91">
        <v>7439976</v>
      </c>
      <c r="U1264" s="91" t="s">
        <v>9452</v>
      </c>
      <c r="V1264" s="91">
        <v>8</v>
      </c>
      <c r="W1264" s="95">
        <f>Emissions!N1264</f>
        <v>0.11570999999999999</v>
      </c>
      <c r="X1264" s="95" t="str">
        <f>Emissions!O1264</f>
        <v>LB</v>
      </c>
    </row>
    <row r="1265" spans="1:24" x14ac:dyDescent="0.3">
      <c r="A1265" s="91" t="str">
        <f>Emissions!A1265</f>
        <v>26065</v>
      </c>
      <c r="B1265" s="91" t="str">
        <f>Emissions!B1265</f>
        <v>26</v>
      </c>
      <c r="C1265" s="92" t="str">
        <f>Emissions!F1265</f>
        <v>MI</v>
      </c>
      <c r="D1265" s="92" t="str">
        <f>Emissions!C1265</f>
        <v>065</v>
      </c>
      <c r="E1265" s="91" t="str">
        <f>Emissions!D1265</f>
        <v>Ingham</v>
      </c>
      <c r="F1265" s="91" t="str">
        <f>Emissions!E1265</f>
        <v>County</v>
      </c>
      <c r="G1265" s="91">
        <v>2620030001</v>
      </c>
      <c r="H1265" s="91" t="s">
        <v>9455</v>
      </c>
      <c r="I1265" s="91" t="s">
        <v>9450</v>
      </c>
      <c r="J1265" s="91" t="s">
        <v>9453</v>
      </c>
      <c r="K1265" s="91">
        <v>2014</v>
      </c>
      <c r="L1265" s="91">
        <v>515</v>
      </c>
      <c r="M1265" s="91" t="s">
        <v>9451</v>
      </c>
      <c r="N1265" s="94">
        <f>Emissions!G1265</f>
        <v>0</v>
      </c>
      <c r="O1265" s="91" t="str">
        <f>Emissions!H1265</f>
        <v>TON</v>
      </c>
      <c r="P1265" s="93">
        <f>'Emissions Factor'!$B$2</f>
        <v>5.5099999999999998E-6</v>
      </c>
      <c r="Q1265" s="91" t="str">
        <f>Emissions!L1265</f>
        <v xml:space="preserve">LB </v>
      </c>
      <c r="R1265" s="91" t="str">
        <f>Emissions!M1265</f>
        <v>TON</v>
      </c>
      <c r="S1265" s="91" t="s">
        <v>9454</v>
      </c>
      <c r="T1265" s="91">
        <v>7439976</v>
      </c>
      <c r="U1265" s="91" t="s">
        <v>9452</v>
      </c>
      <c r="V1265" s="91">
        <v>8</v>
      </c>
      <c r="W1265" s="95">
        <f>Emissions!N1265</f>
        <v>0</v>
      </c>
      <c r="X1265" s="95" t="str">
        <f>Emissions!O1265</f>
        <v>LB</v>
      </c>
    </row>
    <row r="1266" spans="1:24" x14ac:dyDescent="0.3">
      <c r="A1266" s="91" t="str">
        <f>Emissions!A1266</f>
        <v>26067</v>
      </c>
      <c r="B1266" s="91" t="str">
        <f>Emissions!B1266</f>
        <v>26</v>
      </c>
      <c r="C1266" s="92" t="str">
        <f>Emissions!F1266</f>
        <v>MI</v>
      </c>
      <c r="D1266" s="92" t="str">
        <f>Emissions!C1266</f>
        <v>067</v>
      </c>
      <c r="E1266" s="91" t="str">
        <f>Emissions!D1266</f>
        <v>Ionia</v>
      </c>
      <c r="F1266" s="91" t="str">
        <f>Emissions!E1266</f>
        <v>County</v>
      </c>
      <c r="G1266" s="91">
        <v>2620030001</v>
      </c>
      <c r="H1266" s="91" t="s">
        <v>9455</v>
      </c>
      <c r="I1266" s="91" t="s">
        <v>9450</v>
      </c>
      <c r="J1266" s="91" t="s">
        <v>9453</v>
      </c>
      <c r="K1266" s="91">
        <v>2014</v>
      </c>
      <c r="L1266" s="91">
        <v>515</v>
      </c>
      <c r="M1266" s="91" t="s">
        <v>9451</v>
      </c>
      <c r="N1266" s="94">
        <f>Emissions!G1266</f>
        <v>0</v>
      </c>
      <c r="O1266" s="91" t="str">
        <f>Emissions!H1266</f>
        <v>TON</v>
      </c>
      <c r="P1266" s="93">
        <f>'Emissions Factor'!$B$2</f>
        <v>5.5099999999999998E-6</v>
      </c>
      <c r="Q1266" s="91" t="str">
        <f>Emissions!L1266</f>
        <v xml:space="preserve">LB </v>
      </c>
      <c r="R1266" s="91" t="str">
        <f>Emissions!M1266</f>
        <v>TON</v>
      </c>
      <c r="S1266" s="91" t="s">
        <v>9454</v>
      </c>
      <c r="T1266" s="91">
        <v>7439976</v>
      </c>
      <c r="U1266" s="91" t="s">
        <v>9452</v>
      </c>
      <c r="V1266" s="91">
        <v>8</v>
      </c>
      <c r="W1266" s="95">
        <f>Emissions!N1266</f>
        <v>0</v>
      </c>
      <c r="X1266" s="95" t="str">
        <f>Emissions!O1266</f>
        <v>LB</v>
      </c>
    </row>
    <row r="1267" spans="1:24" x14ac:dyDescent="0.3">
      <c r="A1267" s="91" t="str">
        <f>Emissions!A1267</f>
        <v>26069</v>
      </c>
      <c r="B1267" s="91" t="str">
        <f>Emissions!B1267</f>
        <v>26</v>
      </c>
      <c r="C1267" s="92" t="str">
        <f>Emissions!F1267</f>
        <v>MI</v>
      </c>
      <c r="D1267" s="92" t="str">
        <f>Emissions!C1267</f>
        <v>069</v>
      </c>
      <c r="E1267" s="91" t="str">
        <f>Emissions!D1267</f>
        <v>Iosco</v>
      </c>
      <c r="F1267" s="91" t="str">
        <f>Emissions!E1267</f>
        <v>County</v>
      </c>
      <c r="G1267" s="91">
        <v>2620030001</v>
      </c>
      <c r="H1267" s="91" t="s">
        <v>9455</v>
      </c>
      <c r="I1267" s="91" t="s">
        <v>9450</v>
      </c>
      <c r="J1267" s="91" t="s">
        <v>9453</v>
      </c>
      <c r="K1267" s="91">
        <v>2014</v>
      </c>
      <c r="L1267" s="91">
        <v>515</v>
      </c>
      <c r="M1267" s="91" t="s">
        <v>9451</v>
      </c>
      <c r="N1267" s="94">
        <f>Emissions!G1267</f>
        <v>0</v>
      </c>
      <c r="O1267" s="91" t="str">
        <f>Emissions!H1267</f>
        <v>TON</v>
      </c>
      <c r="P1267" s="93">
        <f>'Emissions Factor'!$B$2</f>
        <v>5.5099999999999998E-6</v>
      </c>
      <c r="Q1267" s="91" t="str">
        <f>Emissions!L1267</f>
        <v xml:space="preserve">LB </v>
      </c>
      <c r="R1267" s="91" t="str">
        <f>Emissions!M1267</f>
        <v>TON</v>
      </c>
      <c r="S1267" s="91" t="s">
        <v>9454</v>
      </c>
      <c r="T1267" s="91">
        <v>7439976</v>
      </c>
      <c r="U1267" s="91" t="s">
        <v>9452</v>
      </c>
      <c r="V1267" s="91">
        <v>8</v>
      </c>
      <c r="W1267" s="95">
        <f>Emissions!N1267</f>
        <v>0</v>
      </c>
      <c r="X1267" s="95" t="str">
        <f>Emissions!O1267</f>
        <v>LB</v>
      </c>
    </row>
    <row r="1268" spans="1:24" x14ac:dyDescent="0.3">
      <c r="A1268" s="91" t="str">
        <f>Emissions!A1268</f>
        <v>26071</v>
      </c>
      <c r="B1268" s="91" t="str">
        <f>Emissions!B1268</f>
        <v>26</v>
      </c>
      <c r="C1268" s="92" t="str">
        <f>Emissions!F1268</f>
        <v>MI</v>
      </c>
      <c r="D1268" s="92" t="str">
        <f>Emissions!C1268</f>
        <v>071</v>
      </c>
      <c r="E1268" s="91" t="str">
        <f>Emissions!D1268</f>
        <v>Iron</v>
      </c>
      <c r="F1268" s="91" t="str">
        <f>Emissions!E1268</f>
        <v>County</v>
      </c>
      <c r="G1268" s="91">
        <v>2620030001</v>
      </c>
      <c r="H1268" s="91" t="s">
        <v>9455</v>
      </c>
      <c r="I1268" s="91" t="s">
        <v>9450</v>
      </c>
      <c r="J1268" s="91" t="s">
        <v>9453</v>
      </c>
      <c r="K1268" s="91">
        <v>2014</v>
      </c>
      <c r="L1268" s="91">
        <v>515</v>
      </c>
      <c r="M1268" s="91" t="s">
        <v>9451</v>
      </c>
      <c r="N1268" s="94">
        <f>Emissions!G1268</f>
        <v>0</v>
      </c>
      <c r="O1268" s="91" t="str">
        <f>Emissions!H1268</f>
        <v>TON</v>
      </c>
      <c r="P1268" s="93">
        <f>'Emissions Factor'!$B$2</f>
        <v>5.5099999999999998E-6</v>
      </c>
      <c r="Q1268" s="91" t="str">
        <f>Emissions!L1268</f>
        <v xml:space="preserve">LB </v>
      </c>
      <c r="R1268" s="91" t="str">
        <f>Emissions!M1268</f>
        <v>TON</v>
      </c>
      <c r="S1268" s="91" t="s">
        <v>9454</v>
      </c>
      <c r="T1268" s="91">
        <v>7439976</v>
      </c>
      <c r="U1268" s="91" t="s">
        <v>9452</v>
      </c>
      <c r="V1268" s="91">
        <v>8</v>
      </c>
      <c r="W1268" s="95">
        <f>Emissions!N1268</f>
        <v>0</v>
      </c>
      <c r="X1268" s="95" t="str">
        <f>Emissions!O1268</f>
        <v>LB</v>
      </c>
    </row>
    <row r="1269" spans="1:24" x14ac:dyDescent="0.3">
      <c r="A1269" s="91" t="str">
        <f>Emissions!A1269</f>
        <v>26073</v>
      </c>
      <c r="B1269" s="91" t="str">
        <f>Emissions!B1269</f>
        <v>26</v>
      </c>
      <c r="C1269" s="92" t="str">
        <f>Emissions!F1269</f>
        <v>MI</v>
      </c>
      <c r="D1269" s="92" t="str">
        <f>Emissions!C1269</f>
        <v>073</v>
      </c>
      <c r="E1269" s="91" t="str">
        <f>Emissions!D1269</f>
        <v>Isabella</v>
      </c>
      <c r="F1269" s="91" t="str">
        <f>Emissions!E1269</f>
        <v>County</v>
      </c>
      <c r="G1269" s="91">
        <v>2620030001</v>
      </c>
      <c r="H1269" s="91" t="s">
        <v>9455</v>
      </c>
      <c r="I1269" s="91" t="s">
        <v>9450</v>
      </c>
      <c r="J1269" s="91" t="s">
        <v>9453</v>
      </c>
      <c r="K1269" s="91">
        <v>2014</v>
      </c>
      <c r="L1269" s="91">
        <v>515</v>
      </c>
      <c r="M1269" s="91" t="s">
        <v>9451</v>
      </c>
      <c r="N1269" s="94">
        <f>Emissions!G1269</f>
        <v>0</v>
      </c>
      <c r="O1269" s="91" t="str">
        <f>Emissions!H1269</f>
        <v>TON</v>
      </c>
      <c r="P1269" s="93">
        <f>'Emissions Factor'!$B$2</f>
        <v>5.5099999999999998E-6</v>
      </c>
      <c r="Q1269" s="91" t="str">
        <f>Emissions!L1269</f>
        <v xml:space="preserve">LB </v>
      </c>
      <c r="R1269" s="91" t="str">
        <f>Emissions!M1269</f>
        <v>TON</v>
      </c>
      <c r="S1269" s="91" t="s">
        <v>9454</v>
      </c>
      <c r="T1269" s="91">
        <v>7439976</v>
      </c>
      <c r="U1269" s="91" t="s">
        <v>9452</v>
      </c>
      <c r="V1269" s="91">
        <v>8</v>
      </c>
      <c r="W1269" s="95">
        <f>Emissions!N1269</f>
        <v>0</v>
      </c>
      <c r="X1269" s="95" t="str">
        <f>Emissions!O1269</f>
        <v>LB</v>
      </c>
    </row>
    <row r="1270" spans="1:24" x14ac:dyDescent="0.3">
      <c r="A1270" s="91" t="str">
        <f>Emissions!A1270</f>
        <v>26075</v>
      </c>
      <c r="B1270" s="91" t="str">
        <f>Emissions!B1270</f>
        <v>26</v>
      </c>
      <c r="C1270" s="92" t="str">
        <f>Emissions!F1270</f>
        <v>MI</v>
      </c>
      <c r="D1270" s="92" t="str">
        <f>Emissions!C1270</f>
        <v>075</v>
      </c>
      <c r="E1270" s="91" t="str">
        <f>Emissions!D1270</f>
        <v>Jackson</v>
      </c>
      <c r="F1270" s="91" t="str">
        <f>Emissions!E1270</f>
        <v>County</v>
      </c>
      <c r="G1270" s="91">
        <v>2620030001</v>
      </c>
      <c r="H1270" s="91" t="s">
        <v>9455</v>
      </c>
      <c r="I1270" s="91" t="s">
        <v>9450</v>
      </c>
      <c r="J1270" s="91" t="s">
        <v>9453</v>
      </c>
      <c r="K1270" s="91">
        <v>2014</v>
      </c>
      <c r="L1270" s="91">
        <v>515</v>
      </c>
      <c r="M1270" s="91" t="s">
        <v>9451</v>
      </c>
      <c r="N1270" s="94">
        <f>Emissions!G1270</f>
        <v>0</v>
      </c>
      <c r="O1270" s="91" t="str">
        <f>Emissions!H1270</f>
        <v>TON</v>
      </c>
      <c r="P1270" s="93">
        <f>'Emissions Factor'!$B$2</f>
        <v>5.5099999999999998E-6</v>
      </c>
      <c r="Q1270" s="91" t="str">
        <f>Emissions!L1270</f>
        <v xml:space="preserve">LB </v>
      </c>
      <c r="R1270" s="91" t="str">
        <f>Emissions!M1270</f>
        <v>TON</v>
      </c>
      <c r="S1270" s="91" t="s">
        <v>9454</v>
      </c>
      <c r="T1270" s="91">
        <v>7439976</v>
      </c>
      <c r="U1270" s="91" t="s">
        <v>9452</v>
      </c>
      <c r="V1270" s="91">
        <v>8</v>
      </c>
      <c r="W1270" s="95">
        <f>Emissions!N1270</f>
        <v>0</v>
      </c>
      <c r="X1270" s="95" t="str">
        <f>Emissions!O1270</f>
        <v>LB</v>
      </c>
    </row>
    <row r="1271" spans="1:24" x14ac:dyDescent="0.3">
      <c r="A1271" s="91" t="str">
        <f>Emissions!A1271</f>
        <v>26077</v>
      </c>
      <c r="B1271" s="91" t="str">
        <f>Emissions!B1271</f>
        <v>26</v>
      </c>
      <c r="C1271" s="92" t="str">
        <f>Emissions!F1271</f>
        <v>MI</v>
      </c>
      <c r="D1271" s="92" t="str">
        <f>Emissions!C1271</f>
        <v>077</v>
      </c>
      <c r="E1271" s="91" t="str">
        <f>Emissions!D1271</f>
        <v>Kalamazoo</v>
      </c>
      <c r="F1271" s="91" t="str">
        <f>Emissions!E1271</f>
        <v>County</v>
      </c>
      <c r="G1271" s="91">
        <v>2620030001</v>
      </c>
      <c r="H1271" s="91" t="s">
        <v>9455</v>
      </c>
      <c r="I1271" s="91" t="s">
        <v>9450</v>
      </c>
      <c r="J1271" s="91" t="s">
        <v>9453</v>
      </c>
      <c r="K1271" s="91">
        <v>2014</v>
      </c>
      <c r="L1271" s="91">
        <v>515</v>
      </c>
      <c r="M1271" s="91" t="s">
        <v>9451</v>
      </c>
      <c r="N1271" s="94">
        <f>Emissions!G1271</f>
        <v>0</v>
      </c>
      <c r="O1271" s="91" t="str">
        <f>Emissions!H1271</f>
        <v>TON</v>
      </c>
      <c r="P1271" s="93">
        <f>'Emissions Factor'!$B$2</f>
        <v>5.5099999999999998E-6</v>
      </c>
      <c r="Q1271" s="91" t="str">
        <f>Emissions!L1271</f>
        <v xml:space="preserve">LB </v>
      </c>
      <c r="R1271" s="91" t="str">
        <f>Emissions!M1271</f>
        <v>TON</v>
      </c>
      <c r="S1271" s="91" t="s">
        <v>9454</v>
      </c>
      <c r="T1271" s="91">
        <v>7439976</v>
      </c>
      <c r="U1271" s="91" t="s">
        <v>9452</v>
      </c>
      <c r="V1271" s="91">
        <v>8</v>
      </c>
      <c r="W1271" s="95">
        <f>Emissions!N1271</f>
        <v>0</v>
      </c>
      <c r="X1271" s="95" t="str">
        <f>Emissions!O1271</f>
        <v>LB</v>
      </c>
    </row>
    <row r="1272" spans="1:24" x14ac:dyDescent="0.3">
      <c r="A1272" s="91" t="str">
        <f>Emissions!A1272</f>
        <v>26079</v>
      </c>
      <c r="B1272" s="91" t="str">
        <f>Emissions!B1272</f>
        <v>26</v>
      </c>
      <c r="C1272" s="92" t="str">
        <f>Emissions!F1272</f>
        <v>MI</v>
      </c>
      <c r="D1272" s="92" t="str">
        <f>Emissions!C1272</f>
        <v>079</v>
      </c>
      <c r="E1272" s="91" t="str">
        <f>Emissions!D1272</f>
        <v>Kalkaska</v>
      </c>
      <c r="F1272" s="91" t="str">
        <f>Emissions!E1272</f>
        <v>County</v>
      </c>
      <c r="G1272" s="91">
        <v>2620030001</v>
      </c>
      <c r="H1272" s="91" t="s">
        <v>9455</v>
      </c>
      <c r="I1272" s="91" t="s">
        <v>9450</v>
      </c>
      <c r="J1272" s="91" t="s">
        <v>9453</v>
      </c>
      <c r="K1272" s="91">
        <v>2014</v>
      </c>
      <c r="L1272" s="91">
        <v>515</v>
      </c>
      <c r="M1272" s="91" t="s">
        <v>9451</v>
      </c>
      <c r="N1272" s="94">
        <f>Emissions!G1272</f>
        <v>0</v>
      </c>
      <c r="O1272" s="91" t="str">
        <f>Emissions!H1272</f>
        <v>TON</v>
      </c>
      <c r="P1272" s="93">
        <f>'Emissions Factor'!$B$2</f>
        <v>5.5099999999999998E-6</v>
      </c>
      <c r="Q1272" s="91" t="str">
        <f>Emissions!L1272</f>
        <v xml:space="preserve">LB </v>
      </c>
      <c r="R1272" s="91" t="str">
        <f>Emissions!M1272</f>
        <v>TON</v>
      </c>
      <c r="S1272" s="91" t="s">
        <v>9454</v>
      </c>
      <c r="T1272" s="91">
        <v>7439976</v>
      </c>
      <c r="U1272" s="91" t="s">
        <v>9452</v>
      </c>
      <c r="V1272" s="91">
        <v>8</v>
      </c>
      <c r="W1272" s="95">
        <f>Emissions!N1272</f>
        <v>0</v>
      </c>
      <c r="X1272" s="95" t="str">
        <f>Emissions!O1272</f>
        <v>LB</v>
      </c>
    </row>
    <row r="1273" spans="1:24" x14ac:dyDescent="0.3">
      <c r="A1273" s="91" t="str">
        <f>Emissions!A1273</f>
        <v>26081</v>
      </c>
      <c r="B1273" s="91" t="str">
        <f>Emissions!B1273</f>
        <v>26</v>
      </c>
      <c r="C1273" s="92" t="str">
        <f>Emissions!F1273</f>
        <v>MI</v>
      </c>
      <c r="D1273" s="92" t="str">
        <f>Emissions!C1273</f>
        <v>081</v>
      </c>
      <c r="E1273" s="91" t="str">
        <f>Emissions!D1273</f>
        <v>Kent</v>
      </c>
      <c r="F1273" s="91" t="str">
        <f>Emissions!E1273</f>
        <v>County</v>
      </c>
      <c r="G1273" s="91">
        <v>2620030001</v>
      </c>
      <c r="H1273" s="91" t="s">
        <v>9455</v>
      </c>
      <c r="I1273" s="91" t="s">
        <v>9450</v>
      </c>
      <c r="J1273" s="91" t="s">
        <v>9453</v>
      </c>
      <c r="K1273" s="91">
        <v>2014</v>
      </c>
      <c r="L1273" s="91">
        <v>515</v>
      </c>
      <c r="M1273" s="91" t="s">
        <v>9451</v>
      </c>
      <c r="N1273" s="94">
        <f>Emissions!G1273</f>
        <v>102941.17647058801</v>
      </c>
      <c r="O1273" s="91" t="str">
        <f>Emissions!H1273</f>
        <v>TON</v>
      </c>
      <c r="P1273" s="93">
        <f>'Emissions Factor'!$B$2</f>
        <v>5.5099999999999998E-6</v>
      </c>
      <c r="Q1273" s="91" t="str">
        <f>Emissions!L1273</f>
        <v xml:space="preserve">LB </v>
      </c>
      <c r="R1273" s="91" t="str">
        <f>Emissions!M1273</f>
        <v>TON</v>
      </c>
      <c r="S1273" s="91" t="s">
        <v>9454</v>
      </c>
      <c r="T1273" s="91">
        <v>7439976</v>
      </c>
      <c r="U1273" s="91" t="s">
        <v>9452</v>
      </c>
      <c r="V1273" s="91">
        <v>8</v>
      </c>
      <c r="W1273" s="95">
        <f>Emissions!N1273</f>
        <v>0.56720588235293989</v>
      </c>
      <c r="X1273" s="95" t="str">
        <f>Emissions!O1273</f>
        <v>LB</v>
      </c>
    </row>
    <row r="1274" spans="1:24" x14ac:dyDescent="0.3">
      <c r="A1274" s="91" t="str">
        <f>Emissions!A1274</f>
        <v>26083</v>
      </c>
      <c r="B1274" s="91" t="str">
        <f>Emissions!B1274</f>
        <v>26</v>
      </c>
      <c r="C1274" s="92" t="str">
        <f>Emissions!F1274</f>
        <v>MI</v>
      </c>
      <c r="D1274" s="92" t="str">
        <f>Emissions!C1274</f>
        <v>083</v>
      </c>
      <c r="E1274" s="91" t="str">
        <f>Emissions!D1274</f>
        <v>Keweenaw</v>
      </c>
      <c r="F1274" s="91" t="str">
        <f>Emissions!E1274</f>
        <v>County</v>
      </c>
      <c r="G1274" s="91">
        <v>2620030001</v>
      </c>
      <c r="H1274" s="91" t="s">
        <v>9455</v>
      </c>
      <c r="I1274" s="91" t="s">
        <v>9450</v>
      </c>
      <c r="J1274" s="91" t="s">
        <v>9453</v>
      </c>
      <c r="K1274" s="91">
        <v>2014</v>
      </c>
      <c r="L1274" s="91">
        <v>515</v>
      </c>
      <c r="M1274" s="91" t="s">
        <v>9451</v>
      </c>
      <c r="N1274" s="94">
        <f>Emissions!G1274</f>
        <v>0</v>
      </c>
      <c r="O1274" s="91" t="str">
        <f>Emissions!H1274</f>
        <v>TON</v>
      </c>
      <c r="P1274" s="93">
        <f>'Emissions Factor'!$B$2</f>
        <v>5.5099999999999998E-6</v>
      </c>
      <c r="Q1274" s="91" t="str">
        <f>Emissions!L1274</f>
        <v xml:space="preserve">LB </v>
      </c>
      <c r="R1274" s="91" t="str">
        <f>Emissions!M1274</f>
        <v>TON</v>
      </c>
      <c r="S1274" s="91" t="s">
        <v>9454</v>
      </c>
      <c r="T1274" s="91">
        <v>7439976</v>
      </c>
      <c r="U1274" s="91" t="s">
        <v>9452</v>
      </c>
      <c r="V1274" s="91">
        <v>8</v>
      </c>
      <c r="W1274" s="95">
        <f>Emissions!N1274</f>
        <v>0</v>
      </c>
      <c r="X1274" s="95" t="str">
        <f>Emissions!O1274</f>
        <v>LB</v>
      </c>
    </row>
    <row r="1275" spans="1:24" x14ac:dyDescent="0.3">
      <c r="A1275" s="91" t="str">
        <f>Emissions!A1275</f>
        <v>26085</v>
      </c>
      <c r="B1275" s="91" t="str">
        <f>Emissions!B1275</f>
        <v>26</v>
      </c>
      <c r="C1275" s="92" t="str">
        <f>Emissions!F1275</f>
        <v>MI</v>
      </c>
      <c r="D1275" s="92" t="str">
        <f>Emissions!C1275</f>
        <v>085</v>
      </c>
      <c r="E1275" s="91" t="str">
        <f>Emissions!D1275</f>
        <v>Lake</v>
      </c>
      <c r="F1275" s="91" t="str">
        <f>Emissions!E1275</f>
        <v>County</v>
      </c>
      <c r="G1275" s="91">
        <v>2620030001</v>
      </c>
      <c r="H1275" s="91" t="s">
        <v>9455</v>
      </c>
      <c r="I1275" s="91" t="s">
        <v>9450</v>
      </c>
      <c r="J1275" s="91" t="s">
        <v>9453</v>
      </c>
      <c r="K1275" s="91">
        <v>2014</v>
      </c>
      <c r="L1275" s="91">
        <v>515</v>
      </c>
      <c r="M1275" s="91" t="s">
        <v>9451</v>
      </c>
      <c r="N1275" s="94">
        <f>Emissions!G1275</f>
        <v>0</v>
      </c>
      <c r="O1275" s="91" t="str">
        <f>Emissions!H1275</f>
        <v>TON</v>
      </c>
      <c r="P1275" s="93">
        <f>'Emissions Factor'!$B$2</f>
        <v>5.5099999999999998E-6</v>
      </c>
      <c r="Q1275" s="91" t="str">
        <f>Emissions!L1275</f>
        <v xml:space="preserve">LB </v>
      </c>
      <c r="R1275" s="91" t="str">
        <f>Emissions!M1275</f>
        <v>TON</v>
      </c>
      <c r="S1275" s="91" t="s">
        <v>9454</v>
      </c>
      <c r="T1275" s="91">
        <v>7439976</v>
      </c>
      <c r="U1275" s="91" t="s">
        <v>9452</v>
      </c>
      <c r="V1275" s="91">
        <v>8</v>
      </c>
      <c r="W1275" s="95">
        <f>Emissions!N1275</f>
        <v>0</v>
      </c>
      <c r="X1275" s="95" t="str">
        <f>Emissions!O1275</f>
        <v>LB</v>
      </c>
    </row>
    <row r="1276" spans="1:24" x14ac:dyDescent="0.3">
      <c r="A1276" s="91" t="str">
        <f>Emissions!A1276</f>
        <v>26087</v>
      </c>
      <c r="B1276" s="91" t="str">
        <f>Emissions!B1276</f>
        <v>26</v>
      </c>
      <c r="C1276" s="92" t="str">
        <f>Emissions!F1276</f>
        <v>MI</v>
      </c>
      <c r="D1276" s="92" t="str">
        <f>Emissions!C1276</f>
        <v>087</v>
      </c>
      <c r="E1276" s="91" t="str">
        <f>Emissions!D1276</f>
        <v>Lapeer</v>
      </c>
      <c r="F1276" s="91" t="str">
        <f>Emissions!E1276</f>
        <v>County</v>
      </c>
      <c r="G1276" s="91">
        <v>2620030001</v>
      </c>
      <c r="H1276" s="91" t="s">
        <v>9455</v>
      </c>
      <c r="I1276" s="91" t="s">
        <v>9450</v>
      </c>
      <c r="J1276" s="91" t="s">
        <v>9453</v>
      </c>
      <c r="K1276" s="91">
        <v>2014</v>
      </c>
      <c r="L1276" s="91">
        <v>515</v>
      </c>
      <c r="M1276" s="91" t="s">
        <v>9451</v>
      </c>
      <c r="N1276" s="94">
        <f>Emissions!G1276</f>
        <v>0</v>
      </c>
      <c r="O1276" s="91" t="str">
        <f>Emissions!H1276</f>
        <v>TON</v>
      </c>
      <c r="P1276" s="93">
        <f>'Emissions Factor'!$B$2</f>
        <v>5.5099999999999998E-6</v>
      </c>
      <c r="Q1276" s="91" t="str">
        <f>Emissions!L1276</f>
        <v xml:space="preserve">LB </v>
      </c>
      <c r="R1276" s="91" t="str">
        <f>Emissions!M1276</f>
        <v>TON</v>
      </c>
      <c r="S1276" s="91" t="s">
        <v>9454</v>
      </c>
      <c r="T1276" s="91">
        <v>7439976</v>
      </c>
      <c r="U1276" s="91" t="s">
        <v>9452</v>
      </c>
      <c r="V1276" s="91">
        <v>8</v>
      </c>
      <c r="W1276" s="95">
        <f>Emissions!N1276</f>
        <v>0</v>
      </c>
      <c r="X1276" s="95" t="str">
        <f>Emissions!O1276</f>
        <v>LB</v>
      </c>
    </row>
    <row r="1277" spans="1:24" x14ac:dyDescent="0.3">
      <c r="A1277" s="91" t="str">
        <f>Emissions!A1277</f>
        <v>26089</v>
      </c>
      <c r="B1277" s="91" t="str">
        <f>Emissions!B1277</f>
        <v>26</v>
      </c>
      <c r="C1277" s="92" t="str">
        <f>Emissions!F1277</f>
        <v>MI</v>
      </c>
      <c r="D1277" s="92" t="str">
        <f>Emissions!C1277</f>
        <v>089</v>
      </c>
      <c r="E1277" s="91" t="str">
        <f>Emissions!D1277</f>
        <v>Leelanau</v>
      </c>
      <c r="F1277" s="91" t="str">
        <f>Emissions!E1277</f>
        <v>County</v>
      </c>
      <c r="G1277" s="91">
        <v>2620030001</v>
      </c>
      <c r="H1277" s="91" t="s">
        <v>9455</v>
      </c>
      <c r="I1277" s="91" t="s">
        <v>9450</v>
      </c>
      <c r="J1277" s="91" t="s">
        <v>9453</v>
      </c>
      <c r="K1277" s="91">
        <v>2014</v>
      </c>
      <c r="L1277" s="91">
        <v>515</v>
      </c>
      <c r="M1277" s="91" t="s">
        <v>9451</v>
      </c>
      <c r="N1277" s="94">
        <f>Emissions!G1277</f>
        <v>16543.575000000001</v>
      </c>
      <c r="O1277" s="91" t="str">
        <f>Emissions!H1277</f>
        <v>TON</v>
      </c>
      <c r="P1277" s="93">
        <f>'Emissions Factor'!$B$2</f>
        <v>5.5099999999999998E-6</v>
      </c>
      <c r="Q1277" s="91" t="str">
        <f>Emissions!L1277</f>
        <v xml:space="preserve">LB </v>
      </c>
      <c r="R1277" s="91" t="str">
        <f>Emissions!M1277</f>
        <v>TON</v>
      </c>
      <c r="S1277" s="91" t="s">
        <v>9454</v>
      </c>
      <c r="T1277" s="91">
        <v>7439976</v>
      </c>
      <c r="U1277" s="91" t="s">
        <v>9452</v>
      </c>
      <c r="V1277" s="91">
        <v>8</v>
      </c>
      <c r="W1277" s="95">
        <f>Emissions!N1277</f>
        <v>9.1155098249999997E-2</v>
      </c>
      <c r="X1277" s="95" t="str">
        <f>Emissions!O1277</f>
        <v>LB</v>
      </c>
    </row>
    <row r="1278" spans="1:24" x14ac:dyDescent="0.3">
      <c r="A1278" s="91" t="str">
        <f>Emissions!A1278</f>
        <v>26091</v>
      </c>
      <c r="B1278" s="91" t="str">
        <f>Emissions!B1278</f>
        <v>26</v>
      </c>
      <c r="C1278" s="92" t="str">
        <f>Emissions!F1278</f>
        <v>MI</v>
      </c>
      <c r="D1278" s="92" t="str">
        <f>Emissions!C1278</f>
        <v>091</v>
      </c>
      <c r="E1278" s="91" t="str">
        <f>Emissions!D1278</f>
        <v>Lenawee</v>
      </c>
      <c r="F1278" s="91" t="str">
        <f>Emissions!E1278</f>
        <v>County</v>
      </c>
      <c r="G1278" s="91">
        <v>2620030001</v>
      </c>
      <c r="H1278" s="91" t="s">
        <v>9455</v>
      </c>
      <c r="I1278" s="91" t="s">
        <v>9450</v>
      </c>
      <c r="J1278" s="91" t="s">
        <v>9453</v>
      </c>
      <c r="K1278" s="91">
        <v>2014</v>
      </c>
      <c r="L1278" s="91">
        <v>515</v>
      </c>
      <c r="M1278" s="91" t="s">
        <v>9451</v>
      </c>
      <c r="N1278" s="94">
        <f>Emissions!G1278</f>
        <v>40000</v>
      </c>
      <c r="O1278" s="91" t="str">
        <f>Emissions!H1278</f>
        <v>TON</v>
      </c>
      <c r="P1278" s="93">
        <f>'Emissions Factor'!$B$2</f>
        <v>5.5099999999999998E-6</v>
      </c>
      <c r="Q1278" s="91" t="str">
        <f>Emissions!L1278</f>
        <v xml:space="preserve">LB </v>
      </c>
      <c r="R1278" s="91" t="str">
        <f>Emissions!M1278</f>
        <v>TON</v>
      </c>
      <c r="S1278" s="91" t="s">
        <v>9454</v>
      </c>
      <c r="T1278" s="91">
        <v>7439976</v>
      </c>
      <c r="U1278" s="91" t="s">
        <v>9452</v>
      </c>
      <c r="V1278" s="91">
        <v>8</v>
      </c>
      <c r="W1278" s="95">
        <f>Emissions!N1278</f>
        <v>0.22039999999999998</v>
      </c>
      <c r="X1278" s="95" t="str">
        <f>Emissions!O1278</f>
        <v>LB</v>
      </c>
    </row>
    <row r="1279" spans="1:24" x14ac:dyDescent="0.3">
      <c r="A1279" s="91" t="str">
        <f>Emissions!A1279</f>
        <v>26093</v>
      </c>
      <c r="B1279" s="91" t="str">
        <f>Emissions!B1279</f>
        <v>26</v>
      </c>
      <c r="C1279" s="92" t="str">
        <f>Emissions!F1279</f>
        <v>MI</v>
      </c>
      <c r="D1279" s="92" t="str">
        <f>Emissions!C1279</f>
        <v>093</v>
      </c>
      <c r="E1279" s="91" t="str">
        <f>Emissions!D1279</f>
        <v>Livingston</v>
      </c>
      <c r="F1279" s="91" t="str">
        <f>Emissions!E1279</f>
        <v>County</v>
      </c>
      <c r="G1279" s="91">
        <v>2620030001</v>
      </c>
      <c r="H1279" s="91" t="s">
        <v>9455</v>
      </c>
      <c r="I1279" s="91" t="s">
        <v>9450</v>
      </c>
      <c r="J1279" s="91" t="s">
        <v>9453</v>
      </c>
      <c r="K1279" s="91">
        <v>2014</v>
      </c>
      <c r="L1279" s="91">
        <v>515</v>
      </c>
      <c r="M1279" s="91" t="s">
        <v>9451</v>
      </c>
      <c r="N1279" s="94">
        <f>Emissions!G1279</f>
        <v>0</v>
      </c>
      <c r="O1279" s="91" t="str">
        <f>Emissions!H1279</f>
        <v>TON</v>
      </c>
      <c r="P1279" s="93">
        <f>'Emissions Factor'!$B$2</f>
        <v>5.5099999999999998E-6</v>
      </c>
      <c r="Q1279" s="91" t="str">
        <f>Emissions!L1279</f>
        <v xml:space="preserve">LB </v>
      </c>
      <c r="R1279" s="91" t="str">
        <f>Emissions!M1279</f>
        <v>TON</v>
      </c>
      <c r="S1279" s="91" t="s">
        <v>9454</v>
      </c>
      <c r="T1279" s="91">
        <v>7439976</v>
      </c>
      <c r="U1279" s="91" t="s">
        <v>9452</v>
      </c>
      <c r="V1279" s="91">
        <v>8</v>
      </c>
      <c r="W1279" s="95">
        <f>Emissions!N1279</f>
        <v>0</v>
      </c>
      <c r="X1279" s="95" t="str">
        <f>Emissions!O1279</f>
        <v>LB</v>
      </c>
    </row>
    <row r="1280" spans="1:24" x14ac:dyDescent="0.3">
      <c r="A1280" s="91" t="str">
        <f>Emissions!A1280</f>
        <v>26095</v>
      </c>
      <c r="B1280" s="91" t="str">
        <f>Emissions!B1280</f>
        <v>26</v>
      </c>
      <c r="C1280" s="92" t="str">
        <f>Emissions!F1280</f>
        <v>MI</v>
      </c>
      <c r="D1280" s="92" t="str">
        <f>Emissions!C1280</f>
        <v>095</v>
      </c>
      <c r="E1280" s="91" t="str">
        <f>Emissions!D1280</f>
        <v>Luce</v>
      </c>
      <c r="F1280" s="91" t="str">
        <f>Emissions!E1280</f>
        <v>County</v>
      </c>
      <c r="G1280" s="91">
        <v>2620030001</v>
      </c>
      <c r="H1280" s="91" t="s">
        <v>9455</v>
      </c>
      <c r="I1280" s="91" t="s">
        <v>9450</v>
      </c>
      <c r="J1280" s="91" t="s">
        <v>9453</v>
      </c>
      <c r="K1280" s="91">
        <v>2014</v>
      </c>
      <c r="L1280" s="91">
        <v>515</v>
      </c>
      <c r="M1280" s="91" t="s">
        <v>9451</v>
      </c>
      <c r="N1280" s="94">
        <f>Emissions!G1280</f>
        <v>0</v>
      </c>
      <c r="O1280" s="91" t="str">
        <f>Emissions!H1280</f>
        <v>TON</v>
      </c>
      <c r="P1280" s="93">
        <f>'Emissions Factor'!$B$2</f>
        <v>5.5099999999999998E-6</v>
      </c>
      <c r="Q1280" s="91" t="str">
        <f>Emissions!L1280</f>
        <v xml:space="preserve">LB </v>
      </c>
      <c r="R1280" s="91" t="str">
        <f>Emissions!M1280</f>
        <v>TON</v>
      </c>
      <c r="S1280" s="91" t="s">
        <v>9454</v>
      </c>
      <c r="T1280" s="91">
        <v>7439976</v>
      </c>
      <c r="U1280" s="91" t="s">
        <v>9452</v>
      </c>
      <c r="V1280" s="91">
        <v>8</v>
      </c>
      <c r="W1280" s="95">
        <f>Emissions!N1280</f>
        <v>0</v>
      </c>
      <c r="X1280" s="95" t="str">
        <f>Emissions!O1280</f>
        <v>LB</v>
      </c>
    </row>
    <row r="1281" spans="1:24" x14ac:dyDescent="0.3">
      <c r="A1281" s="91" t="str">
        <f>Emissions!A1281</f>
        <v>26097</v>
      </c>
      <c r="B1281" s="91" t="str">
        <f>Emissions!B1281</f>
        <v>26</v>
      </c>
      <c r="C1281" s="92" t="str">
        <f>Emissions!F1281</f>
        <v>MI</v>
      </c>
      <c r="D1281" s="92" t="str">
        <f>Emissions!C1281</f>
        <v>097</v>
      </c>
      <c r="E1281" s="91" t="str">
        <f>Emissions!D1281</f>
        <v>Mackinac</v>
      </c>
      <c r="F1281" s="91" t="str">
        <f>Emissions!E1281</f>
        <v>County</v>
      </c>
      <c r="G1281" s="91">
        <v>2620030001</v>
      </c>
      <c r="H1281" s="91" t="s">
        <v>9455</v>
      </c>
      <c r="I1281" s="91" t="s">
        <v>9450</v>
      </c>
      <c r="J1281" s="91" t="s">
        <v>9453</v>
      </c>
      <c r="K1281" s="91">
        <v>2014</v>
      </c>
      <c r="L1281" s="91">
        <v>515</v>
      </c>
      <c r="M1281" s="91" t="s">
        <v>9451</v>
      </c>
      <c r="N1281" s="94">
        <f>Emissions!G1281</f>
        <v>0</v>
      </c>
      <c r="O1281" s="91" t="str">
        <f>Emissions!H1281</f>
        <v>TON</v>
      </c>
      <c r="P1281" s="93">
        <f>'Emissions Factor'!$B$2</f>
        <v>5.5099999999999998E-6</v>
      </c>
      <c r="Q1281" s="91" t="str">
        <f>Emissions!L1281</f>
        <v xml:space="preserve">LB </v>
      </c>
      <c r="R1281" s="91" t="str">
        <f>Emissions!M1281</f>
        <v>TON</v>
      </c>
      <c r="S1281" s="91" t="s">
        <v>9454</v>
      </c>
      <c r="T1281" s="91">
        <v>7439976</v>
      </c>
      <c r="U1281" s="91" t="s">
        <v>9452</v>
      </c>
      <c r="V1281" s="91">
        <v>8</v>
      </c>
      <c r="W1281" s="95">
        <f>Emissions!N1281</f>
        <v>0</v>
      </c>
      <c r="X1281" s="95" t="str">
        <f>Emissions!O1281</f>
        <v>LB</v>
      </c>
    </row>
    <row r="1282" spans="1:24" x14ac:dyDescent="0.3">
      <c r="A1282" s="91" t="str">
        <f>Emissions!A1282</f>
        <v>26099</v>
      </c>
      <c r="B1282" s="91" t="str">
        <f>Emissions!B1282</f>
        <v>26</v>
      </c>
      <c r="C1282" s="92" t="str">
        <f>Emissions!F1282</f>
        <v>MI</v>
      </c>
      <c r="D1282" s="92" t="str">
        <f>Emissions!C1282</f>
        <v>099</v>
      </c>
      <c r="E1282" s="91" t="str">
        <f>Emissions!D1282</f>
        <v>Macomb</v>
      </c>
      <c r="F1282" s="91" t="str">
        <f>Emissions!E1282</f>
        <v>County</v>
      </c>
      <c r="G1282" s="91">
        <v>2620030001</v>
      </c>
      <c r="H1282" s="91" t="s">
        <v>9455</v>
      </c>
      <c r="I1282" s="91" t="s">
        <v>9450</v>
      </c>
      <c r="J1282" s="91" t="s">
        <v>9453</v>
      </c>
      <c r="K1282" s="91">
        <v>2014</v>
      </c>
      <c r="L1282" s="91">
        <v>515</v>
      </c>
      <c r="M1282" s="91" t="s">
        <v>9451</v>
      </c>
      <c r="N1282" s="94">
        <f>Emissions!G1282</f>
        <v>923318.17857142899</v>
      </c>
      <c r="O1282" s="91" t="str">
        <f>Emissions!H1282</f>
        <v>TON</v>
      </c>
      <c r="P1282" s="93">
        <f>'Emissions Factor'!$B$2</f>
        <v>5.5099999999999998E-6</v>
      </c>
      <c r="Q1282" s="91" t="str">
        <f>Emissions!L1282</f>
        <v xml:space="preserve">LB </v>
      </c>
      <c r="R1282" s="91" t="str">
        <f>Emissions!M1282</f>
        <v>TON</v>
      </c>
      <c r="S1282" s="91" t="s">
        <v>9454</v>
      </c>
      <c r="T1282" s="91">
        <v>7439976</v>
      </c>
      <c r="U1282" s="91" t="s">
        <v>9452</v>
      </c>
      <c r="V1282" s="91">
        <v>8</v>
      </c>
      <c r="W1282" s="95">
        <f>Emissions!N1282</f>
        <v>5.0874831639285736</v>
      </c>
      <c r="X1282" s="95" t="str">
        <f>Emissions!O1282</f>
        <v>LB</v>
      </c>
    </row>
    <row r="1283" spans="1:24" x14ac:dyDescent="0.3">
      <c r="A1283" s="91" t="str">
        <f>Emissions!A1283</f>
        <v>26101</v>
      </c>
      <c r="B1283" s="91" t="str">
        <f>Emissions!B1283</f>
        <v>26</v>
      </c>
      <c r="C1283" s="92" t="str">
        <f>Emissions!F1283</f>
        <v>MI</v>
      </c>
      <c r="D1283" s="92" t="str">
        <f>Emissions!C1283</f>
        <v>101</v>
      </c>
      <c r="E1283" s="91" t="str">
        <f>Emissions!D1283</f>
        <v>Manistee</v>
      </c>
      <c r="F1283" s="91" t="str">
        <f>Emissions!E1283</f>
        <v>County</v>
      </c>
      <c r="G1283" s="91">
        <v>2620030001</v>
      </c>
      <c r="H1283" s="91" t="s">
        <v>9455</v>
      </c>
      <c r="I1283" s="91" t="s">
        <v>9450</v>
      </c>
      <c r="J1283" s="91" t="s">
        <v>9453</v>
      </c>
      <c r="K1283" s="91">
        <v>2014</v>
      </c>
      <c r="L1283" s="91">
        <v>515</v>
      </c>
      <c r="M1283" s="91" t="s">
        <v>9451</v>
      </c>
      <c r="N1283" s="94">
        <f>Emissions!G1283</f>
        <v>21714.285714285699</v>
      </c>
      <c r="O1283" s="91" t="str">
        <f>Emissions!H1283</f>
        <v>TON</v>
      </c>
      <c r="P1283" s="93">
        <f>'Emissions Factor'!$B$2</f>
        <v>5.5099999999999998E-6</v>
      </c>
      <c r="Q1283" s="91" t="str">
        <f>Emissions!L1283</f>
        <v xml:space="preserve">LB </v>
      </c>
      <c r="R1283" s="91" t="str">
        <f>Emissions!M1283</f>
        <v>TON</v>
      </c>
      <c r="S1283" s="91" t="s">
        <v>9454</v>
      </c>
      <c r="T1283" s="91">
        <v>7439976</v>
      </c>
      <c r="U1283" s="91" t="s">
        <v>9452</v>
      </c>
      <c r="V1283" s="91">
        <v>8</v>
      </c>
      <c r="W1283" s="95">
        <f>Emissions!N1283</f>
        <v>0.1196457142857142</v>
      </c>
      <c r="X1283" s="95" t="str">
        <f>Emissions!O1283</f>
        <v>LB</v>
      </c>
    </row>
    <row r="1284" spans="1:24" x14ac:dyDescent="0.3">
      <c r="A1284" s="91" t="str">
        <f>Emissions!A1284</f>
        <v>26103</v>
      </c>
      <c r="B1284" s="91" t="str">
        <f>Emissions!B1284</f>
        <v>26</v>
      </c>
      <c r="C1284" s="92" t="str">
        <f>Emissions!F1284</f>
        <v>MI</v>
      </c>
      <c r="D1284" s="92" t="str">
        <f>Emissions!C1284</f>
        <v>103</v>
      </c>
      <c r="E1284" s="91" t="str">
        <f>Emissions!D1284</f>
        <v>Marquette</v>
      </c>
      <c r="F1284" s="91" t="str">
        <f>Emissions!E1284</f>
        <v>County</v>
      </c>
      <c r="G1284" s="91">
        <v>2620030001</v>
      </c>
      <c r="H1284" s="91" t="s">
        <v>9455</v>
      </c>
      <c r="I1284" s="91" t="s">
        <v>9450</v>
      </c>
      <c r="J1284" s="91" t="s">
        <v>9453</v>
      </c>
      <c r="K1284" s="91">
        <v>2014</v>
      </c>
      <c r="L1284" s="91">
        <v>515</v>
      </c>
      <c r="M1284" s="91" t="s">
        <v>9451</v>
      </c>
      <c r="N1284" s="94">
        <f>Emissions!G1284</f>
        <v>0</v>
      </c>
      <c r="O1284" s="91" t="str">
        <f>Emissions!H1284</f>
        <v>TON</v>
      </c>
      <c r="P1284" s="93">
        <f>'Emissions Factor'!$B$2</f>
        <v>5.5099999999999998E-6</v>
      </c>
      <c r="Q1284" s="91" t="str">
        <f>Emissions!L1284</f>
        <v xml:space="preserve">LB </v>
      </c>
      <c r="R1284" s="91" t="str">
        <f>Emissions!M1284</f>
        <v>TON</v>
      </c>
      <c r="S1284" s="91" t="s">
        <v>9454</v>
      </c>
      <c r="T1284" s="91">
        <v>7439976</v>
      </c>
      <c r="U1284" s="91" t="s">
        <v>9452</v>
      </c>
      <c r="V1284" s="91">
        <v>8</v>
      </c>
      <c r="W1284" s="95">
        <f>Emissions!N1284</f>
        <v>0</v>
      </c>
      <c r="X1284" s="95" t="str">
        <f>Emissions!O1284</f>
        <v>LB</v>
      </c>
    </row>
    <row r="1285" spans="1:24" x14ac:dyDescent="0.3">
      <c r="A1285" s="91" t="str">
        <f>Emissions!A1285</f>
        <v>26105</v>
      </c>
      <c r="B1285" s="91" t="str">
        <f>Emissions!B1285</f>
        <v>26</v>
      </c>
      <c r="C1285" s="92" t="str">
        <f>Emissions!F1285</f>
        <v>MI</v>
      </c>
      <c r="D1285" s="92" t="str">
        <f>Emissions!C1285</f>
        <v>105</v>
      </c>
      <c r="E1285" s="91" t="str">
        <f>Emissions!D1285</f>
        <v>Mason</v>
      </c>
      <c r="F1285" s="91" t="str">
        <f>Emissions!E1285</f>
        <v>County</v>
      </c>
      <c r="G1285" s="91">
        <v>2620030001</v>
      </c>
      <c r="H1285" s="91" t="s">
        <v>9455</v>
      </c>
      <c r="I1285" s="91" t="s">
        <v>9450</v>
      </c>
      <c r="J1285" s="91" t="s">
        <v>9453</v>
      </c>
      <c r="K1285" s="91">
        <v>2014</v>
      </c>
      <c r="L1285" s="91">
        <v>515</v>
      </c>
      <c r="M1285" s="91" t="s">
        <v>9451</v>
      </c>
      <c r="N1285" s="94">
        <f>Emissions!G1285</f>
        <v>0</v>
      </c>
      <c r="O1285" s="91" t="str">
        <f>Emissions!H1285</f>
        <v>TON</v>
      </c>
      <c r="P1285" s="93">
        <f>'Emissions Factor'!$B$2</f>
        <v>5.5099999999999998E-6</v>
      </c>
      <c r="Q1285" s="91" t="str">
        <f>Emissions!L1285</f>
        <v xml:space="preserve">LB </v>
      </c>
      <c r="R1285" s="91" t="str">
        <f>Emissions!M1285</f>
        <v>TON</v>
      </c>
      <c r="S1285" s="91" t="s">
        <v>9454</v>
      </c>
      <c r="T1285" s="91">
        <v>7439976</v>
      </c>
      <c r="U1285" s="91" t="s">
        <v>9452</v>
      </c>
      <c r="V1285" s="91">
        <v>8</v>
      </c>
      <c r="W1285" s="95">
        <f>Emissions!N1285</f>
        <v>0</v>
      </c>
      <c r="X1285" s="95" t="str">
        <f>Emissions!O1285</f>
        <v>LB</v>
      </c>
    </row>
    <row r="1286" spans="1:24" x14ac:dyDescent="0.3">
      <c r="A1286" s="91" t="str">
        <f>Emissions!A1286</f>
        <v>26107</v>
      </c>
      <c r="B1286" s="91" t="str">
        <f>Emissions!B1286</f>
        <v>26</v>
      </c>
      <c r="C1286" s="92" t="str">
        <f>Emissions!F1286</f>
        <v>MI</v>
      </c>
      <c r="D1286" s="92" t="str">
        <f>Emissions!C1286</f>
        <v>107</v>
      </c>
      <c r="E1286" s="91" t="str">
        <f>Emissions!D1286</f>
        <v>Mecosta</v>
      </c>
      <c r="F1286" s="91" t="str">
        <f>Emissions!E1286</f>
        <v>County</v>
      </c>
      <c r="G1286" s="91">
        <v>2620030001</v>
      </c>
      <c r="H1286" s="91" t="s">
        <v>9455</v>
      </c>
      <c r="I1286" s="91" t="s">
        <v>9450</v>
      </c>
      <c r="J1286" s="91" t="s">
        <v>9453</v>
      </c>
      <c r="K1286" s="91">
        <v>2014</v>
      </c>
      <c r="L1286" s="91">
        <v>515</v>
      </c>
      <c r="M1286" s="91" t="s">
        <v>9451</v>
      </c>
      <c r="N1286" s="94">
        <f>Emissions!G1286</f>
        <v>0</v>
      </c>
      <c r="O1286" s="91" t="str">
        <f>Emissions!H1286</f>
        <v>TON</v>
      </c>
      <c r="P1286" s="93">
        <f>'Emissions Factor'!$B$2</f>
        <v>5.5099999999999998E-6</v>
      </c>
      <c r="Q1286" s="91" t="str">
        <f>Emissions!L1286</f>
        <v xml:space="preserve">LB </v>
      </c>
      <c r="R1286" s="91" t="str">
        <f>Emissions!M1286</f>
        <v>TON</v>
      </c>
      <c r="S1286" s="91" t="s">
        <v>9454</v>
      </c>
      <c r="T1286" s="91">
        <v>7439976</v>
      </c>
      <c r="U1286" s="91" t="s">
        <v>9452</v>
      </c>
      <c r="V1286" s="91">
        <v>8</v>
      </c>
      <c r="W1286" s="95">
        <f>Emissions!N1286</f>
        <v>0</v>
      </c>
      <c r="X1286" s="95" t="str">
        <f>Emissions!O1286</f>
        <v>LB</v>
      </c>
    </row>
    <row r="1287" spans="1:24" x14ac:dyDescent="0.3">
      <c r="A1287" s="91" t="str">
        <f>Emissions!A1287</f>
        <v>26109</v>
      </c>
      <c r="B1287" s="91" t="str">
        <f>Emissions!B1287</f>
        <v>26</v>
      </c>
      <c r="C1287" s="92" t="str">
        <f>Emissions!F1287</f>
        <v>MI</v>
      </c>
      <c r="D1287" s="92" t="str">
        <f>Emissions!C1287</f>
        <v>109</v>
      </c>
      <c r="E1287" s="91" t="str">
        <f>Emissions!D1287</f>
        <v>Menominee</v>
      </c>
      <c r="F1287" s="91" t="str">
        <f>Emissions!E1287</f>
        <v>County</v>
      </c>
      <c r="G1287" s="91">
        <v>2620030001</v>
      </c>
      <c r="H1287" s="91" t="s">
        <v>9455</v>
      </c>
      <c r="I1287" s="91" t="s">
        <v>9450</v>
      </c>
      <c r="J1287" s="91" t="s">
        <v>9453</v>
      </c>
      <c r="K1287" s="91">
        <v>2014</v>
      </c>
      <c r="L1287" s="91">
        <v>515</v>
      </c>
      <c r="M1287" s="91" t="s">
        <v>9451</v>
      </c>
      <c r="N1287" s="94">
        <f>Emissions!G1287</f>
        <v>75000</v>
      </c>
      <c r="O1287" s="91" t="str">
        <f>Emissions!H1287</f>
        <v>TON</v>
      </c>
      <c r="P1287" s="93">
        <f>'Emissions Factor'!$B$2</f>
        <v>5.5099999999999998E-6</v>
      </c>
      <c r="Q1287" s="91" t="str">
        <f>Emissions!L1287</f>
        <v xml:space="preserve">LB </v>
      </c>
      <c r="R1287" s="91" t="str">
        <f>Emissions!M1287</f>
        <v>TON</v>
      </c>
      <c r="S1287" s="91" t="s">
        <v>9454</v>
      </c>
      <c r="T1287" s="91">
        <v>7439976</v>
      </c>
      <c r="U1287" s="91" t="s">
        <v>9452</v>
      </c>
      <c r="V1287" s="91">
        <v>8</v>
      </c>
      <c r="W1287" s="95">
        <f>Emissions!N1287</f>
        <v>0.41325000000000001</v>
      </c>
      <c r="X1287" s="95" t="str">
        <f>Emissions!O1287</f>
        <v>LB</v>
      </c>
    </row>
    <row r="1288" spans="1:24" x14ac:dyDescent="0.3">
      <c r="A1288" s="91" t="str">
        <f>Emissions!A1288</f>
        <v>26111</v>
      </c>
      <c r="B1288" s="91" t="str">
        <f>Emissions!B1288</f>
        <v>26</v>
      </c>
      <c r="C1288" s="92" t="str">
        <f>Emissions!F1288</f>
        <v>MI</v>
      </c>
      <c r="D1288" s="92" t="str">
        <f>Emissions!C1288</f>
        <v>111</v>
      </c>
      <c r="E1288" s="91" t="str">
        <f>Emissions!D1288</f>
        <v>Midland</v>
      </c>
      <c r="F1288" s="91" t="str">
        <f>Emissions!E1288</f>
        <v>County</v>
      </c>
      <c r="G1288" s="91">
        <v>2620030001</v>
      </c>
      <c r="H1288" s="91" t="s">
        <v>9455</v>
      </c>
      <c r="I1288" s="91" t="s">
        <v>9450</v>
      </c>
      <c r="J1288" s="91" t="s">
        <v>9453</v>
      </c>
      <c r="K1288" s="91">
        <v>2014</v>
      </c>
      <c r="L1288" s="91">
        <v>515</v>
      </c>
      <c r="M1288" s="91" t="s">
        <v>9451</v>
      </c>
      <c r="N1288" s="94">
        <f>Emissions!G1288</f>
        <v>20000</v>
      </c>
      <c r="O1288" s="91" t="str">
        <f>Emissions!H1288</f>
        <v>TON</v>
      </c>
      <c r="P1288" s="93">
        <f>'Emissions Factor'!$B$2</f>
        <v>5.5099999999999998E-6</v>
      </c>
      <c r="Q1288" s="91" t="str">
        <f>Emissions!L1288</f>
        <v xml:space="preserve">LB </v>
      </c>
      <c r="R1288" s="91" t="str">
        <f>Emissions!M1288</f>
        <v>TON</v>
      </c>
      <c r="S1288" s="91" t="s">
        <v>9454</v>
      </c>
      <c r="T1288" s="91">
        <v>7439976</v>
      </c>
      <c r="U1288" s="91" t="s">
        <v>9452</v>
      </c>
      <c r="V1288" s="91">
        <v>8</v>
      </c>
      <c r="W1288" s="95">
        <f>Emissions!N1288</f>
        <v>0.11019999999999999</v>
      </c>
      <c r="X1288" s="95" t="str">
        <f>Emissions!O1288</f>
        <v>LB</v>
      </c>
    </row>
    <row r="1289" spans="1:24" x14ac:dyDescent="0.3">
      <c r="A1289" s="91" t="str">
        <f>Emissions!A1289</f>
        <v>26113</v>
      </c>
      <c r="B1289" s="91" t="str">
        <f>Emissions!B1289</f>
        <v>26</v>
      </c>
      <c r="C1289" s="92" t="str">
        <f>Emissions!F1289</f>
        <v>MI</v>
      </c>
      <c r="D1289" s="92" t="str">
        <f>Emissions!C1289</f>
        <v>113</v>
      </c>
      <c r="E1289" s="91" t="str">
        <f>Emissions!D1289</f>
        <v>Missaukee</v>
      </c>
      <c r="F1289" s="91" t="str">
        <f>Emissions!E1289</f>
        <v>County</v>
      </c>
      <c r="G1289" s="91">
        <v>2620030001</v>
      </c>
      <c r="H1289" s="91" t="s">
        <v>9455</v>
      </c>
      <c r="I1289" s="91" t="s">
        <v>9450</v>
      </c>
      <c r="J1289" s="91" t="s">
        <v>9453</v>
      </c>
      <c r="K1289" s="91">
        <v>2014</v>
      </c>
      <c r="L1289" s="91">
        <v>515</v>
      </c>
      <c r="M1289" s="91" t="s">
        <v>9451</v>
      </c>
      <c r="N1289" s="94">
        <f>Emissions!G1289</f>
        <v>0</v>
      </c>
      <c r="O1289" s="91" t="str">
        <f>Emissions!H1289</f>
        <v>TON</v>
      </c>
      <c r="P1289" s="93">
        <f>'Emissions Factor'!$B$2</f>
        <v>5.5099999999999998E-6</v>
      </c>
      <c r="Q1289" s="91" t="str">
        <f>Emissions!L1289</f>
        <v xml:space="preserve">LB </v>
      </c>
      <c r="R1289" s="91" t="str">
        <f>Emissions!M1289</f>
        <v>TON</v>
      </c>
      <c r="S1289" s="91" t="s">
        <v>9454</v>
      </c>
      <c r="T1289" s="91">
        <v>7439976</v>
      </c>
      <c r="U1289" s="91" t="s">
        <v>9452</v>
      </c>
      <c r="V1289" s="91">
        <v>8</v>
      </c>
      <c r="W1289" s="95">
        <f>Emissions!N1289</f>
        <v>0</v>
      </c>
      <c r="X1289" s="95" t="str">
        <f>Emissions!O1289</f>
        <v>LB</v>
      </c>
    </row>
    <row r="1290" spans="1:24" x14ac:dyDescent="0.3">
      <c r="A1290" s="91" t="str">
        <f>Emissions!A1290</f>
        <v>26115</v>
      </c>
      <c r="B1290" s="91" t="str">
        <f>Emissions!B1290</f>
        <v>26</v>
      </c>
      <c r="C1290" s="92" t="str">
        <f>Emissions!F1290</f>
        <v>MI</v>
      </c>
      <c r="D1290" s="92" t="str">
        <f>Emissions!C1290</f>
        <v>115</v>
      </c>
      <c r="E1290" s="91" t="str">
        <f>Emissions!D1290</f>
        <v>Monroe</v>
      </c>
      <c r="F1290" s="91" t="str">
        <f>Emissions!E1290</f>
        <v>County</v>
      </c>
      <c r="G1290" s="91">
        <v>2620030001</v>
      </c>
      <c r="H1290" s="91" t="s">
        <v>9455</v>
      </c>
      <c r="I1290" s="91" t="s">
        <v>9450</v>
      </c>
      <c r="J1290" s="91" t="s">
        <v>9453</v>
      </c>
      <c r="K1290" s="91">
        <v>2014</v>
      </c>
      <c r="L1290" s="91">
        <v>515</v>
      </c>
      <c r="M1290" s="91" t="s">
        <v>9451</v>
      </c>
      <c r="N1290" s="94">
        <f>Emissions!G1290</f>
        <v>23255.813953488399</v>
      </c>
      <c r="O1290" s="91" t="str">
        <f>Emissions!H1290</f>
        <v>TON</v>
      </c>
      <c r="P1290" s="93">
        <f>'Emissions Factor'!$B$2</f>
        <v>5.5099999999999998E-6</v>
      </c>
      <c r="Q1290" s="91" t="str">
        <f>Emissions!L1290</f>
        <v xml:space="preserve">LB </v>
      </c>
      <c r="R1290" s="91" t="str">
        <f>Emissions!M1290</f>
        <v>TON</v>
      </c>
      <c r="S1290" s="91" t="s">
        <v>9454</v>
      </c>
      <c r="T1290" s="91">
        <v>7439976</v>
      </c>
      <c r="U1290" s="91" t="s">
        <v>9452</v>
      </c>
      <c r="V1290" s="91">
        <v>8</v>
      </c>
      <c r="W1290" s="95">
        <f>Emissions!N1290</f>
        <v>0.12813953488372107</v>
      </c>
      <c r="X1290" s="95" t="str">
        <f>Emissions!O1290</f>
        <v>LB</v>
      </c>
    </row>
    <row r="1291" spans="1:24" x14ac:dyDescent="0.3">
      <c r="A1291" s="91" t="str">
        <f>Emissions!A1291</f>
        <v>26117</v>
      </c>
      <c r="B1291" s="91" t="str">
        <f>Emissions!B1291</f>
        <v>26</v>
      </c>
      <c r="C1291" s="92" t="str">
        <f>Emissions!F1291</f>
        <v>MI</v>
      </c>
      <c r="D1291" s="92" t="str">
        <f>Emissions!C1291</f>
        <v>117</v>
      </c>
      <c r="E1291" s="91" t="str">
        <f>Emissions!D1291</f>
        <v>Montcalm</v>
      </c>
      <c r="F1291" s="91" t="str">
        <f>Emissions!E1291</f>
        <v>County</v>
      </c>
      <c r="G1291" s="91">
        <v>2620030001</v>
      </c>
      <c r="H1291" s="91" t="s">
        <v>9455</v>
      </c>
      <c r="I1291" s="91" t="s">
        <v>9450</v>
      </c>
      <c r="J1291" s="91" t="s">
        <v>9453</v>
      </c>
      <c r="K1291" s="91">
        <v>2014</v>
      </c>
      <c r="L1291" s="91">
        <v>515</v>
      </c>
      <c r="M1291" s="91" t="s">
        <v>9451</v>
      </c>
      <c r="N1291" s="94">
        <f>Emissions!G1291</f>
        <v>28928.571428571398</v>
      </c>
      <c r="O1291" s="91" t="str">
        <f>Emissions!H1291</f>
        <v>TON</v>
      </c>
      <c r="P1291" s="93">
        <f>'Emissions Factor'!$B$2</f>
        <v>5.5099999999999998E-6</v>
      </c>
      <c r="Q1291" s="91" t="str">
        <f>Emissions!L1291</f>
        <v xml:space="preserve">LB </v>
      </c>
      <c r="R1291" s="91" t="str">
        <f>Emissions!M1291</f>
        <v>TON</v>
      </c>
      <c r="S1291" s="91" t="s">
        <v>9454</v>
      </c>
      <c r="T1291" s="91">
        <v>7439976</v>
      </c>
      <c r="U1291" s="91" t="s">
        <v>9452</v>
      </c>
      <c r="V1291" s="91">
        <v>8</v>
      </c>
      <c r="W1291" s="95">
        <f>Emissions!N1291</f>
        <v>0.15939642857142841</v>
      </c>
      <c r="X1291" s="95" t="str">
        <f>Emissions!O1291</f>
        <v>LB</v>
      </c>
    </row>
    <row r="1292" spans="1:24" x14ac:dyDescent="0.3">
      <c r="A1292" s="91" t="str">
        <f>Emissions!A1292</f>
        <v>26119</v>
      </c>
      <c r="B1292" s="91" t="str">
        <f>Emissions!B1292</f>
        <v>26</v>
      </c>
      <c r="C1292" s="92" t="str">
        <f>Emissions!F1292</f>
        <v>MI</v>
      </c>
      <c r="D1292" s="92" t="str">
        <f>Emissions!C1292</f>
        <v>119</v>
      </c>
      <c r="E1292" s="91" t="str">
        <f>Emissions!D1292</f>
        <v>Montmorency</v>
      </c>
      <c r="F1292" s="91" t="str">
        <f>Emissions!E1292</f>
        <v>County</v>
      </c>
      <c r="G1292" s="91">
        <v>2620030001</v>
      </c>
      <c r="H1292" s="91" t="s">
        <v>9455</v>
      </c>
      <c r="I1292" s="91" t="s">
        <v>9450</v>
      </c>
      <c r="J1292" s="91" t="s">
        <v>9453</v>
      </c>
      <c r="K1292" s="91">
        <v>2014</v>
      </c>
      <c r="L1292" s="91">
        <v>515</v>
      </c>
      <c r="M1292" s="91" t="s">
        <v>9451</v>
      </c>
      <c r="N1292" s="94">
        <f>Emissions!G1292</f>
        <v>0</v>
      </c>
      <c r="O1292" s="91" t="str">
        <f>Emissions!H1292</f>
        <v>TON</v>
      </c>
      <c r="P1292" s="93">
        <f>'Emissions Factor'!$B$2</f>
        <v>5.5099999999999998E-6</v>
      </c>
      <c r="Q1292" s="91" t="str">
        <f>Emissions!L1292</f>
        <v xml:space="preserve">LB </v>
      </c>
      <c r="R1292" s="91" t="str">
        <f>Emissions!M1292</f>
        <v>TON</v>
      </c>
      <c r="S1292" s="91" t="s">
        <v>9454</v>
      </c>
      <c r="T1292" s="91">
        <v>7439976</v>
      </c>
      <c r="U1292" s="91" t="s">
        <v>9452</v>
      </c>
      <c r="V1292" s="91">
        <v>8</v>
      </c>
      <c r="W1292" s="95">
        <f>Emissions!N1292</f>
        <v>0</v>
      </c>
      <c r="X1292" s="95" t="str">
        <f>Emissions!O1292</f>
        <v>LB</v>
      </c>
    </row>
    <row r="1293" spans="1:24" x14ac:dyDescent="0.3">
      <c r="A1293" s="91" t="str">
        <f>Emissions!A1293</f>
        <v>26121</v>
      </c>
      <c r="B1293" s="91" t="str">
        <f>Emissions!B1293</f>
        <v>26</v>
      </c>
      <c r="C1293" s="92" t="str">
        <f>Emissions!F1293</f>
        <v>MI</v>
      </c>
      <c r="D1293" s="92" t="str">
        <f>Emissions!C1293</f>
        <v>121</v>
      </c>
      <c r="E1293" s="91" t="str">
        <f>Emissions!D1293</f>
        <v>Muskegon</v>
      </c>
      <c r="F1293" s="91" t="str">
        <f>Emissions!E1293</f>
        <v>County</v>
      </c>
      <c r="G1293" s="91">
        <v>2620030001</v>
      </c>
      <c r="H1293" s="91" t="s">
        <v>9455</v>
      </c>
      <c r="I1293" s="91" t="s">
        <v>9450</v>
      </c>
      <c r="J1293" s="91" t="s">
        <v>9453</v>
      </c>
      <c r="K1293" s="91">
        <v>2014</v>
      </c>
      <c r="L1293" s="91">
        <v>515</v>
      </c>
      <c r="M1293" s="91" t="s">
        <v>9451</v>
      </c>
      <c r="N1293" s="94">
        <f>Emissions!G1293</f>
        <v>78085.714285714304</v>
      </c>
      <c r="O1293" s="91" t="str">
        <f>Emissions!H1293</f>
        <v>TON</v>
      </c>
      <c r="P1293" s="93">
        <f>'Emissions Factor'!$B$2</f>
        <v>5.5099999999999998E-6</v>
      </c>
      <c r="Q1293" s="91" t="str">
        <f>Emissions!L1293</f>
        <v xml:space="preserve">LB </v>
      </c>
      <c r="R1293" s="91" t="str">
        <f>Emissions!M1293</f>
        <v>TON</v>
      </c>
      <c r="S1293" s="91" t="s">
        <v>9454</v>
      </c>
      <c r="T1293" s="91">
        <v>7439976</v>
      </c>
      <c r="U1293" s="91" t="s">
        <v>9452</v>
      </c>
      <c r="V1293" s="91">
        <v>8</v>
      </c>
      <c r="W1293" s="95">
        <f>Emissions!N1293</f>
        <v>0.43025228571428581</v>
      </c>
      <c r="X1293" s="95" t="str">
        <f>Emissions!O1293</f>
        <v>LB</v>
      </c>
    </row>
    <row r="1294" spans="1:24" x14ac:dyDescent="0.3">
      <c r="A1294" s="91" t="str">
        <f>Emissions!A1294</f>
        <v>26123</v>
      </c>
      <c r="B1294" s="91" t="str">
        <f>Emissions!B1294</f>
        <v>26</v>
      </c>
      <c r="C1294" s="92" t="str">
        <f>Emissions!F1294</f>
        <v>MI</v>
      </c>
      <c r="D1294" s="92" t="str">
        <f>Emissions!C1294</f>
        <v>123</v>
      </c>
      <c r="E1294" s="91" t="str">
        <f>Emissions!D1294</f>
        <v>Newaygo</v>
      </c>
      <c r="F1294" s="91" t="str">
        <f>Emissions!E1294</f>
        <v>County</v>
      </c>
      <c r="G1294" s="91">
        <v>2620030001</v>
      </c>
      <c r="H1294" s="91" t="s">
        <v>9455</v>
      </c>
      <c r="I1294" s="91" t="s">
        <v>9450</v>
      </c>
      <c r="J1294" s="91" t="s">
        <v>9453</v>
      </c>
      <c r="K1294" s="91">
        <v>2014</v>
      </c>
      <c r="L1294" s="91">
        <v>515</v>
      </c>
      <c r="M1294" s="91" t="s">
        <v>9451</v>
      </c>
      <c r="N1294" s="94">
        <f>Emissions!G1294</f>
        <v>0</v>
      </c>
      <c r="O1294" s="91" t="str">
        <f>Emissions!H1294</f>
        <v>TON</v>
      </c>
      <c r="P1294" s="93">
        <f>'Emissions Factor'!$B$2</f>
        <v>5.5099999999999998E-6</v>
      </c>
      <c r="Q1294" s="91" t="str">
        <f>Emissions!L1294</f>
        <v xml:space="preserve">LB </v>
      </c>
      <c r="R1294" s="91" t="str">
        <f>Emissions!M1294</f>
        <v>TON</v>
      </c>
      <c r="S1294" s="91" t="s">
        <v>9454</v>
      </c>
      <c r="T1294" s="91">
        <v>7439976</v>
      </c>
      <c r="U1294" s="91" t="s">
        <v>9452</v>
      </c>
      <c r="V1294" s="91">
        <v>8</v>
      </c>
      <c r="W1294" s="95">
        <f>Emissions!N1294</f>
        <v>0</v>
      </c>
      <c r="X1294" s="95" t="str">
        <f>Emissions!O1294</f>
        <v>LB</v>
      </c>
    </row>
    <row r="1295" spans="1:24" x14ac:dyDescent="0.3">
      <c r="A1295" s="91" t="str">
        <f>Emissions!A1295</f>
        <v>26125</v>
      </c>
      <c r="B1295" s="91" t="str">
        <f>Emissions!B1295</f>
        <v>26</v>
      </c>
      <c r="C1295" s="92" t="str">
        <f>Emissions!F1295</f>
        <v>MI</v>
      </c>
      <c r="D1295" s="92" t="str">
        <f>Emissions!C1295</f>
        <v>125</v>
      </c>
      <c r="E1295" s="91" t="str">
        <f>Emissions!D1295</f>
        <v>Oakland</v>
      </c>
      <c r="F1295" s="91" t="str">
        <f>Emissions!E1295</f>
        <v>County</v>
      </c>
      <c r="G1295" s="91">
        <v>2620030001</v>
      </c>
      <c r="H1295" s="91" t="s">
        <v>9455</v>
      </c>
      <c r="I1295" s="91" t="s">
        <v>9450</v>
      </c>
      <c r="J1295" s="91" t="s">
        <v>9453</v>
      </c>
      <c r="K1295" s="91">
        <v>2014</v>
      </c>
      <c r="L1295" s="91">
        <v>515</v>
      </c>
      <c r="M1295" s="91" t="s">
        <v>9451</v>
      </c>
      <c r="N1295" s="94">
        <f>Emissions!G1295</f>
        <v>296551.72413793101</v>
      </c>
      <c r="O1295" s="91" t="str">
        <f>Emissions!H1295</f>
        <v>TON</v>
      </c>
      <c r="P1295" s="93">
        <f>'Emissions Factor'!$B$2</f>
        <v>5.5099999999999998E-6</v>
      </c>
      <c r="Q1295" s="91" t="str">
        <f>Emissions!L1295</f>
        <v xml:space="preserve">LB </v>
      </c>
      <c r="R1295" s="91" t="str">
        <f>Emissions!M1295</f>
        <v>TON</v>
      </c>
      <c r="S1295" s="91" t="s">
        <v>9454</v>
      </c>
      <c r="T1295" s="91">
        <v>7439976</v>
      </c>
      <c r="U1295" s="91" t="s">
        <v>9452</v>
      </c>
      <c r="V1295" s="91">
        <v>8</v>
      </c>
      <c r="W1295" s="95">
        <f>Emissions!N1295</f>
        <v>1.6339999999999999</v>
      </c>
      <c r="X1295" s="95" t="str">
        <f>Emissions!O1295</f>
        <v>LB</v>
      </c>
    </row>
    <row r="1296" spans="1:24" x14ac:dyDescent="0.3">
      <c r="A1296" s="91" t="str">
        <f>Emissions!A1296</f>
        <v>26127</v>
      </c>
      <c r="B1296" s="91" t="str">
        <f>Emissions!B1296</f>
        <v>26</v>
      </c>
      <c r="C1296" s="92" t="str">
        <f>Emissions!F1296</f>
        <v>MI</v>
      </c>
      <c r="D1296" s="92" t="str">
        <f>Emissions!C1296</f>
        <v>127</v>
      </c>
      <c r="E1296" s="91" t="str">
        <f>Emissions!D1296</f>
        <v>Oceana</v>
      </c>
      <c r="F1296" s="91" t="str">
        <f>Emissions!E1296</f>
        <v>County</v>
      </c>
      <c r="G1296" s="91">
        <v>2620030001</v>
      </c>
      <c r="H1296" s="91" t="s">
        <v>9455</v>
      </c>
      <c r="I1296" s="91" t="s">
        <v>9450</v>
      </c>
      <c r="J1296" s="91" t="s">
        <v>9453</v>
      </c>
      <c r="K1296" s="91">
        <v>2014</v>
      </c>
      <c r="L1296" s="91">
        <v>515</v>
      </c>
      <c r="M1296" s="91" t="s">
        <v>9451</v>
      </c>
      <c r="N1296" s="94">
        <f>Emissions!G1296</f>
        <v>0</v>
      </c>
      <c r="O1296" s="91" t="str">
        <f>Emissions!H1296</f>
        <v>TON</v>
      </c>
      <c r="P1296" s="93">
        <f>'Emissions Factor'!$B$2</f>
        <v>5.5099999999999998E-6</v>
      </c>
      <c r="Q1296" s="91" t="str">
        <f>Emissions!L1296</f>
        <v xml:space="preserve">LB </v>
      </c>
      <c r="R1296" s="91" t="str">
        <f>Emissions!M1296</f>
        <v>TON</v>
      </c>
      <c r="S1296" s="91" t="s">
        <v>9454</v>
      </c>
      <c r="T1296" s="91">
        <v>7439976</v>
      </c>
      <c r="U1296" s="91" t="s">
        <v>9452</v>
      </c>
      <c r="V1296" s="91">
        <v>8</v>
      </c>
      <c r="W1296" s="95">
        <f>Emissions!N1296</f>
        <v>0</v>
      </c>
      <c r="X1296" s="95" t="str">
        <f>Emissions!O1296</f>
        <v>LB</v>
      </c>
    </row>
    <row r="1297" spans="1:24" x14ac:dyDescent="0.3">
      <c r="A1297" s="91" t="str">
        <f>Emissions!A1297</f>
        <v>26129</v>
      </c>
      <c r="B1297" s="91" t="str">
        <f>Emissions!B1297</f>
        <v>26</v>
      </c>
      <c r="C1297" s="92" t="str">
        <f>Emissions!F1297</f>
        <v>MI</v>
      </c>
      <c r="D1297" s="92" t="str">
        <f>Emissions!C1297</f>
        <v>129</v>
      </c>
      <c r="E1297" s="91" t="str">
        <f>Emissions!D1297</f>
        <v>Ogemaw</v>
      </c>
      <c r="F1297" s="91" t="str">
        <f>Emissions!E1297</f>
        <v>County</v>
      </c>
      <c r="G1297" s="91">
        <v>2620030001</v>
      </c>
      <c r="H1297" s="91" t="s">
        <v>9455</v>
      </c>
      <c r="I1297" s="91" t="s">
        <v>9450</v>
      </c>
      <c r="J1297" s="91" t="s">
        <v>9453</v>
      </c>
      <c r="K1297" s="91">
        <v>2014</v>
      </c>
      <c r="L1297" s="91">
        <v>515</v>
      </c>
      <c r="M1297" s="91" t="s">
        <v>9451</v>
      </c>
      <c r="N1297" s="94">
        <f>Emissions!G1297</f>
        <v>0</v>
      </c>
      <c r="O1297" s="91" t="str">
        <f>Emissions!H1297</f>
        <v>TON</v>
      </c>
      <c r="P1297" s="93">
        <f>'Emissions Factor'!$B$2</f>
        <v>5.5099999999999998E-6</v>
      </c>
      <c r="Q1297" s="91" t="str">
        <f>Emissions!L1297</f>
        <v xml:space="preserve">LB </v>
      </c>
      <c r="R1297" s="91" t="str">
        <f>Emissions!M1297</f>
        <v>TON</v>
      </c>
      <c r="S1297" s="91" t="s">
        <v>9454</v>
      </c>
      <c r="T1297" s="91">
        <v>7439976</v>
      </c>
      <c r="U1297" s="91" t="s">
        <v>9452</v>
      </c>
      <c r="V1297" s="91">
        <v>8</v>
      </c>
      <c r="W1297" s="95">
        <f>Emissions!N1297</f>
        <v>0</v>
      </c>
      <c r="X1297" s="95" t="str">
        <f>Emissions!O1297</f>
        <v>LB</v>
      </c>
    </row>
    <row r="1298" spans="1:24" x14ac:dyDescent="0.3">
      <c r="A1298" s="91" t="str">
        <f>Emissions!A1298</f>
        <v>26131</v>
      </c>
      <c r="B1298" s="91" t="str">
        <f>Emissions!B1298</f>
        <v>26</v>
      </c>
      <c r="C1298" s="92" t="str">
        <f>Emissions!F1298</f>
        <v>MI</v>
      </c>
      <c r="D1298" s="92" t="str">
        <f>Emissions!C1298</f>
        <v>131</v>
      </c>
      <c r="E1298" s="91" t="str">
        <f>Emissions!D1298</f>
        <v>Ontonagon</v>
      </c>
      <c r="F1298" s="91" t="str">
        <f>Emissions!E1298</f>
        <v>County</v>
      </c>
      <c r="G1298" s="91">
        <v>2620030001</v>
      </c>
      <c r="H1298" s="91" t="s">
        <v>9455</v>
      </c>
      <c r="I1298" s="91" t="s">
        <v>9450</v>
      </c>
      <c r="J1298" s="91" t="s">
        <v>9453</v>
      </c>
      <c r="K1298" s="91">
        <v>2014</v>
      </c>
      <c r="L1298" s="91">
        <v>515</v>
      </c>
      <c r="M1298" s="91" t="s">
        <v>9451</v>
      </c>
      <c r="N1298" s="94">
        <f>Emissions!G1298</f>
        <v>30357.142857142899</v>
      </c>
      <c r="O1298" s="91" t="str">
        <f>Emissions!H1298</f>
        <v>TON</v>
      </c>
      <c r="P1298" s="93">
        <f>'Emissions Factor'!$B$2</f>
        <v>5.5099999999999998E-6</v>
      </c>
      <c r="Q1298" s="91" t="str">
        <f>Emissions!L1298</f>
        <v xml:space="preserve">LB </v>
      </c>
      <c r="R1298" s="91" t="str">
        <f>Emissions!M1298</f>
        <v>TON</v>
      </c>
      <c r="S1298" s="91" t="s">
        <v>9454</v>
      </c>
      <c r="T1298" s="91">
        <v>7439976</v>
      </c>
      <c r="U1298" s="91" t="s">
        <v>9452</v>
      </c>
      <c r="V1298" s="91">
        <v>8</v>
      </c>
      <c r="W1298" s="95">
        <f>Emissions!N1298</f>
        <v>0.16726785714285736</v>
      </c>
      <c r="X1298" s="95" t="str">
        <f>Emissions!O1298</f>
        <v>LB</v>
      </c>
    </row>
    <row r="1299" spans="1:24" x14ac:dyDescent="0.3">
      <c r="A1299" s="91" t="str">
        <f>Emissions!A1299</f>
        <v>26133</v>
      </c>
      <c r="B1299" s="91" t="str">
        <f>Emissions!B1299</f>
        <v>26</v>
      </c>
      <c r="C1299" s="92" t="str">
        <f>Emissions!F1299</f>
        <v>MI</v>
      </c>
      <c r="D1299" s="92" t="str">
        <f>Emissions!C1299</f>
        <v>133</v>
      </c>
      <c r="E1299" s="91" t="str">
        <f>Emissions!D1299</f>
        <v>Osceola</v>
      </c>
      <c r="F1299" s="91" t="str">
        <f>Emissions!E1299</f>
        <v>County</v>
      </c>
      <c r="G1299" s="91">
        <v>2620030001</v>
      </c>
      <c r="H1299" s="91" t="s">
        <v>9455</v>
      </c>
      <c r="I1299" s="91" t="s">
        <v>9450</v>
      </c>
      <c r="J1299" s="91" t="s">
        <v>9453</v>
      </c>
      <c r="K1299" s="91">
        <v>2014</v>
      </c>
      <c r="L1299" s="91">
        <v>515</v>
      </c>
      <c r="M1299" s="91" t="s">
        <v>9451</v>
      </c>
      <c r="N1299" s="94">
        <f>Emissions!G1299</f>
        <v>0</v>
      </c>
      <c r="O1299" s="91" t="str">
        <f>Emissions!H1299</f>
        <v>TON</v>
      </c>
      <c r="P1299" s="93">
        <f>'Emissions Factor'!$B$2</f>
        <v>5.5099999999999998E-6</v>
      </c>
      <c r="Q1299" s="91" t="str">
        <f>Emissions!L1299</f>
        <v xml:space="preserve">LB </v>
      </c>
      <c r="R1299" s="91" t="str">
        <f>Emissions!M1299</f>
        <v>TON</v>
      </c>
      <c r="S1299" s="91" t="s">
        <v>9454</v>
      </c>
      <c r="T1299" s="91">
        <v>7439976</v>
      </c>
      <c r="U1299" s="91" t="s">
        <v>9452</v>
      </c>
      <c r="V1299" s="91">
        <v>8</v>
      </c>
      <c r="W1299" s="95">
        <f>Emissions!N1299</f>
        <v>0</v>
      </c>
      <c r="X1299" s="95" t="str">
        <f>Emissions!O1299</f>
        <v>LB</v>
      </c>
    </row>
    <row r="1300" spans="1:24" x14ac:dyDescent="0.3">
      <c r="A1300" s="91" t="str">
        <f>Emissions!A1300</f>
        <v>26135</v>
      </c>
      <c r="B1300" s="91" t="str">
        <f>Emissions!B1300</f>
        <v>26</v>
      </c>
      <c r="C1300" s="92" t="str">
        <f>Emissions!F1300</f>
        <v>MI</v>
      </c>
      <c r="D1300" s="92" t="str">
        <f>Emissions!C1300</f>
        <v>135</v>
      </c>
      <c r="E1300" s="91" t="str">
        <f>Emissions!D1300</f>
        <v>Oscoda</v>
      </c>
      <c r="F1300" s="91" t="str">
        <f>Emissions!E1300</f>
        <v>County</v>
      </c>
      <c r="G1300" s="91">
        <v>2620030001</v>
      </c>
      <c r="H1300" s="91" t="s">
        <v>9455</v>
      </c>
      <c r="I1300" s="91" t="s">
        <v>9450</v>
      </c>
      <c r="J1300" s="91" t="s">
        <v>9453</v>
      </c>
      <c r="K1300" s="91">
        <v>2014</v>
      </c>
      <c r="L1300" s="91">
        <v>515</v>
      </c>
      <c r="M1300" s="91" t="s">
        <v>9451</v>
      </c>
      <c r="N1300" s="94">
        <f>Emissions!G1300</f>
        <v>0</v>
      </c>
      <c r="O1300" s="91" t="str">
        <f>Emissions!H1300</f>
        <v>TON</v>
      </c>
      <c r="P1300" s="93">
        <f>'Emissions Factor'!$B$2</f>
        <v>5.5099999999999998E-6</v>
      </c>
      <c r="Q1300" s="91" t="str">
        <f>Emissions!L1300</f>
        <v xml:space="preserve">LB </v>
      </c>
      <c r="R1300" s="91" t="str">
        <f>Emissions!M1300</f>
        <v>TON</v>
      </c>
      <c r="S1300" s="91" t="s">
        <v>9454</v>
      </c>
      <c r="T1300" s="91">
        <v>7439976</v>
      </c>
      <c r="U1300" s="91" t="s">
        <v>9452</v>
      </c>
      <c r="V1300" s="91">
        <v>8</v>
      </c>
      <c r="W1300" s="95">
        <f>Emissions!N1300</f>
        <v>0</v>
      </c>
      <c r="X1300" s="95" t="str">
        <f>Emissions!O1300</f>
        <v>LB</v>
      </c>
    </row>
    <row r="1301" spans="1:24" x14ac:dyDescent="0.3">
      <c r="A1301" s="91" t="str">
        <f>Emissions!A1301</f>
        <v>26137</v>
      </c>
      <c r="B1301" s="91" t="str">
        <f>Emissions!B1301</f>
        <v>26</v>
      </c>
      <c r="C1301" s="92" t="str">
        <f>Emissions!F1301</f>
        <v>MI</v>
      </c>
      <c r="D1301" s="92" t="str">
        <f>Emissions!C1301</f>
        <v>137</v>
      </c>
      <c r="E1301" s="91" t="str">
        <f>Emissions!D1301</f>
        <v>Otsego</v>
      </c>
      <c r="F1301" s="91" t="str">
        <f>Emissions!E1301</f>
        <v>County</v>
      </c>
      <c r="G1301" s="91">
        <v>2620030001</v>
      </c>
      <c r="H1301" s="91" t="s">
        <v>9455</v>
      </c>
      <c r="I1301" s="91" t="s">
        <v>9450</v>
      </c>
      <c r="J1301" s="91" t="s">
        <v>9453</v>
      </c>
      <c r="K1301" s="91">
        <v>2014</v>
      </c>
      <c r="L1301" s="91">
        <v>515</v>
      </c>
      <c r="M1301" s="91" t="s">
        <v>9451</v>
      </c>
      <c r="N1301" s="94">
        <f>Emissions!G1301</f>
        <v>0</v>
      </c>
      <c r="O1301" s="91" t="str">
        <f>Emissions!H1301</f>
        <v>TON</v>
      </c>
      <c r="P1301" s="93">
        <f>'Emissions Factor'!$B$2</f>
        <v>5.5099999999999998E-6</v>
      </c>
      <c r="Q1301" s="91" t="str">
        <f>Emissions!L1301</f>
        <v xml:space="preserve">LB </v>
      </c>
      <c r="R1301" s="91" t="str">
        <f>Emissions!M1301</f>
        <v>TON</v>
      </c>
      <c r="S1301" s="91" t="s">
        <v>9454</v>
      </c>
      <c r="T1301" s="91">
        <v>7439976</v>
      </c>
      <c r="U1301" s="91" t="s">
        <v>9452</v>
      </c>
      <c r="V1301" s="91">
        <v>8</v>
      </c>
      <c r="W1301" s="95">
        <f>Emissions!N1301</f>
        <v>0</v>
      </c>
      <c r="X1301" s="95" t="str">
        <f>Emissions!O1301</f>
        <v>LB</v>
      </c>
    </row>
    <row r="1302" spans="1:24" x14ac:dyDescent="0.3">
      <c r="A1302" s="91" t="str">
        <f>Emissions!A1302</f>
        <v>26139</v>
      </c>
      <c r="B1302" s="91" t="str">
        <f>Emissions!B1302</f>
        <v>26</v>
      </c>
      <c r="C1302" s="92" t="str">
        <f>Emissions!F1302</f>
        <v>MI</v>
      </c>
      <c r="D1302" s="92" t="str">
        <f>Emissions!C1302</f>
        <v>139</v>
      </c>
      <c r="E1302" s="91" t="str">
        <f>Emissions!D1302</f>
        <v>Ottawa</v>
      </c>
      <c r="F1302" s="91" t="str">
        <f>Emissions!E1302</f>
        <v>County</v>
      </c>
      <c r="G1302" s="91">
        <v>2620030001</v>
      </c>
      <c r="H1302" s="91" t="s">
        <v>9455</v>
      </c>
      <c r="I1302" s="91" t="s">
        <v>9450</v>
      </c>
      <c r="J1302" s="91" t="s">
        <v>9453</v>
      </c>
      <c r="K1302" s="91">
        <v>2014</v>
      </c>
      <c r="L1302" s="91">
        <v>515</v>
      </c>
      <c r="M1302" s="91" t="s">
        <v>9451</v>
      </c>
      <c r="N1302" s="94">
        <f>Emissions!G1302</f>
        <v>403162.05533596897</v>
      </c>
      <c r="O1302" s="91" t="str">
        <f>Emissions!H1302</f>
        <v>TON</v>
      </c>
      <c r="P1302" s="93">
        <f>'Emissions Factor'!$B$2</f>
        <v>5.5099999999999998E-6</v>
      </c>
      <c r="Q1302" s="91" t="str">
        <f>Emissions!L1302</f>
        <v xml:space="preserve">LB </v>
      </c>
      <c r="R1302" s="91" t="str">
        <f>Emissions!M1302</f>
        <v>TON</v>
      </c>
      <c r="S1302" s="91" t="s">
        <v>9454</v>
      </c>
      <c r="T1302" s="91">
        <v>7439976</v>
      </c>
      <c r="U1302" s="91" t="s">
        <v>9452</v>
      </c>
      <c r="V1302" s="91">
        <v>8</v>
      </c>
      <c r="W1302" s="95">
        <f>Emissions!N1302</f>
        <v>2.221422924901189</v>
      </c>
      <c r="X1302" s="95" t="str">
        <f>Emissions!O1302</f>
        <v>LB</v>
      </c>
    </row>
    <row r="1303" spans="1:24" x14ac:dyDescent="0.3">
      <c r="A1303" s="91" t="str">
        <f>Emissions!A1303</f>
        <v>26141</v>
      </c>
      <c r="B1303" s="91" t="str">
        <f>Emissions!B1303</f>
        <v>26</v>
      </c>
      <c r="C1303" s="92" t="str">
        <f>Emissions!F1303</f>
        <v>MI</v>
      </c>
      <c r="D1303" s="92" t="str">
        <f>Emissions!C1303</f>
        <v>141</v>
      </c>
      <c r="E1303" s="91" t="str">
        <f>Emissions!D1303</f>
        <v>Presque Isle</v>
      </c>
      <c r="F1303" s="91" t="str">
        <f>Emissions!E1303</f>
        <v>County</v>
      </c>
      <c r="G1303" s="91">
        <v>2620030001</v>
      </c>
      <c r="H1303" s="91" t="s">
        <v>9455</v>
      </c>
      <c r="I1303" s="91" t="s">
        <v>9450</v>
      </c>
      <c r="J1303" s="91" t="s">
        <v>9453</v>
      </c>
      <c r="K1303" s="91">
        <v>2014</v>
      </c>
      <c r="L1303" s="91">
        <v>515</v>
      </c>
      <c r="M1303" s="91" t="s">
        <v>9451</v>
      </c>
      <c r="N1303" s="94">
        <f>Emissions!G1303</f>
        <v>0</v>
      </c>
      <c r="O1303" s="91" t="str">
        <f>Emissions!H1303</f>
        <v>TON</v>
      </c>
      <c r="P1303" s="93">
        <f>'Emissions Factor'!$B$2</f>
        <v>5.5099999999999998E-6</v>
      </c>
      <c r="Q1303" s="91" t="str">
        <f>Emissions!L1303</f>
        <v xml:space="preserve">LB </v>
      </c>
      <c r="R1303" s="91" t="str">
        <f>Emissions!M1303</f>
        <v>TON</v>
      </c>
      <c r="S1303" s="91" t="s">
        <v>9454</v>
      </c>
      <c r="T1303" s="91">
        <v>7439976</v>
      </c>
      <c r="U1303" s="91" t="s">
        <v>9452</v>
      </c>
      <c r="V1303" s="91">
        <v>8</v>
      </c>
      <c r="W1303" s="95">
        <f>Emissions!N1303</f>
        <v>0</v>
      </c>
      <c r="X1303" s="95" t="str">
        <f>Emissions!O1303</f>
        <v>LB</v>
      </c>
    </row>
    <row r="1304" spans="1:24" x14ac:dyDescent="0.3">
      <c r="A1304" s="91" t="str">
        <f>Emissions!A1304</f>
        <v>26143</v>
      </c>
      <c r="B1304" s="91" t="str">
        <f>Emissions!B1304</f>
        <v>26</v>
      </c>
      <c r="C1304" s="92" t="str">
        <f>Emissions!F1304</f>
        <v>MI</v>
      </c>
      <c r="D1304" s="92" t="str">
        <f>Emissions!C1304</f>
        <v>143</v>
      </c>
      <c r="E1304" s="91" t="str">
        <f>Emissions!D1304</f>
        <v>Roscommon</v>
      </c>
      <c r="F1304" s="91" t="str">
        <f>Emissions!E1304</f>
        <v>County</v>
      </c>
      <c r="G1304" s="91">
        <v>2620030001</v>
      </c>
      <c r="H1304" s="91" t="s">
        <v>9455</v>
      </c>
      <c r="I1304" s="91" t="s">
        <v>9450</v>
      </c>
      <c r="J1304" s="91" t="s">
        <v>9453</v>
      </c>
      <c r="K1304" s="91">
        <v>2014</v>
      </c>
      <c r="L1304" s="91">
        <v>515</v>
      </c>
      <c r="M1304" s="91" t="s">
        <v>9451</v>
      </c>
      <c r="N1304" s="94">
        <f>Emissions!G1304</f>
        <v>0</v>
      </c>
      <c r="O1304" s="91" t="str">
        <f>Emissions!H1304</f>
        <v>TON</v>
      </c>
      <c r="P1304" s="93">
        <f>'Emissions Factor'!$B$2</f>
        <v>5.5099999999999998E-6</v>
      </c>
      <c r="Q1304" s="91" t="str">
        <f>Emissions!L1304</f>
        <v xml:space="preserve">LB </v>
      </c>
      <c r="R1304" s="91" t="str">
        <f>Emissions!M1304</f>
        <v>TON</v>
      </c>
      <c r="S1304" s="91" t="s">
        <v>9454</v>
      </c>
      <c r="T1304" s="91">
        <v>7439976</v>
      </c>
      <c r="U1304" s="91" t="s">
        <v>9452</v>
      </c>
      <c r="V1304" s="91">
        <v>8</v>
      </c>
      <c r="W1304" s="95">
        <f>Emissions!N1304</f>
        <v>0</v>
      </c>
      <c r="X1304" s="95" t="str">
        <f>Emissions!O1304</f>
        <v>LB</v>
      </c>
    </row>
    <row r="1305" spans="1:24" x14ac:dyDescent="0.3">
      <c r="A1305" s="91" t="str">
        <f>Emissions!A1305</f>
        <v>26145</v>
      </c>
      <c r="B1305" s="91" t="str">
        <f>Emissions!B1305</f>
        <v>26</v>
      </c>
      <c r="C1305" s="92" t="str">
        <f>Emissions!F1305</f>
        <v>MI</v>
      </c>
      <c r="D1305" s="92" t="str">
        <f>Emissions!C1305</f>
        <v>145</v>
      </c>
      <c r="E1305" s="91" t="str">
        <f>Emissions!D1305</f>
        <v>Saginaw</v>
      </c>
      <c r="F1305" s="91" t="str">
        <f>Emissions!E1305</f>
        <v>County</v>
      </c>
      <c r="G1305" s="91">
        <v>2620030001</v>
      </c>
      <c r="H1305" s="91" t="s">
        <v>9455</v>
      </c>
      <c r="I1305" s="91" t="s">
        <v>9450</v>
      </c>
      <c r="J1305" s="91" t="s">
        <v>9453</v>
      </c>
      <c r="K1305" s="91">
        <v>2014</v>
      </c>
      <c r="L1305" s="91">
        <v>515</v>
      </c>
      <c r="M1305" s="91" t="s">
        <v>9451</v>
      </c>
      <c r="N1305" s="94">
        <f>Emissions!G1305</f>
        <v>65957.446808510605</v>
      </c>
      <c r="O1305" s="91" t="str">
        <f>Emissions!H1305</f>
        <v>TON</v>
      </c>
      <c r="P1305" s="93">
        <f>'Emissions Factor'!$B$2</f>
        <v>5.5099999999999998E-6</v>
      </c>
      <c r="Q1305" s="91" t="str">
        <f>Emissions!L1305</f>
        <v xml:space="preserve">LB </v>
      </c>
      <c r="R1305" s="91" t="str">
        <f>Emissions!M1305</f>
        <v>TON</v>
      </c>
      <c r="S1305" s="91" t="s">
        <v>9454</v>
      </c>
      <c r="T1305" s="91">
        <v>7439976</v>
      </c>
      <c r="U1305" s="91" t="s">
        <v>9452</v>
      </c>
      <c r="V1305" s="91">
        <v>8</v>
      </c>
      <c r="W1305" s="95">
        <f>Emissions!N1305</f>
        <v>0.36342553191489341</v>
      </c>
      <c r="X1305" s="95" t="str">
        <f>Emissions!O1305</f>
        <v>LB</v>
      </c>
    </row>
    <row r="1306" spans="1:24" x14ac:dyDescent="0.3">
      <c r="A1306" s="91" t="str">
        <f>Emissions!A1306</f>
        <v>26147</v>
      </c>
      <c r="B1306" s="91" t="str">
        <f>Emissions!B1306</f>
        <v>26</v>
      </c>
      <c r="C1306" s="92" t="str">
        <f>Emissions!F1306</f>
        <v>MI</v>
      </c>
      <c r="D1306" s="92" t="str">
        <f>Emissions!C1306</f>
        <v>147</v>
      </c>
      <c r="E1306" s="91" t="str">
        <f>Emissions!D1306</f>
        <v>St. Clair</v>
      </c>
      <c r="F1306" s="91" t="str">
        <f>Emissions!E1306</f>
        <v>County</v>
      </c>
      <c r="G1306" s="91">
        <v>2620030001</v>
      </c>
      <c r="H1306" s="91" t="s">
        <v>9455</v>
      </c>
      <c r="I1306" s="91" t="s">
        <v>9450</v>
      </c>
      <c r="J1306" s="91" t="s">
        <v>9453</v>
      </c>
      <c r="K1306" s="91">
        <v>2014</v>
      </c>
      <c r="L1306" s="91">
        <v>515</v>
      </c>
      <c r="M1306" s="91" t="s">
        <v>9451</v>
      </c>
      <c r="N1306" s="94">
        <f>Emissions!G1306</f>
        <v>74583.333333333299</v>
      </c>
      <c r="O1306" s="91" t="str">
        <f>Emissions!H1306</f>
        <v>TON</v>
      </c>
      <c r="P1306" s="93">
        <f>'Emissions Factor'!$B$2</f>
        <v>5.5099999999999998E-6</v>
      </c>
      <c r="Q1306" s="91" t="str">
        <f>Emissions!L1306</f>
        <v xml:space="preserve">LB </v>
      </c>
      <c r="R1306" s="91" t="str">
        <f>Emissions!M1306</f>
        <v>TON</v>
      </c>
      <c r="S1306" s="91" t="s">
        <v>9454</v>
      </c>
      <c r="T1306" s="91">
        <v>7439976</v>
      </c>
      <c r="U1306" s="91" t="s">
        <v>9452</v>
      </c>
      <c r="V1306" s="91">
        <v>8</v>
      </c>
      <c r="W1306" s="95">
        <f>Emissions!N1306</f>
        <v>0.41095416666666645</v>
      </c>
      <c r="X1306" s="95" t="str">
        <f>Emissions!O1306</f>
        <v>LB</v>
      </c>
    </row>
    <row r="1307" spans="1:24" x14ac:dyDescent="0.3">
      <c r="A1307" s="91" t="str">
        <f>Emissions!A1307</f>
        <v>26149</v>
      </c>
      <c r="B1307" s="91" t="str">
        <f>Emissions!B1307</f>
        <v>26</v>
      </c>
      <c r="C1307" s="92" t="str">
        <f>Emissions!F1307</f>
        <v>MI</v>
      </c>
      <c r="D1307" s="92" t="str">
        <f>Emissions!C1307</f>
        <v>149</v>
      </c>
      <c r="E1307" s="91" t="str">
        <f>Emissions!D1307</f>
        <v>St. Joseph</v>
      </c>
      <c r="F1307" s="91" t="str">
        <f>Emissions!E1307</f>
        <v>County</v>
      </c>
      <c r="G1307" s="91">
        <v>2620030001</v>
      </c>
      <c r="H1307" s="91" t="s">
        <v>9455</v>
      </c>
      <c r="I1307" s="91" t="s">
        <v>9450</v>
      </c>
      <c r="J1307" s="91" t="s">
        <v>9453</v>
      </c>
      <c r="K1307" s="91">
        <v>2014</v>
      </c>
      <c r="L1307" s="91">
        <v>515</v>
      </c>
      <c r="M1307" s="91" t="s">
        <v>9451</v>
      </c>
      <c r="N1307" s="94">
        <f>Emissions!G1307</f>
        <v>133190.47619047621</v>
      </c>
      <c r="O1307" s="91" t="str">
        <f>Emissions!H1307</f>
        <v>TON</v>
      </c>
      <c r="P1307" s="93">
        <f>'Emissions Factor'!$B$2</f>
        <v>5.5099999999999998E-6</v>
      </c>
      <c r="Q1307" s="91" t="str">
        <f>Emissions!L1307</f>
        <v xml:space="preserve">LB </v>
      </c>
      <c r="R1307" s="91" t="str">
        <f>Emissions!M1307</f>
        <v>TON</v>
      </c>
      <c r="S1307" s="91" t="s">
        <v>9454</v>
      </c>
      <c r="T1307" s="91">
        <v>7439976</v>
      </c>
      <c r="U1307" s="91" t="s">
        <v>9452</v>
      </c>
      <c r="V1307" s="91">
        <v>8</v>
      </c>
      <c r="W1307" s="95">
        <f>Emissions!N1307</f>
        <v>0.73387952380952393</v>
      </c>
      <c r="X1307" s="95" t="str">
        <f>Emissions!O1307</f>
        <v>LB</v>
      </c>
    </row>
    <row r="1308" spans="1:24" x14ac:dyDescent="0.3">
      <c r="A1308" s="91" t="str">
        <f>Emissions!A1308</f>
        <v>26151</v>
      </c>
      <c r="B1308" s="91" t="str">
        <f>Emissions!B1308</f>
        <v>26</v>
      </c>
      <c r="C1308" s="92" t="str">
        <f>Emissions!F1308</f>
        <v>MI</v>
      </c>
      <c r="D1308" s="92" t="str">
        <f>Emissions!C1308</f>
        <v>151</v>
      </c>
      <c r="E1308" s="91" t="str">
        <f>Emissions!D1308</f>
        <v>Sanilac</v>
      </c>
      <c r="F1308" s="91" t="str">
        <f>Emissions!E1308</f>
        <v>County</v>
      </c>
      <c r="G1308" s="91">
        <v>2620030001</v>
      </c>
      <c r="H1308" s="91" t="s">
        <v>9455</v>
      </c>
      <c r="I1308" s="91" t="s">
        <v>9450</v>
      </c>
      <c r="J1308" s="91" t="s">
        <v>9453</v>
      </c>
      <c r="K1308" s="91">
        <v>2014</v>
      </c>
      <c r="L1308" s="91">
        <v>515</v>
      </c>
      <c r="M1308" s="91" t="s">
        <v>9451</v>
      </c>
      <c r="N1308" s="94">
        <f>Emissions!G1308</f>
        <v>45189.568181818198</v>
      </c>
      <c r="O1308" s="91" t="str">
        <f>Emissions!H1308</f>
        <v>TON</v>
      </c>
      <c r="P1308" s="93">
        <f>'Emissions Factor'!$B$2</f>
        <v>5.5099999999999998E-6</v>
      </c>
      <c r="Q1308" s="91" t="str">
        <f>Emissions!L1308</f>
        <v xml:space="preserve">LB </v>
      </c>
      <c r="R1308" s="91" t="str">
        <f>Emissions!M1308</f>
        <v>TON</v>
      </c>
      <c r="S1308" s="91" t="s">
        <v>9454</v>
      </c>
      <c r="T1308" s="91">
        <v>7439976</v>
      </c>
      <c r="U1308" s="91" t="s">
        <v>9452</v>
      </c>
      <c r="V1308" s="91">
        <v>8</v>
      </c>
      <c r="W1308" s="95">
        <f>Emissions!N1308</f>
        <v>0.24899452068181827</v>
      </c>
      <c r="X1308" s="95" t="str">
        <f>Emissions!O1308</f>
        <v>LB</v>
      </c>
    </row>
    <row r="1309" spans="1:24" x14ac:dyDescent="0.3">
      <c r="A1309" s="91" t="str">
        <f>Emissions!A1309</f>
        <v>26153</v>
      </c>
      <c r="B1309" s="91" t="str">
        <f>Emissions!B1309</f>
        <v>26</v>
      </c>
      <c r="C1309" s="92" t="str">
        <f>Emissions!F1309</f>
        <v>MI</v>
      </c>
      <c r="D1309" s="92" t="str">
        <f>Emissions!C1309</f>
        <v>153</v>
      </c>
      <c r="E1309" s="91" t="str">
        <f>Emissions!D1309</f>
        <v>Schoolcraft</v>
      </c>
      <c r="F1309" s="91" t="str">
        <f>Emissions!E1309</f>
        <v>County</v>
      </c>
      <c r="G1309" s="91">
        <v>2620030001</v>
      </c>
      <c r="H1309" s="91" t="s">
        <v>9455</v>
      </c>
      <c r="I1309" s="91" t="s">
        <v>9450</v>
      </c>
      <c r="J1309" s="91" t="s">
        <v>9453</v>
      </c>
      <c r="K1309" s="91">
        <v>2014</v>
      </c>
      <c r="L1309" s="91">
        <v>515</v>
      </c>
      <c r="M1309" s="91" t="s">
        <v>9451</v>
      </c>
      <c r="N1309" s="94">
        <f>Emissions!G1309</f>
        <v>0</v>
      </c>
      <c r="O1309" s="91" t="str">
        <f>Emissions!H1309</f>
        <v>TON</v>
      </c>
      <c r="P1309" s="93">
        <f>'Emissions Factor'!$B$2</f>
        <v>5.5099999999999998E-6</v>
      </c>
      <c r="Q1309" s="91" t="str">
        <f>Emissions!L1309</f>
        <v xml:space="preserve">LB </v>
      </c>
      <c r="R1309" s="91" t="str">
        <f>Emissions!M1309</f>
        <v>TON</v>
      </c>
      <c r="S1309" s="91" t="s">
        <v>9454</v>
      </c>
      <c r="T1309" s="91">
        <v>7439976</v>
      </c>
      <c r="U1309" s="91" t="s">
        <v>9452</v>
      </c>
      <c r="V1309" s="91">
        <v>8</v>
      </c>
      <c r="W1309" s="95">
        <f>Emissions!N1309</f>
        <v>0</v>
      </c>
      <c r="X1309" s="95" t="str">
        <f>Emissions!O1309</f>
        <v>LB</v>
      </c>
    </row>
    <row r="1310" spans="1:24" x14ac:dyDescent="0.3">
      <c r="A1310" s="91" t="str">
        <f>Emissions!A1310</f>
        <v>26155</v>
      </c>
      <c r="B1310" s="91" t="str">
        <f>Emissions!B1310</f>
        <v>26</v>
      </c>
      <c r="C1310" s="92" t="str">
        <f>Emissions!F1310</f>
        <v>MI</v>
      </c>
      <c r="D1310" s="92" t="str">
        <f>Emissions!C1310</f>
        <v>155</v>
      </c>
      <c r="E1310" s="91" t="str">
        <f>Emissions!D1310</f>
        <v>Shiawassee</v>
      </c>
      <c r="F1310" s="91" t="str">
        <f>Emissions!E1310</f>
        <v>County</v>
      </c>
      <c r="G1310" s="91">
        <v>2620030001</v>
      </c>
      <c r="H1310" s="91" t="s">
        <v>9455</v>
      </c>
      <c r="I1310" s="91" t="s">
        <v>9450</v>
      </c>
      <c r="J1310" s="91" t="s">
        <v>9453</v>
      </c>
      <c r="K1310" s="91">
        <v>2014</v>
      </c>
      <c r="L1310" s="91">
        <v>515</v>
      </c>
      <c r="M1310" s="91" t="s">
        <v>9451</v>
      </c>
      <c r="N1310" s="94">
        <f>Emissions!G1310</f>
        <v>117647.05882352901</v>
      </c>
      <c r="O1310" s="91" t="str">
        <f>Emissions!H1310</f>
        <v>TON</v>
      </c>
      <c r="P1310" s="93">
        <f>'Emissions Factor'!$B$2</f>
        <v>5.5099999999999998E-6</v>
      </c>
      <c r="Q1310" s="91" t="str">
        <f>Emissions!L1310</f>
        <v xml:space="preserve">LB </v>
      </c>
      <c r="R1310" s="91" t="str">
        <f>Emissions!M1310</f>
        <v>TON</v>
      </c>
      <c r="S1310" s="91" t="s">
        <v>9454</v>
      </c>
      <c r="T1310" s="91">
        <v>7439976</v>
      </c>
      <c r="U1310" s="91" t="s">
        <v>9452</v>
      </c>
      <c r="V1310" s="91">
        <v>8</v>
      </c>
      <c r="W1310" s="95">
        <f>Emissions!N1310</f>
        <v>0.6482352941176448</v>
      </c>
      <c r="X1310" s="95" t="str">
        <f>Emissions!O1310</f>
        <v>LB</v>
      </c>
    </row>
    <row r="1311" spans="1:24" x14ac:dyDescent="0.3">
      <c r="A1311" s="91" t="str">
        <f>Emissions!A1311</f>
        <v>26157</v>
      </c>
      <c r="B1311" s="91" t="str">
        <f>Emissions!B1311</f>
        <v>26</v>
      </c>
      <c r="C1311" s="92" t="str">
        <f>Emissions!F1311</f>
        <v>MI</v>
      </c>
      <c r="D1311" s="92" t="str">
        <f>Emissions!C1311</f>
        <v>157</v>
      </c>
      <c r="E1311" s="91" t="str">
        <f>Emissions!D1311</f>
        <v>Tuscola</v>
      </c>
      <c r="F1311" s="91" t="str">
        <f>Emissions!E1311</f>
        <v>County</v>
      </c>
      <c r="G1311" s="91">
        <v>2620030001</v>
      </c>
      <c r="H1311" s="91" t="s">
        <v>9455</v>
      </c>
      <c r="I1311" s="91" t="s">
        <v>9450</v>
      </c>
      <c r="J1311" s="91" t="s">
        <v>9453</v>
      </c>
      <c r="K1311" s="91">
        <v>2014</v>
      </c>
      <c r="L1311" s="91">
        <v>515</v>
      </c>
      <c r="M1311" s="91" t="s">
        <v>9451</v>
      </c>
      <c r="N1311" s="94">
        <f>Emissions!G1311</f>
        <v>0</v>
      </c>
      <c r="O1311" s="91" t="str">
        <f>Emissions!H1311</f>
        <v>TON</v>
      </c>
      <c r="P1311" s="93">
        <f>'Emissions Factor'!$B$2</f>
        <v>5.5099999999999998E-6</v>
      </c>
      <c r="Q1311" s="91" t="str">
        <f>Emissions!L1311</f>
        <v xml:space="preserve">LB </v>
      </c>
      <c r="R1311" s="91" t="str">
        <f>Emissions!M1311</f>
        <v>TON</v>
      </c>
      <c r="S1311" s="91" t="s">
        <v>9454</v>
      </c>
      <c r="T1311" s="91">
        <v>7439976</v>
      </c>
      <c r="U1311" s="91" t="s">
        <v>9452</v>
      </c>
      <c r="V1311" s="91">
        <v>8</v>
      </c>
      <c r="W1311" s="95">
        <f>Emissions!N1311</f>
        <v>0</v>
      </c>
      <c r="X1311" s="95" t="str">
        <f>Emissions!O1311</f>
        <v>LB</v>
      </c>
    </row>
    <row r="1312" spans="1:24" x14ac:dyDescent="0.3">
      <c r="A1312" s="91" t="str">
        <f>Emissions!A1312</f>
        <v>26159</v>
      </c>
      <c r="B1312" s="91" t="str">
        <f>Emissions!B1312</f>
        <v>26</v>
      </c>
      <c r="C1312" s="92" t="str">
        <f>Emissions!F1312</f>
        <v>MI</v>
      </c>
      <c r="D1312" s="92" t="str">
        <f>Emissions!C1312</f>
        <v>159</v>
      </c>
      <c r="E1312" s="91" t="str">
        <f>Emissions!D1312</f>
        <v>Van Buren</v>
      </c>
      <c r="F1312" s="91" t="str">
        <f>Emissions!E1312</f>
        <v>County</v>
      </c>
      <c r="G1312" s="91">
        <v>2620030001</v>
      </c>
      <c r="H1312" s="91" t="s">
        <v>9455</v>
      </c>
      <c r="I1312" s="91" t="s">
        <v>9450</v>
      </c>
      <c r="J1312" s="91" t="s">
        <v>9453</v>
      </c>
      <c r="K1312" s="91">
        <v>2014</v>
      </c>
      <c r="L1312" s="91">
        <v>515</v>
      </c>
      <c r="M1312" s="91" t="s">
        <v>9451</v>
      </c>
      <c r="N1312" s="94">
        <f>Emissions!G1312</f>
        <v>0</v>
      </c>
      <c r="O1312" s="91" t="str">
        <f>Emissions!H1312</f>
        <v>TON</v>
      </c>
      <c r="P1312" s="93">
        <f>'Emissions Factor'!$B$2</f>
        <v>5.5099999999999998E-6</v>
      </c>
      <c r="Q1312" s="91" t="str">
        <f>Emissions!L1312</f>
        <v xml:space="preserve">LB </v>
      </c>
      <c r="R1312" s="91" t="str">
        <f>Emissions!M1312</f>
        <v>TON</v>
      </c>
      <c r="S1312" s="91" t="s">
        <v>9454</v>
      </c>
      <c r="T1312" s="91">
        <v>7439976</v>
      </c>
      <c r="U1312" s="91" t="s">
        <v>9452</v>
      </c>
      <c r="V1312" s="91">
        <v>8</v>
      </c>
      <c r="W1312" s="95">
        <f>Emissions!N1312</f>
        <v>0</v>
      </c>
      <c r="X1312" s="95" t="str">
        <f>Emissions!O1312</f>
        <v>LB</v>
      </c>
    </row>
    <row r="1313" spans="1:24" x14ac:dyDescent="0.3">
      <c r="A1313" s="91" t="str">
        <f>Emissions!A1313</f>
        <v>26161</v>
      </c>
      <c r="B1313" s="91" t="str">
        <f>Emissions!B1313</f>
        <v>26</v>
      </c>
      <c r="C1313" s="92" t="str">
        <f>Emissions!F1313</f>
        <v>MI</v>
      </c>
      <c r="D1313" s="92" t="str">
        <f>Emissions!C1313</f>
        <v>161</v>
      </c>
      <c r="E1313" s="91" t="str">
        <f>Emissions!D1313</f>
        <v>Washtenaw</v>
      </c>
      <c r="F1313" s="91" t="str">
        <f>Emissions!E1313</f>
        <v>County</v>
      </c>
      <c r="G1313" s="91">
        <v>2620030001</v>
      </c>
      <c r="H1313" s="91" t="s">
        <v>9455</v>
      </c>
      <c r="I1313" s="91" t="s">
        <v>9450</v>
      </c>
      <c r="J1313" s="91" t="s">
        <v>9453</v>
      </c>
      <c r="K1313" s="91">
        <v>2014</v>
      </c>
      <c r="L1313" s="91">
        <v>515</v>
      </c>
      <c r="M1313" s="91" t="s">
        <v>9451</v>
      </c>
      <c r="N1313" s="94">
        <f>Emissions!G1313</f>
        <v>902888.55555555597</v>
      </c>
      <c r="O1313" s="91" t="str">
        <f>Emissions!H1313</f>
        <v>TON</v>
      </c>
      <c r="P1313" s="93">
        <f>'Emissions Factor'!$B$2</f>
        <v>5.5099999999999998E-6</v>
      </c>
      <c r="Q1313" s="91" t="str">
        <f>Emissions!L1313</f>
        <v xml:space="preserve">LB </v>
      </c>
      <c r="R1313" s="91" t="str">
        <f>Emissions!M1313</f>
        <v>TON</v>
      </c>
      <c r="S1313" s="91" t="s">
        <v>9454</v>
      </c>
      <c r="T1313" s="91">
        <v>7439976</v>
      </c>
      <c r="U1313" s="91" t="s">
        <v>9452</v>
      </c>
      <c r="V1313" s="91">
        <v>8</v>
      </c>
      <c r="W1313" s="95">
        <f>Emissions!N1313</f>
        <v>4.9749159411111128</v>
      </c>
      <c r="X1313" s="95" t="str">
        <f>Emissions!O1313</f>
        <v>LB</v>
      </c>
    </row>
    <row r="1314" spans="1:24" x14ac:dyDescent="0.3">
      <c r="A1314" s="91" t="str">
        <f>Emissions!A1314</f>
        <v>26163</v>
      </c>
      <c r="B1314" s="91" t="str">
        <f>Emissions!B1314</f>
        <v>26</v>
      </c>
      <c r="C1314" s="92" t="str">
        <f>Emissions!F1314</f>
        <v>MI</v>
      </c>
      <c r="D1314" s="92" t="str">
        <f>Emissions!C1314</f>
        <v>163</v>
      </c>
      <c r="E1314" s="91" t="str">
        <f>Emissions!D1314</f>
        <v>Wayne</v>
      </c>
      <c r="F1314" s="91" t="str">
        <f>Emissions!E1314</f>
        <v>County</v>
      </c>
      <c r="G1314" s="91">
        <v>2620030001</v>
      </c>
      <c r="H1314" s="91" t="s">
        <v>9455</v>
      </c>
      <c r="I1314" s="91" t="s">
        <v>9450</v>
      </c>
      <c r="J1314" s="91" t="s">
        <v>9453</v>
      </c>
      <c r="K1314" s="91">
        <v>2014</v>
      </c>
      <c r="L1314" s="91">
        <v>515</v>
      </c>
      <c r="M1314" s="91" t="s">
        <v>9451</v>
      </c>
      <c r="N1314" s="94">
        <f>Emissions!G1314</f>
        <v>1235549.4238739987</v>
      </c>
      <c r="O1314" s="91" t="str">
        <f>Emissions!H1314</f>
        <v>TON</v>
      </c>
      <c r="P1314" s="93">
        <f>'Emissions Factor'!$B$2</f>
        <v>5.5099999999999998E-6</v>
      </c>
      <c r="Q1314" s="91" t="str">
        <f>Emissions!L1314</f>
        <v xml:space="preserve">LB </v>
      </c>
      <c r="R1314" s="91" t="str">
        <f>Emissions!M1314</f>
        <v>TON</v>
      </c>
      <c r="S1314" s="91" t="s">
        <v>9454</v>
      </c>
      <c r="T1314" s="91">
        <v>7439976</v>
      </c>
      <c r="U1314" s="91" t="s">
        <v>9452</v>
      </c>
      <c r="V1314" s="91">
        <v>8</v>
      </c>
      <c r="W1314" s="95">
        <f>Emissions!N1314</f>
        <v>6.8078773255457321</v>
      </c>
      <c r="X1314" s="95" t="str">
        <f>Emissions!O1314</f>
        <v>LB</v>
      </c>
    </row>
    <row r="1315" spans="1:24" x14ac:dyDescent="0.3">
      <c r="A1315" s="91" t="str">
        <f>Emissions!A1315</f>
        <v>26165</v>
      </c>
      <c r="B1315" s="91" t="str">
        <f>Emissions!B1315</f>
        <v>26</v>
      </c>
      <c r="C1315" s="92" t="str">
        <f>Emissions!F1315</f>
        <v>MI</v>
      </c>
      <c r="D1315" s="92" t="str">
        <f>Emissions!C1315</f>
        <v>165</v>
      </c>
      <c r="E1315" s="91" t="str">
        <f>Emissions!D1315</f>
        <v>Wexford</v>
      </c>
      <c r="F1315" s="91" t="str">
        <f>Emissions!E1315</f>
        <v>County</v>
      </c>
      <c r="G1315" s="91">
        <v>2620030001</v>
      </c>
      <c r="H1315" s="91" t="s">
        <v>9455</v>
      </c>
      <c r="I1315" s="91" t="s">
        <v>9450</v>
      </c>
      <c r="J1315" s="91" t="s">
        <v>9453</v>
      </c>
      <c r="K1315" s="91">
        <v>2014</v>
      </c>
      <c r="L1315" s="91">
        <v>515</v>
      </c>
      <c r="M1315" s="91" t="s">
        <v>9451</v>
      </c>
      <c r="N1315" s="94">
        <f>Emissions!G1315</f>
        <v>0</v>
      </c>
      <c r="O1315" s="91" t="str">
        <f>Emissions!H1315</f>
        <v>TON</v>
      </c>
      <c r="P1315" s="93">
        <f>'Emissions Factor'!$B$2</f>
        <v>5.5099999999999998E-6</v>
      </c>
      <c r="Q1315" s="91" t="str">
        <f>Emissions!L1315</f>
        <v xml:space="preserve">LB </v>
      </c>
      <c r="R1315" s="91" t="str">
        <f>Emissions!M1315</f>
        <v>TON</v>
      </c>
      <c r="S1315" s="91" t="s">
        <v>9454</v>
      </c>
      <c r="T1315" s="91">
        <v>7439976</v>
      </c>
      <c r="U1315" s="91" t="s">
        <v>9452</v>
      </c>
      <c r="V1315" s="91">
        <v>8</v>
      </c>
      <c r="W1315" s="95">
        <f>Emissions!N1315</f>
        <v>0</v>
      </c>
      <c r="X1315" s="95" t="str">
        <f>Emissions!O1315</f>
        <v>LB</v>
      </c>
    </row>
    <row r="1316" spans="1:24" x14ac:dyDescent="0.3">
      <c r="A1316" s="91" t="str">
        <f>Emissions!A1316</f>
        <v>27001</v>
      </c>
      <c r="B1316" s="91" t="str">
        <f>Emissions!B1316</f>
        <v>27</v>
      </c>
      <c r="C1316" s="92" t="str">
        <f>Emissions!F1316</f>
        <v>MN</v>
      </c>
      <c r="D1316" s="92" t="str">
        <f>Emissions!C1316</f>
        <v>001</v>
      </c>
      <c r="E1316" s="91" t="str">
        <f>Emissions!D1316</f>
        <v>Aitkin</v>
      </c>
      <c r="F1316" s="91" t="str">
        <f>Emissions!E1316</f>
        <v>County</v>
      </c>
      <c r="G1316" s="91">
        <v>2620030001</v>
      </c>
      <c r="H1316" s="91" t="s">
        <v>9455</v>
      </c>
      <c r="I1316" s="91" t="s">
        <v>9450</v>
      </c>
      <c r="J1316" s="91" t="s">
        <v>9453</v>
      </c>
      <c r="K1316" s="91">
        <v>2014</v>
      </c>
      <c r="L1316" s="91">
        <v>515</v>
      </c>
      <c r="M1316" s="91" t="s">
        <v>9451</v>
      </c>
      <c r="N1316" s="94">
        <f>Emissions!G1316</f>
        <v>0</v>
      </c>
      <c r="O1316" s="91" t="str">
        <f>Emissions!H1316</f>
        <v>TON</v>
      </c>
      <c r="P1316" s="93">
        <f>'Emissions Factor'!$B$2</f>
        <v>5.5099999999999998E-6</v>
      </c>
      <c r="Q1316" s="91" t="str">
        <f>Emissions!L1316</f>
        <v xml:space="preserve">LB </v>
      </c>
      <c r="R1316" s="91" t="str">
        <f>Emissions!M1316</f>
        <v>TON</v>
      </c>
      <c r="S1316" s="91" t="s">
        <v>9454</v>
      </c>
      <c r="T1316" s="91">
        <v>7439976</v>
      </c>
      <c r="U1316" s="91" t="s">
        <v>9452</v>
      </c>
      <c r="V1316" s="91">
        <v>8</v>
      </c>
      <c r="W1316" s="95">
        <f>Emissions!N1316</f>
        <v>0</v>
      </c>
      <c r="X1316" s="95" t="str">
        <f>Emissions!O1316</f>
        <v>LB</v>
      </c>
    </row>
    <row r="1317" spans="1:24" x14ac:dyDescent="0.3">
      <c r="A1317" s="91" t="str">
        <f>Emissions!A1317</f>
        <v>27003</v>
      </c>
      <c r="B1317" s="91" t="str">
        <f>Emissions!B1317</f>
        <v>27</v>
      </c>
      <c r="C1317" s="92" t="str">
        <f>Emissions!F1317</f>
        <v>MN</v>
      </c>
      <c r="D1317" s="92" t="str">
        <f>Emissions!C1317</f>
        <v>003</v>
      </c>
      <c r="E1317" s="91" t="str">
        <f>Emissions!D1317</f>
        <v>Anoka</v>
      </c>
      <c r="F1317" s="91" t="str">
        <f>Emissions!E1317</f>
        <v>County</v>
      </c>
      <c r="G1317" s="91">
        <v>2620030001</v>
      </c>
      <c r="H1317" s="91" t="s">
        <v>9455</v>
      </c>
      <c r="I1317" s="91" t="s">
        <v>9450</v>
      </c>
      <c r="J1317" s="91" t="s">
        <v>9453</v>
      </c>
      <c r="K1317" s="91">
        <v>2014</v>
      </c>
      <c r="L1317" s="91">
        <v>515</v>
      </c>
      <c r="M1317" s="91" t="s">
        <v>9451</v>
      </c>
      <c r="N1317" s="94">
        <f>Emissions!G1317</f>
        <v>0</v>
      </c>
      <c r="O1317" s="91" t="str">
        <f>Emissions!H1317</f>
        <v>TON</v>
      </c>
      <c r="P1317" s="93">
        <f>'Emissions Factor'!$B$2</f>
        <v>5.5099999999999998E-6</v>
      </c>
      <c r="Q1317" s="91" t="str">
        <f>Emissions!L1317</f>
        <v xml:space="preserve">LB </v>
      </c>
      <c r="R1317" s="91" t="str">
        <f>Emissions!M1317</f>
        <v>TON</v>
      </c>
      <c r="S1317" s="91" t="s">
        <v>9454</v>
      </c>
      <c r="T1317" s="91">
        <v>7439976</v>
      </c>
      <c r="U1317" s="91" t="s">
        <v>9452</v>
      </c>
      <c r="V1317" s="91">
        <v>8</v>
      </c>
      <c r="W1317" s="95">
        <f>Emissions!N1317</f>
        <v>0</v>
      </c>
      <c r="X1317" s="95" t="str">
        <f>Emissions!O1317</f>
        <v>LB</v>
      </c>
    </row>
    <row r="1318" spans="1:24" x14ac:dyDescent="0.3">
      <c r="A1318" s="91" t="str">
        <f>Emissions!A1318</f>
        <v>27005</v>
      </c>
      <c r="B1318" s="91" t="str">
        <f>Emissions!B1318</f>
        <v>27</v>
      </c>
      <c r="C1318" s="92" t="str">
        <f>Emissions!F1318</f>
        <v>MN</v>
      </c>
      <c r="D1318" s="92" t="str">
        <f>Emissions!C1318</f>
        <v>005</v>
      </c>
      <c r="E1318" s="91" t="str">
        <f>Emissions!D1318</f>
        <v>Becker</v>
      </c>
      <c r="F1318" s="91" t="str">
        <f>Emissions!E1318</f>
        <v>County</v>
      </c>
      <c r="G1318" s="91">
        <v>2620030001</v>
      </c>
      <c r="H1318" s="91" t="s">
        <v>9455</v>
      </c>
      <c r="I1318" s="91" t="s">
        <v>9450</v>
      </c>
      <c r="J1318" s="91" t="s">
        <v>9453</v>
      </c>
      <c r="K1318" s="91">
        <v>2014</v>
      </c>
      <c r="L1318" s="91">
        <v>515</v>
      </c>
      <c r="M1318" s="91" t="s">
        <v>9451</v>
      </c>
      <c r="N1318" s="94">
        <f>Emissions!G1318</f>
        <v>0</v>
      </c>
      <c r="O1318" s="91" t="str">
        <f>Emissions!H1318</f>
        <v>TON</v>
      </c>
      <c r="P1318" s="93">
        <f>'Emissions Factor'!$B$2</f>
        <v>5.5099999999999998E-6</v>
      </c>
      <c r="Q1318" s="91" t="str">
        <f>Emissions!L1318</f>
        <v xml:space="preserve">LB </v>
      </c>
      <c r="R1318" s="91" t="str">
        <f>Emissions!M1318</f>
        <v>TON</v>
      </c>
      <c r="S1318" s="91" t="s">
        <v>9454</v>
      </c>
      <c r="T1318" s="91">
        <v>7439976</v>
      </c>
      <c r="U1318" s="91" t="s">
        <v>9452</v>
      </c>
      <c r="V1318" s="91">
        <v>8</v>
      </c>
      <c r="W1318" s="95">
        <f>Emissions!N1318</f>
        <v>0</v>
      </c>
      <c r="X1318" s="95" t="str">
        <f>Emissions!O1318</f>
        <v>LB</v>
      </c>
    </row>
    <row r="1319" spans="1:24" x14ac:dyDescent="0.3">
      <c r="A1319" s="91" t="str">
        <f>Emissions!A1319</f>
        <v>27007</v>
      </c>
      <c r="B1319" s="91" t="str">
        <f>Emissions!B1319</f>
        <v>27</v>
      </c>
      <c r="C1319" s="92" t="str">
        <f>Emissions!F1319</f>
        <v>MN</v>
      </c>
      <c r="D1319" s="92" t="str">
        <f>Emissions!C1319</f>
        <v>007</v>
      </c>
      <c r="E1319" s="91" t="str">
        <f>Emissions!D1319</f>
        <v>Beltrami</v>
      </c>
      <c r="F1319" s="91" t="str">
        <f>Emissions!E1319</f>
        <v>County</v>
      </c>
      <c r="G1319" s="91">
        <v>2620030001</v>
      </c>
      <c r="H1319" s="91" t="s">
        <v>9455</v>
      </c>
      <c r="I1319" s="91" t="s">
        <v>9450</v>
      </c>
      <c r="J1319" s="91" t="s">
        <v>9453</v>
      </c>
      <c r="K1319" s="91">
        <v>2014</v>
      </c>
      <c r="L1319" s="91">
        <v>515</v>
      </c>
      <c r="M1319" s="91" t="s">
        <v>9451</v>
      </c>
      <c r="N1319" s="94">
        <f>Emissions!G1319</f>
        <v>0</v>
      </c>
      <c r="O1319" s="91" t="str">
        <f>Emissions!H1319</f>
        <v>TON</v>
      </c>
      <c r="P1319" s="93">
        <f>'Emissions Factor'!$B$2</f>
        <v>5.5099999999999998E-6</v>
      </c>
      <c r="Q1319" s="91" t="str">
        <f>Emissions!L1319</f>
        <v xml:space="preserve">LB </v>
      </c>
      <c r="R1319" s="91" t="str">
        <f>Emissions!M1319</f>
        <v>TON</v>
      </c>
      <c r="S1319" s="91" t="s">
        <v>9454</v>
      </c>
      <c r="T1319" s="91">
        <v>7439976</v>
      </c>
      <c r="U1319" s="91" t="s">
        <v>9452</v>
      </c>
      <c r="V1319" s="91">
        <v>8</v>
      </c>
      <c r="W1319" s="95">
        <f>Emissions!N1319</f>
        <v>0</v>
      </c>
      <c r="X1319" s="95" t="str">
        <f>Emissions!O1319</f>
        <v>LB</v>
      </c>
    </row>
    <row r="1320" spans="1:24" x14ac:dyDescent="0.3">
      <c r="A1320" s="91" t="str">
        <f>Emissions!A1320</f>
        <v>27009</v>
      </c>
      <c r="B1320" s="91" t="str">
        <f>Emissions!B1320</f>
        <v>27</v>
      </c>
      <c r="C1320" s="92" t="str">
        <f>Emissions!F1320</f>
        <v>MN</v>
      </c>
      <c r="D1320" s="92" t="str">
        <f>Emissions!C1320</f>
        <v>009</v>
      </c>
      <c r="E1320" s="91" t="str">
        <f>Emissions!D1320</f>
        <v>Benton</v>
      </c>
      <c r="F1320" s="91" t="str">
        <f>Emissions!E1320</f>
        <v>County</v>
      </c>
      <c r="G1320" s="91">
        <v>2620030001</v>
      </c>
      <c r="H1320" s="91" t="s">
        <v>9455</v>
      </c>
      <c r="I1320" s="91" t="s">
        <v>9450</v>
      </c>
      <c r="J1320" s="91" t="s">
        <v>9453</v>
      </c>
      <c r="K1320" s="91">
        <v>2014</v>
      </c>
      <c r="L1320" s="91">
        <v>515</v>
      </c>
      <c r="M1320" s="91" t="s">
        <v>9451</v>
      </c>
      <c r="N1320" s="94">
        <f>Emissions!G1320</f>
        <v>0</v>
      </c>
      <c r="O1320" s="91" t="str">
        <f>Emissions!H1320</f>
        <v>TON</v>
      </c>
      <c r="P1320" s="93">
        <f>'Emissions Factor'!$B$2</f>
        <v>5.5099999999999998E-6</v>
      </c>
      <c r="Q1320" s="91" t="str">
        <f>Emissions!L1320</f>
        <v xml:space="preserve">LB </v>
      </c>
      <c r="R1320" s="91" t="str">
        <f>Emissions!M1320</f>
        <v>TON</v>
      </c>
      <c r="S1320" s="91" t="s">
        <v>9454</v>
      </c>
      <c r="T1320" s="91">
        <v>7439976</v>
      </c>
      <c r="U1320" s="91" t="s">
        <v>9452</v>
      </c>
      <c r="V1320" s="91">
        <v>8</v>
      </c>
      <c r="W1320" s="95">
        <f>Emissions!N1320</f>
        <v>0</v>
      </c>
      <c r="X1320" s="95" t="str">
        <f>Emissions!O1320</f>
        <v>LB</v>
      </c>
    </row>
    <row r="1321" spans="1:24" x14ac:dyDescent="0.3">
      <c r="A1321" s="91" t="str">
        <f>Emissions!A1321</f>
        <v>27011</v>
      </c>
      <c r="B1321" s="91" t="str">
        <f>Emissions!B1321</f>
        <v>27</v>
      </c>
      <c r="C1321" s="92" t="str">
        <f>Emissions!F1321</f>
        <v>MN</v>
      </c>
      <c r="D1321" s="92" t="str">
        <f>Emissions!C1321</f>
        <v>011</v>
      </c>
      <c r="E1321" s="91" t="str">
        <f>Emissions!D1321</f>
        <v>Big Stone</v>
      </c>
      <c r="F1321" s="91" t="str">
        <f>Emissions!E1321</f>
        <v>County</v>
      </c>
      <c r="G1321" s="91">
        <v>2620030001</v>
      </c>
      <c r="H1321" s="91" t="s">
        <v>9455</v>
      </c>
      <c r="I1321" s="91" t="s">
        <v>9450</v>
      </c>
      <c r="J1321" s="91" t="s">
        <v>9453</v>
      </c>
      <c r="K1321" s="91">
        <v>2014</v>
      </c>
      <c r="L1321" s="91">
        <v>515</v>
      </c>
      <c r="M1321" s="91" t="s">
        <v>9451</v>
      </c>
      <c r="N1321" s="94">
        <f>Emissions!G1321</f>
        <v>0</v>
      </c>
      <c r="O1321" s="91" t="str">
        <f>Emissions!H1321</f>
        <v>TON</v>
      </c>
      <c r="P1321" s="93">
        <f>'Emissions Factor'!$B$2</f>
        <v>5.5099999999999998E-6</v>
      </c>
      <c r="Q1321" s="91" t="str">
        <f>Emissions!L1321</f>
        <v xml:space="preserve">LB </v>
      </c>
      <c r="R1321" s="91" t="str">
        <f>Emissions!M1321</f>
        <v>TON</v>
      </c>
      <c r="S1321" s="91" t="s">
        <v>9454</v>
      </c>
      <c r="T1321" s="91">
        <v>7439976</v>
      </c>
      <c r="U1321" s="91" t="s">
        <v>9452</v>
      </c>
      <c r="V1321" s="91">
        <v>8</v>
      </c>
      <c r="W1321" s="95">
        <f>Emissions!N1321</f>
        <v>0</v>
      </c>
      <c r="X1321" s="95" t="str">
        <f>Emissions!O1321</f>
        <v>LB</v>
      </c>
    </row>
    <row r="1322" spans="1:24" x14ac:dyDescent="0.3">
      <c r="A1322" s="91" t="str">
        <f>Emissions!A1322</f>
        <v>27013</v>
      </c>
      <c r="B1322" s="91" t="str">
        <f>Emissions!B1322</f>
        <v>27</v>
      </c>
      <c r="C1322" s="92" t="str">
        <f>Emissions!F1322</f>
        <v>MN</v>
      </c>
      <c r="D1322" s="92" t="str">
        <f>Emissions!C1322</f>
        <v>013</v>
      </c>
      <c r="E1322" s="91" t="str">
        <f>Emissions!D1322</f>
        <v>Blue Earth</v>
      </c>
      <c r="F1322" s="91" t="str">
        <f>Emissions!E1322</f>
        <v>County</v>
      </c>
      <c r="G1322" s="91">
        <v>2620030001</v>
      </c>
      <c r="H1322" s="91" t="s">
        <v>9455</v>
      </c>
      <c r="I1322" s="91" t="s">
        <v>9450</v>
      </c>
      <c r="J1322" s="91" t="s">
        <v>9453</v>
      </c>
      <c r="K1322" s="91">
        <v>2014</v>
      </c>
      <c r="L1322" s="91">
        <v>515</v>
      </c>
      <c r="M1322" s="91" t="s">
        <v>9451</v>
      </c>
      <c r="N1322" s="94">
        <f>Emissions!G1322</f>
        <v>27751.9047619048</v>
      </c>
      <c r="O1322" s="91" t="str">
        <f>Emissions!H1322</f>
        <v>TON</v>
      </c>
      <c r="P1322" s="93">
        <f>'Emissions Factor'!$B$2</f>
        <v>5.5099999999999998E-6</v>
      </c>
      <c r="Q1322" s="91" t="str">
        <f>Emissions!L1322</f>
        <v xml:space="preserve">LB </v>
      </c>
      <c r="R1322" s="91" t="str">
        <f>Emissions!M1322</f>
        <v>TON</v>
      </c>
      <c r="S1322" s="91" t="s">
        <v>9454</v>
      </c>
      <c r="T1322" s="91">
        <v>7439976</v>
      </c>
      <c r="U1322" s="91" t="s">
        <v>9452</v>
      </c>
      <c r="V1322" s="91">
        <v>8</v>
      </c>
      <c r="W1322" s="95">
        <f>Emissions!N1322</f>
        <v>0.15291299523809543</v>
      </c>
      <c r="X1322" s="95" t="str">
        <f>Emissions!O1322</f>
        <v>LB</v>
      </c>
    </row>
    <row r="1323" spans="1:24" x14ac:dyDescent="0.3">
      <c r="A1323" s="91" t="str">
        <f>Emissions!A1323</f>
        <v>27015</v>
      </c>
      <c r="B1323" s="91" t="str">
        <f>Emissions!B1323</f>
        <v>27</v>
      </c>
      <c r="C1323" s="92" t="str">
        <f>Emissions!F1323</f>
        <v>MN</v>
      </c>
      <c r="D1323" s="92" t="str">
        <f>Emissions!C1323</f>
        <v>015</v>
      </c>
      <c r="E1323" s="91" t="str">
        <f>Emissions!D1323</f>
        <v>Brown</v>
      </c>
      <c r="F1323" s="91" t="str">
        <f>Emissions!E1323</f>
        <v>County</v>
      </c>
      <c r="G1323" s="91">
        <v>2620030001</v>
      </c>
      <c r="H1323" s="91" t="s">
        <v>9455</v>
      </c>
      <c r="I1323" s="91" t="s">
        <v>9450</v>
      </c>
      <c r="J1323" s="91" t="s">
        <v>9453</v>
      </c>
      <c r="K1323" s="91">
        <v>2014</v>
      </c>
      <c r="L1323" s="91">
        <v>515</v>
      </c>
      <c r="M1323" s="91" t="s">
        <v>9451</v>
      </c>
      <c r="N1323" s="94">
        <f>Emissions!G1323</f>
        <v>13714.285714285699</v>
      </c>
      <c r="O1323" s="91" t="str">
        <f>Emissions!H1323</f>
        <v>TON</v>
      </c>
      <c r="P1323" s="93">
        <f>'Emissions Factor'!$B$2</f>
        <v>5.5099999999999998E-6</v>
      </c>
      <c r="Q1323" s="91" t="str">
        <f>Emissions!L1323</f>
        <v xml:space="preserve">LB </v>
      </c>
      <c r="R1323" s="91" t="str">
        <f>Emissions!M1323</f>
        <v>TON</v>
      </c>
      <c r="S1323" s="91" t="s">
        <v>9454</v>
      </c>
      <c r="T1323" s="91">
        <v>7439976</v>
      </c>
      <c r="U1323" s="91" t="s">
        <v>9452</v>
      </c>
      <c r="V1323" s="91">
        <v>8</v>
      </c>
      <c r="W1323" s="95">
        <f>Emissions!N1323</f>
        <v>7.5565714285714194E-2</v>
      </c>
      <c r="X1323" s="95" t="str">
        <f>Emissions!O1323</f>
        <v>LB</v>
      </c>
    </row>
    <row r="1324" spans="1:24" x14ac:dyDescent="0.3">
      <c r="A1324" s="91" t="str">
        <f>Emissions!A1324</f>
        <v>27017</v>
      </c>
      <c r="B1324" s="91" t="str">
        <f>Emissions!B1324</f>
        <v>27</v>
      </c>
      <c r="C1324" s="92" t="str">
        <f>Emissions!F1324</f>
        <v>MN</v>
      </c>
      <c r="D1324" s="92" t="str">
        <f>Emissions!C1324</f>
        <v>017</v>
      </c>
      <c r="E1324" s="91" t="str">
        <f>Emissions!D1324</f>
        <v>Carlton</v>
      </c>
      <c r="F1324" s="91" t="str">
        <f>Emissions!E1324</f>
        <v>County</v>
      </c>
      <c r="G1324" s="91">
        <v>2620030001</v>
      </c>
      <c r="H1324" s="91" t="s">
        <v>9455</v>
      </c>
      <c r="I1324" s="91" t="s">
        <v>9450</v>
      </c>
      <c r="J1324" s="91" t="s">
        <v>9453</v>
      </c>
      <c r="K1324" s="91">
        <v>2014</v>
      </c>
      <c r="L1324" s="91">
        <v>515</v>
      </c>
      <c r="M1324" s="91" t="s">
        <v>9451</v>
      </c>
      <c r="N1324" s="94">
        <f>Emissions!G1324</f>
        <v>0</v>
      </c>
      <c r="O1324" s="91" t="str">
        <f>Emissions!H1324</f>
        <v>TON</v>
      </c>
      <c r="P1324" s="93">
        <f>'Emissions Factor'!$B$2</f>
        <v>5.5099999999999998E-6</v>
      </c>
      <c r="Q1324" s="91" t="str">
        <f>Emissions!L1324</f>
        <v xml:space="preserve">LB </v>
      </c>
      <c r="R1324" s="91" t="str">
        <f>Emissions!M1324</f>
        <v>TON</v>
      </c>
      <c r="S1324" s="91" t="s">
        <v>9454</v>
      </c>
      <c r="T1324" s="91">
        <v>7439976</v>
      </c>
      <c r="U1324" s="91" t="s">
        <v>9452</v>
      </c>
      <c r="V1324" s="91">
        <v>8</v>
      </c>
      <c r="W1324" s="95">
        <f>Emissions!N1324</f>
        <v>0</v>
      </c>
      <c r="X1324" s="95" t="str">
        <f>Emissions!O1324</f>
        <v>LB</v>
      </c>
    </row>
    <row r="1325" spans="1:24" x14ac:dyDescent="0.3">
      <c r="A1325" s="91" t="str">
        <f>Emissions!A1325</f>
        <v>27019</v>
      </c>
      <c r="B1325" s="91" t="str">
        <f>Emissions!B1325</f>
        <v>27</v>
      </c>
      <c r="C1325" s="92" t="str">
        <f>Emissions!F1325</f>
        <v>MN</v>
      </c>
      <c r="D1325" s="92" t="str">
        <f>Emissions!C1325</f>
        <v>019</v>
      </c>
      <c r="E1325" s="91" t="str">
        <f>Emissions!D1325</f>
        <v>Carver</v>
      </c>
      <c r="F1325" s="91" t="str">
        <f>Emissions!E1325</f>
        <v>County</v>
      </c>
      <c r="G1325" s="91">
        <v>2620030001</v>
      </c>
      <c r="H1325" s="91" t="s">
        <v>9455</v>
      </c>
      <c r="I1325" s="91" t="s">
        <v>9450</v>
      </c>
      <c r="J1325" s="91" t="s">
        <v>9453</v>
      </c>
      <c r="K1325" s="91">
        <v>2014</v>
      </c>
      <c r="L1325" s="91">
        <v>515</v>
      </c>
      <c r="M1325" s="91" t="s">
        <v>9451</v>
      </c>
      <c r="N1325" s="94">
        <f>Emissions!G1325</f>
        <v>0</v>
      </c>
      <c r="O1325" s="91" t="str">
        <f>Emissions!H1325</f>
        <v>TON</v>
      </c>
      <c r="P1325" s="93">
        <f>'Emissions Factor'!$B$2</f>
        <v>5.5099999999999998E-6</v>
      </c>
      <c r="Q1325" s="91" t="str">
        <f>Emissions!L1325</f>
        <v xml:space="preserve">LB </v>
      </c>
      <c r="R1325" s="91" t="str">
        <f>Emissions!M1325</f>
        <v>TON</v>
      </c>
      <c r="S1325" s="91" t="s">
        <v>9454</v>
      </c>
      <c r="T1325" s="91">
        <v>7439976</v>
      </c>
      <c r="U1325" s="91" t="s">
        <v>9452</v>
      </c>
      <c r="V1325" s="91">
        <v>8</v>
      </c>
      <c r="W1325" s="95">
        <f>Emissions!N1325</f>
        <v>0</v>
      </c>
      <c r="X1325" s="95" t="str">
        <f>Emissions!O1325</f>
        <v>LB</v>
      </c>
    </row>
    <row r="1326" spans="1:24" x14ac:dyDescent="0.3">
      <c r="A1326" s="91" t="str">
        <f>Emissions!A1326</f>
        <v>27021</v>
      </c>
      <c r="B1326" s="91" t="str">
        <f>Emissions!B1326</f>
        <v>27</v>
      </c>
      <c r="C1326" s="92" t="str">
        <f>Emissions!F1326</f>
        <v>MN</v>
      </c>
      <c r="D1326" s="92" t="str">
        <f>Emissions!C1326</f>
        <v>021</v>
      </c>
      <c r="E1326" s="91" t="str">
        <f>Emissions!D1326</f>
        <v>Cass</v>
      </c>
      <c r="F1326" s="91" t="str">
        <f>Emissions!E1326</f>
        <v>County</v>
      </c>
      <c r="G1326" s="91">
        <v>2620030001</v>
      </c>
      <c r="H1326" s="91" t="s">
        <v>9455</v>
      </c>
      <c r="I1326" s="91" t="s">
        <v>9450</v>
      </c>
      <c r="J1326" s="91" t="s">
        <v>9453</v>
      </c>
      <c r="K1326" s="91">
        <v>2014</v>
      </c>
      <c r="L1326" s="91">
        <v>515</v>
      </c>
      <c r="M1326" s="91" t="s">
        <v>9451</v>
      </c>
      <c r="N1326" s="94">
        <f>Emissions!G1326</f>
        <v>0</v>
      </c>
      <c r="O1326" s="91" t="str">
        <f>Emissions!H1326</f>
        <v>TON</v>
      </c>
      <c r="P1326" s="93">
        <f>'Emissions Factor'!$B$2</f>
        <v>5.5099999999999998E-6</v>
      </c>
      <c r="Q1326" s="91" t="str">
        <f>Emissions!L1326</f>
        <v xml:space="preserve">LB </v>
      </c>
      <c r="R1326" s="91" t="str">
        <f>Emissions!M1326</f>
        <v>TON</v>
      </c>
      <c r="S1326" s="91" t="s">
        <v>9454</v>
      </c>
      <c r="T1326" s="91">
        <v>7439976</v>
      </c>
      <c r="U1326" s="91" t="s">
        <v>9452</v>
      </c>
      <c r="V1326" s="91">
        <v>8</v>
      </c>
      <c r="W1326" s="95">
        <f>Emissions!N1326</f>
        <v>0</v>
      </c>
      <c r="X1326" s="95" t="str">
        <f>Emissions!O1326</f>
        <v>LB</v>
      </c>
    </row>
    <row r="1327" spans="1:24" x14ac:dyDescent="0.3">
      <c r="A1327" s="91" t="str">
        <f>Emissions!A1327</f>
        <v>27023</v>
      </c>
      <c r="B1327" s="91" t="str">
        <f>Emissions!B1327</f>
        <v>27</v>
      </c>
      <c r="C1327" s="92" t="str">
        <f>Emissions!F1327</f>
        <v>MN</v>
      </c>
      <c r="D1327" s="92" t="str">
        <f>Emissions!C1327</f>
        <v>023</v>
      </c>
      <c r="E1327" s="91" t="str">
        <f>Emissions!D1327</f>
        <v>Chippewa</v>
      </c>
      <c r="F1327" s="91" t="str">
        <f>Emissions!E1327</f>
        <v>County</v>
      </c>
      <c r="G1327" s="91">
        <v>2620030001</v>
      </c>
      <c r="H1327" s="91" t="s">
        <v>9455</v>
      </c>
      <c r="I1327" s="91" t="s">
        <v>9450</v>
      </c>
      <c r="J1327" s="91" t="s">
        <v>9453</v>
      </c>
      <c r="K1327" s="91">
        <v>2014</v>
      </c>
      <c r="L1327" s="91">
        <v>515</v>
      </c>
      <c r="M1327" s="91" t="s">
        <v>9451</v>
      </c>
      <c r="N1327" s="94">
        <f>Emissions!G1327</f>
        <v>0</v>
      </c>
      <c r="O1327" s="91" t="str">
        <f>Emissions!H1327</f>
        <v>TON</v>
      </c>
      <c r="P1327" s="93">
        <f>'Emissions Factor'!$B$2</f>
        <v>5.5099999999999998E-6</v>
      </c>
      <c r="Q1327" s="91" t="str">
        <f>Emissions!L1327</f>
        <v xml:space="preserve">LB </v>
      </c>
      <c r="R1327" s="91" t="str">
        <f>Emissions!M1327</f>
        <v>TON</v>
      </c>
      <c r="S1327" s="91" t="s">
        <v>9454</v>
      </c>
      <c r="T1327" s="91">
        <v>7439976</v>
      </c>
      <c r="U1327" s="91" t="s">
        <v>9452</v>
      </c>
      <c r="V1327" s="91">
        <v>8</v>
      </c>
      <c r="W1327" s="95">
        <f>Emissions!N1327</f>
        <v>0</v>
      </c>
      <c r="X1327" s="95" t="str">
        <f>Emissions!O1327</f>
        <v>LB</v>
      </c>
    </row>
    <row r="1328" spans="1:24" x14ac:dyDescent="0.3">
      <c r="A1328" s="91" t="str">
        <f>Emissions!A1328</f>
        <v>27025</v>
      </c>
      <c r="B1328" s="91" t="str">
        <f>Emissions!B1328</f>
        <v>27</v>
      </c>
      <c r="C1328" s="92" t="str">
        <f>Emissions!F1328</f>
        <v>MN</v>
      </c>
      <c r="D1328" s="92" t="str">
        <f>Emissions!C1328</f>
        <v>025</v>
      </c>
      <c r="E1328" s="91" t="str">
        <f>Emissions!D1328</f>
        <v>Chisago</v>
      </c>
      <c r="F1328" s="91" t="str">
        <f>Emissions!E1328</f>
        <v>County</v>
      </c>
      <c r="G1328" s="91">
        <v>2620030001</v>
      </c>
      <c r="H1328" s="91" t="s">
        <v>9455</v>
      </c>
      <c r="I1328" s="91" t="s">
        <v>9450</v>
      </c>
      <c r="J1328" s="91" t="s">
        <v>9453</v>
      </c>
      <c r="K1328" s="91">
        <v>2014</v>
      </c>
      <c r="L1328" s="91">
        <v>515</v>
      </c>
      <c r="M1328" s="91" t="s">
        <v>9451</v>
      </c>
      <c r="N1328" s="94">
        <f>Emissions!G1328</f>
        <v>0</v>
      </c>
      <c r="O1328" s="91" t="str">
        <f>Emissions!H1328</f>
        <v>TON</v>
      </c>
      <c r="P1328" s="93">
        <f>'Emissions Factor'!$B$2</f>
        <v>5.5099999999999998E-6</v>
      </c>
      <c r="Q1328" s="91" t="str">
        <f>Emissions!L1328</f>
        <v xml:space="preserve">LB </v>
      </c>
      <c r="R1328" s="91" t="str">
        <f>Emissions!M1328</f>
        <v>TON</v>
      </c>
      <c r="S1328" s="91" t="s">
        <v>9454</v>
      </c>
      <c r="T1328" s="91">
        <v>7439976</v>
      </c>
      <c r="U1328" s="91" t="s">
        <v>9452</v>
      </c>
      <c r="V1328" s="91">
        <v>8</v>
      </c>
      <c r="W1328" s="95">
        <f>Emissions!N1328</f>
        <v>0</v>
      </c>
      <c r="X1328" s="95" t="str">
        <f>Emissions!O1328</f>
        <v>LB</v>
      </c>
    </row>
    <row r="1329" spans="1:24" x14ac:dyDescent="0.3">
      <c r="A1329" s="91" t="str">
        <f>Emissions!A1329</f>
        <v>27027</v>
      </c>
      <c r="B1329" s="91" t="str">
        <f>Emissions!B1329</f>
        <v>27</v>
      </c>
      <c r="C1329" s="92" t="str">
        <f>Emissions!F1329</f>
        <v>MN</v>
      </c>
      <c r="D1329" s="92" t="str">
        <f>Emissions!C1329</f>
        <v>027</v>
      </c>
      <c r="E1329" s="91" t="str">
        <f>Emissions!D1329</f>
        <v>Clay</v>
      </c>
      <c r="F1329" s="91" t="str">
        <f>Emissions!E1329</f>
        <v>County</v>
      </c>
      <c r="G1329" s="91">
        <v>2620030001</v>
      </c>
      <c r="H1329" s="91" t="s">
        <v>9455</v>
      </c>
      <c r="I1329" s="91" t="s">
        <v>9450</v>
      </c>
      <c r="J1329" s="91" t="s">
        <v>9453</v>
      </c>
      <c r="K1329" s="91">
        <v>2014</v>
      </c>
      <c r="L1329" s="91">
        <v>515</v>
      </c>
      <c r="M1329" s="91" t="s">
        <v>9451</v>
      </c>
      <c r="N1329" s="94">
        <f>Emissions!G1329</f>
        <v>0</v>
      </c>
      <c r="O1329" s="91" t="str">
        <f>Emissions!H1329</f>
        <v>TON</v>
      </c>
      <c r="P1329" s="93">
        <f>'Emissions Factor'!$B$2</f>
        <v>5.5099999999999998E-6</v>
      </c>
      <c r="Q1329" s="91" t="str">
        <f>Emissions!L1329</f>
        <v xml:space="preserve">LB </v>
      </c>
      <c r="R1329" s="91" t="str">
        <f>Emissions!M1329</f>
        <v>TON</v>
      </c>
      <c r="S1329" s="91" t="s">
        <v>9454</v>
      </c>
      <c r="T1329" s="91">
        <v>7439976</v>
      </c>
      <c r="U1329" s="91" t="s">
        <v>9452</v>
      </c>
      <c r="V1329" s="91">
        <v>8</v>
      </c>
      <c r="W1329" s="95">
        <f>Emissions!N1329</f>
        <v>0</v>
      </c>
      <c r="X1329" s="95" t="str">
        <f>Emissions!O1329</f>
        <v>LB</v>
      </c>
    </row>
    <row r="1330" spans="1:24" x14ac:dyDescent="0.3">
      <c r="A1330" s="91" t="str">
        <f>Emissions!A1330</f>
        <v>27029</v>
      </c>
      <c r="B1330" s="91" t="str">
        <f>Emissions!B1330</f>
        <v>27</v>
      </c>
      <c r="C1330" s="92" t="str">
        <f>Emissions!F1330</f>
        <v>MN</v>
      </c>
      <c r="D1330" s="92" t="str">
        <f>Emissions!C1330</f>
        <v>029</v>
      </c>
      <c r="E1330" s="91" t="str">
        <f>Emissions!D1330</f>
        <v>Clearwater</v>
      </c>
      <c r="F1330" s="91" t="str">
        <f>Emissions!E1330</f>
        <v>County</v>
      </c>
      <c r="G1330" s="91">
        <v>2620030001</v>
      </c>
      <c r="H1330" s="91" t="s">
        <v>9455</v>
      </c>
      <c r="I1330" s="91" t="s">
        <v>9450</v>
      </c>
      <c r="J1330" s="91" t="s">
        <v>9453</v>
      </c>
      <c r="K1330" s="91">
        <v>2014</v>
      </c>
      <c r="L1330" s="91">
        <v>515</v>
      </c>
      <c r="M1330" s="91" t="s">
        <v>9451</v>
      </c>
      <c r="N1330" s="94">
        <f>Emissions!G1330</f>
        <v>0</v>
      </c>
      <c r="O1330" s="91" t="str">
        <f>Emissions!H1330</f>
        <v>TON</v>
      </c>
      <c r="P1330" s="93">
        <f>'Emissions Factor'!$B$2</f>
        <v>5.5099999999999998E-6</v>
      </c>
      <c r="Q1330" s="91" t="str">
        <f>Emissions!L1330</f>
        <v xml:space="preserve">LB </v>
      </c>
      <c r="R1330" s="91" t="str">
        <f>Emissions!M1330</f>
        <v>TON</v>
      </c>
      <c r="S1330" s="91" t="s">
        <v>9454</v>
      </c>
      <c r="T1330" s="91">
        <v>7439976</v>
      </c>
      <c r="U1330" s="91" t="s">
        <v>9452</v>
      </c>
      <c r="V1330" s="91">
        <v>8</v>
      </c>
      <c r="W1330" s="95">
        <f>Emissions!N1330</f>
        <v>0</v>
      </c>
      <c r="X1330" s="95" t="str">
        <f>Emissions!O1330</f>
        <v>LB</v>
      </c>
    </row>
    <row r="1331" spans="1:24" x14ac:dyDescent="0.3">
      <c r="A1331" s="91" t="str">
        <f>Emissions!A1331</f>
        <v>27031</v>
      </c>
      <c r="B1331" s="91" t="str">
        <f>Emissions!B1331</f>
        <v>27</v>
      </c>
      <c r="C1331" s="92" t="str">
        <f>Emissions!F1331</f>
        <v>MN</v>
      </c>
      <c r="D1331" s="92" t="str">
        <f>Emissions!C1331</f>
        <v>031</v>
      </c>
      <c r="E1331" s="91" t="str">
        <f>Emissions!D1331</f>
        <v>Cook</v>
      </c>
      <c r="F1331" s="91" t="str">
        <f>Emissions!E1331</f>
        <v>County</v>
      </c>
      <c r="G1331" s="91">
        <v>2620030001</v>
      </c>
      <c r="H1331" s="91" t="s">
        <v>9455</v>
      </c>
      <c r="I1331" s="91" t="s">
        <v>9450</v>
      </c>
      <c r="J1331" s="91" t="s">
        <v>9453</v>
      </c>
      <c r="K1331" s="91">
        <v>2014</v>
      </c>
      <c r="L1331" s="91">
        <v>515</v>
      </c>
      <c r="M1331" s="91" t="s">
        <v>9451</v>
      </c>
      <c r="N1331" s="94">
        <f>Emissions!G1331</f>
        <v>0</v>
      </c>
      <c r="O1331" s="91" t="str">
        <f>Emissions!H1331</f>
        <v>TON</v>
      </c>
      <c r="P1331" s="93">
        <f>'Emissions Factor'!$B$2</f>
        <v>5.5099999999999998E-6</v>
      </c>
      <c r="Q1331" s="91" t="str">
        <f>Emissions!L1331</f>
        <v xml:space="preserve">LB </v>
      </c>
      <c r="R1331" s="91" t="str">
        <f>Emissions!M1331</f>
        <v>TON</v>
      </c>
      <c r="S1331" s="91" t="s">
        <v>9454</v>
      </c>
      <c r="T1331" s="91">
        <v>7439976</v>
      </c>
      <c r="U1331" s="91" t="s">
        <v>9452</v>
      </c>
      <c r="V1331" s="91">
        <v>8</v>
      </c>
      <c r="W1331" s="95">
        <f>Emissions!N1331</f>
        <v>0</v>
      </c>
      <c r="X1331" s="95" t="str">
        <f>Emissions!O1331</f>
        <v>LB</v>
      </c>
    </row>
    <row r="1332" spans="1:24" x14ac:dyDescent="0.3">
      <c r="A1332" s="91" t="str">
        <f>Emissions!A1332</f>
        <v>27033</v>
      </c>
      <c r="B1332" s="91" t="str">
        <f>Emissions!B1332</f>
        <v>27</v>
      </c>
      <c r="C1332" s="92" t="str">
        <f>Emissions!F1332</f>
        <v>MN</v>
      </c>
      <c r="D1332" s="92" t="str">
        <f>Emissions!C1332</f>
        <v>033</v>
      </c>
      <c r="E1332" s="91" t="str">
        <f>Emissions!D1332</f>
        <v>Cottonwood</v>
      </c>
      <c r="F1332" s="91" t="str">
        <f>Emissions!E1332</f>
        <v>County</v>
      </c>
      <c r="G1332" s="91">
        <v>2620030001</v>
      </c>
      <c r="H1332" s="91" t="s">
        <v>9455</v>
      </c>
      <c r="I1332" s="91" t="s">
        <v>9450</v>
      </c>
      <c r="J1332" s="91" t="s">
        <v>9453</v>
      </c>
      <c r="K1332" s="91">
        <v>2014</v>
      </c>
      <c r="L1332" s="91">
        <v>515</v>
      </c>
      <c r="M1332" s="91" t="s">
        <v>9451</v>
      </c>
      <c r="N1332" s="94">
        <f>Emissions!G1332</f>
        <v>0</v>
      </c>
      <c r="O1332" s="91" t="str">
        <f>Emissions!H1332</f>
        <v>TON</v>
      </c>
      <c r="P1332" s="93">
        <f>'Emissions Factor'!$B$2</f>
        <v>5.5099999999999998E-6</v>
      </c>
      <c r="Q1332" s="91" t="str">
        <f>Emissions!L1332</f>
        <v xml:space="preserve">LB </v>
      </c>
      <c r="R1332" s="91" t="str">
        <f>Emissions!M1332</f>
        <v>TON</v>
      </c>
      <c r="S1332" s="91" t="s">
        <v>9454</v>
      </c>
      <c r="T1332" s="91">
        <v>7439976</v>
      </c>
      <c r="U1332" s="91" t="s">
        <v>9452</v>
      </c>
      <c r="V1332" s="91">
        <v>8</v>
      </c>
      <c r="W1332" s="95">
        <f>Emissions!N1332</f>
        <v>0</v>
      </c>
      <c r="X1332" s="95" t="str">
        <f>Emissions!O1332</f>
        <v>LB</v>
      </c>
    </row>
    <row r="1333" spans="1:24" x14ac:dyDescent="0.3">
      <c r="A1333" s="91" t="str">
        <f>Emissions!A1333</f>
        <v>27035</v>
      </c>
      <c r="B1333" s="91" t="str">
        <f>Emissions!B1333</f>
        <v>27</v>
      </c>
      <c r="C1333" s="92" t="str">
        <f>Emissions!F1333</f>
        <v>MN</v>
      </c>
      <c r="D1333" s="92" t="str">
        <f>Emissions!C1333</f>
        <v>035</v>
      </c>
      <c r="E1333" s="91" t="str">
        <f>Emissions!D1333</f>
        <v>Crow Wing</v>
      </c>
      <c r="F1333" s="91" t="str">
        <f>Emissions!E1333</f>
        <v>County</v>
      </c>
      <c r="G1333" s="91">
        <v>2620030001</v>
      </c>
      <c r="H1333" s="91" t="s">
        <v>9455</v>
      </c>
      <c r="I1333" s="91" t="s">
        <v>9450</v>
      </c>
      <c r="J1333" s="91" t="s">
        <v>9453</v>
      </c>
      <c r="K1333" s="91">
        <v>2014</v>
      </c>
      <c r="L1333" s="91">
        <v>515</v>
      </c>
      <c r="M1333" s="91" t="s">
        <v>9451</v>
      </c>
      <c r="N1333" s="94">
        <f>Emissions!G1333</f>
        <v>30000</v>
      </c>
      <c r="O1333" s="91" t="str">
        <f>Emissions!H1333</f>
        <v>TON</v>
      </c>
      <c r="P1333" s="93">
        <f>'Emissions Factor'!$B$2</f>
        <v>5.5099999999999998E-6</v>
      </c>
      <c r="Q1333" s="91" t="str">
        <f>Emissions!L1333</f>
        <v xml:space="preserve">LB </v>
      </c>
      <c r="R1333" s="91" t="str">
        <f>Emissions!M1333</f>
        <v>TON</v>
      </c>
      <c r="S1333" s="91" t="s">
        <v>9454</v>
      </c>
      <c r="T1333" s="91">
        <v>7439976</v>
      </c>
      <c r="U1333" s="91" t="s">
        <v>9452</v>
      </c>
      <c r="V1333" s="91">
        <v>8</v>
      </c>
      <c r="W1333" s="95">
        <f>Emissions!N1333</f>
        <v>0.1653</v>
      </c>
      <c r="X1333" s="95" t="str">
        <f>Emissions!O1333</f>
        <v>LB</v>
      </c>
    </row>
    <row r="1334" spans="1:24" x14ac:dyDescent="0.3">
      <c r="A1334" s="91" t="str">
        <f>Emissions!A1334</f>
        <v>27037</v>
      </c>
      <c r="B1334" s="91" t="str">
        <f>Emissions!B1334</f>
        <v>27</v>
      </c>
      <c r="C1334" s="92" t="str">
        <f>Emissions!F1334</f>
        <v>MN</v>
      </c>
      <c r="D1334" s="92" t="str">
        <f>Emissions!C1334</f>
        <v>037</v>
      </c>
      <c r="E1334" s="91" t="str">
        <f>Emissions!D1334</f>
        <v>Dakota</v>
      </c>
      <c r="F1334" s="91" t="str">
        <f>Emissions!E1334</f>
        <v>County</v>
      </c>
      <c r="G1334" s="91">
        <v>2620030001</v>
      </c>
      <c r="H1334" s="91" t="s">
        <v>9455</v>
      </c>
      <c r="I1334" s="91" t="s">
        <v>9450</v>
      </c>
      <c r="J1334" s="91" t="s">
        <v>9453</v>
      </c>
      <c r="K1334" s="91">
        <v>2014</v>
      </c>
      <c r="L1334" s="91">
        <v>515</v>
      </c>
      <c r="M1334" s="91" t="s">
        <v>9451</v>
      </c>
      <c r="N1334" s="94">
        <f>Emissions!G1334</f>
        <v>624847.45626072004</v>
      </c>
      <c r="O1334" s="91" t="str">
        <f>Emissions!H1334</f>
        <v>TON</v>
      </c>
      <c r="P1334" s="93">
        <f>'Emissions Factor'!$B$2</f>
        <v>5.5099999999999998E-6</v>
      </c>
      <c r="Q1334" s="91" t="str">
        <f>Emissions!L1334</f>
        <v xml:space="preserve">LB </v>
      </c>
      <c r="R1334" s="91" t="str">
        <f>Emissions!M1334</f>
        <v>TON</v>
      </c>
      <c r="S1334" s="91" t="s">
        <v>9454</v>
      </c>
      <c r="T1334" s="91">
        <v>7439976</v>
      </c>
      <c r="U1334" s="91" t="s">
        <v>9452</v>
      </c>
      <c r="V1334" s="91">
        <v>8</v>
      </c>
      <c r="W1334" s="95">
        <f>Emissions!N1334</f>
        <v>3.442909483996567</v>
      </c>
      <c r="X1334" s="95" t="str">
        <f>Emissions!O1334</f>
        <v>LB</v>
      </c>
    </row>
    <row r="1335" spans="1:24" x14ac:dyDescent="0.3">
      <c r="A1335" s="91" t="str">
        <f>Emissions!A1335</f>
        <v>27039</v>
      </c>
      <c r="B1335" s="91" t="str">
        <f>Emissions!B1335</f>
        <v>27</v>
      </c>
      <c r="C1335" s="92" t="str">
        <f>Emissions!F1335</f>
        <v>MN</v>
      </c>
      <c r="D1335" s="92" t="str">
        <f>Emissions!C1335</f>
        <v>039</v>
      </c>
      <c r="E1335" s="91" t="str">
        <f>Emissions!D1335</f>
        <v>Dodge</v>
      </c>
      <c r="F1335" s="91" t="str">
        <f>Emissions!E1335</f>
        <v>County</v>
      </c>
      <c r="G1335" s="91">
        <v>2620030001</v>
      </c>
      <c r="H1335" s="91" t="s">
        <v>9455</v>
      </c>
      <c r="I1335" s="91" t="s">
        <v>9450</v>
      </c>
      <c r="J1335" s="91" t="s">
        <v>9453</v>
      </c>
      <c r="K1335" s="91">
        <v>2014</v>
      </c>
      <c r="L1335" s="91">
        <v>515</v>
      </c>
      <c r="M1335" s="91" t="s">
        <v>9451</v>
      </c>
      <c r="N1335" s="94">
        <f>Emissions!G1335</f>
        <v>0</v>
      </c>
      <c r="O1335" s="91" t="str">
        <f>Emissions!H1335</f>
        <v>TON</v>
      </c>
      <c r="P1335" s="93">
        <f>'Emissions Factor'!$B$2</f>
        <v>5.5099999999999998E-6</v>
      </c>
      <c r="Q1335" s="91" t="str">
        <f>Emissions!L1335</f>
        <v xml:space="preserve">LB </v>
      </c>
      <c r="R1335" s="91" t="str">
        <f>Emissions!M1335</f>
        <v>TON</v>
      </c>
      <c r="S1335" s="91" t="s">
        <v>9454</v>
      </c>
      <c r="T1335" s="91">
        <v>7439976</v>
      </c>
      <c r="U1335" s="91" t="s">
        <v>9452</v>
      </c>
      <c r="V1335" s="91">
        <v>8</v>
      </c>
      <c r="W1335" s="95">
        <f>Emissions!N1335</f>
        <v>0</v>
      </c>
      <c r="X1335" s="95" t="str">
        <f>Emissions!O1335</f>
        <v>LB</v>
      </c>
    </row>
    <row r="1336" spans="1:24" x14ac:dyDescent="0.3">
      <c r="A1336" s="91" t="str">
        <f>Emissions!A1336</f>
        <v>27041</v>
      </c>
      <c r="B1336" s="91" t="str">
        <f>Emissions!B1336</f>
        <v>27</v>
      </c>
      <c r="C1336" s="92" t="str">
        <f>Emissions!F1336</f>
        <v>MN</v>
      </c>
      <c r="D1336" s="92" t="str">
        <f>Emissions!C1336</f>
        <v>041</v>
      </c>
      <c r="E1336" s="91" t="str">
        <f>Emissions!D1336</f>
        <v>Douglas</v>
      </c>
      <c r="F1336" s="91" t="str">
        <f>Emissions!E1336</f>
        <v>County</v>
      </c>
      <c r="G1336" s="91">
        <v>2620030001</v>
      </c>
      <c r="H1336" s="91" t="s">
        <v>9455</v>
      </c>
      <c r="I1336" s="91" t="s">
        <v>9450</v>
      </c>
      <c r="J1336" s="91" t="s">
        <v>9453</v>
      </c>
      <c r="K1336" s="91">
        <v>2014</v>
      </c>
      <c r="L1336" s="91">
        <v>515</v>
      </c>
      <c r="M1336" s="91" t="s">
        <v>9451</v>
      </c>
      <c r="N1336" s="94">
        <f>Emissions!G1336</f>
        <v>0</v>
      </c>
      <c r="O1336" s="91" t="str">
        <f>Emissions!H1336</f>
        <v>TON</v>
      </c>
      <c r="P1336" s="93">
        <f>'Emissions Factor'!$B$2</f>
        <v>5.5099999999999998E-6</v>
      </c>
      <c r="Q1336" s="91" t="str">
        <f>Emissions!L1336</f>
        <v xml:space="preserve">LB </v>
      </c>
      <c r="R1336" s="91" t="str">
        <f>Emissions!M1336</f>
        <v>TON</v>
      </c>
      <c r="S1336" s="91" t="s">
        <v>9454</v>
      </c>
      <c r="T1336" s="91">
        <v>7439976</v>
      </c>
      <c r="U1336" s="91" t="s">
        <v>9452</v>
      </c>
      <c r="V1336" s="91">
        <v>8</v>
      </c>
      <c r="W1336" s="95">
        <f>Emissions!N1336</f>
        <v>0</v>
      </c>
      <c r="X1336" s="95" t="str">
        <f>Emissions!O1336</f>
        <v>LB</v>
      </c>
    </row>
    <row r="1337" spans="1:24" x14ac:dyDescent="0.3">
      <c r="A1337" s="91" t="str">
        <f>Emissions!A1337</f>
        <v>27043</v>
      </c>
      <c r="B1337" s="91" t="str">
        <f>Emissions!B1337</f>
        <v>27</v>
      </c>
      <c r="C1337" s="92" t="str">
        <f>Emissions!F1337</f>
        <v>MN</v>
      </c>
      <c r="D1337" s="92" t="str">
        <f>Emissions!C1337</f>
        <v>043</v>
      </c>
      <c r="E1337" s="91" t="str">
        <f>Emissions!D1337</f>
        <v>Faribault</v>
      </c>
      <c r="F1337" s="91" t="str">
        <f>Emissions!E1337</f>
        <v>County</v>
      </c>
      <c r="G1337" s="91">
        <v>2620030001</v>
      </c>
      <c r="H1337" s="91" t="s">
        <v>9455</v>
      </c>
      <c r="I1337" s="91" t="s">
        <v>9450</v>
      </c>
      <c r="J1337" s="91" t="s">
        <v>9453</v>
      </c>
      <c r="K1337" s="91">
        <v>2014</v>
      </c>
      <c r="L1337" s="91">
        <v>515</v>
      </c>
      <c r="M1337" s="91" t="s">
        <v>9451</v>
      </c>
      <c r="N1337" s="94">
        <f>Emissions!G1337</f>
        <v>0</v>
      </c>
      <c r="O1337" s="91" t="str">
        <f>Emissions!H1337</f>
        <v>TON</v>
      </c>
      <c r="P1337" s="93">
        <f>'Emissions Factor'!$B$2</f>
        <v>5.5099999999999998E-6</v>
      </c>
      <c r="Q1337" s="91" t="str">
        <f>Emissions!L1337</f>
        <v xml:space="preserve">LB </v>
      </c>
      <c r="R1337" s="91" t="str">
        <f>Emissions!M1337</f>
        <v>TON</v>
      </c>
      <c r="S1337" s="91" t="s">
        <v>9454</v>
      </c>
      <c r="T1337" s="91">
        <v>7439976</v>
      </c>
      <c r="U1337" s="91" t="s">
        <v>9452</v>
      </c>
      <c r="V1337" s="91">
        <v>8</v>
      </c>
      <c r="W1337" s="95">
        <f>Emissions!N1337</f>
        <v>0</v>
      </c>
      <c r="X1337" s="95" t="str">
        <f>Emissions!O1337</f>
        <v>LB</v>
      </c>
    </row>
    <row r="1338" spans="1:24" x14ac:dyDescent="0.3">
      <c r="A1338" s="91" t="str">
        <f>Emissions!A1338</f>
        <v>27045</v>
      </c>
      <c r="B1338" s="91" t="str">
        <f>Emissions!B1338</f>
        <v>27</v>
      </c>
      <c r="C1338" s="92" t="str">
        <f>Emissions!F1338</f>
        <v>MN</v>
      </c>
      <c r="D1338" s="92" t="str">
        <f>Emissions!C1338</f>
        <v>045</v>
      </c>
      <c r="E1338" s="91" t="str">
        <f>Emissions!D1338</f>
        <v>Fillmore</v>
      </c>
      <c r="F1338" s="91" t="str">
        <f>Emissions!E1338</f>
        <v>County</v>
      </c>
      <c r="G1338" s="91">
        <v>2620030001</v>
      </c>
      <c r="H1338" s="91" t="s">
        <v>9455</v>
      </c>
      <c r="I1338" s="91" t="s">
        <v>9450</v>
      </c>
      <c r="J1338" s="91" t="s">
        <v>9453</v>
      </c>
      <c r="K1338" s="91">
        <v>2014</v>
      </c>
      <c r="L1338" s="91">
        <v>515</v>
      </c>
      <c r="M1338" s="91" t="s">
        <v>9451</v>
      </c>
      <c r="N1338" s="94">
        <f>Emissions!G1338</f>
        <v>0</v>
      </c>
      <c r="O1338" s="91" t="str">
        <f>Emissions!H1338</f>
        <v>TON</v>
      </c>
      <c r="P1338" s="93">
        <f>'Emissions Factor'!$B$2</f>
        <v>5.5099999999999998E-6</v>
      </c>
      <c r="Q1338" s="91" t="str">
        <f>Emissions!L1338</f>
        <v xml:space="preserve">LB </v>
      </c>
      <c r="R1338" s="91" t="str">
        <f>Emissions!M1338</f>
        <v>TON</v>
      </c>
      <c r="S1338" s="91" t="s">
        <v>9454</v>
      </c>
      <c r="T1338" s="91">
        <v>7439976</v>
      </c>
      <c r="U1338" s="91" t="s">
        <v>9452</v>
      </c>
      <c r="V1338" s="91">
        <v>8</v>
      </c>
      <c r="W1338" s="95">
        <f>Emissions!N1338</f>
        <v>0</v>
      </c>
      <c r="X1338" s="95" t="str">
        <f>Emissions!O1338</f>
        <v>LB</v>
      </c>
    </row>
    <row r="1339" spans="1:24" x14ac:dyDescent="0.3">
      <c r="A1339" s="91" t="str">
        <f>Emissions!A1339</f>
        <v>27047</v>
      </c>
      <c r="B1339" s="91" t="str">
        <f>Emissions!B1339</f>
        <v>27</v>
      </c>
      <c r="C1339" s="92" t="str">
        <f>Emissions!F1339</f>
        <v>MN</v>
      </c>
      <c r="D1339" s="92" t="str">
        <f>Emissions!C1339</f>
        <v>047</v>
      </c>
      <c r="E1339" s="91" t="str">
        <f>Emissions!D1339</f>
        <v>Freeborn</v>
      </c>
      <c r="F1339" s="91" t="str">
        <f>Emissions!E1339</f>
        <v>County</v>
      </c>
      <c r="G1339" s="91">
        <v>2620030001</v>
      </c>
      <c r="H1339" s="91" t="s">
        <v>9455</v>
      </c>
      <c r="I1339" s="91" t="s">
        <v>9450</v>
      </c>
      <c r="J1339" s="91" t="s">
        <v>9453</v>
      </c>
      <c r="K1339" s="91">
        <v>2014</v>
      </c>
      <c r="L1339" s="91">
        <v>515</v>
      </c>
      <c r="M1339" s="91" t="s">
        <v>9451</v>
      </c>
      <c r="N1339" s="94">
        <f>Emissions!G1339</f>
        <v>0</v>
      </c>
      <c r="O1339" s="91" t="str">
        <f>Emissions!H1339</f>
        <v>TON</v>
      </c>
      <c r="P1339" s="93">
        <f>'Emissions Factor'!$B$2</f>
        <v>5.5099999999999998E-6</v>
      </c>
      <c r="Q1339" s="91" t="str">
        <f>Emissions!L1339</f>
        <v xml:space="preserve">LB </v>
      </c>
      <c r="R1339" s="91" t="str">
        <f>Emissions!M1339</f>
        <v>TON</v>
      </c>
      <c r="S1339" s="91" t="s">
        <v>9454</v>
      </c>
      <c r="T1339" s="91">
        <v>7439976</v>
      </c>
      <c r="U1339" s="91" t="s">
        <v>9452</v>
      </c>
      <c r="V1339" s="91">
        <v>8</v>
      </c>
      <c r="W1339" s="95">
        <f>Emissions!N1339</f>
        <v>0</v>
      </c>
      <c r="X1339" s="95" t="str">
        <f>Emissions!O1339</f>
        <v>LB</v>
      </c>
    </row>
    <row r="1340" spans="1:24" x14ac:dyDescent="0.3">
      <c r="A1340" s="91" t="str">
        <f>Emissions!A1340</f>
        <v>27049</v>
      </c>
      <c r="B1340" s="91" t="str">
        <f>Emissions!B1340</f>
        <v>27</v>
      </c>
      <c r="C1340" s="92" t="str">
        <f>Emissions!F1340</f>
        <v>MN</v>
      </c>
      <c r="D1340" s="92" t="str">
        <f>Emissions!C1340</f>
        <v>049</v>
      </c>
      <c r="E1340" s="91" t="str">
        <f>Emissions!D1340</f>
        <v>Goodhue</v>
      </c>
      <c r="F1340" s="91" t="str">
        <f>Emissions!E1340</f>
        <v>County</v>
      </c>
      <c r="G1340" s="91">
        <v>2620030001</v>
      </c>
      <c r="H1340" s="91" t="s">
        <v>9455</v>
      </c>
      <c r="I1340" s="91" t="s">
        <v>9450</v>
      </c>
      <c r="J1340" s="91" t="s">
        <v>9453</v>
      </c>
      <c r="K1340" s="91">
        <v>2014</v>
      </c>
      <c r="L1340" s="91">
        <v>515</v>
      </c>
      <c r="M1340" s="91" t="s">
        <v>9451</v>
      </c>
      <c r="N1340" s="94">
        <f>Emissions!G1340</f>
        <v>0</v>
      </c>
      <c r="O1340" s="91" t="str">
        <f>Emissions!H1340</f>
        <v>TON</v>
      </c>
      <c r="P1340" s="93">
        <f>'Emissions Factor'!$B$2</f>
        <v>5.5099999999999998E-6</v>
      </c>
      <c r="Q1340" s="91" t="str">
        <f>Emissions!L1340</f>
        <v xml:space="preserve">LB </v>
      </c>
      <c r="R1340" s="91" t="str">
        <f>Emissions!M1340</f>
        <v>TON</v>
      </c>
      <c r="S1340" s="91" t="s">
        <v>9454</v>
      </c>
      <c r="T1340" s="91">
        <v>7439976</v>
      </c>
      <c r="U1340" s="91" t="s">
        <v>9452</v>
      </c>
      <c r="V1340" s="91">
        <v>8</v>
      </c>
      <c r="W1340" s="95">
        <f>Emissions!N1340</f>
        <v>0</v>
      </c>
      <c r="X1340" s="95" t="str">
        <f>Emissions!O1340</f>
        <v>LB</v>
      </c>
    </row>
    <row r="1341" spans="1:24" x14ac:dyDescent="0.3">
      <c r="A1341" s="91" t="str">
        <f>Emissions!A1341</f>
        <v>27051</v>
      </c>
      <c r="B1341" s="91" t="str">
        <f>Emissions!B1341</f>
        <v>27</v>
      </c>
      <c r="C1341" s="92" t="str">
        <f>Emissions!F1341</f>
        <v>MN</v>
      </c>
      <c r="D1341" s="92" t="str">
        <f>Emissions!C1341</f>
        <v>051</v>
      </c>
      <c r="E1341" s="91" t="str">
        <f>Emissions!D1341</f>
        <v>Grant</v>
      </c>
      <c r="F1341" s="91" t="str">
        <f>Emissions!E1341</f>
        <v>County</v>
      </c>
      <c r="G1341" s="91">
        <v>2620030001</v>
      </c>
      <c r="H1341" s="91" t="s">
        <v>9455</v>
      </c>
      <c r="I1341" s="91" t="s">
        <v>9450</v>
      </c>
      <c r="J1341" s="91" t="s">
        <v>9453</v>
      </c>
      <c r="K1341" s="91">
        <v>2014</v>
      </c>
      <c r="L1341" s="91">
        <v>515</v>
      </c>
      <c r="M1341" s="91" t="s">
        <v>9451</v>
      </c>
      <c r="N1341" s="94">
        <f>Emissions!G1341</f>
        <v>0</v>
      </c>
      <c r="O1341" s="91" t="str">
        <f>Emissions!H1341</f>
        <v>TON</v>
      </c>
      <c r="P1341" s="93">
        <f>'Emissions Factor'!$B$2</f>
        <v>5.5099999999999998E-6</v>
      </c>
      <c r="Q1341" s="91" t="str">
        <f>Emissions!L1341</f>
        <v xml:space="preserve">LB </v>
      </c>
      <c r="R1341" s="91" t="str">
        <f>Emissions!M1341</f>
        <v>TON</v>
      </c>
      <c r="S1341" s="91" t="s">
        <v>9454</v>
      </c>
      <c r="T1341" s="91">
        <v>7439976</v>
      </c>
      <c r="U1341" s="91" t="s">
        <v>9452</v>
      </c>
      <c r="V1341" s="91">
        <v>8</v>
      </c>
      <c r="W1341" s="95">
        <f>Emissions!N1341</f>
        <v>0</v>
      </c>
      <c r="X1341" s="95" t="str">
        <f>Emissions!O1341</f>
        <v>LB</v>
      </c>
    </row>
    <row r="1342" spans="1:24" x14ac:dyDescent="0.3">
      <c r="A1342" s="91" t="str">
        <f>Emissions!A1342</f>
        <v>27053</v>
      </c>
      <c r="B1342" s="91" t="str">
        <f>Emissions!B1342</f>
        <v>27</v>
      </c>
      <c r="C1342" s="92" t="str">
        <f>Emissions!F1342</f>
        <v>MN</v>
      </c>
      <c r="D1342" s="92" t="str">
        <f>Emissions!C1342</f>
        <v>053</v>
      </c>
      <c r="E1342" s="91" t="str">
        <f>Emissions!D1342</f>
        <v>Hennepin</v>
      </c>
      <c r="F1342" s="91" t="str">
        <f>Emissions!E1342</f>
        <v>County</v>
      </c>
      <c r="G1342" s="91">
        <v>2620030001</v>
      </c>
      <c r="H1342" s="91" t="s">
        <v>9455</v>
      </c>
      <c r="I1342" s="91" t="s">
        <v>9450</v>
      </c>
      <c r="J1342" s="91" t="s">
        <v>9453</v>
      </c>
      <c r="K1342" s="91">
        <v>2014</v>
      </c>
      <c r="L1342" s="91">
        <v>515</v>
      </c>
      <c r="M1342" s="91" t="s">
        <v>9451</v>
      </c>
      <c r="N1342" s="94">
        <f>Emissions!G1342</f>
        <v>0</v>
      </c>
      <c r="O1342" s="91" t="str">
        <f>Emissions!H1342</f>
        <v>TON</v>
      </c>
      <c r="P1342" s="93">
        <f>'Emissions Factor'!$B$2</f>
        <v>5.5099999999999998E-6</v>
      </c>
      <c r="Q1342" s="91" t="str">
        <f>Emissions!L1342</f>
        <v xml:space="preserve">LB </v>
      </c>
      <c r="R1342" s="91" t="str">
        <f>Emissions!M1342</f>
        <v>TON</v>
      </c>
      <c r="S1342" s="91" t="s">
        <v>9454</v>
      </c>
      <c r="T1342" s="91">
        <v>7439976</v>
      </c>
      <c r="U1342" s="91" t="s">
        <v>9452</v>
      </c>
      <c r="V1342" s="91">
        <v>8</v>
      </c>
      <c r="W1342" s="95">
        <f>Emissions!N1342</f>
        <v>0</v>
      </c>
      <c r="X1342" s="95" t="str">
        <f>Emissions!O1342</f>
        <v>LB</v>
      </c>
    </row>
    <row r="1343" spans="1:24" x14ac:dyDescent="0.3">
      <c r="A1343" s="91" t="str">
        <f>Emissions!A1343</f>
        <v>27055</v>
      </c>
      <c r="B1343" s="91" t="str">
        <f>Emissions!B1343</f>
        <v>27</v>
      </c>
      <c r="C1343" s="92" t="str">
        <f>Emissions!F1343</f>
        <v>MN</v>
      </c>
      <c r="D1343" s="92" t="str">
        <f>Emissions!C1343</f>
        <v>055</v>
      </c>
      <c r="E1343" s="91" t="str">
        <f>Emissions!D1343</f>
        <v>Houston</v>
      </c>
      <c r="F1343" s="91" t="str">
        <f>Emissions!E1343</f>
        <v>County</v>
      </c>
      <c r="G1343" s="91">
        <v>2620030001</v>
      </c>
      <c r="H1343" s="91" t="s">
        <v>9455</v>
      </c>
      <c r="I1343" s="91" t="s">
        <v>9450</v>
      </c>
      <c r="J1343" s="91" t="s">
        <v>9453</v>
      </c>
      <c r="K1343" s="91">
        <v>2014</v>
      </c>
      <c r="L1343" s="91">
        <v>515</v>
      </c>
      <c r="M1343" s="91" t="s">
        <v>9451</v>
      </c>
      <c r="N1343" s="94">
        <f>Emissions!G1343</f>
        <v>0</v>
      </c>
      <c r="O1343" s="91" t="str">
        <f>Emissions!H1343</f>
        <v>TON</v>
      </c>
      <c r="P1343" s="93">
        <f>'Emissions Factor'!$B$2</f>
        <v>5.5099999999999998E-6</v>
      </c>
      <c r="Q1343" s="91" t="str">
        <f>Emissions!L1343</f>
        <v xml:space="preserve">LB </v>
      </c>
      <c r="R1343" s="91" t="str">
        <f>Emissions!M1343</f>
        <v>TON</v>
      </c>
      <c r="S1343" s="91" t="s">
        <v>9454</v>
      </c>
      <c r="T1343" s="91">
        <v>7439976</v>
      </c>
      <c r="U1343" s="91" t="s">
        <v>9452</v>
      </c>
      <c r="V1343" s="91">
        <v>8</v>
      </c>
      <c r="W1343" s="95">
        <f>Emissions!N1343</f>
        <v>0</v>
      </c>
      <c r="X1343" s="95" t="str">
        <f>Emissions!O1343</f>
        <v>LB</v>
      </c>
    </row>
    <row r="1344" spans="1:24" x14ac:dyDescent="0.3">
      <c r="A1344" s="91" t="str">
        <f>Emissions!A1344</f>
        <v>27057</v>
      </c>
      <c r="B1344" s="91" t="str">
        <f>Emissions!B1344</f>
        <v>27</v>
      </c>
      <c r="C1344" s="92" t="str">
        <f>Emissions!F1344</f>
        <v>MN</v>
      </c>
      <c r="D1344" s="92" t="str">
        <f>Emissions!C1344</f>
        <v>057</v>
      </c>
      <c r="E1344" s="91" t="str">
        <f>Emissions!D1344</f>
        <v>Hubbard</v>
      </c>
      <c r="F1344" s="91" t="str">
        <f>Emissions!E1344</f>
        <v>County</v>
      </c>
      <c r="G1344" s="91">
        <v>2620030001</v>
      </c>
      <c r="H1344" s="91" t="s">
        <v>9455</v>
      </c>
      <c r="I1344" s="91" t="s">
        <v>9450</v>
      </c>
      <c r="J1344" s="91" t="s">
        <v>9453</v>
      </c>
      <c r="K1344" s="91">
        <v>2014</v>
      </c>
      <c r="L1344" s="91">
        <v>515</v>
      </c>
      <c r="M1344" s="91" t="s">
        <v>9451</v>
      </c>
      <c r="N1344" s="94">
        <f>Emissions!G1344</f>
        <v>0</v>
      </c>
      <c r="O1344" s="91" t="str">
        <f>Emissions!H1344</f>
        <v>TON</v>
      </c>
      <c r="P1344" s="93">
        <f>'Emissions Factor'!$B$2</f>
        <v>5.5099999999999998E-6</v>
      </c>
      <c r="Q1344" s="91" t="str">
        <f>Emissions!L1344</f>
        <v xml:space="preserve">LB </v>
      </c>
      <c r="R1344" s="91" t="str">
        <f>Emissions!M1344</f>
        <v>TON</v>
      </c>
      <c r="S1344" s="91" t="s">
        <v>9454</v>
      </c>
      <c r="T1344" s="91">
        <v>7439976</v>
      </c>
      <c r="U1344" s="91" t="s">
        <v>9452</v>
      </c>
      <c r="V1344" s="91">
        <v>8</v>
      </c>
      <c r="W1344" s="95">
        <f>Emissions!N1344</f>
        <v>0</v>
      </c>
      <c r="X1344" s="95" t="str">
        <f>Emissions!O1344</f>
        <v>LB</v>
      </c>
    </row>
    <row r="1345" spans="1:24" x14ac:dyDescent="0.3">
      <c r="A1345" s="91" t="str">
        <f>Emissions!A1345</f>
        <v>27059</v>
      </c>
      <c r="B1345" s="91" t="str">
        <f>Emissions!B1345</f>
        <v>27</v>
      </c>
      <c r="C1345" s="92" t="str">
        <f>Emissions!F1345</f>
        <v>MN</v>
      </c>
      <c r="D1345" s="92" t="str">
        <f>Emissions!C1345</f>
        <v>059</v>
      </c>
      <c r="E1345" s="91" t="str">
        <f>Emissions!D1345</f>
        <v>Isanti</v>
      </c>
      <c r="F1345" s="91" t="str">
        <f>Emissions!E1345</f>
        <v>County</v>
      </c>
      <c r="G1345" s="91">
        <v>2620030001</v>
      </c>
      <c r="H1345" s="91" t="s">
        <v>9455</v>
      </c>
      <c r="I1345" s="91" t="s">
        <v>9450</v>
      </c>
      <c r="J1345" s="91" t="s">
        <v>9453</v>
      </c>
      <c r="K1345" s="91">
        <v>2014</v>
      </c>
      <c r="L1345" s="91">
        <v>515</v>
      </c>
      <c r="M1345" s="91" t="s">
        <v>9451</v>
      </c>
      <c r="N1345" s="94">
        <f>Emissions!G1345</f>
        <v>0</v>
      </c>
      <c r="O1345" s="91" t="str">
        <f>Emissions!H1345</f>
        <v>TON</v>
      </c>
      <c r="P1345" s="93">
        <f>'Emissions Factor'!$B$2</f>
        <v>5.5099999999999998E-6</v>
      </c>
      <c r="Q1345" s="91" t="str">
        <f>Emissions!L1345</f>
        <v xml:space="preserve">LB </v>
      </c>
      <c r="R1345" s="91" t="str">
        <f>Emissions!M1345</f>
        <v>TON</v>
      </c>
      <c r="S1345" s="91" t="s">
        <v>9454</v>
      </c>
      <c r="T1345" s="91">
        <v>7439976</v>
      </c>
      <c r="U1345" s="91" t="s">
        <v>9452</v>
      </c>
      <c r="V1345" s="91">
        <v>8</v>
      </c>
      <c r="W1345" s="95">
        <f>Emissions!N1345</f>
        <v>0</v>
      </c>
      <c r="X1345" s="95" t="str">
        <f>Emissions!O1345</f>
        <v>LB</v>
      </c>
    </row>
    <row r="1346" spans="1:24" x14ac:dyDescent="0.3">
      <c r="A1346" s="91" t="str">
        <f>Emissions!A1346</f>
        <v>27061</v>
      </c>
      <c r="B1346" s="91" t="str">
        <f>Emissions!B1346</f>
        <v>27</v>
      </c>
      <c r="C1346" s="92" t="str">
        <f>Emissions!F1346</f>
        <v>MN</v>
      </c>
      <c r="D1346" s="92" t="str">
        <f>Emissions!C1346</f>
        <v>061</v>
      </c>
      <c r="E1346" s="91" t="str">
        <f>Emissions!D1346</f>
        <v>Itasca</v>
      </c>
      <c r="F1346" s="91" t="str">
        <f>Emissions!E1346</f>
        <v>County</v>
      </c>
      <c r="G1346" s="91">
        <v>2620030001</v>
      </c>
      <c r="H1346" s="91" t="s">
        <v>9455</v>
      </c>
      <c r="I1346" s="91" t="s">
        <v>9450</v>
      </c>
      <c r="J1346" s="91" t="s">
        <v>9453</v>
      </c>
      <c r="K1346" s="91">
        <v>2014</v>
      </c>
      <c r="L1346" s="91">
        <v>515</v>
      </c>
      <c r="M1346" s="91" t="s">
        <v>9451</v>
      </c>
      <c r="N1346" s="94">
        <f>Emissions!G1346</f>
        <v>0</v>
      </c>
      <c r="O1346" s="91" t="str">
        <f>Emissions!H1346</f>
        <v>TON</v>
      </c>
      <c r="P1346" s="93">
        <f>'Emissions Factor'!$B$2</f>
        <v>5.5099999999999998E-6</v>
      </c>
      <c r="Q1346" s="91" t="str">
        <f>Emissions!L1346</f>
        <v xml:space="preserve">LB </v>
      </c>
      <c r="R1346" s="91" t="str">
        <f>Emissions!M1346</f>
        <v>TON</v>
      </c>
      <c r="S1346" s="91" t="s">
        <v>9454</v>
      </c>
      <c r="T1346" s="91">
        <v>7439976</v>
      </c>
      <c r="U1346" s="91" t="s">
        <v>9452</v>
      </c>
      <c r="V1346" s="91">
        <v>8</v>
      </c>
      <c r="W1346" s="95">
        <f>Emissions!N1346</f>
        <v>0</v>
      </c>
      <c r="X1346" s="95" t="str">
        <f>Emissions!O1346</f>
        <v>LB</v>
      </c>
    </row>
    <row r="1347" spans="1:24" x14ac:dyDescent="0.3">
      <c r="A1347" s="91" t="str">
        <f>Emissions!A1347</f>
        <v>27063</v>
      </c>
      <c r="B1347" s="91" t="str">
        <f>Emissions!B1347</f>
        <v>27</v>
      </c>
      <c r="C1347" s="92" t="str">
        <f>Emissions!F1347</f>
        <v>MN</v>
      </c>
      <c r="D1347" s="92" t="str">
        <f>Emissions!C1347</f>
        <v>063</v>
      </c>
      <c r="E1347" s="91" t="str">
        <f>Emissions!D1347</f>
        <v>Jackson</v>
      </c>
      <c r="F1347" s="91" t="str">
        <f>Emissions!E1347</f>
        <v>County</v>
      </c>
      <c r="G1347" s="91">
        <v>2620030001</v>
      </c>
      <c r="H1347" s="91" t="s">
        <v>9455</v>
      </c>
      <c r="I1347" s="91" t="s">
        <v>9450</v>
      </c>
      <c r="J1347" s="91" t="s">
        <v>9453</v>
      </c>
      <c r="K1347" s="91">
        <v>2014</v>
      </c>
      <c r="L1347" s="91">
        <v>515</v>
      </c>
      <c r="M1347" s="91" t="s">
        <v>9451</v>
      </c>
      <c r="N1347" s="94">
        <f>Emissions!G1347</f>
        <v>0</v>
      </c>
      <c r="O1347" s="91" t="str">
        <f>Emissions!H1347</f>
        <v>TON</v>
      </c>
      <c r="P1347" s="93">
        <f>'Emissions Factor'!$B$2</f>
        <v>5.5099999999999998E-6</v>
      </c>
      <c r="Q1347" s="91" t="str">
        <f>Emissions!L1347</f>
        <v xml:space="preserve">LB </v>
      </c>
      <c r="R1347" s="91" t="str">
        <f>Emissions!M1347</f>
        <v>TON</v>
      </c>
      <c r="S1347" s="91" t="s">
        <v>9454</v>
      </c>
      <c r="T1347" s="91">
        <v>7439976</v>
      </c>
      <c r="U1347" s="91" t="s">
        <v>9452</v>
      </c>
      <c r="V1347" s="91">
        <v>8</v>
      </c>
      <c r="W1347" s="95">
        <f>Emissions!N1347</f>
        <v>0</v>
      </c>
      <c r="X1347" s="95" t="str">
        <f>Emissions!O1347</f>
        <v>LB</v>
      </c>
    </row>
    <row r="1348" spans="1:24" x14ac:dyDescent="0.3">
      <c r="A1348" s="91" t="str">
        <f>Emissions!A1348</f>
        <v>27065</v>
      </c>
      <c r="B1348" s="91" t="str">
        <f>Emissions!B1348</f>
        <v>27</v>
      </c>
      <c r="C1348" s="92" t="str">
        <f>Emissions!F1348</f>
        <v>MN</v>
      </c>
      <c r="D1348" s="92" t="str">
        <f>Emissions!C1348</f>
        <v>065</v>
      </c>
      <c r="E1348" s="91" t="str">
        <f>Emissions!D1348</f>
        <v>Kanabec</v>
      </c>
      <c r="F1348" s="91" t="str">
        <f>Emissions!E1348</f>
        <v>County</v>
      </c>
      <c r="G1348" s="91">
        <v>2620030001</v>
      </c>
      <c r="H1348" s="91" t="s">
        <v>9455</v>
      </c>
      <c r="I1348" s="91" t="s">
        <v>9450</v>
      </c>
      <c r="J1348" s="91" t="s">
        <v>9453</v>
      </c>
      <c r="K1348" s="91">
        <v>2014</v>
      </c>
      <c r="L1348" s="91">
        <v>515</v>
      </c>
      <c r="M1348" s="91" t="s">
        <v>9451</v>
      </c>
      <c r="N1348" s="94">
        <f>Emissions!G1348</f>
        <v>27388.888888888901</v>
      </c>
      <c r="O1348" s="91" t="str">
        <f>Emissions!H1348</f>
        <v>TON</v>
      </c>
      <c r="P1348" s="93">
        <f>'Emissions Factor'!$B$2</f>
        <v>5.5099999999999998E-6</v>
      </c>
      <c r="Q1348" s="91" t="str">
        <f>Emissions!L1348</f>
        <v xml:space="preserve">LB </v>
      </c>
      <c r="R1348" s="91" t="str">
        <f>Emissions!M1348</f>
        <v>TON</v>
      </c>
      <c r="S1348" s="91" t="s">
        <v>9454</v>
      </c>
      <c r="T1348" s="91">
        <v>7439976</v>
      </c>
      <c r="U1348" s="91" t="s">
        <v>9452</v>
      </c>
      <c r="V1348" s="91">
        <v>8</v>
      </c>
      <c r="W1348" s="95">
        <f>Emissions!N1348</f>
        <v>0.15091277777777784</v>
      </c>
      <c r="X1348" s="95" t="str">
        <f>Emissions!O1348</f>
        <v>LB</v>
      </c>
    </row>
    <row r="1349" spans="1:24" x14ac:dyDescent="0.3">
      <c r="A1349" s="91" t="str">
        <f>Emissions!A1349</f>
        <v>27067</v>
      </c>
      <c r="B1349" s="91" t="str">
        <f>Emissions!B1349</f>
        <v>27</v>
      </c>
      <c r="C1349" s="92" t="str">
        <f>Emissions!F1349</f>
        <v>MN</v>
      </c>
      <c r="D1349" s="92" t="str">
        <f>Emissions!C1349</f>
        <v>067</v>
      </c>
      <c r="E1349" s="91" t="str">
        <f>Emissions!D1349</f>
        <v>Kandiyohi</v>
      </c>
      <c r="F1349" s="91" t="str">
        <f>Emissions!E1349</f>
        <v>County</v>
      </c>
      <c r="G1349" s="91">
        <v>2620030001</v>
      </c>
      <c r="H1349" s="91" t="s">
        <v>9455</v>
      </c>
      <c r="I1349" s="91" t="s">
        <v>9450</v>
      </c>
      <c r="J1349" s="91" t="s">
        <v>9453</v>
      </c>
      <c r="K1349" s="91">
        <v>2014</v>
      </c>
      <c r="L1349" s="91">
        <v>515</v>
      </c>
      <c r="M1349" s="91" t="s">
        <v>9451</v>
      </c>
      <c r="N1349" s="94">
        <f>Emissions!G1349</f>
        <v>28888.888888888901</v>
      </c>
      <c r="O1349" s="91" t="str">
        <f>Emissions!H1349</f>
        <v>TON</v>
      </c>
      <c r="P1349" s="93">
        <f>'Emissions Factor'!$B$2</f>
        <v>5.5099999999999998E-6</v>
      </c>
      <c r="Q1349" s="91" t="str">
        <f>Emissions!L1349</f>
        <v xml:space="preserve">LB </v>
      </c>
      <c r="R1349" s="91" t="str">
        <f>Emissions!M1349</f>
        <v>TON</v>
      </c>
      <c r="S1349" s="91" t="s">
        <v>9454</v>
      </c>
      <c r="T1349" s="91">
        <v>7439976</v>
      </c>
      <c r="U1349" s="91" t="s">
        <v>9452</v>
      </c>
      <c r="V1349" s="91">
        <v>8</v>
      </c>
      <c r="W1349" s="95">
        <f>Emissions!N1349</f>
        <v>0.15917777777777783</v>
      </c>
      <c r="X1349" s="95" t="str">
        <f>Emissions!O1349</f>
        <v>LB</v>
      </c>
    </row>
    <row r="1350" spans="1:24" x14ac:dyDescent="0.3">
      <c r="A1350" s="91" t="str">
        <f>Emissions!A1350</f>
        <v>27069</v>
      </c>
      <c r="B1350" s="91" t="str">
        <f>Emissions!B1350</f>
        <v>27</v>
      </c>
      <c r="C1350" s="92" t="str">
        <f>Emissions!F1350</f>
        <v>MN</v>
      </c>
      <c r="D1350" s="92" t="str">
        <f>Emissions!C1350</f>
        <v>069</v>
      </c>
      <c r="E1350" s="91" t="str">
        <f>Emissions!D1350</f>
        <v>Kittson</v>
      </c>
      <c r="F1350" s="91" t="str">
        <f>Emissions!E1350</f>
        <v>County</v>
      </c>
      <c r="G1350" s="91">
        <v>2620030001</v>
      </c>
      <c r="H1350" s="91" t="s">
        <v>9455</v>
      </c>
      <c r="I1350" s="91" t="s">
        <v>9450</v>
      </c>
      <c r="J1350" s="91" t="s">
        <v>9453</v>
      </c>
      <c r="K1350" s="91">
        <v>2014</v>
      </c>
      <c r="L1350" s="91">
        <v>515</v>
      </c>
      <c r="M1350" s="91" t="s">
        <v>9451</v>
      </c>
      <c r="N1350" s="94">
        <f>Emissions!G1350</f>
        <v>0</v>
      </c>
      <c r="O1350" s="91" t="str">
        <f>Emissions!H1350</f>
        <v>TON</v>
      </c>
      <c r="P1350" s="93">
        <f>'Emissions Factor'!$B$2</f>
        <v>5.5099999999999998E-6</v>
      </c>
      <c r="Q1350" s="91" t="str">
        <f>Emissions!L1350</f>
        <v xml:space="preserve">LB </v>
      </c>
      <c r="R1350" s="91" t="str">
        <f>Emissions!M1350</f>
        <v>TON</v>
      </c>
      <c r="S1350" s="91" t="s">
        <v>9454</v>
      </c>
      <c r="T1350" s="91">
        <v>7439976</v>
      </c>
      <c r="U1350" s="91" t="s">
        <v>9452</v>
      </c>
      <c r="V1350" s="91">
        <v>8</v>
      </c>
      <c r="W1350" s="95">
        <f>Emissions!N1350</f>
        <v>0</v>
      </c>
      <c r="X1350" s="95" t="str">
        <f>Emissions!O1350</f>
        <v>LB</v>
      </c>
    </row>
    <row r="1351" spans="1:24" x14ac:dyDescent="0.3">
      <c r="A1351" s="91" t="str">
        <f>Emissions!A1351</f>
        <v>27071</v>
      </c>
      <c r="B1351" s="91" t="str">
        <f>Emissions!B1351</f>
        <v>27</v>
      </c>
      <c r="C1351" s="92" t="str">
        <f>Emissions!F1351</f>
        <v>MN</v>
      </c>
      <c r="D1351" s="92" t="str">
        <f>Emissions!C1351</f>
        <v>071</v>
      </c>
      <c r="E1351" s="91" t="str">
        <f>Emissions!D1351</f>
        <v>Koochiching</v>
      </c>
      <c r="F1351" s="91" t="str">
        <f>Emissions!E1351</f>
        <v>County</v>
      </c>
      <c r="G1351" s="91">
        <v>2620030001</v>
      </c>
      <c r="H1351" s="91" t="s">
        <v>9455</v>
      </c>
      <c r="I1351" s="91" t="s">
        <v>9450</v>
      </c>
      <c r="J1351" s="91" t="s">
        <v>9453</v>
      </c>
      <c r="K1351" s="91">
        <v>2014</v>
      </c>
      <c r="L1351" s="91">
        <v>515</v>
      </c>
      <c r="M1351" s="91" t="s">
        <v>9451</v>
      </c>
      <c r="N1351" s="94">
        <f>Emissions!G1351</f>
        <v>0</v>
      </c>
      <c r="O1351" s="91" t="str">
        <f>Emissions!H1351</f>
        <v>TON</v>
      </c>
      <c r="P1351" s="93">
        <f>'Emissions Factor'!$B$2</f>
        <v>5.5099999999999998E-6</v>
      </c>
      <c r="Q1351" s="91" t="str">
        <f>Emissions!L1351</f>
        <v xml:space="preserve">LB </v>
      </c>
      <c r="R1351" s="91" t="str">
        <f>Emissions!M1351</f>
        <v>TON</v>
      </c>
      <c r="S1351" s="91" t="s">
        <v>9454</v>
      </c>
      <c r="T1351" s="91">
        <v>7439976</v>
      </c>
      <c r="U1351" s="91" t="s">
        <v>9452</v>
      </c>
      <c r="V1351" s="91">
        <v>8</v>
      </c>
      <c r="W1351" s="95">
        <f>Emissions!N1351</f>
        <v>0</v>
      </c>
      <c r="X1351" s="95" t="str">
        <f>Emissions!O1351</f>
        <v>LB</v>
      </c>
    </row>
    <row r="1352" spans="1:24" x14ac:dyDescent="0.3">
      <c r="A1352" s="91" t="str">
        <f>Emissions!A1352</f>
        <v>27073</v>
      </c>
      <c r="B1352" s="91" t="str">
        <f>Emissions!B1352</f>
        <v>27</v>
      </c>
      <c r="C1352" s="92" t="str">
        <f>Emissions!F1352</f>
        <v>MN</v>
      </c>
      <c r="D1352" s="92" t="str">
        <f>Emissions!C1352</f>
        <v>073</v>
      </c>
      <c r="E1352" s="91" t="str">
        <f>Emissions!D1352</f>
        <v>Lac qui Parle</v>
      </c>
      <c r="F1352" s="91" t="str">
        <f>Emissions!E1352</f>
        <v>County</v>
      </c>
      <c r="G1352" s="91">
        <v>2620030001</v>
      </c>
      <c r="H1352" s="91" t="s">
        <v>9455</v>
      </c>
      <c r="I1352" s="91" t="s">
        <v>9450</v>
      </c>
      <c r="J1352" s="91" t="s">
        <v>9453</v>
      </c>
      <c r="K1352" s="91">
        <v>2014</v>
      </c>
      <c r="L1352" s="91">
        <v>515</v>
      </c>
      <c r="M1352" s="91" t="s">
        <v>9451</v>
      </c>
      <c r="N1352" s="94">
        <f>Emissions!G1352</f>
        <v>0</v>
      </c>
      <c r="O1352" s="91" t="str">
        <f>Emissions!H1352</f>
        <v>TON</v>
      </c>
      <c r="P1352" s="93">
        <f>'Emissions Factor'!$B$2</f>
        <v>5.5099999999999998E-6</v>
      </c>
      <c r="Q1352" s="91" t="str">
        <f>Emissions!L1352</f>
        <v xml:space="preserve">LB </v>
      </c>
      <c r="R1352" s="91" t="str">
        <f>Emissions!M1352</f>
        <v>TON</v>
      </c>
      <c r="S1352" s="91" t="s">
        <v>9454</v>
      </c>
      <c r="T1352" s="91">
        <v>7439976</v>
      </c>
      <c r="U1352" s="91" t="s">
        <v>9452</v>
      </c>
      <c r="V1352" s="91">
        <v>8</v>
      </c>
      <c r="W1352" s="95">
        <f>Emissions!N1352</f>
        <v>0</v>
      </c>
      <c r="X1352" s="95" t="str">
        <f>Emissions!O1352</f>
        <v>LB</v>
      </c>
    </row>
    <row r="1353" spans="1:24" x14ac:dyDescent="0.3">
      <c r="A1353" s="91" t="str">
        <f>Emissions!A1353</f>
        <v>27075</v>
      </c>
      <c r="B1353" s="91" t="str">
        <f>Emissions!B1353</f>
        <v>27</v>
      </c>
      <c r="C1353" s="92" t="str">
        <f>Emissions!F1353</f>
        <v>MN</v>
      </c>
      <c r="D1353" s="92" t="str">
        <f>Emissions!C1353</f>
        <v>075</v>
      </c>
      <c r="E1353" s="91" t="str">
        <f>Emissions!D1353</f>
        <v>Lake</v>
      </c>
      <c r="F1353" s="91" t="str">
        <f>Emissions!E1353</f>
        <v>County</v>
      </c>
      <c r="G1353" s="91">
        <v>2620030001</v>
      </c>
      <c r="H1353" s="91" t="s">
        <v>9455</v>
      </c>
      <c r="I1353" s="91" t="s">
        <v>9450</v>
      </c>
      <c r="J1353" s="91" t="s">
        <v>9453</v>
      </c>
      <c r="K1353" s="91">
        <v>2014</v>
      </c>
      <c r="L1353" s="91">
        <v>515</v>
      </c>
      <c r="M1353" s="91" t="s">
        <v>9451</v>
      </c>
      <c r="N1353" s="94">
        <f>Emissions!G1353</f>
        <v>0</v>
      </c>
      <c r="O1353" s="91" t="str">
        <f>Emissions!H1353</f>
        <v>TON</v>
      </c>
      <c r="P1353" s="93">
        <f>'Emissions Factor'!$B$2</f>
        <v>5.5099999999999998E-6</v>
      </c>
      <c r="Q1353" s="91" t="str">
        <f>Emissions!L1353</f>
        <v xml:space="preserve">LB </v>
      </c>
      <c r="R1353" s="91" t="str">
        <f>Emissions!M1353</f>
        <v>TON</v>
      </c>
      <c r="S1353" s="91" t="s">
        <v>9454</v>
      </c>
      <c r="T1353" s="91">
        <v>7439976</v>
      </c>
      <c r="U1353" s="91" t="s">
        <v>9452</v>
      </c>
      <c r="V1353" s="91">
        <v>8</v>
      </c>
      <c r="W1353" s="95">
        <f>Emissions!N1353</f>
        <v>0</v>
      </c>
      <c r="X1353" s="95" t="str">
        <f>Emissions!O1353</f>
        <v>LB</v>
      </c>
    </row>
    <row r="1354" spans="1:24" x14ac:dyDescent="0.3">
      <c r="A1354" s="91" t="str">
        <f>Emissions!A1354</f>
        <v>27077</v>
      </c>
      <c r="B1354" s="91" t="str">
        <f>Emissions!B1354</f>
        <v>27</v>
      </c>
      <c r="C1354" s="92" t="str">
        <f>Emissions!F1354</f>
        <v>MN</v>
      </c>
      <c r="D1354" s="92" t="str">
        <f>Emissions!C1354</f>
        <v>077</v>
      </c>
      <c r="E1354" s="91" t="str">
        <f>Emissions!D1354</f>
        <v>Lake of the Woods</v>
      </c>
      <c r="F1354" s="91" t="str">
        <f>Emissions!E1354</f>
        <v>County</v>
      </c>
      <c r="G1354" s="91">
        <v>2620030001</v>
      </c>
      <c r="H1354" s="91" t="s">
        <v>9455</v>
      </c>
      <c r="I1354" s="91" t="s">
        <v>9450</v>
      </c>
      <c r="J1354" s="91" t="s">
        <v>9453</v>
      </c>
      <c r="K1354" s="91">
        <v>2014</v>
      </c>
      <c r="L1354" s="91">
        <v>515</v>
      </c>
      <c r="M1354" s="91" t="s">
        <v>9451</v>
      </c>
      <c r="N1354" s="94">
        <f>Emissions!G1354</f>
        <v>0</v>
      </c>
      <c r="O1354" s="91" t="str">
        <f>Emissions!H1354</f>
        <v>TON</v>
      </c>
      <c r="P1354" s="93">
        <f>'Emissions Factor'!$B$2</f>
        <v>5.5099999999999998E-6</v>
      </c>
      <c r="Q1354" s="91" t="str">
        <f>Emissions!L1354</f>
        <v xml:space="preserve">LB </v>
      </c>
      <c r="R1354" s="91" t="str">
        <f>Emissions!M1354</f>
        <v>TON</v>
      </c>
      <c r="S1354" s="91" t="s">
        <v>9454</v>
      </c>
      <c r="T1354" s="91">
        <v>7439976</v>
      </c>
      <c r="U1354" s="91" t="s">
        <v>9452</v>
      </c>
      <c r="V1354" s="91">
        <v>8</v>
      </c>
      <c r="W1354" s="95">
        <f>Emissions!N1354</f>
        <v>0</v>
      </c>
      <c r="X1354" s="95" t="str">
        <f>Emissions!O1354</f>
        <v>LB</v>
      </c>
    </row>
    <row r="1355" spans="1:24" x14ac:dyDescent="0.3">
      <c r="A1355" s="91" t="str">
        <f>Emissions!A1355</f>
        <v>27079</v>
      </c>
      <c r="B1355" s="91" t="str">
        <f>Emissions!B1355</f>
        <v>27</v>
      </c>
      <c r="C1355" s="92" t="str">
        <f>Emissions!F1355</f>
        <v>MN</v>
      </c>
      <c r="D1355" s="92" t="str">
        <f>Emissions!C1355</f>
        <v>079</v>
      </c>
      <c r="E1355" s="91" t="str">
        <f>Emissions!D1355</f>
        <v>Le Sueur</v>
      </c>
      <c r="F1355" s="91" t="str">
        <f>Emissions!E1355</f>
        <v>County</v>
      </c>
      <c r="G1355" s="91">
        <v>2620030001</v>
      </c>
      <c r="H1355" s="91" t="s">
        <v>9455</v>
      </c>
      <c r="I1355" s="91" t="s">
        <v>9450</v>
      </c>
      <c r="J1355" s="91" t="s">
        <v>9453</v>
      </c>
      <c r="K1355" s="91">
        <v>2014</v>
      </c>
      <c r="L1355" s="91">
        <v>515</v>
      </c>
      <c r="M1355" s="91" t="s">
        <v>9451</v>
      </c>
      <c r="N1355" s="94">
        <f>Emissions!G1355</f>
        <v>0</v>
      </c>
      <c r="O1355" s="91" t="str">
        <f>Emissions!H1355</f>
        <v>TON</v>
      </c>
      <c r="P1355" s="93">
        <f>'Emissions Factor'!$B$2</f>
        <v>5.5099999999999998E-6</v>
      </c>
      <c r="Q1355" s="91" t="str">
        <f>Emissions!L1355</f>
        <v xml:space="preserve">LB </v>
      </c>
      <c r="R1355" s="91" t="str">
        <f>Emissions!M1355</f>
        <v>TON</v>
      </c>
      <c r="S1355" s="91" t="s">
        <v>9454</v>
      </c>
      <c r="T1355" s="91">
        <v>7439976</v>
      </c>
      <c r="U1355" s="91" t="s">
        <v>9452</v>
      </c>
      <c r="V1355" s="91">
        <v>8</v>
      </c>
      <c r="W1355" s="95">
        <f>Emissions!N1355</f>
        <v>0</v>
      </c>
      <c r="X1355" s="95" t="str">
        <f>Emissions!O1355</f>
        <v>LB</v>
      </c>
    </row>
    <row r="1356" spans="1:24" x14ac:dyDescent="0.3">
      <c r="A1356" s="91" t="str">
        <f>Emissions!A1356</f>
        <v>27081</v>
      </c>
      <c r="B1356" s="91" t="str">
        <f>Emissions!B1356</f>
        <v>27</v>
      </c>
      <c r="C1356" s="92" t="str">
        <f>Emissions!F1356</f>
        <v>MN</v>
      </c>
      <c r="D1356" s="92" t="str">
        <f>Emissions!C1356</f>
        <v>081</v>
      </c>
      <c r="E1356" s="91" t="str">
        <f>Emissions!D1356</f>
        <v>Lincoln</v>
      </c>
      <c r="F1356" s="91" t="str">
        <f>Emissions!E1356</f>
        <v>County</v>
      </c>
      <c r="G1356" s="91">
        <v>2620030001</v>
      </c>
      <c r="H1356" s="91" t="s">
        <v>9455</v>
      </c>
      <c r="I1356" s="91" t="s">
        <v>9450</v>
      </c>
      <c r="J1356" s="91" t="s">
        <v>9453</v>
      </c>
      <c r="K1356" s="91">
        <v>2014</v>
      </c>
      <c r="L1356" s="91">
        <v>515</v>
      </c>
      <c r="M1356" s="91" t="s">
        <v>9451</v>
      </c>
      <c r="N1356" s="94">
        <f>Emissions!G1356</f>
        <v>0</v>
      </c>
      <c r="O1356" s="91" t="str">
        <f>Emissions!H1356</f>
        <v>TON</v>
      </c>
      <c r="P1356" s="93">
        <f>'Emissions Factor'!$B$2</f>
        <v>5.5099999999999998E-6</v>
      </c>
      <c r="Q1356" s="91" t="str">
        <f>Emissions!L1356</f>
        <v xml:space="preserve">LB </v>
      </c>
      <c r="R1356" s="91" t="str">
        <f>Emissions!M1356</f>
        <v>TON</v>
      </c>
      <c r="S1356" s="91" t="s">
        <v>9454</v>
      </c>
      <c r="T1356" s="91">
        <v>7439976</v>
      </c>
      <c r="U1356" s="91" t="s">
        <v>9452</v>
      </c>
      <c r="V1356" s="91">
        <v>8</v>
      </c>
      <c r="W1356" s="95">
        <f>Emissions!N1356</f>
        <v>0</v>
      </c>
      <c r="X1356" s="95" t="str">
        <f>Emissions!O1356</f>
        <v>LB</v>
      </c>
    </row>
    <row r="1357" spans="1:24" x14ac:dyDescent="0.3">
      <c r="A1357" s="91" t="str">
        <f>Emissions!A1357</f>
        <v>27083</v>
      </c>
      <c r="B1357" s="91" t="str">
        <f>Emissions!B1357</f>
        <v>27</v>
      </c>
      <c r="C1357" s="92" t="str">
        <f>Emissions!F1357</f>
        <v>MN</v>
      </c>
      <c r="D1357" s="92" t="str">
        <f>Emissions!C1357</f>
        <v>083</v>
      </c>
      <c r="E1357" s="91" t="str">
        <f>Emissions!D1357</f>
        <v>Lyon</v>
      </c>
      <c r="F1357" s="91" t="str">
        <f>Emissions!E1357</f>
        <v>County</v>
      </c>
      <c r="G1357" s="91">
        <v>2620030001</v>
      </c>
      <c r="H1357" s="91" t="s">
        <v>9455</v>
      </c>
      <c r="I1357" s="91" t="s">
        <v>9450</v>
      </c>
      <c r="J1357" s="91" t="s">
        <v>9453</v>
      </c>
      <c r="K1357" s="91">
        <v>2014</v>
      </c>
      <c r="L1357" s="91">
        <v>515</v>
      </c>
      <c r="M1357" s="91" t="s">
        <v>9451</v>
      </c>
      <c r="N1357" s="94">
        <f>Emissions!G1357</f>
        <v>18181.818181818198</v>
      </c>
      <c r="O1357" s="91" t="str">
        <f>Emissions!H1357</f>
        <v>TON</v>
      </c>
      <c r="P1357" s="93">
        <f>'Emissions Factor'!$B$2</f>
        <v>5.5099999999999998E-6</v>
      </c>
      <c r="Q1357" s="91" t="str">
        <f>Emissions!L1357</f>
        <v xml:space="preserve">LB </v>
      </c>
      <c r="R1357" s="91" t="str">
        <f>Emissions!M1357</f>
        <v>TON</v>
      </c>
      <c r="S1357" s="91" t="s">
        <v>9454</v>
      </c>
      <c r="T1357" s="91">
        <v>7439976</v>
      </c>
      <c r="U1357" s="91" t="s">
        <v>9452</v>
      </c>
      <c r="V1357" s="91">
        <v>8</v>
      </c>
      <c r="W1357" s="95">
        <f>Emissions!N1357</f>
        <v>0.10018181818181827</v>
      </c>
      <c r="X1357" s="95" t="str">
        <f>Emissions!O1357</f>
        <v>LB</v>
      </c>
    </row>
    <row r="1358" spans="1:24" x14ac:dyDescent="0.3">
      <c r="A1358" s="91" t="str">
        <f>Emissions!A1358</f>
        <v>27085</v>
      </c>
      <c r="B1358" s="91" t="str">
        <f>Emissions!B1358</f>
        <v>27</v>
      </c>
      <c r="C1358" s="92" t="str">
        <f>Emissions!F1358</f>
        <v>MN</v>
      </c>
      <c r="D1358" s="92" t="str">
        <f>Emissions!C1358</f>
        <v>085</v>
      </c>
      <c r="E1358" s="91" t="str">
        <f>Emissions!D1358</f>
        <v>McLeod</v>
      </c>
      <c r="F1358" s="91" t="str">
        <f>Emissions!E1358</f>
        <v>County</v>
      </c>
      <c r="G1358" s="91">
        <v>2620030001</v>
      </c>
      <c r="H1358" s="91" t="s">
        <v>9455</v>
      </c>
      <c r="I1358" s="91" t="s">
        <v>9450</v>
      </c>
      <c r="J1358" s="91" t="s">
        <v>9453</v>
      </c>
      <c r="K1358" s="91">
        <v>2014</v>
      </c>
      <c r="L1358" s="91">
        <v>515</v>
      </c>
      <c r="M1358" s="91" t="s">
        <v>9451</v>
      </c>
      <c r="N1358" s="94">
        <f>Emissions!G1358</f>
        <v>69523.809523809497</v>
      </c>
      <c r="O1358" s="91" t="str">
        <f>Emissions!H1358</f>
        <v>TON</v>
      </c>
      <c r="P1358" s="93">
        <f>'Emissions Factor'!$B$2</f>
        <v>5.5099999999999998E-6</v>
      </c>
      <c r="Q1358" s="91" t="str">
        <f>Emissions!L1358</f>
        <v xml:space="preserve">LB </v>
      </c>
      <c r="R1358" s="91" t="str">
        <f>Emissions!M1358</f>
        <v>TON</v>
      </c>
      <c r="S1358" s="91" t="s">
        <v>9454</v>
      </c>
      <c r="T1358" s="91">
        <v>7439976</v>
      </c>
      <c r="U1358" s="91" t="s">
        <v>9452</v>
      </c>
      <c r="V1358" s="91">
        <v>8</v>
      </c>
      <c r="W1358" s="95">
        <f>Emissions!N1358</f>
        <v>0.38307619047619029</v>
      </c>
      <c r="X1358" s="95" t="str">
        <f>Emissions!O1358</f>
        <v>LB</v>
      </c>
    </row>
    <row r="1359" spans="1:24" x14ac:dyDescent="0.3">
      <c r="A1359" s="91" t="str">
        <f>Emissions!A1359</f>
        <v>27087</v>
      </c>
      <c r="B1359" s="91" t="str">
        <f>Emissions!B1359</f>
        <v>27</v>
      </c>
      <c r="C1359" s="92" t="str">
        <f>Emissions!F1359</f>
        <v>MN</v>
      </c>
      <c r="D1359" s="92" t="str">
        <f>Emissions!C1359</f>
        <v>087</v>
      </c>
      <c r="E1359" s="91" t="str">
        <f>Emissions!D1359</f>
        <v>Mahnomen</v>
      </c>
      <c r="F1359" s="91" t="str">
        <f>Emissions!E1359</f>
        <v>County</v>
      </c>
      <c r="G1359" s="91">
        <v>2620030001</v>
      </c>
      <c r="H1359" s="91" t="s">
        <v>9455</v>
      </c>
      <c r="I1359" s="91" t="s">
        <v>9450</v>
      </c>
      <c r="J1359" s="91" t="s">
        <v>9453</v>
      </c>
      <c r="K1359" s="91">
        <v>2014</v>
      </c>
      <c r="L1359" s="91">
        <v>515</v>
      </c>
      <c r="M1359" s="91" t="s">
        <v>9451</v>
      </c>
      <c r="N1359" s="94">
        <f>Emissions!G1359</f>
        <v>0</v>
      </c>
      <c r="O1359" s="91" t="str">
        <f>Emissions!H1359</f>
        <v>TON</v>
      </c>
      <c r="P1359" s="93">
        <f>'Emissions Factor'!$B$2</f>
        <v>5.5099999999999998E-6</v>
      </c>
      <c r="Q1359" s="91" t="str">
        <f>Emissions!L1359</f>
        <v xml:space="preserve">LB </v>
      </c>
      <c r="R1359" s="91" t="str">
        <f>Emissions!M1359</f>
        <v>TON</v>
      </c>
      <c r="S1359" s="91" t="s">
        <v>9454</v>
      </c>
      <c r="T1359" s="91">
        <v>7439976</v>
      </c>
      <c r="U1359" s="91" t="s">
        <v>9452</v>
      </c>
      <c r="V1359" s="91">
        <v>8</v>
      </c>
      <c r="W1359" s="95">
        <f>Emissions!N1359</f>
        <v>0</v>
      </c>
      <c r="X1359" s="95" t="str">
        <f>Emissions!O1359</f>
        <v>LB</v>
      </c>
    </row>
    <row r="1360" spans="1:24" x14ac:dyDescent="0.3">
      <c r="A1360" s="91" t="str">
        <f>Emissions!A1360</f>
        <v>27089</v>
      </c>
      <c r="B1360" s="91" t="str">
        <f>Emissions!B1360</f>
        <v>27</v>
      </c>
      <c r="C1360" s="92" t="str">
        <f>Emissions!F1360</f>
        <v>MN</v>
      </c>
      <c r="D1360" s="92" t="str">
        <f>Emissions!C1360</f>
        <v>089</v>
      </c>
      <c r="E1360" s="91" t="str">
        <f>Emissions!D1360</f>
        <v>Marshall</v>
      </c>
      <c r="F1360" s="91" t="str">
        <f>Emissions!E1360</f>
        <v>County</v>
      </c>
      <c r="G1360" s="91">
        <v>2620030001</v>
      </c>
      <c r="H1360" s="91" t="s">
        <v>9455</v>
      </c>
      <c r="I1360" s="91" t="s">
        <v>9450</v>
      </c>
      <c r="J1360" s="91" t="s">
        <v>9453</v>
      </c>
      <c r="K1360" s="91">
        <v>2014</v>
      </c>
      <c r="L1360" s="91">
        <v>515</v>
      </c>
      <c r="M1360" s="91" t="s">
        <v>9451</v>
      </c>
      <c r="N1360" s="94">
        <f>Emissions!G1360</f>
        <v>0</v>
      </c>
      <c r="O1360" s="91" t="str">
        <f>Emissions!H1360</f>
        <v>TON</v>
      </c>
      <c r="P1360" s="93">
        <f>'Emissions Factor'!$B$2</f>
        <v>5.5099999999999998E-6</v>
      </c>
      <c r="Q1360" s="91" t="str">
        <f>Emissions!L1360</f>
        <v xml:space="preserve">LB </v>
      </c>
      <c r="R1360" s="91" t="str">
        <f>Emissions!M1360</f>
        <v>TON</v>
      </c>
      <c r="S1360" s="91" t="s">
        <v>9454</v>
      </c>
      <c r="T1360" s="91">
        <v>7439976</v>
      </c>
      <c r="U1360" s="91" t="s">
        <v>9452</v>
      </c>
      <c r="V1360" s="91">
        <v>8</v>
      </c>
      <c r="W1360" s="95">
        <f>Emissions!N1360</f>
        <v>0</v>
      </c>
      <c r="X1360" s="95" t="str">
        <f>Emissions!O1360</f>
        <v>LB</v>
      </c>
    </row>
    <row r="1361" spans="1:24" x14ac:dyDescent="0.3">
      <c r="A1361" s="91" t="str">
        <f>Emissions!A1361</f>
        <v>27091</v>
      </c>
      <c r="B1361" s="91" t="str">
        <f>Emissions!B1361</f>
        <v>27</v>
      </c>
      <c r="C1361" s="92" t="str">
        <f>Emissions!F1361</f>
        <v>MN</v>
      </c>
      <c r="D1361" s="92" t="str">
        <f>Emissions!C1361</f>
        <v>091</v>
      </c>
      <c r="E1361" s="91" t="str">
        <f>Emissions!D1361</f>
        <v>Martin</v>
      </c>
      <c r="F1361" s="91" t="str">
        <f>Emissions!E1361</f>
        <v>County</v>
      </c>
      <c r="G1361" s="91">
        <v>2620030001</v>
      </c>
      <c r="H1361" s="91" t="s">
        <v>9455</v>
      </c>
      <c r="I1361" s="91" t="s">
        <v>9450</v>
      </c>
      <c r="J1361" s="91" t="s">
        <v>9453</v>
      </c>
      <c r="K1361" s="91">
        <v>2014</v>
      </c>
      <c r="L1361" s="91">
        <v>515</v>
      </c>
      <c r="M1361" s="91" t="s">
        <v>9451</v>
      </c>
      <c r="N1361" s="94">
        <f>Emissions!G1361</f>
        <v>0</v>
      </c>
      <c r="O1361" s="91" t="str">
        <f>Emissions!H1361</f>
        <v>TON</v>
      </c>
      <c r="P1361" s="93">
        <f>'Emissions Factor'!$B$2</f>
        <v>5.5099999999999998E-6</v>
      </c>
      <c r="Q1361" s="91" t="str">
        <f>Emissions!L1361</f>
        <v xml:space="preserve">LB </v>
      </c>
      <c r="R1361" s="91" t="str">
        <f>Emissions!M1361</f>
        <v>TON</v>
      </c>
      <c r="S1361" s="91" t="s">
        <v>9454</v>
      </c>
      <c r="T1361" s="91">
        <v>7439976</v>
      </c>
      <c r="U1361" s="91" t="s">
        <v>9452</v>
      </c>
      <c r="V1361" s="91">
        <v>8</v>
      </c>
      <c r="W1361" s="95">
        <f>Emissions!N1361</f>
        <v>0</v>
      </c>
      <c r="X1361" s="95" t="str">
        <f>Emissions!O1361</f>
        <v>LB</v>
      </c>
    </row>
    <row r="1362" spans="1:24" x14ac:dyDescent="0.3">
      <c r="A1362" s="91" t="str">
        <f>Emissions!A1362</f>
        <v>27093</v>
      </c>
      <c r="B1362" s="91" t="str">
        <f>Emissions!B1362</f>
        <v>27</v>
      </c>
      <c r="C1362" s="92" t="str">
        <f>Emissions!F1362</f>
        <v>MN</v>
      </c>
      <c r="D1362" s="92" t="str">
        <f>Emissions!C1362</f>
        <v>093</v>
      </c>
      <c r="E1362" s="91" t="str">
        <f>Emissions!D1362</f>
        <v>Meeker</v>
      </c>
      <c r="F1362" s="91" t="str">
        <f>Emissions!E1362</f>
        <v>County</v>
      </c>
      <c r="G1362" s="91">
        <v>2620030001</v>
      </c>
      <c r="H1362" s="91" t="s">
        <v>9455</v>
      </c>
      <c r="I1362" s="91" t="s">
        <v>9450</v>
      </c>
      <c r="J1362" s="91" t="s">
        <v>9453</v>
      </c>
      <c r="K1362" s="91">
        <v>2014</v>
      </c>
      <c r="L1362" s="91">
        <v>515</v>
      </c>
      <c r="M1362" s="91" t="s">
        <v>9451</v>
      </c>
      <c r="N1362" s="94">
        <f>Emissions!G1362</f>
        <v>0</v>
      </c>
      <c r="O1362" s="91" t="str">
        <f>Emissions!H1362</f>
        <v>TON</v>
      </c>
      <c r="P1362" s="93">
        <f>'Emissions Factor'!$B$2</f>
        <v>5.5099999999999998E-6</v>
      </c>
      <c r="Q1362" s="91" t="str">
        <f>Emissions!L1362</f>
        <v xml:space="preserve">LB </v>
      </c>
      <c r="R1362" s="91" t="str">
        <f>Emissions!M1362</f>
        <v>TON</v>
      </c>
      <c r="S1362" s="91" t="s">
        <v>9454</v>
      </c>
      <c r="T1362" s="91">
        <v>7439976</v>
      </c>
      <c r="U1362" s="91" t="s">
        <v>9452</v>
      </c>
      <c r="V1362" s="91">
        <v>8</v>
      </c>
      <c r="W1362" s="95">
        <f>Emissions!N1362</f>
        <v>0</v>
      </c>
      <c r="X1362" s="95" t="str">
        <f>Emissions!O1362</f>
        <v>LB</v>
      </c>
    </row>
    <row r="1363" spans="1:24" x14ac:dyDescent="0.3">
      <c r="A1363" s="91" t="str">
        <f>Emissions!A1363</f>
        <v>27095</v>
      </c>
      <c r="B1363" s="91" t="str">
        <f>Emissions!B1363</f>
        <v>27</v>
      </c>
      <c r="C1363" s="92" t="str">
        <f>Emissions!F1363</f>
        <v>MN</v>
      </c>
      <c r="D1363" s="92" t="str">
        <f>Emissions!C1363</f>
        <v>095</v>
      </c>
      <c r="E1363" s="91" t="str">
        <f>Emissions!D1363</f>
        <v>Mille Lacs</v>
      </c>
      <c r="F1363" s="91" t="str">
        <f>Emissions!E1363</f>
        <v>County</v>
      </c>
      <c r="G1363" s="91">
        <v>2620030001</v>
      </c>
      <c r="H1363" s="91" t="s">
        <v>9455</v>
      </c>
      <c r="I1363" s="91" t="s">
        <v>9450</v>
      </c>
      <c r="J1363" s="91" t="s">
        <v>9453</v>
      </c>
      <c r="K1363" s="91">
        <v>2014</v>
      </c>
      <c r="L1363" s="91">
        <v>515</v>
      </c>
      <c r="M1363" s="91" t="s">
        <v>9451</v>
      </c>
      <c r="N1363" s="94">
        <f>Emissions!G1363</f>
        <v>0</v>
      </c>
      <c r="O1363" s="91" t="str">
        <f>Emissions!H1363</f>
        <v>TON</v>
      </c>
      <c r="P1363" s="93">
        <f>'Emissions Factor'!$B$2</f>
        <v>5.5099999999999998E-6</v>
      </c>
      <c r="Q1363" s="91" t="str">
        <f>Emissions!L1363</f>
        <v xml:space="preserve">LB </v>
      </c>
      <c r="R1363" s="91" t="str">
        <f>Emissions!M1363</f>
        <v>TON</v>
      </c>
      <c r="S1363" s="91" t="s">
        <v>9454</v>
      </c>
      <c r="T1363" s="91">
        <v>7439976</v>
      </c>
      <c r="U1363" s="91" t="s">
        <v>9452</v>
      </c>
      <c r="V1363" s="91">
        <v>8</v>
      </c>
      <c r="W1363" s="95">
        <f>Emissions!N1363</f>
        <v>0</v>
      </c>
      <c r="X1363" s="95" t="str">
        <f>Emissions!O1363</f>
        <v>LB</v>
      </c>
    </row>
    <row r="1364" spans="1:24" x14ac:dyDescent="0.3">
      <c r="A1364" s="91" t="str">
        <f>Emissions!A1364</f>
        <v>27097</v>
      </c>
      <c r="B1364" s="91" t="str">
        <f>Emissions!B1364</f>
        <v>27</v>
      </c>
      <c r="C1364" s="92" t="str">
        <f>Emissions!F1364</f>
        <v>MN</v>
      </c>
      <c r="D1364" s="92" t="str">
        <f>Emissions!C1364</f>
        <v>097</v>
      </c>
      <c r="E1364" s="91" t="str">
        <f>Emissions!D1364</f>
        <v>Morrison</v>
      </c>
      <c r="F1364" s="91" t="str">
        <f>Emissions!E1364</f>
        <v>County</v>
      </c>
      <c r="G1364" s="91">
        <v>2620030001</v>
      </c>
      <c r="H1364" s="91" t="s">
        <v>9455</v>
      </c>
      <c r="I1364" s="91" t="s">
        <v>9450</v>
      </c>
      <c r="J1364" s="91" t="s">
        <v>9453</v>
      </c>
      <c r="K1364" s="91">
        <v>2014</v>
      </c>
      <c r="L1364" s="91">
        <v>515</v>
      </c>
      <c r="M1364" s="91" t="s">
        <v>9451</v>
      </c>
      <c r="N1364" s="94">
        <f>Emissions!G1364</f>
        <v>0</v>
      </c>
      <c r="O1364" s="91" t="str">
        <f>Emissions!H1364</f>
        <v>TON</v>
      </c>
      <c r="P1364" s="93">
        <f>'Emissions Factor'!$B$2</f>
        <v>5.5099999999999998E-6</v>
      </c>
      <c r="Q1364" s="91" t="str">
        <f>Emissions!L1364</f>
        <v xml:space="preserve">LB </v>
      </c>
      <c r="R1364" s="91" t="str">
        <f>Emissions!M1364</f>
        <v>TON</v>
      </c>
      <c r="S1364" s="91" t="s">
        <v>9454</v>
      </c>
      <c r="T1364" s="91">
        <v>7439976</v>
      </c>
      <c r="U1364" s="91" t="s">
        <v>9452</v>
      </c>
      <c r="V1364" s="91">
        <v>8</v>
      </c>
      <c r="W1364" s="95">
        <f>Emissions!N1364</f>
        <v>0</v>
      </c>
      <c r="X1364" s="95" t="str">
        <f>Emissions!O1364</f>
        <v>LB</v>
      </c>
    </row>
    <row r="1365" spans="1:24" x14ac:dyDescent="0.3">
      <c r="A1365" s="91" t="str">
        <f>Emissions!A1365</f>
        <v>27099</v>
      </c>
      <c r="B1365" s="91" t="str">
        <f>Emissions!B1365</f>
        <v>27</v>
      </c>
      <c r="C1365" s="92" t="str">
        <f>Emissions!F1365</f>
        <v>MN</v>
      </c>
      <c r="D1365" s="92" t="str">
        <f>Emissions!C1365</f>
        <v>099</v>
      </c>
      <c r="E1365" s="91" t="str">
        <f>Emissions!D1365</f>
        <v>Mower</v>
      </c>
      <c r="F1365" s="91" t="str">
        <f>Emissions!E1365</f>
        <v>County</v>
      </c>
      <c r="G1365" s="91">
        <v>2620030001</v>
      </c>
      <c r="H1365" s="91" t="s">
        <v>9455</v>
      </c>
      <c r="I1365" s="91" t="s">
        <v>9450</v>
      </c>
      <c r="J1365" s="91" t="s">
        <v>9453</v>
      </c>
      <c r="K1365" s="91">
        <v>2014</v>
      </c>
      <c r="L1365" s="91">
        <v>515</v>
      </c>
      <c r="M1365" s="91" t="s">
        <v>9451</v>
      </c>
      <c r="N1365" s="94">
        <f>Emissions!G1365</f>
        <v>0</v>
      </c>
      <c r="O1365" s="91" t="str">
        <f>Emissions!H1365</f>
        <v>TON</v>
      </c>
      <c r="P1365" s="93">
        <f>'Emissions Factor'!$B$2</f>
        <v>5.5099999999999998E-6</v>
      </c>
      <c r="Q1365" s="91" t="str">
        <f>Emissions!L1365</f>
        <v xml:space="preserve">LB </v>
      </c>
      <c r="R1365" s="91" t="str">
        <f>Emissions!M1365</f>
        <v>TON</v>
      </c>
      <c r="S1365" s="91" t="s">
        <v>9454</v>
      </c>
      <c r="T1365" s="91">
        <v>7439976</v>
      </c>
      <c r="U1365" s="91" t="s">
        <v>9452</v>
      </c>
      <c r="V1365" s="91">
        <v>8</v>
      </c>
      <c r="W1365" s="95">
        <f>Emissions!N1365</f>
        <v>0</v>
      </c>
      <c r="X1365" s="95" t="str">
        <f>Emissions!O1365</f>
        <v>LB</v>
      </c>
    </row>
    <row r="1366" spans="1:24" x14ac:dyDescent="0.3">
      <c r="A1366" s="91" t="str">
        <f>Emissions!A1366</f>
        <v>27101</v>
      </c>
      <c r="B1366" s="91" t="str">
        <f>Emissions!B1366</f>
        <v>27</v>
      </c>
      <c r="C1366" s="92" t="str">
        <f>Emissions!F1366</f>
        <v>MN</v>
      </c>
      <c r="D1366" s="92" t="str">
        <f>Emissions!C1366</f>
        <v>101</v>
      </c>
      <c r="E1366" s="91" t="str">
        <f>Emissions!D1366</f>
        <v>Murray</v>
      </c>
      <c r="F1366" s="91" t="str">
        <f>Emissions!E1366</f>
        <v>County</v>
      </c>
      <c r="G1366" s="91">
        <v>2620030001</v>
      </c>
      <c r="H1366" s="91" t="s">
        <v>9455</v>
      </c>
      <c r="I1366" s="91" t="s">
        <v>9450</v>
      </c>
      <c r="J1366" s="91" t="s">
        <v>9453</v>
      </c>
      <c r="K1366" s="91">
        <v>2014</v>
      </c>
      <c r="L1366" s="91">
        <v>515</v>
      </c>
      <c r="M1366" s="91" t="s">
        <v>9451</v>
      </c>
      <c r="N1366" s="94">
        <f>Emissions!G1366</f>
        <v>0</v>
      </c>
      <c r="O1366" s="91" t="str">
        <f>Emissions!H1366</f>
        <v>TON</v>
      </c>
      <c r="P1366" s="93">
        <f>'Emissions Factor'!$B$2</f>
        <v>5.5099999999999998E-6</v>
      </c>
      <c r="Q1366" s="91" t="str">
        <f>Emissions!L1366</f>
        <v xml:space="preserve">LB </v>
      </c>
      <c r="R1366" s="91" t="str">
        <f>Emissions!M1366</f>
        <v>TON</v>
      </c>
      <c r="S1366" s="91" t="s">
        <v>9454</v>
      </c>
      <c r="T1366" s="91">
        <v>7439976</v>
      </c>
      <c r="U1366" s="91" t="s">
        <v>9452</v>
      </c>
      <c r="V1366" s="91">
        <v>8</v>
      </c>
      <c r="W1366" s="95">
        <f>Emissions!N1366</f>
        <v>0</v>
      </c>
      <c r="X1366" s="95" t="str">
        <f>Emissions!O1366</f>
        <v>LB</v>
      </c>
    </row>
    <row r="1367" spans="1:24" x14ac:dyDescent="0.3">
      <c r="A1367" s="91" t="str">
        <f>Emissions!A1367</f>
        <v>27103</v>
      </c>
      <c r="B1367" s="91" t="str">
        <f>Emissions!B1367</f>
        <v>27</v>
      </c>
      <c r="C1367" s="92" t="str">
        <f>Emissions!F1367</f>
        <v>MN</v>
      </c>
      <c r="D1367" s="92" t="str">
        <f>Emissions!C1367</f>
        <v>103</v>
      </c>
      <c r="E1367" s="91" t="str">
        <f>Emissions!D1367</f>
        <v>Nicollet</v>
      </c>
      <c r="F1367" s="91" t="str">
        <f>Emissions!E1367</f>
        <v>County</v>
      </c>
      <c r="G1367" s="91">
        <v>2620030001</v>
      </c>
      <c r="H1367" s="91" t="s">
        <v>9455</v>
      </c>
      <c r="I1367" s="91" t="s">
        <v>9450</v>
      </c>
      <c r="J1367" s="91" t="s">
        <v>9453</v>
      </c>
      <c r="K1367" s="91">
        <v>2014</v>
      </c>
      <c r="L1367" s="91">
        <v>515</v>
      </c>
      <c r="M1367" s="91" t="s">
        <v>9451</v>
      </c>
      <c r="N1367" s="94">
        <f>Emissions!G1367</f>
        <v>0</v>
      </c>
      <c r="O1367" s="91" t="str">
        <f>Emissions!H1367</f>
        <v>TON</v>
      </c>
      <c r="P1367" s="93">
        <f>'Emissions Factor'!$B$2</f>
        <v>5.5099999999999998E-6</v>
      </c>
      <c r="Q1367" s="91" t="str">
        <f>Emissions!L1367</f>
        <v xml:space="preserve">LB </v>
      </c>
      <c r="R1367" s="91" t="str">
        <f>Emissions!M1367</f>
        <v>TON</v>
      </c>
      <c r="S1367" s="91" t="s">
        <v>9454</v>
      </c>
      <c r="T1367" s="91">
        <v>7439976</v>
      </c>
      <c r="U1367" s="91" t="s">
        <v>9452</v>
      </c>
      <c r="V1367" s="91">
        <v>8</v>
      </c>
      <c r="W1367" s="95">
        <f>Emissions!N1367</f>
        <v>0</v>
      </c>
      <c r="X1367" s="95" t="str">
        <f>Emissions!O1367</f>
        <v>LB</v>
      </c>
    </row>
    <row r="1368" spans="1:24" x14ac:dyDescent="0.3">
      <c r="A1368" s="91" t="str">
        <f>Emissions!A1368</f>
        <v>27105</v>
      </c>
      <c r="B1368" s="91" t="str">
        <f>Emissions!B1368</f>
        <v>27</v>
      </c>
      <c r="C1368" s="92" t="str">
        <f>Emissions!F1368</f>
        <v>MN</v>
      </c>
      <c r="D1368" s="92" t="str">
        <f>Emissions!C1368</f>
        <v>105</v>
      </c>
      <c r="E1368" s="91" t="str">
        <f>Emissions!D1368</f>
        <v>Nobles</v>
      </c>
      <c r="F1368" s="91" t="str">
        <f>Emissions!E1368</f>
        <v>County</v>
      </c>
      <c r="G1368" s="91">
        <v>2620030001</v>
      </c>
      <c r="H1368" s="91" t="s">
        <v>9455</v>
      </c>
      <c r="I1368" s="91" t="s">
        <v>9450</v>
      </c>
      <c r="J1368" s="91" t="s">
        <v>9453</v>
      </c>
      <c r="K1368" s="91">
        <v>2014</v>
      </c>
      <c r="L1368" s="91">
        <v>515</v>
      </c>
      <c r="M1368" s="91" t="s">
        <v>9451</v>
      </c>
      <c r="N1368" s="94">
        <f>Emissions!G1368</f>
        <v>0</v>
      </c>
      <c r="O1368" s="91" t="str">
        <f>Emissions!H1368</f>
        <v>TON</v>
      </c>
      <c r="P1368" s="93">
        <f>'Emissions Factor'!$B$2</f>
        <v>5.5099999999999998E-6</v>
      </c>
      <c r="Q1368" s="91" t="str">
        <f>Emissions!L1368</f>
        <v xml:space="preserve">LB </v>
      </c>
      <c r="R1368" s="91" t="str">
        <f>Emissions!M1368</f>
        <v>TON</v>
      </c>
      <c r="S1368" s="91" t="s">
        <v>9454</v>
      </c>
      <c r="T1368" s="91">
        <v>7439976</v>
      </c>
      <c r="U1368" s="91" t="s">
        <v>9452</v>
      </c>
      <c r="V1368" s="91">
        <v>8</v>
      </c>
      <c r="W1368" s="95">
        <f>Emissions!N1368</f>
        <v>0</v>
      </c>
      <c r="X1368" s="95" t="str">
        <f>Emissions!O1368</f>
        <v>LB</v>
      </c>
    </row>
    <row r="1369" spans="1:24" x14ac:dyDescent="0.3">
      <c r="A1369" s="91" t="str">
        <f>Emissions!A1369</f>
        <v>27107</v>
      </c>
      <c r="B1369" s="91" t="str">
        <f>Emissions!B1369</f>
        <v>27</v>
      </c>
      <c r="C1369" s="92" t="str">
        <f>Emissions!F1369</f>
        <v>MN</v>
      </c>
      <c r="D1369" s="92" t="str">
        <f>Emissions!C1369</f>
        <v>107</v>
      </c>
      <c r="E1369" s="91" t="str">
        <f>Emissions!D1369</f>
        <v>Norman</v>
      </c>
      <c r="F1369" s="91" t="str">
        <f>Emissions!E1369</f>
        <v>County</v>
      </c>
      <c r="G1369" s="91">
        <v>2620030001</v>
      </c>
      <c r="H1369" s="91" t="s">
        <v>9455</v>
      </c>
      <c r="I1369" s="91" t="s">
        <v>9450</v>
      </c>
      <c r="J1369" s="91" t="s">
        <v>9453</v>
      </c>
      <c r="K1369" s="91">
        <v>2014</v>
      </c>
      <c r="L1369" s="91">
        <v>515</v>
      </c>
      <c r="M1369" s="91" t="s">
        <v>9451</v>
      </c>
      <c r="N1369" s="94">
        <f>Emissions!G1369</f>
        <v>0</v>
      </c>
      <c r="O1369" s="91" t="str">
        <f>Emissions!H1369</f>
        <v>TON</v>
      </c>
      <c r="P1369" s="93">
        <f>'Emissions Factor'!$B$2</f>
        <v>5.5099999999999998E-6</v>
      </c>
      <c r="Q1369" s="91" t="str">
        <f>Emissions!L1369</f>
        <v xml:space="preserve">LB </v>
      </c>
      <c r="R1369" s="91" t="str">
        <f>Emissions!M1369</f>
        <v>TON</v>
      </c>
      <c r="S1369" s="91" t="s">
        <v>9454</v>
      </c>
      <c r="T1369" s="91">
        <v>7439976</v>
      </c>
      <c r="U1369" s="91" t="s">
        <v>9452</v>
      </c>
      <c r="V1369" s="91">
        <v>8</v>
      </c>
      <c r="W1369" s="95">
        <f>Emissions!N1369</f>
        <v>0</v>
      </c>
      <c r="X1369" s="95" t="str">
        <f>Emissions!O1369</f>
        <v>LB</v>
      </c>
    </row>
    <row r="1370" spans="1:24" x14ac:dyDescent="0.3">
      <c r="A1370" s="91" t="str">
        <f>Emissions!A1370</f>
        <v>27109</v>
      </c>
      <c r="B1370" s="91" t="str">
        <f>Emissions!B1370</f>
        <v>27</v>
      </c>
      <c r="C1370" s="92" t="str">
        <f>Emissions!F1370</f>
        <v>MN</v>
      </c>
      <c r="D1370" s="92" t="str">
        <f>Emissions!C1370</f>
        <v>109</v>
      </c>
      <c r="E1370" s="91" t="str">
        <f>Emissions!D1370</f>
        <v>Olmsted</v>
      </c>
      <c r="F1370" s="91" t="str">
        <f>Emissions!E1370</f>
        <v>County</v>
      </c>
      <c r="G1370" s="91">
        <v>2620030001</v>
      </c>
      <c r="H1370" s="91" t="s">
        <v>9455</v>
      </c>
      <c r="I1370" s="91" t="s">
        <v>9450</v>
      </c>
      <c r="J1370" s="91" t="s">
        <v>9453</v>
      </c>
      <c r="K1370" s="91">
        <v>2014</v>
      </c>
      <c r="L1370" s="91">
        <v>515</v>
      </c>
      <c r="M1370" s="91" t="s">
        <v>9451</v>
      </c>
      <c r="N1370" s="94">
        <f>Emissions!G1370</f>
        <v>12425.6</v>
      </c>
      <c r="O1370" s="91" t="str">
        <f>Emissions!H1370</f>
        <v>TON</v>
      </c>
      <c r="P1370" s="93">
        <f>'Emissions Factor'!$B$2</f>
        <v>5.5099999999999998E-6</v>
      </c>
      <c r="Q1370" s="91" t="str">
        <f>Emissions!L1370</f>
        <v xml:space="preserve">LB </v>
      </c>
      <c r="R1370" s="91" t="str">
        <f>Emissions!M1370</f>
        <v>TON</v>
      </c>
      <c r="S1370" s="91" t="s">
        <v>9454</v>
      </c>
      <c r="T1370" s="91">
        <v>7439976</v>
      </c>
      <c r="U1370" s="91" t="s">
        <v>9452</v>
      </c>
      <c r="V1370" s="91">
        <v>8</v>
      </c>
      <c r="W1370" s="95">
        <f>Emissions!N1370</f>
        <v>6.8465055999999996E-2</v>
      </c>
      <c r="X1370" s="95" t="str">
        <f>Emissions!O1370</f>
        <v>LB</v>
      </c>
    </row>
    <row r="1371" spans="1:24" x14ac:dyDescent="0.3">
      <c r="A1371" s="91" t="str">
        <f>Emissions!A1371</f>
        <v>27111</v>
      </c>
      <c r="B1371" s="91" t="str">
        <f>Emissions!B1371</f>
        <v>27</v>
      </c>
      <c r="C1371" s="92" t="str">
        <f>Emissions!F1371</f>
        <v>MN</v>
      </c>
      <c r="D1371" s="92" t="str">
        <f>Emissions!C1371</f>
        <v>111</v>
      </c>
      <c r="E1371" s="91" t="str">
        <f>Emissions!D1371</f>
        <v>Otter Tail</v>
      </c>
      <c r="F1371" s="91" t="str">
        <f>Emissions!E1371</f>
        <v>County</v>
      </c>
      <c r="G1371" s="91">
        <v>2620030001</v>
      </c>
      <c r="H1371" s="91" t="s">
        <v>9455</v>
      </c>
      <c r="I1371" s="91" t="s">
        <v>9450</v>
      </c>
      <c r="J1371" s="91" t="s">
        <v>9453</v>
      </c>
      <c r="K1371" s="91">
        <v>2014</v>
      </c>
      <c r="L1371" s="91">
        <v>515</v>
      </c>
      <c r="M1371" s="91" t="s">
        <v>9451</v>
      </c>
      <c r="N1371" s="94">
        <f>Emissions!G1371</f>
        <v>0</v>
      </c>
      <c r="O1371" s="91" t="str">
        <f>Emissions!H1371</f>
        <v>TON</v>
      </c>
      <c r="P1371" s="93">
        <f>'Emissions Factor'!$B$2</f>
        <v>5.5099999999999998E-6</v>
      </c>
      <c r="Q1371" s="91" t="str">
        <f>Emissions!L1371</f>
        <v xml:space="preserve">LB </v>
      </c>
      <c r="R1371" s="91" t="str">
        <f>Emissions!M1371</f>
        <v>TON</v>
      </c>
      <c r="S1371" s="91" t="s">
        <v>9454</v>
      </c>
      <c r="T1371" s="91">
        <v>7439976</v>
      </c>
      <c r="U1371" s="91" t="s">
        <v>9452</v>
      </c>
      <c r="V1371" s="91">
        <v>8</v>
      </c>
      <c r="W1371" s="95">
        <f>Emissions!N1371</f>
        <v>0</v>
      </c>
      <c r="X1371" s="95" t="str">
        <f>Emissions!O1371</f>
        <v>LB</v>
      </c>
    </row>
    <row r="1372" spans="1:24" x14ac:dyDescent="0.3">
      <c r="A1372" s="91" t="str">
        <f>Emissions!A1372</f>
        <v>27113</v>
      </c>
      <c r="B1372" s="91" t="str">
        <f>Emissions!B1372</f>
        <v>27</v>
      </c>
      <c r="C1372" s="92" t="str">
        <f>Emissions!F1372</f>
        <v>MN</v>
      </c>
      <c r="D1372" s="92" t="str">
        <f>Emissions!C1372</f>
        <v>113</v>
      </c>
      <c r="E1372" s="91" t="str">
        <f>Emissions!D1372</f>
        <v>Pennington</v>
      </c>
      <c r="F1372" s="91" t="str">
        <f>Emissions!E1372</f>
        <v>County</v>
      </c>
      <c r="G1372" s="91">
        <v>2620030001</v>
      </c>
      <c r="H1372" s="91" t="s">
        <v>9455</v>
      </c>
      <c r="I1372" s="91" t="s">
        <v>9450</v>
      </c>
      <c r="J1372" s="91" t="s">
        <v>9453</v>
      </c>
      <c r="K1372" s="91">
        <v>2014</v>
      </c>
      <c r="L1372" s="91">
        <v>515</v>
      </c>
      <c r="M1372" s="91" t="s">
        <v>9451</v>
      </c>
      <c r="N1372" s="94">
        <f>Emissions!G1372</f>
        <v>0</v>
      </c>
      <c r="O1372" s="91" t="str">
        <f>Emissions!H1372</f>
        <v>TON</v>
      </c>
      <c r="P1372" s="93">
        <f>'Emissions Factor'!$B$2</f>
        <v>5.5099999999999998E-6</v>
      </c>
      <c r="Q1372" s="91" t="str">
        <f>Emissions!L1372</f>
        <v xml:space="preserve">LB </v>
      </c>
      <c r="R1372" s="91" t="str">
        <f>Emissions!M1372</f>
        <v>TON</v>
      </c>
      <c r="S1372" s="91" t="s">
        <v>9454</v>
      </c>
      <c r="T1372" s="91">
        <v>7439976</v>
      </c>
      <c r="U1372" s="91" t="s">
        <v>9452</v>
      </c>
      <c r="V1372" s="91">
        <v>8</v>
      </c>
      <c r="W1372" s="95">
        <f>Emissions!N1372</f>
        <v>0</v>
      </c>
      <c r="X1372" s="95" t="str">
        <f>Emissions!O1372</f>
        <v>LB</v>
      </c>
    </row>
    <row r="1373" spans="1:24" x14ac:dyDescent="0.3">
      <c r="A1373" s="91" t="str">
        <f>Emissions!A1373</f>
        <v>27115</v>
      </c>
      <c r="B1373" s="91" t="str">
        <f>Emissions!B1373</f>
        <v>27</v>
      </c>
      <c r="C1373" s="92" t="str">
        <f>Emissions!F1373</f>
        <v>MN</v>
      </c>
      <c r="D1373" s="92" t="str">
        <f>Emissions!C1373</f>
        <v>115</v>
      </c>
      <c r="E1373" s="91" t="str">
        <f>Emissions!D1373</f>
        <v>Pine</v>
      </c>
      <c r="F1373" s="91" t="str">
        <f>Emissions!E1373</f>
        <v>County</v>
      </c>
      <c r="G1373" s="91">
        <v>2620030001</v>
      </c>
      <c r="H1373" s="91" t="s">
        <v>9455</v>
      </c>
      <c r="I1373" s="91" t="s">
        <v>9450</v>
      </c>
      <c r="J1373" s="91" t="s">
        <v>9453</v>
      </c>
      <c r="K1373" s="91">
        <v>2014</v>
      </c>
      <c r="L1373" s="91">
        <v>515</v>
      </c>
      <c r="M1373" s="91" t="s">
        <v>9451</v>
      </c>
      <c r="N1373" s="94">
        <f>Emissions!G1373</f>
        <v>0</v>
      </c>
      <c r="O1373" s="91" t="str">
        <f>Emissions!H1373</f>
        <v>TON</v>
      </c>
      <c r="P1373" s="93">
        <f>'Emissions Factor'!$B$2</f>
        <v>5.5099999999999998E-6</v>
      </c>
      <c r="Q1373" s="91" t="str">
        <f>Emissions!L1373</f>
        <v xml:space="preserve">LB </v>
      </c>
      <c r="R1373" s="91" t="str">
        <f>Emissions!M1373</f>
        <v>TON</v>
      </c>
      <c r="S1373" s="91" t="s">
        <v>9454</v>
      </c>
      <c r="T1373" s="91">
        <v>7439976</v>
      </c>
      <c r="U1373" s="91" t="s">
        <v>9452</v>
      </c>
      <c r="V1373" s="91">
        <v>8</v>
      </c>
      <c r="W1373" s="95">
        <f>Emissions!N1373</f>
        <v>0</v>
      </c>
      <c r="X1373" s="95" t="str">
        <f>Emissions!O1373</f>
        <v>LB</v>
      </c>
    </row>
    <row r="1374" spans="1:24" x14ac:dyDescent="0.3">
      <c r="A1374" s="91" t="str">
        <f>Emissions!A1374</f>
        <v>27117</v>
      </c>
      <c r="B1374" s="91" t="str">
        <f>Emissions!B1374</f>
        <v>27</v>
      </c>
      <c r="C1374" s="92" t="str">
        <f>Emissions!F1374</f>
        <v>MN</v>
      </c>
      <c r="D1374" s="92" t="str">
        <f>Emissions!C1374</f>
        <v>117</v>
      </c>
      <c r="E1374" s="91" t="str">
        <f>Emissions!D1374</f>
        <v>Pipestone</v>
      </c>
      <c r="F1374" s="91" t="str">
        <f>Emissions!E1374</f>
        <v>County</v>
      </c>
      <c r="G1374" s="91">
        <v>2620030001</v>
      </c>
      <c r="H1374" s="91" t="s">
        <v>9455</v>
      </c>
      <c r="I1374" s="91" t="s">
        <v>9450</v>
      </c>
      <c r="J1374" s="91" t="s">
        <v>9453</v>
      </c>
      <c r="K1374" s="91">
        <v>2014</v>
      </c>
      <c r="L1374" s="91">
        <v>515</v>
      </c>
      <c r="M1374" s="91" t="s">
        <v>9451</v>
      </c>
      <c r="N1374" s="94">
        <f>Emissions!G1374</f>
        <v>0</v>
      </c>
      <c r="O1374" s="91" t="str">
        <f>Emissions!H1374</f>
        <v>TON</v>
      </c>
      <c r="P1374" s="93">
        <f>'Emissions Factor'!$B$2</f>
        <v>5.5099999999999998E-6</v>
      </c>
      <c r="Q1374" s="91" t="str">
        <f>Emissions!L1374</f>
        <v xml:space="preserve">LB </v>
      </c>
      <c r="R1374" s="91" t="str">
        <f>Emissions!M1374</f>
        <v>TON</v>
      </c>
      <c r="S1374" s="91" t="s">
        <v>9454</v>
      </c>
      <c r="T1374" s="91">
        <v>7439976</v>
      </c>
      <c r="U1374" s="91" t="s">
        <v>9452</v>
      </c>
      <c r="V1374" s="91">
        <v>8</v>
      </c>
      <c r="W1374" s="95">
        <f>Emissions!N1374</f>
        <v>0</v>
      </c>
      <c r="X1374" s="95" t="str">
        <f>Emissions!O1374</f>
        <v>LB</v>
      </c>
    </row>
    <row r="1375" spans="1:24" x14ac:dyDescent="0.3">
      <c r="A1375" s="91" t="str">
        <f>Emissions!A1375</f>
        <v>27119</v>
      </c>
      <c r="B1375" s="91" t="str">
        <f>Emissions!B1375</f>
        <v>27</v>
      </c>
      <c r="C1375" s="92" t="str">
        <f>Emissions!F1375</f>
        <v>MN</v>
      </c>
      <c r="D1375" s="92" t="str">
        <f>Emissions!C1375</f>
        <v>119</v>
      </c>
      <c r="E1375" s="91" t="str">
        <f>Emissions!D1375</f>
        <v>Polk</v>
      </c>
      <c r="F1375" s="91" t="str">
        <f>Emissions!E1375</f>
        <v>County</v>
      </c>
      <c r="G1375" s="91">
        <v>2620030001</v>
      </c>
      <c r="H1375" s="91" t="s">
        <v>9455</v>
      </c>
      <c r="I1375" s="91" t="s">
        <v>9450</v>
      </c>
      <c r="J1375" s="91" t="s">
        <v>9453</v>
      </c>
      <c r="K1375" s="91">
        <v>2014</v>
      </c>
      <c r="L1375" s="91">
        <v>515</v>
      </c>
      <c r="M1375" s="91" t="s">
        <v>9451</v>
      </c>
      <c r="N1375" s="94">
        <f>Emissions!G1375</f>
        <v>0</v>
      </c>
      <c r="O1375" s="91" t="str">
        <f>Emissions!H1375</f>
        <v>TON</v>
      </c>
      <c r="P1375" s="93">
        <f>'Emissions Factor'!$B$2</f>
        <v>5.5099999999999998E-6</v>
      </c>
      <c r="Q1375" s="91" t="str">
        <f>Emissions!L1375</f>
        <v xml:space="preserve">LB </v>
      </c>
      <c r="R1375" s="91" t="str">
        <f>Emissions!M1375</f>
        <v>TON</v>
      </c>
      <c r="S1375" s="91" t="s">
        <v>9454</v>
      </c>
      <c r="T1375" s="91">
        <v>7439976</v>
      </c>
      <c r="U1375" s="91" t="s">
        <v>9452</v>
      </c>
      <c r="V1375" s="91">
        <v>8</v>
      </c>
      <c r="W1375" s="95">
        <f>Emissions!N1375</f>
        <v>0</v>
      </c>
      <c r="X1375" s="95" t="str">
        <f>Emissions!O1375</f>
        <v>LB</v>
      </c>
    </row>
    <row r="1376" spans="1:24" x14ac:dyDescent="0.3">
      <c r="A1376" s="91" t="str">
        <f>Emissions!A1376</f>
        <v>27121</v>
      </c>
      <c r="B1376" s="91" t="str">
        <f>Emissions!B1376</f>
        <v>27</v>
      </c>
      <c r="C1376" s="92" t="str">
        <f>Emissions!F1376</f>
        <v>MN</v>
      </c>
      <c r="D1376" s="92" t="str">
        <f>Emissions!C1376</f>
        <v>121</v>
      </c>
      <c r="E1376" s="91" t="str">
        <f>Emissions!D1376</f>
        <v>Pope</v>
      </c>
      <c r="F1376" s="91" t="str">
        <f>Emissions!E1376</f>
        <v>County</v>
      </c>
      <c r="G1376" s="91">
        <v>2620030001</v>
      </c>
      <c r="H1376" s="91" t="s">
        <v>9455</v>
      </c>
      <c r="I1376" s="91" t="s">
        <v>9450</v>
      </c>
      <c r="J1376" s="91" t="s">
        <v>9453</v>
      </c>
      <c r="K1376" s="91">
        <v>2014</v>
      </c>
      <c r="L1376" s="91">
        <v>515</v>
      </c>
      <c r="M1376" s="91" t="s">
        <v>9451</v>
      </c>
      <c r="N1376" s="94">
        <f>Emissions!G1376</f>
        <v>0</v>
      </c>
      <c r="O1376" s="91" t="str">
        <f>Emissions!H1376</f>
        <v>TON</v>
      </c>
      <c r="P1376" s="93">
        <f>'Emissions Factor'!$B$2</f>
        <v>5.5099999999999998E-6</v>
      </c>
      <c r="Q1376" s="91" t="str">
        <f>Emissions!L1376</f>
        <v xml:space="preserve">LB </v>
      </c>
      <c r="R1376" s="91" t="str">
        <f>Emissions!M1376</f>
        <v>TON</v>
      </c>
      <c r="S1376" s="91" t="s">
        <v>9454</v>
      </c>
      <c r="T1376" s="91">
        <v>7439976</v>
      </c>
      <c r="U1376" s="91" t="s">
        <v>9452</v>
      </c>
      <c r="V1376" s="91">
        <v>8</v>
      </c>
      <c r="W1376" s="95">
        <f>Emissions!N1376</f>
        <v>0</v>
      </c>
      <c r="X1376" s="95" t="str">
        <f>Emissions!O1376</f>
        <v>LB</v>
      </c>
    </row>
    <row r="1377" spans="1:24" x14ac:dyDescent="0.3">
      <c r="A1377" s="91" t="str">
        <f>Emissions!A1377</f>
        <v>27123</v>
      </c>
      <c r="B1377" s="91" t="str">
        <f>Emissions!B1377</f>
        <v>27</v>
      </c>
      <c r="C1377" s="92" t="str">
        <f>Emissions!F1377</f>
        <v>MN</v>
      </c>
      <c r="D1377" s="92" t="str">
        <f>Emissions!C1377</f>
        <v>123</v>
      </c>
      <c r="E1377" s="91" t="str">
        <f>Emissions!D1377</f>
        <v>Ramsey</v>
      </c>
      <c r="F1377" s="91" t="str">
        <f>Emissions!E1377</f>
        <v>County</v>
      </c>
      <c r="G1377" s="91">
        <v>2620030001</v>
      </c>
      <c r="H1377" s="91" t="s">
        <v>9455</v>
      </c>
      <c r="I1377" s="91" t="s">
        <v>9450</v>
      </c>
      <c r="J1377" s="91" t="s">
        <v>9453</v>
      </c>
      <c r="K1377" s="91">
        <v>2014</v>
      </c>
      <c r="L1377" s="91">
        <v>515</v>
      </c>
      <c r="M1377" s="91" t="s">
        <v>9451</v>
      </c>
      <c r="N1377" s="94">
        <f>Emissions!G1377</f>
        <v>0</v>
      </c>
      <c r="O1377" s="91" t="str">
        <f>Emissions!H1377</f>
        <v>TON</v>
      </c>
      <c r="P1377" s="93">
        <f>'Emissions Factor'!$B$2</f>
        <v>5.5099999999999998E-6</v>
      </c>
      <c r="Q1377" s="91" t="str">
        <f>Emissions!L1377</f>
        <v xml:space="preserve">LB </v>
      </c>
      <c r="R1377" s="91" t="str">
        <f>Emissions!M1377</f>
        <v>TON</v>
      </c>
      <c r="S1377" s="91" t="s">
        <v>9454</v>
      </c>
      <c r="T1377" s="91">
        <v>7439976</v>
      </c>
      <c r="U1377" s="91" t="s">
        <v>9452</v>
      </c>
      <c r="V1377" s="91">
        <v>8</v>
      </c>
      <c r="W1377" s="95">
        <f>Emissions!N1377</f>
        <v>0</v>
      </c>
      <c r="X1377" s="95" t="str">
        <f>Emissions!O1377</f>
        <v>LB</v>
      </c>
    </row>
    <row r="1378" spans="1:24" x14ac:dyDescent="0.3">
      <c r="A1378" s="91" t="str">
        <f>Emissions!A1378</f>
        <v>27125</v>
      </c>
      <c r="B1378" s="91" t="str">
        <f>Emissions!B1378</f>
        <v>27</v>
      </c>
      <c r="C1378" s="92" t="str">
        <f>Emissions!F1378</f>
        <v>MN</v>
      </c>
      <c r="D1378" s="92" t="str">
        <f>Emissions!C1378</f>
        <v>125</v>
      </c>
      <c r="E1378" s="91" t="str">
        <f>Emissions!D1378</f>
        <v>Red Lake</v>
      </c>
      <c r="F1378" s="91" t="str">
        <f>Emissions!E1378</f>
        <v>County</v>
      </c>
      <c r="G1378" s="91">
        <v>2620030001</v>
      </c>
      <c r="H1378" s="91" t="s">
        <v>9455</v>
      </c>
      <c r="I1378" s="91" t="s">
        <v>9450</v>
      </c>
      <c r="J1378" s="91" t="s">
        <v>9453</v>
      </c>
      <c r="K1378" s="91">
        <v>2014</v>
      </c>
      <c r="L1378" s="91">
        <v>515</v>
      </c>
      <c r="M1378" s="91" t="s">
        <v>9451</v>
      </c>
      <c r="N1378" s="94">
        <f>Emissions!G1378</f>
        <v>0</v>
      </c>
      <c r="O1378" s="91" t="str">
        <f>Emissions!H1378</f>
        <v>TON</v>
      </c>
      <c r="P1378" s="93">
        <f>'Emissions Factor'!$B$2</f>
        <v>5.5099999999999998E-6</v>
      </c>
      <c r="Q1378" s="91" t="str">
        <f>Emissions!L1378</f>
        <v xml:space="preserve">LB </v>
      </c>
      <c r="R1378" s="91" t="str">
        <f>Emissions!M1378</f>
        <v>TON</v>
      </c>
      <c r="S1378" s="91" t="s">
        <v>9454</v>
      </c>
      <c r="T1378" s="91">
        <v>7439976</v>
      </c>
      <c r="U1378" s="91" t="s">
        <v>9452</v>
      </c>
      <c r="V1378" s="91">
        <v>8</v>
      </c>
      <c r="W1378" s="95">
        <f>Emissions!N1378</f>
        <v>0</v>
      </c>
      <c r="X1378" s="95" t="str">
        <f>Emissions!O1378</f>
        <v>LB</v>
      </c>
    </row>
    <row r="1379" spans="1:24" x14ac:dyDescent="0.3">
      <c r="A1379" s="91" t="str">
        <f>Emissions!A1379</f>
        <v>27127</v>
      </c>
      <c r="B1379" s="91" t="str">
        <f>Emissions!B1379</f>
        <v>27</v>
      </c>
      <c r="C1379" s="92" t="str">
        <f>Emissions!F1379</f>
        <v>MN</v>
      </c>
      <c r="D1379" s="92" t="str">
        <f>Emissions!C1379</f>
        <v>127</v>
      </c>
      <c r="E1379" s="91" t="str">
        <f>Emissions!D1379</f>
        <v>Redwood</v>
      </c>
      <c r="F1379" s="91" t="str">
        <f>Emissions!E1379</f>
        <v>County</v>
      </c>
      <c r="G1379" s="91">
        <v>2620030001</v>
      </c>
      <c r="H1379" s="91" t="s">
        <v>9455</v>
      </c>
      <c r="I1379" s="91" t="s">
        <v>9450</v>
      </c>
      <c r="J1379" s="91" t="s">
        <v>9453</v>
      </c>
      <c r="K1379" s="91">
        <v>2014</v>
      </c>
      <c r="L1379" s="91">
        <v>515</v>
      </c>
      <c r="M1379" s="91" t="s">
        <v>9451</v>
      </c>
      <c r="N1379" s="94">
        <f>Emissions!G1379</f>
        <v>0</v>
      </c>
      <c r="O1379" s="91" t="str">
        <f>Emissions!H1379</f>
        <v>TON</v>
      </c>
      <c r="P1379" s="93">
        <f>'Emissions Factor'!$B$2</f>
        <v>5.5099999999999998E-6</v>
      </c>
      <c r="Q1379" s="91" t="str">
        <f>Emissions!L1379</f>
        <v xml:space="preserve">LB </v>
      </c>
      <c r="R1379" s="91" t="str">
        <f>Emissions!M1379</f>
        <v>TON</v>
      </c>
      <c r="S1379" s="91" t="s">
        <v>9454</v>
      </c>
      <c r="T1379" s="91">
        <v>7439976</v>
      </c>
      <c r="U1379" s="91" t="s">
        <v>9452</v>
      </c>
      <c r="V1379" s="91">
        <v>8</v>
      </c>
      <c r="W1379" s="95">
        <f>Emissions!N1379</f>
        <v>0</v>
      </c>
      <c r="X1379" s="95" t="str">
        <f>Emissions!O1379</f>
        <v>LB</v>
      </c>
    </row>
    <row r="1380" spans="1:24" x14ac:dyDescent="0.3">
      <c r="A1380" s="91" t="str">
        <f>Emissions!A1380</f>
        <v>27129</v>
      </c>
      <c r="B1380" s="91" t="str">
        <f>Emissions!B1380</f>
        <v>27</v>
      </c>
      <c r="C1380" s="92" t="str">
        <f>Emissions!F1380</f>
        <v>MN</v>
      </c>
      <c r="D1380" s="92" t="str">
        <f>Emissions!C1380</f>
        <v>129</v>
      </c>
      <c r="E1380" s="91" t="str">
        <f>Emissions!D1380</f>
        <v>Renville</v>
      </c>
      <c r="F1380" s="91" t="str">
        <f>Emissions!E1380</f>
        <v>County</v>
      </c>
      <c r="G1380" s="91">
        <v>2620030001</v>
      </c>
      <c r="H1380" s="91" t="s">
        <v>9455</v>
      </c>
      <c r="I1380" s="91" t="s">
        <v>9450</v>
      </c>
      <c r="J1380" s="91" t="s">
        <v>9453</v>
      </c>
      <c r="K1380" s="91">
        <v>2014</v>
      </c>
      <c r="L1380" s="91">
        <v>515</v>
      </c>
      <c r="M1380" s="91" t="s">
        <v>9451</v>
      </c>
      <c r="N1380" s="94">
        <f>Emissions!G1380</f>
        <v>0</v>
      </c>
      <c r="O1380" s="91" t="str">
        <f>Emissions!H1380</f>
        <v>TON</v>
      </c>
      <c r="P1380" s="93">
        <f>'Emissions Factor'!$B$2</f>
        <v>5.5099999999999998E-6</v>
      </c>
      <c r="Q1380" s="91" t="str">
        <f>Emissions!L1380</f>
        <v xml:space="preserve">LB </v>
      </c>
      <c r="R1380" s="91" t="str">
        <f>Emissions!M1380</f>
        <v>TON</v>
      </c>
      <c r="S1380" s="91" t="s">
        <v>9454</v>
      </c>
      <c r="T1380" s="91">
        <v>7439976</v>
      </c>
      <c r="U1380" s="91" t="s">
        <v>9452</v>
      </c>
      <c r="V1380" s="91">
        <v>8</v>
      </c>
      <c r="W1380" s="95">
        <f>Emissions!N1380</f>
        <v>0</v>
      </c>
      <c r="X1380" s="95" t="str">
        <f>Emissions!O1380</f>
        <v>LB</v>
      </c>
    </row>
    <row r="1381" spans="1:24" x14ac:dyDescent="0.3">
      <c r="A1381" s="91" t="str">
        <f>Emissions!A1381</f>
        <v>27131</v>
      </c>
      <c r="B1381" s="91" t="str">
        <f>Emissions!B1381</f>
        <v>27</v>
      </c>
      <c r="C1381" s="92" t="str">
        <f>Emissions!F1381</f>
        <v>MN</v>
      </c>
      <c r="D1381" s="92" t="str">
        <f>Emissions!C1381</f>
        <v>131</v>
      </c>
      <c r="E1381" s="91" t="str">
        <f>Emissions!D1381</f>
        <v>Rice</v>
      </c>
      <c r="F1381" s="91" t="str">
        <f>Emissions!E1381</f>
        <v>County</v>
      </c>
      <c r="G1381" s="91">
        <v>2620030001</v>
      </c>
      <c r="H1381" s="91" t="s">
        <v>9455</v>
      </c>
      <c r="I1381" s="91" t="s">
        <v>9450</v>
      </c>
      <c r="J1381" s="91" t="s">
        <v>9453</v>
      </c>
      <c r="K1381" s="91">
        <v>2014</v>
      </c>
      <c r="L1381" s="91">
        <v>515</v>
      </c>
      <c r="M1381" s="91" t="s">
        <v>9451</v>
      </c>
      <c r="N1381" s="94">
        <f>Emissions!G1381</f>
        <v>32619.0476190476</v>
      </c>
      <c r="O1381" s="91" t="str">
        <f>Emissions!H1381</f>
        <v>TON</v>
      </c>
      <c r="P1381" s="93">
        <f>'Emissions Factor'!$B$2</f>
        <v>5.5099999999999998E-6</v>
      </c>
      <c r="Q1381" s="91" t="str">
        <f>Emissions!L1381</f>
        <v xml:space="preserve">LB </v>
      </c>
      <c r="R1381" s="91" t="str">
        <f>Emissions!M1381</f>
        <v>TON</v>
      </c>
      <c r="S1381" s="91" t="s">
        <v>9454</v>
      </c>
      <c r="T1381" s="91">
        <v>7439976</v>
      </c>
      <c r="U1381" s="91" t="s">
        <v>9452</v>
      </c>
      <c r="V1381" s="91">
        <v>8</v>
      </c>
      <c r="W1381" s="95">
        <f>Emissions!N1381</f>
        <v>0.17973095238095227</v>
      </c>
      <c r="X1381" s="95" t="str">
        <f>Emissions!O1381</f>
        <v>LB</v>
      </c>
    </row>
    <row r="1382" spans="1:24" x14ac:dyDescent="0.3">
      <c r="A1382" s="91" t="str">
        <f>Emissions!A1382</f>
        <v>27133</v>
      </c>
      <c r="B1382" s="91" t="str">
        <f>Emissions!B1382</f>
        <v>27</v>
      </c>
      <c r="C1382" s="92" t="str">
        <f>Emissions!F1382</f>
        <v>MN</v>
      </c>
      <c r="D1382" s="92" t="str">
        <f>Emissions!C1382</f>
        <v>133</v>
      </c>
      <c r="E1382" s="91" t="str">
        <f>Emissions!D1382</f>
        <v>Rock</v>
      </c>
      <c r="F1382" s="91" t="str">
        <f>Emissions!E1382</f>
        <v>County</v>
      </c>
      <c r="G1382" s="91">
        <v>2620030001</v>
      </c>
      <c r="H1382" s="91" t="s">
        <v>9455</v>
      </c>
      <c r="I1382" s="91" t="s">
        <v>9450</v>
      </c>
      <c r="J1382" s="91" t="s">
        <v>9453</v>
      </c>
      <c r="K1382" s="91">
        <v>2014</v>
      </c>
      <c r="L1382" s="91">
        <v>515</v>
      </c>
      <c r="M1382" s="91" t="s">
        <v>9451</v>
      </c>
      <c r="N1382" s="94">
        <f>Emissions!G1382</f>
        <v>0</v>
      </c>
      <c r="O1382" s="91" t="str">
        <f>Emissions!H1382</f>
        <v>TON</v>
      </c>
      <c r="P1382" s="93">
        <f>'Emissions Factor'!$B$2</f>
        <v>5.5099999999999998E-6</v>
      </c>
      <c r="Q1382" s="91" t="str">
        <f>Emissions!L1382</f>
        <v xml:space="preserve">LB </v>
      </c>
      <c r="R1382" s="91" t="str">
        <f>Emissions!M1382</f>
        <v>TON</v>
      </c>
      <c r="S1382" s="91" t="s">
        <v>9454</v>
      </c>
      <c r="T1382" s="91">
        <v>7439976</v>
      </c>
      <c r="U1382" s="91" t="s">
        <v>9452</v>
      </c>
      <c r="V1382" s="91">
        <v>8</v>
      </c>
      <c r="W1382" s="95">
        <f>Emissions!N1382</f>
        <v>0</v>
      </c>
      <c r="X1382" s="95" t="str">
        <f>Emissions!O1382</f>
        <v>LB</v>
      </c>
    </row>
    <row r="1383" spans="1:24" x14ac:dyDescent="0.3">
      <c r="A1383" s="91" t="str">
        <f>Emissions!A1383</f>
        <v>27135</v>
      </c>
      <c r="B1383" s="91" t="str">
        <f>Emissions!B1383</f>
        <v>27</v>
      </c>
      <c r="C1383" s="92" t="str">
        <f>Emissions!F1383</f>
        <v>MN</v>
      </c>
      <c r="D1383" s="92" t="str">
        <f>Emissions!C1383</f>
        <v>135</v>
      </c>
      <c r="E1383" s="91" t="str">
        <f>Emissions!D1383</f>
        <v>Roseau</v>
      </c>
      <c r="F1383" s="91" t="str">
        <f>Emissions!E1383</f>
        <v>County</v>
      </c>
      <c r="G1383" s="91">
        <v>2620030001</v>
      </c>
      <c r="H1383" s="91" t="s">
        <v>9455</v>
      </c>
      <c r="I1383" s="91" t="s">
        <v>9450</v>
      </c>
      <c r="J1383" s="91" t="s">
        <v>9453</v>
      </c>
      <c r="K1383" s="91">
        <v>2014</v>
      </c>
      <c r="L1383" s="91">
        <v>515</v>
      </c>
      <c r="M1383" s="91" t="s">
        <v>9451</v>
      </c>
      <c r="N1383" s="94">
        <f>Emissions!G1383</f>
        <v>0</v>
      </c>
      <c r="O1383" s="91" t="str">
        <f>Emissions!H1383</f>
        <v>TON</v>
      </c>
      <c r="P1383" s="93">
        <f>'Emissions Factor'!$B$2</f>
        <v>5.5099999999999998E-6</v>
      </c>
      <c r="Q1383" s="91" t="str">
        <f>Emissions!L1383</f>
        <v xml:space="preserve">LB </v>
      </c>
      <c r="R1383" s="91" t="str">
        <f>Emissions!M1383</f>
        <v>TON</v>
      </c>
      <c r="S1383" s="91" t="s">
        <v>9454</v>
      </c>
      <c r="T1383" s="91">
        <v>7439976</v>
      </c>
      <c r="U1383" s="91" t="s">
        <v>9452</v>
      </c>
      <c r="V1383" s="91">
        <v>8</v>
      </c>
      <c r="W1383" s="95">
        <f>Emissions!N1383</f>
        <v>0</v>
      </c>
      <c r="X1383" s="95" t="str">
        <f>Emissions!O1383</f>
        <v>LB</v>
      </c>
    </row>
    <row r="1384" spans="1:24" x14ac:dyDescent="0.3">
      <c r="A1384" s="91" t="str">
        <f>Emissions!A1384</f>
        <v>27137</v>
      </c>
      <c r="B1384" s="91" t="str">
        <f>Emissions!B1384</f>
        <v>27</v>
      </c>
      <c r="C1384" s="92" t="str">
        <f>Emissions!F1384</f>
        <v>MN</v>
      </c>
      <c r="D1384" s="92" t="str">
        <f>Emissions!C1384</f>
        <v>137</v>
      </c>
      <c r="E1384" s="91" t="str">
        <f>Emissions!D1384</f>
        <v>St. Louis</v>
      </c>
      <c r="F1384" s="91" t="str">
        <f>Emissions!E1384</f>
        <v>County</v>
      </c>
      <c r="G1384" s="91">
        <v>2620030001</v>
      </c>
      <c r="H1384" s="91" t="s">
        <v>9455</v>
      </c>
      <c r="I1384" s="91" t="s">
        <v>9450</v>
      </c>
      <c r="J1384" s="91" t="s">
        <v>9453</v>
      </c>
      <c r="K1384" s="91">
        <v>2014</v>
      </c>
      <c r="L1384" s="91">
        <v>515</v>
      </c>
      <c r="M1384" s="91" t="s">
        <v>9451</v>
      </c>
      <c r="N1384" s="94">
        <f>Emissions!G1384</f>
        <v>0</v>
      </c>
      <c r="O1384" s="91" t="str">
        <f>Emissions!H1384</f>
        <v>TON</v>
      </c>
      <c r="P1384" s="93">
        <f>'Emissions Factor'!$B$2</f>
        <v>5.5099999999999998E-6</v>
      </c>
      <c r="Q1384" s="91" t="str">
        <f>Emissions!L1384</f>
        <v xml:space="preserve">LB </v>
      </c>
      <c r="R1384" s="91" t="str">
        <f>Emissions!M1384</f>
        <v>TON</v>
      </c>
      <c r="S1384" s="91" t="s">
        <v>9454</v>
      </c>
      <c r="T1384" s="91">
        <v>7439976</v>
      </c>
      <c r="U1384" s="91" t="s">
        <v>9452</v>
      </c>
      <c r="V1384" s="91">
        <v>8</v>
      </c>
      <c r="W1384" s="95">
        <f>Emissions!N1384</f>
        <v>0</v>
      </c>
      <c r="X1384" s="95" t="str">
        <f>Emissions!O1384</f>
        <v>LB</v>
      </c>
    </row>
    <row r="1385" spans="1:24" x14ac:dyDescent="0.3">
      <c r="A1385" s="91" t="str">
        <f>Emissions!A1385</f>
        <v>27139</v>
      </c>
      <c r="B1385" s="91" t="str">
        <f>Emissions!B1385</f>
        <v>27</v>
      </c>
      <c r="C1385" s="92" t="str">
        <f>Emissions!F1385</f>
        <v>MN</v>
      </c>
      <c r="D1385" s="92" t="str">
        <f>Emissions!C1385</f>
        <v>139</v>
      </c>
      <c r="E1385" s="91" t="str">
        <f>Emissions!D1385</f>
        <v>Scott</v>
      </c>
      <c r="F1385" s="91" t="str">
        <f>Emissions!E1385</f>
        <v>County</v>
      </c>
      <c r="G1385" s="91">
        <v>2620030001</v>
      </c>
      <c r="H1385" s="91" t="s">
        <v>9455</v>
      </c>
      <c r="I1385" s="91" t="s">
        <v>9450</v>
      </c>
      <c r="J1385" s="91" t="s">
        <v>9453</v>
      </c>
      <c r="K1385" s="91">
        <v>2014</v>
      </c>
      <c r="L1385" s="91">
        <v>515</v>
      </c>
      <c r="M1385" s="91" t="s">
        <v>9451</v>
      </c>
      <c r="N1385" s="94">
        <f>Emissions!G1385</f>
        <v>0</v>
      </c>
      <c r="O1385" s="91" t="str">
        <f>Emissions!H1385</f>
        <v>TON</v>
      </c>
      <c r="P1385" s="93">
        <f>'Emissions Factor'!$B$2</f>
        <v>5.5099999999999998E-6</v>
      </c>
      <c r="Q1385" s="91" t="str">
        <f>Emissions!L1385</f>
        <v xml:space="preserve">LB </v>
      </c>
      <c r="R1385" s="91" t="str">
        <f>Emissions!M1385</f>
        <v>TON</v>
      </c>
      <c r="S1385" s="91" t="s">
        <v>9454</v>
      </c>
      <c r="T1385" s="91">
        <v>7439976</v>
      </c>
      <c r="U1385" s="91" t="s">
        <v>9452</v>
      </c>
      <c r="V1385" s="91">
        <v>8</v>
      </c>
      <c r="W1385" s="95">
        <f>Emissions!N1385</f>
        <v>0</v>
      </c>
      <c r="X1385" s="95" t="str">
        <f>Emissions!O1385</f>
        <v>LB</v>
      </c>
    </row>
    <row r="1386" spans="1:24" x14ac:dyDescent="0.3">
      <c r="A1386" s="91" t="str">
        <f>Emissions!A1386</f>
        <v>27141</v>
      </c>
      <c r="B1386" s="91" t="str">
        <f>Emissions!B1386</f>
        <v>27</v>
      </c>
      <c r="C1386" s="92" t="str">
        <f>Emissions!F1386</f>
        <v>MN</v>
      </c>
      <c r="D1386" s="92" t="str">
        <f>Emissions!C1386</f>
        <v>141</v>
      </c>
      <c r="E1386" s="91" t="str">
        <f>Emissions!D1386</f>
        <v>Sherburne</v>
      </c>
      <c r="F1386" s="91" t="str">
        <f>Emissions!E1386</f>
        <v>County</v>
      </c>
      <c r="G1386" s="91">
        <v>2620030001</v>
      </c>
      <c r="H1386" s="91" t="s">
        <v>9455</v>
      </c>
      <c r="I1386" s="91" t="s">
        <v>9450</v>
      </c>
      <c r="J1386" s="91" t="s">
        <v>9453</v>
      </c>
      <c r="K1386" s="91">
        <v>2014</v>
      </c>
      <c r="L1386" s="91">
        <v>515</v>
      </c>
      <c r="M1386" s="91" t="s">
        <v>9451</v>
      </c>
      <c r="N1386" s="94">
        <f>Emissions!G1386</f>
        <v>34050.8837209302</v>
      </c>
      <c r="O1386" s="91" t="str">
        <f>Emissions!H1386</f>
        <v>TON</v>
      </c>
      <c r="P1386" s="93">
        <f>'Emissions Factor'!$B$2</f>
        <v>5.5099999999999998E-6</v>
      </c>
      <c r="Q1386" s="91" t="str">
        <f>Emissions!L1386</f>
        <v xml:space="preserve">LB </v>
      </c>
      <c r="R1386" s="91" t="str">
        <f>Emissions!M1386</f>
        <v>TON</v>
      </c>
      <c r="S1386" s="91" t="s">
        <v>9454</v>
      </c>
      <c r="T1386" s="91">
        <v>7439976</v>
      </c>
      <c r="U1386" s="91" t="s">
        <v>9452</v>
      </c>
      <c r="V1386" s="91">
        <v>8</v>
      </c>
      <c r="W1386" s="95">
        <f>Emissions!N1386</f>
        <v>0.1876203693023254</v>
      </c>
      <c r="X1386" s="95" t="str">
        <f>Emissions!O1386</f>
        <v>LB</v>
      </c>
    </row>
    <row r="1387" spans="1:24" x14ac:dyDescent="0.3">
      <c r="A1387" s="91" t="str">
        <f>Emissions!A1387</f>
        <v>27143</v>
      </c>
      <c r="B1387" s="91" t="str">
        <f>Emissions!B1387</f>
        <v>27</v>
      </c>
      <c r="C1387" s="92" t="str">
        <f>Emissions!F1387</f>
        <v>MN</v>
      </c>
      <c r="D1387" s="92" t="str">
        <f>Emissions!C1387</f>
        <v>143</v>
      </c>
      <c r="E1387" s="91" t="str">
        <f>Emissions!D1387</f>
        <v>Sibley</v>
      </c>
      <c r="F1387" s="91" t="str">
        <f>Emissions!E1387</f>
        <v>County</v>
      </c>
      <c r="G1387" s="91">
        <v>2620030001</v>
      </c>
      <c r="H1387" s="91" t="s">
        <v>9455</v>
      </c>
      <c r="I1387" s="91" t="s">
        <v>9450</v>
      </c>
      <c r="J1387" s="91" t="s">
        <v>9453</v>
      </c>
      <c r="K1387" s="91">
        <v>2014</v>
      </c>
      <c r="L1387" s="91">
        <v>515</v>
      </c>
      <c r="M1387" s="91" t="s">
        <v>9451</v>
      </c>
      <c r="N1387" s="94">
        <f>Emissions!G1387</f>
        <v>0</v>
      </c>
      <c r="O1387" s="91" t="str">
        <f>Emissions!H1387</f>
        <v>TON</v>
      </c>
      <c r="P1387" s="93">
        <f>'Emissions Factor'!$B$2</f>
        <v>5.5099999999999998E-6</v>
      </c>
      <c r="Q1387" s="91" t="str">
        <f>Emissions!L1387</f>
        <v xml:space="preserve">LB </v>
      </c>
      <c r="R1387" s="91" t="str">
        <f>Emissions!M1387</f>
        <v>TON</v>
      </c>
      <c r="S1387" s="91" t="s">
        <v>9454</v>
      </c>
      <c r="T1387" s="91">
        <v>7439976</v>
      </c>
      <c r="U1387" s="91" t="s">
        <v>9452</v>
      </c>
      <c r="V1387" s="91">
        <v>8</v>
      </c>
      <c r="W1387" s="95">
        <f>Emissions!N1387</f>
        <v>0</v>
      </c>
      <c r="X1387" s="95" t="str">
        <f>Emissions!O1387</f>
        <v>LB</v>
      </c>
    </row>
    <row r="1388" spans="1:24" x14ac:dyDescent="0.3">
      <c r="A1388" s="91" t="str">
        <f>Emissions!A1388</f>
        <v>27145</v>
      </c>
      <c r="B1388" s="91" t="str">
        <f>Emissions!B1388</f>
        <v>27</v>
      </c>
      <c r="C1388" s="92" t="str">
        <f>Emissions!F1388</f>
        <v>MN</v>
      </c>
      <c r="D1388" s="92" t="str">
        <f>Emissions!C1388</f>
        <v>145</v>
      </c>
      <c r="E1388" s="91" t="str">
        <f>Emissions!D1388</f>
        <v>Stearns</v>
      </c>
      <c r="F1388" s="91" t="str">
        <f>Emissions!E1388</f>
        <v>County</v>
      </c>
      <c r="G1388" s="91">
        <v>2620030001</v>
      </c>
      <c r="H1388" s="91" t="s">
        <v>9455</v>
      </c>
      <c r="I1388" s="91" t="s">
        <v>9450</v>
      </c>
      <c r="J1388" s="91" t="s">
        <v>9453</v>
      </c>
      <c r="K1388" s="91">
        <v>2014</v>
      </c>
      <c r="L1388" s="91">
        <v>515</v>
      </c>
      <c r="M1388" s="91" t="s">
        <v>9451</v>
      </c>
      <c r="N1388" s="94">
        <f>Emissions!G1388</f>
        <v>0</v>
      </c>
      <c r="O1388" s="91" t="str">
        <f>Emissions!H1388</f>
        <v>TON</v>
      </c>
      <c r="P1388" s="93">
        <f>'Emissions Factor'!$B$2</f>
        <v>5.5099999999999998E-6</v>
      </c>
      <c r="Q1388" s="91" t="str">
        <f>Emissions!L1388</f>
        <v xml:space="preserve">LB </v>
      </c>
      <c r="R1388" s="91" t="str">
        <f>Emissions!M1388</f>
        <v>TON</v>
      </c>
      <c r="S1388" s="91" t="s">
        <v>9454</v>
      </c>
      <c r="T1388" s="91">
        <v>7439976</v>
      </c>
      <c r="U1388" s="91" t="s">
        <v>9452</v>
      </c>
      <c r="V1388" s="91">
        <v>8</v>
      </c>
      <c r="W1388" s="95">
        <f>Emissions!N1388</f>
        <v>0</v>
      </c>
      <c r="X1388" s="95" t="str">
        <f>Emissions!O1388</f>
        <v>LB</v>
      </c>
    </row>
    <row r="1389" spans="1:24" x14ac:dyDescent="0.3">
      <c r="A1389" s="91" t="str">
        <f>Emissions!A1389</f>
        <v>27147</v>
      </c>
      <c r="B1389" s="91" t="str">
        <f>Emissions!B1389</f>
        <v>27</v>
      </c>
      <c r="C1389" s="92" t="str">
        <f>Emissions!F1389</f>
        <v>MN</v>
      </c>
      <c r="D1389" s="92" t="str">
        <f>Emissions!C1389</f>
        <v>147</v>
      </c>
      <c r="E1389" s="91" t="str">
        <f>Emissions!D1389</f>
        <v>Steele</v>
      </c>
      <c r="F1389" s="91" t="str">
        <f>Emissions!E1389</f>
        <v>County</v>
      </c>
      <c r="G1389" s="91">
        <v>2620030001</v>
      </c>
      <c r="H1389" s="91" t="s">
        <v>9455</v>
      </c>
      <c r="I1389" s="91" t="s">
        <v>9450</v>
      </c>
      <c r="J1389" s="91" t="s">
        <v>9453</v>
      </c>
      <c r="K1389" s="91">
        <v>2014</v>
      </c>
      <c r="L1389" s="91">
        <v>515</v>
      </c>
      <c r="M1389" s="91" t="s">
        <v>9451</v>
      </c>
      <c r="N1389" s="94">
        <f>Emissions!G1389</f>
        <v>0</v>
      </c>
      <c r="O1389" s="91" t="str">
        <f>Emissions!H1389</f>
        <v>TON</v>
      </c>
      <c r="P1389" s="93">
        <f>'Emissions Factor'!$B$2</f>
        <v>5.5099999999999998E-6</v>
      </c>
      <c r="Q1389" s="91" t="str">
        <f>Emissions!L1389</f>
        <v xml:space="preserve">LB </v>
      </c>
      <c r="R1389" s="91" t="str">
        <f>Emissions!M1389</f>
        <v>TON</v>
      </c>
      <c r="S1389" s="91" t="s">
        <v>9454</v>
      </c>
      <c r="T1389" s="91">
        <v>7439976</v>
      </c>
      <c r="U1389" s="91" t="s">
        <v>9452</v>
      </c>
      <c r="V1389" s="91">
        <v>8</v>
      </c>
      <c r="W1389" s="95">
        <f>Emissions!N1389</f>
        <v>0</v>
      </c>
      <c r="X1389" s="95" t="str">
        <f>Emissions!O1389</f>
        <v>LB</v>
      </c>
    </row>
    <row r="1390" spans="1:24" x14ac:dyDescent="0.3">
      <c r="A1390" s="91" t="str">
        <f>Emissions!A1390</f>
        <v>27149</v>
      </c>
      <c r="B1390" s="91" t="str">
        <f>Emissions!B1390</f>
        <v>27</v>
      </c>
      <c r="C1390" s="92" t="str">
        <f>Emissions!F1390</f>
        <v>MN</v>
      </c>
      <c r="D1390" s="92" t="str">
        <f>Emissions!C1390</f>
        <v>149</v>
      </c>
      <c r="E1390" s="91" t="str">
        <f>Emissions!D1390</f>
        <v>Stevens</v>
      </c>
      <c r="F1390" s="91" t="str">
        <f>Emissions!E1390</f>
        <v>County</v>
      </c>
      <c r="G1390" s="91">
        <v>2620030001</v>
      </c>
      <c r="H1390" s="91" t="s">
        <v>9455</v>
      </c>
      <c r="I1390" s="91" t="s">
        <v>9450</v>
      </c>
      <c r="J1390" s="91" t="s">
        <v>9453</v>
      </c>
      <c r="K1390" s="91">
        <v>2014</v>
      </c>
      <c r="L1390" s="91">
        <v>515</v>
      </c>
      <c r="M1390" s="91" t="s">
        <v>9451</v>
      </c>
      <c r="N1390" s="94">
        <f>Emissions!G1390</f>
        <v>0</v>
      </c>
      <c r="O1390" s="91" t="str">
        <f>Emissions!H1390</f>
        <v>TON</v>
      </c>
      <c r="P1390" s="93">
        <f>'Emissions Factor'!$B$2</f>
        <v>5.5099999999999998E-6</v>
      </c>
      <c r="Q1390" s="91" t="str">
        <f>Emissions!L1390</f>
        <v xml:space="preserve">LB </v>
      </c>
      <c r="R1390" s="91" t="str">
        <f>Emissions!M1390</f>
        <v>TON</v>
      </c>
      <c r="S1390" s="91" t="s">
        <v>9454</v>
      </c>
      <c r="T1390" s="91">
        <v>7439976</v>
      </c>
      <c r="U1390" s="91" t="s">
        <v>9452</v>
      </c>
      <c r="V1390" s="91">
        <v>8</v>
      </c>
      <c r="W1390" s="95">
        <f>Emissions!N1390</f>
        <v>0</v>
      </c>
      <c r="X1390" s="95" t="str">
        <f>Emissions!O1390</f>
        <v>LB</v>
      </c>
    </row>
    <row r="1391" spans="1:24" x14ac:dyDescent="0.3">
      <c r="A1391" s="91" t="str">
        <f>Emissions!A1391</f>
        <v>27151</v>
      </c>
      <c r="B1391" s="91" t="str">
        <f>Emissions!B1391</f>
        <v>27</v>
      </c>
      <c r="C1391" s="92" t="str">
        <f>Emissions!F1391</f>
        <v>MN</v>
      </c>
      <c r="D1391" s="92" t="str">
        <f>Emissions!C1391</f>
        <v>151</v>
      </c>
      <c r="E1391" s="91" t="str">
        <f>Emissions!D1391</f>
        <v>Swift</v>
      </c>
      <c r="F1391" s="91" t="str">
        <f>Emissions!E1391</f>
        <v>County</v>
      </c>
      <c r="G1391" s="91">
        <v>2620030001</v>
      </c>
      <c r="H1391" s="91" t="s">
        <v>9455</v>
      </c>
      <c r="I1391" s="91" t="s">
        <v>9450</v>
      </c>
      <c r="J1391" s="91" t="s">
        <v>9453</v>
      </c>
      <c r="K1391" s="91">
        <v>2014</v>
      </c>
      <c r="L1391" s="91">
        <v>515</v>
      </c>
      <c r="M1391" s="91" t="s">
        <v>9451</v>
      </c>
      <c r="N1391" s="94">
        <f>Emissions!G1391</f>
        <v>0</v>
      </c>
      <c r="O1391" s="91" t="str">
        <f>Emissions!H1391</f>
        <v>TON</v>
      </c>
      <c r="P1391" s="93">
        <f>'Emissions Factor'!$B$2</f>
        <v>5.5099999999999998E-6</v>
      </c>
      <c r="Q1391" s="91" t="str">
        <f>Emissions!L1391</f>
        <v xml:space="preserve">LB </v>
      </c>
      <c r="R1391" s="91" t="str">
        <f>Emissions!M1391</f>
        <v>TON</v>
      </c>
      <c r="S1391" s="91" t="s">
        <v>9454</v>
      </c>
      <c r="T1391" s="91">
        <v>7439976</v>
      </c>
      <c r="U1391" s="91" t="s">
        <v>9452</v>
      </c>
      <c r="V1391" s="91">
        <v>8</v>
      </c>
      <c r="W1391" s="95">
        <f>Emissions!N1391</f>
        <v>0</v>
      </c>
      <c r="X1391" s="95" t="str">
        <f>Emissions!O1391</f>
        <v>LB</v>
      </c>
    </row>
    <row r="1392" spans="1:24" x14ac:dyDescent="0.3">
      <c r="A1392" s="91" t="str">
        <f>Emissions!A1392</f>
        <v>27153</v>
      </c>
      <c r="B1392" s="91" t="str">
        <f>Emissions!B1392</f>
        <v>27</v>
      </c>
      <c r="C1392" s="92" t="str">
        <f>Emissions!F1392</f>
        <v>MN</v>
      </c>
      <c r="D1392" s="92" t="str">
        <f>Emissions!C1392</f>
        <v>153</v>
      </c>
      <c r="E1392" s="91" t="str">
        <f>Emissions!D1392</f>
        <v>Todd</v>
      </c>
      <c r="F1392" s="91" t="str">
        <f>Emissions!E1392</f>
        <v>County</v>
      </c>
      <c r="G1392" s="91">
        <v>2620030001</v>
      </c>
      <c r="H1392" s="91" t="s">
        <v>9455</v>
      </c>
      <c r="I1392" s="91" t="s">
        <v>9450</v>
      </c>
      <c r="J1392" s="91" t="s">
        <v>9453</v>
      </c>
      <c r="K1392" s="91">
        <v>2014</v>
      </c>
      <c r="L1392" s="91">
        <v>515</v>
      </c>
      <c r="M1392" s="91" t="s">
        <v>9451</v>
      </c>
      <c r="N1392" s="94">
        <f>Emissions!G1392</f>
        <v>0</v>
      </c>
      <c r="O1392" s="91" t="str">
        <f>Emissions!H1392</f>
        <v>TON</v>
      </c>
      <c r="P1392" s="93">
        <f>'Emissions Factor'!$B$2</f>
        <v>5.5099999999999998E-6</v>
      </c>
      <c r="Q1392" s="91" t="str">
        <f>Emissions!L1392</f>
        <v xml:space="preserve">LB </v>
      </c>
      <c r="R1392" s="91" t="str">
        <f>Emissions!M1392</f>
        <v>TON</v>
      </c>
      <c r="S1392" s="91" t="s">
        <v>9454</v>
      </c>
      <c r="T1392" s="91">
        <v>7439976</v>
      </c>
      <c r="U1392" s="91" t="s">
        <v>9452</v>
      </c>
      <c r="V1392" s="91">
        <v>8</v>
      </c>
      <c r="W1392" s="95">
        <f>Emissions!N1392</f>
        <v>0</v>
      </c>
      <c r="X1392" s="95" t="str">
        <f>Emissions!O1392</f>
        <v>LB</v>
      </c>
    </row>
    <row r="1393" spans="1:24" x14ac:dyDescent="0.3">
      <c r="A1393" s="91" t="str">
        <f>Emissions!A1393</f>
        <v>27155</v>
      </c>
      <c r="B1393" s="91" t="str">
        <f>Emissions!B1393</f>
        <v>27</v>
      </c>
      <c r="C1393" s="92" t="str">
        <f>Emissions!F1393</f>
        <v>MN</v>
      </c>
      <c r="D1393" s="92" t="str">
        <f>Emissions!C1393</f>
        <v>155</v>
      </c>
      <c r="E1393" s="91" t="str">
        <f>Emissions!D1393</f>
        <v>Traverse</v>
      </c>
      <c r="F1393" s="91" t="str">
        <f>Emissions!E1393</f>
        <v>County</v>
      </c>
      <c r="G1393" s="91">
        <v>2620030001</v>
      </c>
      <c r="H1393" s="91" t="s">
        <v>9455</v>
      </c>
      <c r="I1393" s="91" t="s">
        <v>9450</v>
      </c>
      <c r="J1393" s="91" t="s">
        <v>9453</v>
      </c>
      <c r="K1393" s="91">
        <v>2014</v>
      </c>
      <c r="L1393" s="91">
        <v>515</v>
      </c>
      <c r="M1393" s="91" t="s">
        <v>9451</v>
      </c>
      <c r="N1393" s="94">
        <f>Emissions!G1393</f>
        <v>0</v>
      </c>
      <c r="O1393" s="91" t="str">
        <f>Emissions!H1393</f>
        <v>TON</v>
      </c>
      <c r="P1393" s="93">
        <f>'Emissions Factor'!$B$2</f>
        <v>5.5099999999999998E-6</v>
      </c>
      <c r="Q1393" s="91" t="str">
        <f>Emissions!L1393</f>
        <v xml:space="preserve">LB </v>
      </c>
      <c r="R1393" s="91" t="str">
        <f>Emissions!M1393</f>
        <v>TON</v>
      </c>
      <c r="S1393" s="91" t="s">
        <v>9454</v>
      </c>
      <c r="T1393" s="91">
        <v>7439976</v>
      </c>
      <c r="U1393" s="91" t="s">
        <v>9452</v>
      </c>
      <c r="V1393" s="91">
        <v>8</v>
      </c>
      <c r="W1393" s="95">
        <f>Emissions!N1393</f>
        <v>0</v>
      </c>
      <c r="X1393" s="95" t="str">
        <f>Emissions!O1393</f>
        <v>LB</v>
      </c>
    </row>
    <row r="1394" spans="1:24" x14ac:dyDescent="0.3">
      <c r="A1394" s="91" t="str">
        <f>Emissions!A1394</f>
        <v>27157</v>
      </c>
      <c r="B1394" s="91" t="str">
        <f>Emissions!B1394</f>
        <v>27</v>
      </c>
      <c r="C1394" s="92" t="str">
        <f>Emissions!F1394</f>
        <v>MN</v>
      </c>
      <c r="D1394" s="92" t="str">
        <f>Emissions!C1394</f>
        <v>157</v>
      </c>
      <c r="E1394" s="91" t="str">
        <f>Emissions!D1394</f>
        <v>Wabasha</v>
      </c>
      <c r="F1394" s="91" t="str">
        <f>Emissions!E1394</f>
        <v>County</v>
      </c>
      <c r="G1394" s="91">
        <v>2620030001</v>
      </c>
      <c r="H1394" s="91" t="s">
        <v>9455</v>
      </c>
      <c r="I1394" s="91" t="s">
        <v>9450</v>
      </c>
      <c r="J1394" s="91" t="s">
        <v>9453</v>
      </c>
      <c r="K1394" s="91">
        <v>2014</v>
      </c>
      <c r="L1394" s="91">
        <v>515</v>
      </c>
      <c r="M1394" s="91" t="s">
        <v>9451</v>
      </c>
      <c r="N1394" s="94">
        <f>Emissions!G1394</f>
        <v>0</v>
      </c>
      <c r="O1394" s="91" t="str">
        <f>Emissions!H1394</f>
        <v>TON</v>
      </c>
      <c r="P1394" s="93">
        <f>'Emissions Factor'!$B$2</f>
        <v>5.5099999999999998E-6</v>
      </c>
      <c r="Q1394" s="91" t="str">
        <f>Emissions!L1394</f>
        <v xml:space="preserve">LB </v>
      </c>
      <c r="R1394" s="91" t="str">
        <f>Emissions!M1394</f>
        <v>TON</v>
      </c>
      <c r="S1394" s="91" t="s">
        <v>9454</v>
      </c>
      <c r="T1394" s="91">
        <v>7439976</v>
      </c>
      <c r="U1394" s="91" t="s">
        <v>9452</v>
      </c>
      <c r="V1394" s="91">
        <v>8</v>
      </c>
      <c r="W1394" s="95">
        <f>Emissions!N1394</f>
        <v>0</v>
      </c>
      <c r="X1394" s="95" t="str">
        <f>Emissions!O1394</f>
        <v>LB</v>
      </c>
    </row>
    <row r="1395" spans="1:24" x14ac:dyDescent="0.3">
      <c r="A1395" s="91" t="str">
        <f>Emissions!A1395</f>
        <v>27159</v>
      </c>
      <c r="B1395" s="91" t="str">
        <f>Emissions!B1395</f>
        <v>27</v>
      </c>
      <c r="C1395" s="92" t="str">
        <f>Emissions!F1395</f>
        <v>MN</v>
      </c>
      <c r="D1395" s="92" t="str">
        <f>Emissions!C1395</f>
        <v>159</v>
      </c>
      <c r="E1395" s="91" t="str">
        <f>Emissions!D1395</f>
        <v>Wadena</v>
      </c>
      <c r="F1395" s="91" t="str">
        <f>Emissions!E1395</f>
        <v>County</v>
      </c>
      <c r="G1395" s="91">
        <v>2620030001</v>
      </c>
      <c r="H1395" s="91" t="s">
        <v>9455</v>
      </c>
      <c r="I1395" s="91" t="s">
        <v>9450</v>
      </c>
      <c r="J1395" s="91" t="s">
        <v>9453</v>
      </c>
      <c r="K1395" s="91">
        <v>2014</v>
      </c>
      <c r="L1395" s="91">
        <v>515</v>
      </c>
      <c r="M1395" s="91" t="s">
        <v>9451</v>
      </c>
      <c r="N1395" s="94">
        <f>Emissions!G1395</f>
        <v>0</v>
      </c>
      <c r="O1395" s="91" t="str">
        <f>Emissions!H1395</f>
        <v>TON</v>
      </c>
      <c r="P1395" s="93">
        <f>'Emissions Factor'!$B$2</f>
        <v>5.5099999999999998E-6</v>
      </c>
      <c r="Q1395" s="91" t="str">
        <f>Emissions!L1395</f>
        <v xml:space="preserve">LB </v>
      </c>
      <c r="R1395" s="91" t="str">
        <f>Emissions!M1395</f>
        <v>TON</v>
      </c>
      <c r="S1395" s="91" t="s">
        <v>9454</v>
      </c>
      <c r="T1395" s="91">
        <v>7439976</v>
      </c>
      <c r="U1395" s="91" t="s">
        <v>9452</v>
      </c>
      <c r="V1395" s="91">
        <v>8</v>
      </c>
      <c r="W1395" s="95">
        <f>Emissions!N1395</f>
        <v>0</v>
      </c>
      <c r="X1395" s="95" t="str">
        <f>Emissions!O1395</f>
        <v>LB</v>
      </c>
    </row>
    <row r="1396" spans="1:24" x14ac:dyDescent="0.3">
      <c r="A1396" s="91" t="str">
        <f>Emissions!A1396</f>
        <v>27161</v>
      </c>
      <c r="B1396" s="91" t="str">
        <f>Emissions!B1396</f>
        <v>27</v>
      </c>
      <c r="C1396" s="92" t="str">
        <f>Emissions!F1396</f>
        <v>MN</v>
      </c>
      <c r="D1396" s="92" t="str">
        <f>Emissions!C1396</f>
        <v>161</v>
      </c>
      <c r="E1396" s="91" t="str">
        <f>Emissions!D1396</f>
        <v>Waseca</v>
      </c>
      <c r="F1396" s="91" t="str">
        <f>Emissions!E1396</f>
        <v>County</v>
      </c>
      <c r="G1396" s="91">
        <v>2620030001</v>
      </c>
      <c r="H1396" s="91" t="s">
        <v>9455</v>
      </c>
      <c r="I1396" s="91" t="s">
        <v>9450</v>
      </c>
      <c r="J1396" s="91" t="s">
        <v>9453</v>
      </c>
      <c r="K1396" s="91">
        <v>2014</v>
      </c>
      <c r="L1396" s="91">
        <v>515</v>
      </c>
      <c r="M1396" s="91" t="s">
        <v>9451</v>
      </c>
      <c r="N1396" s="94">
        <f>Emissions!G1396</f>
        <v>0</v>
      </c>
      <c r="O1396" s="91" t="str">
        <f>Emissions!H1396</f>
        <v>TON</v>
      </c>
      <c r="P1396" s="93">
        <f>'Emissions Factor'!$B$2</f>
        <v>5.5099999999999998E-6</v>
      </c>
      <c r="Q1396" s="91" t="str">
        <f>Emissions!L1396</f>
        <v xml:space="preserve">LB </v>
      </c>
      <c r="R1396" s="91" t="str">
        <f>Emissions!M1396</f>
        <v>TON</v>
      </c>
      <c r="S1396" s="91" t="s">
        <v>9454</v>
      </c>
      <c r="T1396" s="91">
        <v>7439976</v>
      </c>
      <c r="U1396" s="91" t="s">
        <v>9452</v>
      </c>
      <c r="V1396" s="91">
        <v>8</v>
      </c>
      <c r="W1396" s="95">
        <f>Emissions!N1396</f>
        <v>0</v>
      </c>
      <c r="X1396" s="95" t="str">
        <f>Emissions!O1396</f>
        <v>LB</v>
      </c>
    </row>
    <row r="1397" spans="1:24" x14ac:dyDescent="0.3">
      <c r="A1397" s="91" t="str">
        <f>Emissions!A1397</f>
        <v>27163</v>
      </c>
      <c r="B1397" s="91" t="str">
        <f>Emissions!B1397</f>
        <v>27</v>
      </c>
      <c r="C1397" s="92" t="str">
        <f>Emissions!F1397</f>
        <v>MN</v>
      </c>
      <c r="D1397" s="92" t="str">
        <f>Emissions!C1397</f>
        <v>163</v>
      </c>
      <c r="E1397" s="91" t="str">
        <f>Emissions!D1397</f>
        <v>Washington</v>
      </c>
      <c r="F1397" s="91" t="str">
        <f>Emissions!E1397</f>
        <v>County</v>
      </c>
      <c r="G1397" s="91">
        <v>2620030001</v>
      </c>
      <c r="H1397" s="91" t="s">
        <v>9455</v>
      </c>
      <c r="I1397" s="91" t="s">
        <v>9450</v>
      </c>
      <c r="J1397" s="91" t="s">
        <v>9453</v>
      </c>
      <c r="K1397" s="91">
        <v>2014</v>
      </c>
      <c r="L1397" s="91">
        <v>515</v>
      </c>
      <c r="M1397" s="91" t="s">
        <v>9451</v>
      </c>
      <c r="N1397" s="94">
        <f>Emissions!G1397</f>
        <v>0</v>
      </c>
      <c r="O1397" s="91" t="str">
        <f>Emissions!H1397</f>
        <v>TON</v>
      </c>
      <c r="P1397" s="93">
        <f>'Emissions Factor'!$B$2</f>
        <v>5.5099999999999998E-6</v>
      </c>
      <c r="Q1397" s="91" t="str">
        <f>Emissions!L1397</f>
        <v xml:space="preserve">LB </v>
      </c>
      <c r="R1397" s="91" t="str">
        <f>Emissions!M1397</f>
        <v>TON</v>
      </c>
      <c r="S1397" s="91" t="s">
        <v>9454</v>
      </c>
      <c r="T1397" s="91">
        <v>7439976</v>
      </c>
      <c r="U1397" s="91" t="s">
        <v>9452</v>
      </c>
      <c r="V1397" s="91">
        <v>8</v>
      </c>
      <c r="W1397" s="95">
        <f>Emissions!N1397</f>
        <v>0</v>
      </c>
      <c r="X1397" s="95" t="str">
        <f>Emissions!O1397</f>
        <v>LB</v>
      </c>
    </row>
    <row r="1398" spans="1:24" x14ac:dyDescent="0.3">
      <c r="A1398" s="91" t="str">
        <f>Emissions!A1398</f>
        <v>27165</v>
      </c>
      <c r="B1398" s="91" t="str">
        <f>Emissions!B1398</f>
        <v>27</v>
      </c>
      <c r="C1398" s="92" t="str">
        <f>Emissions!F1398</f>
        <v>MN</v>
      </c>
      <c r="D1398" s="92" t="str">
        <f>Emissions!C1398</f>
        <v>165</v>
      </c>
      <c r="E1398" s="91" t="str">
        <f>Emissions!D1398</f>
        <v>Watonwan</v>
      </c>
      <c r="F1398" s="91" t="str">
        <f>Emissions!E1398</f>
        <v>County</v>
      </c>
      <c r="G1398" s="91">
        <v>2620030001</v>
      </c>
      <c r="H1398" s="91" t="s">
        <v>9455</v>
      </c>
      <c r="I1398" s="91" t="s">
        <v>9450</v>
      </c>
      <c r="J1398" s="91" t="s">
        <v>9453</v>
      </c>
      <c r="K1398" s="91">
        <v>2014</v>
      </c>
      <c r="L1398" s="91">
        <v>515</v>
      </c>
      <c r="M1398" s="91" t="s">
        <v>9451</v>
      </c>
      <c r="N1398" s="94">
        <f>Emissions!G1398</f>
        <v>0</v>
      </c>
      <c r="O1398" s="91" t="str">
        <f>Emissions!H1398</f>
        <v>TON</v>
      </c>
      <c r="P1398" s="93">
        <f>'Emissions Factor'!$B$2</f>
        <v>5.5099999999999998E-6</v>
      </c>
      <c r="Q1398" s="91" t="str">
        <f>Emissions!L1398</f>
        <v xml:space="preserve">LB </v>
      </c>
      <c r="R1398" s="91" t="str">
        <f>Emissions!M1398</f>
        <v>TON</v>
      </c>
      <c r="S1398" s="91" t="s">
        <v>9454</v>
      </c>
      <c r="T1398" s="91">
        <v>7439976</v>
      </c>
      <c r="U1398" s="91" t="s">
        <v>9452</v>
      </c>
      <c r="V1398" s="91">
        <v>8</v>
      </c>
      <c r="W1398" s="95">
        <f>Emissions!N1398</f>
        <v>0</v>
      </c>
      <c r="X1398" s="95" t="str">
        <f>Emissions!O1398</f>
        <v>LB</v>
      </c>
    </row>
    <row r="1399" spans="1:24" x14ac:dyDescent="0.3">
      <c r="A1399" s="91" t="str">
        <f>Emissions!A1399</f>
        <v>27167</v>
      </c>
      <c r="B1399" s="91" t="str">
        <f>Emissions!B1399</f>
        <v>27</v>
      </c>
      <c r="C1399" s="92" t="str">
        <f>Emissions!F1399</f>
        <v>MN</v>
      </c>
      <c r="D1399" s="92" t="str">
        <f>Emissions!C1399</f>
        <v>167</v>
      </c>
      <c r="E1399" s="91" t="str">
        <f>Emissions!D1399</f>
        <v>Wilkin</v>
      </c>
      <c r="F1399" s="91" t="str">
        <f>Emissions!E1399</f>
        <v>County</v>
      </c>
      <c r="G1399" s="91">
        <v>2620030001</v>
      </c>
      <c r="H1399" s="91" t="s">
        <v>9455</v>
      </c>
      <c r="I1399" s="91" t="s">
        <v>9450</v>
      </c>
      <c r="J1399" s="91" t="s">
        <v>9453</v>
      </c>
      <c r="K1399" s="91">
        <v>2014</v>
      </c>
      <c r="L1399" s="91">
        <v>515</v>
      </c>
      <c r="M1399" s="91" t="s">
        <v>9451</v>
      </c>
      <c r="N1399" s="94">
        <f>Emissions!G1399</f>
        <v>0</v>
      </c>
      <c r="O1399" s="91" t="str">
        <f>Emissions!H1399</f>
        <v>TON</v>
      </c>
      <c r="P1399" s="93">
        <f>'Emissions Factor'!$B$2</f>
        <v>5.5099999999999998E-6</v>
      </c>
      <c r="Q1399" s="91" t="str">
        <f>Emissions!L1399</f>
        <v xml:space="preserve">LB </v>
      </c>
      <c r="R1399" s="91" t="str">
        <f>Emissions!M1399</f>
        <v>TON</v>
      </c>
      <c r="S1399" s="91" t="s">
        <v>9454</v>
      </c>
      <c r="T1399" s="91">
        <v>7439976</v>
      </c>
      <c r="U1399" s="91" t="s">
        <v>9452</v>
      </c>
      <c r="V1399" s="91">
        <v>8</v>
      </c>
      <c r="W1399" s="95">
        <f>Emissions!N1399</f>
        <v>0</v>
      </c>
      <c r="X1399" s="95" t="str">
        <f>Emissions!O1399</f>
        <v>LB</v>
      </c>
    </row>
    <row r="1400" spans="1:24" x14ac:dyDescent="0.3">
      <c r="A1400" s="91" t="str">
        <f>Emissions!A1400</f>
        <v>27169</v>
      </c>
      <c r="B1400" s="91" t="str">
        <f>Emissions!B1400</f>
        <v>27</v>
      </c>
      <c r="C1400" s="92" t="str">
        <f>Emissions!F1400</f>
        <v>MN</v>
      </c>
      <c r="D1400" s="92" t="str">
        <f>Emissions!C1400</f>
        <v>169</v>
      </c>
      <c r="E1400" s="91" t="str">
        <f>Emissions!D1400</f>
        <v>Winona</v>
      </c>
      <c r="F1400" s="91" t="str">
        <f>Emissions!E1400</f>
        <v>County</v>
      </c>
      <c r="G1400" s="91">
        <v>2620030001</v>
      </c>
      <c r="H1400" s="91" t="s">
        <v>9455</v>
      </c>
      <c r="I1400" s="91" t="s">
        <v>9450</v>
      </c>
      <c r="J1400" s="91" t="s">
        <v>9453</v>
      </c>
      <c r="K1400" s="91">
        <v>2014</v>
      </c>
      <c r="L1400" s="91">
        <v>515</v>
      </c>
      <c r="M1400" s="91" t="s">
        <v>9451</v>
      </c>
      <c r="N1400" s="94">
        <f>Emissions!G1400</f>
        <v>0</v>
      </c>
      <c r="O1400" s="91" t="str">
        <f>Emissions!H1400</f>
        <v>TON</v>
      </c>
      <c r="P1400" s="93">
        <f>'Emissions Factor'!$B$2</f>
        <v>5.5099999999999998E-6</v>
      </c>
      <c r="Q1400" s="91" t="str">
        <f>Emissions!L1400</f>
        <v xml:space="preserve">LB </v>
      </c>
      <c r="R1400" s="91" t="str">
        <f>Emissions!M1400</f>
        <v>TON</v>
      </c>
      <c r="S1400" s="91" t="s">
        <v>9454</v>
      </c>
      <c r="T1400" s="91">
        <v>7439976</v>
      </c>
      <c r="U1400" s="91" t="s">
        <v>9452</v>
      </c>
      <c r="V1400" s="91">
        <v>8</v>
      </c>
      <c r="W1400" s="95">
        <f>Emissions!N1400</f>
        <v>0</v>
      </c>
      <c r="X1400" s="95" t="str">
        <f>Emissions!O1400</f>
        <v>LB</v>
      </c>
    </row>
    <row r="1401" spans="1:24" x14ac:dyDescent="0.3">
      <c r="A1401" s="91" t="str">
        <f>Emissions!A1401</f>
        <v>27171</v>
      </c>
      <c r="B1401" s="91" t="str">
        <f>Emissions!B1401</f>
        <v>27</v>
      </c>
      <c r="C1401" s="92" t="str">
        <f>Emissions!F1401</f>
        <v>MN</v>
      </c>
      <c r="D1401" s="92" t="str">
        <f>Emissions!C1401</f>
        <v>171</v>
      </c>
      <c r="E1401" s="91" t="str">
        <f>Emissions!D1401</f>
        <v>Wright</v>
      </c>
      <c r="F1401" s="91" t="str">
        <f>Emissions!E1401</f>
        <v>County</v>
      </c>
      <c r="G1401" s="91">
        <v>2620030001</v>
      </c>
      <c r="H1401" s="91" t="s">
        <v>9455</v>
      </c>
      <c r="I1401" s="91" t="s">
        <v>9450</v>
      </c>
      <c r="J1401" s="91" t="s">
        <v>9453</v>
      </c>
      <c r="K1401" s="91">
        <v>2014</v>
      </c>
      <c r="L1401" s="91">
        <v>515</v>
      </c>
      <c r="M1401" s="91" t="s">
        <v>9451</v>
      </c>
      <c r="N1401" s="94">
        <f>Emissions!G1401</f>
        <v>0</v>
      </c>
      <c r="O1401" s="91" t="str">
        <f>Emissions!H1401</f>
        <v>TON</v>
      </c>
      <c r="P1401" s="93">
        <f>'Emissions Factor'!$B$2</f>
        <v>5.5099999999999998E-6</v>
      </c>
      <c r="Q1401" s="91" t="str">
        <f>Emissions!L1401</f>
        <v xml:space="preserve">LB </v>
      </c>
      <c r="R1401" s="91" t="str">
        <f>Emissions!M1401</f>
        <v>TON</v>
      </c>
      <c r="S1401" s="91" t="s">
        <v>9454</v>
      </c>
      <c r="T1401" s="91">
        <v>7439976</v>
      </c>
      <c r="U1401" s="91" t="s">
        <v>9452</v>
      </c>
      <c r="V1401" s="91">
        <v>8</v>
      </c>
      <c r="W1401" s="95">
        <f>Emissions!N1401</f>
        <v>0</v>
      </c>
      <c r="X1401" s="95" t="str">
        <f>Emissions!O1401</f>
        <v>LB</v>
      </c>
    </row>
    <row r="1402" spans="1:24" x14ac:dyDescent="0.3">
      <c r="A1402" s="91" t="str">
        <f>Emissions!A1402</f>
        <v>27173</v>
      </c>
      <c r="B1402" s="91" t="str">
        <f>Emissions!B1402</f>
        <v>27</v>
      </c>
      <c r="C1402" s="92" t="str">
        <f>Emissions!F1402</f>
        <v>MN</v>
      </c>
      <c r="D1402" s="92" t="str">
        <f>Emissions!C1402</f>
        <v>173</v>
      </c>
      <c r="E1402" s="91" t="str">
        <f>Emissions!D1402</f>
        <v>Yellow Medicine</v>
      </c>
      <c r="F1402" s="91" t="str">
        <f>Emissions!E1402</f>
        <v>County</v>
      </c>
      <c r="G1402" s="91">
        <v>2620030001</v>
      </c>
      <c r="H1402" s="91" t="s">
        <v>9455</v>
      </c>
      <c r="I1402" s="91" t="s">
        <v>9450</v>
      </c>
      <c r="J1402" s="91" t="s">
        <v>9453</v>
      </c>
      <c r="K1402" s="91">
        <v>2014</v>
      </c>
      <c r="L1402" s="91">
        <v>515</v>
      </c>
      <c r="M1402" s="91" t="s">
        <v>9451</v>
      </c>
      <c r="N1402" s="94">
        <f>Emissions!G1402</f>
        <v>0</v>
      </c>
      <c r="O1402" s="91" t="str">
        <f>Emissions!H1402</f>
        <v>TON</v>
      </c>
      <c r="P1402" s="93">
        <f>'Emissions Factor'!$B$2</f>
        <v>5.5099999999999998E-6</v>
      </c>
      <c r="Q1402" s="91" t="str">
        <f>Emissions!L1402</f>
        <v xml:space="preserve">LB </v>
      </c>
      <c r="R1402" s="91" t="str">
        <f>Emissions!M1402</f>
        <v>TON</v>
      </c>
      <c r="S1402" s="91" t="s">
        <v>9454</v>
      </c>
      <c r="T1402" s="91">
        <v>7439976</v>
      </c>
      <c r="U1402" s="91" t="s">
        <v>9452</v>
      </c>
      <c r="V1402" s="91">
        <v>8</v>
      </c>
      <c r="W1402" s="95">
        <f>Emissions!N1402</f>
        <v>0</v>
      </c>
      <c r="X1402" s="95" t="str">
        <f>Emissions!O1402</f>
        <v>LB</v>
      </c>
    </row>
    <row r="1403" spans="1:24" x14ac:dyDescent="0.3">
      <c r="A1403" s="91" t="str">
        <f>Emissions!A1403</f>
        <v>28001</v>
      </c>
      <c r="B1403" s="91" t="str">
        <f>Emissions!B1403</f>
        <v>28</v>
      </c>
      <c r="C1403" s="92" t="str">
        <f>Emissions!F1403</f>
        <v>MS</v>
      </c>
      <c r="D1403" s="92" t="str">
        <f>Emissions!C1403</f>
        <v>001</v>
      </c>
      <c r="E1403" s="91" t="str">
        <f>Emissions!D1403</f>
        <v>Adams</v>
      </c>
      <c r="F1403" s="91" t="str">
        <f>Emissions!E1403</f>
        <v>County</v>
      </c>
      <c r="G1403" s="91">
        <v>2620030001</v>
      </c>
      <c r="H1403" s="91" t="s">
        <v>9455</v>
      </c>
      <c r="I1403" s="91" t="s">
        <v>9450</v>
      </c>
      <c r="J1403" s="91" t="s">
        <v>9453</v>
      </c>
      <c r="K1403" s="91">
        <v>2014</v>
      </c>
      <c r="L1403" s="91">
        <v>515</v>
      </c>
      <c r="M1403" s="91" t="s">
        <v>9451</v>
      </c>
      <c r="N1403" s="94">
        <f>Emissions!G1403</f>
        <v>92530.259259259299</v>
      </c>
      <c r="O1403" s="91" t="str">
        <f>Emissions!H1403</f>
        <v>TON</v>
      </c>
      <c r="P1403" s="93">
        <f>'Emissions Factor'!$B$2</f>
        <v>5.5099999999999998E-6</v>
      </c>
      <c r="Q1403" s="91" t="str">
        <f>Emissions!L1403</f>
        <v xml:space="preserve">LB </v>
      </c>
      <c r="R1403" s="91" t="str">
        <f>Emissions!M1403</f>
        <v>TON</v>
      </c>
      <c r="S1403" s="91" t="s">
        <v>9454</v>
      </c>
      <c r="T1403" s="91">
        <v>7439976</v>
      </c>
      <c r="U1403" s="91" t="s">
        <v>9452</v>
      </c>
      <c r="V1403" s="91">
        <v>8</v>
      </c>
      <c r="W1403" s="95">
        <f>Emissions!N1403</f>
        <v>0.50984172851851872</v>
      </c>
      <c r="X1403" s="95" t="str">
        <f>Emissions!O1403</f>
        <v>LB</v>
      </c>
    </row>
    <row r="1404" spans="1:24" x14ac:dyDescent="0.3">
      <c r="A1404" s="91" t="str">
        <f>Emissions!A1404</f>
        <v>28003</v>
      </c>
      <c r="B1404" s="91" t="str">
        <f>Emissions!B1404</f>
        <v>28</v>
      </c>
      <c r="C1404" s="92" t="str">
        <f>Emissions!F1404</f>
        <v>MS</v>
      </c>
      <c r="D1404" s="92" t="str">
        <f>Emissions!C1404</f>
        <v>003</v>
      </c>
      <c r="E1404" s="91" t="str">
        <f>Emissions!D1404</f>
        <v>Alcorn</v>
      </c>
      <c r="F1404" s="91" t="str">
        <f>Emissions!E1404</f>
        <v>County</v>
      </c>
      <c r="G1404" s="91">
        <v>2620030001</v>
      </c>
      <c r="H1404" s="91" t="s">
        <v>9455</v>
      </c>
      <c r="I1404" s="91" t="s">
        <v>9450</v>
      </c>
      <c r="J1404" s="91" t="s">
        <v>9453</v>
      </c>
      <c r="K1404" s="91">
        <v>2014</v>
      </c>
      <c r="L1404" s="91">
        <v>515</v>
      </c>
      <c r="M1404" s="91" t="s">
        <v>9451</v>
      </c>
      <c r="N1404" s="94">
        <f>Emissions!G1404</f>
        <v>0</v>
      </c>
      <c r="O1404" s="91" t="str">
        <f>Emissions!H1404</f>
        <v>TON</v>
      </c>
      <c r="P1404" s="93">
        <f>'Emissions Factor'!$B$2</f>
        <v>5.5099999999999998E-6</v>
      </c>
      <c r="Q1404" s="91" t="str">
        <f>Emissions!L1404</f>
        <v xml:space="preserve">LB </v>
      </c>
      <c r="R1404" s="91" t="str">
        <f>Emissions!M1404</f>
        <v>TON</v>
      </c>
      <c r="S1404" s="91" t="s">
        <v>9454</v>
      </c>
      <c r="T1404" s="91">
        <v>7439976</v>
      </c>
      <c r="U1404" s="91" t="s">
        <v>9452</v>
      </c>
      <c r="V1404" s="91">
        <v>8</v>
      </c>
      <c r="W1404" s="95">
        <f>Emissions!N1404</f>
        <v>0</v>
      </c>
      <c r="X1404" s="95" t="str">
        <f>Emissions!O1404</f>
        <v>LB</v>
      </c>
    </row>
    <row r="1405" spans="1:24" x14ac:dyDescent="0.3">
      <c r="A1405" s="91" t="str">
        <f>Emissions!A1405</f>
        <v>28005</v>
      </c>
      <c r="B1405" s="91" t="str">
        <f>Emissions!B1405</f>
        <v>28</v>
      </c>
      <c r="C1405" s="92" t="str">
        <f>Emissions!F1405</f>
        <v>MS</v>
      </c>
      <c r="D1405" s="92" t="str">
        <f>Emissions!C1405</f>
        <v>005</v>
      </c>
      <c r="E1405" s="91" t="str">
        <f>Emissions!D1405</f>
        <v>Amite</v>
      </c>
      <c r="F1405" s="91" t="str">
        <f>Emissions!E1405</f>
        <v>County</v>
      </c>
      <c r="G1405" s="91">
        <v>2620030001</v>
      </c>
      <c r="H1405" s="91" t="s">
        <v>9455</v>
      </c>
      <c r="I1405" s="91" t="s">
        <v>9450</v>
      </c>
      <c r="J1405" s="91" t="s">
        <v>9453</v>
      </c>
      <c r="K1405" s="91">
        <v>2014</v>
      </c>
      <c r="L1405" s="91">
        <v>515</v>
      </c>
      <c r="M1405" s="91" t="s">
        <v>9451</v>
      </c>
      <c r="N1405" s="94">
        <f>Emissions!G1405</f>
        <v>0</v>
      </c>
      <c r="O1405" s="91" t="str">
        <f>Emissions!H1405</f>
        <v>TON</v>
      </c>
      <c r="P1405" s="93">
        <f>'Emissions Factor'!$B$2</f>
        <v>5.5099999999999998E-6</v>
      </c>
      <c r="Q1405" s="91" t="str">
        <f>Emissions!L1405</f>
        <v xml:space="preserve">LB </v>
      </c>
      <c r="R1405" s="91" t="str">
        <f>Emissions!M1405</f>
        <v>TON</v>
      </c>
      <c r="S1405" s="91" t="s">
        <v>9454</v>
      </c>
      <c r="T1405" s="91">
        <v>7439976</v>
      </c>
      <c r="U1405" s="91" t="s">
        <v>9452</v>
      </c>
      <c r="V1405" s="91">
        <v>8</v>
      </c>
      <c r="W1405" s="95">
        <f>Emissions!N1405</f>
        <v>0</v>
      </c>
      <c r="X1405" s="95" t="str">
        <f>Emissions!O1405</f>
        <v>LB</v>
      </c>
    </row>
    <row r="1406" spans="1:24" x14ac:dyDescent="0.3">
      <c r="A1406" s="91" t="str">
        <f>Emissions!A1406</f>
        <v>28007</v>
      </c>
      <c r="B1406" s="91" t="str">
        <f>Emissions!B1406</f>
        <v>28</v>
      </c>
      <c r="C1406" s="92" t="str">
        <f>Emissions!F1406</f>
        <v>MS</v>
      </c>
      <c r="D1406" s="92" t="str">
        <f>Emissions!C1406</f>
        <v>007</v>
      </c>
      <c r="E1406" s="91" t="str">
        <f>Emissions!D1406</f>
        <v>Attala</v>
      </c>
      <c r="F1406" s="91" t="str">
        <f>Emissions!E1406</f>
        <v>County</v>
      </c>
      <c r="G1406" s="91">
        <v>2620030001</v>
      </c>
      <c r="H1406" s="91" t="s">
        <v>9455</v>
      </c>
      <c r="I1406" s="91" t="s">
        <v>9450</v>
      </c>
      <c r="J1406" s="91" t="s">
        <v>9453</v>
      </c>
      <c r="K1406" s="91">
        <v>2014</v>
      </c>
      <c r="L1406" s="91">
        <v>515</v>
      </c>
      <c r="M1406" s="91" t="s">
        <v>9451</v>
      </c>
      <c r="N1406" s="94">
        <f>Emissions!G1406</f>
        <v>0</v>
      </c>
      <c r="O1406" s="91" t="str">
        <f>Emissions!H1406</f>
        <v>TON</v>
      </c>
      <c r="P1406" s="93">
        <f>'Emissions Factor'!$B$2</f>
        <v>5.5099999999999998E-6</v>
      </c>
      <c r="Q1406" s="91" t="str">
        <f>Emissions!L1406</f>
        <v xml:space="preserve">LB </v>
      </c>
      <c r="R1406" s="91" t="str">
        <f>Emissions!M1406</f>
        <v>TON</v>
      </c>
      <c r="S1406" s="91" t="s">
        <v>9454</v>
      </c>
      <c r="T1406" s="91">
        <v>7439976</v>
      </c>
      <c r="U1406" s="91" t="s">
        <v>9452</v>
      </c>
      <c r="V1406" s="91">
        <v>8</v>
      </c>
      <c r="W1406" s="95">
        <f>Emissions!N1406</f>
        <v>0</v>
      </c>
      <c r="X1406" s="95" t="str">
        <f>Emissions!O1406</f>
        <v>LB</v>
      </c>
    </row>
    <row r="1407" spans="1:24" x14ac:dyDescent="0.3">
      <c r="A1407" s="91" t="str">
        <f>Emissions!A1407</f>
        <v>28009</v>
      </c>
      <c r="B1407" s="91" t="str">
        <f>Emissions!B1407</f>
        <v>28</v>
      </c>
      <c r="C1407" s="92" t="str">
        <f>Emissions!F1407</f>
        <v>MS</v>
      </c>
      <c r="D1407" s="92" t="str">
        <f>Emissions!C1407</f>
        <v>009</v>
      </c>
      <c r="E1407" s="91" t="str">
        <f>Emissions!D1407</f>
        <v>Benton</v>
      </c>
      <c r="F1407" s="91" t="str">
        <f>Emissions!E1407</f>
        <v>County</v>
      </c>
      <c r="G1407" s="91">
        <v>2620030001</v>
      </c>
      <c r="H1407" s="91" t="s">
        <v>9455</v>
      </c>
      <c r="I1407" s="91" t="s">
        <v>9450</v>
      </c>
      <c r="J1407" s="91" t="s">
        <v>9453</v>
      </c>
      <c r="K1407" s="91">
        <v>2014</v>
      </c>
      <c r="L1407" s="91">
        <v>515</v>
      </c>
      <c r="M1407" s="91" t="s">
        <v>9451</v>
      </c>
      <c r="N1407" s="94">
        <f>Emissions!G1407</f>
        <v>0</v>
      </c>
      <c r="O1407" s="91" t="str">
        <f>Emissions!H1407</f>
        <v>TON</v>
      </c>
      <c r="P1407" s="93">
        <f>'Emissions Factor'!$B$2</f>
        <v>5.5099999999999998E-6</v>
      </c>
      <c r="Q1407" s="91" t="str">
        <f>Emissions!L1407</f>
        <v xml:space="preserve">LB </v>
      </c>
      <c r="R1407" s="91" t="str">
        <f>Emissions!M1407</f>
        <v>TON</v>
      </c>
      <c r="S1407" s="91" t="s">
        <v>9454</v>
      </c>
      <c r="T1407" s="91">
        <v>7439976</v>
      </c>
      <c r="U1407" s="91" t="s">
        <v>9452</v>
      </c>
      <c r="V1407" s="91">
        <v>8</v>
      </c>
      <c r="W1407" s="95">
        <f>Emissions!N1407</f>
        <v>0</v>
      </c>
      <c r="X1407" s="95" t="str">
        <f>Emissions!O1407</f>
        <v>LB</v>
      </c>
    </row>
    <row r="1408" spans="1:24" x14ac:dyDescent="0.3">
      <c r="A1408" s="91" t="str">
        <f>Emissions!A1408</f>
        <v>28011</v>
      </c>
      <c r="B1408" s="91" t="str">
        <f>Emissions!B1408</f>
        <v>28</v>
      </c>
      <c r="C1408" s="92" t="str">
        <f>Emissions!F1408</f>
        <v>MS</v>
      </c>
      <c r="D1408" s="92" t="str">
        <f>Emissions!C1408</f>
        <v>011</v>
      </c>
      <c r="E1408" s="91" t="str">
        <f>Emissions!D1408</f>
        <v>Bolivar</v>
      </c>
      <c r="F1408" s="91" t="str">
        <f>Emissions!E1408</f>
        <v>County</v>
      </c>
      <c r="G1408" s="91">
        <v>2620030001</v>
      </c>
      <c r="H1408" s="91" t="s">
        <v>9455</v>
      </c>
      <c r="I1408" s="91" t="s">
        <v>9450</v>
      </c>
      <c r="J1408" s="91" t="s">
        <v>9453</v>
      </c>
      <c r="K1408" s="91">
        <v>2014</v>
      </c>
      <c r="L1408" s="91">
        <v>515</v>
      </c>
      <c r="M1408" s="91" t="s">
        <v>9451</v>
      </c>
      <c r="N1408" s="94">
        <f>Emissions!G1408</f>
        <v>0</v>
      </c>
      <c r="O1408" s="91" t="str">
        <f>Emissions!H1408</f>
        <v>TON</v>
      </c>
      <c r="P1408" s="93">
        <f>'Emissions Factor'!$B$2</f>
        <v>5.5099999999999998E-6</v>
      </c>
      <c r="Q1408" s="91" t="str">
        <f>Emissions!L1408</f>
        <v xml:space="preserve">LB </v>
      </c>
      <c r="R1408" s="91" t="str">
        <f>Emissions!M1408</f>
        <v>TON</v>
      </c>
      <c r="S1408" s="91" t="s">
        <v>9454</v>
      </c>
      <c r="T1408" s="91">
        <v>7439976</v>
      </c>
      <c r="U1408" s="91" t="s">
        <v>9452</v>
      </c>
      <c r="V1408" s="91">
        <v>8</v>
      </c>
      <c r="W1408" s="95">
        <f>Emissions!N1408</f>
        <v>0</v>
      </c>
      <c r="X1408" s="95" t="str">
        <f>Emissions!O1408</f>
        <v>LB</v>
      </c>
    </row>
    <row r="1409" spans="1:24" x14ac:dyDescent="0.3">
      <c r="A1409" s="91" t="str">
        <f>Emissions!A1409</f>
        <v>28013</v>
      </c>
      <c r="B1409" s="91" t="str">
        <f>Emissions!B1409</f>
        <v>28</v>
      </c>
      <c r="C1409" s="92" t="str">
        <f>Emissions!F1409</f>
        <v>MS</v>
      </c>
      <c r="D1409" s="92" t="str">
        <f>Emissions!C1409</f>
        <v>013</v>
      </c>
      <c r="E1409" s="91" t="str">
        <f>Emissions!D1409</f>
        <v>Calhoun</v>
      </c>
      <c r="F1409" s="91" t="str">
        <f>Emissions!E1409</f>
        <v>County</v>
      </c>
      <c r="G1409" s="91">
        <v>2620030001</v>
      </c>
      <c r="H1409" s="91" t="s">
        <v>9455</v>
      </c>
      <c r="I1409" s="91" t="s">
        <v>9450</v>
      </c>
      <c r="J1409" s="91" t="s">
        <v>9453</v>
      </c>
      <c r="K1409" s="91">
        <v>2014</v>
      </c>
      <c r="L1409" s="91">
        <v>515</v>
      </c>
      <c r="M1409" s="91" t="s">
        <v>9451</v>
      </c>
      <c r="N1409" s="94">
        <f>Emissions!G1409</f>
        <v>0</v>
      </c>
      <c r="O1409" s="91" t="str">
        <f>Emissions!H1409</f>
        <v>TON</v>
      </c>
      <c r="P1409" s="93">
        <f>'Emissions Factor'!$B$2</f>
        <v>5.5099999999999998E-6</v>
      </c>
      <c r="Q1409" s="91" t="str">
        <f>Emissions!L1409</f>
        <v xml:space="preserve">LB </v>
      </c>
      <c r="R1409" s="91" t="str">
        <f>Emissions!M1409</f>
        <v>TON</v>
      </c>
      <c r="S1409" s="91" t="s">
        <v>9454</v>
      </c>
      <c r="T1409" s="91">
        <v>7439976</v>
      </c>
      <c r="U1409" s="91" t="s">
        <v>9452</v>
      </c>
      <c r="V1409" s="91">
        <v>8</v>
      </c>
      <c r="W1409" s="95">
        <f>Emissions!N1409</f>
        <v>0</v>
      </c>
      <c r="X1409" s="95" t="str">
        <f>Emissions!O1409</f>
        <v>LB</v>
      </c>
    </row>
    <row r="1410" spans="1:24" x14ac:dyDescent="0.3">
      <c r="A1410" s="91" t="str">
        <f>Emissions!A1410</f>
        <v>28015</v>
      </c>
      <c r="B1410" s="91" t="str">
        <f>Emissions!B1410</f>
        <v>28</v>
      </c>
      <c r="C1410" s="92" t="str">
        <f>Emissions!F1410</f>
        <v>MS</v>
      </c>
      <c r="D1410" s="92" t="str">
        <f>Emissions!C1410</f>
        <v>015</v>
      </c>
      <c r="E1410" s="91" t="str">
        <f>Emissions!D1410</f>
        <v>Carroll</v>
      </c>
      <c r="F1410" s="91" t="str">
        <f>Emissions!E1410</f>
        <v>County</v>
      </c>
      <c r="G1410" s="91">
        <v>2620030001</v>
      </c>
      <c r="H1410" s="91" t="s">
        <v>9455</v>
      </c>
      <c r="I1410" s="91" t="s">
        <v>9450</v>
      </c>
      <c r="J1410" s="91" t="s">
        <v>9453</v>
      </c>
      <c r="K1410" s="91">
        <v>2014</v>
      </c>
      <c r="L1410" s="91">
        <v>515</v>
      </c>
      <c r="M1410" s="91" t="s">
        <v>9451</v>
      </c>
      <c r="N1410" s="94">
        <f>Emissions!G1410</f>
        <v>0</v>
      </c>
      <c r="O1410" s="91" t="str">
        <f>Emissions!H1410</f>
        <v>TON</v>
      </c>
      <c r="P1410" s="93">
        <f>'Emissions Factor'!$B$2</f>
        <v>5.5099999999999998E-6</v>
      </c>
      <c r="Q1410" s="91" t="str">
        <f>Emissions!L1410</f>
        <v xml:space="preserve">LB </v>
      </c>
      <c r="R1410" s="91" t="str">
        <f>Emissions!M1410</f>
        <v>TON</v>
      </c>
      <c r="S1410" s="91" t="s">
        <v>9454</v>
      </c>
      <c r="T1410" s="91">
        <v>7439976</v>
      </c>
      <c r="U1410" s="91" t="s">
        <v>9452</v>
      </c>
      <c r="V1410" s="91">
        <v>8</v>
      </c>
      <c r="W1410" s="95">
        <f>Emissions!N1410</f>
        <v>0</v>
      </c>
      <c r="X1410" s="95" t="str">
        <f>Emissions!O1410</f>
        <v>LB</v>
      </c>
    </row>
    <row r="1411" spans="1:24" x14ac:dyDescent="0.3">
      <c r="A1411" s="91" t="str">
        <f>Emissions!A1411</f>
        <v>28017</v>
      </c>
      <c r="B1411" s="91" t="str">
        <f>Emissions!B1411</f>
        <v>28</v>
      </c>
      <c r="C1411" s="92" t="str">
        <f>Emissions!F1411</f>
        <v>MS</v>
      </c>
      <c r="D1411" s="92" t="str">
        <f>Emissions!C1411</f>
        <v>017</v>
      </c>
      <c r="E1411" s="91" t="str">
        <f>Emissions!D1411</f>
        <v>Chickasaw</v>
      </c>
      <c r="F1411" s="91" t="str">
        <f>Emissions!E1411</f>
        <v>County</v>
      </c>
      <c r="G1411" s="91">
        <v>2620030001</v>
      </c>
      <c r="H1411" s="91" t="s">
        <v>9455</v>
      </c>
      <c r="I1411" s="91" t="s">
        <v>9450</v>
      </c>
      <c r="J1411" s="91" t="s">
        <v>9453</v>
      </c>
      <c r="K1411" s="91">
        <v>2014</v>
      </c>
      <c r="L1411" s="91">
        <v>515</v>
      </c>
      <c r="M1411" s="91" t="s">
        <v>9451</v>
      </c>
      <c r="N1411" s="94">
        <f>Emissions!G1411</f>
        <v>521400.85185185203</v>
      </c>
      <c r="O1411" s="91" t="str">
        <f>Emissions!H1411</f>
        <v>TON</v>
      </c>
      <c r="P1411" s="93">
        <f>'Emissions Factor'!$B$2</f>
        <v>5.5099999999999998E-6</v>
      </c>
      <c r="Q1411" s="91" t="str">
        <f>Emissions!L1411</f>
        <v xml:space="preserve">LB </v>
      </c>
      <c r="R1411" s="91" t="str">
        <f>Emissions!M1411</f>
        <v>TON</v>
      </c>
      <c r="S1411" s="91" t="s">
        <v>9454</v>
      </c>
      <c r="T1411" s="91">
        <v>7439976</v>
      </c>
      <c r="U1411" s="91" t="s">
        <v>9452</v>
      </c>
      <c r="V1411" s="91">
        <v>8</v>
      </c>
      <c r="W1411" s="95">
        <f>Emissions!N1411</f>
        <v>2.8729186937037046</v>
      </c>
      <c r="X1411" s="95" t="str">
        <f>Emissions!O1411</f>
        <v>LB</v>
      </c>
    </row>
    <row r="1412" spans="1:24" x14ac:dyDescent="0.3">
      <c r="A1412" s="91" t="str">
        <f>Emissions!A1412</f>
        <v>28019</v>
      </c>
      <c r="B1412" s="91" t="str">
        <f>Emissions!B1412</f>
        <v>28</v>
      </c>
      <c r="C1412" s="92" t="str">
        <f>Emissions!F1412</f>
        <v>MS</v>
      </c>
      <c r="D1412" s="92" t="str">
        <f>Emissions!C1412</f>
        <v>019</v>
      </c>
      <c r="E1412" s="91" t="str">
        <f>Emissions!D1412</f>
        <v>Choctaw</v>
      </c>
      <c r="F1412" s="91" t="str">
        <f>Emissions!E1412</f>
        <v>County</v>
      </c>
      <c r="G1412" s="91">
        <v>2620030001</v>
      </c>
      <c r="H1412" s="91" t="s">
        <v>9455</v>
      </c>
      <c r="I1412" s="91" t="s">
        <v>9450</v>
      </c>
      <c r="J1412" s="91" t="s">
        <v>9453</v>
      </c>
      <c r="K1412" s="91">
        <v>2014</v>
      </c>
      <c r="L1412" s="91">
        <v>515</v>
      </c>
      <c r="M1412" s="91" t="s">
        <v>9451</v>
      </c>
      <c r="N1412" s="94">
        <f>Emissions!G1412</f>
        <v>0</v>
      </c>
      <c r="O1412" s="91" t="str">
        <f>Emissions!H1412</f>
        <v>TON</v>
      </c>
      <c r="P1412" s="93">
        <f>'Emissions Factor'!$B$2</f>
        <v>5.5099999999999998E-6</v>
      </c>
      <c r="Q1412" s="91" t="str">
        <f>Emissions!L1412</f>
        <v xml:space="preserve">LB </v>
      </c>
      <c r="R1412" s="91" t="str">
        <f>Emissions!M1412</f>
        <v>TON</v>
      </c>
      <c r="S1412" s="91" t="s">
        <v>9454</v>
      </c>
      <c r="T1412" s="91">
        <v>7439976</v>
      </c>
      <c r="U1412" s="91" t="s">
        <v>9452</v>
      </c>
      <c r="V1412" s="91">
        <v>8</v>
      </c>
      <c r="W1412" s="95">
        <f>Emissions!N1412</f>
        <v>0</v>
      </c>
      <c r="X1412" s="95" t="str">
        <f>Emissions!O1412</f>
        <v>LB</v>
      </c>
    </row>
    <row r="1413" spans="1:24" x14ac:dyDescent="0.3">
      <c r="A1413" s="91" t="str">
        <f>Emissions!A1413</f>
        <v>28021</v>
      </c>
      <c r="B1413" s="91" t="str">
        <f>Emissions!B1413</f>
        <v>28</v>
      </c>
      <c r="C1413" s="92" t="str">
        <f>Emissions!F1413</f>
        <v>MS</v>
      </c>
      <c r="D1413" s="92" t="str">
        <f>Emissions!C1413</f>
        <v>021</v>
      </c>
      <c r="E1413" s="91" t="str">
        <f>Emissions!D1413</f>
        <v>Claiborne</v>
      </c>
      <c r="F1413" s="91" t="str">
        <f>Emissions!E1413</f>
        <v>County</v>
      </c>
      <c r="G1413" s="91">
        <v>2620030001</v>
      </c>
      <c r="H1413" s="91" t="s">
        <v>9455</v>
      </c>
      <c r="I1413" s="91" t="s">
        <v>9450</v>
      </c>
      <c r="J1413" s="91" t="s">
        <v>9453</v>
      </c>
      <c r="K1413" s="91">
        <v>2014</v>
      </c>
      <c r="L1413" s="91">
        <v>515</v>
      </c>
      <c r="M1413" s="91" t="s">
        <v>9451</v>
      </c>
      <c r="N1413" s="94">
        <f>Emissions!G1413</f>
        <v>0</v>
      </c>
      <c r="O1413" s="91" t="str">
        <f>Emissions!H1413</f>
        <v>TON</v>
      </c>
      <c r="P1413" s="93">
        <f>'Emissions Factor'!$B$2</f>
        <v>5.5099999999999998E-6</v>
      </c>
      <c r="Q1413" s="91" t="str">
        <f>Emissions!L1413</f>
        <v xml:space="preserve">LB </v>
      </c>
      <c r="R1413" s="91" t="str">
        <f>Emissions!M1413</f>
        <v>TON</v>
      </c>
      <c r="S1413" s="91" t="s">
        <v>9454</v>
      </c>
      <c r="T1413" s="91">
        <v>7439976</v>
      </c>
      <c r="U1413" s="91" t="s">
        <v>9452</v>
      </c>
      <c r="V1413" s="91">
        <v>8</v>
      </c>
      <c r="W1413" s="95">
        <f>Emissions!N1413</f>
        <v>0</v>
      </c>
      <c r="X1413" s="95" t="str">
        <f>Emissions!O1413</f>
        <v>LB</v>
      </c>
    </row>
    <row r="1414" spans="1:24" x14ac:dyDescent="0.3">
      <c r="A1414" s="91" t="str">
        <f>Emissions!A1414</f>
        <v>28023</v>
      </c>
      <c r="B1414" s="91" t="str">
        <f>Emissions!B1414</f>
        <v>28</v>
      </c>
      <c r="C1414" s="92" t="str">
        <f>Emissions!F1414</f>
        <v>MS</v>
      </c>
      <c r="D1414" s="92" t="str">
        <f>Emissions!C1414</f>
        <v>023</v>
      </c>
      <c r="E1414" s="91" t="str">
        <f>Emissions!D1414</f>
        <v>Clarke</v>
      </c>
      <c r="F1414" s="91" t="str">
        <f>Emissions!E1414</f>
        <v>County</v>
      </c>
      <c r="G1414" s="91">
        <v>2620030001</v>
      </c>
      <c r="H1414" s="91" t="s">
        <v>9455</v>
      </c>
      <c r="I1414" s="91" t="s">
        <v>9450</v>
      </c>
      <c r="J1414" s="91" t="s">
        <v>9453</v>
      </c>
      <c r="K1414" s="91">
        <v>2014</v>
      </c>
      <c r="L1414" s="91">
        <v>515</v>
      </c>
      <c r="M1414" s="91" t="s">
        <v>9451</v>
      </c>
      <c r="N1414" s="94">
        <f>Emissions!G1414</f>
        <v>0</v>
      </c>
      <c r="O1414" s="91" t="str">
        <f>Emissions!H1414</f>
        <v>TON</v>
      </c>
      <c r="P1414" s="93">
        <f>'Emissions Factor'!$B$2</f>
        <v>5.5099999999999998E-6</v>
      </c>
      <c r="Q1414" s="91" t="str">
        <f>Emissions!L1414</f>
        <v xml:space="preserve">LB </v>
      </c>
      <c r="R1414" s="91" t="str">
        <f>Emissions!M1414</f>
        <v>TON</v>
      </c>
      <c r="S1414" s="91" t="s">
        <v>9454</v>
      </c>
      <c r="T1414" s="91">
        <v>7439976</v>
      </c>
      <c r="U1414" s="91" t="s">
        <v>9452</v>
      </c>
      <c r="V1414" s="91">
        <v>8</v>
      </c>
      <c r="W1414" s="95">
        <f>Emissions!N1414</f>
        <v>0</v>
      </c>
      <c r="X1414" s="95" t="str">
        <f>Emissions!O1414</f>
        <v>LB</v>
      </c>
    </row>
    <row r="1415" spans="1:24" x14ac:dyDescent="0.3">
      <c r="A1415" s="91" t="str">
        <f>Emissions!A1415</f>
        <v>28025</v>
      </c>
      <c r="B1415" s="91" t="str">
        <f>Emissions!B1415</f>
        <v>28</v>
      </c>
      <c r="C1415" s="92" t="str">
        <f>Emissions!F1415</f>
        <v>MS</v>
      </c>
      <c r="D1415" s="92" t="str">
        <f>Emissions!C1415</f>
        <v>025</v>
      </c>
      <c r="E1415" s="91" t="str">
        <f>Emissions!D1415</f>
        <v>Clay</v>
      </c>
      <c r="F1415" s="91" t="str">
        <f>Emissions!E1415</f>
        <v>County</v>
      </c>
      <c r="G1415" s="91">
        <v>2620030001</v>
      </c>
      <c r="H1415" s="91" t="s">
        <v>9455</v>
      </c>
      <c r="I1415" s="91" t="s">
        <v>9450</v>
      </c>
      <c r="J1415" s="91" t="s">
        <v>9453</v>
      </c>
      <c r="K1415" s="91">
        <v>2014</v>
      </c>
      <c r="L1415" s="91">
        <v>515</v>
      </c>
      <c r="M1415" s="91" t="s">
        <v>9451</v>
      </c>
      <c r="N1415" s="94">
        <f>Emissions!G1415</f>
        <v>0</v>
      </c>
      <c r="O1415" s="91" t="str">
        <f>Emissions!H1415</f>
        <v>TON</v>
      </c>
      <c r="P1415" s="93">
        <f>'Emissions Factor'!$B$2</f>
        <v>5.5099999999999998E-6</v>
      </c>
      <c r="Q1415" s="91" t="str">
        <f>Emissions!L1415</f>
        <v xml:space="preserve">LB </v>
      </c>
      <c r="R1415" s="91" t="str">
        <f>Emissions!M1415</f>
        <v>TON</v>
      </c>
      <c r="S1415" s="91" t="s">
        <v>9454</v>
      </c>
      <c r="T1415" s="91">
        <v>7439976</v>
      </c>
      <c r="U1415" s="91" t="s">
        <v>9452</v>
      </c>
      <c r="V1415" s="91">
        <v>8</v>
      </c>
      <c r="W1415" s="95">
        <f>Emissions!N1415</f>
        <v>0</v>
      </c>
      <c r="X1415" s="95" t="str">
        <f>Emissions!O1415</f>
        <v>LB</v>
      </c>
    </row>
    <row r="1416" spans="1:24" x14ac:dyDescent="0.3">
      <c r="A1416" s="91" t="str">
        <f>Emissions!A1416</f>
        <v>28027</v>
      </c>
      <c r="B1416" s="91" t="str">
        <f>Emissions!B1416</f>
        <v>28</v>
      </c>
      <c r="C1416" s="92" t="str">
        <f>Emissions!F1416</f>
        <v>MS</v>
      </c>
      <c r="D1416" s="92" t="str">
        <f>Emissions!C1416</f>
        <v>027</v>
      </c>
      <c r="E1416" s="91" t="str">
        <f>Emissions!D1416</f>
        <v>Coahoma</v>
      </c>
      <c r="F1416" s="91" t="str">
        <f>Emissions!E1416</f>
        <v>County</v>
      </c>
      <c r="G1416" s="91">
        <v>2620030001</v>
      </c>
      <c r="H1416" s="91" t="s">
        <v>9455</v>
      </c>
      <c r="I1416" s="91" t="s">
        <v>9450</v>
      </c>
      <c r="J1416" s="91" t="s">
        <v>9453</v>
      </c>
      <c r="K1416" s="91">
        <v>2014</v>
      </c>
      <c r="L1416" s="91">
        <v>515</v>
      </c>
      <c r="M1416" s="91" t="s">
        <v>9451</v>
      </c>
      <c r="N1416" s="94">
        <f>Emissions!G1416</f>
        <v>0</v>
      </c>
      <c r="O1416" s="91" t="str">
        <f>Emissions!H1416</f>
        <v>TON</v>
      </c>
      <c r="P1416" s="93">
        <f>'Emissions Factor'!$B$2</f>
        <v>5.5099999999999998E-6</v>
      </c>
      <c r="Q1416" s="91" t="str">
        <f>Emissions!L1416</f>
        <v xml:space="preserve">LB </v>
      </c>
      <c r="R1416" s="91" t="str">
        <f>Emissions!M1416</f>
        <v>TON</v>
      </c>
      <c r="S1416" s="91" t="s">
        <v>9454</v>
      </c>
      <c r="T1416" s="91">
        <v>7439976</v>
      </c>
      <c r="U1416" s="91" t="s">
        <v>9452</v>
      </c>
      <c r="V1416" s="91">
        <v>8</v>
      </c>
      <c r="W1416" s="95">
        <f>Emissions!N1416</f>
        <v>0</v>
      </c>
      <c r="X1416" s="95" t="str">
        <f>Emissions!O1416</f>
        <v>LB</v>
      </c>
    </row>
    <row r="1417" spans="1:24" x14ac:dyDescent="0.3">
      <c r="A1417" s="91" t="str">
        <f>Emissions!A1417</f>
        <v>28029</v>
      </c>
      <c r="B1417" s="91" t="str">
        <f>Emissions!B1417</f>
        <v>28</v>
      </c>
      <c r="C1417" s="92" t="str">
        <f>Emissions!F1417</f>
        <v>MS</v>
      </c>
      <c r="D1417" s="92" t="str">
        <f>Emissions!C1417</f>
        <v>029</v>
      </c>
      <c r="E1417" s="91" t="str">
        <f>Emissions!D1417</f>
        <v>Copiah</v>
      </c>
      <c r="F1417" s="91" t="str">
        <f>Emissions!E1417</f>
        <v>County</v>
      </c>
      <c r="G1417" s="91">
        <v>2620030001</v>
      </c>
      <c r="H1417" s="91" t="s">
        <v>9455</v>
      </c>
      <c r="I1417" s="91" t="s">
        <v>9450</v>
      </c>
      <c r="J1417" s="91" t="s">
        <v>9453</v>
      </c>
      <c r="K1417" s="91">
        <v>2014</v>
      </c>
      <c r="L1417" s="91">
        <v>515</v>
      </c>
      <c r="M1417" s="91" t="s">
        <v>9451</v>
      </c>
      <c r="N1417" s="94">
        <f>Emissions!G1417</f>
        <v>0</v>
      </c>
      <c r="O1417" s="91" t="str">
        <f>Emissions!H1417</f>
        <v>TON</v>
      </c>
      <c r="P1417" s="93">
        <f>'Emissions Factor'!$B$2</f>
        <v>5.5099999999999998E-6</v>
      </c>
      <c r="Q1417" s="91" t="str">
        <f>Emissions!L1417</f>
        <v xml:space="preserve">LB </v>
      </c>
      <c r="R1417" s="91" t="str">
        <f>Emissions!M1417</f>
        <v>TON</v>
      </c>
      <c r="S1417" s="91" t="s">
        <v>9454</v>
      </c>
      <c r="T1417" s="91">
        <v>7439976</v>
      </c>
      <c r="U1417" s="91" t="s">
        <v>9452</v>
      </c>
      <c r="V1417" s="91">
        <v>8</v>
      </c>
      <c r="W1417" s="95">
        <f>Emissions!N1417</f>
        <v>0</v>
      </c>
      <c r="X1417" s="95" t="str">
        <f>Emissions!O1417</f>
        <v>LB</v>
      </c>
    </row>
    <row r="1418" spans="1:24" x14ac:dyDescent="0.3">
      <c r="A1418" s="91" t="str">
        <f>Emissions!A1418</f>
        <v>28031</v>
      </c>
      <c r="B1418" s="91" t="str">
        <f>Emissions!B1418</f>
        <v>28</v>
      </c>
      <c r="C1418" s="92" t="str">
        <f>Emissions!F1418</f>
        <v>MS</v>
      </c>
      <c r="D1418" s="92" t="str">
        <f>Emissions!C1418</f>
        <v>031</v>
      </c>
      <c r="E1418" s="91" t="str">
        <f>Emissions!D1418</f>
        <v>Covington</v>
      </c>
      <c r="F1418" s="91" t="str">
        <f>Emissions!E1418</f>
        <v>County</v>
      </c>
      <c r="G1418" s="91">
        <v>2620030001</v>
      </c>
      <c r="H1418" s="91" t="s">
        <v>9455</v>
      </c>
      <c r="I1418" s="91" t="s">
        <v>9450</v>
      </c>
      <c r="J1418" s="91" t="s">
        <v>9453</v>
      </c>
      <c r="K1418" s="91">
        <v>2014</v>
      </c>
      <c r="L1418" s="91">
        <v>515</v>
      </c>
      <c r="M1418" s="91" t="s">
        <v>9451</v>
      </c>
      <c r="N1418" s="94">
        <f>Emissions!G1418</f>
        <v>0</v>
      </c>
      <c r="O1418" s="91" t="str">
        <f>Emissions!H1418</f>
        <v>TON</v>
      </c>
      <c r="P1418" s="93">
        <f>'Emissions Factor'!$B$2</f>
        <v>5.5099999999999998E-6</v>
      </c>
      <c r="Q1418" s="91" t="str">
        <f>Emissions!L1418</f>
        <v xml:space="preserve">LB </v>
      </c>
      <c r="R1418" s="91" t="str">
        <f>Emissions!M1418</f>
        <v>TON</v>
      </c>
      <c r="S1418" s="91" t="s">
        <v>9454</v>
      </c>
      <c r="T1418" s="91">
        <v>7439976</v>
      </c>
      <c r="U1418" s="91" t="s">
        <v>9452</v>
      </c>
      <c r="V1418" s="91">
        <v>8</v>
      </c>
      <c r="W1418" s="95">
        <f>Emissions!N1418</f>
        <v>0</v>
      </c>
      <c r="X1418" s="95" t="str">
        <f>Emissions!O1418</f>
        <v>LB</v>
      </c>
    </row>
    <row r="1419" spans="1:24" x14ac:dyDescent="0.3">
      <c r="A1419" s="91" t="str">
        <f>Emissions!A1419</f>
        <v>28033</v>
      </c>
      <c r="B1419" s="91" t="str">
        <f>Emissions!B1419</f>
        <v>28</v>
      </c>
      <c r="C1419" s="92" t="str">
        <f>Emissions!F1419</f>
        <v>MS</v>
      </c>
      <c r="D1419" s="92" t="str">
        <f>Emissions!C1419</f>
        <v>033</v>
      </c>
      <c r="E1419" s="91" t="str">
        <f>Emissions!D1419</f>
        <v>DeSoto</v>
      </c>
      <c r="F1419" s="91" t="str">
        <f>Emissions!E1419</f>
        <v>County</v>
      </c>
      <c r="G1419" s="91">
        <v>2620030001</v>
      </c>
      <c r="H1419" s="91" t="s">
        <v>9455</v>
      </c>
      <c r="I1419" s="91" t="s">
        <v>9450</v>
      </c>
      <c r="J1419" s="91" t="s">
        <v>9453</v>
      </c>
      <c r="K1419" s="91">
        <v>2014</v>
      </c>
      <c r="L1419" s="91">
        <v>515</v>
      </c>
      <c r="M1419" s="91" t="s">
        <v>9451</v>
      </c>
      <c r="N1419" s="94">
        <f>Emissions!G1419</f>
        <v>0</v>
      </c>
      <c r="O1419" s="91" t="str">
        <f>Emissions!H1419</f>
        <v>TON</v>
      </c>
      <c r="P1419" s="93">
        <f>'Emissions Factor'!$B$2</f>
        <v>5.5099999999999998E-6</v>
      </c>
      <c r="Q1419" s="91" t="str">
        <f>Emissions!L1419</f>
        <v xml:space="preserve">LB </v>
      </c>
      <c r="R1419" s="91" t="str">
        <f>Emissions!M1419</f>
        <v>TON</v>
      </c>
      <c r="S1419" s="91" t="s">
        <v>9454</v>
      </c>
      <c r="T1419" s="91">
        <v>7439976</v>
      </c>
      <c r="U1419" s="91" t="s">
        <v>9452</v>
      </c>
      <c r="V1419" s="91">
        <v>8</v>
      </c>
      <c r="W1419" s="95">
        <f>Emissions!N1419</f>
        <v>0</v>
      </c>
      <c r="X1419" s="95" t="str">
        <f>Emissions!O1419</f>
        <v>LB</v>
      </c>
    </row>
    <row r="1420" spans="1:24" x14ac:dyDescent="0.3">
      <c r="A1420" s="91" t="str">
        <f>Emissions!A1420</f>
        <v>28035</v>
      </c>
      <c r="B1420" s="91" t="str">
        <f>Emissions!B1420</f>
        <v>28</v>
      </c>
      <c r="C1420" s="92" t="str">
        <f>Emissions!F1420</f>
        <v>MS</v>
      </c>
      <c r="D1420" s="92" t="str">
        <f>Emissions!C1420</f>
        <v>035</v>
      </c>
      <c r="E1420" s="91" t="str">
        <f>Emissions!D1420</f>
        <v>Forrest</v>
      </c>
      <c r="F1420" s="91" t="str">
        <f>Emissions!E1420</f>
        <v>County</v>
      </c>
      <c r="G1420" s="91">
        <v>2620030001</v>
      </c>
      <c r="H1420" s="91" t="s">
        <v>9455</v>
      </c>
      <c r="I1420" s="91" t="s">
        <v>9450</v>
      </c>
      <c r="J1420" s="91" t="s">
        <v>9453</v>
      </c>
      <c r="K1420" s="91">
        <v>2014</v>
      </c>
      <c r="L1420" s="91">
        <v>515</v>
      </c>
      <c r="M1420" s="91" t="s">
        <v>9451</v>
      </c>
      <c r="N1420" s="94">
        <f>Emissions!G1420</f>
        <v>0</v>
      </c>
      <c r="O1420" s="91" t="str">
        <f>Emissions!H1420</f>
        <v>TON</v>
      </c>
      <c r="P1420" s="93">
        <f>'Emissions Factor'!$B$2</f>
        <v>5.5099999999999998E-6</v>
      </c>
      <c r="Q1420" s="91" t="str">
        <f>Emissions!L1420</f>
        <v xml:space="preserve">LB </v>
      </c>
      <c r="R1420" s="91" t="str">
        <f>Emissions!M1420</f>
        <v>TON</v>
      </c>
      <c r="S1420" s="91" t="s">
        <v>9454</v>
      </c>
      <c r="T1420" s="91">
        <v>7439976</v>
      </c>
      <c r="U1420" s="91" t="s">
        <v>9452</v>
      </c>
      <c r="V1420" s="91">
        <v>8</v>
      </c>
      <c r="W1420" s="95">
        <f>Emissions!N1420</f>
        <v>0</v>
      </c>
      <c r="X1420" s="95" t="str">
        <f>Emissions!O1420</f>
        <v>LB</v>
      </c>
    </row>
    <row r="1421" spans="1:24" x14ac:dyDescent="0.3">
      <c r="A1421" s="91" t="str">
        <f>Emissions!A1421</f>
        <v>28037</v>
      </c>
      <c r="B1421" s="91" t="str">
        <f>Emissions!B1421</f>
        <v>28</v>
      </c>
      <c r="C1421" s="92" t="str">
        <f>Emissions!F1421</f>
        <v>MS</v>
      </c>
      <c r="D1421" s="92" t="str">
        <f>Emissions!C1421</f>
        <v>037</v>
      </c>
      <c r="E1421" s="91" t="str">
        <f>Emissions!D1421</f>
        <v>Franklin</v>
      </c>
      <c r="F1421" s="91" t="str">
        <f>Emissions!E1421</f>
        <v>County</v>
      </c>
      <c r="G1421" s="91">
        <v>2620030001</v>
      </c>
      <c r="H1421" s="91" t="s">
        <v>9455</v>
      </c>
      <c r="I1421" s="91" t="s">
        <v>9450</v>
      </c>
      <c r="J1421" s="91" t="s">
        <v>9453</v>
      </c>
      <c r="K1421" s="91">
        <v>2014</v>
      </c>
      <c r="L1421" s="91">
        <v>515</v>
      </c>
      <c r="M1421" s="91" t="s">
        <v>9451</v>
      </c>
      <c r="N1421" s="94">
        <f>Emissions!G1421</f>
        <v>0</v>
      </c>
      <c r="O1421" s="91" t="str">
        <f>Emissions!H1421</f>
        <v>TON</v>
      </c>
      <c r="P1421" s="93">
        <f>'Emissions Factor'!$B$2</f>
        <v>5.5099999999999998E-6</v>
      </c>
      <c r="Q1421" s="91" t="str">
        <f>Emissions!L1421</f>
        <v xml:space="preserve">LB </v>
      </c>
      <c r="R1421" s="91" t="str">
        <f>Emissions!M1421</f>
        <v>TON</v>
      </c>
      <c r="S1421" s="91" t="s">
        <v>9454</v>
      </c>
      <c r="T1421" s="91">
        <v>7439976</v>
      </c>
      <c r="U1421" s="91" t="s">
        <v>9452</v>
      </c>
      <c r="V1421" s="91">
        <v>8</v>
      </c>
      <c r="W1421" s="95">
        <f>Emissions!N1421</f>
        <v>0</v>
      </c>
      <c r="X1421" s="95" t="str">
        <f>Emissions!O1421</f>
        <v>LB</v>
      </c>
    </row>
    <row r="1422" spans="1:24" x14ac:dyDescent="0.3">
      <c r="A1422" s="91" t="str">
        <f>Emissions!A1422</f>
        <v>28039</v>
      </c>
      <c r="B1422" s="91" t="str">
        <f>Emissions!B1422</f>
        <v>28</v>
      </c>
      <c r="C1422" s="92" t="str">
        <f>Emissions!F1422</f>
        <v>MS</v>
      </c>
      <c r="D1422" s="92" t="str">
        <f>Emissions!C1422</f>
        <v>039</v>
      </c>
      <c r="E1422" s="91" t="str">
        <f>Emissions!D1422</f>
        <v>George</v>
      </c>
      <c r="F1422" s="91" t="str">
        <f>Emissions!E1422</f>
        <v>County</v>
      </c>
      <c r="G1422" s="91">
        <v>2620030001</v>
      </c>
      <c r="H1422" s="91" t="s">
        <v>9455</v>
      </c>
      <c r="I1422" s="91" t="s">
        <v>9450</v>
      </c>
      <c r="J1422" s="91" t="s">
        <v>9453</v>
      </c>
      <c r="K1422" s="91">
        <v>2014</v>
      </c>
      <c r="L1422" s="91">
        <v>515</v>
      </c>
      <c r="M1422" s="91" t="s">
        <v>9451</v>
      </c>
      <c r="N1422" s="94">
        <f>Emissions!G1422</f>
        <v>0</v>
      </c>
      <c r="O1422" s="91" t="str">
        <f>Emissions!H1422</f>
        <v>TON</v>
      </c>
      <c r="P1422" s="93">
        <f>'Emissions Factor'!$B$2</f>
        <v>5.5099999999999998E-6</v>
      </c>
      <c r="Q1422" s="91" t="str">
        <f>Emissions!L1422</f>
        <v xml:space="preserve">LB </v>
      </c>
      <c r="R1422" s="91" t="str">
        <f>Emissions!M1422</f>
        <v>TON</v>
      </c>
      <c r="S1422" s="91" t="s">
        <v>9454</v>
      </c>
      <c r="T1422" s="91">
        <v>7439976</v>
      </c>
      <c r="U1422" s="91" t="s">
        <v>9452</v>
      </c>
      <c r="V1422" s="91">
        <v>8</v>
      </c>
      <c r="W1422" s="95">
        <f>Emissions!N1422</f>
        <v>0</v>
      </c>
      <c r="X1422" s="95" t="str">
        <f>Emissions!O1422</f>
        <v>LB</v>
      </c>
    </row>
    <row r="1423" spans="1:24" x14ac:dyDescent="0.3">
      <c r="A1423" s="91" t="str">
        <f>Emissions!A1423</f>
        <v>28041</v>
      </c>
      <c r="B1423" s="91" t="str">
        <f>Emissions!B1423</f>
        <v>28</v>
      </c>
      <c r="C1423" s="92" t="str">
        <f>Emissions!F1423</f>
        <v>MS</v>
      </c>
      <c r="D1423" s="92" t="str">
        <f>Emissions!C1423</f>
        <v>041</v>
      </c>
      <c r="E1423" s="91" t="str">
        <f>Emissions!D1423</f>
        <v>Greene</v>
      </c>
      <c r="F1423" s="91" t="str">
        <f>Emissions!E1423</f>
        <v>County</v>
      </c>
      <c r="G1423" s="91">
        <v>2620030001</v>
      </c>
      <c r="H1423" s="91" t="s">
        <v>9455</v>
      </c>
      <c r="I1423" s="91" t="s">
        <v>9450</v>
      </c>
      <c r="J1423" s="91" t="s">
        <v>9453</v>
      </c>
      <c r="K1423" s="91">
        <v>2014</v>
      </c>
      <c r="L1423" s="91">
        <v>515</v>
      </c>
      <c r="M1423" s="91" t="s">
        <v>9451</v>
      </c>
      <c r="N1423" s="94">
        <f>Emissions!G1423</f>
        <v>0</v>
      </c>
      <c r="O1423" s="91" t="str">
        <f>Emissions!H1423</f>
        <v>TON</v>
      </c>
      <c r="P1423" s="93">
        <f>'Emissions Factor'!$B$2</f>
        <v>5.5099999999999998E-6</v>
      </c>
      <c r="Q1423" s="91" t="str">
        <f>Emissions!L1423</f>
        <v xml:space="preserve">LB </v>
      </c>
      <c r="R1423" s="91" t="str">
        <f>Emissions!M1423</f>
        <v>TON</v>
      </c>
      <c r="S1423" s="91" t="s">
        <v>9454</v>
      </c>
      <c r="T1423" s="91">
        <v>7439976</v>
      </c>
      <c r="U1423" s="91" t="s">
        <v>9452</v>
      </c>
      <c r="V1423" s="91">
        <v>8</v>
      </c>
      <c r="W1423" s="95">
        <f>Emissions!N1423</f>
        <v>0</v>
      </c>
      <c r="X1423" s="95" t="str">
        <f>Emissions!O1423</f>
        <v>LB</v>
      </c>
    </row>
    <row r="1424" spans="1:24" x14ac:dyDescent="0.3">
      <c r="A1424" s="91" t="str">
        <f>Emissions!A1424</f>
        <v>28043</v>
      </c>
      <c r="B1424" s="91" t="str">
        <f>Emissions!B1424</f>
        <v>28</v>
      </c>
      <c r="C1424" s="92" t="str">
        <f>Emissions!F1424</f>
        <v>MS</v>
      </c>
      <c r="D1424" s="92" t="str">
        <f>Emissions!C1424</f>
        <v>043</v>
      </c>
      <c r="E1424" s="91" t="str">
        <f>Emissions!D1424</f>
        <v>Grenada</v>
      </c>
      <c r="F1424" s="91" t="str">
        <f>Emissions!E1424</f>
        <v>County</v>
      </c>
      <c r="G1424" s="91">
        <v>2620030001</v>
      </c>
      <c r="H1424" s="91" t="s">
        <v>9455</v>
      </c>
      <c r="I1424" s="91" t="s">
        <v>9450</v>
      </c>
      <c r="J1424" s="91" t="s">
        <v>9453</v>
      </c>
      <c r="K1424" s="91">
        <v>2014</v>
      </c>
      <c r="L1424" s="91">
        <v>515</v>
      </c>
      <c r="M1424" s="91" t="s">
        <v>9451</v>
      </c>
      <c r="N1424" s="94">
        <f>Emissions!G1424</f>
        <v>0</v>
      </c>
      <c r="O1424" s="91" t="str">
        <f>Emissions!H1424</f>
        <v>TON</v>
      </c>
      <c r="P1424" s="93">
        <f>'Emissions Factor'!$B$2</f>
        <v>5.5099999999999998E-6</v>
      </c>
      <c r="Q1424" s="91" t="str">
        <f>Emissions!L1424</f>
        <v xml:space="preserve">LB </v>
      </c>
      <c r="R1424" s="91" t="str">
        <f>Emissions!M1424</f>
        <v>TON</v>
      </c>
      <c r="S1424" s="91" t="s">
        <v>9454</v>
      </c>
      <c r="T1424" s="91">
        <v>7439976</v>
      </c>
      <c r="U1424" s="91" t="s">
        <v>9452</v>
      </c>
      <c r="V1424" s="91">
        <v>8</v>
      </c>
      <c r="W1424" s="95">
        <f>Emissions!N1424</f>
        <v>0</v>
      </c>
      <c r="X1424" s="95" t="str">
        <f>Emissions!O1424</f>
        <v>LB</v>
      </c>
    </row>
    <row r="1425" spans="1:24" x14ac:dyDescent="0.3">
      <c r="A1425" s="91" t="str">
        <f>Emissions!A1425</f>
        <v>28045</v>
      </c>
      <c r="B1425" s="91" t="str">
        <f>Emissions!B1425</f>
        <v>28</v>
      </c>
      <c r="C1425" s="92" t="str">
        <f>Emissions!F1425</f>
        <v>MS</v>
      </c>
      <c r="D1425" s="92" t="str">
        <f>Emissions!C1425</f>
        <v>045</v>
      </c>
      <c r="E1425" s="91" t="str">
        <f>Emissions!D1425</f>
        <v>Hancock</v>
      </c>
      <c r="F1425" s="91" t="str">
        <f>Emissions!E1425</f>
        <v>County</v>
      </c>
      <c r="G1425" s="91">
        <v>2620030001</v>
      </c>
      <c r="H1425" s="91" t="s">
        <v>9455</v>
      </c>
      <c r="I1425" s="91" t="s">
        <v>9450</v>
      </c>
      <c r="J1425" s="91" t="s">
        <v>9453</v>
      </c>
      <c r="K1425" s="91">
        <v>2014</v>
      </c>
      <c r="L1425" s="91">
        <v>515</v>
      </c>
      <c r="M1425" s="91" t="s">
        <v>9451</v>
      </c>
      <c r="N1425" s="94">
        <f>Emissions!G1425</f>
        <v>0</v>
      </c>
      <c r="O1425" s="91" t="str">
        <f>Emissions!H1425</f>
        <v>TON</v>
      </c>
      <c r="P1425" s="93">
        <f>'Emissions Factor'!$B$2</f>
        <v>5.5099999999999998E-6</v>
      </c>
      <c r="Q1425" s="91" t="str">
        <f>Emissions!L1425</f>
        <v xml:space="preserve">LB </v>
      </c>
      <c r="R1425" s="91" t="str">
        <f>Emissions!M1425</f>
        <v>TON</v>
      </c>
      <c r="S1425" s="91" t="s">
        <v>9454</v>
      </c>
      <c r="T1425" s="91">
        <v>7439976</v>
      </c>
      <c r="U1425" s="91" t="s">
        <v>9452</v>
      </c>
      <c r="V1425" s="91">
        <v>8</v>
      </c>
      <c r="W1425" s="95">
        <f>Emissions!N1425</f>
        <v>0</v>
      </c>
      <c r="X1425" s="95" t="str">
        <f>Emissions!O1425</f>
        <v>LB</v>
      </c>
    </row>
    <row r="1426" spans="1:24" x14ac:dyDescent="0.3">
      <c r="A1426" s="91" t="str">
        <f>Emissions!A1426</f>
        <v>28047</v>
      </c>
      <c r="B1426" s="91" t="str">
        <f>Emissions!B1426</f>
        <v>28</v>
      </c>
      <c r="C1426" s="92" t="str">
        <f>Emissions!F1426</f>
        <v>MS</v>
      </c>
      <c r="D1426" s="92" t="str">
        <f>Emissions!C1426</f>
        <v>047</v>
      </c>
      <c r="E1426" s="91" t="str">
        <f>Emissions!D1426</f>
        <v>Harrison</v>
      </c>
      <c r="F1426" s="91" t="str">
        <f>Emissions!E1426</f>
        <v>County</v>
      </c>
      <c r="G1426" s="91">
        <v>2620030001</v>
      </c>
      <c r="H1426" s="91" t="s">
        <v>9455</v>
      </c>
      <c r="I1426" s="91" t="s">
        <v>9450</v>
      </c>
      <c r="J1426" s="91" t="s">
        <v>9453</v>
      </c>
      <c r="K1426" s="91">
        <v>2014</v>
      </c>
      <c r="L1426" s="91">
        <v>515</v>
      </c>
      <c r="M1426" s="91" t="s">
        <v>9451</v>
      </c>
      <c r="N1426" s="94">
        <f>Emissions!G1426</f>
        <v>304167.81481481501</v>
      </c>
      <c r="O1426" s="91" t="str">
        <f>Emissions!H1426</f>
        <v>TON</v>
      </c>
      <c r="P1426" s="93">
        <f>'Emissions Factor'!$B$2</f>
        <v>5.5099999999999998E-6</v>
      </c>
      <c r="Q1426" s="91" t="str">
        <f>Emissions!L1426</f>
        <v xml:space="preserve">LB </v>
      </c>
      <c r="R1426" s="91" t="str">
        <f>Emissions!M1426</f>
        <v>TON</v>
      </c>
      <c r="S1426" s="91" t="s">
        <v>9454</v>
      </c>
      <c r="T1426" s="91">
        <v>7439976</v>
      </c>
      <c r="U1426" s="91" t="s">
        <v>9452</v>
      </c>
      <c r="V1426" s="91">
        <v>8</v>
      </c>
      <c r="W1426" s="95">
        <f>Emissions!N1426</f>
        <v>1.6759646596296307</v>
      </c>
      <c r="X1426" s="95" t="str">
        <f>Emissions!O1426</f>
        <v>LB</v>
      </c>
    </row>
    <row r="1427" spans="1:24" x14ac:dyDescent="0.3">
      <c r="A1427" s="91" t="str">
        <f>Emissions!A1427</f>
        <v>28049</v>
      </c>
      <c r="B1427" s="91" t="str">
        <f>Emissions!B1427</f>
        <v>28</v>
      </c>
      <c r="C1427" s="92" t="str">
        <f>Emissions!F1427</f>
        <v>MS</v>
      </c>
      <c r="D1427" s="92" t="str">
        <f>Emissions!C1427</f>
        <v>049</v>
      </c>
      <c r="E1427" s="91" t="str">
        <f>Emissions!D1427</f>
        <v>Hinds</v>
      </c>
      <c r="F1427" s="91" t="str">
        <f>Emissions!E1427</f>
        <v>County</v>
      </c>
      <c r="G1427" s="91">
        <v>2620030001</v>
      </c>
      <c r="H1427" s="91" t="s">
        <v>9455</v>
      </c>
      <c r="I1427" s="91" t="s">
        <v>9450</v>
      </c>
      <c r="J1427" s="91" t="s">
        <v>9453</v>
      </c>
      <c r="K1427" s="91">
        <v>2014</v>
      </c>
      <c r="L1427" s="91">
        <v>515</v>
      </c>
      <c r="M1427" s="91" t="s">
        <v>9451</v>
      </c>
      <c r="N1427" s="94">
        <f>Emissions!G1427</f>
        <v>0</v>
      </c>
      <c r="O1427" s="91" t="str">
        <f>Emissions!H1427</f>
        <v>TON</v>
      </c>
      <c r="P1427" s="93">
        <f>'Emissions Factor'!$B$2</f>
        <v>5.5099999999999998E-6</v>
      </c>
      <c r="Q1427" s="91" t="str">
        <f>Emissions!L1427</f>
        <v xml:space="preserve">LB </v>
      </c>
      <c r="R1427" s="91" t="str">
        <f>Emissions!M1427</f>
        <v>TON</v>
      </c>
      <c r="S1427" s="91" t="s">
        <v>9454</v>
      </c>
      <c r="T1427" s="91">
        <v>7439976</v>
      </c>
      <c r="U1427" s="91" t="s">
        <v>9452</v>
      </c>
      <c r="V1427" s="91">
        <v>8</v>
      </c>
      <c r="W1427" s="95">
        <f>Emissions!N1427</f>
        <v>0</v>
      </c>
      <c r="X1427" s="95" t="str">
        <f>Emissions!O1427</f>
        <v>LB</v>
      </c>
    </row>
    <row r="1428" spans="1:24" x14ac:dyDescent="0.3">
      <c r="A1428" s="91" t="str">
        <f>Emissions!A1428</f>
        <v>28051</v>
      </c>
      <c r="B1428" s="91" t="str">
        <f>Emissions!B1428</f>
        <v>28</v>
      </c>
      <c r="C1428" s="92" t="str">
        <f>Emissions!F1428</f>
        <v>MS</v>
      </c>
      <c r="D1428" s="92" t="str">
        <f>Emissions!C1428</f>
        <v>051</v>
      </c>
      <c r="E1428" s="91" t="str">
        <f>Emissions!D1428</f>
        <v>Holmes</v>
      </c>
      <c r="F1428" s="91" t="str">
        <f>Emissions!E1428</f>
        <v>County</v>
      </c>
      <c r="G1428" s="91">
        <v>2620030001</v>
      </c>
      <c r="H1428" s="91" t="s">
        <v>9455</v>
      </c>
      <c r="I1428" s="91" t="s">
        <v>9450</v>
      </c>
      <c r="J1428" s="91" t="s">
        <v>9453</v>
      </c>
      <c r="K1428" s="91">
        <v>2014</v>
      </c>
      <c r="L1428" s="91">
        <v>515</v>
      </c>
      <c r="M1428" s="91" t="s">
        <v>9451</v>
      </c>
      <c r="N1428" s="94">
        <f>Emissions!G1428</f>
        <v>0</v>
      </c>
      <c r="O1428" s="91" t="str">
        <f>Emissions!H1428</f>
        <v>TON</v>
      </c>
      <c r="P1428" s="93">
        <f>'Emissions Factor'!$B$2</f>
        <v>5.5099999999999998E-6</v>
      </c>
      <c r="Q1428" s="91" t="str">
        <f>Emissions!L1428</f>
        <v xml:space="preserve">LB </v>
      </c>
      <c r="R1428" s="91" t="str">
        <f>Emissions!M1428</f>
        <v>TON</v>
      </c>
      <c r="S1428" s="91" t="s">
        <v>9454</v>
      </c>
      <c r="T1428" s="91">
        <v>7439976</v>
      </c>
      <c r="U1428" s="91" t="s">
        <v>9452</v>
      </c>
      <c r="V1428" s="91">
        <v>8</v>
      </c>
      <c r="W1428" s="95">
        <f>Emissions!N1428</f>
        <v>0</v>
      </c>
      <c r="X1428" s="95" t="str">
        <f>Emissions!O1428</f>
        <v>LB</v>
      </c>
    </row>
    <row r="1429" spans="1:24" x14ac:dyDescent="0.3">
      <c r="A1429" s="91" t="str">
        <f>Emissions!A1429</f>
        <v>28053</v>
      </c>
      <c r="B1429" s="91" t="str">
        <f>Emissions!B1429</f>
        <v>28</v>
      </c>
      <c r="C1429" s="92" t="str">
        <f>Emissions!F1429</f>
        <v>MS</v>
      </c>
      <c r="D1429" s="92" t="str">
        <f>Emissions!C1429</f>
        <v>053</v>
      </c>
      <c r="E1429" s="91" t="str">
        <f>Emissions!D1429</f>
        <v>Humphreys</v>
      </c>
      <c r="F1429" s="91" t="str">
        <f>Emissions!E1429</f>
        <v>County</v>
      </c>
      <c r="G1429" s="91">
        <v>2620030001</v>
      </c>
      <c r="H1429" s="91" t="s">
        <v>9455</v>
      </c>
      <c r="I1429" s="91" t="s">
        <v>9450</v>
      </c>
      <c r="J1429" s="91" t="s">
        <v>9453</v>
      </c>
      <c r="K1429" s="91">
        <v>2014</v>
      </c>
      <c r="L1429" s="91">
        <v>515</v>
      </c>
      <c r="M1429" s="91" t="s">
        <v>9451</v>
      </c>
      <c r="N1429" s="94">
        <f>Emissions!G1429</f>
        <v>0</v>
      </c>
      <c r="O1429" s="91" t="str">
        <f>Emissions!H1429</f>
        <v>TON</v>
      </c>
      <c r="P1429" s="93">
        <f>'Emissions Factor'!$B$2</f>
        <v>5.5099999999999998E-6</v>
      </c>
      <c r="Q1429" s="91" t="str">
        <f>Emissions!L1429</f>
        <v xml:space="preserve">LB </v>
      </c>
      <c r="R1429" s="91" t="str">
        <f>Emissions!M1429</f>
        <v>TON</v>
      </c>
      <c r="S1429" s="91" t="s">
        <v>9454</v>
      </c>
      <c r="T1429" s="91">
        <v>7439976</v>
      </c>
      <c r="U1429" s="91" t="s">
        <v>9452</v>
      </c>
      <c r="V1429" s="91">
        <v>8</v>
      </c>
      <c r="W1429" s="95">
        <f>Emissions!N1429</f>
        <v>0</v>
      </c>
      <c r="X1429" s="95" t="str">
        <f>Emissions!O1429</f>
        <v>LB</v>
      </c>
    </row>
    <row r="1430" spans="1:24" x14ac:dyDescent="0.3">
      <c r="A1430" s="91" t="str">
        <f>Emissions!A1430</f>
        <v>28055</v>
      </c>
      <c r="B1430" s="91" t="str">
        <f>Emissions!B1430</f>
        <v>28</v>
      </c>
      <c r="C1430" s="92" t="str">
        <f>Emissions!F1430</f>
        <v>MS</v>
      </c>
      <c r="D1430" s="92" t="str">
        <f>Emissions!C1430</f>
        <v>055</v>
      </c>
      <c r="E1430" s="91" t="str">
        <f>Emissions!D1430</f>
        <v>Issaquena</v>
      </c>
      <c r="F1430" s="91" t="str">
        <f>Emissions!E1430</f>
        <v>County</v>
      </c>
      <c r="G1430" s="91">
        <v>2620030001</v>
      </c>
      <c r="H1430" s="91" t="s">
        <v>9455</v>
      </c>
      <c r="I1430" s="91" t="s">
        <v>9450</v>
      </c>
      <c r="J1430" s="91" t="s">
        <v>9453</v>
      </c>
      <c r="K1430" s="91">
        <v>2014</v>
      </c>
      <c r="L1430" s="91">
        <v>515</v>
      </c>
      <c r="M1430" s="91" t="s">
        <v>9451</v>
      </c>
      <c r="N1430" s="94">
        <f>Emissions!G1430</f>
        <v>0</v>
      </c>
      <c r="O1430" s="91" t="str">
        <f>Emissions!H1430</f>
        <v>TON</v>
      </c>
      <c r="P1430" s="93">
        <f>'Emissions Factor'!$B$2</f>
        <v>5.5099999999999998E-6</v>
      </c>
      <c r="Q1430" s="91" t="str">
        <f>Emissions!L1430</f>
        <v xml:space="preserve">LB </v>
      </c>
      <c r="R1430" s="91" t="str">
        <f>Emissions!M1430</f>
        <v>TON</v>
      </c>
      <c r="S1430" s="91" t="s">
        <v>9454</v>
      </c>
      <c r="T1430" s="91">
        <v>7439976</v>
      </c>
      <c r="U1430" s="91" t="s">
        <v>9452</v>
      </c>
      <c r="V1430" s="91">
        <v>8</v>
      </c>
      <c r="W1430" s="95">
        <f>Emissions!N1430</f>
        <v>0</v>
      </c>
      <c r="X1430" s="95" t="str">
        <f>Emissions!O1430</f>
        <v>LB</v>
      </c>
    </row>
    <row r="1431" spans="1:24" x14ac:dyDescent="0.3">
      <c r="A1431" s="91" t="str">
        <f>Emissions!A1431</f>
        <v>28057</v>
      </c>
      <c r="B1431" s="91" t="str">
        <f>Emissions!B1431</f>
        <v>28</v>
      </c>
      <c r="C1431" s="92" t="str">
        <f>Emissions!F1431</f>
        <v>MS</v>
      </c>
      <c r="D1431" s="92" t="str">
        <f>Emissions!C1431</f>
        <v>057</v>
      </c>
      <c r="E1431" s="91" t="str">
        <f>Emissions!D1431</f>
        <v>Itawamba</v>
      </c>
      <c r="F1431" s="91" t="str">
        <f>Emissions!E1431</f>
        <v>County</v>
      </c>
      <c r="G1431" s="91">
        <v>2620030001</v>
      </c>
      <c r="H1431" s="91" t="s">
        <v>9455</v>
      </c>
      <c r="I1431" s="91" t="s">
        <v>9450</v>
      </c>
      <c r="J1431" s="91" t="s">
        <v>9453</v>
      </c>
      <c r="K1431" s="91">
        <v>2014</v>
      </c>
      <c r="L1431" s="91">
        <v>515</v>
      </c>
      <c r="M1431" s="91" t="s">
        <v>9451</v>
      </c>
      <c r="N1431" s="94">
        <f>Emissions!G1431</f>
        <v>0</v>
      </c>
      <c r="O1431" s="91" t="str">
        <f>Emissions!H1431</f>
        <v>TON</v>
      </c>
      <c r="P1431" s="93">
        <f>'Emissions Factor'!$B$2</f>
        <v>5.5099999999999998E-6</v>
      </c>
      <c r="Q1431" s="91" t="str">
        <f>Emissions!L1431</f>
        <v xml:space="preserve">LB </v>
      </c>
      <c r="R1431" s="91" t="str">
        <f>Emissions!M1431</f>
        <v>TON</v>
      </c>
      <c r="S1431" s="91" t="s">
        <v>9454</v>
      </c>
      <c r="T1431" s="91">
        <v>7439976</v>
      </c>
      <c r="U1431" s="91" t="s">
        <v>9452</v>
      </c>
      <c r="V1431" s="91">
        <v>8</v>
      </c>
      <c r="W1431" s="95">
        <f>Emissions!N1431</f>
        <v>0</v>
      </c>
      <c r="X1431" s="95" t="str">
        <f>Emissions!O1431</f>
        <v>LB</v>
      </c>
    </row>
    <row r="1432" spans="1:24" x14ac:dyDescent="0.3">
      <c r="A1432" s="91" t="str">
        <f>Emissions!A1432</f>
        <v>28059</v>
      </c>
      <c r="B1432" s="91" t="str">
        <f>Emissions!B1432</f>
        <v>28</v>
      </c>
      <c r="C1432" s="92" t="str">
        <f>Emissions!F1432</f>
        <v>MS</v>
      </c>
      <c r="D1432" s="92" t="str">
        <f>Emissions!C1432</f>
        <v>059</v>
      </c>
      <c r="E1432" s="91" t="str">
        <f>Emissions!D1432</f>
        <v>Jackson</v>
      </c>
      <c r="F1432" s="91" t="str">
        <f>Emissions!E1432</f>
        <v>County</v>
      </c>
      <c r="G1432" s="91">
        <v>2620030001</v>
      </c>
      <c r="H1432" s="91" t="s">
        <v>9455</v>
      </c>
      <c r="I1432" s="91" t="s">
        <v>9450</v>
      </c>
      <c r="J1432" s="91" t="s">
        <v>9453</v>
      </c>
      <c r="K1432" s="91">
        <v>2014</v>
      </c>
      <c r="L1432" s="91">
        <v>515</v>
      </c>
      <c r="M1432" s="91" t="s">
        <v>9451</v>
      </c>
      <c r="N1432" s="94">
        <f>Emissions!G1432</f>
        <v>38332.857142857101</v>
      </c>
      <c r="O1432" s="91" t="str">
        <f>Emissions!H1432</f>
        <v>TON</v>
      </c>
      <c r="P1432" s="93">
        <f>'Emissions Factor'!$B$2</f>
        <v>5.5099999999999998E-6</v>
      </c>
      <c r="Q1432" s="91" t="str">
        <f>Emissions!L1432</f>
        <v xml:space="preserve">LB </v>
      </c>
      <c r="R1432" s="91" t="str">
        <f>Emissions!M1432</f>
        <v>TON</v>
      </c>
      <c r="S1432" s="91" t="s">
        <v>9454</v>
      </c>
      <c r="T1432" s="91">
        <v>7439976</v>
      </c>
      <c r="U1432" s="91" t="s">
        <v>9452</v>
      </c>
      <c r="V1432" s="91">
        <v>8</v>
      </c>
      <c r="W1432" s="95">
        <f>Emissions!N1432</f>
        <v>0.21121404285714263</v>
      </c>
      <c r="X1432" s="95" t="str">
        <f>Emissions!O1432</f>
        <v>LB</v>
      </c>
    </row>
    <row r="1433" spans="1:24" x14ac:dyDescent="0.3">
      <c r="A1433" s="91" t="str">
        <f>Emissions!A1433</f>
        <v>28061</v>
      </c>
      <c r="B1433" s="91" t="str">
        <f>Emissions!B1433</f>
        <v>28</v>
      </c>
      <c r="C1433" s="92" t="str">
        <f>Emissions!F1433</f>
        <v>MS</v>
      </c>
      <c r="D1433" s="92" t="str">
        <f>Emissions!C1433</f>
        <v>061</v>
      </c>
      <c r="E1433" s="91" t="str">
        <f>Emissions!D1433</f>
        <v>Jasper</v>
      </c>
      <c r="F1433" s="91" t="str">
        <f>Emissions!E1433</f>
        <v>County</v>
      </c>
      <c r="G1433" s="91">
        <v>2620030001</v>
      </c>
      <c r="H1433" s="91" t="s">
        <v>9455</v>
      </c>
      <c r="I1433" s="91" t="s">
        <v>9450</v>
      </c>
      <c r="J1433" s="91" t="s">
        <v>9453</v>
      </c>
      <c r="K1433" s="91">
        <v>2014</v>
      </c>
      <c r="L1433" s="91">
        <v>515</v>
      </c>
      <c r="M1433" s="91" t="s">
        <v>9451</v>
      </c>
      <c r="N1433" s="94">
        <f>Emissions!G1433</f>
        <v>0</v>
      </c>
      <c r="O1433" s="91" t="str">
        <f>Emissions!H1433</f>
        <v>TON</v>
      </c>
      <c r="P1433" s="93">
        <f>'Emissions Factor'!$B$2</f>
        <v>5.5099999999999998E-6</v>
      </c>
      <c r="Q1433" s="91" t="str">
        <f>Emissions!L1433</f>
        <v xml:space="preserve">LB </v>
      </c>
      <c r="R1433" s="91" t="str">
        <f>Emissions!M1433</f>
        <v>TON</v>
      </c>
      <c r="S1433" s="91" t="s">
        <v>9454</v>
      </c>
      <c r="T1433" s="91">
        <v>7439976</v>
      </c>
      <c r="U1433" s="91" t="s">
        <v>9452</v>
      </c>
      <c r="V1433" s="91">
        <v>8</v>
      </c>
      <c r="W1433" s="95">
        <f>Emissions!N1433</f>
        <v>0</v>
      </c>
      <c r="X1433" s="95" t="str">
        <f>Emissions!O1433</f>
        <v>LB</v>
      </c>
    </row>
    <row r="1434" spans="1:24" x14ac:dyDescent="0.3">
      <c r="A1434" s="91" t="str">
        <f>Emissions!A1434</f>
        <v>28063</v>
      </c>
      <c r="B1434" s="91" t="str">
        <f>Emissions!B1434</f>
        <v>28</v>
      </c>
      <c r="C1434" s="92" t="str">
        <f>Emissions!F1434</f>
        <v>MS</v>
      </c>
      <c r="D1434" s="92" t="str">
        <f>Emissions!C1434</f>
        <v>063</v>
      </c>
      <c r="E1434" s="91" t="str">
        <f>Emissions!D1434</f>
        <v>Jefferson</v>
      </c>
      <c r="F1434" s="91" t="str">
        <f>Emissions!E1434</f>
        <v>County</v>
      </c>
      <c r="G1434" s="91">
        <v>2620030001</v>
      </c>
      <c r="H1434" s="91" t="s">
        <v>9455</v>
      </c>
      <c r="I1434" s="91" t="s">
        <v>9450</v>
      </c>
      <c r="J1434" s="91" t="s">
        <v>9453</v>
      </c>
      <c r="K1434" s="91">
        <v>2014</v>
      </c>
      <c r="L1434" s="91">
        <v>515</v>
      </c>
      <c r="M1434" s="91" t="s">
        <v>9451</v>
      </c>
      <c r="N1434" s="94">
        <f>Emissions!G1434</f>
        <v>7703.6842105263204</v>
      </c>
      <c r="O1434" s="91" t="str">
        <f>Emissions!H1434</f>
        <v>TON</v>
      </c>
      <c r="P1434" s="93">
        <f>'Emissions Factor'!$B$2</f>
        <v>5.5099999999999998E-6</v>
      </c>
      <c r="Q1434" s="91" t="str">
        <f>Emissions!L1434</f>
        <v xml:space="preserve">LB </v>
      </c>
      <c r="R1434" s="91" t="str">
        <f>Emissions!M1434</f>
        <v>TON</v>
      </c>
      <c r="S1434" s="91" t="s">
        <v>9454</v>
      </c>
      <c r="T1434" s="91">
        <v>7439976</v>
      </c>
      <c r="U1434" s="91" t="s">
        <v>9452</v>
      </c>
      <c r="V1434" s="91">
        <v>8</v>
      </c>
      <c r="W1434" s="95">
        <f>Emissions!N1434</f>
        <v>4.2447300000000021E-2</v>
      </c>
      <c r="X1434" s="95" t="str">
        <f>Emissions!O1434</f>
        <v>LB</v>
      </c>
    </row>
    <row r="1435" spans="1:24" x14ac:dyDescent="0.3">
      <c r="A1435" s="91" t="str">
        <f>Emissions!A1435</f>
        <v>28065</v>
      </c>
      <c r="B1435" s="91" t="str">
        <f>Emissions!B1435</f>
        <v>28</v>
      </c>
      <c r="C1435" s="92" t="str">
        <f>Emissions!F1435</f>
        <v>MS</v>
      </c>
      <c r="D1435" s="92" t="str">
        <f>Emissions!C1435</f>
        <v>065</v>
      </c>
      <c r="E1435" s="91" t="str">
        <f>Emissions!D1435</f>
        <v>Jefferson Davis</v>
      </c>
      <c r="F1435" s="91" t="str">
        <f>Emissions!E1435</f>
        <v>County</v>
      </c>
      <c r="G1435" s="91">
        <v>2620030001</v>
      </c>
      <c r="H1435" s="91" t="s">
        <v>9455</v>
      </c>
      <c r="I1435" s="91" t="s">
        <v>9450</v>
      </c>
      <c r="J1435" s="91" t="s">
        <v>9453</v>
      </c>
      <c r="K1435" s="91">
        <v>2014</v>
      </c>
      <c r="L1435" s="91">
        <v>515</v>
      </c>
      <c r="M1435" s="91" t="s">
        <v>9451</v>
      </c>
      <c r="N1435" s="94">
        <f>Emissions!G1435</f>
        <v>0</v>
      </c>
      <c r="O1435" s="91" t="str">
        <f>Emissions!H1435</f>
        <v>TON</v>
      </c>
      <c r="P1435" s="93">
        <f>'Emissions Factor'!$B$2</f>
        <v>5.5099999999999998E-6</v>
      </c>
      <c r="Q1435" s="91" t="str">
        <f>Emissions!L1435</f>
        <v xml:space="preserve">LB </v>
      </c>
      <c r="R1435" s="91" t="str">
        <f>Emissions!M1435</f>
        <v>TON</v>
      </c>
      <c r="S1435" s="91" t="s">
        <v>9454</v>
      </c>
      <c r="T1435" s="91">
        <v>7439976</v>
      </c>
      <c r="U1435" s="91" t="s">
        <v>9452</v>
      </c>
      <c r="V1435" s="91">
        <v>8</v>
      </c>
      <c r="W1435" s="95">
        <f>Emissions!N1435</f>
        <v>0</v>
      </c>
      <c r="X1435" s="95" t="str">
        <f>Emissions!O1435</f>
        <v>LB</v>
      </c>
    </row>
    <row r="1436" spans="1:24" x14ac:dyDescent="0.3">
      <c r="A1436" s="91" t="str">
        <f>Emissions!A1436</f>
        <v>28067</v>
      </c>
      <c r="B1436" s="91" t="str">
        <f>Emissions!B1436</f>
        <v>28</v>
      </c>
      <c r="C1436" s="92" t="str">
        <f>Emissions!F1436</f>
        <v>MS</v>
      </c>
      <c r="D1436" s="92" t="str">
        <f>Emissions!C1436</f>
        <v>067</v>
      </c>
      <c r="E1436" s="91" t="str">
        <f>Emissions!D1436</f>
        <v>Jones</v>
      </c>
      <c r="F1436" s="91" t="str">
        <f>Emissions!E1436</f>
        <v>County</v>
      </c>
      <c r="G1436" s="91">
        <v>2620030001</v>
      </c>
      <c r="H1436" s="91" t="s">
        <v>9455</v>
      </c>
      <c r="I1436" s="91" t="s">
        <v>9450</v>
      </c>
      <c r="J1436" s="91" t="s">
        <v>9453</v>
      </c>
      <c r="K1436" s="91">
        <v>2014</v>
      </c>
      <c r="L1436" s="91">
        <v>515</v>
      </c>
      <c r="M1436" s="91" t="s">
        <v>9451</v>
      </c>
      <c r="N1436" s="94">
        <f>Emissions!G1436</f>
        <v>0</v>
      </c>
      <c r="O1436" s="91" t="str">
        <f>Emissions!H1436</f>
        <v>TON</v>
      </c>
      <c r="P1436" s="93">
        <f>'Emissions Factor'!$B$2</f>
        <v>5.5099999999999998E-6</v>
      </c>
      <c r="Q1436" s="91" t="str">
        <f>Emissions!L1436</f>
        <v xml:space="preserve">LB </v>
      </c>
      <c r="R1436" s="91" t="str">
        <f>Emissions!M1436</f>
        <v>TON</v>
      </c>
      <c r="S1436" s="91" t="s">
        <v>9454</v>
      </c>
      <c r="T1436" s="91">
        <v>7439976</v>
      </c>
      <c r="U1436" s="91" t="s">
        <v>9452</v>
      </c>
      <c r="V1436" s="91">
        <v>8</v>
      </c>
      <c r="W1436" s="95">
        <f>Emissions!N1436</f>
        <v>0</v>
      </c>
      <c r="X1436" s="95" t="str">
        <f>Emissions!O1436</f>
        <v>LB</v>
      </c>
    </row>
    <row r="1437" spans="1:24" x14ac:dyDescent="0.3">
      <c r="A1437" s="91" t="str">
        <f>Emissions!A1437</f>
        <v>28069</v>
      </c>
      <c r="B1437" s="91" t="str">
        <f>Emissions!B1437</f>
        <v>28</v>
      </c>
      <c r="C1437" s="92" t="str">
        <f>Emissions!F1437</f>
        <v>MS</v>
      </c>
      <c r="D1437" s="92" t="str">
        <f>Emissions!C1437</f>
        <v>069</v>
      </c>
      <c r="E1437" s="91" t="str">
        <f>Emissions!D1437</f>
        <v>Kemper</v>
      </c>
      <c r="F1437" s="91" t="str">
        <f>Emissions!E1437</f>
        <v>County</v>
      </c>
      <c r="G1437" s="91">
        <v>2620030001</v>
      </c>
      <c r="H1437" s="91" t="s">
        <v>9455</v>
      </c>
      <c r="I1437" s="91" t="s">
        <v>9450</v>
      </c>
      <c r="J1437" s="91" t="s">
        <v>9453</v>
      </c>
      <c r="K1437" s="91">
        <v>2014</v>
      </c>
      <c r="L1437" s="91">
        <v>515</v>
      </c>
      <c r="M1437" s="91" t="s">
        <v>9451</v>
      </c>
      <c r="N1437" s="94">
        <f>Emissions!G1437</f>
        <v>10008.809523809499</v>
      </c>
      <c r="O1437" s="91" t="str">
        <f>Emissions!H1437</f>
        <v>TON</v>
      </c>
      <c r="P1437" s="93">
        <f>'Emissions Factor'!$B$2</f>
        <v>5.5099999999999998E-6</v>
      </c>
      <c r="Q1437" s="91" t="str">
        <f>Emissions!L1437</f>
        <v xml:space="preserve">LB </v>
      </c>
      <c r="R1437" s="91" t="str">
        <f>Emissions!M1437</f>
        <v>TON</v>
      </c>
      <c r="S1437" s="91" t="s">
        <v>9454</v>
      </c>
      <c r="T1437" s="91">
        <v>7439976</v>
      </c>
      <c r="U1437" s="91" t="s">
        <v>9452</v>
      </c>
      <c r="V1437" s="91">
        <v>8</v>
      </c>
      <c r="W1437" s="95">
        <f>Emissions!N1437</f>
        <v>5.514854047619034E-2</v>
      </c>
      <c r="X1437" s="95" t="str">
        <f>Emissions!O1437</f>
        <v>LB</v>
      </c>
    </row>
    <row r="1438" spans="1:24" x14ac:dyDescent="0.3">
      <c r="A1438" s="91" t="str">
        <f>Emissions!A1438</f>
        <v>28071</v>
      </c>
      <c r="B1438" s="91" t="str">
        <f>Emissions!B1438</f>
        <v>28</v>
      </c>
      <c r="C1438" s="92" t="str">
        <f>Emissions!F1438</f>
        <v>MS</v>
      </c>
      <c r="D1438" s="92" t="str">
        <f>Emissions!C1438</f>
        <v>071</v>
      </c>
      <c r="E1438" s="91" t="str">
        <f>Emissions!D1438</f>
        <v>Lafayette</v>
      </c>
      <c r="F1438" s="91" t="str">
        <f>Emissions!E1438</f>
        <v>County</v>
      </c>
      <c r="G1438" s="91">
        <v>2620030001</v>
      </c>
      <c r="H1438" s="91" t="s">
        <v>9455</v>
      </c>
      <c r="I1438" s="91" t="s">
        <v>9450</v>
      </c>
      <c r="J1438" s="91" t="s">
        <v>9453</v>
      </c>
      <c r="K1438" s="91">
        <v>2014</v>
      </c>
      <c r="L1438" s="91">
        <v>515</v>
      </c>
      <c r="M1438" s="91" t="s">
        <v>9451</v>
      </c>
      <c r="N1438" s="94">
        <f>Emissions!G1438</f>
        <v>0</v>
      </c>
      <c r="O1438" s="91" t="str">
        <f>Emissions!H1438</f>
        <v>TON</v>
      </c>
      <c r="P1438" s="93">
        <f>'Emissions Factor'!$B$2</f>
        <v>5.5099999999999998E-6</v>
      </c>
      <c r="Q1438" s="91" t="str">
        <f>Emissions!L1438</f>
        <v xml:space="preserve">LB </v>
      </c>
      <c r="R1438" s="91" t="str">
        <f>Emissions!M1438</f>
        <v>TON</v>
      </c>
      <c r="S1438" s="91" t="s">
        <v>9454</v>
      </c>
      <c r="T1438" s="91">
        <v>7439976</v>
      </c>
      <c r="U1438" s="91" t="s">
        <v>9452</v>
      </c>
      <c r="V1438" s="91">
        <v>8</v>
      </c>
      <c r="W1438" s="95">
        <f>Emissions!N1438</f>
        <v>0</v>
      </c>
      <c r="X1438" s="95" t="str">
        <f>Emissions!O1438</f>
        <v>LB</v>
      </c>
    </row>
    <row r="1439" spans="1:24" x14ac:dyDescent="0.3">
      <c r="A1439" s="91" t="str">
        <f>Emissions!A1439</f>
        <v>28073</v>
      </c>
      <c r="B1439" s="91" t="str">
        <f>Emissions!B1439</f>
        <v>28</v>
      </c>
      <c r="C1439" s="92" t="str">
        <f>Emissions!F1439</f>
        <v>MS</v>
      </c>
      <c r="D1439" s="92" t="str">
        <f>Emissions!C1439</f>
        <v>073</v>
      </c>
      <c r="E1439" s="91" t="str">
        <f>Emissions!D1439</f>
        <v>Lamar</v>
      </c>
      <c r="F1439" s="91" t="str">
        <f>Emissions!E1439</f>
        <v>County</v>
      </c>
      <c r="G1439" s="91">
        <v>2620030001</v>
      </c>
      <c r="H1439" s="91" t="s">
        <v>9455</v>
      </c>
      <c r="I1439" s="91" t="s">
        <v>9450</v>
      </c>
      <c r="J1439" s="91" t="s">
        <v>9453</v>
      </c>
      <c r="K1439" s="91">
        <v>2014</v>
      </c>
      <c r="L1439" s="91">
        <v>515</v>
      </c>
      <c r="M1439" s="91" t="s">
        <v>9451</v>
      </c>
      <c r="N1439" s="94">
        <f>Emissions!G1439</f>
        <v>0</v>
      </c>
      <c r="O1439" s="91" t="str">
        <f>Emissions!H1439</f>
        <v>TON</v>
      </c>
      <c r="P1439" s="93">
        <f>'Emissions Factor'!$B$2</f>
        <v>5.5099999999999998E-6</v>
      </c>
      <c r="Q1439" s="91" t="str">
        <f>Emissions!L1439</f>
        <v xml:space="preserve">LB </v>
      </c>
      <c r="R1439" s="91" t="str">
        <f>Emissions!M1439</f>
        <v>TON</v>
      </c>
      <c r="S1439" s="91" t="s">
        <v>9454</v>
      </c>
      <c r="T1439" s="91">
        <v>7439976</v>
      </c>
      <c r="U1439" s="91" t="s">
        <v>9452</v>
      </c>
      <c r="V1439" s="91">
        <v>8</v>
      </c>
      <c r="W1439" s="95">
        <f>Emissions!N1439</f>
        <v>0</v>
      </c>
      <c r="X1439" s="95" t="str">
        <f>Emissions!O1439</f>
        <v>LB</v>
      </c>
    </row>
    <row r="1440" spans="1:24" x14ac:dyDescent="0.3">
      <c r="A1440" s="91" t="str">
        <f>Emissions!A1440</f>
        <v>28075</v>
      </c>
      <c r="B1440" s="91" t="str">
        <f>Emissions!B1440</f>
        <v>28</v>
      </c>
      <c r="C1440" s="92" t="str">
        <f>Emissions!F1440</f>
        <v>MS</v>
      </c>
      <c r="D1440" s="92" t="str">
        <f>Emissions!C1440</f>
        <v>075</v>
      </c>
      <c r="E1440" s="91" t="str">
        <f>Emissions!D1440</f>
        <v>Lauderdale</v>
      </c>
      <c r="F1440" s="91" t="str">
        <f>Emissions!E1440</f>
        <v>County</v>
      </c>
      <c r="G1440" s="91">
        <v>2620030001</v>
      </c>
      <c r="H1440" s="91" t="s">
        <v>9455</v>
      </c>
      <c r="I1440" s="91" t="s">
        <v>9450</v>
      </c>
      <c r="J1440" s="91" t="s">
        <v>9453</v>
      </c>
      <c r="K1440" s="91">
        <v>2014</v>
      </c>
      <c r="L1440" s="91">
        <v>515</v>
      </c>
      <c r="M1440" s="91" t="s">
        <v>9451</v>
      </c>
      <c r="N1440" s="94">
        <f>Emissions!G1440</f>
        <v>124262.48148148099</v>
      </c>
      <c r="O1440" s="91" t="str">
        <f>Emissions!H1440</f>
        <v>TON</v>
      </c>
      <c r="P1440" s="93">
        <f>'Emissions Factor'!$B$2</f>
        <v>5.5099999999999998E-6</v>
      </c>
      <c r="Q1440" s="91" t="str">
        <f>Emissions!L1440</f>
        <v xml:space="preserve">LB </v>
      </c>
      <c r="R1440" s="91" t="str">
        <f>Emissions!M1440</f>
        <v>TON</v>
      </c>
      <c r="S1440" s="91" t="s">
        <v>9454</v>
      </c>
      <c r="T1440" s="91">
        <v>7439976</v>
      </c>
      <c r="U1440" s="91" t="s">
        <v>9452</v>
      </c>
      <c r="V1440" s="91">
        <v>8</v>
      </c>
      <c r="W1440" s="95">
        <f>Emissions!N1440</f>
        <v>0.68468627296296025</v>
      </c>
      <c r="X1440" s="95" t="str">
        <f>Emissions!O1440</f>
        <v>LB</v>
      </c>
    </row>
    <row r="1441" spans="1:24" x14ac:dyDescent="0.3">
      <c r="A1441" s="91" t="str">
        <f>Emissions!A1441</f>
        <v>28077</v>
      </c>
      <c r="B1441" s="91" t="str">
        <f>Emissions!B1441</f>
        <v>28</v>
      </c>
      <c r="C1441" s="92" t="str">
        <f>Emissions!F1441</f>
        <v>MS</v>
      </c>
      <c r="D1441" s="92" t="str">
        <f>Emissions!C1441</f>
        <v>077</v>
      </c>
      <c r="E1441" s="91" t="str">
        <f>Emissions!D1441</f>
        <v>Lawrence</v>
      </c>
      <c r="F1441" s="91" t="str">
        <f>Emissions!E1441</f>
        <v>County</v>
      </c>
      <c r="G1441" s="91">
        <v>2620030001</v>
      </c>
      <c r="H1441" s="91" t="s">
        <v>9455</v>
      </c>
      <c r="I1441" s="91" t="s">
        <v>9450</v>
      </c>
      <c r="J1441" s="91" t="s">
        <v>9453</v>
      </c>
      <c r="K1441" s="91">
        <v>2014</v>
      </c>
      <c r="L1441" s="91">
        <v>515</v>
      </c>
      <c r="M1441" s="91" t="s">
        <v>9451</v>
      </c>
      <c r="N1441" s="94">
        <f>Emissions!G1441</f>
        <v>0</v>
      </c>
      <c r="O1441" s="91" t="str">
        <f>Emissions!H1441</f>
        <v>TON</v>
      </c>
      <c r="P1441" s="93">
        <f>'Emissions Factor'!$B$2</f>
        <v>5.5099999999999998E-6</v>
      </c>
      <c r="Q1441" s="91" t="str">
        <f>Emissions!L1441</f>
        <v xml:space="preserve">LB </v>
      </c>
      <c r="R1441" s="91" t="str">
        <f>Emissions!M1441</f>
        <v>TON</v>
      </c>
      <c r="S1441" s="91" t="s">
        <v>9454</v>
      </c>
      <c r="T1441" s="91">
        <v>7439976</v>
      </c>
      <c r="U1441" s="91" t="s">
        <v>9452</v>
      </c>
      <c r="V1441" s="91">
        <v>8</v>
      </c>
      <c r="W1441" s="95">
        <f>Emissions!N1441</f>
        <v>0</v>
      </c>
      <c r="X1441" s="95" t="str">
        <f>Emissions!O1441</f>
        <v>LB</v>
      </c>
    </row>
    <row r="1442" spans="1:24" x14ac:dyDescent="0.3">
      <c r="A1442" s="91" t="str">
        <f>Emissions!A1442</f>
        <v>28079</v>
      </c>
      <c r="B1442" s="91" t="str">
        <f>Emissions!B1442</f>
        <v>28</v>
      </c>
      <c r="C1442" s="92" t="str">
        <f>Emissions!F1442</f>
        <v>MS</v>
      </c>
      <c r="D1442" s="92" t="str">
        <f>Emissions!C1442</f>
        <v>079</v>
      </c>
      <c r="E1442" s="91" t="str">
        <f>Emissions!D1442</f>
        <v>Leake</v>
      </c>
      <c r="F1442" s="91" t="str">
        <f>Emissions!E1442</f>
        <v>County</v>
      </c>
      <c r="G1442" s="91">
        <v>2620030001</v>
      </c>
      <c r="H1442" s="91" t="s">
        <v>9455</v>
      </c>
      <c r="I1442" s="91" t="s">
        <v>9450</v>
      </c>
      <c r="J1442" s="91" t="s">
        <v>9453</v>
      </c>
      <c r="K1442" s="91">
        <v>2014</v>
      </c>
      <c r="L1442" s="91">
        <v>515</v>
      </c>
      <c r="M1442" s="91" t="s">
        <v>9451</v>
      </c>
      <c r="N1442" s="94">
        <f>Emissions!G1442</f>
        <v>0</v>
      </c>
      <c r="O1442" s="91" t="str">
        <f>Emissions!H1442</f>
        <v>TON</v>
      </c>
      <c r="P1442" s="93">
        <f>'Emissions Factor'!$B$2</f>
        <v>5.5099999999999998E-6</v>
      </c>
      <c r="Q1442" s="91" t="str">
        <f>Emissions!L1442</f>
        <v xml:space="preserve">LB </v>
      </c>
      <c r="R1442" s="91" t="str">
        <f>Emissions!M1442</f>
        <v>TON</v>
      </c>
      <c r="S1442" s="91" t="s">
        <v>9454</v>
      </c>
      <c r="T1442" s="91">
        <v>7439976</v>
      </c>
      <c r="U1442" s="91" t="s">
        <v>9452</v>
      </c>
      <c r="V1442" s="91">
        <v>8</v>
      </c>
      <c r="W1442" s="95">
        <f>Emissions!N1442</f>
        <v>0</v>
      </c>
      <c r="X1442" s="95" t="str">
        <f>Emissions!O1442</f>
        <v>LB</v>
      </c>
    </row>
    <row r="1443" spans="1:24" x14ac:dyDescent="0.3">
      <c r="A1443" s="91" t="str">
        <f>Emissions!A1443</f>
        <v>28081</v>
      </c>
      <c r="B1443" s="91" t="str">
        <f>Emissions!B1443</f>
        <v>28</v>
      </c>
      <c r="C1443" s="92" t="str">
        <f>Emissions!F1443</f>
        <v>MS</v>
      </c>
      <c r="D1443" s="92" t="str">
        <f>Emissions!C1443</f>
        <v>081</v>
      </c>
      <c r="E1443" s="91" t="str">
        <f>Emissions!D1443</f>
        <v>Lee</v>
      </c>
      <c r="F1443" s="91" t="str">
        <f>Emissions!E1443</f>
        <v>County</v>
      </c>
      <c r="G1443" s="91">
        <v>2620030001</v>
      </c>
      <c r="H1443" s="91" t="s">
        <v>9455</v>
      </c>
      <c r="I1443" s="91" t="s">
        <v>9450</v>
      </c>
      <c r="J1443" s="91" t="s">
        <v>9453</v>
      </c>
      <c r="K1443" s="91">
        <v>2014</v>
      </c>
      <c r="L1443" s="91">
        <v>515</v>
      </c>
      <c r="M1443" s="91" t="s">
        <v>9451</v>
      </c>
      <c r="N1443" s="94">
        <f>Emissions!G1443</f>
        <v>0</v>
      </c>
      <c r="O1443" s="91" t="str">
        <f>Emissions!H1443</f>
        <v>TON</v>
      </c>
      <c r="P1443" s="93">
        <f>'Emissions Factor'!$B$2</f>
        <v>5.5099999999999998E-6</v>
      </c>
      <c r="Q1443" s="91" t="str">
        <f>Emissions!L1443</f>
        <v xml:space="preserve">LB </v>
      </c>
      <c r="R1443" s="91" t="str">
        <f>Emissions!M1443</f>
        <v>TON</v>
      </c>
      <c r="S1443" s="91" t="s">
        <v>9454</v>
      </c>
      <c r="T1443" s="91">
        <v>7439976</v>
      </c>
      <c r="U1443" s="91" t="s">
        <v>9452</v>
      </c>
      <c r="V1443" s="91">
        <v>8</v>
      </c>
      <c r="W1443" s="95">
        <f>Emissions!N1443</f>
        <v>0</v>
      </c>
      <c r="X1443" s="95" t="str">
        <f>Emissions!O1443</f>
        <v>LB</v>
      </c>
    </row>
    <row r="1444" spans="1:24" x14ac:dyDescent="0.3">
      <c r="A1444" s="91" t="str">
        <f>Emissions!A1444</f>
        <v>28083</v>
      </c>
      <c r="B1444" s="91" t="str">
        <f>Emissions!B1444</f>
        <v>28</v>
      </c>
      <c r="C1444" s="92" t="str">
        <f>Emissions!F1444</f>
        <v>MS</v>
      </c>
      <c r="D1444" s="92" t="str">
        <f>Emissions!C1444</f>
        <v>083</v>
      </c>
      <c r="E1444" s="91" t="str">
        <f>Emissions!D1444</f>
        <v>Leflore</v>
      </c>
      <c r="F1444" s="91" t="str">
        <f>Emissions!E1444</f>
        <v>County</v>
      </c>
      <c r="G1444" s="91">
        <v>2620030001</v>
      </c>
      <c r="H1444" s="91" t="s">
        <v>9455</v>
      </c>
      <c r="I1444" s="91" t="s">
        <v>9450</v>
      </c>
      <c r="J1444" s="91" t="s">
        <v>9453</v>
      </c>
      <c r="K1444" s="91">
        <v>2014</v>
      </c>
      <c r="L1444" s="91">
        <v>515</v>
      </c>
      <c r="M1444" s="91" t="s">
        <v>9451</v>
      </c>
      <c r="N1444" s="94">
        <f>Emissions!G1444</f>
        <v>93031.047619047604</v>
      </c>
      <c r="O1444" s="91" t="str">
        <f>Emissions!H1444</f>
        <v>TON</v>
      </c>
      <c r="P1444" s="93">
        <f>'Emissions Factor'!$B$2</f>
        <v>5.5099999999999998E-6</v>
      </c>
      <c r="Q1444" s="91" t="str">
        <f>Emissions!L1444</f>
        <v xml:space="preserve">LB </v>
      </c>
      <c r="R1444" s="91" t="str">
        <f>Emissions!M1444</f>
        <v>TON</v>
      </c>
      <c r="S1444" s="91" t="s">
        <v>9454</v>
      </c>
      <c r="T1444" s="91">
        <v>7439976</v>
      </c>
      <c r="U1444" s="91" t="s">
        <v>9452</v>
      </c>
      <c r="V1444" s="91">
        <v>8</v>
      </c>
      <c r="W1444" s="95">
        <f>Emissions!N1444</f>
        <v>0.51260107238095232</v>
      </c>
      <c r="X1444" s="95" t="str">
        <f>Emissions!O1444</f>
        <v>LB</v>
      </c>
    </row>
    <row r="1445" spans="1:24" x14ac:dyDescent="0.3">
      <c r="A1445" s="91" t="str">
        <f>Emissions!A1445</f>
        <v>28085</v>
      </c>
      <c r="B1445" s="91" t="str">
        <f>Emissions!B1445</f>
        <v>28</v>
      </c>
      <c r="C1445" s="92" t="str">
        <f>Emissions!F1445</f>
        <v>MS</v>
      </c>
      <c r="D1445" s="92" t="str">
        <f>Emissions!C1445</f>
        <v>085</v>
      </c>
      <c r="E1445" s="91" t="str">
        <f>Emissions!D1445</f>
        <v>Lincoln</v>
      </c>
      <c r="F1445" s="91" t="str">
        <f>Emissions!E1445</f>
        <v>County</v>
      </c>
      <c r="G1445" s="91">
        <v>2620030001</v>
      </c>
      <c r="H1445" s="91" t="s">
        <v>9455</v>
      </c>
      <c r="I1445" s="91" t="s">
        <v>9450</v>
      </c>
      <c r="J1445" s="91" t="s">
        <v>9453</v>
      </c>
      <c r="K1445" s="91">
        <v>2014</v>
      </c>
      <c r="L1445" s="91">
        <v>515</v>
      </c>
      <c r="M1445" s="91" t="s">
        <v>9451</v>
      </c>
      <c r="N1445" s="94">
        <f>Emissions!G1445</f>
        <v>0</v>
      </c>
      <c r="O1445" s="91" t="str">
        <f>Emissions!H1445</f>
        <v>TON</v>
      </c>
      <c r="P1445" s="93">
        <f>'Emissions Factor'!$B$2</f>
        <v>5.5099999999999998E-6</v>
      </c>
      <c r="Q1445" s="91" t="str">
        <f>Emissions!L1445</f>
        <v xml:space="preserve">LB </v>
      </c>
      <c r="R1445" s="91" t="str">
        <f>Emissions!M1445</f>
        <v>TON</v>
      </c>
      <c r="S1445" s="91" t="s">
        <v>9454</v>
      </c>
      <c r="T1445" s="91">
        <v>7439976</v>
      </c>
      <c r="U1445" s="91" t="s">
        <v>9452</v>
      </c>
      <c r="V1445" s="91">
        <v>8</v>
      </c>
      <c r="W1445" s="95">
        <f>Emissions!N1445</f>
        <v>0</v>
      </c>
      <c r="X1445" s="95" t="str">
        <f>Emissions!O1445</f>
        <v>LB</v>
      </c>
    </row>
    <row r="1446" spans="1:24" x14ac:dyDescent="0.3">
      <c r="A1446" s="91" t="str">
        <f>Emissions!A1446</f>
        <v>28087</v>
      </c>
      <c r="B1446" s="91" t="str">
        <f>Emissions!B1446</f>
        <v>28</v>
      </c>
      <c r="C1446" s="92" t="str">
        <f>Emissions!F1446</f>
        <v>MS</v>
      </c>
      <c r="D1446" s="92" t="str">
        <f>Emissions!C1446</f>
        <v>087</v>
      </c>
      <c r="E1446" s="91" t="str">
        <f>Emissions!D1446</f>
        <v>Lowndes</v>
      </c>
      <c r="F1446" s="91" t="str">
        <f>Emissions!E1446</f>
        <v>County</v>
      </c>
      <c r="G1446" s="91">
        <v>2620030001</v>
      </c>
      <c r="H1446" s="91" t="s">
        <v>9455</v>
      </c>
      <c r="I1446" s="91" t="s">
        <v>9450</v>
      </c>
      <c r="J1446" s="91" t="s">
        <v>9453</v>
      </c>
      <c r="K1446" s="91">
        <v>2014</v>
      </c>
      <c r="L1446" s="91">
        <v>515</v>
      </c>
      <c r="M1446" s="91" t="s">
        <v>9451</v>
      </c>
      <c r="N1446" s="94">
        <f>Emissions!G1446</f>
        <v>0</v>
      </c>
      <c r="O1446" s="91" t="str">
        <f>Emissions!H1446</f>
        <v>TON</v>
      </c>
      <c r="P1446" s="93">
        <f>'Emissions Factor'!$B$2</f>
        <v>5.5099999999999998E-6</v>
      </c>
      <c r="Q1446" s="91" t="str">
        <f>Emissions!L1446</f>
        <v xml:space="preserve">LB </v>
      </c>
      <c r="R1446" s="91" t="str">
        <f>Emissions!M1446</f>
        <v>TON</v>
      </c>
      <c r="S1446" s="91" t="s">
        <v>9454</v>
      </c>
      <c r="T1446" s="91">
        <v>7439976</v>
      </c>
      <c r="U1446" s="91" t="s">
        <v>9452</v>
      </c>
      <c r="V1446" s="91">
        <v>8</v>
      </c>
      <c r="W1446" s="95">
        <f>Emissions!N1446</f>
        <v>0</v>
      </c>
      <c r="X1446" s="95" t="str">
        <f>Emissions!O1446</f>
        <v>LB</v>
      </c>
    </row>
    <row r="1447" spans="1:24" x14ac:dyDescent="0.3">
      <c r="A1447" s="91" t="str">
        <f>Emissions!A1447</f>
        <v>28089</v>
      </c>
      <c r="B1447" s="91" t="str">
        <f>Emissions!B1447</f>
        <v>28</v>
      </c>
      <c r="C1447" s="92" t="str">
        <f>Emissions!F1447</f>
        <v>MS</v>
      </c>
      <c r="D1447" s="92" t="str">
        <f>Emissions!C1447</f>
        <v>089</v>
      </c>
      <c r="E1447" s="91" t="str">
        <f>Emissions!D1447</f>
        <v>Madison</v>
      </c>
      <c r="F1447" s="91" t="str">
        <f>Emissions!E1447</f>
        <v>County</v>
      </c>
      <c r="G1447" s="91">
        <v>2620030001</v>
      </c>
      <c r="H1447" s="91" t="s">
        <v>9455</v>
      </c>
      <c r="I1447" s="91" t="s">
        <v>9450</v>
      </c>
      <c r="J1447" s="91" t="s">
        <v>9453</v>
      </c>
      <c r="K1447" s="91">
        <v>2014</v>
      </c>
      <c r="L1447" s="91">
        <v>515</v>
      </c>
      <c r="M1447" s="91" t="s">
        <v>9451</v>
      </c>
      <c r="N1447" s="94">
        <f>Emissions!G1447</f>
        <v>426646.81349206367</v>
      </c>
      <c r="O1447" s="91" t="str">
        <f>Emissions!H1447</f>
        <v>TON</v>
      </c>
      <c r="P1447" s="93">
        <f>'Emissions Factor'!$B$2</f>
        <v>5.5099999999999998E-6</v>
      </c>
      <c r="Q1447" s="91" t="str">
        <f>Emissions!L1447</f>
        <v xml:space="preserve">LB </v>
      </c>
      <c r="R1447" s="91" t="str">
        <f>Emissions!M1447</f>
        <v>TON</v>
      </c>
      <c r="S1447" s="91" t="s">
        <v>9454</v>
      </c>
      <c r="T1447" s="91">
        <v>7439976</v>
      </c>
      <c r="U1447" s="91" t="s">
        <v>9452</v>
      </c>
      <c r="V1447" s="91">
        <v>8</v>
      </c>
      <c r="W1447" s="95">
        <f>Emissions!N1447</f>
        <v>2.3508239423412709</v>
      </c>
      <c r="X1447" s="95" t="str">
        <f>Emissions!O1447</f>
        <v>LB</v>
      </c>
    </row>
    <row r="1448" spans="1:24" x14ac:dyDescent="0.3">
      <c r="A1448" s="91" t="str">
        <f>Emissions!A1448</f>
        <v>28091</v>
      </c>
      <c r="B1448" s="91" t="str">
        <f>Emissions!B1448</f>
        <v>28</v>
      </c>
      <c r="C1448" s="92" t="str">
        <f>Emissions!F1448</f>
        <v>MS</v>
      </c>
      <c r="D1448" s="92" t="str">
        <f>Emissions!C1448</f>
        <v>091</v>
      </c>
      <c r="E1448" s="91" t="str">
        <f>Emissions!D1448</f>
        <v>Marion</v>
      </c>
      <c r="F1448" s="91" t="str">
        <f>Emissions!E1448</f>
        <v>County</v>
      </c>
      <c r="G1448" s="91">
        <v>2620030001</v>
      </c>
      <c r="H1448" s="91" t="s">
        <v>9455</v>
      </c>
      <c r="I1448" s="91" t="s">
        <v>9450</v>
      </c>
      <c r="J1448" s="91" t="s">
        <v>9453</v>
      </c>
      <c r="K1448" s="91">
        <v>2014</v>
      </c>
      <c r="L1448" s="91">
        <v>515</v>
      </c>
      <c r="M1448" s="91" t="s">
        <v>9451</v>
      </c>
      <c r="N1448" s="94">
        <f>Emissions!G1448</f>
        <v>0</v>
      </c>
      <c r="O1448" s="91" t="str">
        <f>Emissions!H1448</f>
        <v>TON</v>
      </c>
      <c r="P1448" s="93">
        <f>'Emissions Factor'!$B$2</f>
        <v>5.5099999999999998E-6</v>
      </c>
      <c r="Q1448" s="91" t="str">
        <f>Emissions!L1448</f>
        <v xml:space="preserve">LB </v>
      </c>
      <c r="R1448" s="91" t="str">
        <f>Emissions!M1448</f>
        <v>TON</v>
      </c>
      <c r="S1448" s="91" t="s">
        <v>9454</v>
      </c>
      <c r="T1448" s="91">
        <v>7439976</v>
      </c>
      <c r="U1448" s="91" t="s">
        <v>9452</v>
      </c>
      <c r="V1448" s="91">
        <v>8</v>
      </c>
      <c r="W1448" s="95">
        <f>Emissions!N1448</f>
        <v>0</v>
      </c>
      <c r="X1448" s="95" t="str">
        <f>Emissions!O1448</f>
        <v>LB</v>
      </c>
    </row>
    <row r="1449" spans="1:24" x14ac:dyDescent="0.3">
      <c r="A1449" s="91" t="str">
        <f>Emissions!A1449</f>
        <v>28093</v>
      </c>
      <c r="B1449" s="91" t="str">
        <f>Emissions!B1449</f>
        <v>28</v>
      </c>
      <c r="C1449" s="92" t="str">
        <f>Emissions!F1449</f>
        <v>MS</v>
      </c>
      <c r="D1449" s="92" t="str">
        <f>Emissions!C1449</f>
        <v>093</v>
      </c>
      <c r="E1449" s="91" t="str">
        <f>Emissions!D1449</f>
        <v>Marshall</v>
      </c>
      <c r="F1449" s="91" t="str">
        <f>Emissions!E1449</f>
        <v>County</v>
      </c>
      <c r="G1449" s="91">
        <v>2620030001</v>
      </c>
      <c r="H1449" s="91" t="s">
        <v>9455</v>
      </c>
      <c r="I1449" s="91" t="s">
        <v>9450</v>
      </c>
      <c r="J1449" s="91" t="s">
        <v>9453</v>
      </c>
      <c r="K1449" s="91">
        <v>2014</v>
      </c>
      <c r="L1449" s="91">
        <v>515</v>
      </c>
      <c r="M1449" s="91" t="s">
        <v>9451</v>
      </c>
      <c r="N1449" s="94">
        <f>Emissions!G1449</f>
        <v>0</v>
      </c>
      <c r="O1449" s="91" t="str">
        <f>Emissions!H1449</f>
        <v>TON</v>
      </c>
      <c r="P1449" s="93">
        <f>'Emissions Factor'!$B$2</f>
        <v>5.5099999999999998E-6</v>
      </c>
      <c r="Q1449" s="91" t="str">
        <f>Emissions!L1449</f>
        <v xml:space="preserve">LB </v>
      </c>
      <c r="R1449" s="91" t="str">
        <f>Emissions!M1449</f>
        <v>TON</v>
      </c>
      <c r="S1449" s="91" t="s">
        <v>9454</v>
      </c>
      <c r="T1449" s="91">
        <v>7439976</v>
      </c>
      <c r="U1449" s="91" t="s">
        <v>9452</v>
      </c>
      <c r="V1449" s="91">
        <v>8</v>
      </c>
      <c r="W1449" s="95">
        <f>Emissions!N1449</f>
        <v>0</v>
      </c>
      <c r="X1449" s="95" t="str">
        <f>Emissions!O1449</f>
        <v>LB</v>
      </c>
    </row>
    <row r="1450" spans="1:24" x14ac:dyDescent="0.3">
      <c r="A1450" s="91" t="str">
        <f>Emissions!A1450</f>
        <v>28095</v>
      </c>
      <c r="B1450" s="91" t="str">
        <f>Emissions!B1450</f>
        <v>28</v>
      </c>
      <c r="C1450" s="92" t="str">
        <f>Emissions!F1450</f>
        <v>MS</v>
      </c>
      <c r="D1450" s="92" t="str">
        <f>Emissions!C1450</f>
        <v>095</v>
      </c>
      <c r="E1450" s="91" t="str">
        <f>Emissions!D1450</f>
        <v>Monroe</v>
      </c>
      <c r="F1450" s="91" t="str">
        <f>Emissions!E1450</f>
        <v>County</v>
      </c>
      <c r="G1450" s="91">
        <v>2620030001</v>
      </c>
      <c r="H1450" s="91" t="s">
        <v>9455</v>
      </c>
      <c r="I1450" s="91" t="s">
        <v>9450</v>
      </c>
      <c r="J1450" s="91" t="s">
        <v>9453</v>
      </c>
      <c r="K1450" s="91">
        <v>2014</v>
      </c>
      <c r="L1450" s="91">
        <v>515</v>
      </c>
      <c r="M1450" s="91" t="s">
        <v>9451</v>
      </c>
      <c r="N1450" s="94">
        <f>Emissions!G1450</f>
        <v>0</v>
      </c>
      <c r="O1450" s="91" t="str">
        <f>Emissions!H1450</f>
        <v>TON</v>
      </c>
      <c r="P1450" s="93">
        <f>'Emissions Factor'!$B$2</f>
        <v>5.5099999999999998E-6</v>
      </c>
      <c r="Q1450" s="91" t="str">
        <f>Emissions!L1450</f>
        <v xml:space="preserve">LB </v>
      </c>
      <c r="R1450" s="91" t="str">
        <f>Emissions!M1450</f>
        <v>TON</v>
      </c>
      <c r="S1450" s="91" t="s">
        <v>9454</v>
      </c>
      <c r="T1450" s="91">
        <v>7439976</v>
      </c>
      <c r="U1450" s="91" t="s">
        <v>9452</v>
      </c>
      <c r="V1450" s="91">
        <v>8</v>
      </c>
      <c r="W1450" s="95">
        <f>Emissions!N1450</f>
        <v>0</v>
      </c>
      <c r="X1450" s="95" t="str">
        <f>Emissions!O1450</f>
        <v>LB</v>
      </c>
    </row>
    <row r="1451" spans="1:24" x14ac:dyDescent="0.3">
      <c r="A1451" s="91" t="str">
        <f>Emissions!A1451</f>
        <v>28097</v>
      </c>
      <c r="B1451" s="91" t="str">
        <f>Emissions!B1451</f>
        <v>28</v>
      </c>
      <c r="C1451" s="92" t="str">
        <f>Emissions!F1451</f>
        <v>MS</v>
      </c>
      <c r="D1451" s="92" t="str">
        <f>Emissions!C1451</f>
        <v>097</v>
      </c>
      <c r="E1451" s="91" t="str">
        <f>Emissions!D1451</f>
        <v>Montgomery</v>
      </c>
      <c r="F1451" s="91" t="str">
        <f>Emissions!E1451</f>
        <v>County</v>
      </c>
      <c r="G1451" s="91">
        <v>2620030001</v>
      </c>
      <c r="H1451" s="91" t="s">
        <v>9455</v>
      </c>
      <c r="I1451" s="91" t="s">
        <v>9450</v>
      </c>
      <c r="J1451" s="91" t="s">
        <v>9453</v>
      </c>
      <c r="K1451" s="91">
        <v>2014</v>
      </c>
      <c r="L1451" s="91">
        <v>515</v>
      </c>
      <c r="M1451" s="91" t="s">
        <v>9451</v>
      </c>
      <c r="N1451" s="94">
        <f>Emissions!G1451</f>
        <v>0</v>
      </c>
      <c r="O1451" s="91" t="str">
        <f>Emissions!H1451</f>
        <v>TON</v>
      </c>
      <c r="P1451" s="93">
        <f>'Emissions Factor'!$B$2</f>
        <v>5.5099999999999998E-6</v>
      </c>
      <c r="Q1451" s="91" t="str">
        <f>Emissions!L1451</f>
        <v xml:space="preserve">LB </v>
      </c>
      <c r="R1451" s="91" t="str">
        <f>Emissions!M1451</f>
        <v>TON</v>
      </c>
      <c r="S1451" s="91" t="s">
        <v>9454</v>
      </c>
      <c r="T1451" s="91">
        <v>7439976</v>
      </c>
      <c r="U1451" s="91" t="s">
        <v>9452</v>
      </c>
      <c r="V1451" s="91">
        <v>8</v>
      </c>
      <c r="W1451" s="95">
        <f>Emissions!N1451</f>
        <v>0</v>
      </c>
      <c r="X1451" s="95" t="str">
        <f>Emissions!O1451</f>
        <v>LB</v>
      </c>
    </row>
    <row r="1452" spans="1:24" x14ac:dyDescent="0.3">
      <c r="A1452" s="91" t="str">
        <f>Emissions!A1452</f>
        <v>28099</v>
      </c>
      <c r="B1452" s="91" t="str">
        <f>Emissions!B1452</f>
        <v>28</v>
      </c>
      <c r="C1452" s="92" t="str">
        <f>Emissions!F1452</f>
        <v>MS</v>
      </c>
      <c r="D1452" s="92" t="str">
        <f>Emissions!C1452</f>
        <v>099</v>
      </c>
      <c r="E1452" s="91" t="str">
        <f>Emissions!D1452</f>
        <v>Neshoba</v>
      </c>
      <c r="F1452" s="91" t="str">
        <f>Emissions!E1452</f>
        <v>County</v>
      </c>
      <c r="G1452" s="91">
        <v>2620030001</v>
      </c>
      <c r="H1452" s="91" t="s">
        <v>9455</v>
      </c>
      <c r="I1452" s="91" t="s">
        <v>9450</v>
      </c>
      <c r="J1452" s="91" t="s">
        <v>9453</v>
      </c>
      <c r="K1452" s="91">
        <v>2014</v>
      </c>
      <c r="L1452" s="91">
        <v>515</v>
      </c>
      <c r="M1452" s="91" t="s">
        <v>9451</v>
      </c>
      <c r="N1452" s="94">
        <f>Emissions!G1452</f>
        <v>0</v>
      </c>
      <c r="O1452" s="91" t="str">
        <f>Emissions!H1452</f>
        <v>TON</v>
      </c>
      <c r="P1452" s="93">
        <f>'Emissions Factor'!$B$2</f>
        <v>5.5099999999999998E-6</v>
      </c>
      <c r="Q1452" s="91" t="str">
        <f>Emissions!L1452</f>
        <v xml:space="preserve">LB </v>
      </c>
      <c r="R1452" s="91" t="str">
        <f>Emissions!M1452</f>
        <v>TON</v>
      </c>
      <c r="S1452" s="91" t="s">
        <v>9454</v>
      </c>
      <c r="T1452" s="91">
        <v>7439976</v>
      </c>
      <c r="U1452" s="91" t="s">
        <v>9452</v>
      </c>
      <c r="V1452" s="91">
        <v>8</v>
      </c>
      <c r="W1452" s="95">
        <f>Emissions!N1452</f>
        <v>0</v>
      </c>
      <c r="X1452" s="95" t="str">
        <f>Emissions!O1452</f>
        <v>LB</v>
      </c>
    </row>
    <row r="1453" spans="1:24" x14ac:dyDescent="0.3">
      <c r="A1453" s="91" t="str">
        <f>Emissions!A1453</f>
        <v>28101</v>
      </c>
      <c r="B1453" s="91" t="str">
        <f>Emissions!B1453</f>
        <v>28</v>
      </c>
      <c r="C1453" s="92" t="str">
        <f>Emissions!F1453</f>
        <v>MS</v>
      </c>
      <c r="D1453" s="92" t="str">
        <f>Emissions!C1453</f>
        <v>101</v>
      </c>
      <c r="E1453" s="91" t="str">
        <f>Emissions!D1453</f>
        <v>Newton</v>
      </c>
      <c r="F1453" s="91" t="str">
        <f>Emissions!E1453</f>
        <v>County</v>
      </c>
      <c r="G1453" s="91">
        <v>2620030001</v>
      </c>
      <c r="H1453" s="91" t="s">
        <v>9455</v>
      </c>
      <c r="I1453" s="91" t="s">
        <v>9450</v>
      </c>
      <c r="J1453" s="91" t="s">
        <v>9453</v>
      </c>
      <c r="K1453" s="91">
        <v>2014</v>
      </c>
      <c r="L1453" s="91">
        <v>515</v>
      </c>
      <c r="M1453" s="91" t="s">
        <v>9451</v>
      </c>
      <c r="N1453" s="94">
        <f>Emissions!G1453</f>
        <v>0</v>
      </c>
      <c r="O1453" s="91" t="str">
        <f>Emissions!H1453</f>
        <v>TON</v>
      </c>
      <c r="P1453" s="93">
        <f>'Emissions Factor'!$B$2</f>
        <v>5.5099999999999998E-6</v>
      </c>
      <c r="Q1453" s="91" t="str">
        <f>Emissions!L1453</f>
        <v xml:space="preserve">LB </v>
      </c>
      <c r="R1453" s="91" t="str">
        <f>Emissions!M1453</f>
        <v>TON</v>
      </c>
      <c r="S1453" s="91" t="s">
        <v>9454</v>
      </c>
      <c r="T1453" s="91">
        <v>7439976</v>
      </c>
      <c r="U1453" s="91" t="s">
        <v>9452</v>
      </c>
      <c r="V1453" s="91">
        <v>8</v>
      </c>
      <c r="W1453" s="95">
        <f>Emissions!N1453</f>
        <v>0</v>
      </c>
      <c r="X1453" s="95" t="str">
        <f>Emissions!O1453</f>
        <v>LB</v>
      </c>
    </row>
    <row r="1454" spans="1:24" x14ac:dyDescent="0.3">
      <c r="A1454" s="91" t="str">
        <f>Emissions!A1454</f>
        <v>28103</v>
      </c>
      <c r="B1454" s="91" t="str">
        <f>Emissions!B1454</f>
        <v>28</v>
      </c>
      <c r="C1454" s="92" t="str">
        <f>Emissions!F1454</f>
        <v>MS</v>
      </c>
      <c r="D1454" s="92" t="str">
        <f>Emissions!C1454</f>
        <v>103</v>
      </c>
      <c r="E1454" s="91" t="str">
        <f>Emissions!D1454</f>
        <v>Noxubee</v>
      </c>
      <c r="F1454" s="91" t="str">
        <f>Emissions!E1454</f>
        <v>County</v>
      </c>
      <c r="G1454" s="91">
        <v>2620030001</v>
      </c>
      <c r="H1454" s="91" t="s">
        <v>9455</v>
      </c>
      <c r="I1454" s="91" t="s">
        <v>9450</v>
      </c>
      <c r="J1454" s="91" t="s">
        <v>9453</v>
      </c>
      <c r="K1454" s="91">
        <v>2014</v>
      </c>
      <c r="L1454" s="91">
        <v>515</v>
      </c>
      <c r="M1454" s="91" t="s">
        <v>9451</v>
      </c>
      <c r="N1454" s="94">
        <f>Emissions!G1454</f>
        <v>0</v>
      </c>
      <c r="O1454" s="91" t="str">
        <f>Emissions!H1454</f>
        <v>TON</v>
      </c>
      <c r="P1454" s="93">
        <f>'Emissions Factor'!$B$2</f>
        <v>5.5099999999999998E-6</v>
      </c>
      <c r="Q1454" s="91" t="str">
        <f>Emissions!L1454</f>
        <v xml:space="preserve">LB </v>
      </c>
      <c r="R1454" s="91" t="str">
        <f>Emissions!M1454</f>
        <v>TON</v>
      </c>
      <c r="S1454" s="91" t="s">
        <v>9454</v>
      </c>
      <c r="T1454" s="91">
        <v>7439976</v>
      </c>
      <c r="U1454" s="91" t="s">
        <v>9452</v>
      </c>
      <c r="V1454" s="91">
        <v>8</v>
      </c>
      <c r="W1454" s="95">
        <f>Emissions!N1454</f>
        <v>0</v>
      </c>
      <c r="X1454" s="95" t="str">
        <f>Emissions!O1454</f>
        <v>LB</v>
      </c>
    </row>
    <row r="1455" spans="1:24" x14ac:dyDescent="0.3">
      <c r="A1455" s="91" t="str">
        <f>Emissions!A1455</f>
        <v>28105</v>
      </c>
      <c r="B1455" s="91" t="str">
        <f>Emissions!B1455</f>
        <v>28</v>
      </c>
      <c r="C1455" s="92" t="str">
        <f>Emissions!F1455</f>
        <v>MS</v>
      </c>
      <c r="D1455" s="92" t="str">
        <f>Emissions!C1455</f>
        <v>105</v>
      </c>
      <c r="E1455" s="91" t="str">
        <f>Emissions!D1455</f>
        <v>Oktibbeha</v>
      </c>
      <c r="F1455" s="91" t="str">
        <f>Emissions!E1455</f>
        <v>County</v>
      </c>
      <c r="G1455" s="91">
        <v>2620030001</v>
      </c>
      <c r="H1455" s="91" t="s">
        <v>9455</v>
      </c>
      <c r="I1455" s="91" t="s">
        <v>9450</v>
      </c>
      <c r="J1455" s="91" t="s">
        <v>9453</v>
      </c>
      <c r="K1455" s="91">
        <v>2014</v>
      </c>
      <c r="L1455" s="91">
        <v>515</v>
      </c>
      <c r="M1455" s="91" t="s">
        <v>9451</v>
      </c>
      <c r="N1455" s="94">
        <f>Emissions!G1455</f>
        <v>105263.157894737</v>
      </c>
      <c r="O1455" s="91" t="str">
        <f>Emissions!H1455</f>
        <v>TON</v>
      </c>
      <c r="P1455" s="93">
        <f>'Emissions Factor'!$B$2</f>
        <v>5.5099999999999998E-6</v>
      </c>
      <c r="Q1455" s="91" t="str">
        <f>Emissions!L1455</f>
        <v xml:space="preserve">LB </v>
      </c>
      <c r="R1455" s="91" t="str">
        <f>Emissions!M1455</f>
        <v>TON</v>
      </c>
      <c r="S1455" s="91" t="s">
        <v>9454</v>
      </c>
      <c r="T1455" s="91">
        <v>7439976</v>
      </c>
      <c r="U1455" s="91" t="s">
        <v>9452</v>
      </c>
      <c r="V1455" s="91">
        <v>8</v>
      </c>
      <c r="W1455" s="95">
        <f>Emissions!N1455</f>
        <v>0.58000000000000085</v>
      </c>
      <c r="X1455" s="95" t="str">
        <f>Emissions!O1455</f>
        <v>LB</v>
      </c>
    </row>
    <row r="1456" spans="1:24" x14ac:dyDescent="0.3">
      <c r="A1456" s="91" t="str">
        <f>Emissions!A1456</f>
        <v>28107</v>
      </c>
      <c r="B1456" s="91" t="str">
        <f>Emissions!B1456</f>
        <v>28</v>
      </c>
      <c r="C1456" s="92" t="str">
        <f>Emissions!F1456</f>
        <v>MS</v>
      </c>
      <c r="D1456" s="92" t="str">
        <f>Emissions!C1456</f>
        <v>107</v>
      </c>
      <c r="E1456" s="91" t="str">
        <f>Emissions!D1456</f>
        <v>Panola</v>
      </c>
      <c r="F1456" s="91" t="str">
        <f>Emissions!E1456</f>
        <v>County</v>
      </c>
      <c r="G1456" s="91">
        <v>2620030001</v>
      </c>
      <c r="H1456" s="91" t="s">
        <v>9455</v>
      </c>
      <c r="I1456" s="91" t="s">
        <v>9450</v>
      </c>
      <c r="J1456" s="91" t="s">
        <v>9453</v>
      </c>
      <c r="K1456" s="91">
        <v>2014</v>
      </c>
      <c r="L1456" s="91">
        <v>515</v>
      </c>
      <c r="M1456" s="91" t="s">
        <v>9451</v>
      </c>
      <c r="N1456" s="94">
        <f>Emissions!G1456</f>
        <v>0</v>
      </c>
      <c r="O1456" s="91" t="str">
        <f>Emissions!H1456</f>
        <v>TON</v>
      </c>
      <c r="P1456" s="93">
        <f>'Emissions Factor'!$B$2</f>
        <v>5.5099999999999998E-6</v>
      </c>
      <c r="Q1456" s="91" t="str">
        <f>Emissions!L1456</f>
        <v xml:space="preserve">LB </v>
      </c>
      <c r="R1456" s="91" t="str">
        <f>Emissions!M1456</f>
        <v>TON</v>
      </c>
      <c r="S1456" s="91" t="s">
        <v>9454</v>
      </c>
      <c r="T1456" s="91">
        <v>7439976</v>
      </c>
      <c r="U1456" s="91" t="s">
        <v>9452</v>
      </c>
      <c r="V1456" s="91">
        <v>8</v>
      </c>
      <c r="W1456" s="95">
        <f>Emissions!N1456</f>
        <v>0</v>
      </c>
      <c r="X1456" s="95" t="str">
        <f>Emissions!O1456</f>
        <v>LB</v>
      </c>
    </row>
    <row r="1457" spans="1:24" x14ac:dyDescent="0.3">
      <c r="A1457" s="91" t="str">
        <f>Emissions!A1457</f>
        <v>28109</v>
      </c>
      <c r="B1457" s="91" t="str">
        <f>Emissions!B1457</f>
        <v>28</v>
      </c>
      <c r="C1457" s="92" t="str">
        <f>Emissions!F1457</f>
        <v>MS</v>
      </c>
      <c r="D1457" s="92" t="str">
        <f>Emissions!C1457</f>
        <v>109</v>
      </c>
      <c r="E1457" s="91" t="str">
        <f>Emissions!D1457</f>
        <v>Pearl River</v>
      </c>
      <c r="F1457" s="91" t="str">
        <f>Emissions!E1457</f>
        <v>County</v>
      </c>
      <c r="G1457" s="91">
        <v>2620030001</v>
      </c>
      <c r="H1457" s="91" t="s">
        <v>9455</v>
      </c>
      <c r="I1457" s="91" t="s">
        <v>9450</v>
      </c>
      <c r="J1457" s="91" t="s">
        <v>9453</v>
      </c>
      <c r="K1457" s="91">
        <v>2014</v>
      </c>
      <c r="L1457" s="91">
        <v>515</v>
      </c>
      <c r="M1457" s="91" t="s">
        <v>9451</v>
      </c>
      <c r="N1457" s="94">
        <f>Emissions!G1457</f>
        <v>97349.214285714304</v>
      </c>
      <c r="O1457" s="91" t="str">
        <f>Emissions!H1457</f>
        <v>TON</v>
      </c>
      <c r="P1457" s="93">
        <f>'Emissions Factor'!$B$2</f>
        <v>5.5099999999999998E-6</v>
      </c>
      <c r="Q1457" s="91" t="str">
        <f>Emissions!L1457</f>
        <v xml:space="preserve">LB </v>
      </c>
      <c r="R1457" s="91" t="str">
        <f>Emissions!M1457</f>
        <v>TON</v>
      </c>
      <c r="S1457" s="91" t="s">
        <v>9454</v>
      </c>
      <c r="T1457" s="91">
        <v>7439976</v>
      </c>
      <c r="U1457" s="91" t="s">
        <v>9452</v>
      </c>
      <c r="V1457" s="91">
        <v>8</v>
      </c>
      <c r="W1457" s="95">
        <f>Emissions!N1457</f>
        <v>0.53639417071428575</v>
      </c>
      <c r="X1457" s="95" t="str">
        <f>Emissions!O1457</f>
        <v>LB</v>
      </c>
    </row>
    <row r="1458" spans="1:24" x14ac:dyDescent="0.3">
      <c r="A1458" s="91" t="str">
        <f>Emissions!A1458</f>
        <v>28111</v>
      </c>
      <c r="B1458" s="91" t="str">
        <f>Emissions!B1458</f>
        <v>28</v>
      </c>
      <c r="C1458" s="92" t="str">
        <f>Emissions!F1458</f>
        <v>MS</v>
      </c>
      <c r="D1458" s="92" t="str">
        <f>Emissions!C1458</f>
        <v>111</v>
      </c>
      <c r="E1458" s="91" t="str">
        <f>Emissions!D1458</f>
        <v>Perry</v>
      </c>
      <c r="F1458" s="91" t="str">
        <f>Emissions!E1458</f>
        <v>County</v>
      </c>
      <c r="G1458" s="91">
        <v>2620030001</v>
      </c>
      <c r="H1458" s="91" t="s">
        <v>9455</v>
      </c>
      <c r="I1458" s="91" t="s">
        <v>9450</v>
      </c>
      <c r="J1458" s="91" t="s">
        <v>9453</v>
      </c>
      <c r="K1458" s="91">
        <v>2014</v>
      </c>
      <c r="L1458" s="91">
        <v>515</v>
      </c>
      <c r="M1458" s="91" t="s">
        <v>9451</v>
      </c>
      <c r="N1458" s="94">
        <f>Emissions!G1458</f>
        <v>115523.33333333299</v>
      </c>
      <c r="O1458" s="91" t="str">
        <f>Emissions!H1458</f>
        <v>TON</v>
      </c>
      <c r="P1458" s="93">
        <f>'Emissions Factor'!$B$2</f>
        <v>5.5099999999999998E-6</v>
      </c>
      <c r="Q1458" s="91" t="str">
        <f>Emissions!L1458</f>
        <v xml:space="preserve">LB </v>
      </c>
      <c r="R1458" s="91" t="str">
        <f>Emissions!M1458</f>
        <v>TON</v>
      </c>
      <c r="S1458" s="91" t="s">
        <v>9454</v>
      </c>
      <c r="T1458" s="91">
        <v>7439976</v>
      </c>
      <c r="U1458" s="91" t="s">
        <v>9452</v>
      </c>
      <c r="V1458" s="91">
        <v>8</v>
      </c>
      <c r="W1458" s="95">
        <f>Emissions!N1458</f>
        <v>0.63653356666666472</v>
      </c>
      <c r="X1458" s="95" t="str">
        <f>Emissions!O1458</f>
        <v>LB</v>
      </c>
    </row>
    <row r="1459" spans="1:24" x14ac:dyDescent="0.3">
      <c r="A1459" s="91" t="str">
        <f>Emissions!A1459</f>
        <v>28113</v>
      </c>
      <c r="B1459" s="91" t="str">
        <f>Emissions!B1459</f>
        <v>28</v>
      </c>
      <c r="C1459" s="92" t="str">
        <f>Emissions!F1459</f>
        <v>MS</v>
      </c>
      <c r="D1459" s="92" t="str">
        <f>Emissions!C1459</f>
        <v>113</v>
      </c>
      <c r="E1459" s="91" t="str">
        <f>Emissions!D1459</f>
        <v>Pike</v>
      </c>
      <c r="F1459" s="91" t="str">
        <f>Emissions!E1459</f>
        <v>County</v>
      </c>
      <c r="G1459" s="91">
        <v>2620030001</v>
      </c>
      <c r="H1459" s="91" t="s">
        <v>9455</v>
      </c>
      <c r="I1459" s="91" t="s">
        <v>9450</v>
      </c>
      <c r="J1459" s="91" t="s">
        <v>9453</v>
      </c>
      <c r="K1459" s="91">
        <v>2014</v>
      </c>
      <c r="L1459" s="91">
        <v>515</v>
      </c>
      <c r="M1459" s="91" t="s">
        <v>9451</v>
      </c>
      <c r="N1459" s="94">
        <f>Emissions!G1459</f>
        <v>0</v>
      </c>
      <c r="O1459" s="91" t="str">
        <f>Emissions!H1459</f>
        <v>TON</v>
      </c>
      <c r="P1459" s="93">
        <f>'Emissions Factor'!$B$2</f>
        <v>5.5099999999999998E-6</v>
      </c>
      <c r="Q1459" s="91" t="str">
        <f>Emissions!L1459</f>
        <v xml:space="preserve">LB </v>
      </c>
      <c r="R1459" s="91" t="str">
        <f>Emissions!M1459</f>
        <v>TON</v>
      </c>
      <c r="S1459" s="91" t="s">
        <v>9454</v>
      </c>
      <c r="T1459" s="91">
        <v>7439976</v>
      </c>
      <c r="U1459" s="91" t="s">
        <v>9452</v>
      </c>
      <c r="V1459" s="91">
        <v>8</v>
      </c>
      <c r="W1459" s="95">
        <f>Emissions!N1459</f>
        <v>0</v>
      </c>
      <c r="X1459" s="95" t="str">
        <f>Emissions!O1459</f>
        <v>LB</v>
      </c>
    </row>
    <row r="1460" spans="1:24" x14ac:dyDescent="0.3">
      <c r="A1460" s="91" t="str">
        <f>Emissions!A1460</f>
        <v>28115</v>
      </c>
      <c r="B1460" s="91" t="str">
        <f>Emissions!B1460</f>
        <v>28</v>
      </c>
      <c r="C1460" s="92" t="str">
        <f>Emissions!F1460</f>
        <v>MS</v>
      </c>
      <c r="D1460" s="92" t="str">
        <f>Emissions!C1460</f>
        <v>115</v>
      </c>
      <c r="E1460" s="91" t="str">
        <f>Emissions!D1460</f>
        <v>Pontotoc</v>
      </c>
      <c r="F1460" s="91" t="str">
        <f>Emissions!E1460</f>
        <v>County</v>
      </c>
      <c r="G1460" s="91">
        <v>2620030001</v>
      </c>
      <c r="H1460" s="91" t="s">
        <v>9455</v>
      </c>
      <c r="I1460" s="91" t="s">
        <v>9450</v>
      </c>
      <c r="J1460" s="91" t="s">
        <v>9453</v>
      </c>
      <c r="K1460" s="91">
        <v>2014</v>
      </c>
      <c r="L1460" s="91">
        <v>515</v>
      </c>
      <c r="M1460" s="91" t="s">
        <v>9451</v>
      </c>
      <c r="N1460" s="94">
        <f>Emissions!G1460</f>
        <v>120257.5</v>
      </c>
      <c r="O1460" s="91" t="str">
        <f>Emissions!H1460</f>
        <v>TON</v>
      </c>
      <c r="P1460" s="93">
        <f>'Emissions Factor'!$B$2</f>
        <v>5.5099999999999998E-6</v>
      </c>
      <c r="Q1460" s="91" t="str">
        <f>Emissions!L1460</f>
        <v xml:space="preserve">LB </v>
      </c>
      <c r="R1460" s="91" t="str">
        <f>Emissions!M1460</f>
        <v>TON</v>
      </c>
      <c r="S1460" s="91" t="s">
        <v>9454</v>
      </c>
      <c r="T1460" s="91">
        <v>7439976</v>
      </c>
      <c r="U1460" s="91" t="s">
        <v>9452</v>
      </c>
      <c r="V1460" s="91">
        <v>8</v>
      </c>
      <c r="W1460" s="95">
        <f>Emissions!N1460</f>
        <v>0.66261882500000002</v>
      </c>
      <c r="X1460" s="95" t="str">
        <f>Emissions!O1460</f>
        <v>LB</v>
      </c>
    </row>
    <row r="1461" spans="1:24" x14ac:dyDescent="0.3">
      <c r="A1461" s="91" t="str">
        <f>Emissions!A1461</f>
        <v>28117</v>
      </c>
      <c r="B1461" s="91" t="str">
        <f>Emissions!B1461</f>
        <v>28</v>
      </c>
      <c r="C1461" s="92" t="str">
        <f>Emissions!F1461</f>
        <v>MS</v>
      </c>
      <c r="D1461" s="92" t="str">
        <f>Emissions!C1461</f>
        <v>117</v>
      </c>
      <c r="E1461" s="91" t="str">
        <f>Emissions!D1461</f>
        <v>Prentiss</v>
      </c>
      <c r="F1461" s="91" t="str">
        <f>Emissions!E1461</f>
        <v>County</v>
      </c>
      <c r="G1461" s="91">
        <v>2620030001</v>
      </c>
      <c r="H1461" s="91" t="s">
        <v>9455</v>
      </c>
      <c r="I1461" s="91" t="s">
        <v>9450</v>
      </c>
      <c r="J1461" s="91" t="s">
        <v>9453</v>
      </c>
      <c r="K1461" s="91">
        <v>2014</v>
      </c>
      <c r="L1461" s="91">
        <v>515</v>
      </c>
      <c r="M1461" s="91" t="s">
        <v>9451</v>
      </c>
      <c r="N1461" s="94">
        <f>Emissions!G1461</f>
        <v>0</v>
      </c>
      <c r="O1461" s="91" t="str">
        <f>Emissions!H1461</f>
        <v>TON</v>
      </c>
      <c r="P1461" s="93">
        <f>'Emissions Factor'!$B$2</f>
        <v>5.5099999999999998E-6</v>
      </c>
      <c r="Q1461" s="91" t="str">
        <f>Emissions!L1461</f>
        <v xml:space="preserve">LB </v>
      </c>
      <c r="R1461" s="91" t="str">
        <f>Emissions!M1461</f>
        <v>TON</v>
      </c>
      <c r="S1461" s="91" t="s">
        <v>9454</v>
      </c>
      <c r="T1461" s="91">
        <v>7439976</v>
      </c>
      <c r="U1461" s="91" t="s">
        <v>9452</v>
      </c>
      <c r="V1461" s="91">
        <v>8</v>
      </c>
      <c r="W1461" s="95">
        <f>Emissions!N1461</f>
        <v>0</v>
      </c>
      <c r="X1461" s="95" t="str">
        <f>Emissions!O1461</f>
        <v>LB</v>
      </c>
    </row>
    <row r="1462" spans="1:24" x14ac:dyDescent="0.3">
      <c r="A1462" s="91" t="str">
        <f>Emissions!A1462</f>
        <v>28119</v>
      </c>
      <c r="B1462" s="91" t="str">
        <f>Emissions!B1462</f>
        <v>28</v>
      </c>
      <c r="C1462" s="92" t="str">
        <f>Emissions!F1462</f>
        <v>MS</v>
      </c>
      <c r="D1462" s="92" t="str">
        <f>Emissions!C1462</f>
        <v>119</v>
      </c>
      <c r="E1462" s="91" t="str">
        <f>Emissions!D1462</f>
        <v>Quitman</v>
      </c>
      <c r="F1462" s="91" t="str">
        <f>Emissions!E1462</f>
        <v>County</v>
      </c>
      <c r="G1462" s="91">
        <v>2620030001</v>
      </c>
      <c r="H1462" s="91" t="s">
        <v>9455</v>
      </c>
      <c r="I1462" s="91" t="s">
        <v>9450</v>
      </c>
      <c r="J1462" s="91" t="s">
        <v>9453</v>
      </c>
      <c r="K1462" s="91">
        <v>2014</v>
      </c>
      <c r="L1462" s="91">
        <v>515</v>
      </c>
      <c r="M1462" s="91" t="s">
        <v>9451</v>
      </c>
      <c r="N1462" s="94">
        <f>Emissions!G1462</f>
        <v>0</v>
      </c>
      <c r="O1462" s="91" t="str">
        <f>Emissions!H1462</f>
        <v>TON</v>
      </c>
      <c r="P1462" s="93">
        <f>'Emissions Factor'!$B$2</f>
        <v>5.5099999999999998E-6</v>
      </c>
      <c r="Q1462" s="91" t="str">
        <f>Emissions!L1462</f>
        <v xml:space="preserve">LB </v>
      </c>
      <c r="R1462" s="91" t="str">
        <f>Emissions!M1462</f>
        <v>TON</v>
      </c>
      <c r="S1462" s="91" t="s">
        <v>9454</v>
      </c>
      <c r="T1462" s="91">
        <v>7439976</v>
      </c>
      <c r="U1462" s="91" t="s">
        <v>9452</v>
      </c>
      <c r="V1462" s="91">
        <v>8</v>
      </c>
      <c r="W1462" s="95">
        <f>Emissions!N1462</f>
        <v>0</v>
      </c>
      <c r="X1462" s="95" t="str">
        <f>Emissions!O1462</f>
        <v>LB</v>
      </c>
    </row>
    <row r="1463" spans="1:24" x14ac:dyDescent="0.3">
      <c r="A1463" s="91" t="str">
        <f>Emissions!A1463</f>
        <v>28121</v>
      </c>
      <c r="B1463" s="91" t="str">
        <f>Emissions!B1463</f>
        <v>28</v>
      </c>
      <c r="C1463" s="92" t="str">
        <f>Emissions!F1463</f>
        <v>MS</v>
      </c>
      <c r="D1463" s="92" t="str">
        <f>Emissions!C1463</f>
        <v>121</v>
      </c>
      <c r="E1463" s="91" t="str">
        <f>Emissions!D1463</f>
        <v>Rankin</v>
      </c>
      <c r="F1463" s="91" t="str">
        <f>Emissions!E1463</f>
        <v>County</v>
      </c>
      <c r="G1463" s="91">
        <v>2620030001</v>
      </c>
      <c r="H1463" s="91" t="s">
        <v>9455</v>
      </c>
      <c r="I1463" s="91" t="s">
        <v>9450</v>
      </c>
      <c r="J1463" s="91" t="s">
        <v>9453</v>
      </c>
      <c r="K1463" s="91">
        <v>2014</v>
      </c>
      <c r="L1463" s="91">
        <v>515</v>
      </c>
      <c r="M1463" s="91" t="s">
        <v>9451</v>
      </c>
      <c r="N1463" s="94">
        <f>Emissions!G1463</f>
        <v>0</v>
      </c>
      <c r="O1463" s="91" t="str">
        <f>Emissions!H1463</f>
        <v>TON</v>
      </c>
      <c r="P1463" s="93">
        <f>'Emissions Factor'!$B$2</f>
        <v>5.5099999999999998E-6</v>
      </c>
      <c r="Q1463" s="91" t="str">
        <f>Emissions!L1463</f>
        <v xml:space="preserve">LB </v>
      </c>
      <c r="R1463" s="91" t="str">
        <f>Emissions!M1463</f>
        <v>TON</v>
      </c>
      <c r="S1463" s="91" t="s">
        <v>9454</v>
      </c>
      <c r="T1463" s="91">
        <v>7439976</v>
      </c>
      <c r="U1463" s="91" t="s">
        <v>9452</v>
      </c>
      <c r="V1463" s="91">
        <v>8</v>
      </c>
      <c r="W1463" s="95">
        <f>Emissions!N1463</f>
        <v>0</v>
      </c>
      <c r="X1463" s="95" t="str">
        <f>Emissions!O1463</f>
        <v>LB</v>
      </c>
    </row>
    <row r="1464" spans="1:24" x14ac:dyDescent="0.3">
      <c r="A1464" s="91" t="str">
        <f>Emissions!A1464</f>
        <v>28123</v>
      </c>
      <c r="B1464" s="91" t="str">
        <f>Emissions!B1464</f>
        <v>28</v>
      </c>
      <c r="C1464" s="92" t="str">
        <f>Emissions!F1464</f>
        <v>MS</v>
      </c>
      <c r="D1464" s="92" t="str">
        <f>Emissions!C1464</f>
        <v>123</v>
      </c>
      <c r="E1464" s="91" t="str">
        <f>Emissions!D1464</f>
        <v>Scott</v>
      </c>
      <c r="F1464" s="91" t="str">
        <f>Emissions!E1464</f>
        <v>County</v>
      </c>
      <c r="G1464" s="91">
        <v>2620030001</v>
      </c>
      <c r="H1464" s="91" t="s">
        <v>9455</v>
      </c>
      <c r="I1464" s="91" t="s">
        <v>9450</v>
      </c>
      <c r="J1464" s="91" t="s">
        <v>9453</v>
      </c>
      <c r="K1464" s="91">
        <v>2014</v>
      </c>
      <c r="L1464" s="91">
        <v>515</v>
      </c>
      <c r="M1464" s="91" t="s">
        <v>9451</v>
      </c>
      <c r="N1464" s="94">
        <f>Emissions!G1464</f>
        <v>233915.5</v>
      </c>
      <c r="O1464" s="91" t="str">
        <f>Emissions!H1464</f>
        <v>TON</v>
      </c>
      <c r="P1464" s="93">
        <f>'Emissions Factor'!$B$2</f>
        <v>5.5099999999999998E-6</v>
      </c>
      <c r="Q1464" s="91" t="str">
        <f>Emissions!L1464</f>
        <v xml:space="preserve">LB </v>
      </c>
      <c r="R1464" s="91" t="str">
        <f>Emissions!M1464</f>
        <v>TON</v>
      </c>
      <c r="S1464" s="91" t="s">
        <v>9454</v>
      </c>
      <c r="T1464" s="91">
        <v>7439976</v>
      </c>
      <c r="U1464" s="91" t="s">
        <v>9452</v>
      </c>
      <c r="V1464" s="91">
        <v>8</v>
      </c>
      <c r="W1464" s="95">
        <f>Emissions!N1464</f>
        <v>1.2888744049999998</v>
      </c>
      <c r="X1464" s="95" t="str">
        <f>Emissions!O1464</f>
        <v>LB</v>
      </c>
    </row>
    <row r="1465" spans="1:24" x14ac:dyDescent="0.3">
      <c r="A1465" s="91" t="str">
        <f>Emissions!A1465</f>
        <v>28125</v>
      </c>
      <c r="B1465" s="91" t="str">
        <f>Emissions!B1465</f>
        <v>28</v>
      </c>
      <c r="C1465" s="92" t="str">
        <f>Emissions!F1465</f>
        <v>MS</v>
      </c>
      <c r="D1465" s="92" t="str">
        <f>Emissions!C1465</f>
        <v>125</v>
      </c>
      <c r="E1465" s="91" t="str">
        <f>Emissions!D1465</f>
        <v>Sharkey</v>
      </c>
      <c r="F1465" s="91" t="str">
        <f>Emissions!E1465</f>
        <v>County</v>
      </c>
      <c r="G1465" s="91">
        <v>2620030001</v>
      </c>
      <c r="H1465" s="91" t="s">
        <v>9455</v>
      </c>
      <c r="I1465" s="91" t="s">
        <v>9450</v>
      </c>
      <c r="J1465" s="91" t="s">
        <v>9453</v>
      </c>
      <c r="K1465" s="91">
        <v>2014</v>
      </c>
      <c r="L1465" s="91">
        <v>515</v>
      </c>
      <c r="M1465" s="91" t="s">
        <v>9451</v>
      </c>
      <c r="N1465" s="94">
        <f>Emissions!G1465</f>
        <v>0</v>
      </c>
      <c r="O1465" s="91" t="str">
        <f>Emissions!H1465</f>
        <v>TON</v>
      </c>
      <c r="P1465" s="93">
        <f>'Emissions Factor'!$B$2</f>
        <v>5.5099999999999998E-6</v>
      </c>
      <c r="Q1465" s="91" t="str">
        <f>Emissions!L1465</f>
        <v xml:space="preserve">LB </v>
      </c>
      <c r="R1465" s="91" t="str">
        <f>Emissions!M1465</f>
        <v>TON</v>
      </c>
      <c r="S1465" s="91" t="s">
        <v>9454</v>
      </c>
      <c r="T1465" s="91">
        <v>7439976</v>
      </c>
      <c r="U1465" s="91" t="s">
        <v>9452</v>
      </c>
      <c r="V1465" s="91">
        <v>8</v>
      </c>
      <c r="W1465" s="95">
        <f>Emissions!N1465</f>
        <v>0</v>
      </c>
      <c r="X1465" s="95" t="str">
        <f>Emissions!O1465</f>
        <v>LB</v>
      </c>
    </row>
    <row r="1466" spans="1:24" x14ac:dyDescent="0.3">
      <c r="A1466" s="91" t="str">
        <f>Emissions!A1466</f>
        <v>28127</v>
      </c>
      <c r="B1466" s="91" t="str">
        <f>Emissions!B1466</f>
        <v>28</v>
      </c>
      <c r="C1466" s="92" t="str">
        <f>Emissions!F1466</f>
        <v>MS</v>
      </c>
      <c r="D1466" s="92" t="str">
        <f>Emissions!C1466</f>
        <v>127</v>
      </c>
      <c r="E1466" s="91" t="str">
        <f>Emissions!D1466</f>
        <v>Simpson</v>
      </c>
      <c r="F1466" s="91" t="str">
        <f>Emissions!E1466</f>
        <v>County</v>
      </c>
      <c r="G1466" s="91">
        <v>2620030001</v>
      </c>
      <c r="H1466" s="91" t="s">
        <v>9455</v>
      </c>
      <c r="I1466" s="91" t="s">
        <v>9450</v>
      </c>
      <c r="J1466" s="91" t="s">
        <v>9453</v>
      </c>
      <c r="K1466" s="91">
        <v>2014</v>
      </c>
      <c r="L1466" s="91">
        <v>515</v>
      </c>
      <c r="M1466" s="91" t="s">
        <v>9451</v>
      </c>
      <c r="N1466" s="94">
        <f>Emissions!G1466</f>
        <v>0</v>
      </c>
      <c r="O1466" s="91" t="str">
        <f>Emissions!H1466</f>
        <v>TON</v>
      </c>
      <c r="P1466" s="93">
        <f>'Emissions Factor'!$B$2</f>
        <v>5.5099999999999998E-6</v>
      </c>
      <c r="Q1466" s="91" t="str">
        <f>Emissions!L1466</f>
        <v xml:space="preserve">LB </v>
      </c>
      <c r="R1466" s="91" t="str">
        <f>Emissions!M1466</f>
        <v>TON</v>
      </c>
      <c r="S1466" s="91" t="s">
        <v>9454</v>
      </c>
      <c r="T1466" s="91">
        <v>7439976</v>
      </c>
      <c r="U1466" s="91" t="s">
        <v>9452</v>
      </c>
      <c r="V1466" s="91">
        <v>8</v>
      </c>
      <c r="W1466" s="95">
        <f>Emissions!N1466</f>
        <v>0</v>
      </c>
      <c r="X1466" s="95" t="str">
        <f>Emissions!O1466</f>
        <v>LB</v>
      </c>
    </row>
    <row r="1467" spans="1:24" x14ac:dyDescent="0.3">
      <c r="A1467" s="91" t="str">
        <f>Emissions!A1467</f>
        <v>28129</v>
      </c>
      <c r="B1467" s="91" t="str">
        <f>Emissions!B1467</f>
        <v>28</v>
      </c>
      <c r="C1467" s="92" t="str">
        <f>Emissions!F1467</f>
        <v>MS</v>
      </c>
      <c r="D1467" s="92" t="str">
        <f>Emissions!C1467</f>
        <v>129</v>
      </c>
      <c r="E1467" s="91" t="str">
        <f>Emissions!D1467</f>
        <v>Smith</v>
      </c>
      <c r="F1467" s="91" t="str">
        <f>Emissions!E1467</f>
        <v>County</v>
      </c>
      <c r="G1467" s="91">
        <v>2620030001</v>
      </c>
      <c r="H1467" s="91" t="s">
        <v>9455</v>
      </c>
      <c r="I1467" s="91" t="s">
        <v>9450</v>
      </c>
      <c r="J1467" s="91" t="s">
        <v>9453</v>
      </c>
      <c r="K1467" s="91">
        <v>2014</v>
      </c>
      <c r="L1467" s="91">
        <v>515</v>
      </c>
      <c r="M1467" s="91" t="s">
        <v>9451</v>
      </c>
      <c r="N1467" s="94">
        <f>Emissions!G1467</f>
        <v>0</v>
      </c>
      <c r="O1467" s="91" t="str">
        <f>Emissions!H1467</f>
        <v>TON</v>
      </c>
      <c r="P1467" s="93">
        <f>'Emissions Factor'!$B$2</f>
        <v>5.5099999999999998E-6</v>
      </c>
      <c r="Q1467" s="91" t="str">
        <f>Emissions!L1467</f>
        <v xml:space="preserve">LB </v>
      </c>
      <c r="R1467" s="91" t="str">
        <f>Emissions!M1467</f>
        <v>TON</v>
      </c>
      <c r="S1467" s="91" t="s">
        <v>9454</v>
      </c>
      <c r="T1467" s="91">
        <v>7439976</v>
      </c>
      <c r="U1467" s="91" t="s">
        <v>9452</v>
      </c>
      <c r="V1467" s="91">
        <v>8</v>
      </c>
      <c r="W1467" s="95">
        <f>Emissions!N1467</f>
        <v>0</v>
      </c>
      <c r="X1467" s="95" t="str">
        <f>Emissions!O1467</f>
        <v>LB</v>
      </c>
    </row>
    <row r="1468" spans="1:24" x14ac:dyDescent="0.3">
      <c r="A1468" s="91" t="str">
        <f>Emissions!A1468</f>
        <v>28131</v>
      </c>
      <c r="B1468" s="91" t="str">
        <f>Emissions!B1468</f>
        <v>28</v>
      </c>
      <c r="C1468" s="92" t="str">
        <f>Emissions!F1468</f>
        <v>MS</v>
      </c>
      <c r="D1468" s="92" t="str">
        <f>Emissions!C1468</f>
        <v>131</v>
      </c>
      <c r="E1468" s="91" t="str">
        <f>Emissions!D1468</f>
        <v>Stone</v>
      </c>
      <c r="F1468" s="91" t="str">
        <f>Emissions!E1468</f>
        <v>County</v>
      </c>
      <c r="G1468" s="91">
        <v>2620030001</v>
      </c>
      <c r="H1468" s="91" t="s">
        <v>9455</v>
      </c>
      <c r="I1468" s="91" t="s">
        <v>9450</v>
      </c>
      <c r="J1468" s="91" t="s">
        <v>9453</v>
      </c>
      <c r="K1468" s="91">
        <v>2014</v>
      </c>
      <c r="L1468" s="91">
        <v>515</v>
      </c>
      <c r="M1468" s="91" t="s">
        <v>9451</v>
      </c>
      <c r="N1468" s="94">
        <f>Emissions!G1468</f>
        <v>0</v>
      </c>
      <c r="O1468" s="91" t="str">
        <f>Emissions!H1468</f>
        <v>TON</v>
      </c>
      <c r="P1468" s="93">
        <f>'Emissions Factor'!$B$2</f>
        <v>5.5099999999999998E-6</v>
      </c>
      <c r="Q1468" s="91" t="str">
        <f>Emissions!L1468</f>
        <v xml:space="preserve">LB </v>
      </c>
      <c r="R1468" s="91" t="str">
        <f>Emissions!M1468</f>
        <v>TON</v>
      </c>
      <c r="S1468" s="91" t="s">
        <v>9454</v>
      </c>
      <c r="T1468" s="91">
        <v>7439976</v>
      </c>
      <c r="U1468" s="91" t="s">
        <v>9452</v>
      </c>
      <c r="V1468" s="91">
        <v>8</v>
      </c>
      <c r="W1468" s="95">
        <f>Emissions!N1468</f>
        <v>0</v>
      </c>
      <c r="X1468" s="95" t="str">
        <f>Emissions!O1468</f>
        <v>LB</v>
      </c>
    </row>
    <row r="1469" spans="1:24" x14ac:dyDescent="0.3">
      <c r="A1469" s="91" t="str">
        <f>Emissions!A1469</f>
        <v>28133</v>
      </c>
      <c r="B1469" s="91" t="str">
        <f>Emissions!B1469</f>
        <v>28</v>
      </c>
      <c r="C1469" s="92" t="str">
        <f>Emissions!F1469</f>
        <v>MS</v>
      </c>
      <c r="D1469" s="92" t="str">
        <f>Emissions!C1469</f>
        <v>133</v>
      </c>
      <c r="E1469" s="91" t="str">
        <f>Emissions!D1469</f>
        <v>Sunflower</v>
      </c>
      <c r="F1469" s="91" t="str">
        <f>Emissions!E1469</f>
        <v>County</v>
      </c>
      <c r="G1469" s="91">
        <v>2620030001</v>
      </c>
      <c r="H1469" s="91" t="s">
        <v>9455</v>
      </c>
      <c r="I1469" s="91" t="s">
        <v>9450</v>
      </c>
      <c r="J1469" s="91" t="s">
        <v>9453</v>
      </c>
      <c r="K1469" s="91">
        <v>2014</v>
      </c>
      <c r="L1469" s="91">
        <v>515</v>
      </c>
      <c r="M1469" s="91" t="s">
        <v>9451</v>
      </c>
      <c r="N1469" s="94">
        <f>Emissions!G1469</f>
        <v>0</v>
      </c>
      <c r="O1469" s="91" t="str">
        <f>Emissions!H1469</f>
        <v>TON</v>
      </c>
      <c r="P1469" s="93">
        <f>'Emissions Factor'!$B$2</f>
        <v>5.5099999999999998E-6</v>
      </c>
      <c r="Q1469" s="91" t="str">
        <f>Emissions!L1469</f>
        <v xml:space="preserve">LB </v>
      </c>
      <c r="R1469" s="91" t="str">
        <f>Emissions!M1469</f>
        <v>TON</v>
      </c>
      <c r="S1469" s="91" t="s">
        <v>9454</v>
      </c>
      <c r="T1469" s="91">
        <v>7439976</v>
      </c>
      <c r="U1469" s="91" t="s">
        <v>9452</v>
      </c>
      <c r="V1469" s="91">
        <v>8</v>
      </c>
      <c r="W1469" s="95">
        <f>Emissions!N1469</f>
        <v>0</v>
      </c>
      <c r="X1469" s="95" t="str">
        <f>Emissions!O1469</f>
        <v>LB</v>
      </c>
    </row>
    <row r="1470" spans="1:24" x14ac:dyDescent="0.3">
      <c r="A1470" s="91" t="str">
        <f>Emissions!A1470</f>
        <v>28135</v>
      </c>
      <c r="B1470" s="91" t="str">
        <f>Emissions!B1470</f>
        <v>28</v>
      </c>
      <c r="C1470" s="92" t="str">
        <f>Emissions!F1470</f>
        <v>MS</v>
      </c>
      <c r="D1470" s="92" t="str">
        <f>Emissions!C1470</f>
        <v>135</v>
      </c>
      <c r="E1470" s="91" t="str">
        <f>Emissions!D1470</f>
        <v>Tallahatchie</v>
      </c>
      <c r="F1470" s="91" t="str">
        <f>Emissions!E1470</f>
        <v>County</v>
      </c>
      <c r="G1470" s="91">
        <v>2620030001</v>
      </c>
      <c r="H1470" s="91" t="s">
        <v>9455</v>
      </c>
      <c r="I1470" s="91" t="s">
        <v>9450</v>
      </c>
      <c r="J1470" s="91" t="s">
        <v>9453</v>
      </c>
      <c r="K1470" s="91">
        <v>2014</v>
      </c>
      <c r="L1470" s="91">
        <v>515</v>
      </c>
      <c r="M1470" s="91" t="s">
        <v>9451</v>
      </c>
      <c r="N1470" s="94">
        <f>Emissions!G1470</f>
        <v>0</v>
      </c>
      <c r="O1470" s="91" t="str">
        <f>Emissions!H1470</f>
        <v>TON</v>
      </c>
      <c r="P1470" s="93">
        <f>'Emissions Factor'!$B$2</f>
        <v>5.5099999999999998E-6</v>
      </c>
      <c r="Q1470" s="91" t="str">
        <f>Emissions!L1470</f>
        <v xml:space="preserve">LB </v>
      </c>
      <c r="R1470" s="91" t="str">
        <f>Emissions!M1470</f>
        <v>TON</v>
      </c>
      <c r="S1470" s="91" t="s">
        <v>9454</v>
      </c>
      <c r="T1470" s="91">
        <v>7439976</v>
      </c>
      <c r="U1470" s="91" t="s">
        <v>9452</v>
      </c>
      <c r="V1470" s="91">
        <v>8</v>
      </c>
      <c r="W1470" s="95">
        <f>Emissions!N1470</f>
        <v>0</v>
      </c>
      <c r="X1470" s="95" t="str">
        <f>Emissions!O1470</f>
        <v>LB</v>
      </c>
    </row>
    <row r="1471" spans="1:24" x14ac:dyDescent="0.3">
      <c r="A1471" s="91" t="str">
        <f>Emissions!A1471</f>
        <v>28137</v>
      </c>
      <c r="B1471" s="91" t="str">
        <f>Emissions!B1471</f>
        <v>28</v>
      </c>
      <c r="C1471" s="92" t="str">
        <f>Emissions!F1471</f>
        <v>MS</v>
      </c>
      <c r="D1471" s="92" t="str">
        <f>Emissions!C1471</f>
        <v>137</v>
      </c>
      <c r="E1471" s="91" t="str">
        <f>Emissions!D1471</f>
        <v>Tate</v>
      </c>
      <c r="F1471" s="91" t="str">
        <f>Emissions!E1471</f>
        <v>County</v>
      </c>
      <c r="G1471" s="91">
        <v>2620030001</v>
      </c>
      <c r="H1471" s="91" t="s">
        <v>9455</v>
      </c>
      <c r="I1471" s="91" t="s">
        <v>9450</v>
      </c>
      <c r="J1471" s="91" t="s">
        <v>9453</v>
      </c>
      <c r="K1471" s="91">
        <v>2014</v>
      </c>
      <c r="L1471" s="91">
        <v>515</v>
      </c>
      <c r="M1471" s="91" t="s">
        <v>9451</v>
      </c>
      <c r="N1471" s="94">
        <f>Emissions!G1471</f>
        <v>0</v>
      </c>
      <c r="O1471" s="91" t="str">
        <f>Emissions!H1471</f>
        <v>TON</v>
      </c>
      <c r="P1471" s="93">
        <f>'Emissions Factor'!$B$2</f>
        <v>5.5099999999999998E-6</v>
      </c>
      <c r="Q1471" s="91" t="str">
        <f>Emissions!L1471</f>
        <v xml:space="preserve">LB </v>
      </c>
      <c r="R1471" s="91" t="str">
        <f>Emissions!M1471</f>
        <v>TON</v>
      </c>
      <c r="S1471" s="91" t="s">
        <v>9454</v>
      </c>
      <c r="T1471" s="91">
        <v>7439976</v>
      </c>
      <c r="U1471" s="91" t="s">
        <v>9452</v>
      </c>
      <c r="V1471" s="91">
        <v>8</v>
      </c>
      <c r="W1471" s="95">
        <f>Emissions!N1471</f>
        <v>0</v>
      </c>
      <c r="X1471" s="95" t="str">
        <f>Emissions!O1471</f>
        <v>LB</v>
      </c>
    </row>
    <row r="1472" spans="1:24" x14ac:dyDescent="0.3">
      <c r="A1472" s="91" t="str">
        <f>Emissions!A1472</f>
        <v>28139</v>
      </c>
      <c r="B1472" s="91" t="str">
        <f>Emissions!B1472</f>
        <v>28</v>
      </c>
      <c r="C1472" s="92" t="str">
        <f>Emissions!F1472</f>
        <v>MS</v>
      </c>
      <c r="D1472" s="92" t="str">
        <f>Emissions!C1472</f>
        <v>139</v>
      </c>
      <c r="E1472" s="91" t="str">
        <f>Emissions!D1472</f>
        <v>Tippah</v>
      </c>
      <c r="F1472" s="91" t="str">
        <f>Emissions!E1472</f>
        <v>County</v>
      </c>
      <c r="G1472" s="91">
        <v>2620030001</v>
      </c>
      <c r="H1472" s="91" t="s">
        <v>9455</v>
      </c>
      <c r="I1472" s="91" t="s">
        <v>9450</v>
      </c>
      <c r="J1472" s="91" t="s">
        <v>9453</v>
      </c>
      <c r="K1472" s="91">
        <v>2014</v>
      </c>
      <c r="L1472" s="91">
        <v>515</v>
      </c>
      <c r="M1472" s="91" t="s">
        <v>9451</v>
      </c>
      <c r="N1472" s="94">
        <f>Emissions!G1472</f>
        <v>184697.60000000001</v>
      </c>
      <c r="O1472" s="91" t="str">
        <f>Emissions!H1472</f>
        <v>TON</v>
      </c>
      <c r="P1472" s="93">
        <f>'Emissions Factor'!$B$2</f>
        <v>5.5099999999999998E-6</v>
      </c>
      <c r="Q1472" s="91" t="str">
        <f>Emissions!L1472</f>
        <v xml:space="preserve">LB </v>
      </c>
      <c r="R1472" s="91" t="str">
        <f>Emissions!M1472</f>
        <v>TON</v>
      </c>
      <c r="S1472" s="91" t="s">
        <v>9454</v>
      </c>
      <c r="T1472" s="91">
        <v>7439976</v>
      </c>
      <c r="U1472" s="91" t="s">
        <v>9452</v>
      </c>
      <c r="V1472" s="91">
        <v>8</v>
      </c>
      <c r="W1472" s="95">
        <f>Emissions!N1472</f>
        <v>1.0176837759999999</v>
      </c>
      <c r="X1472" s="95" t="str">
        <f>Emissions!O1472</f>
        <v>LB</v>
      </c>
    </row>
    <row r="1473" spans="1:24" x14ac:dyDescent="0.3">
      <c r="A1473" s="91" t="str">
        <f>Emissions!A1473</f>
        <v>28141</v>
      </c>
      <c r="B1473" s="91" t="str">
        <f>Emissions!B1473</f>
        <v>28</v>
      </c>
      <c r="C1473" s="92" t="str">
        <f>Emissions!F1473</f>
        <v>MS</v>
      </c>
      <c r="D1473" s="92" t="str">
        <f>Emissions!C1473</f>
        <v>141</v>
      </c>
      <c r="E1473" s="91" t="str">
        <f>Emissions!D1473</f>
        <v>Tishomingo</v>
      </c>
      <c r="F1473" s="91" t="str">
        <f>Emissions!E1473</f>
        <v>County</v>
      </c>
      <c r="G1473" s="91">
        <v>2620030001</v>
      </c>
      <c r="H1473" s="91" t="s">
        <v>9455</v>
      </c>
      <c r="I1473" s="91" t="s">
        <v>9450</v>
      </c>
      <c r="J1473" s="91" t="s">
        <v>9453</v>
      </c>
      <c r="K1473" s="91">
        <v>2014</v>
      </c>
      <c r="L1473" s="91">
        <v>515</v>
      </c>
      <c r="M1473" s="91" t="s">
        <v>9451</v>
      </c>
      <c r="N1473" s="94">
        <f>Emissions!G1473</f>
        <v>0</v>
      </c>
      <c r="O1473" s="91" t="str">
        <f>Emissions!H1473</f>
        <v>TON</v>
      </c>
      <c r="P1473" s="93">
        <f>'Emissions Factor'!$B$2</f>
        <v>5.5099999999999998E-6</v>
      </c>
      <c r="Q1473" s="91" t="str">
        <f>Emissions!L1473</f>
        <v xml:space="preserve">LB </v>
      </c>
      <c r="R1473" s="91" t="str">
        <f>Emissions!M1473</f>
        <v>TON</v>
      </c>
      <c r="S1473" s="91" t="s">
        <v>9454</v>
      </c>
      <c r="T1473" s="91">
        <v>7439976</v>
      </c>
      <c r="U1473" s="91" t="s">
        <v>9452</v>
      </c>
      <c r="V1473" s="91">
        <v>8</v>
      </c>
      <c r="W1473" s="95">
        <f>Emissions!N1473</f>
        <v>0</v>
      </c>
      <c r="X1473" s="95" t="str">
        <f>Emissions!O1473</f>
        <v>LB</v>
      </c>
    </row>
    <row r="1474" spans="1:24" x14ac:dyDescent="0.3">
      <c r="A1474" s="91" t="str">
        <f>Emissions!A1474</f>
        <v>28143</v>
      </c>
      <c r="B1474" s="91" t="str">
        <f>Emissions!B1474</f>
        <v>28</v>
      </c>
      <c r="C1474" s="92" t="str">
        <f>Emissions!F1474</f>
        <v>MS</v>
      </c>
      <c r="D1474" s="92" t="str">
        <f>Emissions!C1474</f>
        <v>143</v>
      </c>
      <c r="E1474" s="91" t="str">
        <f>Emissions!D1474</f>
        <v>Tunica</v>
      </c>
      <c r="F1474" s="91" t="str">
        <f>Emissions!E1474</f>
        <v>County</v>
      </c>
      <c r="G1474" s="91">
        <v>2620030001</v>
      </c>
      <c r="H1474" s="91" t="s">
        <v>9455</v>
      </c>
      <c r="I1474" s="91" t="s">
        <v>9450</v>
      </c>
      <c r="J1474" s="91" t="s">
        <v>9453</v>
      </c>
      <c r="K1474" s="91">
        <v>2014</v>
      </c>
      <c r="L1474" s="91">
        <v>515</v>
      </c>
      <c r="M1474" s="91" t="s">
        <v>9451</v>
      </c>
      <c r="N1474" s="94">
        <f>Emissions!G1474</f>
        <v>273023.82352941198</v>
      </c>
      <c r="O1474" s="91" t="str">
        <f>Emissions!H1474</f>
        <v>TON</v>
      </c>
      <c r="P1474" s="93">
        <f>'Emissions Factor'!$B$2</f>
        <v>5.5099999999999998E-6</v>
      </c>
      <c r="Q1474" s="91" t="str">
        <f>Emissions!L1474</f>
        <v xml:space="preserve">LB </v>
      </c>
      <c r="R1474" s="91" t="str">
        <f>Emissions!M1474</f>
        <v>TON</v>
      </c>
      <c r="S1474" s="91" t="s">
        <v>9454</v>
      </c>
      <c r="T1474" s="91">
        <v>7439976</v>
      </c>
      <c r="U1474" s="91" t="s">
        <v>9452</v>
      </c>
      <c r="V1474" s="91">
        <v>8</v>
      </c>
      <c r="W1474" s="95">
        <f>Emissions!N1474</f>
        <v>1.5043612676470599</v>
      </c>
      <c r="X1474" s="95" t="str">
        <f>Emissions!O1474</f>
        <v>LB</v>
      </c>
    </row>
    <row r="1475" spans="1:24" x14ac:dyDescent="0.3">
      <c r="A1475" s="91" t="str">
        <f>Emissions!A1475</f>
        <v>28145</v>
      </c>
      <c r="B1475" s="91" t="str">
        <f>Emissions!B1475</f>
        <v>28</v>
      </c>
      <c r="C1475" s="92" t="str">
        <f>Emissions!F1475</f>
        <v>MS</v>
      </c>
      <c r="D1475" s="92" t="str">
        <f>Emissions!C1475</f>
        <v>145</v>
      </c>
      <c r="E1475" s="91" t="str">
        <f>Emissions!D1475</f>
        <v>Union</v>
      </c>
      <c r="F1475" s="91" t="str">
        <f>Emissions!E1475</f>
        <v>County</v>
      </c>
      <c r="G1475" s="91">
        <v>2620030001</v>
      </c>
      <c r="H1475" s="91" t="s">
        <v>9455</v>
      </c>
      <c r="I1475" s="91" t="s">
        <v>9450</v>
      </c>
      <c r="J1475" s="91" t="s">
        <v>9453</v>
      </c>
      <c r="K1475" s="91">
        <v>2014</v>
      </c>
      <c r="L1475" s="91">
        <v>515</v>
      </c>
      <c r="M1475" s="91" t="s">
        <v>9451</v>
      </c>
      <c r="N1475" s="94">
        <f>Emissions!G1475</f>
        <v>0</v>
      </c>
      <c r="O1475" s="91" t="str">
        <f>Emissions!H1475</f>
        <v>TON</v>
      </c>
      <c r="P1475" s="93">
        <f>'Emissions Factor'!$B$2</f>
        <v>5.5099999999999998E-6</v>
      </c>
      <c r="Q1475" s="91" t="str">
        <f>Emissions!L1475</f>
        <v xml:space="preserve">LB </v>
      </c>
      <c r="R1475" s="91" t="str">
        <f>Emissions!M1475</f>
        <v>TON</v>
      </c>
      <c r="S1475" s="91" t="s">
        <v>9454</v>
      </c>
      <c r="T1475" s="91">
        <v>7439976</v>
      </c>
      <c r="U1475" s="91" t="s">
        <v>9452</v>
      </c>
      <c r="V1475" s="91">
        <v>8</v>
      </c>
      <c r="W1475" s="95">
        <f>Emissions!N1475</f>
        <v>0</v>
      </c>
      <c r="X1475" s="95" t="str">
        <f>Emissions!O1475</f>
        <v>LB</v>
      </c>
    </row>
    <row r="1476" spans="1:24" x14ac:dyDescent="0.3">
      <c r="A1476" s="91" t="str">
        <f>Emissions!A1476</f>
        <v>28147</v>
      </c>
      <c r="B1476" s="91" t="str">
        <f>Emissions!B1476</f>
        <v>28</v>
      </c>
      <c r="C1476" s="92" t="str">
        <f>Emissions!F1476</f>
        <v>MS</v>
      </c>
      <c r="D1476" s="92" t="str">
        <f>Emissions!C1476</f>
        <v>147</v>
      </c>
      <c r="E1476" s="91" t="str">
        <f>Emissions!D1476</f>
        <v>Walthall</v>
      </c>
      <c r="F1476" s="91" t="str">
        <f>Emissions!E1476</f>
        <v>County</v>
      </c>
      <c r="G1476" s="91">
        <v>2620030001</v>
      </c>
      <c r="H1476" s="91" t="s">
        <v>9455</v>
      </c>
      <c r="I1476" s="91" t="s">
        <v>9450</v>
      </c>
      <c r="J1476" s="91" t="s">
        <v>9453</v>
      </c>
      <c r="K1476" s="91">
        <v>2014</v>
      </c>
      <c r="L1476" s="91">
        <v>515</v>
      </c>
      <c r="M1476" s="91" t="s">
        <v>9451</v>
      </c>
      <c r="N1476" s="94">
        <f>Emissions!G1476</f>
        <v>0</v>
      </c>
      <c r="O1476" s="91" t="str">
        <f>Emissions!H1476</f>
        <v>TON</v>
      </c>
      <c r="P1476" s="93">
        <f>'Emissions Factor'!$B$2</f>
        <v>5.5099999999999998E-6</v>
      </c>
      <c r="Q1476" s="91" t="str">
        <f>Emissions!L1476</f>
        <v xml:space="preserve">LB </v>
      </c>
      <c r="R1476" s="91" t="str">
        <f>Emissions!M1476</f>
        <v>TON</v>
      </c>
      <c r="S1476" s="91" t="s">
        <v>9454</v>
      </c>
      <c r="T1476" s="91">
        <v>7439976</v>
      </c>
      <c r="U1476" s="91" t="s">
        <v>9452</v>
      </c>
      <c r="V1476" s="91">
        <v>8</v>
      </c>
      <c r="W1476" s="95">
        <f>Emissions!N1476</f>
        <v>0</v>
      </c>
      <c r="X1476" s="95" t="str">
        <f>Emissions!O1476</f>
        <v>LB</v>
      </c>
    </row>
    <row r="1477" spans="1:24" x14ac:dyDescent="0.3">
      <c r="A1477" s="91" t="str">
        <f>Emissions!A1477</f>
        <v>28149</v>
      </c>
      <c r="B1477" s="91" t="str">
        <f>Emissions!B1477</f>
        <v>28</v>
      </c>
      <c r="C1477" s="92" t="str">
        <f>Emissions!F1477</f>
        <v>MS</v>
      </c>
      <c r="D1477" s="92" t="str">
        <f>Emissions!C1477</f>
        <v>149</v>
      </c>
      <c r="E1477" s="91" t="str">
        <f>Emissions!D1477</f>
        <v>Warren</v>
      </c>
      <c r="F1477" s="91" t="str">
        <f>Emissions!E1477</f>
        <v>County</v>
      </c>
      <c r="G1477" s="91">
        <v>2620030001</v>
      </c>
      <c r="H1477" s="91" t="s">
        <v>9455</v>
      </c>
      <c r="I1477" s="91" t="s">
        <v>9450</v>
      </c>
      <c r="J1477" s="91" t="s">
        <v>9453</v>
      </c>
      <c r="K1477" s="91">
        <v>2014</v>
      </c>
      <c r="L1477" s="91">
        <v>515</v>
      </c>
      <c r="M1477" s="91" t="s">
        <v>9451</v>
      </c>
      <c r="N1477" s="94">
        <f>Emissions!G1477</f>
        <v>0</v>
      </c>
      <c r="O1477" s="91" t="str">
        <f>Emissions!H1477</f>
        <v>TON</v>
      </c>
      <c r="P1477" s="93">
        <f>'Emissions Factor'!$B$2</f>
        <v>5.5099999999999998E-6</v>
      </c>
      <c r="Q1477" s="91" t="str">
        <f>Emissions!L1477</f>
        <v xml:space="preserve">LB </v>
      </c>
      <c r="R1477" s="91" t="str">
        <f>Emissions!M1477</f>
        <v>TON</v>
      </c>
      <c r="S1477" s="91" t="s">
        <v>9454</v>
      </c>
      <c r="T1477" s="91">
        <v>7439976</v>
      </c>
      <c r="U1477" s="91" t="s">
        <v>9452</v>
      </c>
      <c r="V1477" s="91">
        <v>8</v>
      </c>
      <c r="W1477" s="95">
        <f>Emissions!N1477</f>
        <v>0</v>
      </c>
      <c r="X1477" s="95" t="str">
        <f>Emissions!O1477</f>
        <v>LB</v>
      </c>
    </row>
    <row r="1478" spans="1:24" x14ac:dyDescent="0.3">
      <c r="A1478" s="91" t="str">
        <f>Emissions!A1478</f>
        <v>28151</v>
      </c>
      <c r="B1478" s="91" t="str">
        <f>Emissions!B1478</f>
        <v>28</v>
      </c>
      <c r="C1478" s="92" t="str">
        <f>Emissions!F1478</f>
        <v>MS</v>
      </c>
      <c r="D1478" s="92" t="str">
        <f>Emissions!C1478</f>
        <v>151</v>
      </c>
      <c r="E1478" s="91" t="str">
        <f>Emissions!D1478</f>
        <v>Washington</v>
      </c>
      <c r="F1478" s="91" t="str">
        <f>Emissions!E1478</f>
        <v>County</v>
      </c>
      <c r="G1478" s="91">
        <v>2620030001</v>
      </c>
      <c r="H1478" s="91" t="s">
        <v>9455</v>
      </c>
      <c r="I1478" s="91" t="s">
        <v>9450</v>
      </c>
      <c r="J1478" s="91" t="s">
        <v>9453</v>
      </c>
      <c r="K1478" s="91">
        <v>2014</v>
      </c>
      <c r="L1478" s="91">
        <v>515</v>
      </c>
      <c r="M1478" s="91" t="s">
        <v>9451</v>
      </c>
      <c r="N1478" s="94">
        <f>Emissions!G1478</f>
        <v>190668.08823529401</v>
      </c>
      <c r="O1478" s="91" t="str">
        <f>Emissions!H1478</f>
        <v>TON</v>
      </c>
      <c r="P1478" s="93">
        <f>'Emissions Factor'!$B$2</f>
        <v>5.5099999999999998E-6</v>
      </c>
      <c r="Q1478" s="91" t="str">
        <f>Emissions!L1478</f>
        <v xml:space="preserve">LB </v>
      </c>
      <c r="R1478" s="91" t="str">
        <f>Emissions!M1478</f>
        <v>TON</v>
      </c>
      <c r="S1478" s="91" t="s">
        <v>9454</v>
      </c>
      <c r="T1478" s="91">
        <v>7439976</v>
      </c>
      <c r="U1478" s="91" t="s">
        <v>9452</v>
      </c>
      <c r="V1478" s="91">
        <v>8</v>
      </c>
      <c r="W1478" s="95">
        <f>Emissions!N1478</f>
        <v>1.0505811661764699</v>
      </c>
      <c r="X1478" s="95" t="str">
        <f>Emissions!O1478</f>
        <v>LB</v>
      </c>
    </row>
    <row r="1479" spans="1:24" x14ac:dyDescent="0.3">
      <c r="A1479" s="91" t="str">
        <f>Emissions!A1479</f>
        <v>28153</v>
      </c>
      <c r="B1479" s="91" t="str">
        <f>Emissions!B1479</f>
        <v>28</v>
      </c>
      <c r="C1479" s="92" t="str">
        <f>Emissions!F1479</f>
        <v>MS</v>
      </c>
      <c r="D1479" s="92" t="str">
        <f>Emissions!C1479</f>
        <v>153</v>
      </c>
      <c r="E1479" s="91" t="str">
        <f>Emissions!D1479</f>
        <v>Wayne</v>
      </c>
      <c r="F1479" s="91" t="str">
        <f>Emissions!E1479</f>
        <v>County</v>
      </c>
      <c r="G1479" s="91">
        <v>2620030001</v>
      </c>
      <c r="H1479" s="91" t="s">
        <v>9455</v>
      </c>
      <c r="I1479" s="91" t="s">
        <v>9450</v>
      </c>
      <c r="J1479" s="91" t="s">
        <v>9453</v>
      </c>
      <c r="K1479" s="91">
        <v>2014</v>
      </c>
      <c r="L1479" s="91">
        <v>515</v>
      </c>
      <c r="M1479" s="91" t="s">
        <v>9451</v>
      </c>
      <c r="N1479" s="94">
        <f>Emissions!G1479</f>
        <v>0</v>
      </c>
      <c r="O1479" s="91" t="str">
        <f>Emissions!H1479</f>
        <v>TON</v>
      </c>
      <c r="P1479" s="93">
        <f>'Emissions Factor'!$B$2</f>
        <v>5.5099999999999998E-6</v>
      </c>
      <c r="Q1479" s="91" t="str">
        <f>Emissions!L1479</f>
        <v xml:space="preserve">LB </v>
      </c>
      <c r="R1479" s="91" t="str">
        <f>Emissions!M1479</f>
        <v>TON</v>
      </c>
      <c r="S1479" s="91" t="s">
        <v>9454</v>
      </c>
      <c r="T1479" s="91">
        <v>7439976</v>
      </c>
      <c r="U1479" s="91" t="s">
        <v>9452</v>
      </c>
      <c r="V1479" s="91">
        <v>8</v>
      </c>
      <c r="W1479" s="95">
        <f>Emissions!N1479</f>
        <v>0</v>
      </c>
      <c r="X1479" s="95" t="str">
        <f>Emissions!O1479</f>
        <v>LB</v>
      </c>
    </row>
    <row r="1480" spans="1:24" x14ac:dyDescent="0.3">
      <c r="A1480" s="91" t="str">
        <f>Emissions!A1480</f>
        <v>28155</v>
      </c>
      <c r="B1480" s="91" t="str">
        <f>Emissions!B1480</f>
        <v>28</v>
      </c>
      <c r="C1480" s="92" t="str">
        <f>Emissions!F1480</f>
        <v>MS</v>
      </c>
      <c r="D1480" s="92" t="str">
        <f>Emissions!C1480</f>
        <v>155</v>
      </c>
      <c r="E1480" s="91" t="str">
        <f>Emissions!D1480</f>
        <v>Webster</v>
      </c>
      <c r="F1480" s="91" t="str">
        <f>Emissions!E1480</f>
        <v>County</v>
      </c>
      <c r="G1480" s="91">
        <v>2620030001</v>
      </c>
      <c r="H1480" s="91" t="s">
        <v>9455</v>
      </c>
      <c r="I1480" s="91" t="s">
        <v>9450</v>
      </c>
      <c r="J1480" s="91" t="s">
        <v>9453</v>
      </c>
      <c r="K1480" s="91">
        <v>2014</v>
      </c>
      <c r="L1480" s="91">
        <v>515</v>
      </c>
      <c r="M1480" s="91" t="s">
        <v>9451</v>
      </c>
      <c r="N1480" s="94">
        <f>Emissions!G1480</f>
        <v>0</v>
      </c>
      <c r="O1480" s="91" t="str">
        <f>Emissions!H1480</f>
        <v>TON</v>
      </c>
      <c r="P1480" s="93">
        <f>'Emissions Factor'!$B$2</f>
        <v>5.5099999999999998E-6</v>
      </c>
      <c r="Q1480" s="91" t="str">
        <f>Emissions!L1480</f>
        <v xml:space="preserve">LB </v>
      </c>
      <c r="R1480" s="91" t="str">
        <f>Emissions!M1480</f>
        <v>TON</v>
      </c>
      <c r="S1480" s="91" t="s">
        <v>9454</v>
      </c>
      <c r="T1480" s="91">
        <v>7439976</v>
      </c>
      <c r="U1480" s="91" t="s">
        <v>9452</v>
      </c>
      <c r="V1480" s="91">
        <v>8</v>
      </c>
      <c r="W1480" s="95">
        <f>Emissions!N1480</f>
        <v>0</v>
      </c>
      <c r="X1480" s="95" t="str">
        <f>Emissions!O1480</f>
        <v>LB</v>
      </c>
    </row>
    <row r="1481" spans="1:24" x14ac:dyDescent="0.3">
      <c r="A1481" s="91" t="str">
        <f>Emissions!A1481</f>
        <v>28157</v>
      </c>
      <c r="B1481" s="91" t="str">
        <f>Emissions!B1481</f>
        <v>28</v>
      </c>
      <c r="C1481" s="92" t="str">
        <f>Emissions!F1481</f>
        <v>MS</v>
      </c>
      <c r="D1481" s="92" t="str">
        <f>Emissions!C1481</f>
        <v>157</v>
      </c>
      <c r="E1481" s="91" t="str">
        <f>Emissions!D1481</f>
        <v>Wilkinson</v>
      </c>
      <c r="F1481" s="91" t="str">
        <f>Emissions!E1481</f>
        <v>County</v>
      </c>
      <c r="G1481" s="91">
        <v>2620030001</v>
      </c>
      <c r="H1481" s="91" t="s">
        <v>9455</v>
      </c>
      <c r="I1481" s="91" t="s">
        <v>9450</v>
      </c>
      <c r="J1481" s="91" t="s">
        <v>9453</v>
      </c>
      <c r="K1481" s="91">
        <v>2014</v>
      </c>
      <c r="L1481" s="91">
        <v>515</v>
      </c>
      <c r="M1481" s="91" t="s">
        <v>9451</v>
      </c>
      <c r="N1481" s="94">
        <f>Emissions!G1481</f>
        <v>0</v>
      </c>
      <c r="O1481" s="91" t="str">
        <f>Emissions!H1481</f>
        <v>TON</v>
      </c>
      <c r="P1481" s="93">
        <f>'Emissions Factor'!$B$2</f>
        <v>5.5099999999999998E-6</v>
      </c>
      <c r="Q1481" s="91" t="str">
        <f>Emissions!L1481</f>
        <v xml:space="preserve">LB </v>
      </c>
      <c r="R1481" s="91" t="str">
        <f>Emissions!M1481</f>
        <v>TON</v>
      </c>
      <c r="S1481" s="91" t="s">
        <v>9454</v>
      </c>
      <c r="T1481" s="91">
        <v>7439976</v>
      </c>
      <c r="U1481" s="91" t="s">
        <v>9452</v>
      </c>
      <c r="V1481" s="91">
        <v>8</v>
      </c>
      <c r="W1481" s="95">
        <f>Emissions!N1481</f>
        <v>0</v>
      </c>
      <c r="X1481" s="95" t="str">
        <f>Emissions!O1481</f>
        <v>LB</v>
      </c>
    </row>
    <row r="1482" spans="1:24" x14ac:dyDescent="0.3">
      <c r="A1482" s="91" t="str">
        <f>Emissions!A1482</f>
        <v>28159</v>
      </c>
      <c r="B1482" s="91" t="str">
        <f>Emissions!B1482</f>
        <v>28</v>
      </c>
      <c r="C1482" s="92" t="str">
        <f>Emissions!F1482</f>
        <v>MS</v>
      </c>
      <c r="D1482" s="92" t="str">
        <f>Emissions!C1482</f>
        <v>159</v>
      </c>
      <c r="E1482" s="91" t="str">
        <f>Emissions!D1482</f>
        <v>Winston</v>
      </c>
      <c r="F1482" s="91" t="str">
        <f>Emissions!E1482</f>
        <v>County</v>
      </c>
      <c r="G1482" s="91">
        <v>2620030001</v>
      </c>
      <c r="H1482" s="91" t="s">
        <v>9455</v>
      </c>
      <c r="I1482" s="91" t="s">
        <v>9450</v>
      </c>
      <c r="J1482" s="91" t="s">
        <v>9453</v>
      </c>
      <c r="K1482" s="91">
        <v>2014</v>
      </c>
      <c r="L1482" s="91">
        <v>515</v>
      </c>
      <c r="M1482" s="91" t="s">
        <v>9451</v>
      </c>
      <c r="N1482" s="94">
        <f>Emissions!G1482</f>
        <v>9038.9655172413804</v>
      </c>
      <c r="O1482" s="91" t="str">
        <f>Emissions!H1482</f>
        <v>TON</v>
      </c>
      <c r="P1482" s="93">
        <f>'Emissions Factor'!$B$2</f>
        <v>5.5099999999999998E-6</v>
      </c>
      <c r="Q1482" s="91" t="str">
        <f>Emissions!L1482</f>
        <v xml:space="preserve">LB </v>
      </c>
      <c r="R1482" s="91" t="str">
        <f>Emissions!M1482</f>
        <v>TON</v>
      </c>
      <c r="S1482" s="91" t="s">
        <v>9454</v>
      </c>
      <c r="T1482" s="91">
        <v>7439976</v>
      </c>
      <c r="U1482" s="91" t="s">
        <v>9452</v>
      </c>
      <c r="V1482" s="91">
        <v>8</v>
      </c>
      <c r="W1482" s="95">
        <f>Emissions!N1482</f>
        <v>4.9804700000000007E-2</v>
      </c>
      <c r="X1482" s="95" t="str">
        <f>Emissions!O1482</f>
        <v>LB</v>
      </c>
    </row>
    <row r="1483" spans="1:24" x14ac:dyDescent="0.3">
      <c r="A1483" s="91" t="str">
        <f>Emissions!A1483</f>
        <v>28161</v>
      </c>
      <c r="B1483" s="91" t="str">
        <f>Emissions!B1483</f>
        <v>28</v>
      </c>
      <c r="C1483" s="92" t="str">
        <f>Emissions!F1483</f>
        <v>MS</v>
      </c>
      <c r="D1483" s="92" t="str">
        <f>Emissions!C1483</f>
        <v>161</v>
      </c>
      <c r="E1483" s="91" t="str">
        <f>Emissions!D1483</f>
        <v>Yalobusha</v>
      </c>
      <c r="F1483" s="91" t="str">
        <f>Emissions!E1483</f>
        <v>County</v>
      </c>
      <c r="G1483" s="91">
        <v>2620030001</v>
      </c>
      <c r="H1483" s="91" t="s">
        <v>9455</v>
      </c>
      <c r="I1483" s="91" t="s">
        <v>9450</v>
      </c>
      <c r="J1483" s="91" t="s">
        <v>9453</v>
      </c>
      <c r="K1483" s="91">
        <v>2014</v>
      </c>
      <c r="L1483" s="91">
        <v>515</v>
      </c>
      <c r="M1483" s="91" t="s">
        <v>9451</v>
      </c>
      <c r="N1483" s="94">
        <f>Emissions!G1483</f>
        <v>0</v>
      </c>
      <c r="O1483" s="91" t="str">
        <f>Emissions!H1483</f>
        <v>TON</v>
      </c>
      <c r="P1483" s="93">
        <f>'Emissions Factor'!$B$2</f>
        <v>5.5099999999999998E-6</v>
      </c>
      <c r="Q1483" s="91" t="str">
        <f>Emissions!L1483</f>
        <v xml:space="preserve">LB </v>
      </c>
      <c r="R1483" s="91" t="str">
        <f>Emissions!M1483</f>
        <v>TON</v>
      </c>
      <c r="S1483" s="91" t="s">
        <v>9454</v>
      </c>
      <c r="T1483" s="91">
        <v>7439976</v>
      </c>
      <c r="U1483" s="91" t="s">
        <v>9452</v>
      </c>
      <c r="V1483" s="91">
        <v>8</v>
      </c>
      <c r="W1483" s="95">
        <f>Emissions!N1483</f>
        <v>0</v>
      </c>
      <c r="X1483" s="95" t="str">
        <f>Emissions!O1483</f>
        <v>LB</v>
      </c>
    </row>
    <row r="1484" spans="1:24" x14ac:dyDescent="0.3">
      <c r="A1484" s="91" t="str">
        <f>Emissions!A1484</f>
        <v>28163</v>
      </c>
      <c r="B1484" s="91" t="str">
        <f>Emissions!B1484</f>
        <v>28</v>
      </c>
      <c r="C1484" s="92" t="str">
        <f>Emissions!F1484</f>
        <v>MS</v>
      </c>
      <c r="D1484" s="92" t="str">
        <f>Emissions!C1484</f>
        <v>163</v>
      </c>
      <c r="E1484" s="91" t="str">
        <f>Emissions!D1484</f>
        <v>Yazoo</v>
      </c>
      <c r="F1484" s="91" t="str">
        <f>Emissions!E1484</f>
        <v>County</v>
      </c>
      <c r="G1484" s="91">
        <v>2620030001</v>
      </c>
      <c r="H1484" s="91" t="s">
        <v>9455</v>
      </c>
      <c r="I1484" s="91" t="s">
        <v>9450</v>
      </c>
      <c r="J1484" s="91" t="s">
        <v>9453</v>
      </c>
      <c r="K1484" s="91">
        <v>2014</v>
      </c>
      <c r="L1484" s="91">
        <v>515</v>
      </c>
      <c r="M1484" s="91" t="s">
        <v>9451</v>
      </c>
      <c r="N1484" s="94">
        <f>Emissions!G1484</f>
        <v>0</v>
      </c>
      <c r="O1484" s="91" t="str">
        <f>Emissions!H1484</f>
        <v>TON</v>
      </c>
      <c r="P1484" s="93">
        <f>'Emissions Factor'!$B$2</f>
        <v>5.5099999999999998E-6</v>
      </c>
      <c r="Q1484" s="91" t="str">
        <f>Emissions!L1484</f>
        <v xml:space="preserve">LB </v>
      </c>
      <c r="R1484" s="91" t="str">
        <f>Emissions!M1484</f>
        <v>TON</v>
      </c>
      <c r="S1484" s="91" t="s">
        <v>9454</v>
      </c>
      <c r="T1484" s="91">
        <v>7439976</v>
      </c>
      <c r="U1484" s="91" t="s">
        <v>9452</v>
      </c>
      <c r="V1484" s="91">
        <v>8</v>
      </c>
      <c r="W1484" s="95">
        <f>Emissions!N1484</f>
        <v>0</v>
      </c>
      <c r="X1484" s="95" t="str">
        <f>Emissions!O1484</f>
        <v>LB</v>
      </c>
    </row>
    <row r="1485" spans="1:24" x14ac:dyDescent="0.3">
      <c r="A1485" s="91" t="str">
        <f>Emissions!A1485</f>
        <v>29001</v>
      </c>
      <c r="B1485" s="91" t="str">
        <f>Emissions!B1485</f>
        <v>29</v>
      </c>
      <c r="C1485" s="92" t="str">
        <f>Emissions!F1485</f>
        <v>MO</v>
      </c>
      <c r="D1485" s="92" t="str">
        <f>Emissions!C1485</f>
        <v>001</v>
      </c>
      <c r="E1485" s="91" t="str">
        <f>Emissions!D1485</f>
        <v>Adair</v>
      </c>
      <c r="F1485" s="91" t="str">
        <f>Emissions!E1485</f>
        <v>County</v>
      </c>
      <c r="G1485" s="91">
        <v>2620030001</v>
      </c>
      <c r="H1485" s="91" t="s">
        <v>9455</v>
      </c>
      <c r="I1485" s="91" t="s">
        <v>9450</v>
      </c>
      <c r="J1485" s="91" t="s">
        <v>9453</v>
      </c>
      <c r="K1485" s="91">
        <v>2014</v>
      </c>
      <c r="L1485" s="91">
        <v>515</v>
      </c>
      <c r="M1485" s="91" t="s">
        <v>9451</v>
      </c>
      <c r="N1485" s="94">
        <f>Emissions!G1485</f>
        <v>0</v>
      </c>
      <c r="O1485" s="91" t="str">
        <f>Emissions!H1485</f>
        <v>TON</v>
      </c>
      <c r="P1485" s="93">
        <f>'Emissions Factor'!$B$2</f>
        <v>5.5099999999999998E-6</v>
      </c>
      <c r="Q1485" s="91" t="str">
        <f>Emissions!L1485</f>
        <v xml:space="preserve">LB </v>
      </c>
      <c r="R1485" s="91" t="str">
        <f>Emissions!M1485</f>
        <v>TON</v>
      </c>
      <c r="S1485" s="91" t="s">
        <v>9454</v>
      </c>
      <c r="T1485" s="91">
        <v>7439976</v>
      </c>
      <c r="U1485" s="91" t="s">
        <v>9452</v>
      </c>
      <c r="V1485" s="91">
        <v>8</v>
      </c>
      <c r="W1485" s="95">
        <f>Emissions!N1485</f>
        <v>0</v>
      </c>
      <c r="X1485" s="95" t="str">
        <f>Emissions!O1485</f>
        <v>LB</v>
      </c>
    </row>
    <row r="1486" spans="1:24" x14ac:dyDescent="0.3">
      <c r="A1486" s="91" t="str">
        <f>Emissions!A1486</f>
        <v>29003</v>
      </c>
      <c r="B1486" s="91" t="str">
        <f>Emissions!B1486</f>
        <v>29</v>
      </c>
      <c r="C1486" s="92" t="str">
        <f>Emissions!F1486</f>
        <v>MO</v>
      </c>
      <c r="D1486" s="92" t="str">
        <f>Emissions!C1486</f>
        <v>003</v>
      </c>
      <c r="E1486" s="91" t="str">
        <f>Emissions!D1486</f>
        <v>Andrew</v>
      </c>
      <c r="F1486" s="91" t="str">
        <f>Emissions!E1486</f>
        <v>County</v>
      </c>
      <c r="G1486" s="91">
        <v>2620030001</v>
      </c>
      <c r="H1486" s="91" t="s">
        <v>9455</v>
      </c>
      <c r="I1486" s="91" t="s">
        <v>9450</v>
      </c>
      <c r="J1486" s="91" t="s">
        <v>9453</v>
      </c>
      <c r="K1486" s="91">
        <v>2014</v>
      </c>
      <c r="L1486" s="91">
        <v>515</v>
      </c>
      <c r="M1486" s="91" t="s">
        <v>9451</v>
      </c>
      <c r="N1486" s="94">
        <f>Emissions!G1486</f>
        <v>0</v>
      </c>
      <c r="O1486" s="91" t="str">
        <f>Emissions!H1486</f>
        <v>TON</v>
      </c>
      <c r="P1486" s="93">
        <f>'Emissions Factor'!$B$2</f>
        <v>5.5099999999999998E-6</v>
      </c>
      <c r="Q1486" s="91" t="str">
        <f>Emissions!L1486</f>
        <v xml:space="preserve">LB </v>
      </c>
      <c r="R1486" s="91" t="str">
        <f>Emissions!M1486</f>
        <v>TON</v>
      </c>
      <c r="S1486" s="91" t="s">
        <v>9454</v>
      </c>
      <c r="T1486" s="91">
        <v>7439976</v>
      </c>
      <c r="U1486" s="91" t="s">
        <v>9452</v>
      </c>
      <c r="V1486" s="91">
        <v>8</v>
      </c>
      <c r="W1486" s="95">
        <f>Emissions!N1486</f>
        <v>0</v>
      </c>
      <c r="X1486" s="95" t="str">
        <f>Emissions!O1486</f>
        <v>LB</v>
      </c>
    </row>
    <row r="1487" spans="1:24" x14ac:dyDescent="0.3">
      <c r="A1487" s="91" t="str">
        <f>Emissions!A1487</f>
        <v>29005</v>
      </c>
      <c r="B1487" s="91" t="str">
        <f>Emissions!B1487</f>
        <v>29</v>
      </c>
      <c r="C1487" s="92" t="str">
        <f>Emissions!F1487</f>
        <v>MO</v>
      </c>
      <c r="D1487" s="92" t="str">
        <f>Emissions!C1487</f>
        <v>005</v>
      </c>
      <c r="E1487" s="91" t="str">
        <f>Emissions!D1487</f>
        <v>Atchison</v>
      </c>
      <c r="F1487" s="91" t="str">
        <f>Emissions!E1487</f>
        <v>County</v>
      </c>
      <c r="G1487" s="91">
        <v>2620030001</v>
      </c>
      <c r="H1487" s="91" t="s">
        <v>9455</v>
      </c>
      <c r="I1487" s="91" t="s">
        <v>9450</v>
      </c>
      <c r="J1487" s="91" t="s">
        <v>9453</v>
      </c>
      <c r="K1487" s="91">
        <v>2014</v>
      </c>
      <c r="L1487" s="91">
        <v>515</v>
      </c>
      <c r="M1487" s="91" t="s">
        <v>9451</v>
      </c>
      <c r="N1487" s="94">
        <f>Emissions!G1487</f>
        <v>0</v>
      </c>
      <c r="O1487" s="91" t="str">
        <f>Emissions!H1487</f>
        <v>TON</v>
      </c>
      <c r="P1487" s="93">
        <f>'Emissions Factor'!$B$2</f>
        <v>5.5099999999999998E-6</v>
      </c>
      <c r="Q1487" s="91" t="str">
        <f>Emissions!L1487</f>
        <v xml:space="preserve">LB </v>
      </c>
      <c r="R1487" s="91" t="str">
        <f>Emissions!M1487</f>
        <v>TON</v>
      </c>
      <c r="S1487" s="91" t="s">
        <v>9454</v>
      </c>
      <c r="T1487" s="91">
        <v>7439976</v>
      </c>
      <c r="U1487" s="91" t="s">
        <v>9452</v>
      </c>
      <c r="V1487" s="91">
        <v>8</v>
      </c>
      <c r="W1487" s="95">
        <f>Emissions!N1487</f>
        <v>0</v>
      </c>
      <c r="X1487" s="95" t="str">
        <f>Emissions!O1487</f>
        <v>LB</v>
      </c>
    </row>
    <row r="1488" spans="1:24" x14ac:dyDescent="0.3">
      <c r="A1488" s="91" t="str">
        <f>Emissions!A1488</f>
        <v>29007</v>
      </c>
      <c r="B1488" s="91" t="str">
        <f>Emissions!B1488</f>
        <v>29</v>
      </c>
      <c r="C1488" s="92" t="str">
        <f>Emissions!F1488</f>
        <v>MO</v>
      </c>
      <c r="D1488" s="92" t="str">
        <f>Emissions!C1488</f>
        <v>007</v>
      </c>
      <c r="E1488" s="91" t="str">
        <f>Emissions!D1488</f>
        <v>Audrain</v>
      </c>
      <c r="F1488" s="91" t="str">
        <f>Emissions!E1488</f>
        <v>County</v>
      </c>
      <c r="G1488" s="91">
        <v>2620030001</v>
      </c>
      <c r="H1488" s="91" t="s">
        <v>9455</v>
      </c>
      <c r="I1488" s="91" t="s">
        <v>9450</v>
      </c>
      <c r="J1488" s="91" t="s">
        <v>9453</v>
      </c>
      <c r="K1488" s="91">
        <v>2014</v>
      </c>
      <c r="L1488" s="91">
        <v>515</v>
      </c>
      <c r="M1488" s="91" t="s">
        <v>9451</v>
      </c>
      <c r="N1488" s="94">
        <f>Emissions!G1488</f>
        <v>0</v>
      </c>
      <c r="O1488" s="91" t="str">
        <f>Emissions!H1488</f>
        <v>TON</v>
      </c>
      <c r="P1488" s="93">
        <f>'Emissions Factor'!$B$2</f>
        <v>5.5099999999999998E-6</v>
      </c>
      <c r="Q1488" s="91" t="str">
        <f>Emissions!L1488</f>
        <v xml:space="preserve">LB </v>
      </c>
      <c r="R1488" s="91" t="str">
        <f>Emissions!M1488</f>
        <v>TON</v>
      </c>
      <c r="S1488" s="91" t="s">
        <v>9454</v>
      </c>
      <c r="T1488" s="91">
        <v>7439976</v>
      </c>
      <c r="U1488" s="91" t="s">
        <v>9452</v>
      </c>
      <c r="V1488" s="91">
        <v>8</v>
      </c>
      <c r="W1488" s="95">
        <f>Emissions!N1488</f>
        <v>0</v>
      </c>
      <c r="X1488" s="95" t="str">
        <f>Emissions!O1488</f>
        <v>LB</v>
      </c>
    </row>
    <row r="1489" spans="1:24" x14ac:dyDescent="0.3">
      <c r="A1489" s="91" t="str">
        <f>Emissions!A1489</f>
        <v>29009</v>
      </c>
      <c r="B1489" s="91" t="str">
        <f>Emissions!B1489</f>
        <v>29</v>
      </c>
      <c r="C1489" s="92" t="str">
        <f>Emissions!F1489</f>
        <v>MO</v>
      </c>
      <c r="D1489" s="92" t="str">
        <f>Emissions!C1489</f>
        <v>009</v>
      </c>
      <c r="E1489" s="91" t="str">
        <f>Emissions!D1489</f>
        <v>Barry</v>
      </c>
      <c r="F1489" s="91" t="str">
        <f>Emissions!E1489</f>
        <v>County</v>
      </c>
      <c r="G1489" s="91">
        <v>2620030001</v>
      </c>
      <c r="H1489" s="91" t="s">
        <v>9455</v>
      </c>
      <c r="I1489" s="91" t="s">
        <v>9450</v>
      </c>
      <c r="J1489" s="91" t="s">
        <v>9453</v>
      </c>
      <c r="K1489" s="91">
        <v>2014</v>
      </c>
      <c r="L1489" s="91">
        <v>515</v>
      </c>
      <c r="M1489" s="91" t="s">
        <v>9451</v>
      </c>
      <c r="N1489" s="94">
        <f>Emissions!G1489</f>
        <v>0</v>
      </c>
      <c r="O1489" s="91" t="str">
        <f>Emissions!H1489</f>
        <v>TON</v>
      </c>
      <c r="P1489" s="93">
        <f>'Emissions Factor'!$B$2</f>
        <v>5.5099999999999998E-6</v>
      </c>
      <c r="Q1489" s="91" t="str">
        <f>Emissions!L1489</f>
        <v xml:space="preserve">LB </v>
      </c>
      <c r="R1489" s="91" t="str">
        <f>Emissions!M1489</f>
        <v>TON</v>
      </c>
      <c r="S1489" s="91" t="s">
        <v>9454</v>
      </c>
      <c r="T1489" s="91">
        <v>7439976</v>
      </c>
      <c r="U1489" s="91" t="s">
        <v>9452</v>
      </c>
      <c r="V1489" s="91">
        <v>8</v>
      </c>
      <c r="W1489" s="95">
        <f>Emissions!N1489</f>
        <v>0</v>
      </c>
      <c r="X1489" s="95" t="str">
        <f>Emissions!O1489</f>
        <v>LB</v>
      </c>
    </row>
    <row r="1490" spans="1:24" x14ac:dyDescent="0.3">
      <c r="A1490" s="91" t="str">
        <f>Emissions!A1490</f>
        <v>29011</v>
      </c>
      <c r="B1490" s="91" t="str">
        <f>Emissions!B1490</f>
        <v>29</v>
      </c>
      <c r="C1490" s="92" t="str">
        <f>Emissions!F1490</f>
        <v>MO</v>
      </c>
      <c r="D1490" s="92" t="str">
        <f>Emissions!C1490</f>
        <v>011</v>
      </c>
      <c r="E1490" s="91" t="str">
        <f>Emissions!D1490</f>
        <v>Barton</v>
      </c>
      <c r="F1490" s="91" t="str">
        <f>Emissions!E1490</f>
        <v>County</v>
      </c>
      <c r="G1490" s="91">
        <v>2620030001</v>
      </c>
      <c r="H1490" s="91" t="s">
        <v>9455</v>
      </c>
      <c r="I1490" s="91" t="s">
        <v>9450</v>
      </c>
      <c r="J1490" s="91" t="s">
        <v>9453</v>
      </c>
      <c r="K1490" s="91">
        <v>2014</v>
      </c>
      <c r="L1490" s="91">
        <v>515</v>
      </c>
      <c r="M1490" s="91" t="s">
        <v>9451</v>
      </c>
      <c r="N1490" s="94">
        <f>Emissions!G1490</f>
        <v>196330.566666667</v>
      </c>
      <c r="O1490" s="91" t="str">
        <f>Emissions!H1490</f>
        <v>TON</v>
      </c>
      <c r="P1490" s="93">
        <f>'Emissions Factor'!$B$2</f>
        <v>5.5099999999999998E-6</v>
      </c>
      <c r="Q1490" s="91" t="str">
        <f>Emissions!L1490</f>
        <v xml:space="preserve">LB </v>
      </c>
      <c r="R1490" s="91" t="str">
        <f>Emissions!M1490</f>
        <v>TON</v>
      </c>
      <c r="S1490" s="91" t="s">
        <v>9454</v>
      </c>
      <c r="T1490" s="91">
        <v>7439976</v>
      </c>
      <c r="U1490" s="91" t="s">
        <v>9452</v>
      </c>
      <c r="V1490" s="91">
        <v>8</v>
      </c>
      <c r="W1490" s="95">
        <f>Emissions!N1490</f>
        <v>1.0817814223333351</v>
      </c>
      <c r="X1490" s="95" t="str">
        <f>Emissions!O1490</f>
        <v>LB</v>
      </c>
    </row>
    <row r="1491" spans="1:24" x14ac:dyDescent="0.3">
      <c r="A1491" s="91" t="str">
        <f>Emissions!A1491</f>
        <v>29013</v>
      </c>
      <c r="B1491" s="91" t="str">
        <f>Emissions!B1491</f>
        <v>29</v>
      </c>
      <c r="C1491" s="92" t="str">
        <f>Emissions!F1491</f>
        <v>MO</v>
      </c>
      <c r="D1491" s="92" t="str">
        <f>Emissions!C1491</f>
        <v>013</v>
      </c>
      <c r="E1491" s="91" t="str">
        <f>Emissions!D1491</f>
        <v>Bates</v>
      </c>
      <c r="F1491" s="91" t="str">
        <f>Emissions!E1491</f>
        <v>County</v>
      </c>
      <c r="G1491" s="91">
        <v>2620030001</v>
      </c>
      <c r="H1491" s="91" t="s">
        <v>9455</v>
      </c>
      <c r="I1491" s="91" t="s">
        <v>9450</v>
      </c>
      <c r="J1491" s="91" t="s">
        <v>9453</v>
      </c>
      <c r="K1491" s="91">
        <v>2014</v>
      </c>
      <c r="L1491" s="91">
        <v>515</v>
      </c>
      <c r="M1491" s="91" t="s">
        <v>9451</v>
      </c>
      <c r="N1491" s="94">
        <f>Emissions!G1491</f>
        <v>0</v>
      </c>
      <c r="O1491" s="91" t="str">
        <f>Emissions!H1491</f>
        <v>TON</v>
      </c>
      <c r="P1491" s="93">
        <f>'Emissions Factor'!$B$2</f>
        <v>5.5099999999999998E-6</v>
      </c>
      <c r="Q1491" s="91" t="str">
        <f>Emissions!L1491</f>
        <v xml:space="preserve">LB </v>
      </c>
      <c r="R1491" s="91" t="str">
        <f>Emissions!M1491</f>
        <v>TON</v>
      </c>
      <c r="S1491" s="91" t="s">
        <v>9454</v>
      </c>
      <c r="T1491" s="91">
        <v>7439976</v>
      </c>
      <c r="U1491" s="91" t="s">
        <v>9452</v>
      </c>
      <c r="V1491" s="91">
        <v>8</v>
      </c>
      <c r="W1491" s="95">
        <f>Emissions!N1491</f>
        <v>0</v>
      </c>
      <c r="X1491" s="95" t="str">
        <f>Emissions!O1491</f>
        <v>LB</v>
      </c>
    </row>
    <row r="1492" spans="1:24" x14ac:dyDescent="0.3">
      <c r="A1492" s="91" t="str">
        <f>Emissions!A1492</f>
        <v>29015</v>
      </c>
      <c r="B1492" s="91" t="str">
        <f>Emissions!B1492</f>
        <v>29</v>
      </c>
      <c r="C1492" s="92" t="str">
        <f>Emissions!F1492</f>
        <v>MO</v>
      </c>
      <c r="D1492" s="92" t="str">
        <f>Emissions!C1492</f>
        <v>015</v>
      </c>
      <c r="E1492" s="91" t="str">
        <f>Emissions!D1492</f>
        <v>Benton</v>
      </c>
      <c r="F1492" s="91" t="str">
        <f>Emissions!E1492</f>
        <v>County</v>
      </c>
      <c r="G1492" s="91">
        <v>2620030001</v>
      </c>
      <c r="H1492" s="91" t="s">
        <v>9455</v>
      </c>
      <c r="I1492" s="91" t="s">
        <v>9450</v>
      </c>
      <c r="J1492" s="91" t="s">
        <v>9453</v>
      </c>
      <c r="K1492" s="91">
        <v>2014</v>
      </c>
      <c r="L1492" s="91">
        <v>515</v>
      </c>
      <c r="M1492" s="91" t="s">
        <v>9451</v>
      </c>
      <c r="N1492" s="94">
        <f>Emissions!G1492</f>
        <v>0</v>
      </c>
      <c r="O1492" s="91" t="str">
        <f>Emissions!H1492</f>
        <v>TON</v>
      </c>
      <c r="P1492" s="93">
        <f>'Emissions Factor'!$B$2</f>
        <v>5.5099999999999998E-6</v>
      </c>
      <c r="Q1492" s="91" t="str">
        <f>Emissions!L1492</f>
        <v xml:space="preserve">LB </v>
      </c>
      <c r="R1492" s="91" t="str">
        <f>Emissions!M1492</f>
        <v>TON</v>
      </c>
      <c r="S1492" s="91" t="s">
        <v>9454</v>
      </c>
      <c r="T1492" s="91">
        <v>7439976</v>
      </c>
      <c r="U1492" s="91" t="s">
        <v>9452</v>
      </c>
      <c r="V1492" s="91">
        <v>8</v>
      </c>
      <c r="W1492" s="95">
        <f>Emissions!N1492</f>
        <v>0</v>
      </c>
      <c r="X1492" s="95" t="str">
        <f>Emissions!O1492</f>
        <v>LB</v>
      </c>
    </row>
    <row r="1493" spans="1:24" x14ac:dyDescent="0.3">
      <c r="A1493" s="91" t="str">
        <f>Emissions!A1493</f>
        <v>29017</v>
      </c>
      <c r="B1493" s="91" t="str">
        <f>Emissions!B1493</f>
        <v>29</v>
      </c>
      <c r="C1493" s="92" t="str">
        <f>Emissions!F1493</f>
        <v>MO</v>
      </c>
      <c r="D1493" s="92" t="str">
        <f>Emissions!C1493</f>
        <v>017</v>
      </c>
      <c r="E1493" s="91" t="str">
        <f>Emissions!D1493</f>
        <v>Bollinger</v>
      </c>
      <c r="F1493" s="91" t="str">
        <f>Emissions!E1493</f>
        <v>County</v>
      </c>
      <c r="G1493" s="91">
        <v>2620030001</v>
      </c>
      <c r="H1493" s="91" t="s">
        <v>9455</v>
      </c>
      <c r="I1493" s="91" t="s">
        <v>9450</v>
      </c>
      <c r="J1493" s="91" t="s">
        <v>9453</v>
      </c>
      <c r="K1493" s="91">
        <v>2014</v>
      </c>
      <c r="L1493" s="91">
        <v>515</v>
      </c>
      <c r="M1493" s="91" t="s">
        <v>9451</v>
      </c>
      <c r="N1493" s="94">
        <f>Emissions!G1493</f>
        <v>0</v>
      </c>
      <c r="O1493" s="91" t="str">
        <f>Emissions!H1493</f>
        <v>TON</v>
      </c>
      <c r="P1493" s="93">
        <f>'Emissions Factor'!$B$2</f>
        <v>5.5099999999999998E-6</v>
      </c>
      <c r="Q1493" s="91" t="str">
        <f>Emissions!L1493</f>
        <v xml:space="preserve">LB </v>
      </c>
      <c r="R1493" s="91" t="str">
        <f>Emissions!M1493</f>
        <v>TON</v>
      </c>
      <c r="S1493" s="91" t="s">
        <v>9454</v>
      </c>
      <c r="T1493" s="91">
        <v>7439976</v>
      </c>
      <c r="U1493" s="91" t="s">
        <v>9452</v>
      </c>
      <c r="V1493" s="91">
        <v>8</v>
      </c>
      <c r="W1493" s="95">
        <f>Emissions!N1493</f>
        <v>0</v>
      </c>
      <c r="X1493" s="95" t="str">
        <f>Emissions!O1493</f>
        <v>LB</v>
      </c>
    </row>
    <row r="1494" spans="1:24" x14ac:dyDescent="0.3">
      <c r="A1494" s="91" t="str">
        <f>Emissions!A1494</f>
        <v>29019</v>
      </c>
      <c r="B1494" s="91" t="str">
        <f>Emissions!B1494</f>
        <v>29</v>
      </c>
      <c r="C1494" s="92" t="str">
        <f>Emissions!F1494</f>
        <v>MO</v>
      </c>
      <c r="D1494" s="92" t="str">
        <f>Emissions!C1494</f>
        <v>019</v>
      </c>
      <c r="E1494" s="91" t="str">
        <f>Emissions!D1494</f>
        <v>Boone</v>
      </c>
      <c r="F1494" s="91" t="str">
        <f>Emissions!E1494</f>
        <v>County</v>
      </c>
      <c r="G1494" s="91">
        <v>2620030001</v>
      </c>
      <c r="H1494" s="91" t="s">
        <v>9455</v>
      </c>
      <c r="I1494" s="91" t="s">
        <v>9450</v>
      </c>
      <c r="J1494" s="91" t="s">
        <v>9453</v>
      </c>
      <c r="K1494" s="91">
        <v>2014</v>
      </c>
      <c r="L1494" s="91">
        <v>515</v>
      </c>
      <c r="M1494" s="91" t="s">
        <v>9451</v>
      </c>
      <c r="N1494" s="94">
        <f>Emissions!G1494</f>
        <v>125213.965517241</v>
      </c>
      <c r="O1494" s="91" t="str">
        <f>Emissions!H1494</f>
        <v>TON</v>
      </c>
      <c r="P1494" s="93">
        <f>'Emissions Factor'!$B$2</f>
        <v>5.5099999999999998E-6</v>
      </c>
      <c r="Q1494" s="91" t="str">
        <f>Emissions!L1494</f>
        <v xml:space="preserve">LB </v>
      </c>
      <c r="R1494" s="91" t="str">
        <f>Emissions!M1494</f>
        <v>TON</v>
      </c>
      <c r="S1494" s="91" t="s">
        <v>9454</v>
      </c>
      <c r="T1494" s="91">
        <v>7439976</v>
      </c>
      <c r="U1494" s="91" t="s">
        <v>9452</v>
      </c>
      <c r="V1494" s="91">
        <v>8</v>
      </c>
      <c r="W1494" s="95">
        <f>Emissions!N1494</f>
        <v>0.68992894999999788</v>
      </c>
      <c r="X1494" s="95" t="str">
        <f>Emissions!O1494</f>
        <v>LB</v>
      </c>
    </row>
    <row r="1495" spans="1:24" x14ac:dyDescent="0.3">
      <c r="A1495" s="91" t="str">
        <f>Emissions!A1495</f>
        <v>29021</v>
      </c>
      <c r="B1495" s="91" t="str">
        <f>Emissions!B1495</f>
        <v>29</v>
      </c>
      <c r="C1495" s="92" t="str">
        <f>Emissions!F1495</f>
        <v>MO</v>
      </c>
      <c r="D1495" s="92" t="str">
        <f>Emissions!C1495</f>
        <v>021</v>
      </c>
      <c r="E1495" s="91" t="str">
        <f>Emissions!D1495</f>
        <v>Buchanan</v>
      </c>
      <c r="F1495" s="91" t="str">
        <f>Emissions!E1495</f>
        <v>County</v>
      </c>
      <c r="G1495" s="91">
        <v>2620030001</v>
      </c>
      <c r="H1495" s="91" t="s">
        <v>9455</v>
      </c>
      <c r="I1495" s="91" t="s">
        <v>9450</v>
      </c>
      <c r="J1495" s="91" t="s">
        <v>9453</v>
      </c>
      <c r="K1495" s="91">
        <v>2014</v>
      </c>
      <c r="L1495" s="91">
        <v>515</v>
      </c>
      <c r="M1495" s="91" t="s">
        <v>9451</v>
      </c>
      <c r="N1495" s="94">
        <f>Emissions!G1495</f>
        <v>101754</v>
      </c>
      <c r="O1495" s="91" t="str">
        <f>Emissions!H1495</f>
        <v>TON</v>
      </c>
      <c r="P1495" s="93">
        <f>'Emissions Factor'!$B$2</f>
        <v>5.5099999999999998E-6</v>
      </c>
      <c r="Q1495" s="91" t="str">
        <f>Emissions!L1495</f>
        <v xml:space="preserve">LB </v>
      </c>
      <c r="R1495" s="91" t="str">
        <f>Emissions!M1495</f>
        <v>TON</v>
      </c>
      <c r="S1495" s="91" t="s">
        <v>9454</v>
      </c>
      <c r="T1495" s="91">
        <v>7439976</v>
      </c>
      <c r="U1495" s="91" t="s">
        <v>9452</v>
      </c>
      <c r="V1495" s="91">
        <v>8</v>
      </c>
      <c r="W1495" s="95">
        <f>Emissions!N1495</f>
        <v>0.56066453999999999</v>
      </c>
      <c r="X1495" s="95" t="str">
        <f>Emissions!O1495</f>
        <v>LB</v>
      </c>
    </row>
    <row r="1496" spans="1:24" x14ac:dyDescent="0.3">
      <c r="A1496" s="91" t="str">
        <f>Emissions!A1496</f>
        <v>29023</v>
      </c>
      <c r="B1496" s="91" t="str">
        <f>Emissions!B1496</f>
        <v>29</v>
      </c>
      <c r="C1496" s="92" t="str">
        <f>Emissions!F1496</f>
        <v>MO</v>
      </c>
      <c r="D1496" s="92" t="str">
        <f>Emissions!C1496</f>
        <v>023</v>
      </c>
      <c r="E1496" s="91" t="str">
        <f>Emissions!D1496</f>
        <v>Butler</v>
      </c>
      <c r="F1496" s="91" t="str">
        <f>Emissions!E1496</f>
        <v>County</v>
      </c>
      <c r="G1496" s="91">
        <v>2620030001</v>
      </c>
      <c r="H1496" s="91" t="s">
        <v>9455</v>
      </c>
      <c r="I1496" s="91" t="s">
        <v>9450</v>
      </c>
      <c r="J1496" s="91" t="s">
        <v>9453</v>
      </c>
      <c r="K1496" s="91">
        <v>2014</v>
      </c>
      <c r="L1496" s="91">
        <v>515</v>
      </c>
      <c r="M1496" s="91" t="s">
        <v>9451</v>
      </c>
      <c r="N1496" s="94">
        <f>Emissions!G1496</f>
        <v>62903.225806451599</v>
      </c>
      <c r="O1496" s="91" t="str">
        <f>Emissions!H1496</f>
        <v>TON</v>
      </c>
      <c r="P1496" s="93">
        <f>'Emissions Factor'!$B$2</f>
        <v>5.5099999999999998E-6</v>
      </c>
      <c r="Q1496" s="91" t="str">
        <f>Emissions!L1496</f>
        <v xml:space="preserve">LB </v>
      </c>
      <c r="R1496" s="91" t="str">
        <f>Emissions!M1496</f>
        <v>TON</v>
      </c>
      <c r="S1496" s="91" t="s">
        <v>9454</v>
      </c>
      <c r="T1496" s="91">
        <v>7439976</v>
      </c>
      <c r="U1496" s="91" t="s">
        <v>9452</v>
      </c>
      <c r="V1496" s="91">
        <v>8</v>
      </c>
      <c r="W1496" s="95">
        <f>Emissions!N1496</f>
        <v>0.34659677419354828</v>
      </c>
      <c r="X1496" s="95" t="str">
        <f>Emissions!O1496</f>
        <v>LB</v>
      </c>
    </row>
    <row r="1497" spans="1:24" x14ac:dyDescent="0.3">
      <c r="A1497" s="91" t="str">
        <f>Emissions!A1497</f>
        <v>29025</v>
      </c>
      <c r="B1497" s="91" t="str">
        <f>Emissions!B1497</f>
        <v>29</v>
      </c>
      <c r="C1497" s="92" t="str">
        <f>Emissions!F1497</f>
        <v>MO</v>
      </c>
      <c r="D1497" s="92" t="str">
        <f>Emissions!C1497</f>
        <v>025</v>
      </c>
      <c r="E1497" s="91" t="str">
        <f>Emissions!D1497</f>
        <v>Caldwell</v>
      </c>
      <c r="F1497" s="91" t="str">
        <f>Emissions!E1497</f>
        <v>County</v>
      </c>
      <c r="G1497" s="91">
        <v>2620030001</v>
      </c>
      <c r="H1497" s="91" t="s">
        <v>9455</v>
      </c>
      <c r="I1497" s="91" t="s">
        <v>9450</v>
      </c>
      <c r="J1497" s="91" t="s">
        <v>9453</v>
      </c>
      <c r="K1497" s="91">
        <v>2014</v>
      </c>
      <c r="L1497" s="91">
        <v>515</v>
      </c>
      <c r="M1497" s="91" t="s">
        <v>9451</v>
      </c>
      <c r="N1497" s="94">
        <f>Emissions!G1497</f>
        <v>0</v>
      </c>
      <c r="O1497" s="91" t="str">
        <f>Emissions!H1497</f>
        <v>TON</v>
      </c>
      <c r="P1497" s="93">
        <f>'Emissions Factor'!$B$2</f>
        <v>5.5099999999999998E-6</v>
      </c>
      <c r="Q1497" s="91" t="str">
        <f>Emissions!L1497</f>
        <v xml:space="preserve">LB </v>
      </c>
      <c r="R1497" s="91" t="str">
        <f>Emissions!M1497</f>
        <v>TON</v>
      </c>
      <c r="S1497" s="91" t="s">
        <v>9454</v>
      </c>
      <c r="T1497" s="91">
        <v>7439976</v>
      </c>
      <c r="U1497" s="91" t="s">
        <v>9452</v>
      </c>
      <c r="V1497" s="91">
        <v>8</v>
      </c>
      <c r="W1497" s="95">
        <f>Emissions!N1497</f>
        <v>0</v>
      </c>
      <c r="X1497" s="95" t="str">
        <f>Emissions!O1497</f>
        <v>LB</v>
      </c>
    </row>
    <row r="1498" spans="1:24" x14ac:dyDescent="0.3">
      <c r="A1498" s="91" t="str">
        <f>Emissions!A1498</f>
        <v>29027</v>
      </c>
      <c r="B1498" s="91" t="str">
        <f>Emissions!B1498</f>
        <v>29</v>
      </c>
      <c r="C1498" s="92" t="str">
        <f>Emissions!F1498</f>
        <v>MO</v>
      </c>
      <c r="D1498" s="92" t="str">
        <f>Emissions!C1498</f>
        <v>027</v>
      </c>
      <c r="E1498" s="91" t="str">
        <f>Emissions!D1498</f>
        <v>Callaway</v>
      </c>
      <c r="F1498" s="91" t="str">
        <f>Emissions!E1498</f>
        <v>County</v>
      </c>
      <c r="G1498" s="91">
        <v>2620030001</v>
      </c>
      <c r="H1498" s="91" t="s">
        <v>9455</v>
      </c>
      <c r="I1498" s="91" t="s">
        <v>9450</v>
      </c>
      <c r="J1498" s="91" t="s">
        <v>9453</v>
      </c>
      <c r="K1498" s="91">
        <v>2014</v>
      </c>
      <c r="L1498" s="91">
        <v>515</v>
      </c>
      <c r="M1498" s="91" t="s">
        <v>9451</v>
      </c>
      <c r="N1498" s="94">
        <f>Emissions!G1498</f>
        <v>9180.9444444444507</v>
      </c>
      <c r="O1498" s="91" t="str">
        <f>Emissions!H1498</f>
        <v>TON</v>
      </c>
      <c r="P1498" s="93">
        <f>'Emissions Factor'!$B$2</f>
        <v>5.5099999999999998E-6</v>
      </c>
      <c r="Q1498" s="91" t="str">
        <f>Emissions!L1498</f>
        <v xml:space="preserve">LB </v>
      </c>
      <c r="R1498" s="91" t="str">
        <f>Emissions!M1498</f>
        <v>TON</v>
      </c>
      <c r="S1498" s="91" t="s">
        <v>9454</v>
      </c>
      <c r="T1498" s="91">
        <v>7439976</v>
      </c>
      <c r="U1498" s="91" t="s">
        <v>9452</v>
      </c>
      <c r="V1498" s="91">
        <v>8</v>
      </c>
      <c r="W1498" s="95">
        <f>Emissions!N1498</f>
        <v>5.0587003888888919E-2</v>
      </c>
      <c r="X1498" s="95" t="str">
        <f>Emissions!O1498</f>
        <v>LB</v>
      </c>
    </row>
    <row r="1499" spans="1:24" x14ac:dyDescent="0.3">
      <c r="A1499" s="91" t="str">
        <f>Emissions!A1499</f>
        <v>29029</v>
      </c>
      <c r="B1499" s="91" t="str">
        <f>Emissions!B1499</f>
        <v>29</v>
      </c>
      <c r="C1499" s="92" t="str">
        <f>Emissions!F1499</f>
        <v>MO</v>
      </c>
      <c r="D1499" s="92" t="str">
        <f>Emissions!C1499</f>
        <v>029</v>
      </c>
      <c r="E1499" s="91" t="str">
        <f>Emissions!D1499</f>
        <v>Camden</v>
      </c>
      <c r="F1499" s="91" t="str">
        <f>Emissions!E1499</f>
        <v>County</v>
      </c>
      <c r="G1499" s="91">
        <v>2620030001</v>
      </c>
      <c r="H1499" s="91" t="s">
        <v>9455</v>
      </c>
      <c r="I1499" s="91" t="s">
        <v>9450</v>
      </c>
      <c r="J1499" s="91" t="s">
        <v>9453</v>
      </c>
      <c r="K1499" s="91">
        <v>2014</v>
      </c>
      <c r="L1499" s="91">
        <v>515</v>
      </c>
      <c r="M1499" s="91" t="s">
        <v>9451</v>
      </c>
      <c r="N1499" s="94">
        <f>Emissions!G1499</f>
        <v>0</v>
      </c>
      <c r="O1499" s="91" t="str">
        <f>Emissions!H1499</f>
        <v>TON</v>
      </c>
      <c r="P1499" s="93">
        <f>'Emissions Factor'!$B$2</f>
        <v>5.5099999999999998E-6</v>
      </c>
      <c r="Q1499" s="91" t="str">
        <f>Emissions!L1499</f>
        <v xml:space="preserve">LB </v>
      </c>
      <c r="R1499" s="91" t="str">
        <f>Emissions!M1499</f>
        <v>TON</v>
      </c>
      <c r="S1499" s="91" t="s">
        <v>9454</v>
      </c>
      <c r="T1499" s="91">
        <v>7439976</v>
      </c>
      <c r="U1499" s="91" t="s">
        <v>9452</v>
      </c>
      <c r="V1499" s="91">
        <v>8</v>
      </c>
      <c r="W1499" s="95">
        <f>Emissions!N1499</f>
        <v>0</v>
      </c>
      <c r="X1499" s="95" t="str">
        <f>Emissions!O1499</f>
        <v>LB</v>
      </c>
    </row>
    <row r="1500" spans="1:24" x14ac:dyDescent="0.3">
      <c r="A1500" s="91" t="str">
        <f>Emissions!A1500</f>
        <v>29031</v>
      </c>
      <c r="B1500" s="91" t="str">
        <f>Emissions!B1500</f>
        <v>29</v>
      </c>
      <c r="C1500" s="92" t="str">
        <f>Emissions!F1500</f>
        <v>MO</v>
      </c>
      <c r="D1500" s="92" t="str">
        <f>Emissions!C1500</f>
        <v>031</v>
      </c>
      <c r="E1500" s="91" t="str">
        <f>Emissions!D1500</f>
        <v>Cape Girardeau</v>
      </c>
      <c r="F1500" s="91" t="str">
        <f>Emissions!E1500</f>
        <v>County</v>
      </c>
      <c r="G1500" s="91">
        <v>2620030001</v>
      </c>
      <c r="H1500" s="91" t="s">
        <v>9455</v>
      </c>
      <c r="I1500" s="91" t="s">
        <v>9450</v>
      </c>
      <c r="J1500" s="91" t="s">
        <v>9453</v>
      </c>
      <c r="K1500" s="91">
        <v>2014</v>
      </c>
      <c r="L1500" s="91">
        <v>515</v>
      </c>
      <c r="M1500" s="91" t="s">
        <v>9451</v>
      </c>
      <c r="N1500" s="94">
        <f>Emissions!G1500</f>
        <v>0</v>
      </c>
      <c r="O1500" s="91" t="str">
        <f>Emissions!H1500</f>
        <v>TON</v>
      </c>
      <c r="P1500" s="93">
        <f>'Emissions Factor'!$B$2</f>
        <v>5.5099999999999998E-6</v>
      </c>
      <c r="Q1500" s="91" t="str">
        <f>Emissions!L1500</f>
        <v xml:space="preserve">LB </v>
      </c>
      <c r="R1500" s="91" t="str">
        <f>Emissions!M1500</f>
        <v>TON</v>
      </c>
      <c r="S1500" s="91" t="s">
        <v>9454</v>
      </c>
      <c r="T1500" s="91">
        <v>7439976</v>
      </c>
      <c r="U1500" s="91" t="s">
        <v>9452</v>
      </c>
      <c r="V1500" s="91">
        <v>8</v>
      </c>
      <c r="W1500" s="95">
        <f>Emissions!N1500</f>
        <v>0</v>
      </c>
      <c r="X1500" s="95" t="str">
        <f>Emissions!O1500</f>
        <v>LB</v>
      </c>
    </row>
    <row r="1501" spans="1:24" x14ac:dyDescent="0.3">
      <c r="A1501" s="91" t="str">
        <f>Emissions!A1501</f>
        <v>29033</v>
      </c>
      <c r="B1501" s="91" t="str">
        <f>Emissions!B1501</f>
        <v>29</v>
      </c>
      <c r="C1501" s="92" t="str">
        <f>Emissions!F1501</f>
        <v>MO</v>
      </c>
      <c r="D1501" s="92" t="str">
        <f>Emissions!C1501</f>
        <v>033</v>
      </c>
      <c r="E1501" s="91" t="str">
        <f>Emissions!D1501</f>
        <v>Carroll</v>
      </c>
      <c r="F1501" s="91" t="str">
        <f>Emissions!E1501</f>
        <v>County</v>
      </c>
      <c r="G1501" s="91">
        <v>2620030001</v>
      </c>
      <c r="H1501" s="91" t="s">
        <v>9455</v>
      </c>
      <c r="I1501" s="91" t="s">
        <v>9450</v>
      </c>
      <c r="J1501" s="91" t="s">
        <v>9453</v>
      </c>
      <c r="K1501" s="91">
        <v>2014</v>
      </c>
      <c r="L1501" s="91">
        <v>515</v>
      </c>
      <c r="M1501" s="91" t="s">
        <v>9451</v>
      </c>
      <c r="N1501" s="94">
        <f>Emissions!G1501</f>
        <v>0</v>
      </c>
      <c r="O1501" s="91" t="str">
        <f>Emissions!H1501</f>
        <v>TON</v>
      </c>
      <c r="P1501" s="93">
        <f>'Emissions Factor'!$B$2</f>
        <v>5.5099999999999998E-6</v>
      </c>
      <c r="Q1501" s="91" t="str">
        <f>Emissions!L1501</f>
        <v xml:space="preserve">LB </v>
      </c>
      <c r="R1501" s="91" t="str">
        <f>Emissions!M1501</f>
        <v>TON</v>
      </c>
      <c r="S1501" s="91" t="s">
        <v>9454</v>
      </c>
      <c r="T1501" s="91">
        <v>7439976</v>
      </c>
      <c r="U1501" s="91" t="s">
        <v>9452</v>
      </c>
      <c r="V1501" s="91">
        <v>8</v>
      </c>
      <c r="W1501" s="95">
        <f>Emissions!N1501</f>
        <v>0</v>
      </c>
      <c r="X1501" s="95" t="str">
        <f>Emissions!O1501</f>
        <v>LB</v>
      </c>
    </row>
    <row r="1502" spans="1:24" x14ac:dyDescent="0.3">
      <c r="A1502" s="91" t="str">
        <f>Emissions!A1502</f>
        <v>29035</v>
      </c>
      <c r="B1502" s="91" t="str">
        <f>Emissions!B1502</f>
        <v>29</v>
      </c>
      <c r="C1502" s="92" t="str">
        <f>Emissions!F1502</f>
        <v>MO</v>
      </c>
      <c r="D1502" s="92" t="str">
        <f>Emissions!C1502</f>
        <v>035</v>
      </c>
      <c r="E1502" s="91" t="str">
        <f>Emissions!D1502</f>
        <v>Carter</v>
      </c>
      <c r="F1502" s="91" t="str">
        <f>Emissions!E1502</f>
        <v>County</v>
      </c>
      <c r="G1502" s="91">
        <v>2620030001</v>
      </c>
      <c r="H1502" s="91" t="s">
        <v>9455</v>
      </c>
      <c r="I1502" s="91" t="s">
        <v>9450</v>
      </c>
      <c r="J1502" s="91" t="s">
        <v>9453</v>
      </c>
      <c r="K1502" s="91">
        <v>2014</v>
      </c>
      <c r="L1502" s="91">
        <v>515</v>
      </c>
      <c r="M1502" s="91" t="s">
        <v>9451</v>
      </c>
      <c r="N1502" s="94">
        <f>Emissions!G1502</f>
        <v>0</v>
      </c>
      <c r="O1502" s="91" t="str">
        <f>Emissions!H1502</f>
        <v>TON</v>
      </c>
      <c r="P1502" s="93">
        <f>'Emissions Factor'!$B$2</f>
        <v>5.5099999999999998E-6</v>
      </c>
      <c r="Q1502" s="91" t="str">
        <f>Emissions!L1502</f>
        <v xml:space="preserve">LB </v>
      </c>
      <c r="R1502" s="91" t="str">
        <f>Emissions!M1502</f>
        <v>TON</v>
      </c>
      <c r="S1502" s="91" t="s">
        <v>9454</v>
      </c>
      <c r="T1502" s="91">
        <v>7439976</v>
      </c>
      <c r="U1502" s="91" t="s">
        <v>9452</v>
      </c>
      <c r="V1502" s="91">
        <v>8</v>
      </c>
      <c r="W1502" s="95">
        <f>Emissions!N1502</f>
        <v>0</v>
      </c>
      <c r="X1502" s="95" t="str">
        <f>Emissions!O1502</f>
        <v>LB</v>
      </c>
    </row>
    <row r="1503" spans="1:24" x14ac:dyDescent="0.3">
      <c r="A1503" s="91" t="str">
        <f>Emissions!A1503</f>
        <v>29037</v>
      </c>
      <c r="B1503" s="91" t="str">
        <f>Emissions!B1503</f>
        <v>29</v>
      </c>
      <c r="C1503" s="92" t="str">
        <f>Emissions!F1503</f>
        <v>MO</v>
      </c>
      <c r="D1503" s="92" t="str">
        <f>Emissions!C1503</f>
        <v>037</v>
      </c>
      <c r="E1503" s="91" t="str">
        <f>Emissions!D1503</f>
        <v>Cass</v>
      </c>
      <c r="F1503" s="91" t="str">
        <f>Emissions!E1503</f>
        <v>County</v>
      </c>
      <c r="G1503" s="91">
        <v>2620030001</v>
      </c>
      <c r="H1503" s="91" t="s">
        <v>9455</v>
      </c>
      <c r="I1503" s="91" t="s">
        <v>9450</v>
      </c>
      <c r="J1503" s="91" t="s">
        <v>9453</v>
      </c>
      <c r="K1503" s="91">
        <v>2014</v>
      </c>
      <c r="L1503" s="91">
        <v>515</v>
      </c>
      <c r="M1503" s="91" t="s">
        <v>9451</v>
      </c>
      <c r="N1503" s="94">
        <f>Emissions!G1503</f>
        <v>0</v>
      </c>
      <c r="O1503" s="91" t="str">
        <f>Emissions!H1503</f>
        <v>TON</v>
      </c>
      <c r="P1503" s="93">
        <f>'Emissions Factor'!$B$2</f>
        <v>5.5099999999999998E-6</v>
      </c>
      <c r="Q1503" s="91" t="str">
        <f>Emissions!L1503</f>
        <v xml:space="preserve">LB </v>
      </c>
      <c r="R1503" s="91" t="str">
        <f>Emissions!M1503</f>
        <v>TON</v>
      </c>
      <c r="S1503" s="91" t="s">
        <v>9454</v>
      </c>
      <c r="T1503" s="91">
        <v>7439976</v>
      </c>
      <c r="U1503" s="91" t="s">
        <v>9452</v>
      </c>
      <c r="V1503" s="91">
        <v>8</v>
      </c>
      <c r="W1503" s="95">
        <f>Emissions!N1503</f>
        <v>0</v>
      </c>
      <c r="X1503" s="95" t="str">
        <f>Emissions!O1503</f>
        <v>LB</v>
      </c>
    </row>
    <row r="1504" spans="1:24" x14ac:dyDescent="0.3">
      <c r="A1504" s="91" t="str">
        <f>Emissions!A1504</f>
        <v>29039</v>
      </c>
      <c r="B1504" s="91" t="str">
        <f>Emissions!B1504</f>
        <v>29</v>
      </c>
      <c r="C1504" s="92" t="str">
        <f>Emissions!F1504</f>
        <v>MO</v>
      </c>
      <c r="D1504" s="92" t="str">
        <f>Emissions!C1504</f>
        <v>039</v>
      </c>
      <c r="E1504" s="91" t="str">
        <f>Emissions!D1504</f>
        <v>Cedar</v>
      </c>
      <c r="F1504" s="91" t="str">
        <f>Emissions!E1504</f>
        <v>County</v>
      </c>
      <c r="G1504" s="91">
        <v>2620030001</v>
      </c>
      <c r="H1504" s="91" t="s">
        <v>9455</v>
      </c>
      <c r="I1504" s="91" t="s">
        <v>9450</v>
      </c>
      <c r="J1504" s="91" t="s">
        <v>9453</v>
      </c>
      <c r="K1504" s="91">
        <v>2014</v>
      </c>
      <c r="L1504" s="91">
        <v>515</v>
      </c>
      <c r="M1504" s="91" t="s">
        <v>9451</v>
      </c>
      <c r="N1504" s="94">
        <f>Emissions!G1504</f>
        <v>0</v>
      </c>
      <c r="O1504" s="91" t="str">
        <f>Emissions!H1504</f>
        <v>TON</v>
      </c>
      <c r="P1504" s="93">
        <f>'Emissions Factor'!$B$2</f>
        <v>5.5099999999999998E-6</v>
      </c>
      <c r="Q1504" s="91" t="str">
        <f>Emissions!L1504</f>
        <v xml:space="preserve">LB </v>
      </c>
      <c r="R1504" s="91" t="str">
        <f>Emissions!M1504</f>
        <v>TON</v>
      </c>
      <c r="S1504" s="91" t="s">
        <v>9454</v>
      </c>
      <c r="T1504" s="91">
        <v>7439976</v>
      </c>
      <c r="U1504" s="91" t="s">
        <v>9452</v>
      </c>
      <c r="V1504" s="91">
        <v>8</v>
      </c>
      <c r="W1504" s="95">
        <f>Emissions!N1504</f>
        <v>0</v>
      </c>
      <c r="X1504" s="95" t="str">
        <f>Emissions!O1504</f>
        <v>LB</v>
      </c>
    </row>
    <row r="1505" spans="1:24" x14ac:dyDescent="0.3">
      <c r="A1505" s="91" t="str">
        <f>Emissions!A1505</f>
        <v>29041</v>
      </c>
      <c r="B1505" s="91" t="str">
        <f>Emissions!B1505</f>
        <v>29</v>
      </c>
      <c r="C1505" s="92" t="str">
        <f>Emissions!F1505</f>
        <v>MO</v>
      </c>
      <c r="D1505" s="92" t="str">
        <f>Emissions!C1505</f>
        <v>041</v>
      </c>
      <c r="E1505" s="91" t="str">
        <f>Emissions!D1505</f>
        <v>Chariton</v>
      </c>
      <c r="F1505" s="91" t="str">
        <f>Emissions!E1505</f>
        <v>County</v>
      </c>
      <c r="G1505" s="91">
        <v>2620030001</v>
      </c>
      <c r="H1505" s="91" t="s">
        <v>9455</v>
      </c>
      <c r="I1505" s="91" t="s">
        <v>9450</v>
      </c>
      <c r="J1505" s="91" t="s">
        <v>9453</v>
      </c>
      <c r="K1505" s="91">
        <v>2014</v>
      </c>
      <c r="L1505" s="91">
        <v>515</v>
      </c>
      <c r="M1505" s="91" t="s">
        <v>9451</v>
      </c>
      <c r="N1505" s="94">
        <f>Emissions!G1505</f>
        <v>0</v>
      </c>
      <c r="O1505" s="91" t="str">
        <f>Emissions!H1505</f>
        <v>TON</v>
      </c>
      <c r="P1505" s="93">
        <f>'Emissions Factor'!$B$2</f>
        <v>5.5099999999999998E-6</v>
      </c>
      <c r="Q1505" s="91" t="str">
        <f>Emissions!L1505</f>
        <v xml:space="preserve">LB </v>
      </c>
      <c r="R1505" s="91" t="str">
        <f>Emissions!M1505</f>
        <v>TON</v>
      </c>
      <c r="S1505" s="91" t="s">
        <v>9454</v>
      </c>
      <c r="T1505" s="91">
        <v>7439976</v>
      </c>
      <c r="U1505" s="91" t="s">
        <v>9452</v>
      </c>
      <c r="V1505" s="91">
        <v>8</v>
      </c>
      <c r="W1505" s="95">
        <f>Emissions!N1505</f>
        <v>0</v>
      </c>
      <c r="X1505" s="95" t="str">
        <f>Emissions!O1505</f>
        <v>LB</v>
      </c>
    </row>
    <row r="1506" spans="1:24" x14ac:dyDescent="0.3">
      <c r="A1506" s="91" t="str">
        <f>Emissions!A1506</f>
        <v>29043</v>
      </c>
      <c r="B1506" s="91" t="str">
        <f>Emissions!B1506</f>
        <v>29</v>
      </c>
      <c r="C1506" s="92" t="str">
        <f>Emissions!F1506</f>
        <v>MO</v>
      </c>
      <c r="D1506" s="92" t="str">
        <f>Emissions!C1506</f>
        <v>043</v>
      </c>
      <c r="E1506" s="91" t="str">
        <f>Emissions!D1506</f>
        <v>Christian</v>
      </c>
      <c r="F1506" s="91" t="str">
        <f>Emissions!E1506</f>
        <v>County</v>
      </c>
      <c r="G1506" s="91">
        <v>2620030001</v>
      </c>
      <c r="H1506" s="91" t="s">
        <v>9455</v>
      </c>
      <c r="I1506" s="91" t="s">
        <v>9450</v>
      </c>
      <c r="J1506" s="91" t="s">
        <v>9453</v>
      </c>
      <c r="K1506" s="91">
        <v>2014</v>
      </c>
      <c r="L1506" s="91">
        <v>515</v>
      </c>
      <c r="M1506" s="91" t="s">
        <v>9451</v>
      </c>
      <c r="N1506" s="94">
        <f>Emissions!G1506</f>
        <v>0</v>
      </c>
      <c r="O1506" s="91" t="str">
        <f>Emissions!H1506</f>
        <v>TON</v>
      </c>
      <c r="P1506" s="93">
        <f>'Emissions Factor'!$B$2</f>
        <v>5.5099999999999998E-6</v>
      </c>
      <c r="Q1506" s="91" t="str">
        <f>Emissions!L1506</f>
        <v xml:space="preserve">LB </v>
      </c>
      <c r="R1506" s="91" t="str">
        <f>Emissions!M1506</f>
        <v>TON</v>
      </c>
      <c r="S1506" s="91" t="s">
        <v>9454</v>
      </c>
      <c r="T1506" s="91">
        <v>7439976</v>
      </c>
      <c r="U1506" s="91" t="s">
        <v>9452</v>
      </c>
      <c r="V1506" s="91">
        <v>8</v>
      </c>
      <c r="W1506" s="95">
        <f>Emissions!N1506</f>
        <v>0</v>
      </c>
      <c r="X1506" s="95" t="str">
        <f>Emissions!O1506</f>
        <v>LB</v>
      </c>
    </row>
    <row r="1507" spans="1:24" x14ac:dyDescent="0.3">
      <c r="A1507" s="91" t="str">
        <f>Emissions!A1507</f>
        <v>29045</v>
      </c>
      <c r="B1507" s="91" t="str">
        <f>Emissions!B1507</f>
        <v>29</v>
      </c>
      <c r="C1507" s="92" t="str">
        <f>Emissions!F1507</f>
        <v>MO</v>
      </c>
      <c r="D1507" s="92" t="str">
        <f>Emissions!C1507</f>
        <v>045</v>
      </c>
      <c r="E1507" s="91" t="str">
        <f>Emissions!D1507</f>
        <v>Clark</v>
      </c>
      <c r="F1507" s="91" t="str">
        <f>Emissions!E1507</f>
        <v>County</v>
      </c>
      <c r="G1507" s="91">
        <v>2620030001</v>
      </c>
      <c r="H1507" s="91" t="s">
        <v>9455</v>
      </c>
      <c r="I1507" s="91" t="s">
        <v>9450</v>
      </c>
      <c r="J1507" s="91" t="s">
        <v>9453</v>
      </c>
      <c r="K1507" s="91">
        <v>2014</v>
      </c>
      <c r="L1507" s="91">
        <v>515</v>
      </c>
      <c r="M1507" s="91" t="s">
        <v>9451</v>
      </c>
      <c r="N1507" s="94">
        <f>Emissions!G1507</f>
        <v>0</v>
      </c>
      <c r="O1507" s="91" t="str">
        <f>Emissions!H1507</f>
        <v>TON</v>
      </c>
      <c r="P1507" s="93">
        <f>'Emissions Factor'!$B$2</f>
        <v>5.5099999999999998E-6</v>
      </c>
      <c r="Q1507" s="91" t="str">
        <f>Emissions!L1507</f>
        <v xml:space="preserve">LB </v>
      </c>
      <c r="R1507" s="91" t="str">
        <f>Emissions!M1507</f>
        <v>TON</v>
      </c>
      <c r="S1507" s="91" t="s">
        <v>9454</v>
      </c>
      <c r="T1507" s="91">
        <v>7439976</v>
      </c>
      <c r="U1507" s="91" t="s">
        <v>9452</v>
      </c>
      <c r="V1507" s="91">
        <v>8</v>
      </c>
      <c r="W1507" s="95">
        <f>Emissions!N1507</f>
        <v>0</v>
      </c>
      <c r="X1507" s="95" t="str">
        <f>Emissions!O1507</f>
        <v>LB</v>
      </c>
    </row>
    <row r="1508" spans="1:24" x14ac:dyDescent="0.3">
      <c r="A1508" s="91" t="str">
        <f>Emissions!A1508</f>
        <v>29047</v>
      </c>
      <c r="B1508" s="91" t="str">
        <f>Emissions!B1508</f>
        <v>29</v>
      </c>
      <c r="C1508" s="92" t="str">
        <f>Emissions!F1508</f>
        <v>MO</v>
      </c>
      <c r="D1508" s="92" t="str">
        <f>Emissions!C1508</f>
        <v>047</v>
      </c>
      <c r="E1508" s="91" t="str">
        <f>Emissions!D1508</f>
        <v>Clay</v>
      </c>
      <c r="F1508" s="91" t="str">
        <f>Emissions!E1508</f>
        <v>County</v>
      </c>
      <c r="G1508" s="91">
        <v>2620030001</v>
      </c>
      <c r="H1508" s="91" t="s">
        <v>9455</v>
      </c>
      <c r="I1508" s="91" t="s">
        <v>9450</v>
      </c>
      <c r="J1508" s="91" t="s">
        <v>9453</v>
      </c>
      <c r="K1508" s="91">
        <v>2014</v>
      </c>
      <c r="L1508" s="91">
        <v>515</v>
      </c>
      <c r="M1508" s="91" t="s">
        <v>9451</v>
      </c>
      <c r="N1508" s="94">
        <f>Emissions!G1508</f>
        <v>0</v>
      </c>
      <c r="O1508" s="91" t="str">
        <f>Emissions!H1508</f>
        <v>TON</v>
      </c>
      <c r="P1508" s="93">
        <f>'Emissions Factor'!$B$2</f>
        <v>5.5099999999999998E-6</v>
      </c>
      <c r="Q1508" s="91" t="str">
        <f>Emissions!L1508</f>
        <v xml:space="preserve">LB </v>
      </c>
      <c r="R1508" s="91" t="str">
        <f>Emissions!M1508</f>
        <v>TON</v>
      </c>
      <c r="S1508" s="91" t="s">
        <v>9454</v>
      </c>
      <c r="T1508" s="91">
        <v>7439976</v>
      </c>
      <c r="U1508" s="91" t="s">
        <v>9452</v>
      </c>
      <c r="V1508" s="91">
        <v>8</v>
      </c>
      <c r="W1508" s="95">
        <f>Emissions!N1508</f>
        <v>0</v>
      </c>
      <c r="X1508" s="95" t="str">
        <f>Emissions!O1508</f>
        <v>LB</v>
      </c>
    </row>
    <row r="1509" spans="1:24" x14ac:dyDescent="0.3">
      <c r="A1509" s="91" t="str">
        <f>Emissions!A1509</f>
        <v>29049</v>
      </c>
      <c r="B1509" s="91" t="str">
        <f>Emissions!B1509</f>
        <v>29</v>
      </c>
      <c r="C1509" s="92" t="str">
        <f>Emissions!F1509</f>
        <v>MO</v>
      </c>
      <c r="D1509" s="92" t="str">
        <f>Emissions!C1509</f>
        <v>049</v>
      </c>
      <c r="E1509" s="91" t="str">
        <f>Emissions!D1509</f>
        <v>Clinton</v>
      </c>
      <c r="F1509" s="91" t="str">
        <f>Emissions!E1509</f>
        <v>County</v>
      </c>
      <c r="G1509" s="91">
        <v>2620030001</v>
      </c>
      <c r="H1509" s="91" t="s">
        <v>9455</v>
      </c>
      <c r="I1509" s="91" t="s">
        <v>9450</v>
      </c>
      <c r="J1509" s="91" t="s">
        <v>9453</v>
      </c>
      <c r="K1509" s="91">
        <v>2014</v>
      </c>
      <c r="L1509" s="91">
        <v>515</v>
      </c>
      <c r="M1509" s="91" t="s">
        <v>9451</v>
      </c>
      <c r="N1509" s="94">
        <f>Emissions!G1509</f>
        <v>0</v>
      </c>
      <c r="O1509" s="91" t="str">
        <f>Emissions!H1509</f>
        <v>TON</v>
      </c>
      <c r="P1509" s="93">
        <f>'Emissions Factor'!$B$2</f>
        <v>5.5099999999999998E-6</v>
      </c>
      <c r="Q1509" s="91" t="str">
        <f>Emissions!L1509</f>
        <v xml:space="preserve">LB </v>
      </c>
      <c r="R1509" s="91" t="str">
        <f>Emissions!M1509</f>
        <v>TON</v>
      </c>
      <c r="S1509" s="91" t="s">
        <v>9454</v>
      </c>
      <c r="T1509" s="91">
        <v>7439976</v>
      </c>
      <c r="U1509" s="91" t="s">
        <v>9452</v>
      </c>
      <c r="V1509" s="91">
        <v>8</v>
      </c>
      <c r="W1509" s="95">
        <f>Emissions!N1509</f>
        <v>0</v>
      </c>
      <c r="X1509" s="95" t="str">
        <f>Emissions!O1509</f>
        <v>LB</v>
      </c>
    </row>
    <row r="1510" spans="1:24" x14ac:dyDescent="0.3">
      <c r="A1510" s="91" t="str">
        <f>Emissions!A1510</f>
        <v>29051</v>
      </c>
      <c r="B1510" s="91" t="str">
        <f>Emissions!B1510</f>
        <v>29</v>
      </c>
      <c r="C1510" s="92" t="str">
        <f>Emissions!F1510</f>
        <v>MO</v>
      </c>
      <c r="D1510" s="92" t="str">
        <f>Emissions!C1510</f>
        <v>051</v>
      </c>
      <c r="E1510" s="91" t="str">
        <f>Emissions!D1510</f>
        <v>Cole</v>
      </c>
      <c r="F1510" s="91" t="str">
        <f>Emissions!E1510</f>
        <v>County</v>
      </c>
      <c r="G1510" s="91">
        <v>2620030001</v>
      </c>
      <c r="H1510" s="91" t="s">
        <v>9455</v>
      </c>
      <c r="I1510" s="91" t="s">
        <v>9450</v>
      </c>
      <c r="J1510" s="91" t="s">
        <v>9453</v>
      </c>
      <c r="K1510" s="91">
        <v>2014</v>
      </c>
      <c r="L1510" s="91">
        <v>515</v>
      </c>
      <c r="M1510" s="91" t="s">
        <v>9451</v>
      </c>
      <c r="N1510" s="94">
        <f>Emissions!G1510</f>
        <v>105555.555555556</v>
      </c>
      <c r="O1510" s="91" t="str">
        <f>Emissions!H1510</f>
        <v>TON</v>
      </c>
      <c r="P1510" s="93">
        <f>'Emissions Factor'!$B$2</f>
        <v>5.5099999999999998E-6</v>
      </c>
      <c r="Q1510" s="91" t="str">
        <f>Emissions!L1510</f>
        <v xml:space="preserve">LB </v>
      </c>
      <c r="R1510" s="91" t="str">
        <f>Emissions!M1510</f>
        <v>TON</v>
      </c>
      <c r="S1510" s="91" t="s">
        <v>9454</v>
      </c>
      <c r="T1510" s="91">
        <v>7439976</v>
      </c>
      <c r="U1510" s="91" t="s">
        <v>9452</v>
      </c>
      <c r="V1510" s="91">
        <v>8</v>
      </c>
      <c r="W1510" s="95">
        <f>Emissions!N1510</f>
        <v>0.58161111111111352</v>
      </c>
      <c r="X1510" s="95" t="str">
        <f>Emissions!O1510</f>
        <v>LB</v>
      </c>
    </row>
    <row r="1511" spans="1:24" x14ac:dyDescent="0.3">
      <c r="A1511" s="91" t="str">
        <f>Emissions!A1511</f>
        <v>29053</v>
      </c>
      <c r="B1511" s="91" t="str">
        <f>Emissions!B1511</f>
        <v>29</v>
      </c>
      <c r="C1511" s="92" t="str">
        <f>Emissions!F1511</f>
        <v>MO</v>
      </c>
      <c r="D1511" s="92" t="str">
        <f>Emissions!C1511</f>
        <v>053</v>
      </c>
      <c r="E1511" s="91" t="str">
        <f>Emissions!D1511</f>
        <v>Cooper</v>
      </c>
      <c r="F1511" s="91" t="str">
        <f>Emissions!E1511</f>
        <v>County</v>
      </c>
      <c r="G1511" s="91">
        <v>2620030001</v>
      </c>
      <c r="H1511" s="91" t="s">
        <v>9455</v>
      </c>
      <c r="I1511" s="91" t="s">
        <v>9450</v>
      </c>
      <c r="J1511" s="91" t="s">
        <v>9453</v>
      </c>
      <c r="K1511" s="91">
        <v>2014</v>
      </c>
      <c r="L1511" s="91">
        <v>515</v>
      </c>
      <c r="M1511" s="91" t="s">
        <v>9451</v>
      </c>
      <c r="N1511" s="94">
        <f>Emissions!G1511</f>
        <v>0</v>
      </c>
      <c r="O1511" s="91" t="str">
        <f>Emissions!H1511</f>
        <v>TON</v>
      </c>
      <c r="P1511" s="93">
        <f>'Emissions Factor'!$B$2</f>
        <v>5.5099999999999998E-6</v>
      </c>
      <c r="Q1511" s="91" t="str">
        <f>Emissions!L1511</f>
        <v xml:space="preserve">LB </v>
      </c>
      <c r="R1511" s="91" t="str">
        <f>Emissions!M1511</f>
        <v>TON</v>
      </c>
      <c r="S1511" s="91" t="s">
        <v>9454</v>
      </c>
      <c r="T1511" s="91">
        <v>7439976</v>
      </c>
      <c r="U1511" s="91" t="s">
        <v>9452</v>
      </c>
      <c r="V1511" s="91">
        <v>8</v>
      </c>
      <c r="W1511" s="95">
        <f>Emissions!N1511</f>
        <v>0</v>
      </c>
      <c r="X1511" s="95" t="str">
        <f>Emissions!O1511</f>
        <v>LB</v>
      </c>
    </row>
    <row r="1512" spans="1:24" x14ac:dyDescent="0.3">
      <c r="A1512" s="91" t="str">
        <f>Emissions!A1512</f>
        <v>29055</v>
      </c>
      <c r="B1512" s="91" t="str">
        <f>Emissions!B1512</f>
        <v>29</v>
      </c>
      <c r="C1512" s="92" t="str">
        <f>Emissions!F1512</f>
        <v>MO</v>
      </c>
      <c r="D1512" s="92" t="str">
        <f>Emissions!C1512</f>
        <v>055</v>
      </c>
      <c r="E1512" s="91" t="str">
        <f>Emissions!D1512</f>
        <v>Crawford</v>
      </c>
      <c r="F1512" s="91" t="str">
        <f>Emissions!E1512</f>
        <v>County</v>
      </c>
      <c r="G1512" s="91">
        <v>2620030001</v>
      </c>
      <c r="H1512" s="91" t="s">
        <v>9455</v>
      </c>
      <c r="I1512" s="91" t="s">
        <v>9450</v>
      </c>
      <c r="J1512" s="91" t="s">
        <v>9453</v>
      </c>
      <c r="K1512" s="91">
        <v>2014</v>
      </c>
      <c r="L1512" s="91">
        <v>515</v>
      </c>
      <c r="M1512" s="91" t="s">
        <v>9451</v>
      </c>
      <c r="N1512" s="94">
        <f>Emissions!G1512</f>
        <v>0</v>
      </c>
      <c r="O1512" s="91" t="str">
        <f>Emissions!H1512</f>
        <v>TON</v>
      </c>
      <c r="P1512" s="93">
        <f>'Emissions Factor'!$B$2</f>
        <v>5.5099999999999998E-6</v>
      </c>
      <c r="Q1512" s="91" t="str">
        <f>Emissions!L1512</f>
        <v xml:space="preserve">LB </v>
      </c>
      <c r="R1512" s="91" t="str">
        <f>Emissions!M1512</f>
        <v>TON</v>
      </c>
      <c r="S1512" s="91" t="s">
        <v>9454</v>
      </c>
      <c r="T1512" s="91">
        <v>7439976</v>
      </c>
      <c r="U1512" s="91" t="s">
        <v>9452</v>
      </c>
      <c r="V1512" s="91">
        <v>8</v>
      </c>
      <c r="W1512" s="95">
        <f>Emissions!N1512</f>
        <v>0</v>
      </c>
      <c r="X1512" s="95" t="str">
        <f>Emissions!O1512</f>
        <v>LB</v>
      </c>
    </row>
    <row r="1513" spans="1:24" x14ac:dyDescent="0.3">
      <c r="A1513" s="91" t="str">
        <f>Emissions!A1513</f>
        <v>29057</v>
      </c>
      <c r="B1513" s="91" t="str">
        <f>Emissions!B1513</f>
        <v>29</v>
      </c>
      <c r="C1513" s="92" t="str">
        <f>Emissions!F1513</f>
        <v>MO</v>
      </c>
      <c r="D1513" s="92" t="str">
        <f>Emissions!C1513</f>
        <v>057</v>
      </c>
      <c r="E1513" s="91" t="str">
        <f>Emissions!D1513</f>
        <v>Dade</v>
      </c>
      <c r="F1513" s="91" t="str">
        <f>Emissions!E1513</f>
        <v>County</v>
      </c>
      <c r="G1513" s="91">
        <v>2620030001</v>
      </c>
      <c r="H1513" s="91" t="s">
        <v>9455</v>
      </c>
      <c r="I1513" s="91" t="s">
        <v>9450</v>
      </c>
      <c r="J1513" s="91" t="s">
        <v>9453</v>
      </c>
      <c r="K1513" s="91">
        <v>2014</v>
      </c>
      <c r="L1513" s="91">
        <v>515</v>
      </c>
      <c r="M1513" s="91" t="s">
        <v>9451</v>
      </c>
      <c r="N1513" s="94">
        <f>Emissions!G1513</f>
        <v>0</v>
      </c>
      <c r="O1513" s="91" t="str">
        <f>Emissions!H1513</f>
        <v>TON</v>
      </c>
      <c r="P1513" s="93">
        <f>'Emissions Factor'!$B$2</f>
        <v>5.5099999999999998E-6</v>
      </c>
      <c r="Q1513" s="91" t="str">
        <f>Emissions!L1513</f>
        <v xml:space="preserve">LB </v>
      </c>
      <c r="R1513" s="91" t="str">
        <f>Emissions!M1513</f>
        <v>TON</v>
      </c>
      <c r="S1513" s="91" t="s">
        <v>9454</v>
      </c>
      <c r="T1513" s="91">
        <v>7439976</v>
      </c>
      <c r="U1513" s="91" t="s">
        <v>9452</v>
      </c>
      <c r="V1513" s="91">
        <v>8</v>
      </c>
      <c r="W1513" s="95">
        <f>Emissions!N1513</f>
        <v>0</v>
      </c>
      <c r="X1513" s="95" t="str">
        <f>Emissions!O1513</f>
        <v>LB</v>
      </c>
    </row>
    <row r="1514" spans="1:24" x14ac:dyDescent="0.3">
      <c r="A1514" s="91" t="str">
        <f>Emissions!A1514</f>
        <v>29059</v>
      </c>
      <c r="B1514" s="91" t="str">
        <f>Emissions!B1514</f>
        <v>29</v>
      </c>
      <c r="C1514" s="92" t="str">
        <f>Emissions!F1514</f>
        <v>MO</v>
      </c>
      <c r="D1514" s="92" t="str">
        <f>Emissions!C1514</f>
        <v>059</v>
      </c>
      <c r="E1514" s="91" t="str">
        <f>Emissions!D1514</f>
        <v>Dallas</v>
      </c>
      <c r="F1514" s="91" t="str">
        <f>Emissions!E1514</f>
        <v>County</v>
      </c>
      <c r="G1514" s="91">
        <v>2620030001</v>
      </c>
      <c r="H1514" s="91" t="s">
        <v>9455</v>
      </c>
      <c r="I1514" s="91" t="s">
        <v>9450</v>
      </c>
      <c r="J1514" s="91" t="s">
        <v>9453</v>
      </c>
      <c r="K1514" s="91">
        <v>2014</v>
      </c>
      <c r="L1514" s="91">
        <v>515</v>
      </c>
      <c r="M1514" s="91" t="s">
        <v>9451</v>
      </c>
      <c r="N1514" s="94">
        <f>Emissions!G1514</f>
        <v>0</v>
      </c>
      <c r="O1514" s="91" t="str">
        <f>Emissions!H1514</f>
        <v>TON</v>
      </c>
      <c r="P1514" s="93">
        <f>'Emissions Factor'!$B$2</f>
        <v>5.5099999999999998E-6</v>
      </c>
      <c r="Q1514" s="91" t="str">
        <f>Emissions!L1514</f>
        <v xml:space="preserve">LB </v>
      </c>
      <c r="R1514" s="91" t="str">
        <f>Emissions!M1514</f>
        <v>TON</v>
      </c>
      <c r="S1514" s="91" t="s">
        <v>9454</v>
      </c>
      <c r="T1514" s="91">
        <v>7439976</v>
      </c>
      <c r="U1514" s="91" t="s">
        <v>9452</v>
      </c>
      <c r="V1514" s="91">
        <v>8</v>
      </c>
      <c r="W1514" s="95">
        <f>Emissions!N1514</f>
        <v>0</v>
      </c>
      <c r="X1514" s="95" t="str">
        <f>Emissions!O1514</f>
        <v>LB</v>
      </c>
    </row>
    <row r="1515" spans="1:24" x14ac:dyDescent="0.3">
      <c r="A1515" s="91" t="str">
        <f>Emissions!A1515</f>
        <v>29061</v>
      </c>
      <c r="B1515" s="91" t="str">
        <f>Emissions!B1515</f>
        <v>29</v>
      </c>
      <c r="C1515" s="92" t="str">
        <f>Emissions!F1515</f>
        <v>MO</v>
      </c>
      <c r="D1515" s="92" t="str">
        <f>Emissions!C1515</f>
        <v>061</v>
      </c>
      <c r="E1515" s="91" t="str">
        <f>Emissions!D1515</f>
        <v>Daviess</v>
      </c>
      <c r="F1515" s="91" t="str">
        <f>Emissions!E1515</f>
        <v>County</v>
      </c>
      <c r="G1515" s="91">
        <v>2620030001</v>
      </c>
      <c r="H1515" s="91" t="s">
        <v>9455</v>
      </c>
      <c r="I1515" s="91" t="s">
        <v>9450</v>
      </c>
      <c r="J1515" s="91" t="s">
        <v>9453</v>
      </c>
      <c r="K1515" s="91">
        <v>2014</v>
      </c>
      <c r="L1515" s="91">
        <v>515</v>
      </c>
      <c r="M1515" s="91" t="s">
        <v>9451</v>
      </c>
      <c r="N1515" s="94">
        <f>Emissions!G1515</f>
        <v>0</v>
      </c>
      <c r="O1515" s="91" t="str">
        <f>Emissions!H1515</f>
        <v>TON</v>
      </c>
      <c r="P1515" s="93">
        <f>'Emissions Factor'!$B$2</f>
        <v>5.5099999999999998E-6</v>
      </c>
      <c r="Q1515" s="91" t="str">
        <f>Emissions!L1515</f>
        <v xml:space="preserve">LB </v>
      </c>
      <c r="R1515" s="91" t="str">
        <f>Emissions!M1515</f>
        <v>TON</v>
      </c>
      <c r="S1515" s="91" t="s">
        <v>9454</v>
      </c>
      <c r="T1515" s="91">
        <v>7439976</v>
      </c>
      <c r="U1515" s="91" t="s">
        <v>9452</v>
      </c>
      <c r="V1515" s="91">
        <v>8</v>
      </c>
      <c r="W1515" s="95">
        <f>Emissions!N1515</f>
        <v>0</v>
      </c>
      <c r="X1515" s="95" t="str">
        <f>Emissions!O1515</f>
        <v>LB</v>
      </c>
    </row>
    <row r="1516" spans="1:24" x14ac:dyDescent="0.3">
      <c r="A1516" s="91" t="str">
        <f>Emissions!A1516</f>
        <v>29063</v>
      </c>
      <c r="B1516" s="91" t="str">
        <f>Emissions!B1516</f>
        <v>29</v>
      </c>
      <c r="C1516" s="92" t="str">
        <f>Emissions!F1516</f>
        <v>MO</v>
      </c>
      <c r="D1516" s="92" t="str">
        <f>Emissions!C1516</f>
        <v>063</v>
      </c>
      <c r="E1516" s="91" t="str">
        <f>Emissions!D1516</f>
        <v>DeKalb</v>
      </c>
      <c r="F1516" s="91" t="str">
        <f>Emissions!E1516</f>
        <v>County</v>
      </c>
      <c r="G1516" s="91">
        <v>2620030001</v>
      </c>
      <c r="H1516" s="91" t="s">
        <v>9455</v>
      </c>
      <c r="I1516" s="91" t="s">
        <v>9450</v>
      </c>
      <c r="J1516" s="91" t="s">
        <v>9453</v>
      </c>
      <c r="K1516" s="91">
        <v>2014</v>
      </c>
      <c r="L1516" s="91">
        <v>515</v>
      </c>
      <c r="M1516" s="91" t="s">
        <v>9451</v>
      </c>
      <c r="N1516" s="94">
        <f>Emissions!G1516</f>
        <v>0</v>
      </c>
      <c r="O1516" s="91" t="str">
        <f>Emissions!H1516</f>
        <v>TON</v>
      </c>
      <c r="P1516" s="93">
        <f>'Emissions Factor'!$B$2</f>
        <v>5.5099999999999998E-6</v>
      </c>
      <c r="Q1516" s="91" t="str">
        <f>Emissions!L1516</f>
        <v xml:space="preserve">LB </v>
      </c>
      <c r="R1516" s="91" t="str">
        <f>Emissions!M1516</f>
        <v>TON</v>
      </c>
      <c r="S1516" s="91" t="s">
        <v>9454</v>
      </c>
      <c r="T1516" s="91">
        <v>7439976</v>
      </c>
      <c r="U1516" s="91" t="s">
        <v>9452</v>
      </c>
      <c r="V1516" s="91">
        <v>8</v>
      </c>
      <c r="W1516" s="95">
        <f>Emissions!N1516</f>
        <v>0</v>
      </c>
      <c r="X1516" s="95" t="str">
        <f>Emissions!O1516</f>
        <v>LB</v>
      </c>
    </row>
    <row r="1517" spans="1:24" x14ac:dyDescent="0.3">
      <c r="A1517" s="91" t="str">
        <f>Emissions!A1517</f>
        <v>29065</v>
      </c>
      <c r="B1517" s="91" t="str">
        <f>Emissions!B1517</f>
        <v>29</v>
      </c>
      <c r="C1517" s="92" t="str">
        <f>Emissions!F1517</f>
        <v>MO</v>
      </c>
      <c r="D1517" s="92" t="str">
        <f>Emissions!C1517</f>
        <v>065</v>
      </c>
      <c r="E1517" s="91" t="str">
        <f>Emissions!D1517</f>
        <v>Dent</v>
      </c>
      <c r="F1517" s="91" t="str">
        <f>Emissions!E1517</f>
        <v>County</v>
      </c>
      <c r="G1517" s="91">
        <v>2620030001</v>
      </c>
      <c r="H1517" s="91" t="s">
        <v>9455</v>
      </c>
      <c r="I1517" s="91" t="s">
        <v>9450</v>
      </c>
      <c r="J1517" s="91" t="s">
        <v>9453</v>
      </c>
      <c r="K1517" s="91">
        <v>2014</v>
      </c>
      <c r="L1517" s="91">
        <v>515</v>
      </c>
      <c r="M1517" s="91" t="s">
        <v>9451</v>
      </c>
      <c r="N1517" s="94">
        <f>Emissions!G1517</f>
        <v>0</v>
      </c>
      <c r="O1517" s="91" t="str">
        <f>Emissions!H1517</f>
        <v>TON</v>
      </c>
      <c r="P1517" s="93">
        <f>'Emissions Factor'!$B$2</f>
        <v>5.5099999999999998E-6</v>
      </c>
      <c r="Q1517" s="91" t="str">
        <f>Emissions!L1517</f>
        <v xml:space="preserve">LB </v>
      </c>
      <c r="R1517" s="91" t="str">
        <f>Emissions!M1517</f>
        <v>TON</v>
      </c>
      <c r="S1517" s="91" t="s">
        <v>9454</v>
      </c>
      <c r="T1517" s="91">
        <v>7439976</v>
      </c>
      <c r="U1517" s="91" t="s">
        <v>9452</v>
      </c>
      <c r="V1517" s="91">
        <v>8</v>
      </c>
      <c r="W1517" s="95">
        <f>Emissions!N1517</f>
        <v>0</v>
      </c>
      <c r="X1517" s="95" t="str">
        <f>Emissions!O1517</f>
        <v>LB</v>
      </c>
    </row>
    <row r="1518" spans="1:24" x14ac:dyDescent="0.3">
      <c r="A1518" s="91" t="str">
        <f>Emissions!A1518</f>
        <v>29067</v>
      </c>
      <c r="B1518" s="91" t="str">
        <f>Emissions!B1518</f>
        <v>29</v>
      </c>
      <c r="C1518" s="92" t="str">
        <f>Emissions!F1518</f>
        <v>MO</v>
      </c>
      <c r="D1518" s="92" t="str">
        <f>Emissions!C1518</f>
        <v>067</v>
      </c>
      <c r="E1518" s="91" t="str">
        <f>Emissions!D1518</f>
        <v>Douglas</v>
      </c>
      <c r="F1518" s="91" t="str">
        <f>Emissions!E1518</f>
        <v>County</v>
      </c>
      <c r="G1518" s="91">
        <v>2620030001</v>
      </c>
      <c r="H1518" s="91" t="s">
        <v>9455</v>
      </c>
      <c r="I1518" s="91" t="s">
        <v>9450</v>
      </c>
      <c r="J1518" s="91" t="s">
        <v>9453</v>
      </c>
      <c r="K1518" s="91">
        <v>2014</v>
      </c>
      <c r="L1518" s="91">
        <v>515</v>
      </c>
      <c r="M1518" s="91" t="s">
        <v>9451</v>
      </c>
      <c r="N1518" s="94">
        <f>Emissions!G1518</f>
        <v>0</v>
      </c>
      <c r="O1518" s="91" t="str">
        <f>Emissions!H1518</f>
        <v>TON</v>
      </c>
      <c r="P1518" s="93">
        <f>'Emissions Factor'!$B$2</f>
        <v>5.5099999999999998E-6</v>
      </c>
      <c r="Q1518" s="91" t="str">
        <f>Emissions!L1518</f>
        <v xml:space="preserve">LB </v>
      </c>
      <c r="R1518" s="91" t="str">
        <f>Emissions!M1518</f>
        <v>TON</v>
      </c>
      <c r="S1518" s="91" t="s">
        <v>9454</v>
      </c>
      <c r="T1518" s="91">
        <v>7439976</v>
      </c>
      <c r="U1518" s="91" t="s">
        <v>9452</v>
      </c>
      <c r="V1518" s="91">
        <v>8</v>
      </c>
      <c r="W1518" s="95">
        <f>Emissions!N1518</f>
        <v>0</v>
      </c>
      <c r="X1518" s="95" t="str">
        <f>Emissions!O1518</f>
        <v>LB</v>
      </c>
    </row>
    <row r="1519" spans="1:24" x14ac:dyDescent="0.3">
      <c r="A1519" s="91" t="str">
        <f>Emissions!A1519</f>
        <v>29069</v>
      </c>
      <c r="B1519" s="91" t="str">
        <f>Emissions!B1519</f>
        <v>29</v>
      </c>
      <c r="C1519" s="92" t="str">
        <f>Emissions!F1519</f>
        <v>MO</v>
      </c>
      <c r="D1519" s="92" t="str">
        <f>Emissions!C1519</f>
        <v>069</v>
      </c>
      <c r="E1519" s="91" t="str">
        <f>Emissions!D1519</f>
        <v>Dunklin</v>
      </c>
      <c r="F1519" s="91" t="str">
        <f>Emissions!E1519</f>
        <v>County</v>
      </c>
      <c r="G1519" s="91">
        <v>2620030001</v>
      </c>
      <c r="H1519" s="91" t="s">
        <v>9455</v>
      </c>
      <c r="I1519" s="91" t="s">
        <v>9450</v>
      </c>
      <c r="J1519" s="91" t="s">
        <v>9453</v>
      </c>
      <c r="K1519" s="91">
        <v>2014</v>
      </c>
      <c r="L1519" s="91">
        <v>515</v>
      </c>
      <c r="M1519" s="91" t="s">
        <v>9451</v>
      </c>
      <c r="N1519" s="94">
        <f>Emissions!G1519</f>
        <v>0</v>
      </c>
      <c r="O1519" s="91" t="str">
        <f>Emissions!H1519</f>
        <v>TON</v>
      </c>
      <c r="P1519" s="93">
        <f>'Emissions Factor'!$B$2</f>
        <v>5.5099999999999998E-6</v>
      </c>
      <c r="Q1519" s="91" t="str">
        <f>Emissions!L1519</f>
        <v xml:space="preserve">LB </v>
      </c>
      <c r="R1519" s="91" t="str">
        <f>Emissions!M1519</f>
        <v>TON</v>
      </c>
      <c r="S1519" s="91" t="s">
        <v>9454</v>
      </c>
      <c r="T1519" s="91">
        <v>7439976</v>
      </c>
      <c r="U1519" s="91" t="s">
        <v>9452</v>
      </c>
      <c r="V1519" s="91">
        <v>8</v>
      </c>
      <c r="W1519" s="95">
        <f>Emissions!N1519</f>
        <v>0</v>
      </c>
      <c r="X1519" s="95" t="str">
        <f>Emissions!O1519</f>
        <v>LB</v>
      </c>
    </row>
    <row r="1520" spans="1:24" x14ac:dyDescent="0.3">
      <c r="A1520" s="91" t="str">
        <f>Emissions!A1520</f>
        <v>29071</v>
      </c>
      <c r="B1520" s="91" t="str">
        <f>Emissions!B1520</f>
        <v>29</v>
      </c>
      <c r="C1520" s="92" t="str">
        <f>Emissions!F1520</f>
        <v>MO</v>
      </c>
      <c r="D1520" s="92" t="str">
        <f>Emissions!C1520</f>
        <v>071</v>
      </c>
      <c r="E1520" s="91" t="str">
        <f>Emissions!D1520</f>
        <v>Franklin</v>
      </c>
      <c r="F1520" s="91" t="str">
        <f>Emissions!E1520</f>
        <v>County</v>
      </c>
      <c r="G1520" s="91">
        <v>2620030001</v>
      </c>
      <c r="H1520" s="91" t="s">
        <v>9455</v>
      </c>
      <c r="I1520" s="91" t="s">
        <v>9450</v>
      </c>
      <c r="J1520" s="91" t="s">
        <v>9453</v>
      </c>
      <c r="K1520" s="91">
        <v>2014</v>
      </c>
      <c r="L1520" s="91">
        <v>515</v>
      </c>
      <c r="M1520" s="91" t="s">
        <v>9451</v>
      </c>
      <c r="N1520" s="94">
        <f>Emissions!G1520</f>
        <v>0</v>
      </c>
      <c r="O1520" s="91" t="str">
        <f>Emissions!H1520</f>
        <v>TON</v>
      </c>
      <c r="P1520" s="93">
        <f>'Emissions Factor'!$B$2</f>
        <v>5.5099999999999998E-6</v>
      </c>
      <c r="Q1520" s="91" t="str">
        <f>Emissions!L1520</f>
        <v xml:space="preserve">LB </v>
      </c>
      <c r="R1520" s="91" t="str">
        <f>Emissions!M1520</f>
        <v>TON</v>
      </c>
      <c r="S1520" s="91" t="s">
        <v>9454</v>
      </c>
      <c r="T1520" s="91">
        <v>7439976</v>
      </c>
      <c r="U1520" s="91" t="s">
        <v>9452</v>
      </c>
      <c r="V1520" s="91">
        <v>8</v>
      </c>
      <c r="W1520" s="95">
        <f>Emissions!N1520</f>
        <v>0</v>
      </c>
      <c r="X1520" s="95" t="str">
        <f>Emissions!O1520</f>
        <v>LB</v>
      </c>
    </row>
    <row r="1521" spans="1:24" x14ac:dyDescent="0.3">
      <c r="A1521" s="91" t="str">
        <f>Emissions!A1521</f>
        <v>29073</v>
      </c>
      <c r="B1521" s="91" t="str">
        <f>Emissions!B1521</f>
        <v>29</v>
      </c>
      <c r="C1521" s="92" t="str">
        <f>Emissions!F1521</f>
        <v>MO</v>
      </c>
      <c r="D1521" s="92" t="str">
        <f>Emissions!C1521</f>
        <v>073</v>
      </c>
      <c r="E1521" s="91" t="str">
        <f>Emissions!D1521</f>
        <v>Gasconade</v>
      </c>
      <c r="F1521" s="91" t="str">
        <f>Emissions!E1521</f>
        <v>County</v>
      </c>
      <c r="G1521" s="91">
        <v>2620030001</v>
      </c>
      <c r="H1521" s="91" t="s">
        <v>9455</v>
      </c>
      <c r="I1521" s="91" t="s">
        <v>9450</v>
      </c>
      <c r="J1521" s="91" t="s">
        <v>9453</v>
      </c>
      <c r="K1521" s="91">
        <v>2014</v>
      </c>
      <c r="L1521" s="91">
        <v>515</v>
      </c>
      <c r="M1521" s="91" t="s">
        <v>9451</v>
      </c>
      <c r="N1521" s="94">
        <f>Emissions!G1521</f>
        <v>0</v>
      </c>
      <c r="O1521" s="91" t="str">
        <f>Emissions!H1521</f>
        <v>TON</v>
      </c>
      <c r="P1521" s="93">
        <f>'Emissions Factor'!$B$2</f>
        <v>5.5099999999999998E-6</v>
      </c>
      <c r="Q1521" s="91" t="str">
        <f>Emissions!L1521</f>
        <v xml:space="preserve">LB </v>
      </c>
      <c r="R1521" s="91" t="str">
        <f>Emissions!M1521</f>
        <v>TON</v>
      </c>
      <c r="S1521" s="91" t="s">
        <v>9454</v>
      </c>
      <c r="T1521" s="91">
        <v>7439976</v>
      </c>
      <c r="U1521" s="91" t="s">
        <v>9452</v>
      </c>
      <c r="V1521" s="91">
        <v>8</v>
      </c>
      <c r="W1521" s="95">
        <f>Emissions!N1521</f>
        <v>0</v>
      </c>
      <c r="X1521" s="95" t="str">
        <f>Emissions!O1521</f>
        <v>LB</v>
      </c>
    </row>
    <row r="1522" spans="1:24" x14ac:dyDescent="0.3">
      <c r="A1522" s="91" t="str">
        <f>Emissions!A1522</f>
        <v>29075</v>
      </c>
      <c r="B1522" s="91" t="str">
        <f>Emissions!B1522</f>
        <v>29</v>
      </c>
      <c r="C1522" s="92" t="str">
        <f>Emissions!F1522</f>
        <v>MO</v>
      </c>
      <c r="D1522" s="92" t="str">
        <f>Emissions!C1522</f>
        <v>075</v>
      </c>
      <c r="E1522" s="91" t="str">
        <f>Emissions!D1522</f>
        <v>Gentry</v>
      </c>
      <c r="F1522" s="91" t="str">
        <f>Emissions!E1522</f>
        <v>County</v>
      </c>
      <c r="G1522" s="91">
        <v>2620030001</v>
      </c>
      <c r="H1522" s="91" t="s">
        <v>9455</v>
      </c>
      <c r="I1522" s="91" t="s">
        <v>9450</v>
      </c>
      <c r="J1522" s="91" t="s">
        <v>9453</v>
      </c>
      <c r="K1522" s="91">
        <v>2014</v>
      </c>
      <c r="L1522" s="91">
        <v>515</v>
      </c>
      <c r="M1522" s="91" t="s">
        <v>9451</v>
      </c>
      <c r="N1522" s="94">
        <f>Emissions!G1522</f>
        <v>0</v>
      </c>
      <c r="O1522" s="91" t="str">
        <f>Emissions!H1522</f>
        <v>TON</v>
      </c>
      <c r="P1522" s="93">
        <f>'Emissions Factor'!$B$2</f>
        <v>5.5099999999999998E-6</v>
      </c>
      <c r="Q1522" s="91" t="str">
        <f>Emissions!L1522</f>
        <v xml:space="preserve">LB </v>
      </c>
      <c r="R1522" s="91" t="str">
        <f>Emissions!M1522</f>
        <v>TON</v>
      </c>
      <c r="S1522" s="91" t="s">
        <v>9454</v>
      </c>
      <c r="T1522" s="91">
        <v>7439976</v>
      </c>
      <c r="U1522" s="91" t="s">
        <v>9452</v>
      </c>
      <c r="V1522" s="91">
        <v>8</v>
      </c>
      <c r="W1522" s="95">
        <f>Emissions!N1522</f>
        <v>0</v>
      </c>
      <c r="X1522" s="95" t="str">
        <f>Emissions!O1522</f>
        <v>LB</v>
      </c>
    </row>
    <row r="1523" spans="1:24" x14ac:dyDescent="0.3">
      <c r="A1523" s="91" t="str">
        <f>Emissions!A1523</f>
        <v>29077</v>
      </c>
      <c r="B1523" s="91" t="str">
        <f>Emissions!B1523</f>
        <v>29</v>
      </c>
      <c r="C1523" s="92" t="str">
        <f>Emissions!F1523</f>
        <v>MO</v>
      </c>
      <c r="D1523" s="92" t="str">
        <f>Emissions!C1523</f>
        <v>077</v>
      </c>
      <c r="E1523" s="91" t="str">
        <f>Emissions!D1523</f>
        <v>Greene</v>
      </c>
      <c r="F1523" s="91" t="str">
        <f>Emissions!E1523</f>
        <v>County</v>
      </c>
      <c r="G1523" s="91">
        <v>2620030001</v>
      </c>
      <c r="H1523" s="91" t="s">
        <v>9455</v>
      </c>
      <c r="I1523" s="91" t="s">
        <v>9450</v>
      </c>
      <c r="J1523" s="91" t="s">
        <v>9453</v>
      </c>
      <c r="K1523" s="91">
        <v>2014</v>
      </c>
      <c r="L1523" s="91">
        <v>515</v>
      </c>
      <c r="M1523" s="91" t="s">
        <v>9451</v>
      </c>
      <c r="N1523" s="94">
        <f>Emissions!G1523</f>
        <v>128131.2</v>
      </c>
      <c r="O1523" s="91" t="str">
        <f>Emissions!H1523</f>
        <v>TON</v>
      </c>
      <c r="P1523" s="93">
        <f>'Emissions Factor'!$B$2</f>
        <v>5.5099999999999998E-6</v>
      </c>
      <c r="Q1523" s="91" t="str">
        <f>Emissions!L1523</f>
        <v xml:space="preserve">LB </v>
      </c>
      <c r="R1523" s="91" t="str">
        <f>Emissions!M1523</f>
        <v>TON</v>
      </c>
      <c r="S1523" s="91" t="s">
        <v>9454</v>
      </c>
      <c r="T1523" s="91">
        <v>7439976</v>
      </c>
      <c r="U1523" s="91" t="s">
        <v>9452</v>
      </c>
      <c r="V1523" s="91">
        <v>8</v>
      </c>
      <c r="W1523" s="95">
        <f>Emissions!N1523</f>
        <v>0.70600291199999998</v>
      </c>
      <c r="X1523" s="95" t="str">
        <f>Emissions!O1523</f>
        <v>LB</v>
      </c>
    </row>
    <row r="1524" spans="1:24" x14ac:dyDescent="0.3">
      <c r="A1524" s="91" t="str">
        <f>Emissions!A1524</f>
        <v>29079</v>
      </c>
      <c r="B1524" s="91" t="str">
        <f>Emissions!B1524</f>
        <v>29</v>
      </c>
      <c r="C1524" s="92" t="str">
        <f>Emissions!F1524</f>
        <v>MO</v>
      </c>
      <c r="D1524" s="92" t="str">
        <f>Emissions!C1524</f>
        <v>079</v>
      </c>
      <c r="E1524" s="91" t="str">
        <f>Emissions!D1524</f>
        <v>Grundy</v>
      </c>
      <c r="F1524" s="91" t="str">
        <f>Emissions!E1524</f>
        <v>County</v>
      </c>
      <c r="G1524" s="91">
        <v>2620030001</v>
      </c>
      <c r="H1524" s="91" t="s">
        <v>9455</v>
      </c>
      <c r="I1524" s="91" t="s">
        <v>9450</v>
      </c>
      <c r="J1524" s="91" t="s">
        <v>9453</v>
      </c>
      <c r="K1524" s="91">
        <v>2014</v>
      </c>
      <c r="L1524" s="91">
        <v>515</v>
      </c>
      <c r="M1524" s="91" t="s">
        <v>9451</v>
      </c>
      <c r="N1524" s="94">
        <f>Emissions!G1524</f>
        <v>0</v>
      </c>
      <c r="O1524" s="91" t="str">
        <f>Emissions!H1524</f>
        <v>TON</v>
      </c>
      <c r="P1524" s="93">
        <f>'Emissions Factor'!$B$2</f>
        <v>5.5099999999999998E-6</v>
      </c>
      <c r="Q1524" s="91" t="str">
        <f>Emissions!L1524</f>
        <v xml:space="preserve">LB </v>
      </c>
      <c r="R1524" s="91" t="str">
        <f>Emissions!M1524</f>
        <v>TON</v>
      </c>
      <c r="S1524" s="91" t="s">
        <v>9454</v>
      </c>
      <c r="T1524" s="91">
        <v>7439976</v>
      </c>
      <c r="U1524" s="91" t="s">
        <v>9452</v>
      </c>
      <c r="V1524" s="91">
        <v>8</v>
      </c>
      <c r="W1524" s="95">
        <f>Emissions!N1524</f>
        <v>0</v>
      </c>
      <c r="X1524" s="95" t="str">
        <f>Emissions!O1524</f>
        <v>LB</v>
      </c>
    </row>
    <row r="1525" spans="1:24" x14ac:dyDescent="0.3">
      <c r="A1525" s="91" t="str">
        <f>Emissions!A1525</f>
        <v>29081</v>
      </c>
      <c r="B1525" s="91" t="str">
        <f>Emissions!B1525</f>
        <v>29</v>
      </c>
      <c r="C1525" s="92" t="str">
        <f>Emissions!F1525</f>
        <v>MO</v>
      </c>
      <c r="D1525" s="92" t="str">
        <f>Emissions!C1525</f>
        <v>081</v>
      </c>
      <c r="E1525" s="91" t="str">
        <f>Emissions!D1525</f>
        <v>Harrison</v>
      </c>
      <c r="F1525" s="91" t="str">
        <f>Emissions!E1525</f>
        <v>County</v>
      </c>
      <c r="G1525" s="91">
        <v>2620030001</v>
      </c>
      <c r="H1525" s="91" t="s">
        <v>9455</v>
      </c>
      <c r="I1525" s="91" t="s">
        <v>9450</v>
      </c>
      <c r="J1525" s="91" t="s">
        <v>9453</v>
      </c>
      <c r="K1525" s="91">
        <v>2014</v>
      </c>
      <c r="L1525" s="91">
        <v>515</v>
      </c>
      <c r="M1525" s="91" t="s">
        <v>9451</v>
      </c>
      <c r="N1525" s="94">
        <f>Emissions!G1525</f>
        <v>0</v>
      </c>
      <c r="O1525" s="91" t="str">
        <f>Emissions!H1525</f>
        <v>TON</v>
      </c>
      <c r="P1525" s="93">
        <f>'Emissions Factor'!$B$2</f>
        <v>5.5099999999999998E-6</v>
      </c>
      <c r="Q1525" s="91" t="str">
        <f>Emissions!L1525</f>
        <v xml:space="preserve">LB </v>
      </c>
      <c r="R1525" s="91" t="str">
        <f>Emissions!M1525</f>
        <v>TON</v>
      </c>
      <c r="S1525" s="91" t="s">
        <v>9454</v>
      </c>
      <c r="T1525" s="91">
        <v>7439976</v>
      </c>
      <c r="U1525" s="91" t="s">
        <v>9452</v>
      </c>
      <c r="V1525" s="91">
        <v>8</v>
      </c>
      <c r="W1525" s="95">
        <f>Emissions!N1525</f>
        <v>0</v>
      </c>
      <c r="X1525" s="95" t="str">
        <f>Emissions!O1525</f>
        <v>LB</v>
      </c>
    </row>
    <row r="1526" spans="1:24" x14ac:dyDescent="0.3">
      <c r="A1526" s="91" t="str">
        <f>Emissions!A1526</f>
        <v>29083</v>
      </c>
      <c r="B1526" s="91" t="str">
        <f>Emissions!B1526</f>
        <v>29</v>
      </c>
      <c r="C1526" s="92" t="str">
        <f>Emissions!F1526</f>
        <v>MO</v>
      </c>
      <c r="D1526" s="92" t="str">
        <f>Emissions!C1526</f>
        <v>083</v>
      </c>
      <c r="E1526" s="91" t="str">
        <f>Emissions!D1526</f>
        <v>Henry</v>
      </c>
      <c r="F1526" s="91" t="str">
        <f>Emissions!E1526</f>
        <v>County</v>
      </c>
      <c r="G1526" s="91">
        <v>2620030001</v>
      </c>
      <c r="H1526" s="91" t="s">
        <v>9455</v>
      </c>
      <c r="I1526" s="91" t="s">
        <v>9450</v>
      </c>
      <c r="J1526" s="91" t="s">
        <v>9453</v>
      </c>
      <c r="K1526" s="91">
        <v>2014</v>
      </c>
      <c r="L1526" s="91">
        <v>515</v>
      </c>
      <c r="M1526" s="91" t="s">
        <v>9451</v>
      </c>
      <c r="N1526" s="94">
        <f>Emissions!G1526</f>
        <v>0</v>
      </c>
      <c r="O1526" s="91" t="str">
        <f>Emissions!H1526</f>
        <v>TON</v>
      </c>
      <c r="P1526" s="93">
        <f>'Emissions Factor'!$B$2</f>
        <v>5.5099999999999998E-6</v>
      </c>
      <c r="Q1526" s="91" t="str">
        <f>Emissions!L1526</f>
        <v xml:space="preserve">LB </v>
      </c>
      <c r="R1526" s="91" t="str">
        <f>Emissions!M1526</f>
        <v>TON</v>
      </c>
      <c r="S1526" s="91" t="s">
        <v>9454</v>
      </c>
      <c r="T1526" s="91">
        <v>7439976</v>
      </c>
      <c r="U1526" s="91" t="s">
        <v>9452</v>
      </c>
      <c r="V1526" s="91">
        <v>8</v>
      </c>
      <c r="W1526" s="95">
        <f>Emissions!N1526</f>
        <v>0</v>
      </c>
      <c r="X1526" s="95" t="str">
        <f>Emissions!O1526</f>
        <v>LB</v>
      </c>
    </row>
    <row r="1527" spans="1:24" x14ac:dyDescent="0.3">
      <c r="A1527" s="91" t="str">
        <f>Emissions!A1527</f>
        <v>29085</v>
      </c>
      <c r="B1527" s="91" t="str">
        <f>Emissions!B1527</f>
        <v>29</v>
      </c>
      <c r="C1527" s="92" t="str">
        <f>Emissions!F1527</f>
        <v>MO</v>
      </c>
      <c r="D1527" s="92" t="str">
        <f>Emissions!C1527</f>
        <v>085</v>
      </c>
      <c r="E1527" s="91" t="str">
        <f>Emissions!D1527</f>
        <v>Hickory</v>
      </c>
      <c r="F1527" s="91" t="str">
        <f>Emissions!E1527</f>
        <v>County</v>
      </c>
      <c r="G1527" s="91">
        <v>2620030001</v>
      </c>
      <c r="H1527" s="91" t="s">
        <v>9455</v>
      </c>
      <c r="I1527" s="91" t="s">
        <v>9450</v>
      </c>
      <c r="J1527" s="91" t="s">
        <v>9453</v>
      </c>
      <c r="K1527" s="91">
        <v>2014</v>
      </c>
      <c r="L1527" s="91">
        <v>515</v>
      </c>
      <c r="M1527" s="91" t="s">
        <v>9451</v>
      </c>
      <c r="N1527" s="94">
        <f>Emissions!G1527</f>
        <v>0</v>
      </c>
      <c r="O1527" s="91" t="str">
        <f>Emissions!H1527</f>
        <v>TON</v>
      </c>
      <c r="P1527" s="93">
        <f>'Emissions Factor'!$B$2</f>
        <v>5.5099999999999998E-6</v>
      </c>
      <c r="Q1527" s="91" t="str">
        <f>Emissions!L1527</f>
        <v xml:space="preserve">LB </v>
      </c>
      <c r="R1527" s="91" t="str">
        <f>Emissions!M1527</f>
        <v>TON</v>
      </c>
      <c r="S1527" s="91" t="s">
        <v>9454</v>
      </c>
      <c r="T1527" s="91">
        <v>7439976</v>
      </c>
      <c r="U1527" s="91" t="s">
        <v>9452</v>
      </c>
      <c r="V1527" s="91">
        <v>8</v>
      </c>
      <c r="W1527" s="95">
        <f>Emissions!N1527</f>
        <v>0</v>
      </c>
      <c r="X1527" s="95" t="str">
        <f>Emissions!O1527</f>
        <v>LB</v>
      </c>
    </row>
    <row r="1528" spans="1:24" x14ac:dyDescent="0.3">
      <c r="A1528" s="91" t="str">
        <f>Emissions!A1528</f>
        <v>29087</v>
      </c>
      <c r="B1528" s="91" t="str">
        <f>Emissions!B1528</f>
        <v>29</v>
      </c>
      <c r="C1528" s="92" t="str">
        <f>Emissions!F1528</f>
        <v>MO</v>
      </c>
      <c r="D1528" s="92" t="str">
        <f>Emissions!C1528</f>
        <v>087</v>
      </c>
      <c r="E1528" s="91" t="str">
        <f>Emissions!D1528</f>
        <v>Holt</v>
      </c>
      <c r="F1528" s="91" t="str">
        <f>Emissions!E1528</f>
        <v>County</v>
      </c>
      <c r="G1528" s="91">
        <v>2620030001</v>
      </c>
      <c r="H1528" s="91" t="s">
        <v>9455</v>
      </c>
      <c r="I1528" s="91" t="s">
        <v>9450</v>
      </c>
      <c r="J1528" s="91" t="s">
        <v>9453</v>
      </c>
      <c r="K1528" s="91">
        <v>2014</v>
      </c>
      <c r="L1528" s="91">
        <v>515</v>
      </c>
      <c r="M1528" s="91" t="s">
        <v>9451</v>
      </c>
      <c r="N1528" s="94">
        <f>Emissions!G1528</f>
        <v>0</v>
      </c>
      <c r="O1528" s="91" t="str">
        <f>Emissions!H1528</f>
        <v>TON</v>
      </c>
      <c r="P1528" s="93">
        <f>'Emissions Factor'!$B$2</f>
        <v>5.5099999999999998E-6</v>
      </c>
      <c r="Q1528" s="91" t="str">
        <f>Emissions!L1528</f>
        <v xml:space="preserve">LB </v>
      </c>
      <c r="R1528" s="91" t="str">
        <f>Emissions!M1528</f>
        <v>TON</v>
      </c>
      <c r="S1528" s="91" t="s">
        <v>9454</v>
      </c>
      <c r="T1528" s="91">
        <v>7439976</v>
      </c>
      <c r="U1528" s="91" t="s">
        <v>9452</v>
      </c>
      <c r="V1528" s="91">
        <v>8</v>
      </c>
      <c r="W1528" s="95">
        <f>Emissions!N1528</f>
        <v>0</v>
      </c>
      <c r="X1528" s="95" t="str">
        <f>Emissions!O1528</f>
        <v>LB</v>
      </c>
    </row>
    <row r="1529" spans="1:24" x14ac:dyDescent="0.3">
      <c r="A1529" s="91" t="str">
        <f>Emissions!A1529</f>
        <v>29089</v>
      </c>
      <c r="B1529" s="91" t="str">
        <f>Emissions!B1529</f>
        <v>29</v>
      </c>
      <c r="C1529" s="92" t="str">
        <f>Emissions!F1529</f>
        <v>MO</v>
      </c>
      <c r="D1529" s="92" t="str">
        <f>Emissions!C1529</f>
        <v>089</v>
      </c>
      <c r="E1529" s="91" t="str">
        <f>Emissions!D1529</f>
        <v>Howard</v>
      </c>
      <c r="F1529" s="91" t="str">
        <f>Emissions!E1529</f>
        <v>County</v>
      </c>
      <c r="G1529" s="91">
        <v>2620030001</v>
      </c>
      <c r="H1529" s="91" t="s">
        <v>9455</v>
      </c>
      <c r="I1529" s="91" t="s">
        <v>9450</v>
      </c>
      <c r="J1529" s="91" t="s">
        <v>9453</v>
      </c>
      <c r="K1529" s="91">
        <v>2014</v>
      </c>
      <c r="L1529" s="91">
        <v>515</v>
      </c>
      <c r="M1529" s="91" t="s">
        <v>9451</v>
      </c>
      <c r="N1529" s="94">
        <f>Emissions!G1529</f>
        <v>0</v>
      </c>
      <c r="O1529" s="91" t="str">
        <f>Emissions!H1529</f>
        <v>TON</v>
      </c>
      <c r="P1529" s="93">
        <f>'Emissions Factor'!$B$2</f>
        <v>5.5099999999999998E-6</v>
      </c>
      <c r="Q1529" s="91" t="str">
        <f>Emissions!L1529</f>
        <v xml:space="preserve">LB </v>
      </c>
      <c r="R1529" s="91" t="str">
        <f>Emissions!M1529</f>
        <v>TON</v>
      </c>
      <c r="S1529" s="91" t="s">
        <v>9454</v>
      </c>
      <c r="T1529" s="91">
        <v>7439976</v>
      </c>
      <c r="U1529" s="91" t="s">
        <v>9452</v>
      </c>
      <c r="V1529" s="91">
        <v>8</v>
      </c>
      <c r="W1529" s="95">
        <f>Emissions!N1529</f>
        <v>0</v>
      </c>
      <c r="X1529" s="95" t="str">
        <f>Emissions!O1529</f>
        <v>LB</v>
      </c>
    </row>
    <row r="1530" spans="1:24" x14ac:dyDescent="0.3">
      <c r="A1530" s="91" t="str">
        <f>Emissions!A1530</f>
        <v>29091</v>
      </c>
      <c r="B1530" s="91" t="str">
        <f>Emissions!B1530</f>
        <v>29</v>
      </c>
      <c r="C1530" s="92" t="str">
        <f>Emissions!F1530</f>
        <v>MO</v>
      </c>
      <c r="D1530" s="92" t="str">
        <f>Emissions!C1530</f>
        <v>091</v>
      </c>
      <c r="E1530" s="91" t="str">
        <f>Emissions!D1530</f>
        <v>Howell</v>
      </c>
      <c r="F1530" s="91" t="str">
        <f>Emissions!E1530</f>
        <v>County</v>
      </c>
      <c r="G1530" s="91">
        <v>2620030001</v>
      </c>
      <c r="H1530" s="91" t="s">
        <v>9455</v>
      </c>
      <c r="I1530" s="91" t="s">
        <v>9450</v>
      </c>
      <c r="J1530" s="91" t="s">
        <v>9453</v>
      </c>
      <c r="K1530" s="91">
        <v>2014</v>
      </c>
      <c r="L1530" s="91">
        <v>515</v>
      </c>
      <c r="M1530" s="91" t="s">
        <v>9451</v>
      </c>
      <c r="N1530" s="94">
        <f>Emissions!G1530</f>
        <v>0</v>
      </c>
      <c r="O1530" s="91" t="str">
        <f>Emissions!H1530</f>
        <v>TON</v>
      </c>
      <c r="P1530" s="93">
        <f>'Emissions Factor'!$B$2</f>
        <v>5.5099999999999998E-6</v>
      </c>
      <c r="Q1530" s="91" t="str">
        <f>Emissions!L1530</f>
        <v xml:space="preserve">LB </v>
      </c>
      <c r="R1530" s="91" t="str">
        <f>Emissions!M1530</f>
        <v>TON</v>
      </c>
      <c r="S1530" s="91" t="s">
        <v>9454</v>
      </c>
      <c r="T1530" s="91">
        <v>7439976</v>
      </c>
      <c r="U1530" s="91" t="s">
        <v>9452</v>
      </c>
      <c r="V1530" s="91">
        <v>8</v>
      </c>
      <c r="W1530" s="95">
        <f>Emissions!N1530</f>
        <v>0</v>
      </c>
      <c r="X1530" s="95" t="str">
        <f>Emissions!O1530</f>
        <v>LB</v>
      </c>
    </row>
    <row r="1531" spans="1:24" x14ac:dyDescent="0.3">
      <c r="A1531" s="91" t="str">
        <f>Emissions!A1531</f>
        <v>29093</v>
      </c>
      <c r="B1531" s="91" t="str">
        <f>Emissions!B1531</f>
        <v>29</v>
      </c>
      <c r="C1531" s="92" t="str">
        <f>Emissions!F1531</f>
        <v>MO</v>
      </c>
      <c r="D1531" s="92" t="str">
        <f>Emissions!C1531</f>
        <v>093</v>
      </c>
      <c r="E1531" s="91" t="str">
        <f>Emissions!D1531</f>
        <v>Iron</v>
      </c>
      <c r="F1531" s="91" t="str">
        <f>Emissions!E1531</f>
        <v>County</v>
      </c>
      <c r="G1531" s="91">
        <v>2620030001</v>
      </c>
      <c r="H1531" s="91" t="s">
        <v>9455</v>
      </c>
      <c r="I1531" s="91" t="s">
        <v>9450</v>
      </c>
      <c r="J1531" s="91" t="s">
        <v>9453</v>
      </c>
      <c r="K1531" s="91">
        <v>2014</v>
      </c>
      <c r="L1531" s="91">
        <v>515</v>
      </c>
      <c r="M1531" s="91" t="s">
        <v>9451</v>
      </c>
      <c r="N1531" s="94">
        <f>Emissions!G1531</f>
        <v>0</v>
      </c>
      <c r="O1531" s="91" t="str">
        <f>Emissions!H1531</f>
        <v>TON</v>
      </c>
      <c r="P1531" s="93">
        <f>'Emissions Factor'!$B$2</f>
        <v>5.5099999999999998E-6</v>
      </c>
      <c r="Q1531" s="91" t="str">
        <f>Emissions!L1531</f>
        <v xml:space="preserve">LB </v>
      </c>
      <c r="R1531" s="91" t="str">
        <f>Emissions!M1531</f>
        <v>TON</v>
      </c>
      <c r="S1531" s="91" t="s">
        <v>9454</v>
      </c>
      <c r="T1531" s="91">
        <v>7439976</v>
      </c>
      <c r="U1531" s="91" t="s">
        <v>9452</v>
      </c>
      <c r="V1531" s="91">
        <v>8</v>
      </c>
      <c r="W1531" s="95">
        <f>Emissions!N1531</f>
        <v>0</v>
      </c>
      <c r="X1531" s="95" t="str">
        <f>Emissions!O1531</f>
        <v>LB</v>
      </c>
    </row>
    <row r="1532" spans="1:24" x14ac:dyDescent="0.3">
      <c r="A1532" s="91" t="str">
        <f>Emissions!A1532</f>
        <v>29095</v>
      </c>
      <c r="B1532" s="91" t="str">
        <f>Emissions!B1532</f>
        <v>29</v>
      </c>
      <c r="C1532" s="92" t="str">
        <f>Emissions!F1532</f>
        <v>MO</v>
      </c>
      <c r="D1532" s="92" t="str">
        <f>Emissions!C1532</f>
        <v>095</v>
      </c>
      <c r="E1532" s="91" t="str">
        <f>Emissions!D1532</f>
        <v>Jackson</v>
      </c>
      <c r="F1532" s="91" t="str">
        <f>Emissions!E1532</f>
        <v>County</v>
      </c>
      <c r="G1532" s="91">
        <v>2620030001</v>
      </c>
      <c r="H1532" s="91" t="s">
        <v>9455</v>
      </c>
      <c r="I1532" s="91" t="s">
        <v>9450</v>
      </c>
      <c r="J1532" s="91" t="s">
        <v>9453</v>
      </c>
      <c r="K1532" s="91">
        <v>2014</v>
      </c>
      <c r="L1532" s="91">
        <v>515</v>
      </c>
      <c r="M1532" s="91" t="s">
        <v>9451</v>
      </c>
      <c r="N1532" s="94">
        <f>Emissions!G1532</f>
        <v>79411.764705882393</v>
      </c>
      <c r="O1532" s="91" t="str">
        <f>Emissions!H1532</f>
        <v>TON</v>
      </c>
      <c r="P1532" s="93">
        <f>'Emissions Factor'!$B$2</f>
        <v>5.5099999999999998E-6</v>
      </c>
      <c r="Q1532" s="91" t="str">
        <f>Emissions!L1532</f>
        <v xml:space="preserve">LB </v>
      </c>
      <c r="R1532" s="91" t="str">
        <f>Emissions!M1532</f>
        <v>TON</v>
      </c>
      <c r="S1532" s="91" t="s">
        <v>9454</v>
      </c>
      <c r="T1532" s="91">
        <v>7439976</v>
      </c>
      <c r="U1532" s="91" t="s">
        <v>9452</v>
      </c>
      <c r="V1532" s="91">
        <v>8</v>
      </c>
      <c r="W1532" s="95">
        <f>Emissions!N1532</f>
        <v>0.43755882352941194</v>
      </c>
      <c r="X1532" s="95" t="str">
        <f>Emissions!O1532</f>
        <v>LB</v>
      </c>
    </row>
    <row r="1533" spans="1:24" x14ac:dyDescent="0.3">
      <c r="A1533" s="91" t="str">
        <f>Emissions!A1533</f>
        <v>29097</v>
      </c>
      <c r="B1533" s="91" t="str">
        <f>Emissions!B1533</f>
        <v>29</v>
      </c>
      <c r="C1533" s="92" t="str">
        <f>Emissions!F1533</f>
        <v>MO</v>
      </c>
      <c r="D1533" s="92" t="str">
        <f>Emissions!C1533</f>
        <v>097</v>
      </c>
      <c r="E1533" s="91" t="str">
        <f>Emissions!D1533</f>
        <v>Jasper</v>
      </c>
      <c r="F1533" s="91" t="str">
        <f>Emissions!E1533</f>
        <v>County</v>
      </c>
      <c r="G1533" s="91">
        <v>2620030001</v>
      </c>
      <c r="H1533" s="91" t="s">
        <v>9455</v>
      </c>
      <c r="I1533" s="91" t="s">
        <v>9450</v>
      </c>
      <c r="J1533" s="91" t="s">
        <v>9453</v>
      </c>
      <c r="K1533" s="91">
        <v>2014</v>
      </c>
      <c r="L1533" s="91">
        <v>515</v>
      </c>
      <c r="M1533" s="91" t="s">
        <v>9451</v>
      </c>
      <c r="N1533" s="94">
        <f>Emissions!G1533</f>
        <v>0</v>
      </c>
      <c r="O1533" s="91" t="str">
        <f>Emissions!H1533</f>
        <v>TON</v>
      </c>
      <c r="P1533" s="93">
        <f>'Emissions Factor'!$B$2</f>
        <v>5.5099999999999998E-6</v>
      </c>
      <c r="Q1533" s="91" t="str">
        <f>Emissions!L1533</f>
        <v xml:space="preserve">LB </v>
      </c>
      <c r="R1533" s="91" t="str">
        <f>Emissions!M1533</f>
        <v>TON</v>
      </c>
      <c r="S1533" s="91" t="s">
        <v>9454</v>
      </c>
      <c r="T1533" s="91">
        <v>7439976</v>
      </c>
      <c r="U1533" s="91" t="s">
        <v>9452</v>
      </c>
      <c r="V1533" s="91">
        <v>8</v>
      </c>
      <c r="W1533" s="95">
        <f>Emissions!N1533</f>
        <v>0</v>
      </c>
      <c r="X1533" s="95" t="str">
        <f>Emissions!O1533</f>
        <v>LB</v>
      </c>
    </row>
    <row r="1534" spans="1:24" x14ac:dyDescent="0.3">
      <c r="A1534" s="91" t="str">
        <f>Emissions!A1534</f>
        <v>29099</v>
      </c>
      <c r="B1534" s="91" t="str">
        <f>Emissions!B1534</f>
        <v>29</v>
      </c>
      <c r="C1534" s="92" t="str">
        <f>Emissions!F1534</f>
        <v>MO</v>
      </c>
      <c r="D1534" s="92" t="str">
        <f>Emissions!C1534</f>
        <v>099</v>
      </c>
      <c r="E1534" s="91" t="str">
        <f>Emissions!D1534</f>
        <v>Jefferson</v>
      </c>
      <c r="F1534" s="91" t="str">
        <f>Emissions!E1534</f>
        <v>County</v>
      </c>
      <c r="G1534" s="91">
        <v>2620030001</v>
      </c>
      <c r="H1534" s="91" t="s">
        <v>9455</v>
      </c>
      <c r="I1534" s="91" t="s">
        <v>9450</v>
      </c>
      <c r="J1534" s="91" t="s">
        <v>9453</v>
      </c>
      <c r="K1534" s="91">
        <v>2014</v>
      </c>
      <c r="L1534" s="91">
        <v>515</v>
      </c>
      <c r="M1534" s="91" t="s">
        <v>9451</v>
      </c>
      <c r="N1534" s="94">
        <f>Emissions!G1534</f>
        <v>0</v>
      </c>
      <c r="O1534" s="91" t="str">
        <f>Emissions!H1534</f>
        <v>TON</v>
      </c>
      <c r="P1534" s="93">
        <f>'Emissions Factor'!$B$2</f>
        <v>5.5099999999999998E-6</v>
      </c>
      <c r="Q1534" s="91" t="str">
        <f>Emissions!L1534</f>
        <v xml:space="preserve">LB </v>
      </c>
      <c r="R1534" s="91" t="str">
        <f>Emissions!M1534</f>
        <v>TON</v>
      </c>
      <c r="S1534" s="91" t="s">
        <v>9454</v>
      </c>
      <c r="T1534" s="91">
        <v>7439976</v>
      </c>
      <c r="U1534" s="91" t="s">
        <v>9452</v>
      </c>
      <c r="V1534" s="91">
        <v>8</v>
      </c>
      <c r="W1534" s="95">
        <f>Emissions!N1534</f>
        <v>0</v>
      </c>
      <c r="X1534" s="95" t="str">
        <f>Emissions!O1534</f>
        <v>LB</v>
      </c>
    </row>
    <row r="1535" spans="1:24" x14ac:dyDescent="0.3">
      <c r="A1535" s="91" t="str">
        <f>Emissions!A1535</f>
        <v>29101</v>
      </c>
      <c r="B1535" s="91" t="str">
        <f>Emissions!B1535</f>
        <v>29</v>
      </c>
      <c r="C1535" s="92" t="str">
        <f>Emissions!F1535</f>
        <v>MO</v>
      </c>
      <c r="D1535" s="92" t="str">
        <f>Emissions!C1535</f>
        <v>101</v>
      </c>
      <c r="E1535" s="91" t="str">
        <f>Emissions!D1535</f>
        <v>Johnson</v>
      </c>
      <c r="F1535" s="91" t="str">
        <f>Emissions!E1535</f>
        <v>County</v>
      </c>
      <c r="G1535" s="91">
        <v>2620030001</v>
      </c>
      <c r="H1535" s="91" t="s">
        <v>9455</v>
      </c>
      <c r="I1535" s="91" t="s">
        <v>9450</v>
      </c>
      <c r="J1535" s="91" t="s">
        <v>9453</v>
      </c>
      <c r="K1535" s="91">
        <v>2014</v>
      </c>
      <c r="L1535" s="91">
        <v>515</v>
      </c>
      <c r="M1535" s="91" t="s">
        <v>9451</v>
      </c>
      <c r="N1535" s="94">
        <f>Emissions!G1535</f>
        <v>25440</v>
      </c>
      <c r="O1535" s="91" t="str">
        <f>Emissions!H1535</f>
        <v>TON</v>
      </c>
      <c r="P1535" s="93">
        <f>'Emissions Factor'!$B$2</f>
        <v>5.5099999999999998E-6</v>
      </c>
      <c r="Q1535" s="91" t="str">
        <f>Emissions!L1535</f>
        <v xml:space="preserve">LB </v>
      </c>
      <c r="R1535" s="91" t="str">
        <f>Emissions!M1535</f>
        <v>TON</v>
      </c>
      <c r="S1535" s="91" t="s">
        <v>9454</v>
      </c>
      <c r="T1535" s="91">
        <v>7439976</v>
      </c>
      <c r="U1535" s="91" t="s">
        <v>9452</v>
      </c>
      <c r="V1535" s="91">
        <v>8</v>
      </c>
      <c r="W1535" s="95">
        <f>Emissions!N1535</f>
        <v>0.1401744</v>
      </c>
      <c r="X1535" s="95" t="str">
        <f>Emissions!O1535</f>
        <v>LB</v>
      </c>
    </row>
    <row r="1536" spans="1:24" x14ac:dyDescent="0.3">
      <c r="A1536" s="91" t="str">
        <f>Emissions!A1536</f>
        <v>29103</v>
      </c>
      <c r="B1536" s="91" t="str">
        <f>Emissions!B1536</f>
        <v>29</v>
      </c>
      <c r="C1536" s="92" t="str">
        <f>Emissions!F1536</f>
        <v>MO</v>
      </c>
      <c r="D1536" s="92" t="str">
        <f>Emissions!C1536</f>
        <v>103</v>
      </c>
      <c r="E1536" s="91" t="str">
        <f>Emissions!D1536</f>
        <v>Knox</v>
      </c>
      <c r="F1536" s="91" t="str">
        <f>Emissions!E1536</f>
        <v>County</v>
      </c>
      <c r="G1536" s="91">
        <v>2620030001</v>
      </c>
      <c r="H1536" s="91" t="s">
        <v>9455</v>
      </c>
      <c r="I1536" s="91" t="s">
        <v>9450</v>
      </c>
      <c r="J1536" s="91" t="s">
        <v>9453</v>
      </c>
      <c r="K1536" s="91">
        <v>2014</v>
      </c>
      <c r="L1536" s="91">
        <v>515</v>
      </c>
      <c r="M1536" s="91" t="s">
        <v>9451</v>
      </c>
      <c r="N1536" s="94">
        <f>Emissions!G1536</f>
        <v>0</v>
      </c>
      <c r="O1536" s="91" t="str">
        <f>Emissions!H1536</f>
        <v>TON</v>
      </c>
      <c r="P1536" s="93">
        <f>'Emissions Factor'!$B$2</f>
        <v>5.5099999999999998E-6</v>
      </c>
      <c r="Q1536" s="91" t="str">
        <f>Emissions!L1536</f>
        <v xml:space="preserve">LB </v>
      </c>
      <c r="R1536" s="91" t="str">
        <f>Emissions!M1536</f>
        <v>TON</v>
      </c>
      <c r="S1536" s="91" t="s">
        <v>9454</v>
      </c>
      <c r="T1536" s="91">
        <v>7439976</v>
      </c>
      <c r="U1536" s="91" t="s">
        <v>9452</v>
      </c>
      <c r="V1536" s="91">
        <v>8</v>
      </c>
      <c r="W1536" s="95">
        <f>Emissions!N1536</f>
        <v>0</v>
      </c>
      <c r="X1536" s="95" t="str">
        <f>Emissions!O1536</f>
        <v>LB</v>
      </c>
    </row>
    <row r="1537" spans="1:24" x14ac:dyDescent="0.3">
      <c r="A1537" s="91" t="str">
        <f>Emissions!A1537</f>
        <v>29105</v>
      </c>
      <c r="B1537" s="91" t="str">
        <f>Emissions!B1537</f>
        <v>29</v>
      </c>
      <c r="C1537" s="92" t="str">
        <f>Emissions!F1537</f>
        <v>MO</v>
      </c>
      <c r="D1537" s="92" t="str">
        <f>Emissions!C1537</f>
        <v>105</v>
      </c>
      <c r="E1537" s="91" t="str">
        <f>Emissions!D1537</f>
        <v>Laclede</v>
      </c>
      <c r="F1537" s="91" t="str">
        <f>Emissions!E1537</f>
        <v>County</v>
      </c>
      <c r="G1537" s="91">
        <v>2620030001</v>
      </c>
      <c r="H1537" s="91" t="s">
        <v>9455</v>
      </c>
      <c r="I1537" s="91" t="s">
        <v>9450</v>
      </c>
      <c r="J1537" s="91" t="s">
        <v>9453</v>
      </c>
      <c r="K1537" s="91">
        <v>2014</v>
      </c>
      <c r="L1537" s="91">
        <v>515</v>
      </c>
      <c r="M1537" s="91" t="s">
        <v>9451</v>
      </c>
      <c r="N1537" s="94">
        <f>Emissions!G1537</f>
        <v>0</v>
      </c>
      <c r="O1537" s="91" t="str">
        <f>Emissions!H1537</f>
        <v>TON</v>
      </c>
      <c r="P1537" s="93">
        <f>'Emissions Factor'!$B$2</f>
        <v>5.5099999999999998E-6</v>
      </c>
      <c r="Q1537" s="91" t="str">
        <f>Emissions!L1537</f>
        <v xml:space="preserve">LB </v>
      </c>
      <c r="R1537" s="91" t="str">
        <f>Emissions!M1537</f>
        <v>TON</v>
      </c>
      <c r="S1537" s="91" t="s">
        <v>9454</v>
      </c>
      <c r="T1537" s="91">
        <v>7439976</v>
      </c>
      <c r="U1537" s="91" t="s">
        <v>9452</v>
      </c>
      <c r="V1537" s="91">
        <v>8</v>
      </c>
      <c r="W1537" s="95">
        <f>Emissions!N1537</f>
        <v>0</v>
      </c>
      <c r="X1537" s="95" t="str">
        <f>Emissions!O1537</f>
        <v>LB</v>
      </c>
    </row>
    <row r="1538" spans="1:24" x14ac:dyDescent="0.3">
      <c r="A1538" s="91" t="str">
        <f>Emissions!A1538</f>
        <v>29107</v>
      </c>
      <c r="B1538" s="91" t="str">
        <f>Emissions!B1538</f>
        <v>29</v>
      </c>
      <c r="C1538" s="92" t="str">
        <f>Emissions!F1538</f>
        <v>MO</v>
      </c>
      <c r="D1538" s="92" t="str">
        <f>Emissions!C1538</f>
        <v>107</v>
      </c>
      <c r="E1538" s="91" t="str">
        <f>Emissions!D1538</f>
        <v>Lafayette</v>
      </c>
      <c r="F1538" s="91" t="str">
        <f>Emissions!E1538</f>
        <v>County</v>
      </c>
      <c r="G1538" s="91">
        <v>2620030001</v>
      </c>
      <c r="H1538" s="91" t="s">
        <v>9455</v>
      </c>
      <c r="I1538" s="91" t="s">
        <v>9450</v>
      </c>
      <c r="J1538" s="91" t="s">
        <v>9453</v>
      </c>
      <c r="K1538" s="91">
        <v>2014</v>
      </c>
      <c r="L1538" s="91">
        <v>515</v>
      </c>
      <c r="M1538" s="91" t="s">
        <v>9451</v>
      </c>
      <c r="N1538" s="94">
        <f>Emissions!G1538</f>
        <v>0</v>
      </c>
      <c r="O1538" s="91" t="str">
        <f>Emissions!H1538</f>
        <v>TON</v>
      </c>
      <c r="P1538" s="93">
        <f>'Emissions Factor'!$B$2</f>
        <v>5.5099999999999998E-6</v>
      </c>
      <c r="Q1538" s="91" t="str">
        <f>Emissions!L1538</f>
        <v xml:space="preserve">LB </v>
      </c>
      <c r="R1538" s="91" t="str">
        <f>Emissions!M1538</f>
        <v>TON</v>
      </c>
      <c r="S1538" s="91" t="s">
        <v>9454</v>
      </c>
      <c r="T1538" s="91">
        <v>7439976</v>
      </c>
      <c r="U1538" s="91" t="s">
        <v>9452</v>
      </c>
      <c r="V1538" s="91">
        <v>8</v>
      </c>
      <c r="W1538" s="95">
        <f>Emissions!N1538</f>
        <v>0</v>
      </c>
      <c r="X1538" s="95" t="str">
        <f>Emissions!O1538</f>
        <v>LB</v>
      </c>
    </row>
    <row r="1539" spans="1:24" x14ac:dyDescent="0.3">
      <c r="A1539" s="91" t="str">
        <f>Emissions!A1539</f>
        <v>29109</v>
      </c>
      <c r="B1539" s="91" t="str">
        <f>Emissions!B1539</f>
        <v>29</v>
      </c>
      <c r="C1539" s="92" t="str">
        <f>Emissions!F1539</f>
        <v>MO</v>
      </c>
      <c r="D1539" s="92" t="str">
        <f>Emissions!C1539</f>
        <v>109</v>
      </c>
      <c r="E1539" s="91" t="str">
        <f>Emissions!D1539</f>
        <v>Lawrence</v>
      </c>
      <c r="F1539" s="91" t="str">
        <f>Emissions!E1539</f>
        <v>County</v>
      </c>
      <c r="G1539" s="91">
        <v>2620030001</v>
      </c>
      <c r="H1539" s="91" t="s">
        <v>9455</v>
      </c>
      <c r="I1539" s="91" t="s">
        <v>9450</v>
      </c>
      <c r="J1539" s="91" t="s">
        <v>9453</v>
      </c>
      <c r="K1539" s="91">
        <v>2014</v>
      </c>
      <c r="L1539" s="91">
        <v>515</v>
      </c>
      <c r="M1539" s="91" t="s">
        <v>9451</v>
      </c>
      <c r="N1539" s="94">
        <f>Emissions!G1539</f>
        <v>0</v>
      </c>
      <c r="O1539" s="91" t="str">
        <f>Emissions!H1539</f>
        <v>TON</v>
      </c>
      <c r="P1539" s="93">
        <f>'Emissions Factor'!$B$2</f>
        <v>5.5099999999999998E-6</v>
      </c>
      <c r="Q1539" s="91" t="str">
        <f>Emissions!L1539</f>
        <v xml:space="preserve">LB </v>
      </c>
      <c r="R1539" s="91" t="str">
        <f>Emissions!M1539</f>
        <v>TON</v>
      </c>
      <c r="S1539" s="91" t="s">
        <v>9454</v>
      </c>
      <c r="T1539" s="91">
        <v>7439976</v>
      </c>
      <c r="U1539" s="91" t="s">
        <v>9452</v>
      </c>
      <c r="V1539" s="91">
        <v>8</v>
      </c>
      <c r="W1539" s="95">
        <f>Emissions!N1539</f>
        <v>0</v>
      </c>
      <c r="X1539" s="95" t="str">
        <f>Emissions!O1539</f>
        <v>LB</v>
      </c>
    </row>
    <row r="1540" spans="1:24" x14ac:dyDescent="0.3">
      <c r="A1540" s="91" t="str">
        <f>Emissions!A1540</f>
        <v>29111</v>
      </c>
      <c r="B1540" s="91" t="str">
        <f>Emissions!B1540</f>
        <v>29</v>
      </c>
      <c r="C1540" s="92" t="str">
        <f>Emissions!F1540</f>
        <v>MO</v>
      </c>
      <c r="D1540" s="92" t="str">
        <f>Emissions!C1540</f>
        <v>111</v>
      </c>
      <c r="E1540" s="91" t="str">
        <f>Emissions!D1540</f>
        <v>Lewis</v>
      </c>
      <c r="F1540" s="91" t="str">
        <f>Emissions!E1540</f>
        <v>County</v>
      </c>
      <c r="G1540" s="91">
        <v>2620030001</v>
      </c>
      <c r="H1540" s="91" t="s">
        <v>9455</v>
      </c>
      <c r="I1540" s="91" t="s">
        <v>9450</v>
      </c>
      <c r="J1540" s="91" t="s">
        <v>9453</v>
      </c>
      <c r="K1540" s="91">
        <v>2014</v>
      </c>
      <c r="L1540" s="91">
        <v>515</v>
      </c>
      <c r="M1540" s="91" t="s">
        <v>9451</v>
      </c>
      <c r="N1540" s="94">
        <f>Emissions!G1540</f>
        <v>35600</v>
      </c>
      <c r="O1540" s="91" t="str">
        <f>Emissions!H1540</f>
        <v>TON</v>
      </c>
      <c r="P1540" s="93">
        <f>'Emissions Factor'!$B$2</f>
        <v>5.5099999999999998E-6</v>
      </c>
      <c r="Q1540" s="91" t="str">
        <f>Emissions!L1540</f>
        <v xml:space="preserve">LB </v>
      </c>
      <c r="R1540" s="91" t="str">
        <f>Emissions!M1540</f>
        <v>TON</v>
      </c>
      <c r="S1540" s="91" t="s">
        <v>9454</v>
      </c>
      <c r="T1540" s="91">
        <v>7439976</v>
      </c>
      <c r="U1540" s="91" t="s">
        <v>9452</v>
      </c>
      <c r="V1540" s="91">
        <v>8</v>
      </c>
      <c r="W1540" s="95">
        <f>Emissions!N1540</f>
        <v>0.196156</v>
      </c>
      <c r="X1540" s="95" t="str">
        <f>Emissions!O1540</f>
        <v>LB</v>
      </c>
    </row>
    <row r="1541" spans="1:24" x14ac:dyDescent="0.3">
      <c r="A1541" s="91" t="str">
        <f>Emissions!A1541</f>
        <v>29113</v>
      </c>
      <c r="B1541" s="91" t="str">
        <f>Emissions!B1541</f>
        <v>29</v>
      </c>
      <c r="C1541" s="92" t="str">
        <f>Emissions!F1541</f>
        <v>MO</v>
      </c>
      <c r="D1541" s="92" t="str">
        <f>Emissions!C1541</f>
        <v>113</v>
      </c>
      <c r="E1541" s="91" t="str">
        <f>Emissions!D1541</f>
        <v>Lincoln</v>
      </c>
      <c r="F1541" s="91" t="str">
        <f>Emissions!E1541</f>
        <v>County</v>
      </c>
      <c r="G1541" s="91">
        <v>2620030001</v>
      </c>
      <c r="H1541" s="91" t="s">
        <v>9455</v>
      </c>
      <c r="I1541" s="91" t="s">
        <v>9450</v>
      </c>
      <c r="J1541" s="91" t="s">
        <v>9453</v>
      </c>
      <c r="K1541" s="91">
        <v>2014</v>
      </c>
      <c r="L1541" s="91">
        <v>515</v>
      </c>
      <c r="M1541" s="91" t="s">
        <v>9451</v>
      </c>
      <c r="N1541" s="94">
        <f>Emissions!G1541</f>
        <v>0</v>
      </c>
      <c r="O1541" s="91" t="str">
        <f>Emissions!H1541</f>
        <v>TON</v>
      </c>
      <c r="P1541" s="93">
        <f>'Emissions Factor'!$B$2</f>
        <v>5.5099999999999998E-6</v>
      </c>
      <c r="Q1541" s="91" t="str">
        <f>Emissions!L1541</f>
        <v xml:space="preserve">LB </v>
      </c>
      <c r="R1541" s="91" t="str">
        <f>Emissions!M1541</f>
        <v>TON</v>
      </c>
      <c r="S1541" s="91" t="s">
        <v>9454</v>
      </c>
      <c r="T1541" s="91">
        <v>7439976</v>
      </c>
      <c r="U1541" s="91" t="s">
        <v>9452</v>
      </c>
      <c r="V1541" s="91">
        <v>8</v>
      </c>
      <c r="W1541" s="95">
        <f>Emissions!N1541</f>
        <v>0</v>
      </c>
      <c r="X1541" s="95" t="str">
        <f>Emissions!O1541</f>
        <v>LB</v>
      </c>
    </row>
    <row r="1542" spans="1:24" x14ac:dyDescent="0.3">
      <c r="A1542" s="91" t="str">
        <f>Emissions!A1542</f>
        <v>29115</v>
      </c>
      <c r="B1542" s="91" t="str">
        <f>Emissions!B1542</f>
        <v>29</v>
      </c>
      <c r="C1542" s="92" t="str">
        <f>Emissions!F1542</f>
        <v>MO</v>
      </c>
      <c r="D1542" s="92" t="str">
        <f>Emissions!C1542</f>
        <v>115</v>
      </c>
      <c r="E1542" s="91" t="str">
        <f>Emissions!D1542</f>
        <v>Linn</v>
      </c>
      <c r="F1542" s="91" t="str">
        <f>Emissions!E1542</f>
        <v>County</v>
      </c>
      <c r="G1542" s="91">
        <v>2620030001</v>
      </c>
      <c r="H1542" s="91" t="s">
        <v>9455</v>
      </c>
      <c r="I1542" s="91" t="s">
        <v>9450</v>
      </c>
      <c r="J1542" s="91" t="s">
        <v>9453</v>
      </c>
      <c r="K1542" s="91">
        <v>2014</v>
      </c>
      <c r="L1542" s="91">
        <v>515</v>
      </c>
      <c r="M1542" s="91" t="s">
        <v>9451</v>
      </c>
      <c r="N1542" s="94">
        <f>Emissions!G1542</f>
        <v>0</v>
      </c>
      <c r="O1542" s="91" t="str">
        <f>Emissions!H1542</f>
        <v>TON</v>
      </c>
      <c r="P1542" s="93">
        <f>'Emissions Factor'!$B$2</f>
        <v>5.5099999999999998E-6</v>
      </c>
      <c r="Q1542" s="91" t="str">
        <f>Emissions!L1542</f>
        <v xml:space="preserve">LB </v>
      </c>
      <c r="R1542" s="91" t="str">
        <f>Emissions!M1542</f>
        <v>TON</v>
      </c>
      <c r="S1542" s="91" t="s">
        <v>9454</v>
      </c>
      <c r="T1542" s="91">
        <v>7439976</v>
      </c>
      <c r="U1542" s="91" t="s">
        <v>9452</v>
      </c>
      <c r="V1542" s="91">
        <v>8</v>
      </c>
      <c r="W1542" s="95">
        <f>Emissions!N1542</f>
        <v>0</v>
      </c>
      <c r="X1542" s="95" t="str">
        <f>Emissions!O1542</f>
        <v>LB</v>
      </c>
    </row>
    <row r="1543" spans="1:24" x14ac:dyDescent="0.3">
      <c r="A1543" s="91" t="str">
        <f>Emissions!A1543</f>
        <v>29117</v>
      </c>
      <c r="B1543" s="91" t="str">
        <f>Emissions!B1543</f>
        <v>29</v>
      </c>
      <c r="C1543" s="92" t="str">
        <f>Emissions!F1543</f>
        <v>MO</v>
      </c>
      <c r="D1543" s="92" t="str">
        <f>Emissions!C1543</f>
        <v>117</v>
      </c>
      <c r="E1543" s="91" t="str">
        <f>Emissions!D1543</f>
        <v>Livingston</v>
      </c>
      <c r="F1543" s="91" t="str">
        <f>Emissions!E1543</f>
        <v>County</v>
      </c>
      <c r="G1543" s="91">
        <v>2620030001</v>
      </c>
      <c r="H1543" s="91" t="s">
        <v>9455</v>
      </c>
      <c r="I1543" s="91" t="s">
        <v>9450</v>
      </c>
      <c r="J1543" s="91" t="s">
        <v>9453</v>
      </c>
      <c r="K1543" s="91">
        <v>2014</v>
      </c>
      <c r="L1543" s="91">
        <v>515</v>
      </c>
      <c r="M1543" s="91" t="s">
        <v>9451</v>
      </c>
      <c r="N1543" s="94">
        <f>Emissions!G1543</f>
        <v>0</v>
      </c>
      <c r="O1543" s="91" t="str">
        <f>Emissions!H1543</f>
        <v>TON</v>
      </c>
      <c r="P1543" s="93">
        <f>'Emissions Factor'!$B$2</f>
        <v>5.5099999999999998E-6</v>
      </c>
      <c r="Q1543" s="91" t="str">
        <f>Emissions!L1543</f>
        <v xml:space="preserve">LB </v>
      </c>
      <c r="R1543" s="91" t="str">
        <f>Emissions!M1543</f>
        <v>TON</v>
      </c>
      <c r="S1543" s="91" t="s">
        <v>9454</v>
      </c>
      <c r="T1543" s="91">
        <v>7439976</v>
      </c>
      <c r="U1543" s="91" t="s">
        <v>9452</v>
      </c>
      <c r="V1543" s="91">
        <v>8</v>
      </c>
      <c r="W1543" s="95">
        <f>Emissions!N1543</f>
        <v>0</v>
      </c>
      <c r="X1543" s="95" t="str">
        <f>Emissions!O1543</f>
        <v>LB</v>
      </c>
    </row>
    <row r="1544" spans="1:24" x14ac:dyDescent="0.3">
      <c r="A1544" s="91" t="str">
        <f>Emissions!A1544</f>
        <v>29119</v>
      </c>
      <c r="B1544" s="91" t="str">
        <f>Emissions!B1544</f>
        <v>29</v>
      </c>
      <c r="C1544" s="92" t="str">
        <f>Emissions!F1544</f>
        <v>MO</v>
      </c>
      <c r="D1544" s="92" t="str">
        <f>Emissions!C1544</f>
        <v>119</v>
      </c>
      <c r="E1544" s="91" t="str">
        <f>Emissions!D1544</f>
        <v>McDonald</v>
      </c>
      <c r="F1544" s="91" t="str">
        <f>Emissions!E1544</f>
        <v>County</v>
      </c>
      <c r="G1544" s="91">
        <v>2620030001</v>
      </c>
      <c r="H1544" s="91" t="s">
        <v>9455</v>
      </c>
      <c r="I1544" s="91" t="s">
        <v>9450</v>
      </c>
      <c r="J1544" s="91" t="s">
        <v>9453</v>
      </c>
      <c r="K1544" s="91">
        <v>2014</v>
      </c>
      <c r="L1544" s="91">
        <v>515</v>
      </c>
      <c r="M1544" s="91" t="s">
        <v>9451</v>
      </c>
      <c r="N1544" s="94">
        <f>Emissions!G1544</f>
        <v>0</v>
      </c>
      <c r="O1544" s="91" t="str">
        <f>Emissions!H1544</f>
        <v>TON</v>
      </c>
      <c r="P1544" s="93">
        <f>'Emissions Factor'!$B$2</f>
        <v>5.5099999999999998E-6</v>
      </c>
      <c r="Q1544" s="91" t="str">
        <f>Emissions!L1544</f>
        <v xml:space="preserve">LB </v>
      </c>
      <c r="R1544" s="91" t="str">
        <f>Emissions!M1544</f>
        <v>TON</v>
      </c>
      <c r="S1544" s="91" t="s">
        <v>9454</v>
      </c>
      <c r="T1544" s="91">
        <v>7439976</v>
      </c>
      <c r="U1544" s="91" t="s">
        <v>9452</v>
      </c>
      <c r="V1544" s="91">
        <v>8</v>
      </c>
      <c r="W1544" s="95">
        <f>Emissions!N1544</f>
        <v>0</v>
      </c>
      <c r="X1544" s="95" t="str">
        <f>Emissions!O1544</f>
        <v>LB</v>
      </c>
    </row>
    <row r="1545" spans="1:24" x14ac:dyDescent="0.3">
      <c r="A1545" s="91" t="str">
        <f>Emissions!A1545</f>
        <v>29121</v>
      </c>
      <c r="B1545" s="91" t="str">
        <f>Emissions!B1545</f>
        <v>29</v>
      </c>
      <c r="C1545" s="92" t="str">
        <f>Emissions!F1545</f>
        <v>MO</v>
      </c>
      <c r="D1545" s="92" t="str">
        <f>Emissions!C1545</f>
        <v>121</v>
      </c>
      <c r="E1545" s="91" t="str">
        <f>Emissions!D1545</f>
        <v>Macon</v>
      </c>
      <c r="F1545" s="91" t="str">
        <f>Emissions!E1545</f>
        <v>County</v>
      </c>
      <c r="G1545" s="91">
        <v>2620030001</v>
      </c>
      <c r="H1545" s="91" t="s">
        <v>9455</v>
      </c>
      <c r="I1545" s="91" t="s">
        <v>9450</v>
      </c>
      <c r="J1545" s="91" t="s">
        <v>9453</v>
      </c>
      <c r="K1545" s="91">
        <v>2014</v>
      </c>
      <c r="L1545" s="91">
        <v>515</v>
      </c>
      <c r="M1545" s="91" t="s">
        <v>9451</v>
      </c>
      <c r="N1545" s="94">
        <f>Emissions!G1545</f>
        <v>58311.307692307702</v>
      </c>
      <c r="O1545" s="91" t="str">
        <f>Emissions!H1545</f>
        <v>TON</v>
      </c>
      <c r="P1545" s="93">
        <f>'Emissions Factor'!$B$2</f>
        <v>5.5099999999999998E-6</v>
      </c>
      <c r="Q1545" s="91" t="str">
        <f>Emissions!L1545</f>
        <v xml:space="preserve">LB </v>
      </c>
      <c r="R1545" s="91" t="str">
        <f>Emissions!M1545</f>
        <v>TON</v>
      </c>
      <c r="S1545" s="91" t="s">
        <v>9454</v>
      </c>
      <c r="T1545" s="91">
        <v>7439976</v>
      </c>
      <c r="U1545" s="91" t="s">
        <v>9452</v>
      </c>
      <c r="V1545" s="91">
        <v>8</v>
      </c>
      <c r="W1545" s="95">
        <f>Emissions!N1545</f>
        <v>0.32129530538461543</v>
      </c>
      <c r="X1545" s="95" t="str">
        <f>Emissions!O1545</f>
        <v>LB</v>
      </c>
    </row>
    <row r="1546" spans="1:24" x14ac:dyDescent="0.3">
      <c r="A1546" s="91" t="str">
        <f>Emissions!A1546</f>
        <v>29123</v>
      </c>
      <c r="B1546" s="91" t="str">
        <f>Emissions!B1546</f>
        <v>29</v>
      </c>
      <c r="C1546" s="92" t="str">
        <f>Emissions!F1546</f>
        <v>MO</v>
      </c>
      <c r="D1546" s="92" t="str">
        <f>Emissions!C1546</f>
        <v>123</v>
      </c>
      <c r="E1546" s="91" t="str">
        <f>Emissions!D1546</f>
        <v>Madison</v>
      </c>
      <c r="F1546" s="91" t="str">
        <f>Emissions!E1546</f>
        <v>County</v>
      </c>
      <c r="G1546" s="91">
        <v>2620030001</v>
      </c>
      <c r="H1546" s="91" t="s">
        <v>9455</v>
      </c>
      <c r="I1546" s="91" t="s">
        <v>9450</v>
      </c>
      <c r="J1546" s="91" t="s">
        <v>9453</v>
      </c>
      <c r="K1546" s="91">
        <v>2014</v>
      </c>
      <c r="L1546" s="91">
        <v>515</v>
      </c>
      <c r="M1546" s="91" t="s">
        <v>9451</v>
      </c>
      <c r="N1546" s="94">
        <f>Emissions!G1546</f>
        <v>0</v>
      </c>
      <c r="O1546" s="91" t="str">
        <f>Emissions!H1546</f>
        <v>TON</v>
      </c>
      <c r="P1546" s="93">
        <f>'Emissions Factor'!$B$2</f>
        <v>5.5099999999999998E-6</v>
      </c>
      <c r="Q1546" s="91" t="str">
        <f>Emissions!L1546</f>
        <v xml:space="preserve">LB </v>
      </c>
      <c r="R1546" s="91" t="str">
        <f>Emissions!M1546</f>
        <v>TON</v>
      </c>
      <c r="S1546" s="91" t="s">
        <v>9454</v>
      </c>
      <c r="T1546" s="91">
        <v>7439976</v>
      </c>
      <c r="U1546" s="91" t="s">
        <v>9452</v>
      </c>
      <c r="V1546" s="91">
        <v>8</v>
      </c>
      <c r="W1546" s="95">
        <f>Emissions!N1546</f>
        <v>0</v>
      </c>
      <c r="X1546" s="95" t="str">
        <f>Emissions!O1546</f>
        <v>LB</v>
      </c>
    </row>
    <row r="1547" spans="1:24" x14ac:dyDescent="0.3">
      <c r="A1547" s="91" t="str">
        <f>Emissions!A1547</f>
        <v>29125</v>
      </c>
      <c r="B1547" s="91" t="str">
        <f>Emissions!B1547</f>
        <v>29</v>
      </c>
      <c r="C1547" s="92" t="str">
        <f>Emissions!F1547</f>
        <v>MO</v>
      </c>
      <c r="D1547" s="92" t="str">
        <f>Emissions!C1547</f>
        <v>125</v>
      </c>
      <c r="E1547" s="91" t="str">
        <f>Emissions!D1547</f>
        <v>Maries</v>
      </c>
      <c r="F1547" s="91" t="str">
        <f>Emissions!E1547</f>
        <v>County</v>
      </c>
      <c r="G1547" s="91">
        <v>2620030001</v>
      </c>
      <c r="H1547" s="91" t="s">
        <v>9455</v>
      </c>
      <c r="I1547" s="91" t="s">
        <v>9450</v>
      </c>
      <c r="J1547" s="91" t="s">
        <v>9453</v>
      </c>
      <c r="K1547" s="91">
        <v>2014</v>
      </c>
      <c r="L1547" s="91">
        <v>515</v>
      </c>
      <c r="M1547" s="91" t="s">
        <v>9451</v>
      </c>
      <c r="N1547" s="94">
        <f>Emissions!G1547</f>
        <v>0</v>
      </c>
      <c r="O1547" s="91" t="str">
        <f>Emissions!H1547</f>
        <v>TON</v>
      </c>
      <c r="P1547" s="93">
        <f>'Emissions Factor'!$B$2</f>
        <v>5.5099999999999998E-6</v>
      </c>
      <c r="Q1547" s="91" t="str">
        <f>Emissions!L1547</f>
        <v xml:space="preserve">LB </v>
      </c>
      <c r="R1547" s="91" t="str">
        <f>Emissions!M1547</f>
        <v>TON</v>
      </c>
      <c r="S1547" s="91" t="s">
        <v>9454</v>
      </c>
      <c r="T1547" s="91">
        <v>7439976</v>
      </c>
      <c r="U1547" s="91" t="s">
        <v>9452</v>
      </c>
      <c r="V1547" s="91">
        <v>8</v>
      </c>
      <c r="W1547" s="95">
        <f>Emissions!N1547</f>
        <v>0</v>
      </c>
      <c r="X1547" s="95" t="str">
        <f>Emissions!O1547</f>
        <v>LB</v>
      </c>
    </row>
    <row r="1548" spans="1:24" x14ac:dyDescent="0.3">
      <c r="A1548" s="91" t="str">
        <f>Emissions!A1548</f>
        <v>29127</v>
      </c>
      <c r="B1548" s="91" t="str">
        <f>Emissions!B1548</f>
        <v>29</v>
      </c>
      <c r="C1548" s="92" t="str">
        <f>Emissions!F1548</f>
        <v>MO</v>
      </c>
      <c r="D1548" s="92" t="str">
        <f>Emissions!C1548</f>
        <v>127</v>
      </c>
      <c r="E1548" s="91" t="str">
        <f>Emissions!D1548</f>
        <v>Marion</v>
      </c>
      <c r="F1548" s="91" t="str">
        <f>Emissions!E1548</f>
        <v>County</v>
      </c>
      <c r="G1548" s="91">
        <v>2620030001</v>
      </c>
      <c r="H1548" s="91" t="s">
        <v>9455</v>
      </c>
      <c r="I1548" s="91" t="s">
        <v>9450</v>
      </c>
      <c r="J1548" s="91" t="s">
        <v>9453</v>
      </c>
      <c r="K1548" s="91">
        <v>2014</v>
      </c>
      <c r="L1548" s="91">
        <v>515</v>
      </c>
      <c r="M1548" s="91" t="s">
        <v>9451</v>
      </c>
      <c r="N1548" s="94">
        <f>Emissions!G1548</f>
        <v>0</v>
      </c>
      <c r="O1548" s="91" t="str">
        <f>Emissions!H1548</f>
        <v>TON</v>
      </c>
      <c r="P1548" s="93">
        <f>'Emissions Factor'!$B$2</f>
        <v>5.5099999999999998E-6</v>
      </c>
      <c r="Q1548" s="91" t="str">
        <f>Emissions!L1548</f>
        <v xml:space="preserve">LB </v>
      </c>
      <c r="R1548" s="91" t="str">
        <f>Emissions!M1548</f>
        <v>TON</v>
      </c>
      <c r="S1548" s="91" t="s">
        <v>9454</v>
      </c>
      <c r="T1548" s="91">
        <v>7439976</v>
      </c>
      <c r="U1548" s="91" t="s">
        <v>9452</v>
      </c>
      <c r="V1548" s="91">
        <v>8</v>
      </c>
      <c r="W1548" s="95">
        <f>Emissions!N1548</f>
        <v>0</v>
      </c>
      <c r="X1548" s="95" t="str">
        <f>Emissions!O1548</f>
        <v>LB</v>
      </c>
    </row>
    <row r="1549" spans="1:24" x14ac:dyDescent="0.3">
      <c r="A1549" s="91" t="str">
        <f>Emissions!A1549</f>
        <v>29129</v>
      </c>
      <c r="B1549" s="91" t="str">
        <f>Emissions!B1549</f>
        <v>29</v>
      </c>
      <c r="C1549" s="92" t="str">
        <f>Emissions!F1549</f>
        <v>MO</v>
      </c>
      <c r="D1549" s="92" t="str">
        <f>Emissions!C1549</f>
        <v>129</v>
      </c>
      <c r="E1549" s="91" t="str">
        <f>Emissions!D1549</f>
        <v>Mercer</v>
      </c>
      <c r="F1549" s="91" t="str">
        <f>Emissions!E1549</f>
        <v>County</v>
      </c>
      <c r="G1549" s="91">
        <v>2620030001</v>
      </c>
      <c r="H1549" s="91" t="s">
        <v>9455</v>
      </c>
      <c r="I1549" s="91" t="s">
        <v>9450</v>
      </c>
      <c r="J1549" s="91" t="s">
        <v>9453</v>
      </c>
      <c r="K1549" s="91">
        <v>2014</v>
      </c>
      <c r="L1549" s="91">
        <v>515</v>
      </c>
      <c r="M1549" s="91" t="s">
        <v>9451</v>
      </c>
      <c r="N1549" s="94">
        <f>Emissions!G1549</f>
        <v>0</v>
      </c>
      <c r="O1549" s="91" t="str">
        <f>Emissions!H1549</f>
        <v>TON</v>
      </c>
      <c r="P1549" s="93">
        <f>'Emissions Factor'!$B$2</f>
        <v>5.5099999999999998E-6</v>
      </c>
      <c r="Q1549" s="91" t="str">
        <f>Emissions!L1549</f>
        <v xml:space="preserve">LB </v>
      </c>
      <c r="R1549" s="91" t="str">
        <f>Emissions!M1549</f>
        <v>TON</v>
      </c>
      <c r="S1549" s="91" t="s">
        <v>9454</v>
      </c>
      <c r="T1549" s="91">
        <v>7439976</v>
      </c>
      <c r="U1549" s="91" t="s">
        <v>9452</v>
      </c>
      <c r="V1549" s="91">
        <v>8</v>
      </c>
      <c r="W1549" s="95">
        <f>Emissions!N1549</f>
        <v>0</v>
      </c>
      <c r="X1549" s="95" t="str">
        <f>Emissions!O1549</f>
        <v>LB</v>
      </c>
    </row>
    <row r="1550" spans="1:24" x14ac:dyDescent="0.3">
      <c r="A1550" s="91" t="str">
        <f>Emissions!A1550</f>
        <v>29131</v>
      </c>
      <c r="B1550" s="91" t="str">
        <f>Emissions!B1550</f>
        <v>29</v>
      </c>
      <c r="C1550" s="92" t="str">
        <f>Emissions!F1550</f>
        <v>MO</v>
      </c>
      <c r="D1550" s="92" t="str">
        <f>Emissions!C1550</f>
        <v>131</v>
      </c>
      <c r="E1550" s="91" t="str">
        <f>Emissions!D1550</f>
        <v>Miller</v>
      </c>
      <c r="F1550" s="91" t="str">
        <f>Emissions!E1550</f>
        <v>County</v>
      </c>
      <c r="G1550" s="91">
        <v>2620030001</v>
      </c>
      <c r="H1550" s="91" t="s">
        <v>9455</v>
      </c>
      <c r="I1550" s="91" t="s">
        <v>9450</v>
      </c>
      <c r="J1550" s="91" t="s">
        <v>9453</v>
      </c>
      <c r="K1550" s="91">
        <v>2014</v>
      </c>
      <c r="L1550" s="91">
        <v>515</v>
      </c>
      <c r="M1550" s="91" t="s">
        <v>9451</v>
      </c>
      <c r="N1550" s="94">
        <f>Emissions!G1550</f>
        <v>0</v>
      </c>
      <c r="O1550" s="91" t="str">
        <f>Emissions!H1550</f>
        <v>TON</v>
      </c>
      <c r="P1550" s="93">
        <f>'Emissions Factor'!$B$2</f>
        <v>5.5099999999999998E-6</v>
      </c>
      <c r="Q1550" s="91" t="str">
        <f>Emissions!L1550</f>
        <v xml:space="preserve">LB </v>
      </c>
      <c r="R1550" s="91" t="str">
        <f>Emissions!M1550</f>
        <v>TON</v>
      </c>
      <c r="S1550" s="91" t="s">
        <v>9454</v>
      </c>
      <c r="T1550" s="91">
        <v>7439976</v>
      </c>
      <c r="U1550" s="91" t="s">
        <v>9452</v>
      </c>
      <c r="V1550" s="91">
        <v>8</v>
      </c>
      <c r="W1550" s="95">
        <f>Emissions!N1550</f>
        <v>0</v>
      </c>
      <c r="X1550" s="95" t="str">
        <f>Emissions!O1550</f>
        <v>LB</v>
      </c>
    </row>
    <row r="1551" spans="1:24" x14ac:dyDescent="0.3">
      <c r="A1551" s="91" t="str">
        <f>Emissions!A1551</f>
        <v>29133</v>
      </c>
      <c r="B1551" s="91" t="str">
        <f>Emissions!B1551</f>
        <v>29</v>
      </c>
      <c r="C1551" s="92" t="str">
        <f>Emissions!F1551</f>
        <v>MO</v>
      </c>
      <c r="D1551" s="92" t="str">
        <f>Emissions!C1551</f>
        <v>133</v>
      </c>
      <c r="E1551" s="91" t="str">
        <f>Emissions!D1551</f>
        <v>Mississippi</v>
      </c>
      <c r="F1551" s="91" t="str">
        <f>Emissions!E1551</f>
        <v>County</v>
      </c>
      <c r="G1551" s="91">
        <v>2620030001</v>
      </c>
      <c r="H1551" s="91" t="s">
        <v>9455</v>
      </c>
      <c r="I1551" s="91" t="s">
        <v>9450</v>
      </c>
      <c r="J1551" s="91" t="s">
        <v>9453</v>
      </c>
      <c r="K1551" s="91">
        <v>2014</v>
      </c>
      <c r="L1551" s="91">
        <v>515</v>
      </c>
      <c r="M1551" s="91" t="s">
        <v>9451</v>
      </c>
      <c r="N1551" s="94">
        <f>Emissions!G1551</f>
        <v>0</v>
      </c>
      <c r="O1551" s="91" t="str">
        <f>Emissions!H1551</f>
        <v>TON</v>
      </c>
      <c r="P1551" s="93">
        <f>'Emissions Factor'!$B$2</f>
        <v>5.5099999999999998E-6</v>
      </c>
      <c r="Q1551" s="91" t="str">
        <f>Emissions!L1551</f>
        <v xml:space="preserve">LB </v>
      </c>
      <c r="R1551" s="91" t="str">
        <f>Emissions!M1551</f>
        <v>TON</v>
      </c>
      <c r="S1551" s="91" t="s">
        <v>9454</v>
      </c>
      <c r="T1551" s="91">
        <v>7439976</v>
      </c>
      <c r="U1551" s="91" t="s">
        <v>9452</v>
      </c>
      <c r="V1551" s="91">
        <v>8</v>
      </c>
      <c r="W1551" s="95">
        <f>Emissions!N1551</f>
        <v>0</v>
      </c>
      <c r="X1551" s="95" t="str">
        <f>Emissions!O1551</f>
        <v>LB</v>
      </c>
    </row>
    <row r="1552" spans="1:24" x14ac:dyDescent="0.3">
      <c r="A1552" s="91" t="str">
        <f>Emissions!A1552</f>
        <v>29135</v>
      </c>
      <c r="B1552" s="91" t="str">
        <f>Emissions!B1552</f>
        <v>29</v>
      </c>
      <c r="C1552" s="92" t="str">
        <f>Emissions!F1552</f>
        <v>MO</v>
      </c>
      <c r="D1552" s="92" t="str">
        <f>Emissions!C1552</f>
        <v>135</v>
      </c>
      <c r="E1552" s="91" t="str">
        <f>Emissions!D1552</f>
        <v>Moniteau</v>
      </c>
      <c r="F1552" s="91" t="str">
        <f>Emissions!E1552</f>
        <v>County</v>
      </c>
      <c r="G1552" s="91">
        <v>2620030001</v>
      </c>
      <c r="H1552" s="91" t="s">
        <v>9455</v>
      </c>
      <c r="I1552" s="91" t="s">
        <v>9450</v>
      </c>
      <c r="J1552" s="91" t="s">
        <v>9453</v>
      </c>
      <c r="K1552" s="91">
        <v>2014</v>
      </c>
      <c r="L1552" s="91">
        <v>515</v>
      </c>
      <c r="M1552" s="91" t="s">
        <v>9451</v>
      </c>
      <c r="N1552" s="94">
        <f>Emissions!G1552</f>
        <v>0</v>
      </c>
      <c r="O1552" s="91" t="str">
        <f>Emissions!H1552</f>
        <v>TON</v>
      </c>
      <c r="P1552" s="93">
        <f>'Emissions Factor'!$B$2</f>
        <v>5.5099999999999998E-6</v>
      </c>
      <c r="Q1552" s="91" t="str">
        <f>Emissions!L1552</f>
        <v xml:space="preserve">LB </v>
      </c>
      <c r="R1552" s="91" t="str">
        <f>Emissions!M1552</f>
        <v>TON</v>
      </c>
      <c r="S1552" s="91" t="s">
        <v>9454</v>
      </c>
      <c r="T1552" s="91">
        <v>7439976</v>
      </c>
      <c r="U1552" s="91" t="s">
        <v>9452</v>
      </c>
      <c r="V1552" s="91">
        <v>8</v>
      </c>
      <c r="W1552" s="95">
        <f>Emissions!N1552</f>
        <v>0</v>
      </c>
      <c r="X1552" s="95" t="str">
        <f>Emissions!O1552</f>
        <v>LB</v>
      </c>
    </row>
    <row r="1553" spans="1:24" x14ac:dyDescent="0.3">
      <c r="A1553" s="91" t="str">
        <f>Emissions!A1553</f>
        <v>29137</v>
      </c>
      <c r="B1553" s="91" t="str">
        <f>Emissions!B1553</f>
        <v>29</v>
      </c>
      <c r="C1553" s="92" t="str">
        <f>Emissions!F1553</f>
        <v>MO</v>
      </c>
      <c r="D1553" s="92" t="str">
        <f>Emissions!C1553</f>
        <v>137</v>
      </c>
      <c r="E1553" s="91" t="str">
        <f>Emissions!D1553</f>
        <v>Monroe</v>
      </c>
      <c r="F1553" s="91" t="str">
        <f>Emissions!E1553</f>
        <v>County</v>
      </c>
      <c r="G1553" s="91">
        <v>2620030001</v>
      </c>
      <c r="H1553" s="91" t="s">
        <v>9455</v>
      </c>
      <c r="I1553" s="91" t="s">
        <v>9450</v>
      </c>
      <c r="J1553" s="91" t="s">
        <v>9453</v>
      </c>
      <c r="K1553" s="91">
        <v>2014</v>
      </c>
      <c r="L1553" s="91">
        <v>515</v>
      </c>
      <c r="M1553" s="91" t="s">
        <v>9451</v>
      </c>
      <c r="N1553" s="94">
        <f>Emissions!G1553</f>
        <v>0</v>
      </c>
      <c r="O1553" s="91" t="str">
        <f>Emissions!H1553</f>
        <v>TON</v>
      </c>
      <c r="P1553" s="93">
        <f>'Emissions Factor'!$B$2</f>
        <v>5.5099999999999998E-6</v>
      </c>
      <c r="Q1553" s="91" t="str">
        <f>Emissions!L1553</f>
        <v xml:space="preserve">LB </v>
      </c>
      <c r="R1553" s="91" t="str">
        <f>Emissions!M1553</f>
        <v>TON</v>
      </c>
      <c r="S1553" s="91" t="s">
        <v>9454</v>
      </c>
      <c r="T1553" s="91">
        <v>7439976</v>
      </c>
      <c r="U1553" s="91" t="s">
        <v>9452</v>
      </c>
      <c r="V1553" s="91">
        <v>8</v>
      </c>
      <c r="W1553" s="95">
        <f>Emissions!N1553</f>
        <v>0</v>
      </c>
      <c r="X1553" s="95" t="str">
        <f>Emissions!O1553</f>
        <v>LB</v>
      </c>
    </row>
    <row r="1554" spans="1:24" x14ac:dyDescent="0.3">
      <c r="A1554" s="91" t="str">
        <f>Emissions!A1554</f>
        <v>29139</v>
      </c>
      <c r="B1554" s="91" t="str">
        <f>Emissions!B1554</f>
        <v>29</v>
      </c>
      <c r="C1554" s="92" t="str">
        <f>Emissions!F1554</f>
        <v>MO</v>
      </c>
      <c r="D1554" s="92" t="str">
        <f>Emissions!C1554</f>
        <v>139</v>
      </c>
      <c r="E1554" s="91" t="str">
        <f>Emissions!D1554</f>
        <v>Montgomery</v>
      </c>
      <c r="F1554" s="91" t="str">
        <f>Emissions!E1554</f>
        <v>County</v>
      </c>
      <c r="G1554" s="91">
        <v>2620030001</v>
      </c>
      <c r="H1554" s="91" t="s">
        <v>9455</v>
      </c>
      <c r="I1554" s="91" t="s">
        <v>9450</v>
      </c>
      <c r="J1554" s="91" t="s">
        <v>9453</v>
      </c>
      <c r="K1554" s="91">
        <v>2014</v>
      </c>
      <c r="L1554" s="91">
        <v>515</v>
      </c>
      <c r="M1554" s="91" t="s">
        <v>9451</v>
      </c>
      <c r="N1554" s="94">
        <f>Emissions!G1554</f>
        <v>0</v>
      </c>
      <c r="O1554" s="91" t="str">
        <f>Emissions!H1554</f>
        <v>TON</v>
      </c>
      <c r="P1554" s="93">
        <f>'Emissions Factor'!$B$2</f>
        <v>5.5099999999999998E-6</v>
      </c>
      <c r="Q1554" s="91" t="str">
        <f>Emissions!L1554</f>
        <v xml:space="preserve">LB </v>
      </c>
      <c r="R1554" s="91" t="str">
        <f>Emissions!M1554</f>
        <v>TON</v>
      </c>
      <c r="S1554" s="91" t="s">
        <v>9454</v>
      </c>
      <c r="T1554" s="91">
        <v>7439976</v>
      </c>
      <c r="U1554" s="91" t="s">
        <v>9452</v>
      </c>
      <c r="V1554" s="91">
        <v>8</v>
      </c>
      <c r="W1554" s="95">
        <f>Emissions!N1554</f>
        <v>0</v>
      </c>
      <c r="X1554" s="95" t="str">
        <f>Emissions!O1554</f>
        <v>LB</v>
      </c>
    </row>
    <row r="1555" spans="1:24" x14ac:dyDescent="0.3">
      <c r="A1555" s="91" t="str">
        <f>Emissions!A1555</f>
        <v>29141</v>
      </c>
      <c r="B1555" s="91" t="str">
        <f>Emissions!B1555</f>
        <v>29</v>
      </c>
      <c r="C1555" s="92" t="str">
        <f>Emissions!F1555</f>
        <v>MO</v>
      </c>
      <c r="D1555" s="92" t="str">
        <f>Emissions!C1555</f>
        <v>141</v>
      </c>
      <c r="E1555" s="91" t="str">
        <f>Emissions!D1555</f>
        <v>Morgan</v>
      </c>
      <c r="F1555" s="91" t="str">
        <f>Emissions!E1555</f>
        <v>County</v>
      </c>
      <c r="G1555" s="91">
        <v>2620030001</v>
      </c>
      <c r="H1555" s="91" t="s">
        <v>9455</v>
      </c>
      <c r="I1555" s="91" t="s">
        <v>9450</v>
      </c>
      <c r="J1555" s="91" t="s">
        <v>9453</v>
      </c>
      <c r="K1555" s="91">
        <v>2014</v>
      </c>
      <c r="L1555" s="91">
        <v>515</v>
      </c>
      <c r="M1555" s="91" t="s">
        <v>9451</v>
      </c>
      <c r="N1555" s="94">
        <f>Emissions!G1555</f>
        <v>0</v>
      </c>
      <c r="O1555" s="91" t="str">
        <f>Emissions!H1555</f>
        <v>TON</v>
      </c>
      <c r="P1555" s="93">
        <f>'Emissions Factor'!$B$2</f>
        <v>5.5099999999999998E-6</v>
      </c>
      <c r="Q1555" s="91" t="str">
        <f>Emissions!L1555</f>
        <v xml:space="preserve">LB </v>
      </c>
      <c r="R1555" s="91" t="str">
        <f>Emissions!M1555</f>
        <v>TON</v>
      </c>
      <c r="S1555" s="91" t="s">
        <v>9454</v>
      </c>
      <c r="T1555" s="91">
        <v>7439976</v>
      </c>
      <c r="U1555" s="91" t="s">
        <v>9452</v>
      </c>
      <c r="V1555" s="91">
        <v>8</v>
      </c>
      <c r="W1555" s="95">
        <f>Emissions!N1555</f>
        <v>0</v>
      </c>
      <c r="X1555" s="95" t="str">
        <f>Emissions!O1555</f>
        <v>LB</v>
      </c>
    </row>
    <row r="1556" spans="1:24" x14ac:dyDescent="0.3">
      <c r="A1556" s="91" t="str">
        <f>Emissions!A1556</f>
        <v>29143</v>
      </c>
      <c r="B1556" s="91" t="str">
        <f>Emissions!B1556</f>
        <v>29</v>
      </c>
      <c r="C1556" s="92" t="str">
        <f>Emissions!F1556</f>
        <v>MO</v>
      </c>
      <c r="D1556" s="92" t="str">
        <f>Emissions!C1556</f>
        <v>143</v>
      </c>
      <c r="E1556" s="91" t="str">
        <f>Emissions!D1556</f>
        <v>New Madrid</v>
      </c>
      <c r="F1556" s="91" t="str">
        <f>Emissions!E1556</f>
        <v>County</v>
      </c>
      <c r="G1556" s="91">
        <v>2620030001</v>
      </c>
      <c r="H1556" s="91" t="s">
        <v>9455</v>
      </c>
      <c r="I1556" s="91" t="s">
        <v>9450</v>
      </c>
      <c r="J1556" s="91" t="s">
        <v>9453</v>
      </c>
      <c r="K1556" s="91">
        <v>2014</v>
      </c>
      <c r="L1556" s="91">
        <v>515</v>
      </c>
      <c r="M1556" s="91" t="s">
        <v>9451</v>
      </c>
      <c r="N1556" s="94">
        <f>Emissions!G1556</f>
        <v>0</v>
      </c>
      <c r="O1556" s="91" t="str">
        <f>Emissions!H1556</f>
        <v>TON</v>
      </c>
      <c r="P1556" s="93">
        <f>'Emissions Factor'!$B$2</f>
        <v>5.5099999999999998E-6</v>
      </c>
      <c r="Q1556" s="91" t="str">
        <f>Emissions!L1556</f>
        <v xml:space="preserve">LB </v>
      </c>
      <c r="R1556" s="91" t="str">
        <f>Emissions!M1556</f>
        <v>TON</v>
      </c>
      <c r="S1556" s="91" t="s">
        <v>9454</v>
      </c>
      <c r="T1556" s="91">
        <v>7439976</v>
      </c>
      <c r="U1556" s="91" t="s">
        <v>9452</v>
      </c>
      <c r="V1556" s="91">
        <v>8</v>
      </c>
      <c r="W1556" s="95">
        <f>Emissions!N1556</f>
        <v>0</v>
      </c>
      <c r="X1556" s="95" t="str">
        <f>Emissions!O1556</f>
        <v>LB</v>
      </c>
    </row>
    <row r="1557" spans="1:24" x14ac:dyDescent="0.3">
      <c r="A1557" s="91" t="str">
        <f>Emissions!A1557</f>
        <v>29145</v>
      </c>
      <c r="B1557" s="91" t="str">
        <f>Emissions!B1557</f>
        <v>29</v>
      </c>
      <c r="C1557" s="92" t="str">
        <f>Emissions!F1557</f>
        <v>MO</v>
      </c>
      <c r="D1557" s="92" t="str">
        <f>Emissions!C1557</f>
        <v>145</v>
      </c>
      <c r="E1557" s="91" t="str">
        <f>Emissions!D1557</f>
        <v>Newton</v>
      </c>
      <c r="F1557" s="91" t="str">
        <f>Emissions!E1557</f>
        <v>County</v>
      </c>
      <c r="G1557" s="91">
        <v>2620030001</v>
      </c>
      <c r="H1557" s="91" t="s">
        <v>9455</v>
      </c>
      <c r="I1557" s="91" t="s">
        <v>9450</v>
      </c>
      <c r="J1557" s="91" t="s">
        <v>9453</v>
      </c>
      <c r="K1557" s="91">
        <v>2014</v>
      </c>
      <c r="L1557" s="91">
        <v>515</v>
      </c>
      <c r="M1557" s="91" t="s">
        <v>9451</v>
      </c>
      <c r="N1557" s="94">
        <f>Emissions!G1557</f>
        <v>0</v>
      </c>
      <c r="O1557" s="91" t="str">
        <f>Emissions!H1557</f>
        <v>TON</v>
      </c>
      <c r="P1557" s="93">
        <f>'Emissions Factor'!$B$2</f>
        <v>5.5099999999999998E-6</v>
      </c>
      <c r="Q1557" s="91" t="str">
        <f>Emissions!L1557</f>
        <v xml:space="preserve">LB </v>
      </c>
      <c r="R1557" s="91" t="str">
        <f>Emissions!M1557</f>
        <v>TON</v>
      </c>
      <c r="S1557" s="91" t="s">
        <v>9454</v>
      </c>
      <c r="T1557" s="91">
        <v>7439976</v>
      </c>
      <c r="U1557" s="91" t="s">
        <v>9452</v>
      </c>
      <c r="V1557" s="91">
        <v>8</v>
      </c>
      <c r="W1557" s="95">
        <f>Emissions!N1557</f>
        <v>0</v>
      </c>
      <c r="X1557" s="95" t="str">
        <f>Emissions!O1557</f>
        <v>LB</v>
      </c>
    </row>
    <row r="1558" spans="1:24" x14ac:dyDescent="0.3">
      <c r="A1558" s="91" t="str">
        <f>Emissions!A1558</f>
        <v>29147</v>
      </c>
      <c r="B1558" s="91" t="str">
        <f>Emissions!B1558</f>
        <v>29</v>
      </c>
      <c r="C1558" s="92" t="str">
        <f>Emissions!F1558</f>
        <v>MO</v>
      </c>
      <c r="D1558" s="92" t="str">
        <f>Emissions!C1558</f>
        <v>147</v>
      </c>
      <c r="E1558" s="91" t="str">
        <f>Emissions!D1558</f>
        <v>Nodaway</v>
      </c>
      <c r="F1558" s="91" t="str">
        <f>Emissions!E1558</f>
        <v>County</v>
      </c>
      <c r="G1558" s="91">
        <v>2620030001</v>
      </c>
      <c r="H1558" s="91" t="s">
        <v>9455</v>
      </c>
      <c r="I1558" s="91" t="s">
        <v>9450</v>
      </c>
      <c r="J1558" s="91" t="s">
        <v>9453</v>
      </c>
      <c r="K1558" s="91">
        <v>2014</v>
      </c>
      <c r="L1558" s="91">
        <v>515</v>
      </c>
      <c r="M1558" s="91" t="s">
        <v>9451</v>
      </c>
      <c r="N1558" s="94">
        <f>Emissions!G1558</f>
        <v>0</v>
      </c>
      <c r="O1558" s="91" t="str">
        <f>Emissions!H1558</f>
        <v>TON</v>
      </c>
      <c r="P1558" s="93">
        <f>'Emissions Factor'!$B$2</f>
        <v>5.5099999999999998E-6</v>
      </c>
      <c r="Q1558" s="91" t="str">
        <f>Emissions!L1558</f>
        <v xml:space="preserve">LB </v>
      </c>
      <c r="R1558" s="91" t="str">
        <f>Emissions!M1558</f>
        <v>TON</v>
      </c>
      <c r="S1558" s="91" t="s">
        <v>9454</v>
      </c>
      <c r="T1558" s="91">
        <v>7439976</v>
      </c>
      <c r="U1558" s="91" t="s">
        <v>9452</v>
      </c>
      <c r="V1558" s="91">
        <v>8</v>
      </c>
      <c r="W1558" s="95">
        <f>Emissions!N1558</f>
        <v>0</v>
      </c>
      <c r="X1558" s="95" t="str">
        <f>Emissions!O1558</f>
        <v>LB</v>
      </c>
    </row>
    <row r="1559" spans="1:24" x14ac:dyDescent="0.3">
      <c r="A1559" s="91" t="str">
        <f>Emissions!A1559</f>
        <v>29149</v>
      </c>
      <c r="B1559" s="91" t="str">
        <f>Emissions!B1559</f>
        <v>29</v>
      </c>
      <c r="C1559" s="92" t="str">
        <f>Emissions!F1559</f>
        <v>MO</v>
      </c>
      <c r="D1559" s="92" t="str">
        <f>Emissions!C1559</f>
        <v>149</v>
      </c>
      <c r="E1559" s="91" t="str">
        <f>Emissions!D1559</f>
        <v>Oregon</v>
      </c>
      <c r="F1559" s="91" t="str">
        <f>Emissions!E1559</f>
        <v>County</v>
      </c>
      <c r="G1559" s="91">
        <v>2620030001</v>
      </c>
      <c r="H1559" s="91" t="s">
        <v>9455</v>
      </c>
      <c r="I1559" s="91" t="s">
        <v>9450</v>
      </c>
      <c r="J1559" s="91" t="s">
        <v>9453</v>
      </c>
      <c r="K1559" s="91">
        <v>2014</v>
      </c>
      <c r="L1559" s="91">
        <v>515</v>
      </c>
      <c r="M1559" s="91" t="s">
        <v>9451</v>
      </c>
      <c r="N1559" s="94">
        <f>Emissions!G1559</f>
        <v>0</v>
      </c>
      <c r="O1559" s="91" t="str">
        <f>Emissions!H1559</f>
        <v>TON</v>
      </c>
      <c r="P1559" s="93">
        <f>'Emissions Factor'!$B$2</f>
        <v>5.5099999999999998E-6</v>
      </c>
      <c r="Q1559" s="91" t="str">
        <f>Emissions!L1559</f>
        <v xml:space="preserve">LB </v>
      </c>
      <c r="R1559" s="91" t="str">
        <f>Emissions!M1559</f>
        <v>TON</v>
      </c>
      <c r="S1559" s="91" t="s">
        <v>9454</v>
      </c>
      <c r="T1559" s="91">
        <v>7439976</v>
      </c>
      <c r="U1559" s="91" t="s">
        <v>9452</v>
      </c>
      <c r="V1559" s="91">
        <v>8</v>
      </c>
      <c r="W1559" s="95">
        <f>Emissions!N1559</f>
        <v>0</v>
      </c>
      <c r="X1559" s="95" t="str">
        <f>Emissions!O1559</f>
        <v>LB</v>
      </c>
    </row>
    <row r="1560" spans="1:24" x14ac:dyDescent="0.3">
      <c r="A1560" s="91" t="str">
        <f>Emissions!A1560</f>
        <v>29151</v>
      </c>
      <c r="B1560" s="91" t="str">
        <f>Emissions!B1560</f>
        <v>29</v>
      </c>
      <c r="C1560" s="92" t="str">
        <f>Emissions!F1560</f>
        <v>MO</v>
      </c>
      <c r="D1560" s="92" t="str">
        <f>Emissions!C1560</f>
        <v>151</v>
      </c>
      <c r="E1560" s="91" t="str">
        <f>Emissions!D1560</f>
        <v>Osage</v>
      </c>
      <c r="F1560" s="91" t="str">
        <f>Emissions!E1560</f>
        <v>County</v>
      </c>
      <c r="G1560" s="91">
        <v>2620030001</v>
      </c>
      <c r="H1560" s="91" t="s">
        <v>9455</v>
      </c>
      <c r="I1560" s="91" t="s">
        <v>9450</v>
      </c>
      <c r="J1560" s="91" t="s">
        <v>9453</v>
      </c>
      <c r="K1560" s="91">
        <v>2014</v>
      </c>
      <c r="L1560" s="91">
        <v>515</v>
      </c>
      <c r="M1560" s="91" t="s">
        <v>9451</v>
      </c>
      <c r="N1560" s="94">
        <f>Emissions!G1560</f>
        <v>0</v>
      </c>
      <c r="O1560" s="91" t="str">
        <f>Emissions!H1560</f>
        <v>TON</v>
      </c>
      <c r="P1560" s="93">
        <f>'Emissions Factor'!$B$2</f>
        <v>5.5099999999999998E-6</v>
      </c>
      <c r="Q1560" s="91" t="str">
        <f>Emissions!L1560</f>
        <v xml:space="preserve">LB </v>
      </c>
      <c r="R1560" s="91" t="str">
        <f>Emissions!M1560</f>
        <v>TON</v>
      </c>
      <c r="S1560" s="91" t="s">
        <v>9454</v>
      </c>
      <c r="T1560" s="91">
        <v>7439976</v>
      </c>
      <c r="U1560" s="91" t="s">
        <v>9452</v>
      </c>
      <c r="V1560" s="91">
        <v>8</v>
      </c>
      <c r="W1560" s="95">
        <f>Emissions!N1560</f>
        <v>0</v>
      </c>
      <c r="X1560" s="95" t="str">
        <f>Emissions!O1560</f>
        <v>LB</v>
      </c>
    </row>
    <row r="1561" spans="1:24" x14ac:dyDescent="0.3">
      <c r="A1561" s="91" t="str">
        <f>Emissions!A1561</f>
        <v>29153</v>
      </c>
      <c r="B1561" s="91" t="str">
        <f>Emissions!B1561</f>
        <v>29</v>
      </c>
      <c r="C1561" s="92" t="str">
        <f>Emissions!F1561</f>
        <v>MO</v>
      </c>
      <c r="D1561" s="92" t="str">
        <f>Emissions!C1561</f>
        <v>153</v>
      </c>
      <c r="E1561" s="91" t="str">
        <f>Emissions!D1561</f>
        <v>Ozark</v>
      </c>
      <c r="F1561" s="91" t="str">
        <f>Emissions!E1561</f>
        <v>County</v>
      </c>
      <c r="G1561" s="91">
        <v>2620030001</v>
      </c>
      <c r="H1561" s="91" t="s">
        <v>9455</v>
      </c>
      <c r="I1561" s="91" t="s">
        <v>9450</v>
      </c>
      <c r="J1561" s="91" t="s">
        <v>9453</v>
      </c>
      <c r="K1561" s="91">
        <v>2014</v>
      </c>
      <c r="L1561" s="91">
        <v>515</v>
      </c>
      <c r="M1561" s="91" t="s">
        <v>9451</v>
      </c>
      <c r="N1561" s="94">
        <f>Emissions!G1561</f>
        <v>0</v>
      </c>
      <c r="O1561" s="91" t="str">
        <f>Emissions!H1561</f>
        <v>TON</v>
      </c>
      <c r="P1561" s="93">
        <f>'Emissions Factor'!$B$2</f>
        <v>5.5099999999999998E-6</v>
      </c>
      <c r="Q1561" s="91" t="str">
        <f>Emissions!L1561</f>
        <v xml:space="preserve">LB </v>
      </c>
      <c r="R1561" s="91" t="str">
        <f>Emissions!M1561</f>
        <v>TON</v>
      </c>
      <c r="S1561" s="91" t="s">
        <v>9454</v>
      </c>
      <c r="T1561" s="91">
        <v>7439976</v>
      </c>
      <c r="U1561" s="91" t="s">
        <v>9452</v>
      </c>
      <c r="V1561" s="91">
        <v>8</v>
      </c>
      <c r="W1561" s="95">
        <f>Emissions!N1561</f>
        <v>0</v>
      </c>
      <c r="X1561" s="95" t="str">
        <f>Emissions!O1561</f>
        <v>LB</v>
      </c>
    </row>
    <row r="1562" spans="1:24" x14ac:dyDescent="0.3">
      <c r="A1562" s="91" t="str">
        <f>Emissions!A1562</f>
        <v>29155</v>
      </c>
      <c r="B1562" s="91" t="str">
        <f>Emissions!B1562</f>
        <v>29</v>
      </c>
      <c r="C1562" s="92" t="str">
        <f>Emissions!F1562</f>
        <v>MO</v>
      </c>
      <c r="D1562" s="92" t="str">
        <f>Emissions!C1562</f>
        <v>155</v>
      </c>
      <c r="E1562" s="91" t="str">
        <f>Emissions!D1562</f>
        <v>Pemiscot</v>
      </c>
      <c r="F1562" s="91" t="str">
        <f>Emissions!E1562</f>
        <v>County</v>
      </c>
      <c r="G1562" s="91">
        <v>2620030001</v>
      </c>
      <c r="H1562" s="91" t="s">
        <v>9455</v>
      </c>
      <c r="I1562" s="91" t="s">
        <v>9450</v>
      </c>
      <c r="J1562" s="91" t="s">
        <v>9453</v>
      </c>
      <c r="K1562" s="91">
        <v>2014</v>
      </c>
      <c r="L1562" s="91">
        <v>515</v>
      </c>
      <c r="M1562" s="91" t="s">
        <v>9451</v>
      </c>
      <c r="N1562" s="94">
        <f>Emissions!G1562</f>
        <v>0</v>
      </c>
      <c r="O1562" s="91" t="str">
        <f>Emissions!H1562</f>
        <v>TON</v>
      </c>
      <c r="P1562" s="93">
        <f>'Emissions Factor'!$B$2</f>
        <v>5.5099999999999998E-6</v>
      </c>
      <c r="Q1562" s="91" t="str">
        <f>Emissions!L1562</f>
        <v xml:space="preserve">LB </v>
      </c>
      <c r="R1562" s="91" t="str">
        <f>Emissions!M1562</f>
        <v>TON</v>
      </c>
      <c r="S1562" s="91" t="s">
        <v>9454</v>
      </c>
      <c r="T1562" s="91">
        <v>7439976</v>
      </c>
      <c r="U1562" s="91" t="s">
        <v>9452</v>
      </c>
      <c r="V1562" s="91">
        <v>8</v>
      </c>
      <c r="W1562" s="95">
        <f>Emissions!N1562</f>
        <v>0</v>
      </c>
      <c r="X1562" s="95" t="str">
        <f>Emissions!O1562</f>
        <v>LB</v>
      </c>
    </row>
    <row r="1563" spans="1:24" x14ac:dyDescent="0.3">
      <c r="A1563" s="91" t="str">
        <f>Emissions!A1563</f>
        <v>29157</v>
      </c>
      <c r="B1563" s="91" t="str">
        <f>Emissions!B1563</f>
        <v>29</v>
      </c>
      <c r="C1563" s="92" t="str">
        <f>Emissions!F1563</f>
        <v>MO</v>
      </c>
      <c r="D1563" s="92" t="str">
        <f>Emissions!C1563</f>
        <v>157</v>
      </c>
      <c r="E1563" s="91" t="str">
        <f>Emissions!D1563</f>
        <v>Perry</v>
      </c>
      <c r="F1563" s="91" t="str">
        <f>Emissions!E1563</f>
        <v>County</v>
      </c>
      <c r="G1563" s="91">
        <v>2620030001</v>
      </c>
      <c r="H1563" s="91" t="s">
        <v>9455</v>
      </c>
      <c r="I1563" s="91" t="s">
        <v>9450</v>
      </c>
      <c r="J1563" s="91" t="s">
        <v>9453</v>
      </c>
      <c r="K1563" s="91">
        <v>2014</v>
      </c>
      <c r="L1563" s="91">
        <v>515</v>
      </c>
      <c r="M1563" s="91" t="s">
        <v>9451</v>
      </c>
      <c r="N1563" s="94">
        <f>Emissions!G1563</f>
        <v>0</v>
      </c>
      <c r="O1563" s="91" t="str">
        <f>Emissions!H1563</f>
        <v>TON</v>
      </c>
      <c r="P1563" s="93">
        <f>'Emissions Factor'!$B$2</f>
        <v>5.5099999999999998E-6</v>
      </c>
      <c r="Q1563" s="91" t="str">
        <f>Emissions!L1563</f>
        <v xml:space="preserve">LB </v>
      </c>
      <c r="R1563" s="91" t="str">
        <f>Emissions!M1563</f>
        <v>TON</v>
      </c>
      <c r="S1563" s="91" t="s">
        <v>9454</v>
      </c>
      <c r="T1563" s="91">
        <v>7439976</v>
      </c>
      <c r="U1563" s="91" t="s">
        <v>9452</v>
      </c>
      <c r="V1563" s="91">
        <v>8</v>
      </c>
      <c r="W1563" s="95">
        <f>Emissions!N1563</f>
        <v>0</v>
      </c>
      <c r="X1563" s="95" t="str">
        <f>Emissions!O1563</f>
        <v>LB</v>
      </c>
    </row>
    <row r="1564" spans="1:24" x14ac:dyDescent="0.3">
      <c r="A1564" s="91" t="str">
        <f>Emissions!A1564</f>
        <v>29159</v>
      </c>
      <c r="B1564" s="91" t="str">
        <f>Emissions!B1564</f>
        <v>29</v>
      </c>
      <c r="C1564" s="92" t="str">
        <f>Emissions!F1564</f>
        <v>MO</v>
      </c>
      <c r="D1564" s="92" t="str">
        <f>Emissions!C1564</f>
        <v>159</v>
      </c>
      <c r="E1564" s="91" t="str">
        <f>Emissions!D1564</f>
        <v>Pettis</v>
      </c>
      <c r="F1564" s="91" t="str">
        <f>Emissions!E1564</f>
        <v>County</v>
      </c>
      <c r="G1564" s="91">
        <v>2620030001</v>
      </c>
      <c r="H1564" s="91" t="s">
        <v>9455</v>
      </c>
      <c r="I1564" s="91" t="s">
        <v>9450</v>
      </c>
      <c r="J1564" s="91" t="s">
        <v>9453</v>
      </c>
      <c r="K1564" s="91">
        <v>2014</v>
      </c>
      <c r="L1564" s="91">
        <v>515</v>
      </c>
      <c r="M1564" s="91" t="s">
        <v>9451</v>
      </c>
      <c r="N1564" s="94">
        <f>Emissions!G1564</f>
        <v>58573.395348837199</v>
      </c>
      <c r="O1564" s="91" t="str">
        <f>Emissions!H1564</f>
        <v>TON</v>
      </c>
      <c r="P1564" s="93">
        <f>'Emissions Factor'!$B$2</f>
        <v>5.5099999999999998E-6</v>
      </c>
      <c r="Q1564" s="91" t="str">
        <f>Emissions!L1564</f>
        <v xml:space="preserve">LB </v>
      </c>
      <c r="R1564" s="91" t="str">
        <f>Emissions!M1564</f>
        <v>TON</v>
      </c>
      <c r="S1564" s="91" t="s">
        <v>9454</v>
      </c>
      <c r="T1564" s="91">
        <v>7439976</v>
      </c>
      <c r="U1564" s="91" t="s">
        <v>9452</v>
      </c>
      <c r="V1564" s="91">
        <v>8</v>
      </c>
      <c r="W1564" s="95">
        <f>Emissions!N1564</f>
        <v>0.32273940837209297</v>
      </c>
      <c r="X1564" s="95" t="str">
        <f>Emissions!O1564</f>
        <v>LB</v>
      </c>
    </row>
    <row r="1565" spans="1:24" x14ac:dyDescent="0.3">
      <c r="A1565" s="91" t="str">
        <f>Emissions!A1565</f>
        <v>29161</v>
      </c>
      <c r="B1565" s="91" t="str">
        <f>Emissions!B1565</f>
        <v>29</v>
      </c>
      <c r="C1565" s="92" t="str">
        <f>Emissions!F1565</f>
        <v>MO</v>
      </c>
      <c r="D1565" s="92" t="str">
        <f>Emissions!C1565</f>
        <v>161</v>
      </c>
      <c r="E1565" s="91" t="str">
        <f>Emissions!D1565</f>
        <v>Phelps</v>
      </c>
      <c r="F1565" s="91" t="str">
        <f>Emissions!E1565</f>
        <v>County</v>
      </c>
      <c r="G1565" s="91">
        <v>2620030001</v>
      </c>
      <c r="H1565" s="91" t="s">
        <v>9455</v>
      </c>
      <c r="I1565" s="91" t="s">
        <v>9450</v>
      </c>
      <c r="J1565" s="91" t="s">
        <v>9453</v>
      </c>
      <c r="K1565" s="91">
        <v>2014</v>
      </c>
      <c r="L1565" s="91">
        <v>515</v>
      </c>
      <c r="M1565" s="91" t="s">
        <v>9451</v>
      </c>
      <c r="N1565" s="94">
        <f>Emissions!G1565</f>
        <v>0</v>
      </c>
      <c r="O1565" s="91" t="str">
        <f>Emissions!H1565</f>
        <v>TON</v>
      </c>
      <c r="P1565" s="93">
        <f>'Emissions Factor'!$B$2</f>
        <v>5.5099999999999998E-6</v>
      </c>
      <c r="Q1565" s="91" t="str">
        <f>Emissions!L1565</f>
        <v xml:space="preserve">LB </v>
      </c>
      <c r="R1565" s="91" t="str">
        <f>Emissions!M1565</f>
        <v>TON</v>
      </c>
      <c r="S1565" s="91" t="s">
        <v>9454</v>
      </c>
      <c r="T1565" s="91">
        <v>7439976</v>
      </c>
      <c r="U1565" s="91" t="s">
        <v>9452</v>
      </c>
      <c r="V1565" s="91">
        <v>8</v>
      </c>
      <c r="W1565" s="95">
        <f>Emissions!N1565</f>
        <v>0</v>
      </c>
      <c r="X1565" s="95" t="str">
        <f>Emissions!O1565</f>
        <v>LB</v>
      </c>
    </row>
    <row r="1566" spans="1:24" x14ac:dyDescent="0.3">
      <c r="A1566" s="91" t="str">
        <f>Emissions!A1566</f>
        <v>29163</v>
      </c>
      <c r="B1566" s="91" t="str">
        <f>Emissions!B1566</f>
        <v>29</v>
      </c>
      <c r="C1566" s="92" t="str">
        <f>Emissions!F1566</f>
        <v>MO</v>
      </c>
      <c r="D1566" s="92" t="str">
        <f>Emissions!C1566</f>
        <v>163</v>
      </c>
      <c r="E1566" s="91" t="str">
        <f>Emissions!D1566</f>
        <v>Pike</v>
      </c>
      <c r="F1566" s="91" t="str">
        <f>Emissions!E1566</f>
        <v>County</v>
      </c>
      <c r="G1566" s="91">
        <v>2620030001</v>
      </c>
      <c r="H1566" s="91" t="s">
        <v>9455</v>
      </c>
      <c r="I1566" s="91" t="s">
        <v>9450</v>
      </c>
      <c r="J1566" s="91" t="s">
        <v>9453</v>
      </c>
      <c r="K1566" s="91">
        <v>2014</v>
      </c>
      <c r="L1566" s="91">
        <v>515</v>
      </c>
      <c r="M1566" s="91" t="s">
        <v>9451</v>
      </c>
      <c r="N1566" s="94">
        <f>Emissions!G1566</f>
        <v>58139.534883720902</v>
      </c>
      <c r="O1566" s="91" t="str">
        <f>Emissions!H1566</f>
        <v>TON</v>
      </c>
      <c r="P1566" s="93">
        <f>'Emissions Factor'!$B$2</f>
        <v>5.5099999999999998E-6</v>
      </c>
      <c r="Q1566" s="91" t="str">
        <f>Emissions!L1566</f>
        <v xml:space="preserve">LB </v>
      </c>
      <c r="R1566" s="91" t="str">
        <f>Emissions!M1566</f>
        <v>TON</v>
      </c>
      <c r="S1566" s="91" t="s">
        <v>9454</v>
      </c>
      <c r="T1566" s="91">
        <v>7439976</v>
      </c>
      <c r="U1566" s="91" t="s">
        <v>9452</v>
      </c>
      <c r="V1566" s="91">
        <v>8</v>
      </c>
      <c r="W1566" s="95">
        <f>Emissions!N1566</f>
        <v>0.32034883720930218</v>
      </c>
      <c r="X1566" s="95" t="str">
        <f>Emissions!O1566</f>
        <v>LB</v>
      </c>
    </row>
    <row r="1567" spans="1:24" x14ac:dyDescent="0.3">
      <c r="A1567" s="91" t="str">
        <f>Emissions!A1567</f>
        <v>29165</v>
      </c>
      <c r="B1567" s="91" t="str">
        <f>Emissions!B1567</f>
        <v>29</v>
      </c>
      <c r="C1567" s="92" t="str">
        <f>Emissions!F1567</f>
        <v>MO</v>
      </c>
      <c r="D1567" s="92" t="str">
        <f>Emissions!C1567</f>
        <v>165</v>
      </c>
      <c r="E1567" s="91" t="str">
        <f>Emissions!D1567</f>
        <v>Platte</v>
      </c>
      <c r="F1567" s="91" t="str">
        <f>Emissions!E1567</f>
        <v>County</v>
      </c>
      <c r="G1567" s="91">
        <v>2620030001</v>
      </c>
      <c r="H1567" s="91" t="s">
        <v>9455</v>
      </c>
      <c r="I1567" s="91" t="s">
        <v>9450</v>
      </c>
      <c r="J1567" s="91" t="s">
        <v>9453</v>
      </c>
      <c r="K1567" s="91">
        <v>2014</v>
      </c>
      <c r="L1567" s="91">
        <v>515</v>
      </c>
      <c r="M1567" s="91" t="s">
        <v>9451</v>
      </c>
      <c r="N1567" s="94">
        <f>Emissions!G1567</f>
        <v>0</v>
      </c>
      <c r="O1567" s="91" t="str">
        <f>Emissions!H1567</f>
        <v>TON</v>
      </c>
      <c r="P1567" s="93">
        <f>'Emissions Factor'!$B$2</f>
        <v>5.5099999999999998E-6</v>
      </c>
      <c r="Q1567" s="91" t="str">
        <f>Emissions!L1567</f>
        <v xml:space="preserve">LB </v>
      </c>
      <c r="R1567" s="91" t="str">
        <f>Emissions!M1567</f>
        <v>TON</v>
      </c>
      <c r="S1567" s="91" t="s">
        <v>9454</v>
      </c>
      <c r="T1567" s="91">
        <v>7439976</v>
      </c>
      <c r="U1567" s="91" t="s">
        <v>9452</v>
      </c>
      <c r="V1567" s="91">
        <v>8</v>
      </c>
      <c r="W1567" s="95">
        <f>Emissions!N1567</f>
        <v>0</v>
      </c>
      <c r="X1567" s="95" t="str">
        <f>Emissions!O1567</f>
        <v>LB</v>
      </c>
    </row>
    <row r="1568" spans="1:24" x14ac:dyDescent="0.3">
      <c r="A1568" s="91" t="str">
        <f>Emissions!A1568</f>
        <v>29167</v>
      </c>
      <c r="B1568" s="91" t="str">
        <f>Emissions!B1568</f>
        <v>29</v>
      </c>
      <c r="C1568" s="92" t="str">
        <f>Emissions!F1568</f>
        <v>MO</v>
      </c>
      <c r="D1568" s="92" t="str">
        <f>Emissions!C1568</f>
        <v>167</v>
      </c>
      <c r="E1568" s="91" t="str">
        <f>Emissions!D1568</f>
        <v>Polk</v>
      </c>
      <c r="F1568" s="91" t="str">
        <f>Emissions!E1568</f>
        <v>County</v>
      </c>
      <c r="G1568" s="91">
        <v>2620030001</v>
      </c>
      <c r="H1568" s="91" t="s">
        <v>9455</v>
      </c>
      <c r="I1568" s="91" t="s">
        <v>9450</v>
      </c>
      <c r="J1568" s="91" t="s">
        <v>9453</v>
      </c>
      <c r="K1568" s="91">
        <v>2014</v>
      </c>
      <c r="L1568" s="91">
        <v>515</v>
      </c>
      <c r="M1568" s="91" t="s">
        <v>9451</v>
      </c>
      <c r="N1568" s="94">
        <f>Emissions!G1568</f>
        <v>0</v>
      </c>
      <c r="O1568" s="91" t="str">
        <f>Emissions!H1568</f>
        <v>TON</v>
      </c>
      <c r="P1568" s="93">
        <f>'Emissions Factor'!$B$2</f>
        <v>5.5099999999999998E-6</v>
      </c>
      <c r="Q1568" s="91" t="str">
        <f>Emissions!L1568</f>
        <v xml:space="preserve">LB </v>
      </c>
      <c r="R1568" s="91" t="str">
        <f>Emissions!M1568</f>
        <v>TON</v>
      </c>
      <c r="S1568" s="91" t="s">
        <v>9454</v>
      </c>
      <c r="T1568" s="91">
        <v>7439976</v>
      </c>
      <c r="U1568" s="91" t="s">
        <v>9452</v>
      </c>
      <c r="V1568" s="91">
        <v>8</v>
      </c>
      <c r="W1568" s="95">
        <f>Emissions!N1568</f>
        <v>0</v>
      </c>
      <c r="X1568" s="95" t="str">
        <f>Emissions!O1568</f>
        <v>LB</v>
      </c>
    </row>
    <row r="1569" spans="1:24" x14ac:dyDescent="0.3">
      <c r="A1569" s="91" t="str">
        <f>Emissions!A1569</f>
        <v>29169</v>
      </c>
      <c r="B1569" s="91" t="str">
        <f>Emissions!B1569</f>
        <v>29</v>
      </c>
      <c r="C1569" s="92" t="str">
        <f>Emissions!F1569</f>
        <v>MO</v>
      </c>
      <c r="D1569" s="92" t="str">
        <f>Emissions!C1569</f>
        <v>169</v>
      </c>
      <c r="E1569" s="91" t="str">
        <f>Emissions!D1569</f>
        <v>Pulaski</v>
      </c>
      <c r="F1569" s="91" t="str">
        <f>Emissions!E1569</f>
        <v>County</v>
      </c>
      <c r="G1569" s="91">
        <v>2620030001</v>
      </c>
      <c r="H1569" s="91" t="s">
        <v>9455</v>
      </c>
      <c r="I1569" s="91" t="s">
        <v>9450</v>
      </c>
      <c r="J1569" s="91" t="s">
        <v>9453</v>
      </c>
      <c r="K1569" s="91">
        <v>2014</v>
      </c>
      <c r="L1569" s="91">
        <v>515</v>
      </c>
      <c r="M1569" s="91" t="s">
        <v>9451</v>
      </c>
      <c r="N1569" s="94">
        <f>Emissions!G1569</f>
        <v>0</v>
      </c>
      <c r="O1569" s="91" t="str">
        <f>Emissions!H1569</f>
        <v>TON</v>
      </c>
      <c r="P1569" s="93">
        <f>'Emissions Factor'!$B$2</f>
        <v>5.5099999999999998E-6</v>
      </c>
      <c r="Q1569" s="91" t="str">
        <f>Emissions!L1569</f>
        <v xml:space="preserve">LB </v>
      </c>
      <c r="R1569" s="91" t="str">
        <f>Emissions!M1569</f>
        <v>TON</v>
      </c>
      <c r="S1569" s="91" t="s">
        <v>9454</v>
      </c>
      <c r="T1569" s="91">
        <v>7439976</v>
      </c>
      <c r="U1569" s="91" t="s">
        <v>9452</v>
      </c>
      <c r="V1569" s="91">
        <v>8</v>
      </c>
      <c r="W1569" s="95">
        <f>Emissions!N1569</f>
        <v>0</v>
      </c>
      <c r="X1569" s="95" t="str">
        <f>Emissions!O1569</f>
        <v>LB</v>
      </c>
    </row>
    <row r="1570" spans="1:24" x14ac:dyDescent="0.3">
      <c r="A1570" s="91" t="str">
        <f>Emissions!A1570</f>
        <v>29171</v>
      </c>
      <c r="B1570" s="91" t="str">
        <f>Emissions!B1570</f>
        <v>29</v>
      </c>
      <c r="C1570" s="92" t="str">
        <f>Emissions!F1570</f>
        <v>MO</v>
      </c>
      <c r="D1570" s="92" t="str">
        <f>Emissions!C1570</f>
        <v>171</v>
      </c>
      <c r="E1570" s="91" t="str">
        <f>Emissions!D1570</f>
        <v>Putnam</v>
      </c>
      <c r="F1570" s="91" t="str">
        <f>Emissions!E1570</f>
        <v>County</v>
      </c>
      <c r="G1570" s="91">
        <v>2620030001</v>
      </c>
      <c r="H1570" s="91" t="s">
        <v>9455</v>
      </c>
      <c r="I1570" s="91" t="s">
        <v>9450</v>
      </c>
      <c r="J1570" s="91" t="s">
        <v>9453</v>
      </c>
      <c r="K1570" s="91">
        <v>2014</v>
      </c>
      <c r="L1570" s="91">
        <v>515</v>
      </c>
      <c r="M1570" s="91" t="s">
        <v>9451</v>
      </c>
      <c r="N1570" s="94">
        <f>Emissions!G1570</f>
        <v>0</v>
      </c>
      <c r="O1570" s="91" t="str">
        <f>Emissions!H1570</f>
        <v>TON</v>
      </c>
      <c r="P1570" s="93">
        <f>'Emissions Factor'!$B$2</f>
        <v>5.5099999999999998E-6</v>
      </c>
      <c r="Q1570" s="91" t="str">
        <f>Emissions!L1570</f>
        <v xml:space="preserve">LB </v>
      </c>
      <c r="R1570" s="91" t="str">
        <f>Emissions!M1570</f>
        <v>TON</v>
      </c>
      <c r="S1570" s="91" t="s">
        <v>9454</v>
      </c>
      <c r="T1570" s="91">
        <v>7439976</v>
      </c>
      <c r="U1570" s="91" t="s">
        <v>9452</v>
      </c>
      <c r="V1570" s="91">
        <v>8</v>
      </c>
      <c r="W1570" s="95">
        <f>Emissions!N1570</f>
        <v>0</v>
      </c>
      <c r="X1570" s="95" t="str">
        <f>Emissions!O1570</f>
        <v>LB</v>
      </c>
    </row>
    <row r="1571" spans="1:24" x14ac:dyDescent="0.3">
      <c r="A1571" s="91" t="str">
        <f>Emissions!A1571</f>
        <v>29173</v>
      </c>
      <c r="B1571" s="91" t="str">
        <f>Emissions!B1571</f>
        <v>29</v>
      </c>
      <c r="C1571" s="92" t="str">
        <f>Emissions!F1571</f>
        <v>MO</v>
      </c>
      <c r="D1571" s="92" t="str">
        <f>Emissions!C1571</f>
        <v>173</v>
      </c>
      <c r="E1571" s="91" t="str">
        <f>Emissions!D1571</f>
        <v>Ralls</v>
      </c>
      <c r="F1571" s="91" t="str">
        <f>Emissions!E1571</f>
        <v>County</v>
      </c>
      <c r="G1571" s="91">
        <v>2620030001</v>
      </c>
      <c r="H1571" s="91" t="s">
        <v>9455</v>
      </c>
      <c r="I1571" s="91" t="s">
        <v>9450</v>
      </c>
      <c r="J1571" s="91" t="s">
        <v>9453</v>
      </c>
      <c r="K1571" s="91">
        <v>2014</v>
      </c>
      <c r="L1571" s="91">
        <v>515</v>
      </c>
      <c r="M1571" s="91" t="s">
        <v>9451</v>
      </c>
      <c r="N1571" s="94">
        <f>Emissions!G1571</f>
        <v>0</v>
      </c>
      <c r="O1571" s="91" t="str">
        <f>Emissions!H1571</f>
        <v>TON</v>
      </c>
      <c r="P1571" s="93">
        <f>'Emissions Factor'!$B$2</f>
        <v>5.5099999999999998E-6</v>
      </c>
      <c r="Q1571" s="91" t="str">
        <f>Emissions!L1571</f>
        <v xml:space="preserve">LB </v>
      </c>
      <c r="R1571" s="91" t="str">
        <f>Emissions!M1571</f>
        <v>TON</v>
      </c>
      <c r="S1571" s="91" t="s">
        <v>9454</v>
      </c>
      <c r="T1571" s="91">
        <v>7439976</v>
      </c>
      <c r="U1571" s="91" t="s">
        <v>9452</v>
      </c>
      <c r="V1571" s="91">
        <v>8</v>
      </c>
      <c r="W1571" s="95">
        <f>Emissions!N1571</f>
        <v>0</v>
      </c>
      <c r="X1571" s="95" t="str">
        <f>Emissions!O1571</f>
        <v>LB</v>
      </c>
    </row>
    <row r="1572" spans="1:24" x14ac:dyDescent="0.3">
      <c r="A1572" s="91" t="str">
        <f>Emissions!A1572</f>
        <v>29175</v>
      </c>
      <c r="B1572" s="91" t="str">
        <f>Emissions!B1572</f>
        <v>29</v>
      </c>
      <c r="C1572" s="92" t="str">
        <f>Emissions!F1572</f>
        <v>MO</v>
      </c>
      <c r="D1572" s="92" t="str">
        <f>Emissions!C1572</f>
        <v>175</v>
      </c>
      <c r="E1572" s="91" t="str">
        <f>Emissions!D1572</f>
        <v>Randolph</v>
      </c>
      <c r="F1572" s="91" t="str">
        <f>Emissions!E1572</f>
        <v>County</v>
      </c>
      <c r="G1572" s="91">
        <v>2620030001</v>
      </c>
      <c r="H1572" s="91" t="s">
        <v>9455</v>
      </c>
      <c r="I1572" s="91" t="s">
        <v>9450</v>
      </c>
      <c r="J1572" s="91" t="s">
        <v>9453</v>
      </c>
      <c r="K1572" s="91">
        <v>2014</v>
      </c>
      <c r="L1572" s="91">
        <v>515</v>
      </c>
      <c r="M1572" s="91" t="s">
        <v>9451</v>
      </c>
      <c r="N1572" s="94">
        <f>Emissions!G1572</f>
        <v>0</v>
      </c>
      <c r="O1572" s="91" t="str">
        <f>Emissions!H1572</f>
        <v>TON</v>
      </c>
      <c r="P1572" s="93">
        <f>'Emissions Factor'!$B$2</f>
        <v>5.5099999999999998E-6</v>
      </c>
      <c r="Q1572" s="91" t="str">
        <f>Emissions!L1572</f>
        <v xml:space="preserve">LB </v>
      </c>
      <c r="R1572" s="91" t="str">
        <f>Emissions!M1572</f>
        <v>TON</v>
      </c>
      <c r="S1572" s="91" t="s">
        <v>9454</v>
      </c>
      <c r="T1572" s="91">
        <v>7439976</v>
      </c>
      <c r="U1572" s="91" t="s">
        <v>9452</v>
      </c>
      <c r="V1572" s="91">
        <v>8</v>
      </c>
      <c r="W1572" s="95">
        <f>Emissions!N1572</f>
        <v>0</v>
      </c>
      <c r="X1572" s="95" t="str">
        <f>Emissions!O1572</f>
        <v>LB</v>
      </c>
    </row>
    <row r="1573" spans="1:24" x14ac:dyDescent="0.3">
      <c r="A1573" s="91" t="str">
        <f>Emissions!A1573</f>
        <v>29177</v>
      </c>
      <c r="B1573" s="91" t="str">
        <f>Emissions!B1573</f>
        <v>29</v>
      </c>
      <c r="C1573" s="92" t="str">
        <f>Emissions!F1573</f>
        <v>MO</v>
      </c>
      <c r="D1573" s="92" t="str">
        <f>Emissions!C1573</f>
        <v>177</v>
      </c>
      <c r="E1573" s="91" t="str">
        <f>Emissions!D1573</f>
        <v>Ray</v>
      </c>
      <c r="F1573" s="91" t="str">
        <f>Emissions!E1573</f>
        <v>County</v>
      </c>
      <c r="G1573" s="91">
        <v>2620030001</v>
      </c>
      <c r="H1573" s="91" t="s">
        <v>9455</v>
      </c>
      <c r="I1573" s="91" t="s">
        <v>9450</v>
      </c>
      <c r="J1573" s="91" t="s">
        <v>9453</v>
      </c>
      <c r="K1573" s="91">
        <v>2014</v>
      </c>
      <c r="L1573" s="91">
        <v>515</v>
      </c>
      <c r="M1573" s="91" t="s">
        <v>9451</v>
      </c>
      <c r="N1573" s="94">
        <f>Emissions!G1573</f>
        <v>0</v>
      </c>
      <c r="O1573" s="91" t="str">
        <f>Emissions!H1573</f>
        <v>TON</v>
      </c>
      <c r="P1573" s="93">
        <f>'Emissions Factor'!$B$2</f>
        <v>5.5099999999999998E-6</v>
      </c>
      <c r="Q1573" s="91" t="str">
        <f>Emissions!L1573</f>
        <v xml:space="preserve">LB </v>
      </c>
      <c r="R1573" s="91" t="str">
        <f>Emissions!M1573</f>
        <v>TON</v>
      </c>
      <c r="S1573" s="91" t="s">
        <v>9454</v>
      </c>
      <c r="T1573" s="91">
        <v>7439976</v>
      </c>
      <c r="U1573" s="91" t="s">
        <v>9452</v>
      </c>
      <c r="V1573" s="91">
        <v>8</v>
      </c>
      <c r="W1573" s="95">
        <f>Emissions!N1573</f>
        <v>0</v>
      </c>
      <c r="X1573" s="95" t="str">
        <f>Emissions!O1573</f>
        <v>LB</v>
      </c>
    </row>
    <row r="1574" spans="1:24" x14ac:dyDescent="0.3">
      <c r="A1574" s="91" t="str">
        <f>Emissions!A1574</f>
        <v>29179</v>
      </c>
      <c r="B1574" s="91" t="str">
        <f>Emissions!B1574</f>
        <v>29</v>
      </c>
      <c r="C1574" s="92" t="str">
        <f>Emissions!F1574</f>
        <v>MO</v>
      </c>
      <c r="D1574" s="92" t="str">
        <f>Emissions!C1574</f>
        <v>179</v>
      </c>
      <c r="E1574" s="91" t="str">
        <f>Emissions!D1574</f>
        <v>Reynolds</v>
      </c>
      <c r="F1574" s="91" t="str">
        <f>Emissions!E1574</f>
        <v>County</v>
      </c>
      <c r="G1574" s="91">
        <v>2620030001</v>
      </c>
      <c r="H1574" s="91" t="s">
        <v>9455</v>
      </c>
      <c r="I1574" s="91" t="s">
        <v>9450</v>
      </c>
      <c r="J1574" s="91" t="s">
        <v>9453</v>
      </c>
      <c r="K1574" s="91">
        <v>2014</v>
      </c>
      <c r="L1574" s="91">
        <v>515</v>
      </c>
      <c r="M1574" s="91" t="s">
        <v>9451</v>
      </c>
      <c r="N1574" s="94">
        <f>Emissions!G1574</f>
        <v>0</v>
      </c>
      <c r="O1574" s="91" t="str">
        <f>Emissions!H1574</f>
        <v>TON</v>
      </c>
      <c r="P1574" s="93">
        <f>'Emissions Factor'!$B$2</f>
        <v>5.5099999999999998E-6</v>
      </c>
      <c r="Q1574" s="91" t="str">
        <f>Emissions!L1574</f>
        <v xml:space="preserve">LB </v>
      </c>
      <c r="R1574" s="91" t="str">
        <f>Emissions!M1574</f>
        <v>TON</v>
      </c>
      <c r="S1574" s="91" t="s">
        <v>9454</v>
      </c>
      <c r="T1574" s="91">
        <v>7439976</v>
      </c>
      <c r="U1574" s="91" t="s">
        <v>9452</v>
      </c>
      <c r="V1574" s="91">
        <v>8</v>
      </c>
      <c r="W1574" s="95">
        <f>Emissions!N1574</f>
        <v>0</v>
      </c>
      <c r="X1574" s="95" t="str">
        <f>Emissions!O1574</f>
        <v>LB</v>
      </c>
    </row>
    <row r="1575" spans="1:24" x14ac:dyDescent="0.3">
      <c r="A1575" s="91" t="str">
        <f>Emissions!A1575</f>
        <v>29181</v>
      </c>
      <c r="B1575" s="91" t="str">
        <f>Emissions!B1575</f>
        <v>29</v>
      </c>
      <c r="C1575" s="92" t="str">
        <f>Emissions!F1575</f>
        <v>MO</v>
      </c>
      <c r="D1575" s="92" t="str">
        <f>Emissions!C1575</f>
        <v>181</v>
      </c>
      <c r="E1575" s="91" t="str">
        <f>Emissions!D1575</f>
        <v>Ripley</v>
      </c>
      <c r="F1575" s="91" t="str">
        <f>Emissions!E1575</f>
        <v>County</v>
      </c>
      <c r="G1575" s="91">
        <v>2620030001</v>
      </c>
      <c r="H1575" s="91" t="s">
        <v>9455</v>
      </c>
      <c r="I1575" s="91" t="s">
        <v>9450</v>
      </c>
      <c r="J1575" s="91" t="s">
        <v>9453</v>
      </c>
      <c r="K1575" s="91">
        <v>2014</v>
      </c>
      <c r="L1575" s="91">
        <v>515</v>
      </c>
      <c r="M1575" s="91" t="s">
        <v>9451</v>
      </c>
      <c r="N1575" s="94">
        <f>Emissions!G1575</f>
        <v>0</v>
      </c>
      <c r="O1575" s="91" t="str">
        <f>Emissions!H1575</f>
        <v>TON</v>
      </c>
      <c r="P1575" s="93">
        <f>'Emissions Factor'!$B$2</f>
        <v>5.5099999999999998E-6</v>
      </c>
      <c r="Q1575" s="91" t="str">
        <f>Emissions!L1575</f>
        <v xml:space="preserve">LB </v>
      </c>
      <c r="R1575" s="91" t="str">
        <f>Emissions!M1575</f>
        <v>TON</v>
      </c>
      <c r="S1575" s="91" t="s">
        <v>9454</v>
      </c>
      <c r="T1575" s="91">
        <v>7439976</v>
      </c>
      <c r="U1575" s="91" t="s">
        <v>9452</v>
      </c>
      <c r="V1575" s="91">
        <v>8</v>
      </c>
      <c r="W1575" s="95">
        <f>Emissions!N1575</f>
        <v>0</v>
      </c>
      <c r="X1575" s="95" t="str">
        <f>Emissions!O1575</f>
        <v>LB</v>
      </c>
    </row>
    <row r="1576" spans="1:24" x14ac:dyDescent="0.3">
      <c r="A1576" s="91" t="str">
        <f>Emissions!A1576</f>
        <v>29183</v>
      </c>
      <c r="B1576" s="91" t="str">
        <f>Emissions!B1576</f>
        <v>29</v>
      </c>
      <c r="C1576" s="92" t="str">
        <f>Emissions!F1576</f>
        <v>MO</v>
      </c>
      <c r="D1576" s="92" t="str">
        <f>Emissions!C1576</f>
        <v>183</v>
      </c>
      <c r="E1576" s="91" t="str">
        <f>Emissions!D1576</f>
        <v>St. Charles</v>
      </c>
      <c r="F1576" s="91" t="str">
        <f>Emissions!E1576</f>
        <v>County</v>
      </c>
      <c r="G1576" s="91">
        <v>2620030001</v>
      </c>
      <c r="H1576" s="91" t="s">
        <v>9455</v>
      </c>
      <c r="I1576" s="91" t="s">
        <v>9450</v>
      </c>
      <c r="J1576" s="91" t="s">
        <v>9453</v>
      </c>
      <c r="K1576" s="91">
        <v>2014</v>
      </c>
      <c r="L1576" s="91">
        <v>515</v>
      </c>
      <c r="M1576" s="91" t="s">
        <v>9451</v>
      </c>
      <c r="N1576" s="94">
        <f>Emissions!G1576</f>
        <v>0</v>
      </c>
      <c r="O1576" s="91" t="str">
        <f>Emissions!H1576</f>
        <v>TON</v>
      </c>
      <c r="P1576" s="93">
        <f>'Emissions Factor'!$B$2</f>
        <v>5.5099999999999998E-6</v>
      </c>
      <c r="Q1576" s="91" t="str">
        <f>Emissions!L1576</f>
        <v xml:space="preserve">LB </v>
      </c>
      <c r="R1576" s="91" t="str">
        <f>Emissions!M1576</f>
        <v>TON</v>
      </c>
      <c r="S1576" s="91" t="s">
        <v>9454</v>
      </c>
      <c r="T1576" s="91">
        <v>7439976</v>
      </c>
      <c r="U1576" s="91" t="s">
        <v>9452</v>
      </c>
      <c r="V1576" s="91">
        <v>8</v>
      </c>
      <c r="W1576" s="95">
        <f>Emissions!N1576</f>
        <v>0</v>
      </c>
      <c r="X1576" s="95" t="str">
        <f>Emissions!O1576</f>
        <v>LB</v>
      </c>
    </row>
    <row r="1577" spans="1:24" x14ac:dyDescent="0.3">
      <c r="A1577" s="91" t="str">
        <f>Emissions!A1577</f>
        <v>29185</v>
      </c>
      <c r="B1577" s="91" t="str">
        <f>Emissions!B1577</f>
        <v>29</v>
      </c>
      <c r="C1577" s="92" t="str">
        <f>Emissions!F1577</f>
        <v>MO</v>
      </c>
      <c r="D1577" s="92" t="str">
        <f>Emissions!C1577</f>
        <v>185</v>
      </c>
      <c r="E1577" s="91" t="str">
        <f>Emissions!D1577</f>
        <v>St. Clair</v>
      </c>
      <c r="F1577" s="91" t="str">
        <f>Emissions!E1577</f>
        <v>County</v>
      </c>
      <c r="G1577" s="91">
        <v>2620030001</v>
      </c>
      <c r="H1577" s="91" t="s">
        <v>9455</v>
      </c>
      <c r="I1577" s="91" t="s">
        <v>9450</v>
      </c>
      <c r="J1577" s="91" t="s">
        <v>9453</v>
      </c>
      <c r="K1577" s="91">
        <v>2014</v>
      </c>
      <c r="L1577" s="91">
        <v>515</v>
      </c>
      <c r="M1577" s="91" t="s">
        <v>9451</v>
      </c>
      <c r="N1577" s="94">
        <f>Emissions!G1577</f>
        <v>0</v>
      </c>
      <c r="O1577" s="91" t="str">
        <f>Emissions!H1577</f>
        <v>TON</v>
      </c>
      <c r="P1577" s="93">
        <f>'Emissions Factor'!$B$2</f>
        <v>5.5099999999999998E-6</v>
      </c>
      <c r="Q1577" s="91" t="str">
        <f>Emissions!L1577</f>
        <v xml:space="preserve">LB </v>
      </c>
      <c r="R1577" s="91" t="str">
        <f>Emissions!M1577</f>
        <v>TON</v>
      </c>
      <c r="S1577" s="91" t="s">
        <v>9454</v>
      </c>
      <c r="T1577" s="91">
        <v>7439976</v>
      </c>
      <c r="U1577" s="91" t="s">
        <v>9452</v>
      </c>
      <c r="V1577" s="91">
        <v>8</v>
      </c>
      <c r="W1577" s="95">
        <f>Emissions!N1577</f>
        <v>0</v>
      </c>
      <c r="X1577" s="95" t="str">
        <f>Emissions!O1577</f>
        <v>LB</v>
      </c>
    </row>
    <row r="1578" spans="1:24" x14ac:dyDescent="0.3">
      <c r="A1578" s="91" t="str">
        <f>Emissions!A1578</f>
        <v>29186</v>
      </c>
      <c r="B1578" s="91" t="str">
        <f>Emissions!B1578</f>
        <v>29</v>
      </c>
      <c r="C1578" s="92" t="str">
        <f>Emissions!F1578</f>
        <v>MO</v>
      </c>
      <c r="D1578" s="92" t="str">
        <f>Emissions!C1578</f>
        <v>186</v>
      </c>
      <c r="E1578" s="91" t="str">
        <f>Emissions!D1578</f>
        <v>Ste. Genevieve</v>
      </c>
      <c r="F1578" s="91" t="str">
        <f>Emissions!E1578</f>
        <v>County</v>
      </c>
      <c r="G1578" s="91">
        <v>2620030001</v>
      </c>
      <c r="H1578" s="91" t="s">
        <v>9455</v>
      </c>
      <c r="I1578" s="91" t="s">
        <v>9450</v>
      </c>
      <c r="J1578" s="91" t="s">
        <v>9453</v>
      </c>
      <c r="K1578" s="91">
        <v>2014</v>
      </c>
      <c r="L1578" s="91">
        <v>515</v>
      </c>
      <c r="M1578" s="91" t="s">
        <v>9451</v>
      </c>
      <c r="N1578" s="94">
        <f>Emissions!G1578</f>
        <v>0</v>
      </c>
      <c r="O1578" s="91" t="str">
        <f>Emissions!H1578</f>
        <v>TON</v>
      </c>
      <c r="P1578" s="93">
        <f>'Emissions Factor'!$B$2</f>
        <v>5.5099999999999998E-6</v>
      </c>
      <c r="Q1578" s="91" t="str">
        <f>Emissions!L1578</f>
        <v xml:space="preserve">LB </v>
      </c>
      <c r="R1578" s="91" t="str">
        <f>Emissions!M1578</f>
        <v>TON</v>
      </c>
      <c r="S1578" s="91" t="s">
        <v>9454</v>
      </c>
      <c r="T1578" s="91">
        <v>7439976</v>
      </c>
      <c r="U1578" s="91" t="s">
        <v>9452</v>
      </c>
      <c r="V1578" s="91">
        <v>8</v>
      </c>
      <c r="W1578" s="95">
        <f>Emissions!N1578</f>
        <v>0</v>
      </c>
      <c r="X1578" s="95" t="str">
        <f>Emissions!O1578</f>
        <v>LB</v>
      </c>
    </row>
    <row r="1579" spans="1:24" x14ac:dyDescent="0.3">
      <c r="A1579" s="91" t="str">
        <f>Emissions!A1579</f>
        <v>29187</v>
      </c>
      <c r="B1579" s="91" t="str">
        <f>Emissions!B1579</f>
        <v>29</v>
      </c>
      <c r="C1579" s="92" t="str">
        <f>Emissions!F1579</f>
        <v>MO</v>
      </c>
      <c r="D1579" s="92" t="str">
        <f>Emissions!C1579</f>
        <v>187</v>
      </c>
      <c r="E1579" s="91" t="str">
        <f>Emissions!D1579</f>
        <v>St. Francois</v>
      </c>
      <c r="F1579" s="91" t="str">
        <f>Emissions!E1579</f>
        <v>County</v>
      </c>
      <c r="G1579" s="91">
        <v>2620030001</v>
      </c>
      <c r="H1579" s="91" t="s">
        <v>9455</v>
      </c>
      <c r="I1579" s="91" t="s">
        <v>9450</v>
      </c>
      <c r="J1579" s="91" t="s">
        <v>9453</v>
      </c>
      <c r="K1579" s="91">
        <v>2014</v>
      </c>
      <c r="L1579" s="91">
        <v>515</v>
      </c>
      <c r="M1579" s="91" t="s">
        <v>9451</v>
      </c>
      <c r="N1579" s="94">
        <f>Emissions!G1579</f>
        <v>0</v>
      </c>
      <c r="O1579" s="91" t="str">
        <f>Emissions!H1579</f>
        <v>TON</v>
      </c>
      <c r="P1579" s="93">
        <f>'Emissions Factor'!$B$2</f>
        <v>5.5099999999999998E-6</v>
      </c>
      <c r="Q1579" s="91" t="str">
        <f>Emissions!L1579</f>
        <v xml:space="preserve">LB </v>
      </c>
      <c r="R1579" s="91" t="str">
        <f>Emissions!M1579</f>
        <v>TON</v>
      </c>
      <c r="S1579" s="91" t="s">
        <v>9454</v>
      </c>
      <c r="T1579" s="91">
        <v>7439976</v>
      </c>
      <c r="U1579" s="91" t="s">
        <v>9452</v>
      </c>
      <c r="V1579" s="91">
        <v>8</v>
      </c>
      <c r="W1579" s="95">
        <f>Emissions!N1579</f>
        <v>0</v>
      </c>
      <c r="X1579" s="95" t="str">
        <f>Emissions!O1579</f>
        <v>LB</v>
      </c>
    </row>
    <row r="1580" spans="1:24" x14ac:dyDescent="0.3">
      <c r="A1580" s="91" t="str">
        <f>Emissions!A1580</f>
        <v>29189</v>
      </c>
      <c r="B1580" s="91" t="str">
        <f>Emissions!B1580</f>
        <v>29</v>
      </c>
      <c r="C1580" s="92" t="str">
        <f>Emissions!F1580</f>
        <v>MO</v>
      </c>
      <c r="D1580" s="92" t="str">
        <f>Emissions!C1580</f>
        <v>189</v>
      </c>
      <c r="E1580" s="91" t="str">
        <f>Emissions!D1580</f>
        <v>St. Louis</v>
      </c>
      <c r="F1580" s="91" t="str">
        <f>Emissions!E1580</f>
        <v>County</v>
      </c>
      <c r="G1580" s="91">
        <v>2620030001</v>
      </c>
      <c r="H1580" s="91" t="s">
        <v>9455</v>
      </c>
      <c r="I1580" s="91" t="s">
        <v>9450</v>
      </c>
      <c r="J1580" s="91" t="s">
        <v>9453</v>
      </c>
      <c r="K1580" s="91">
        <v>2014</v>
      </c>
      <c r="L1580" s="91">
        <v>515</v>
      </c>
      <c r="M1580" s="91" t="s">
        <v>9451</v>
      </c>
      <c r="N1580" s="94">
        <f>Emissions!G1580</f>
        <v>781179.78177150199</v>
      </c>
      <c r="O1580" s="91" t="str">
        <f>Emissions!H1580</f>
        <v>TON</v>
      </c>
      <c r="P1580" s="93">
        <f>'Emissions Factor'!$B$2</f>
        <v>5.5099999999999998E-6</v>
      </c>
      <c r="Q1580" s="91" t="str">
        <f>Emissions!L1580</f>
        <v xml:space="preserve">LB </v>
      </c>
      <c r="R1580" s="91" t="str">
        <f>Emissions!M1580</f>
        <v>TON</v>
      </c>
      <c r="S1580" s="91" t="s">
        <v>9454</v>
      </c>
      <c r="T1580" s="91">
        <v>7439976</v>
      </c>
      <c r="U1580" s="91" t="s">
        <v>9452</v>
      </c>
      <c r="V1580" s="91">
        <v>8</v>
      </c>
      <c r="W1580" s="95">
        <f>Emissions!N1580</f>
        <v>4.3043005975609754</v>
      </c>
      <c r="X1580" s="95" t="str">
        <f>Emissions!O1580</f>
        <v>LB</v>
      </c>
    </row>
    <row r="1581" spans="1:24" x14ac:dyDescent="0.3">
      <c r="A1581" s="91" t="str">
        <f>Emissions!A1581</f>
        <v>29195</v>
      </c>
      <c r="B1581" s="91" t="str">
        <f>Emissions!B1581</f>
        <v>29</v>
      </c>
      <c r="C1581" s="92" t="str">
        <f>Emissions!F1581</f>
        <v>MO</v>
      </c>
      <c r="D1581" s="92" t="str">
        <f>Emissions!C1581</f>
        <v>195</v>
      </c>
      <c r="E1581" s="91" t="str">
        <f>Emissions!D1581</f>
        <v>Saline</v>
      </c>
      <c r="F1581" s="91" t="str">
        <f>Emissions!E1581</f>
        <v>County</v>
      </c>
      <c r="G1581" s="91">
        <v>2620030001</v>
      </c>
      <c r="H1581" s="91" t="s">
        <v>9455</v>
      </c>
      <c r="I1581" s="91" t="s">
        <v>9450</v>
      </c>
      <c r="J1581" s="91" t="s">
        <v>9453</v>
      </c>
      <c r="K1581" s="91">
        <v>2014</v>
      </c>
      <c r="L1581" s="91">
        <v>515</v>
      </c>
      <c r="M1581" s="91" t="s">
        <v>9451</v>
      </c>
      <c r="N1581" s="94">
        <f>Emissions!G1581</f>
        <v>0</v>
      </c>
      <c r="O1581" s="91" t="str">
        <f>Emissions!H1581</f>
        <v>TON</v>
      </c>
      <c r="P1581" s="93">
        <f>'Emissions Factor'!$B$2</f>
        <v>5.5099999999999998E-6</v>
      </c>
      <c r="Q1581" s="91" t="str">
        <f>Emissions!L1581</f>
        <v xml:space="preserve">LB </v>
      </c>
      <c r="R1581" s="91" t="str">
        <f>Emissions!M1581</f>
        <v>TON</v>
      </c>
      <c r="S1581" s="91" t="s">
        <v>9454</v>
      </c>
      <c r="T1581" s="91">
        <v>7439976</v>
      </c>
      <c r="U1581" s="91" t="s">
        <v>9452</v>
      </c>
      <c r="V1581" s="91">
        <v>8</v>
      </c>
      <c r="W1581" s="95">
        <f>Emissions!N1581</f>
        <v>0</v>
      </c>
      <c r="X1581" s="95" t="str">
        <f>Emissions!O1581</f>
        <v>LB</v>
      </c>
    </row>
    <row r="1582" spans="1:24" x14ac:dyDescent="0.3">
      <c r="A1582" s="91" t="str">
        <f>Emissions!A1582</f>
        <v>29197</v>
      </c>
      <c r="B1582" s="91" t="str">
        <f>Emissions!B1582</f>
        <v>29</v>
      </c>
      <c r="C1582" s="92" t="str">
        <f>Emissions!F1582</f>
        <v>MO</v>
      </c>
      <c r="D1582" s="92" t="str">
        <f>Emissions!C1582</f>
        <v>197</v>
      </c>
      <c r="E1582" s="91" t="str">
        <f>Emissions!D1582</f>
        <v>Schuyler</v>
      </c>
      <c r="F1582" s="91" t="str">
        <f>Emissions!E1582</f>
        <v>County</v>
      </c>
      <c r="G1582" s="91">
        <v>2620030001</v>
      </c>
      <c r="H1582" s="91" t="s">
        <v>9455</v>
      </c>
      <c r="I1582" s="91" t="s">
        <v>9450</v>
      </c>
      <c r="J1582" s="91" t="s">
        <v>9453</v>
      </c>
      <c r="K1582" s="91">
        <v>2014</v>
      </c>
      <c r="L1582" s="91">
        <v>515</v>
      </c>
      <c r="M1582" s="91" t="s">
        <v>9451</v>
      </c>
      <c r="N1582" s="94">
        <f>Emissions!G1582</f>
        <v>0</v>
      </c>
      <c r="O1582" s="91" t="str">
        <f>Emissions!H1582</f>
        <v>TON</v>
      </c>
      <c r="P1582" s="93">
        <f>'Emissions Factor'!$B$2</f>
        <v>5.5099999999999998E-6</v>
      </c>
      <c r="Q1582" s="91" t="str">
        <f>Emissions!L1582</f>
        <v xml:space="preserve">LB </v>
      </c>
      <c r="R1582" s="91" t="str">
        <f>Emissions!M1582</f>
        <v>TON</v>
      </c>
      <c r="S1582" s="91" t="s">
        <v>9454</v>
      </c>
      <c r="T1582" s="91">
        <v>7439976</v>
      </c>
      <c r="U1582" s="91" t="s">
        <v>9452</v>
      </c>
      <c r="V1582" s="91">
        <v>8</v>
      </c>
      <c r="W1582" s="95">
        <f>Emissions!N1582</f>
        <v>0</v>
      </c>
      <c r="X1582" s="95" t="str">
        <f>Emissions!O1582</f>
        <v>LB</v>
      </c>
    </row>
    <row r="1583" spans="1:24" x14ac:dyDescent="0.3">
      <c r="A1583" s="91" t="str">
        <f>Emissions!A1583</f>
        <v>29199</v>
      </c>
      <c r="B1583" s="91" t="str">
        <f>Emissions!B1583</f>
        <v>29</v>
      </c>
      <c r="C1583" s="92" t="str">
        <f>Emissions!F1583</f>
        <v>MO</v>
      </c>
      <c r="D1583" s="92" t="str">
        <f>Emissions!C1583</f>
        <v>199</v>
      </c>
      <c r="E1583" s="91" t="str">
        <f>Emissions!D1583</f>
        <v>Scotland</v>
      </c>
      <c r="F1583" s="91" t="str">
        <f>Emissions!E1583</f>
        <v>County</v>
      </c>
      <c r="G1583" s="91">
        <v>2620030001</v>
      </c>
      <c r="H1583" s="91" t="s">
        <v>9455</v>
      </c>
      <c r="I1583" s="91" t="s">
        <v>9450</v>
      </c>
      <c r="J1583" s="91" t="s">
        <v>9453</v>
      </c>
      <c r="K1583" s="91">
        <v>2014</v>
      </c>
      <c r="L1583" s="91">
        <v>515</v>
      </c>
      <c r="M1583" s="91" t="s">
        <v>9451</v>
      </c>
      <c r="N1583" s="94">
        <f>Emissions!G1583</f>
        <v>0</v>
      </c>
      <c r="O1583" s="91" t="str">
        <f>Emissions!H1583</f>
        <v>TON</v>
      </c>
      <c r="P1583" s="93">
        <f>'Emissions Factor'!$B$2</f>
        <v>5.5099999999999998E-6</v>
      </c>
      <c r="Q1583" s="91" t="str">
        <f>Emissions!L1583</f>
        <v xml:space="preserve">LB </v>
      </c>
      <c r="R1583" s="91" t="str">
        <f>Emissions!M1583</f>
        <v>TON</v>
      </c>
      <c r="S1583" s="91" t="s">
        <v>9454</v>
      </c>
      <c r="T1583" s="91">
        <v>7439976</v>
      </c>
      <c r="U1583" s="91" t="s">
        <v>9452</v>
      </c>
      <c r="V1583" s="91">
        <v>8</v>
      </c>
      <c r="W1583" s="95">
        <f>Emissions!N1583</f>
        <v>0</v>
      </c>
      <c r="X1583" s="95" t="str">
        <f>Emissions!O1583</f>
        <v>LB</v>
      </c>
    </row>
    <row r="1584" spans="1:24" x14ac:dyDescent="0.3">
      <c r="A1584" s="91" t="str">
        <f>Emissions!A1584</f>
        <v>29201</v>
      </c>
      <c r="B1584" s="91" t="str">
        <f>Emissions!B1584</f>
        <v>29</v>
      </c>
      <c r="C1584" s="92" t="str">
        <f>Emissions!F1584</f>
        <v>MO</v>
      </c>
      <c r="D1584" s="92" t="str">
        <f>Emissions!C1584</f>
        <v>201</v>
      </c>
      <c r="E1584" s="91" t="str">
        <f>Emissions!D1584</f>
        <v>Scott</v>
      </c>
      <c r="F1584" s="91" t="str">
        <f>Emissions!E1584</f>
        <v>County</v>
      </c>
      <c r="G1584" s="91">
        <v>2620030001</v>
      </c>
      <c r="H1584" s="91" t="s">
        <v>9455</v>
      </c>
      <c r="I1584" s="91" t="s">
        <v>9450</v>
      </c>
      <c r="J1584" s="91" t="s">
        <v>9453</v>
      </c>
      <c r="K1584" s="91">
        <v>2014</v>
      </c>
      <c r="L1584" s="91">
        <v>515</v>
      </c>
      <c r="M1584" s="91" t="s">
        <v>9451</v>
      </c>
      <c r="N1584" s="94">
        <f>Emissions!G1584</f>
        <v>0</v>
      </c>
      <c r="O1584" s="91" t="str">
        <f>Emissions!H1584</f>
        <v>TON</v>
      </c>
      <c r="P1584" s="93">
        <f>'Emissions Factor'!$B$2</f>
        <v>5.5099999999999998E-6</v>
      </c>
      <c r="Q1584" s="91" t="str">
        <f>Emissions!L1584</f>
        <v xml:space="preserve">LB </v>
      </c>
      <c r="R1584" s="91" t="str">
        <f>Emissions!M1584</f>
        <v>TON</v>
      </c>
      <c r="S1584" s="91" t="s">
        <v>9454</v>
      </c>
      <c r="T1584" s="91">
        <v>7439976</v>
      </c>
      <c r="U1584" s="91" t="s">
        <v>9452</v>
      </c>
      <c r="V1584" s="91">
        <v>8</v>
      </c>
      <c r="W1584" s="95">
        <f>Emissions!N1584</f>
        <v>0</v>
      </c>
      <c r="X1584" s="95" t="str">
        <f>Emissions!O1584</f>
        <v>LB</v>
      </c>
    </row>
    <row r="1585" spans="1:24" x14ac:dyDescent="0.3">
      <c r="A1585" s="91" t="str">
        <f>Emissions!A1585</f>
        <v>29203</v>
      </c>
      <c r="B1585" s="91" t="str">
        <f>Emissions!B1585</f>
        <v>29</v>
      </c>
      <c r="C1585" s="92" t="str">
        <f>Emissions!F1585</f>
        <v>MO</v>
      </c>
      <c r="D1585" s="92" t="str">
        <f>Emissions!C1585</f>
        <v>203</v>
      </c>
      <c r="E1585" s="91" t="str">
        <f>Emissions!D1585</f>
        <v>Shannon</v>
      </c>
      <c r="F1585" s="91" t="str">
        <f>Emissions!E1585</f>
        <v>County</v>
      </c>
      <c r="G1585" s="91">
        <v>2620030001</v>
      </c>
      <c r="H1585" s="91" t="s">
        <v>9455</v>
      </c>
      <c r="I1585" s="91" t="s">
        <v>9450</v>
      </c>
      <c r="J1585" s="91" t="s">
        <v>9453</v>
      </c>
      <c r="K1585" s="91">
        <v>2014</v>
      </c>
      <c r="L1585" s="91">
        <v>515</v>
      </c>
      <c r="M1585" s="91" t="s">
        <v>9451</v>
      </c>
      <c r="N1585" s="94">
        <f>Emissions!G1585</f>
        <v>0</v>
      </c>
      <c r="O1585" s="91" t="str">
        <f>Emissions!H1585</f>
        <v>TON</v>
      </c>
      <c r="P1585" s="93">
        <f>'Emissions Factor'!$B$2</f>
        <v>5.5099999999999998E-6</v>
      </c>
      <c r="Q1585" s="91" t="str">
        <f>Emissions!L1585</f>
        <v xml:space="preserve">LB </v>
      </c>
      <c r="R1585" s="91" t="str">
        <f>Emissions!M1585</f>
        <v>TON</v>
      </c>
      <c r="S1585" s="91" t="s">
        <v>9454</v>
      </c>
      <c r="T1585" s="91">
        <v>7439976</v>
      </c>
      <c r="U1585" s="91" t="s">
        <v>9452</v>
      </c>
      <c r="V1585" s="91">
        <v>8</v>
      </c>
      <c r="W1585" s="95">
        <f>Emissions!N1585</f>
        <v>0</v>
      </c>
      <c r="X1585" s="95" t="str">
        <f>Emissions!O1585</f>
        <v>LB</v>
      </c>
    </row>
    <row r="1586" spans="1:24" x14ac:dyDescent="0.3">
      <c r="A1586" s="91" t="str">
        <f>Emissions!A1586</f>
        <v>29205</v>
      </c>
      <c r="B1586" s="91" t="str">
        <f>Emissions!B1586</f>
        <v>29</v>
      </c>
      <c r="C1586" s="92" t="str">
        <f>Emissions!F1586</f>
        <v>MO</v>
      </c>
      <c r="D1586" s="92" t="str">
        <f>Emissions!C1586</f>
        <v>205</v>
      </c>
      <c r="E1586" s="91" t="str">
        <f>Emissions!D1586</f>
        <v>Shelby</v>
      </c>
      <c r="F1586" s="91" t="str">
        <f>Emissions!E1586</f>
        <v>County</v>
      </c>
      <c r="G1586" s="91">
        <v>2620030001</v>
      </c>
      <c r="H1586" s="91" t="s">
        <v>9455</v>
      </c>
      <c r="I1586" s="91" t="s">
        <v>9450</v>
      </c>
      <c r="J1586" s="91" t="s">
        <v>9453</v>
      </c>
      <c r="K1586" s="91">
        <v>2014</v>
      </c>
      <c r="L1586" s="91">
        <v>515</v>
      </c>
      <c r="M1586" s="91" t="s">
        <v>9451</v>
      </c>
      <c r="N1586" s="94">
        <f>Emissions!G1586</f>
        <v>0</v>
      </c>
      <c r="O1586" s="91" t="str">
        <f>Emissions!H1586</f>
        <v>TON</v>
      </c>
      <c r="P1586" s="93">
        <f>'Emissions Factor'!$B$2</f>
        <v>5.5099999999999998E-6</v>
      </c>
      <c r="Q1586" s="91" t="str">
        <f>Emissions!L1586</f>
        <v xml:space="preserve">LB </v>
      </c>
      <c r="R1586" s="91" t="str">
        <f>Emissions!M1586</f>
        <v>TON</v>
      </c>
      <c r="S1586" s="91" t="s">
        <v>9454</v>
      </c>
      <c r="T1586" s="91">
        <v>7439976</v>
      </c>
      <c r="U1586" s="91" t="s">
        <v>9452</v>
      </c>
      <c r="V1586" s="91">
        <v>8</v>
      </c>
      <c r="W1586" s="95">
        <f>Emissions!N1586</f>
        <v>0</v>
      </c>
      <c r="X1586" s="95" t="str">
        <f>Emissions!O1586</f>
        <v>LB</v>
      </c>
    </row>
    <row r="1587" spans="1:24" x14ac:dyDescent="0.3">
      <c r="A1587" s="91" t="str">
        <f>Emissions!A1587</f>
        <v>29207</v>
      </c>
      <c r="B1587" s="91" t="str">
        <f>Emissions!B1587</f>
        <v>29</v>
      </c>
      <c r="C1587" s="92" t="str">
        <f>Emissions!F1587</f>
        <v>MO</v>
      </c>
      <c r="D1587" s="92" t="str">
        <f>Emissions!C1587</f>
        <v>207</v>
      </c>
      <c r="E1587" s="91" t="str">
        <f>Emissions!D1587</f>
        <v>Stoddard</v>
      </c>
      <c r="F1587" s="91" t="str">
        <f>Emissions!E1587</f>
        <v>County</v>
      </c>
      <c r="G1587" s="91">
        <v>2620030001</v>
      </c>
      <c r="H1587" s="91" t="s">
        <v>9455</v>
      </c>
      <c r="I1587" s="91" t="s">
        <v>9450</v>
      </c>
      <c r="J1587" s="91" t="s">
        <v>9453</v>
      </c>
      <c r="K1587" s="91">
        <v>2014</v>
      </c>
      <c r="L1587" s="91">
        <v>515</v>
      </c>
      <c r="M1587" s="91" t="s">
        <v>9451</v>
      </c>
      <c r="N1587" s="94">
        <f>Emissions!G1587</f>
        <v>57142.857142857101</v>
      </c>
      <c r="O1587" s="91" t="str">
        <f>Emissions!H1587</f>
        <v>TON</v>
      </c>
      <c r="P1587" s="93">
        <f>'Emissions Factor'!$B$2</f>
        <v>5.5099999999999998E-6</v>
      </c>
      <c r="Q1587" s="91" t="str">
        <f>Emissions!L1587</f>
        <v xml:space="preserve">LB </v>
      </c>
      <c r="R1587" s="91" t="str">
        <f>Emissions!M1587</f>
        <v>TON</v>
      </c>
      <c r="S1587" s="91" t="s">
        <v>9454</v>
      </c>
      <c r="T1587" s="91">
        <v>7439976</v>
      </c>
      <c r="U1587" s="91" t="s">
        <v>9452</v>
      </c>
      <c r="V1587" s="91">
        <v>8</v>
      </c>
      <c r="W1587" s="95">
        <f>Emissions!N1587</f>
        <v>0.31485714285714261</v>
      </c>
      <c r="X1587" s="95" t="str">
        <f>Emissions!O1587</f>
        <v>LB</v>
      </c>
    </row>
    <row r="1588" spans="1:24" x14ac:dyDescent="0.3">
      <c r="A1588" s="91" t="str">
        <f>Emissions!A1588</f>
        <v>29209</v>
      </c>
      <c r="B1588" s="91" t="str">
        <f>Emissions!B1588</f>
        <v>29</v>
      </c>
      <c r="C1588" s="92" t="str">
        <f>Emissions!F1588</f>
        <v>MO</v>
      </c>
      <c r="D1588" s="92" t="str">
        <f>Emissions!C1588</f>
        <v>209</v>
      </c>
      <c r="E1588" s="91" t="str">
        <f>Emissions!D1588</f>
        <v>Stone</v>
      </c>
      <c r="F1588" s="91" t="str">
        <f>Emissions!E1588</f>
        <v>County</v>
      </c>
      <c r="G1588" s="91">
        <v>2620030001</v>
      </c>
      <c r="H1588" s="91" t="s">
        <v>9455</v>
      </c>
      <c r="I1588" s="91" t="s">
        <v>9450</v>
      </c>
      <c r="J1588" s="91" t="s">
        <v>9453</v>
      </c>
      <c r="K1588" s="91">
        <v>2014</v>
      </c>
      <c r="L1588" s="91">
        <v>515</v>
      </c>
      <c r="M1588" s="91" t="s">
        <v>9451</v>
      </c>
      <c r="N1588" s="94">
        <f>Emissions!G1588</f>
        <v>0</v>
      </c>
      <c r="O1588" s="91" t="str">
        <f>Emissions!H1588</f>
        <v>TON</v>
      </c>
      <c r="P1588" s="93">
        <f>'Emissions Factor'!$B$2</f>
        <v>5.5099999999999998E-6</v>
      </c>
      <c r="Q1588" s="91" t="str">
        <f>Emissions!L1588</f>
        <v xml:space="preserve">LB </v>
      </c>
      <c r="R1588" s="91" t="str">
        <f>Emissions!M1588</f>
        <v>TON</v>
      </c>
      <c r="S1588" s="91" t="s">
        <v>9454</v>
      </c>
      <c r="T1588" s="91">
        <v>7439976</v>
      </c>
      <c r="U1588" s="91" t="s">
        <v>9452</v>
      </c>
      <c r="V1588" s="91">
        <v>8</v>
      </c>
      <c r="W1588" s="95">
        <f>Emissions!N1588</f>
        <v>0</v>
      </c>
      <c r="X1588" s="95" t="str">
        <f>Emissions!O1588</f>
        <v>LB</v>
      </c>
    </row>
    <row r="1589" spans="1:24" x14ac:dyDescent="0.3">
      <c r="A1589" s="91" t="str">
        <f>Emissions!A1589</f>
        <v>29211</v>
      </c>
      <c r="B1589" s="91" t="str">
        <f>Emissions!B1589</f>
        <v>29</v>
      </c>
      <c r="C1589" s="92" t="str">
        <f>Emissions!F1589</f>
        <v>MO</v>
      </c>
      <c r="D1589" s="92" t="str">
        <f>Emissions!C1589</f>
        <v>211</v>
      </c>
      <c r="E1589" s="91" t="str">
        <f>Emissions!D1589</f>
        <v>Sullivan</v>
      </c>
      <c r="F1589" s="91" t="str">
        <f>Emissions!E1589</f>
        <v>County</v>
      </c>
      <c r="G1589" s="91">
        <v>2620030001</v>
      </c>
      <c r="H1589" s="91" t="s">
        <v>9455</v>
      </c>
      <c r="I1589" s="91" t="s">
        <v>9450</v>
      </c>
      <c r="J1589" s="91" t="s">
        <v>9453</v>
      </c>
      <c r="K1589" s="91">
        <v>2014</v>
      </c>
      <c r="L1589" s="91">
        <v>515</v>
      </c>
      <c r="M1589" s="91" t="s">
        <v>9451</v>
      </c>
      <c r="N1589" s="94">
        <f>Emissions!G1589</f>
        <v>0</v>
      </c>
      <c r="O1589" s="91" t="str">
        <f>Emissions!H1589</f>
        <v>TON</v>
      </c>
      <c r="P1589" s="93">
        <f>'Emissions Factor'!$B$2</f>
        <v>5.5099999999999998E-6</v>
      </c>
      <c r="Q1589" s="91" t="str">
        <f>Emissions!L1589</f>
        <v xml:space="preserve">LB </v>
      </c>
      <c r="R1589" s="91" t="str">
        <f>Emissions!M1589</f>
        <v>TON</v>
      </c>
      <c r="S1589" s="91" t="s">
        <v>9454</v>
      </c>
      <c r="T1589" s="91">
        <v>7439976</v>
      </c>
      <c r="U1589" s="91" t="s">
        <v>9452</v>
      </c>
      <c r="V1589" s="91">
        <v>8</v>
      </c>
      <c r="W1589" s="95">
        <f>Emissions!N1589</f>
        <v>0</v>
      </c>
      <c r="X1589" s="95" t="str">
        <f>Emissions!O1589</f>
        <v>LB</v>
      </c>
    </row>
    <row r="1590" spans="1:24" x14ac:dyDescent="0.3">
      <c r="A1590" s="91" t="str">
        <f>Emissions!A1590</f>
        <v>29213</v>
      </c>
      <c r="B1590" s="91" t="str">
        <f>Emissions!B1590</f>
        <v>29</v>
      </c>
      <c r="C1590" s="92" t="str">
        <f>Emissions!F1590</f>
        <v>MO</v>
      </c>
      <c r="D1590" s="92" t="str">
        <f>Emissions!C1590</f>
        <v>213</v>
      </c>
      <c r="E1590" s="91" t="str">
        <f>Emissions!D1590</f>
        <v>Taney</v>
      </c>
      <c r="F1590" s="91" t="str">
        <f>Emissions!E1590</f>
        <v>County</v>
      </c>
      <c r="G1590" s="91">
        <v>2620030001</v>
      </c>
      <c r="H1590" s="91" t="s">
        <v>9455</v>
      </c>
      <c r="I1590" s="91" t="s">
        <v>9450</v>
      </c>
      <c r="J1590" s="91" t="s">
        <v>9453</v>
      </c>
      <c r="K1590" s="91">
        <v>2014</v>
      </c>
      <c r="L1590" s="91">
        <v>515</v>
      </c>
      <c r="M1590" s="91" t="s">
        <v>9451</v>
      </c>
      <c r="N1590" s="94">
        <f>Emissions!G1590</f>
        <v>0</v>
      </c>
      <c r="O1590" s="91" t="str">
        <f>Emissions!H1590</f>
        <v>TON</v>
      </c>
      <c r="P1590" s="93">
        <f>'Emissions Factor'!$B$2</f>
        <v>5.5099999999999998E-6</v>
      </c>
      <c r="Q1590" s="91" t="str">
        <f>Emissions!L1590</f>
        <v xml:space="preserve">LB </v>
      </c>
      <c r="R1590" s="91" t="str">
        <f>Emissions!M1590</f>
        <v>TON</v>
      </c>
      <c r="S1590" s="91" t="s">
        <v>9454</v>
      </c>
      <c r="T1590" s="91">
        <v>7439976</v>
      </c>
      <c r="U1590" s="91" t="s">
        <v>9452</v>
      </c>
      <c r="V1590" s="91">
        <v>8</v>
      </c>
      <c r="W1590" s="95">
        <f>Emissions!N1590</f>
        <v>0</v>
      </c>
      <c r="X1590" s="95" t="str">
        <f>Emissions!O1590</f>
        <v>LB</v>
      </c>
    </row>
    <row r="1591" spans="1:24" x14ac:dyDescent="0.3">
      <c r="A1591" s="91" t="str">
        <f>Emissions!A1591</f>
        <v>29215</v>
      </c>
      <c r="B1591" s="91" t="str">
        <f>Emissions!B1591</f>
        <v>29</v>
      </c>
      <c r="C1591" s="92" t="str">
        <f>Emissions!F1591</f>
        <v>MO</v>
      </c>
      <c r="D1591" s="92" t="str">
        <f>Emissions!C1591</f>
        <v>215</v>
      </c>
      <c r="E1591" s="91" t="str">
        <f>Emissions!D1591</f>
        <v>Texas</v>
      </c>
      <c r="F1591" s="91" t="str">
        <f>Emissions!E1591</f>
        <v>County</v>
      </c>
      <c r="G1591" s="91">
        <v>2620030001</v>
      </c>
      <c r="H1591" s="91" t="s">
        <v>9455</v>
      </c>
      <c r="I1591" s="91" t="s">
        <v>9450</v>
      </c>
      <c r="J1591" s="91" t="s">
        <v>9453</v>
      </c>
      <c r="K1591" s="91">
        <v>2014</v>
      </c>
      <c r="L1591" s="91">
        <v>515</v>
      </c>
      <c r="M1591" s="91" t="s">
        <v>9451</v>
      </c>
      <c r="N1591" s="94">
        <f>Emissions!G1591</f>
        <v>0</v>
      </c>
      <c r="O1591" s="91" t="str">
        <f>Emissions!H1591</f>
        <v>TON</v>
      </c>
      <c r="P1591" s="93">
        <f>'Emissions Factor'!$B$2</f>
        <v>5.5099999999999998E-6</v>
      </c>
      <c r="Q1591" s="91" t="str">
        <f>Emissions!L1591</f>
        <v xml:space="preserve">LB </v>
      </c>
      <c r="R1591" s="91" t="str">
        <f>Emissions!M1591</f>
        <v>TON</v>
      </c>
      <c r="S1591" s="91" t="s">
        <v>9454</v>
      </c>
      <c r="T1591" s="91">
        <v>7439976</v>
      </c>
      <c r="U1591" s="91" t="s">
        <v>9452</v>
      </c>
      <c r="V1591" s="91">
        <v>8</v>
      </c>
      <c r="W1591" s="95">
        <f>Emissions!N1591</f>
        <v>0</v>
      </c>
      <c r="X1591" s="95" t="str">
        <f>Emissions!O1591</f>
        <v>LB</v>
      </c>
    </row>
    <row r="1592" spans="1:24" x14ac:dyDescent="0.3">
      <c r="A1592" s="91" t="str">
        <f>Emissions!A1592</f>
        <v>29217</v>
      </c>
      <c r="B1592" s="91" t="str">
        <f>Emissions!B1592</f>
        <v>29</v>
      </c>
      <c r="C1592" s="92" t="str">
        <f>Emissions!F1592</f>
        <v>MO</v>
      </c>
      <c r="D1592" s="92" t="str">
        <f>Emissions!C1592</f>
        <v>217</v>
      </c>
      <c r="E1592" s="91" t="str">
        <f>Emissions!D1592</f>
        <v>Vernon</v>
      </c>
      <c r="F1592" s="91" t="str">
        <f>Emissions!E1592</f>
        <v>County</v>
      </c>
      <c r="G1592" s="91">
        <v>2620030001</v>
      </c>
      <c r="H1592" s="91" t="s">
        <v>9455</v>
      </c>
      <c r="I1592" s="91" t="s">
        <v>9450</v>
      </c>
      <c r="J1592" s="91" t="s">
        <v>9453</v>
      </c>
      <c r="K1592" s="91">
        <v>2014</v>
      </c>
      <c r="L1592" s="91">
        <v>515</v>
      </c>
      <c r="M1592" s="91" t="s">
        <v>9451</v>
      </c>
      <c r="N1592" s="94">
        <f>Emissions!G1592</f>
        <v>0</v>
      </c>
      <c r="O1592" s="91" t="str">
        <f>Emissions!H1592</f>
        <v>TON</v>
      </c>
      <c r="P1592" s="93">
        <f>'Emissions Factor'!$B$2</f>
        <v>5.5099999999999998E-6</v>
      </c>
      <c r="Q1592" s="91" t="str">
        <f>Emissions!L1592</f>
        <v xml:space="preserve">LB </v>
      </c>
      <c r="R1592" s="91" t="str">
        <f>Emissions!M1592</f>
        <v>TON</v>
      </c>
      <c r="S1592" s="91" t="s">
        <v>9454</v>
      </c>
      <c r="T1592" s="91">
        <v>7439976</v>
      </c>
      <c r="U1592" s="91" t="s">
        <v>9452</v>
      </c>
      <c r="V1592" s="91">
        <v>8</v>
      </c>
      <c r="W1592" s="95">
        <f>Emissions!N1592</f>
        <v>0</v>
      </c>
      <c r="X1592" s="95" t="str">
        <f>Emissions!O1592</f>
        <v>LB</v>
      </c>
    </row>
    <row r="1593" spans="1:24" x14ac:dyDescent="0.3">
      <c r="A1593" s="91" t="str">
        <f>Emissions!A1593</f>
        <v>29219</v>
      </c>
      <c r="B1593" s="91" t="str">
        <f>Emissions!B1593</f>
        <v>29</v>
      </c>
      <c r="C1593" s="92" t="str">
        <f>Emissions!F1593</f>
        <v>MO</v>
      </c>
      <c r="D1593" s="92" t="str">
        <f>Emissions!C1593</f>
        <v>219</v>
      </c>
      <c r="E1593" s="91" t="str">
        <f>Emissions!D1593</f>
        <v>Warren</v>
      </c>
      <c r="F1593" s="91" t="str">
        <f>Emissions!E1593</f>
        <v>County</v>
      </c>
      <c r="G1593" s="91">
        <v>2620030001</v>
      </c>
      <c r="H1593" s="91" t="s">
        <v>9455</v>
      </c>
      <c r="I1593" s="91" t="s">
        <v>9450</v>
      </c>
      <c r="J1593" s="91" t="s">
        <v>9453</v>
      </c>
      <c r="K1593" s="91">
        <v>2014</v>
      </c>
      <c r="L1593" s="91">
        <v>515</v>
      </c>
      <c r="M1593" s="91" t="s">
        <v>9451</v>
      </c>
      <c r="N1593" s="94">
        <f>Emissions!G1593</f>
        <v>0</v>
      </c>
      <c r="O1593" s="91" t="str">
        <f>Emissions!H1593</f>
        <v>TON</v>
      </c>
      <c r="P1593" s="93">
        <f>'Emissions Factor'!$B$2</f>
        <v>5.5099999999999998E-6</v>
      </c>
      <c r="Q1593" s="91" t="str">
        <f>Emissions!L1593</f>
        <v xml:space="preserve">LB </v>
      </c>
      <c r="R1593" s="91" t="str">
        <f>Emissions!M1593</f>
        <v>TON</v>
      </c>
      <c r="S1593" s="91" t="s">
        <v>9454</v>
      </c>
      <c r="T1593" s="91">
        <v>7439976</v>
      </c>
      <c r="U1593" s="91" t="s">
        <v>9452</v>
      </c>
      <c r="V1593" s="91">
        <v>8</v>
      </c>
      <c r="W1593" s="95">
        <f>Emissions!N1593</f>
        <v>0</v>
      </c>
      <c r="X1593" s="95" t="str">
        <f>Emissions!O1593</f>
        <v>LB</v>
      </c>
    </row>
    <row r="1594" spans="1:24" x14ac:dyDescent="0.3">
      <c r="A1594" s="91" t="str">
        <f>Emissions!A1594</f>
        <v>29221</v>
      </c>
      <c r="B1594" s="91" t="str">
        <f>Emissions!B1594</f>
        <v>29</v>
      </c>
      <c r="C1594" s="92" t="str">
        <f>Emissions!F1594</f>
        <v>MO</v>
      </c>
      <c r="D1594" s="92" t="str">
        <f>Emissions!C1594</f>
        <v>221</v>
      </c>
      <c r="E1594" s="91" t="str">
        <f>Emissions!D1594</f>
        <v>Washington</v>
      </c>
      <c r="F1594" s="91" t="str">
        <f>Emissions!E1594</f>
        <v>County</v>
      </c>
      <c r="G1594" s="91">
        <v>2620030001</v>
      </c>
      <c r="H1594" s="91" t="s">
        <v>9455</v>
      </c>
      <c r="I1594" s="91" t="s">
        <v>9450</v>
      </c>
      <c r="J1594" s="91" t="s">
        <v>9453</v>
      </c>
      <c r="K1594" s="91">
        <v>2014</v>
      </c>
      <c r="L1594" s="91">
        <v>515</v>
      </c>
      <c r="M1594" s="91" t="s">
        <v>9451</v>
      </c>
      <c r="N1594" s="94">
        <f>Emissions!G1594</f>
        <v>0</v>
      </c>
      <c r="O1594" s="91" t="str">
        <f>Emissions!H1594</f>
        <v>TON</v>
      </c>
      <c r="P1594" s="93">
        <f>'Emissions Factor'!$B$2</f>
        <v>5.5099999999999998E-6</v>
      </c>
      <c r="Q1594" s="91" t="str">
        <f>Emissions!L1594</f>
        <v xml:space="preserve">LB </v>
      </c>
      <c r="R1594" s="91" t="str">
        <f>Emissions!M1594</f>
        <v>TON</v>
      </c>
      <c r="S1594" s="91" t="s">
        <v>9454</v>
      </c>
      <c r="T1594" s="91">
        <v>7439976</v>
      </c>
      <c r="U1594" s="91" t="s">
        <v>9452</v>
      </c>
      <c r="V1594" s="91">
        <v>8</v>
      </c>
      <c r="W1594" s="95">
        <f>Emissions!N1594</f>
        <v>0</v>
      </c>
      <c r="X1594" s="95" t="str">
        <f>Emissions!O1594</f>
        <v>LB</v>
      </c>
    </row>
    <row r="1595" spans="1:24" x14ac:dyDescent="0.3">
      <c r="A1595" s="91" t="str">
        <f>Emissions!A1595</f>
        <v>29223</v>
      </c>
      <c r="B1595" s="91" t="str">
        <f>Emissions!B1595</f>
        <v>29</v>
      </c>
      <c r="C1595" s="92" t="str">
        <f>Emissions!F1595</f>
        <v>MO</v>
      </c>
      <c r="D1595" s="92" t="str">
        <f>Emissions!C1595</f>
        <v>223</v>
      </c>
      <c r="E1595" s="91" t="str">
        <f>Emissions!D1595</f>
        <v>Wayne</v>
      </c>
      <c r="F1595" s="91" t="str">
        <f>Emissions!E1595</f>
        <v>County</v>
      </c>
      <c r="G1595" s="91">
        <v>2620030001</v>
      </c>
      <c r="H1595" s="91" t="s">
        <v>9455</v>
      </c>
      <c r="I1595" s="91" t="s">
        <v>9450</v>
      </c>
      <c r="J1595" s="91" t="s">
        <v>9453</v>
      </c>
      <c r="K1595" s="91">
        <v>2014</v>
      </c>
      <c r="L1595" s="91">
        <v>515</v>
      </c>
      <c r="M1595" s="91" t="s">
        <v>9451</v>
      </c>
      <c r="N1595" s="94">
        <f>Emissions!G1595</f>
        <v>0</v>
      </c>
      <c r="O1595" s="91" t="str">
        <f>Emissions!H1595</f>
        <v>TON</v>
      </c>
      <c r="P1595" s="93">
        <f>'Emissions Factor'!$B$2</f>
        <v>5.5099999999999998E-6</v>
      </c>
      <c r="Q1595" s="91" t="str">
        <f>Emissions!L1595</f>
        <v xml:space="preserve">LB </v>
      </c>
      <c r="R1595" s="91" t="str">
        <f>Emissions!M1595</f>
        <v>TON</v>
      </c>
      <c r="S1595" s="91" t="s">
        <v>9454</v>
      </c>
      <c r="T1595" s="91">
        <v>7439976</v>
      </c>
      <c r="U1595" s="91" t="s">
        <v>9452</v>
      </c>
      <c r="V1595" s="91">
        <v>8</v>
      </c>
      <c r="W1595" s="95">
        <f>Emissions!N1595</f>
        <v>0</v>
      </c>
      <c r="X1595" s="95" t="str">
        <f>Emissions!O1595</f>
        <v>LB</v>
      </c>
    </row>
    <row r="1596" spans="1:24" x14ac:dyDescent="0.3">
      <c r="A1596" s="91" t="str">
        <f>Emissions!A1596</f>
        <v>29225</v>
      </c>
      <c r="B1596" s="91" t="str">
        <f>Emissions!B1596</f>
        <v>29</v>
      </c>
      <c r="C1596" s="92" t="str">
        <f>Emissions!F1596</f>
        <v>MO</v>
      </c>
      <c r="D1596" s="92" t="str">
        <f>Emissions!C1596</f>
        <v>225</v>
      </c>
      <c r="E1596" s="91" t="str">
        <f>Emissions!D1596</f>
        <v>Webster</v>
      </c>
      <c r="F1596" s="91" t="str">
        <f>Emissions!E1596</f>
        <v>County</v>
      </c>
      <c r="G1596" s="91">
        <v>2620030001</v>
      </c>
      <c r="H1596" s="91" t="s">
        <v>9455</v>
      </c>
      <c r="I1596" s="91" t="s">
        <v>9450</v>
      </c>
      <c r="J1596" s="91" t="s">
        <v>9453</v>
      </c>
      <c r="K1596" s="91">
        <v>2014</v>
      </c>
      <c r="L1596" s="91">
        <v>515</v>
      </c>
      <c r="M1596" s="91" t="s">
        <v>9451</v>
      </c>
      <c r="N1596" s="94">
        <f>Emissions!G1596</f>
        <v>0</v>
      </c>
      <c r="O1596" s="91" t="str">
        <f>Emissions!H1596</f>
        <v>TON</v>
      </c>
      <c r="P1596" s="93">
        <f>'Emissions Factor'!$B$2</f>
        <v>5.5099999999999998E-6</v>
      </c>
      <c r="Q1596" s="91" t="str">
        <f>Emissions!L1596</f>
        <v xml:space="preserve">LB </v>
      </c>
      <c r="R1596" s="91" t="str">
        <f>Emissions!M1596</f>
        <v>TON</v>
      </c>
      <c r="S1596" s="91" t="s">
        <v>9454</v>
      </c>
      <c r="T1596" s="91">
        <v>7439976</v>
      </c>
      <c r="U1596" s="91" t="s">
        <v>9452</v>
      </c>
      <c r="V1596" s="91">
        <v>8</v>
      </c>
      <c r="W1596" s="95">
        <f>Emissions!N1596</f>
        <v>0</v>
      </c>
      <c r="X1596" s="95" t="str">
        <f>Emissions!O1596</f>
        <v>LB</v>
      </c>
    </row>
    <row r="1597" spans="1:24" x14ac:dyDescent="0.3">
      <c r="A1597" s="91" t="str">
        <f>Emissions!A1597</f>
        <v>29227</v>
      </c>
      <c r="B1597" s="91" t="str">
        <f>Emissions!B1597</f>
        <v>29</v>
      </c>
      <c r="C1597" s="92" t="str">
        <f>Emissions!F1597</f>
        <v>MO</v>
      </c>
      <c r="D1597" s="92" t="str">
        <f>Emissions!C1597</f>
        <v>227</v>
      </c>
      <c r="E1597" s="91" t="str">
        <f>Emissions!D1597</f>
        <v>Worth</v>
      </c>
      <c r="F1597" s="91" t="str">
        <f>Emissions!E1597</f>
        <v>County</v>
      </c>
      <c r="G1597" s="91">
        <v>2620030001</v>
      </c>
      <c r="H1597" s="91" t="s">
        <v>9455</v>
      </c>
      <c r="I1597" s="91" t="s">
        <v>9450</v>
      </c>
      <c r="J1597" s="91" t="s">
        <v>9453</v>
      </c>
      <c r="K1597" s="91">
        <v>2014</v>
      </c>
      <c r="L1597" s="91">
        <v>515</v>
      </c>
      <c r="M1597" s="91" t="s">
        <v>9451</v>
      </c>
      <c r="N1597" s="94">
        <f>Emissions!G1597</f>
        <v>0</v>
      </c>
      <c r="O1597" s="91" t="str">
        <f>Emissions!H1597</f>
        <v>TON</v>
      </c>
      <c r="P1597" s="93">
        <f>'Emissions Factor'!$B$2</f>
        <v>5.5099999999999998E-6</v>
      </c>
      <c r="Q1597" s="91" t="str">
        <f>Emissions!L1597</f>
        <v xml:space="preserve">LB </v>
      </c>
      <c r="R1597" s="91" t="str">
        <f>Emissions!M1597</f>
        <v>TON</v>
      </c>
      <c r="S1597" s="91" t="s">
        <v>9454</v>
      </c>
      <c r="T1597" s="91">
        <v>7439976</v>
      </c>
      <c r="U1597" s="91" t="s">
        <v>9452</v>
      </c>
      <c r="V1597" s="91">
        <v>8</v>
      </c>
      <c r="W1597" s="95">
        <f>Emissions!N1597</f>
        <v>0</v>
      </c>
      <c r="X1597" s="95" t="str">
        <f>Emissions!O1597</f>
        <v>LB</v>
      </c>
    </row>
    <row r="1598" spans="1:24" x14ac:dyDescent="0.3">
      <c r="A1598" s="91" t="str">
        <f>Emissions!A1598</f>
        <v>29229</v>
      </c>
      <c r="B1598" s="91" t="str">
        <f>Emissions!B1598</f>
        <v>29</v>
      </c>
      <c r="C1598" s="92" t="str">
        <f>Emissions!F1598</f>
        <v>MO</v>
      </c>
      <c r="D1598" s="92" t="str">
        <f>Emissions!C1598</f>
        <v>229</v>
      </c>
      <c r="E1598" s="91" t="str">
        <f>Emissions!D1598</f>
        <v>Wright</v>
      </c>
      <c r="F1598" s="91" t="str">
        <f>Emissions!E1598</f>
        <v>County</v>
      </c>
      <c r="G1598" s="91">
        <v>2620030001</v>
      </c>
      <c r="H1598" s="91" t="s">
        <v>9455</v>
      </c>
      <c r="I1598" s="91" t="s">
        <v>9450</v>
      </c>
      <c r="J1598" s="91" t="s">
        <v>9453</v>
      </c>
      <c r="K1598" s="91">
        <v>2014</v>
      </c>
      <c r="L1598" s="91">
        <v>515</v>
      </c>
      <c r="M1598" s="91" t="s">
        <v>9451</v>
      </c>
      <c r="N1598" s="94">
        <f>Emissions!G1598</f>
        <v>171538.461538462</v>
      </c>
      <c r="O1598" s="91" t="str">
        <f>Emissions!H1598</f>
        <v>TON</v>
      </c>
      <c r="P1598" s="93">
        <f>'Emissions Factor'!$B$2</f>
        <v>5.5099999999999998E-6</v>
      </c>
      <c r="Q1598" s="91" t="str">
        <f>Emissions!L1598</f>
        <v xml:space="preserve">LB </v>
      </c>
      <c r="R1598" s="91" t="str">
        <f>Emissions!M1598</f>
        <v>TON</v>
      </c>
      <c r="S1598" s="91" t="s">
        <v>9454</v>
      </c>
      <c r="T1598" s="91">
        <v>7439976</v>
      </c>
      <c r="U1598" s="91" t="s">
        <v>9452</v>
      </c>
      <c r="V1598" s="91">
        <v>8</v>
      </c>
      <c r="W1598" s="95">
        <f>Emissions!N1598</f>
        <v>0.94517692307692558</v>
      </c>
      <c r="X1598" s="95" t="str">
        <f>Emissions!O1598</f>
        <v>LB</v>
      </c>
    </row>
    <row r="1599" spans="1:24" x14ac:dyDescent="0.3">
      <c r="A1599" s="91" t="str">
        <f>Emissions!A1599</f>
        <v>29510</v>
      </c>
      <c r="B1599" s="91" t="str">
        <f>Emissions!B1599</f>
        <v>29</v>
      </c>
      <c r="C1599" s="92" t="str">
        <f>Emissions!F1599</f>
        <v>MO</v>
      </c>
      <c r="D1599" s="92" t="str">
        <f>Emissions!C1599</f>
        <v>510</v>
      </c>
      <c r="E1599" s="91" t="str">
        <f>Emissions!D1599</f>
        <v>St. Louis</v>
      </c>
      <c r="F1599" s="91" t="str">
        <f>Emissions!E1599</f>
        <v>City</v>
      </c>
      <c r="G1599" s="91">
        <v>2620030001</v>
      </c>
      <c r="H1599" s="91" t="s">
        <v>9455</v>
      </c>
      <c r="I1599" s="91" t="s">
        <v>9450</v>
      </c>
      <c r="J1599" s="91" t="s">
        <v>9453</v>
      </c>
      <c r="K1599" s="91">
        <v>2014</v>
      </c>
      <c r="L1599" s="91">
        <v>515</v>
      </c>
      <c r="M1599" s="91" t="s">
        <v>9451</v>
      </c>
      <c r="N1599" s="94">
        <f>Emissions!G1599</f>
        <v>0</v>
      </c>
      <c r="O1599" s="91" t="str">
        <f>Emissions!H1599</f>
        <v>TON</v>
      </c>
      <c r="P1599" s="93">
        <f>'Emissions Factor'!$B$2</f>
        <v>5.5099999999999998E-6</v>
      </c>
      <c r="Q1599" s="91" t="str">
        <f>Emissions!L1599</f>
        <v xml:space="preserve">LB </v>
      </c>
      <c r="R1599" s="91" t="str">
        <f>Emissions!M1599</f>
        <v>TON</v>
      </c>
      <c r="S1599" s="91" t="s">
        <v>9454</v>
      </c>
      <c r="T1599" s="91">
        <v>7439976</v>
      </c>
      <c r="U1599" s="91" t="s">
        <v>9452</v>
      </c>
      <c r="V1599" s="91">
        <v>8</v>
      </c>
      <c r="W1599" s="95">
        <f>Emissions!N1599</f>
        <v>0</v>
      </c>
      <c r="X1599" s="95" t="str">
        <f>Emissions!O1599</f>
        <v>LB</v>
      </c>
    </row>
    <row r="1600" spans="1:24" x14ac:dyDescent="0.3">
      <c r="A1600" s="91" t="str">
        <f>Emissions!A1600</f>
        <v>30001</v>
      </c>
      <c r="B1600" s="91" t="str">
        <f>Emissions!B1600</f>
        <v>30</v>
      </c>
      <c r="C1600" s="92" t="str">
        <f>Emissions!F1600</f>
        <v>MT</v>
      </c>
      <c r="D1600" s="92" t="str">
        <f>Emissions!C1600</f>
        <v>001</v>
      </c>
      <c r="E1600" s="91" t="str">
        <f>Emissions!D1600</f>
        <v>Beaverhead</v>
      </c>
      <c r="F1600" s="91" t="str">
        <f>Emissions!E1600</f>
        <v>County</v>
      </c>
      <c r="G1600" s="91">
        <v>2620030001</v>
      </c>
      <c r="H1600" s="91" t="s">
        <v>9455</v>
      </c>
      <c r="I1600" s="91" t="s">
        <v>9450</v>
      </c>
      <c r="J1600" s="91" t="s">
        <v>9453</v>
      </c>
      <c r="K1600" s="91">
        <v>2014</v>
      </c>
      <c r="L1600" s="91">
        <v>515</v>
      </c>
      <c r="M1600" s="91" t="s">
        <v>9451</v>
      </c>
      <c r="N1600" s="94">
        <f>Emissions!G1600</f>
        <v>0</v>
      </c>
      <c r="O1600" s="91" t="str">
        <f>Emissions!H1600</f>
        <v>TON</v>
      </c>
      <c r="P1600" s="93">
        <f>'Emissions Factor'!$B$2</f>
        <v>5.5099999999999998E-6</v>
      </c>
      <c r="Q1600" s="91" t="str">
        <f>Emissions!L1600</f>
        <v xml:space="preserve">LB </v>
      </c>
      <c r="R1600" s="91" t="str">
        <f>Emissions!M1600</f>
        <v>TON</v>
      </c>
      <c r="S1600" s="91" t="s">
        <v>9454</v>
      </c>
      <c r="T1600" s="91">
        <v>7439976</v>
      </c>
      <c r="U1600" s="91" t="s">
        <v>9452</v>
      </c>
      <c r="V1600" s="91">
        <v>8</v>
      </c>
      <c r="W1600" s="95">
        <f>Emissions!N1600</f>
        <v>0</v>
      </c>
      <c r="X1600" s="95" t="str">
        <f>Emissions!O1600</f>
        <v>LB</v>
      </c>
    </row>
    <row r="1601" spans="1:24" x14ac:dyDescent="0.3">
      <c r="A1601" s="91" t="str">
        <f>Emissions!A1601</f>
        <v>30003</v>
      </c>
      <c r="B1601" s="91" t="str">
        <f>Emissions!B1601</f>
        <v>30</v>
      </c>
      <c r="C1601" s="92" t="str">
        <f>Emissions!F1601</f>
        <v>MT</v>
      </c>
      <c r="D1601" s="92" t="str">
        <f>Emissions!C1601</f>
        <v>003</v>
      </c>
      <c r="E1601" s="91" t="str">
        <f>Emissions!D1601</f>
        <v>Big Horn</v>
      </c>
      <c r="F1601" s="91" t="str">
        <f>Emissions!E1601</f>
        <v>County</v>
      </c>
      <c r="G1601" s="91">
        <v>2620030001</v>
      </c>
      <c r="H1601" s="91" t="s">
        <v>9455</v>
      </c>
      <c r="I1601" s="91" t="s">
        <v>9450</v>
      </c>
      <c r="J1601" s="91" t="s">
        <v>9453</v>
      </c>
      <c r="K1601" s="91">
        <v>2014</v>
      </c>
      <c r="L1601" s="91">
        <v>515</v>
      </c>
      <c r="M1601" s="91" t="s">
        <v>9451</v>
      </c>
      <c r="N1601" s="94">
        <f>Emissions!G1601</f>
        <v>0</v>
      </c>
      <c r="O1601" s="91" t="str">
        <f>Emissions!H1601</f>
        <v>TON</v>
      </c>
      <c r="P1601" s="93">
        <f>'Emissions Factor'!$B$2</f>
        <v>5.5099999999999998E-6</v>
      </c>
      <c r="Q1601" s="91" t="str">
        <f>Emissions!L1601</f>
        <v xml:space="preserve">LB </v>
      </c>
      <c r="R1601" s="91" t="str">
        <f>Emissions!M1601</f>
        <v>TON</v>
      </c>
      <c r="S1601" s="91" t="s">
        <v>9454</v>
      </c>
      <c r="T1601" s="91">
        <v>7439976</v>
      </c>
      <c r="U1601" s="91" t="s">
        <v>9452</v>
      </c>
      <c r="V1601" s="91">
        <v>8</v>
      </c>
      <c r="W1601" s="95">
        <f>Emissions!N1601</f>
        <v>0</v>
      </c>
      <c r="X1601" s="95" t="str">
        <f>Emissions!O1601</f>
        <v>LB</v>
      </c>
    </row>
    <row r="1602" spans="1:24" x14ac:dyDescent="0.3">
      <c r="A1602" s="91" t="str">
        <f>Emissions!A1602</f>
        <v>30005</v>
      </c>
      <c r="B1602" s="91" t="str">
        <f>Emissions!B1602</f>
        <v>30</v>
      </c>
      <c r="C1602" s="92" t="str">
        <f>Emissions!F1602</f>
        <v>MT</v>
      </c>
      <c r="D1602" s="92" t="str">
        <f>Emissions!C1602</f>
        <v>005</v>
      </c>
      <c r="E1602" s="91" t="str">
        <f>Emissions!D1602</f>
        <v>Blaine</v>
      </c>
      <c r="F1602" s="91" t="str">
        <f>Emissions!E1602</f>
        <v>County</v>
      </c>
      <c r="G1602" s="91">
        <v>2620030001</v>
      </c>
      <c r="H1602" s="91" t="s">
        <v>9455</v>
      </c>
      <c r="I1602" s="91" t="s">
        <v>9450</v>
      </c>
      <c r="J1602" s="91" t="s">
        <v>9453</v>
      </c>
      <c r="K1602" s="91">
        <v>2014</v>
      </c>
      <c r="L1602" s="91">
        <v>515</v>
      </c>
      <c r="M1602" s="91" t="s">
        <v>9451</v>
      </c>
      <c r="N1602" s="94">
        <f>Emissions!G1602</f>
        <v>0</v>
      </c>
      <c r="O1602" s="91" t="str">
        <f>Emissions!H1602</f>
        <v>TON</v>
      </c>
      <c r="P1602" s="93">
        <f>'Emissions Factor'!$B$2</f>
        <v>5.5099999999999998E-6</v>
      </c>
      <c r="Q1602" s="91" t="str">
        <f>Emissions!L1602</f>
        <v xml:space="preserve">LB </v>
      </c>
      <c r="R1602" s="91" t="str">
        <f>Emissions!M1602</f>
        <v>TON</v>
      </c>
      <c r="S1602" s="91" t="s">
        <v>9454</v>
      </c>
      <c r="T1602" s="91">
        <v>7439976</v>
      </c>
      <c r="U1602" s="91" t="s">
        <v>9452</v>
      </c>
      <c r="V1602" s="91">
        <v>8</v>
      </c>
      <c r="W1602" s="95">
        <f>Emissions!N1602</f>
        <v>0</v>
      </c>
      <c r="X1602" s="95" t="str">
        <f>Emissions!O1602</f>
        <v>LB</v>
      </c>
    </row>
    <row r="1603" spans="1:24" x14ac:dyDescent="0.3">
      <c r="A1603" s="91" t="str">
        <f>Emissions!A1603</f>
        <v>30007</v>
      </c>
      <c r="B1603" s="91" t="str">
        <f>Emissions!B1603</f>
        <v>30</v>
      </c>
      <c r="C1603" s="92" t="str">
        <f>Emissions!F1603</f>
        <v>MT</v>
      </c>
      <c r="D1603" s="92" t="str">
        <f>Emissions!C1603</f>
        <v>007</v>
      </c>
      <c r="E1603" s="91" t="str">
        <f>Emissions!D1603</f>
        <v>Broadwater</v>
      </c>
      <c r="F1603" s="91" t="str">
        <f>Emissions!E1603</f>
        <v>County</v>
      </c>
      <c r="G1603" s="91">
        <v>2620030001</v>
      </c>
      <c r="H1603" s="91" t="s">
        <v>9455</v>
      </c>
      <c r="I1603" s="91" t="s">
        <v>9450</v>
      </c>
      <c r="J1603" s="91" t="s">
        <v>9453</v>
      </c>
      <c r="K1603" s="91">
        <v>2014</v>
      </c>
      <c r="L1603" s="91">
        <v>515</v>
      </c>
      <c r="M1603" s="91" t="s">
        <v>9451</v>
      </c>
      <c r="N1603" s="94">
        <f>Emissions!G1603</f>
        <v>0</v>
      </c>
      <c r="O1603" s="91" t="str">
        <f>Emissions!H1603</f>
        <v>TON</v>
      </c>
      <c r="P1603" s="93">
        <f>'Emissions Factor'!$B$2</f>
        <v>5.5099999999999998E-6</v>
      </c>
      <c r="Q1603" s="91" t="str">
        <f>Emissions!L1603</f>
        <v xml:space="preserve">LB </v>
      </c>
      <c r="R1603" s="91" t="str">
        <f>Emissions!M1603</f>
        <v>TON</v>
      </c>
      <c r="S1603" s="91" t="s">
        <v>9454</v>
      </c>
      <c r="T1603" s="91">
        <v>7439976</v>
      </c>
      <c r="U1603" s="91" t="s">
        <v>9452</v>
      </c>
      <c r="V1603" s="91">
        <v>8</v>
      </c>
      <c r="W1603" s="95">
        <f>Emissions!N1603</f>
        <v>0</v>
      </c>
      <c r="X1603" s="95" t="str">
        <f>Emissions!O1603</f>
        <v>LB</v>
      </c>
    </row>
    <row r="1604" spans="1:24" x14ac:dyDescent="0.3">
      <c r="A1604" s="91" t="str">
        <f>Emissions!A1604</f>
        <v>30009</v>
      </c>
      <c r="B1604" s="91" t="str">
        <f>Emissions!B1604</f>
        <v>30</v>
      </c>
      <c r="C1604" s="92" t="str">
        <f>Emissions!F1604</f>
        <v>MT</v>
      </c>
      <c r="D1604" s="92" t="str">
        <f>Emissions!C1604</f>
        <v>009</v>
      </c>
      <c r="E1604" s="91" t="str">
        <f>Emissions!D1604</f>
        <v>Carbon</v>
      </c>
      <c r="F1604" s="91" t="str">
        <f>Emissions!E1604</f>
        <v>County</v>
      </c>
      <c r="G1604" s="91">
        <v>2620030001</v>
      </c>
      <c r="H1604" s="91" t="s">
        <v>9455</v>
      </c>
      <c r="I1604" s="91" t="s">
        <v>9450</v>
      </c>
      <c r="J1604" s="91" t="s">
        <v>9453</v>
      </c>
      <c r="K1604" s="91">
        <v>2014</v>
      </c>
      <c r="L1604" s="91">
        <v>515</v>
      </c>
      <c r="M1604" s="91" t="s">
        <v>9451</v>
      </c>
      <c r="N1604" s="94">
        <f>Emissions!G1604</f>
        <v>0</v>
      </c>
      <c r="O1604" s="91" t="str">
        <f>Emissions!H1604</f>
        <v>TON</v>
      </c>
      <c r="P1604" s="93">
        <f>'Emissions Factor'!$B$2</f>
        <v>5.5099999999999998E-6</v>
      </c>
      <c r="Q1604" s="91" t="str">
        <f>Emissions!L1604</f>
        <v xml:space="preserve">LB </v>
      </c>
      <c r="R1604" s="91" t="str">
        <f>Emissions!M1604</f>
        <v>TON</v>
      </c>
      <c r="S1604" s="91" t="s">
        <v>9454</v>
      </c>
      <c r="T1604" s="91">
        <v>7439976</v>
      </c>
      <c r="U1604" s="91" t="s">
        <v>9452</v>
      </c>
      <c r="V1604" s="91">
        <v>8</v>
      </c>
      <c r="W1604" s="95">
        <f>Emissions!N1604</f>
        <v>0</v>
      </c>
      <c r="X1604" s="95" t="str">
        <f>Emissions!O1604</f>
        <v>LB</v>
      </c>
    </row>
    <row r="1605" spans="1:24" x14ac:dyDescent="0.3">
      <c r="A1605" s="91" t="str">
        <f>Emissions!A1605</f>
        <v>30011</v>
      </c>
      <c r="B1605" s="91" t="str">
        <f>Emissions!B1605</f>
        <v>30</v>
      </c>
      <c r="C1605" s="92" t="str">
        <f>Emissions!F1605</f>
        <v>MT</v>
      </c>
      <c r="D1605" s="92" t="str">
        <f>Emissions!C1605</f>
        <v>011</v>
      </c>
      <c r="E1605" s="91" t="str">
        <f>Emissions!D1605</f>
        <v>Carter</v>
      </c>
      <c r="F1605" s="91" t="str">
        <f>Emissions!E1605</f>
        <v>County</v>
      </c>
      <c r="G1605" s="91">
        <v>2620030001</v>
      </c>
      <c r="H1605" s="91" t="s">
        <v>9455</v>
      </c>
      <c r="I1605" s="91" t="s">
        <v>9450</v>
      </c>
      <c r="J1605" s="91" t="s">
        <v>9453</v>
      </c>
      <c r="K1605" s="91">
        <v>2014</v>
      </c>
      <c r="L1605" s="91">
        <v>515</v>
      </c>
      <c r="M1605" s="91" t="s">
        <v>9451</v>
      </c>
      <c r="N1605" s="94">
        <f>Emissions!G1605</f>
        <v>0</v>
      </c>
      <c r="O1605" s="91" t="str">
        <f>Emissions!H1605</f>
        <v>TON</v>
      </c>
      <c r="P1605" s="93">
        <f>'Emissions Factor'!$B$2</f>
        <v>5.5099999999999998E-6</v>
      </c>
      <c r="Q1605" s="91" t="str">
        <f>Emissions!L1605</f>
        <v xml:space="preserve">LB </v>
      </c>
      <c r="R1605" s="91" t="str">
        <f>Emissions!M1605</f>
        <v>TON</v>
      </c>
      <c r="S1605" s="91" t="s">
        <v>9454</v>
      </c>
      <c r="T1605" s="91">
        <v>7439976</v>
      </c>
      <c r="U1605" s="91" t="s">
        <v>9452</v>
      </c>
      <c r="V1605" s="91">
        <v>8</v>
      </c>
      <c r="W1605" s="95">
        <f>Emissions!N1605</f>
        <v>0</v>
      </c>
      <c r="X1605" s="95" t="str">
        <f>Emissions!O1605</f>
        <v>LB</v>
      </c>
    </row>
    <row r="1606" spans="1:24" x14ac:dyDescent="0.3">
      <c r="A1606" s="91" t="str">
        <f>Emissions!A1606</f>
        <v>30013</v>
      </c>
      <c r="B1606" s="91" t="str">
        <f>Emissions!B1606</f>
        <v>30</v>
      </c>
      <c r="C1606" s="92" t="str">
        <f>Emissions!F1606</f>
        <v>MT</v>
      </c>
      <c r="D1606" s="92" t="str">
        <f>Emissions!C1606</f>
        <v>013</v>
      </c>
      <c r="E1606" s="91" t="str">
        <f>Emissions!D1606</f>
        <v>Cascade</v>
      </c>
      <c r="F1606" s="91" t="str">
        <f>Emissions!E1606</f>
        <v>County</v>
      </c>
      <c r="G1606" s="91">
        <v>2620030001</v>
      </c>
      <c r="H1606" s="91" t="s">
        <v>9455</v>
      </c>
      <c r="I1606" s="91" t="s">
        <v>9450</v>
      </c>
      <c r="J1606" s="91" t="s">
        <v>9453</v>
      </c>
      <c r="K1606" s="91">
        <v>2014</v>
      </c>
      <c r="L1606" s="91">
        <v>515</v>
      </c>
      <c r="M1606" s="91" t="s">
        <v>9451</v>
      </c>
      <c r="N1606" s="94">
        <f>Emissions!G1606</f>
        <v>80919.942857142902</v>
      </c>
      <c r="O1606" s="91" t="str">
        <f>Emissions!H1606</f>
        <v>TON</v>
      </c>
      <c r="P1606" s="93">
        <f>'Emissions Factor'!$B$2</f>
        <v>5.5099999999999998E-6</v>
      </c>
      <c r="Q1606" s="91" t="str">
        <f>Emissions!L1606</f>
        <v xml:space="preserve">LB </v>
      </c>
      <c r="R1606" s="91" t="str">
        <f>Emissions!M1606</f>
        <v>TON</v>
      </c>
      <c r="S1606" s="91" t="s">
        <v>9454</v>
      </c>
      <c r="T1606" s="91">
        <v>7439976</v>
      </c>
      <c r="U1606" s="91" t="s">
        <v>9452</v>
      </c>
      <c r="V1606" s="91">
        <v>8</v>
      </c>
      <c r="W1606" s="95">
        <f>Emissions!N1606</f>
        <v>0.44586888514285739</v>
      </c>
      <c r="X1606" s="95" t="str">
        <f>Emissions!O1606</f>
        <v>LB</v>
      </c>
    </row>
    <row r="1607" spans="1:24" x14ac:dyDescent="0.3">
      <c r="A1607" s="91" t="str">
        <f>Emissions!A1607</f>
        <v>30015</v>
      </c>
      <c r="B1607" s="91" t="str">
        <f>Emissions!B1607</f>
        <v>30</v>
      </c>
      <c r="C1607" s="92" t="str">
        <f>Emissions!F1607</f>
        <v>MT</v>
      </c>
      <c r="D1607" s="92" t="str">
        <f>Emissions!C1607</f>
        <v>015</v>
      </c>
      <c r="E1607" s="91" t="str">
        <f>Emissions!D1607</f>
        <v>Chouteau</v>
      </c>
      <c r="F1607" s="91" t="str">
        <f>Emissions!E1607</f>
        <v>County</v>
      </c>
      <c r="G1607" s="91">
        <v>2620030001</v>
      </c>
      <c r="H1607" s="91" t="s">
        <v>9455</v>
      </c>
      <c r="I1607" s="91" t="s">
        <v>9450</v>
      </c>
      <c r="J1607" s="91" t="s">
        <v>9453</v>
      </c>
      <c r="K1607" s="91">
        <v>2014</v>
      </c>
      <c r="L1607" s="91">
        <v>515</v>
      </c>
      <c r="M1607" s="91" t="s">
        <v>9451</v>
      </c>
      <c r="N1607" s="94">
        <f>Emissions!G1607</f>
        <v>0</v>
      </c>
      <c r="O1607" s="91" t="str">
        <f>Emissions!H1607</f>
        <v>TON</v>
      </c>
      <c r="P1607" s="93">
        <f>'Emissions Factor'!$B$2</f>
        <v>5.5099999999999998E-6</v>
      </c>
      <c r="Q1607" s="91" t="str">
        <f>Emissions!L1607</f>
        <v xml:space="preserve">LB </v>
      </c>
      <c r="R1607" s="91" t="str">
        <f>Emissions!M1607</f>
        <v>TON</v>
      </c>
      <c r="S1607" s="91" t="s">
        <v>9454</v>
      </c>
      <c r="T1607" s="91">
        <v>7439976</v>
      </c>
      <c r="U1607" s="91" t="s">
        <v>9452</v>
      </c>
      <c r="V1607" s="91">
        <v>8</v>
      </c>
      <c r="W1607" s="95">
        <f>Emissions!N1607</f>
        <v>0</v>
      </c>
      <c r="X1607" s="95" t="str">
        <f>Emissions!O1607</f>
        <v>LB</v>
      </c>
    </row>
    <row r="1608" spans="1:24" x14ac:dyDescent="0.3">
      <c r="A1608" s="91" t="str">
        <f>Emissions!A1608</f>
        <v>30017</v>
      </c>
      <c r="B1608" s="91" t="str">
        <f>Emissions!B1608</f>
        <v>30</v>
      </c>
      <c r="C1608" s="92" t="str">
        <f>Emissions!F1608</f>
        <v>MT</v>
      </c>
      <c r="D1608" s="92" t="str">
        <f>Emissions!C1608</f>
        <v>017</v>
      </c>
      <c r="E1608" s="91" t="str">
        <f>Emissions!D1608</f>
        <v>Custer</v>
      </c>
      <c r="F1608" s="91" t="str">
        <f>Emissions!E1608</f>
        <v>County</v>
      </c>
      <c r="G1608" s="91">
        <v>2620030001</v>
      </c>
      <c r="H1608" s="91" t="s">
        <v>9455</v>
      </c>
      <c r="I1608" s="91" t="s">
        <v>9450</v>
      </c>
      <c r="J1608" s="91" t="s">
        <v>9453</v>
      </c>
      <c r="K1608" s="91">
        <v>2014</v>
      </c>
      <c r="L1608" s="91">
        <v>515</v>
      </c>
      <c r="M1608" s="91" t="s">
        <v>9451</v>
      </c>
      <c r="N1608" s="94">
        <f>Emissions!G1608</f>
        <v>0</v>
      </c>
      <c r="O1608" s="91" t="str">
        <f>Emissions!H1608</f>
        <v>TON</v>
      </c>
      <c r="P1608" s="93">
        <f>'Emissions Factor'!$B$2</f>
        <v>5.5099999999999998E-6</v>
      </c>
      <c r="Q1608" s="91" t="str">
        <f>Emissions!L1608</f>
        <v xml:space="preserve">LB </v>
      </c>
      <c r="R1608" s="91" t="str">
        <f>Emissions!M1608</f>
        <v>TON</v>
      </c>
      <c r="S1608" s="91" t="s">
        <v>9454</v>
      </c>
      <c r="T1608" s="91">
        <v>7439976</v>
      </c>
      <c r="U1608" s="91" t="s">
        <v>9452</v>
      </c>
      <c r="V1608" s="91">
        <v>8</v>
      </c>
      <c r="W1608" s="95">
        <f>Emissions!N1608</f>
        <v>0</v>
      </c>
      <c r="X1608" s="95" t="str">
        <f>Emissions!O1608</f>
        <v>LB</v>
      </c>
    </row>
    <row r="1609" spans="1:24" x14ac:dyDescent="0.3">
      <c r="A1609" s="91" t="str">
        <f>Emissions!A1609</f>
        <v>30019</v>
      </c>
      <c r="B1609" s="91" t="str">
        <f>Emissions!B1609</f>
        <v>30</v>
      </c>
      <c r="C1609" s="92" t="str">
        <f>Emissions!F1609</f>
        <v>MT</v>
      </c>
      <c r="D1609" s="92" t="str">
        <f>Emissions!C1609</f>
        <v>019</v>
      </c>
      <c r="E1609" s="91" t="str">
        <f>Emissions!D1609</f>
        <v>Daniels</v>
      </c>
      <c r="F1609" s="91" t="str">
        <f>Emissions!E1609</f>
        <v>County</v>
      </c>
      <c r="G1609" s="91">
        <v>2620030001</v>
      </c>
      <c r="H1609" s="91" t="s">
        <v>9455</v>
      </c>
      <c r="I1609" s="91" t="s">
        <v>9450</v>
      </c>
      <c r="J1609" s="91" t="s">
        <v>9453</v>
      </c>
      <c r="K1609" s="91">
        <v>2014</v>
      </c>
      <c r="L1609" s="91">
        <v>515</v>
      </c>
      <c r="M1609" s="91" t="s">
        <v>9451</v>
      </c>
      <c r="N1609" s="94">
        <f>Emissions!G1609</f>
        <v>0</v>
      </c>
      <c r="O1609" s="91" t="str">
        <f>Emissions!H1609</f>
        <v>TON</v>
      </c>
      <c r="P1609" s="93">
        <f>'Emissions Factor'!$B$2</f>
        <v>5.5099999999999998E-6</v>
      </c>
      <c r="Q1609" s="91" t="str">
        <f>Emissions!L1609</f>
        <v xml:space="preserve">LB </v>
      </c>
      <c r="R1609" s="91" t="str">
        <f>Emissions!M1609</f>
        <v>TON</v>
      </c>
      <c r="S1609" s="91" t="s">
        <v>9454</v>
      </c>
      <c r="T1609" s="91">
        <v>7439976</v>
      </c>
      <c r="U1609" s="91" t="s">
        <v>9452</v>
      </c>
      <c r="V1609" s="91">
        <v>8</v>
      </c>
      <c r="W1609" s="95">
        <f>Emissions!N1609</f>
        <v>0</v>
      </c>
      <c r="X1609" s="95" t="str">
        <f>Emissions!O1609</f>
        <v>LB</v>
      </c>
    </row>
    <row r="1610" spans="1:24" x14ac:dyDescent="0.3">
      <c r="A1610" s="91" t="str">
        <f>Emissions!A1610</f>
        <v>30021</v>
      </c>
      <c r="B1610" s="91" t="str">
        <f>Emissions!B1610</f>
        <v>30</v>
      </c>
      <c r="C1610" s="92" t="str">
        <f>Emissions!F1610</f>
        <v>MT</v>
      </c>
      <c r="D1610" s="92" t="str">
        <f>Emissions!C1610</f>
        <v>021</v>
      </c>
      <c r="E1610" s="91" t="str">
        <f>Emissions!D1610</f>
        <v>Dawson</v>
      </c>
      <c r="F1610" s="91" t="str">
        <f>Emissions!E1610</f>
        <v>County</v>
      </c>
      <c r="G1610" s="91">
        <v>2620030001</v>
      </c>
      <c r="H1610" s="91" t="s">
        <v>9455</v>
      </c>
      <c r="I1610" s="91" t="s">
        <v>9450</v>
      </c>
      <c r="J1610" s="91" t="s">
        <v>9453</v>
      </c>
      <c r="K1610" s="91">
        <v>2014</v>
      </c>
      <c r="L1610" s="91">
        <v>515</v>
      </c>
      <c r="M1610" s="91" t="s">
        <v>9451</v>
      </c>
      <c r="N1610" s="94">
        <f>Emissions!G1610</f>
        <v>0</v>
      </c>
      <c r="O1610" s="91" t="str">
        <f>Emissions!H1610</f>
        <v>TON</v>
      </c>
      <c r="P1610" s="93">
        <f>'Emissions Factor'!$B$2</f>
        <v>5.5099999999999998E-6</v>
      </c>
      <c r="Q1610" s="91" t="str">
        <f>Emissions!L1610</f>
        <v xml:space="preserve">LB </v>
      </c>
      <c r="R1610" s="91" t="str">
        <f>Emissions!M1610</f>
        <v>TON</v>
      </c>
      <c r="S1610" s="91" t="s">
        <v>9454</v>
      </c>
      <c r="T1610" s="91">
        <v>7439976</v>
      </c>
      <c r="U1610" s="91" t="s">
        <v>9452</v>
      </c>
      <c r="V1610" s="91">
        <v>8</v>
      </c>
      <c r="W1610" s="95">
        <f>Emissions!N1610</f>
        <v>0</v>
      </c>
      <c r="X1610" s="95" t="str">
        <f>Emissions!O1610</f>
        <v>LB</v>
      </c>
    </row>
    <row r="1611" spans="1:24" x14ac:dyDescent="0.3">
      <c r="A1611" s="91" t="str">
        <f>Emissions!A1611</f>
        <v>30023</v>
      </c>
      <c r="B1611" s="91" t="str">
        <f>Emissions!B1611</f>
        <v>30</v>
      </c>
      <c r="C1611" s="92" t="str">
        <f>Emissions!F1611</f>
        <v>MT</v>
      </c>
      <c r="D1611" s="92" t="str">
        <f>Emissions!C1611</f>
        <v>023</v>
      </c>
      <c r="E1611" s="91" t="str">
        <f>Emissions!D1611</f>
        <v>Deer Lodge</v>
      </c>
      <c r="F1611" s="91" t="str">
        <f>Emissions!E1611</f>
        <v>County</v>
      </c>
      <c r="G1611" s="91">
        <v>2620030001</v>
      </c>
      <c r="H1611" s="91" t="s">
        <v>9455</v>
      </c>
      <c r="I1611" s="91" t="s">
        <v>9450</v>
      </c>
      <c r="J1611" s="91" t="s">
        <v>9453</v>
      </c>
      <c r="K1611" s="91">
        <v>2014</v>
      </c>
      <c r="L1611" s="91">
        <v>515</v>
      </c>
      <c r="M1611" s="91" t="s">
        <v>9451</v>
      </c>
      <c r="N1611" s="94">
        <f>Emissions!G1611</f>
        <v>0</v>
      </c>
      <c r="O1611" s="91" t="str">
        <f>Emissions!H1611</f>
        <v>TON</v>
      </c>
      <c r="P1611" s="93">
        <f>'Emissions Factor'!$B$2</f>
        <v>5.5099999999999998E-6</v>
      </c>
      <c r="Q1611" s="91" t="str">
        <f>Emissions!L1611</f>
        <v xml:space="preserve">LB </v>
      </c>
      <c r="R1611" s="91" t="str">
        <f>Emissions!M1611</f>
        <v>TON</v>
      </c>
      <c r="S1611" s="91" t="s">
        <v>9454</v>
      </c>
      <c r="T1611" s="91">
        <v>7439976</v>
      </c>
      <c r="U1611" s="91" t="s">
        <v>9452</v>
      </c>
      <c r="V1611" s="91">
        <v>8</v>
      </c>
      <c r="W1611" s="95">
        <f>Emissions!N1611</f>
        <v>0</v>
      </c>
      <c r="X1611" s="95" t="str">
        <f>Emissions!O1611</f>
        <v>LB</v>
      </c>
    </row>
    <row r="1612" spans="1:24" x14ac:dyDescent="0.3">
      <c r="A1612" s="91" t="str">
        <f>Emissions!A1612</f>
        <v>30025</v>
      </c>
      <c r="B1612" s="91" t="str">
        <f>Emissions!B1612</f>
        <v>30</v>
      </c>
      <c r="C1612" s="92" t="str">
        <f>Emissions!F1612</f>
        <v>MT</v>
      </c>
      <c r="D1612" s="92" t="str">
        <f>Emissions!C1612</f>
        <v>025</v>
      </c>
      <c r="E1612" s="91" t="str">
        <f>Emissions!D1612</f>
        <v>Fallon</v>
      </c>
      <c r="F1612" s="91" t="str">
        <f>Emissions!E1612</f>
        <v>County</v>
      </c>
      <c r="G1612" s="91">
        <v>2620030001</v>
      </c>
      <c r="H1612" s="91" t="s">
        <v>9455</v>
      </c>
      <c r="I1612" s="91" t="s">
        <v>9450</v>
      </c>
      <c r="J1612" s="91" t="s">
        <v>9453</v>
      </c>
      <c r="K1612" s="91">
        <v>2014</v>
      </c>
      <c r="L1612" s="91">
        <v>515</v>
      </c>
      <c r="M1612" s="91" t="s">
        <v>9451</v>
      </c>
      <c r="N1612" s="94">
        <f>Emissions!G1612</f>
        <v>0</v>
      </c>
      <c r="O1612" s="91" t="str">
        <f>Emissions!H1612</f>
        <v>TON</v>
      </c>
      <c r="P1612" s="93">
        <f>'Emissions Factor'!$B$2</f>
        <v>5.5099999999999998E-6</v>
      </c>
      <c r="Q1612" s="91" t="str">
        <f>Emissions!L1612</f>
        <v xml:space="preserve">LB </v>
      </c>
      <c r="R1612" s="91" t="str">
        <f>Emissions!M1612</f>
        <v>TON</v>
      </c>
      <c r="S1612" s="91" t="s">
        <v>9454</v>
      </c>
      <c r="T1612" s="91">
        <v>7439976</v>
      </c>
      <c r="U1612" s="91" t="s">
        <v>9452</v>
      </c>
      <c r="V1612" s="91">
        <v>8</v>
      </c>
      <c r="W1612" s="95">
        <f>Emissions!N1612</f>
        <v>0</v>
      </c>
      <c r="X1612" s="95" t="str">
        <f>Emissions!O1612</f>
        <v>LB</v>
      </c>
    </row>
    <row r="1613" spans="1:24" x14ac:dyDescent="0.3">
      <c r="A1613" s="91" t="str">
        <f>Emissions!A1613</f>
        <v>30027</v>
      </c>
      <c r="B1613" s="91" t="str">
        <f>Emissions!B1613</f>
        <v>30</v>
      </c>
      <c r="C1613" s="92" t="str">
        <f>Emissions!F1613</f>
        <v>MT</v>
      </c>
      <c r="D1613" s="92" t="str">
        <f>Emissions!C1613</f>
        <v>027</v>
      </c>
      <c r="E1613" s="91" t="str">
        <f>Emissions!D1613</f>
        <v>Fergus</v>
      </c>
      <c r="F1613" s="91" t="str">
        <f>Emissions!E1613</f>
        <v>County</v>
      </c>
      <c r="G1613" s="91">
        <v>2620030001</v>
      </c>
      <c r="H1613" s="91" t="s">
        <v>9455</v>
      </c>
      <c r="I1613" s="91" t="s">
        <v>9450</v>
      </c>
      <c r="J1613" s="91" t="s">
        <v>9453</v>
      </c>
      <c r="K1613" s="91">
        <v>2014</v>
      </c>
      <c r="L1613" s="91">
        <v>515</v>
      </c>
      <c r="M1613" s="91" t="s">
        <v>9451</v>
      </c>
      <c r="N1613" s="94">
        <f>Emissions!G1613</f>
        <v>0</v>
      </c>
      <c r="O1613" s="91" t="str">
        <f>Emissions!H1613</f>
        <v>TON</v>
      </c>
      <c r="P1613" s="93">
        <f>'Emissions Factor'!$B$2</f>
        <v>5.5099999999999998E-6</v>
      </c>
      <c r="Q1613" s="91" t="str">
        <f>Emissions!L1613</f>
        <v xml:space="preserve">LB </v>
      </c>
      <c r="R1613" s="91" t="str">
        <f>Emissions!M1613</f>
        <v>TON</v>
      </c>
      <c r="S1613" s="91" t="s">
        <v>9454</v>
      </c>
      <c r="T1613" s="91">
        <v>7439976</v>
      </c>
      <c r="U1613" s="91" t="s">
        <v>9452</v>
      </c>
      <c r="V1613" s="91">
        <v>8</v>
      </c>
      <c r="W1613" s="95">
        <f>Emissions!N1613</f>
        <v>0</v>
      </c>
      <c r="X1613" s="95" t="str">
        <f>Emissions!O1613</f>
        <v>LB</v>
      </c>
    </row>
    <row r="1614" spans="1:24" x14ac:dyDescent="0.3">
      <c r="A1614" s="91" t="str">
        <f>Emissions!A1614</f>
        <v>30029</v>
      </c>
      <c r="B1614" s="91" t="str">
        <f>Emissions!B1614</f>
        <v>30</v>
      </c>
      <c r="C1614" s="92" t="str">
        <f>Emissions!F1614</f>
        <v>MT</v>
      </c>
      <c r="D1614" s="92" t="str">
        <f>Emissions!C1614</f>
        <v>029</v>
      </c>
      <c r="E1614" s="91" t="str">
        <f>Emissions!D1614</f>
        <v>Flathead</v>
      </c>
      <c r="F1614" s="91" t="str">
        <f>Emissions!E1614</f>
        <v>County</v>
      </c>
      <c r="G1614" s="91">
        <v>2620030001</v>
      </c>
      <c r="H1614" s="91" t="s">
        <v>9455</v>
      </c>
      <c r="I1614" s="91" t="s">
        <v>9450</v>
      </c>
      <c r="J1614" s="91" t="s">
        <v>9453</v>
      </c>
      <c r="K1614" s="91">
        <v>2014</v>
      </c>
      <c r="L1614" s="91">
        <v>515</v>
      </c>
      <c r="M1614" s="91" t="s">
        <v>9451</v>
      </c>
      <c r="N1614" s="94">
        <f>Emissions!G1614</f>
        <v>35829.886363636397</v>
      </c>
      <c r="O1614" s="91" t="str">
        <f>Emissions!H1614</f>
        <v>TON</v>
      </c>
      <c r="P1614" s="93">
        <f>'Emissions Factor'!$B$2</f>
        <v>5.5099999999999998E-6</v>
      </c>
      <c r="Q1614" s="91" t="str">
        <f>Emissions!L1614</f>
        <v xml:space="preserve">LB </v>
      </c>
      <c r="R1614" s="91" t="str">
        <f>Emissions!M1614</f>
        <v>TON</v>
      </c>
      <c r="S1614" s="91" t="s">
        <v>9454</v>
      </c>
      <c r="T1614" s="91">
        <v>7439976</v>
      </c>
      <c r="U1614" s="91" t="s">
        <v>9452</v>
      </c>
      <c r="V1614" s="91">
        <v>8</v>
      </c>
      <c r="W1614" s="95">
        <f>Emissions!N1614</f>
        <v>0.19742267386363654</v>
      </c>
      <c r="X1614" s="95" t="str">
        <f>Emissions!O1614</f>
        <v>LB</v>
      </c>
    </row>
    <row r="1615" spans="1:24" x14ac:dyDescent="0.3">
      <c r="A1615" s="91" t="str">
        <f>Emissions!A1615</f>
        <v>30031</v>
      </c>
      <c r="B1615" s="91" t="str">
        <f>Emissions!B1615</f>
        <v>30</v>
      </c>
      <c r="C1615" s="92" t="str">
        <f>Emissions!F1615</f>
        <v>MT</v>
      </c>
      <c r="D1615" s="92" t="str">
        <f>Emissions!C1615</f>
        <v>031</v>
      </c>
      <c r="E1615" s="91" t="str">
        <f>Emissions!D1615</f>
        <v>Gallatin</v>
      </c>
      <c r="F1615" s="91" t="str">
        <f>Emissions!E1615</f>
        <v>County</v>
      </c>
      <c r="G1615" s="91">
        <v>2620030001</v>
      </c>
      <c r="H1615" s="91" t="s">
        <v>9455</v>
      </c>
      <c r="I1615" s="91" t="s">
        <v>9450</v>
      </c>
      <c r="J1615" s="91" t="s">
        <v>9453</v>
      </c>
      <c r="K1615" s="91">
        <v>2014</v>
      </c>
      <c r="L1615" s="91">
        <v>515</v>
      </c>
      <c r="M1615" s="91" t="s">
        <v>9451</v>
      </c>
      <c r="N1615" s="94">
        <f>Emissions!G1615</f>
        <v>0</v>
      </c>
      <c r="O1615" s="91" t="str">
        <f>Emissions!H1615</f>
        <v>TON</v>
      </c>
      <c r="P1615" s="93">
        <f>'Emissions Factor'!$B$2</f>
        <v>5.5099999999999998E-6</v>
      </c>
      <c r="Q1615" s="91" t="str">
        <f>Emissions!L1615</f>
        <v xml:space="preserve">LB </v>
      </c>
      <c r="R1615" s="91" t="str">
        <f>Emissions!M1615</f>
        <v>TON</v>
      </c>
      <c r="S1615" s="91" t="s">
        <v>9454</v>
      </c>
      <c r="T1615" s="91">
        <v>7439976</v>
      </c>
      <c r="U1615" s="91" t="s">
        <v>9452</v>
      </c>
      <c r="V1615" s="91">
        <v>8</v>
      </c>
      <c r="W1615" s="95">
        <f>Emissions!N1615</f>
        <v>0</v>
      </c>
      <c r="X1615" s="95" t="str">
        <f>Emissions!O1615</f>
        <v>LB</v>
      </c>
    </row>
    <row r="1616" spans="1:24" x14ac:dyDescent="0.3">
      <c r="A1616" s="91" t="str">
        <f>Emissions!A1616</f>
        <v>30033</v>
      </c>
      <c r="B1616" s="91" t="str">
        <f>Emissions!B1616</f>
        <v>30</v>
      </c>
      <c r="C1616" s="92" t="str">
        <f>Emissions!F1616</f>
        <v>MT</v>
      </c>
      <c r="D1616" s="92" t="str">
        <f>Emissions!C1616</f>
        <v>033</v>
      </c>
      <c r="E1616" s="91" t="str">
        <f>Emissions!D1616</f>
        <v>Garfield</v>
      </c>
      <c r="F1616" s="91" t="str">
        <f>Emissions!E1616</f>
        <v>County</v>
      </c>
      <c r="G1616" s="91">
        <v>2620030001</v>
      </c>
      <c r="H1616" s="91" t="s">
        <v>9455</v>
      </c>
      <c r="I1616" s="91" t="s">
        <v>9450</v>
      </c>
      <c r="J1616" s="91" t="s">
        <v>9453</v>
      </c>
      <c r="K1616" s="91">
        <v>2014</v>
      </c>
      <c r="L1616" s="91">
        <v>515</v>
      </c>
      <c r="M1616" s="91" t="s">
        <v>9451</v>
      </c>
      <c r="N1616" s="94">
        <f>Emissions!G1616</f>
        <v>0</v>
      </c>
      <c r="O1616" s="91" t="str">
        <f>Emissions!H1616</f>
        <v>TON</v>
      </c>
      <c r="P1616" s="93">
        <f>'Emissions Factor'!$B$2</f>
        <v>5.5099999999999998E-6</v>
      </c>
      <c r="Q1616" s="91" t="str">
        <f>Emissions!L1616</f>
        <v xml:space="preserve">LB </v>
      </c>
      <c r="R1616" s="91" t="str">
        <f>Emissions!M1616</f>
        <v>TON</v>
      </c>
      <c r="S1616" s="91" t="s">
        <v>9454</v>
      </c>
      <c r="T1616" s="91">
        <v>7439976</v>
      </c>
      <c r="U1616" s="91" t="s">
        <v>9452</v>
      </c>
      <c r="V1616" s="91">
        <v>8</v>
      </c>
      <c r="W1616" s="95">
        <f>Emissions!N1616</f>
        <v>0</v>
      </c>
      <c r="X1616" s="95" t="str">
        <f>Emissions!O1616</f>
        <v>LB</v>
      </c>
    </row>
    <row r="1617" spans="1:24" x14ac:dyDescent="0.3">
      <c r="A1617" s="91" t="str">
        <f>Emissions!A1617</f>
        <v>30035</v>
      </c>
      <c r="B1617" s="91" t="str">
        <f>Emissions!B1617</f>
        <v>30</v>
      </c>
      <c r="C1617" s="92" t="str">
        <f>Emissions!F1617</f>
        <v>MT</v>
      </c>
      <c r="D1617" s="92" t="str">
        <f>Emissions!C1617</f>
        <v>035</v>
      </c>
      <c r="E1617" s="91" t="str">
        <f>Emissions!D1617</f>
        <v>Glacier</v>
      </c>
      <c r="F1617" s="91" t="str">
        <f>Emissions!E1617</f>
        <v>County</v>
      </c>
      <c r="G1617" s="91">
        <v>2620030001</v>
      </c>
      <c r="H1617" s="91" t="s">
        <v>9455</v>
      </c>
      <c r="I1617" s="91" t="s">
        <v>9450</v>
      </c>
      <c r="J1617" s="91" t="s">
        <v>9453</v>
      </c>
      <c r="K1617" s="91">
        <v>2014</v>
      </c>
      <c r="L1617" s="91">
        <v>515</v>
      </c>
      <c r="M1617" s="91" t="s">
        <v>9451</v>
      </c>
      <c r="N1617" s="94">
        <f>Emissions!G1617</f>
        <v>0</v>
      </c>
      <c r="O1617" s="91" t="str">
        <f>Emissions!H1617</f>
        <v>TON</v>
      </c>
      <c r="P1617" s="93">
        <f>'Emissions Factor'!$B$2</f>
        <v>5.5099999999999998E-6</v>
      </c>
      <c r="Q1617" s="91" t="str">
        <f>Emissions!L1617</f>
        <v xml:space="preserve">LB </v>
      </c>
      <c r="R1617" s="91" t="str">
        <f>Emissions!M1617</f>
        <v>TON</v>
      </c>
      <c r="S1617" s="91" t="s">
        <v>9454</v>
      </c>
      <c r="T1617" s="91">
        <v>7439976</v>
      </c>
      <c r="U1617" s="91" t="s">
        <v>9452</v>
      </c>
      <c r="V1617" s="91">
        <v>8</v>
      </c>
      <c r="W1617" s="95">
        <f>Emissions!N1617</f>
        <v>0</v>
      </c>
      <c r="X1617" s="95" t="str">
        <f>Emissions!O1617</f>
        <v>LB</v>
      </c>
    </row>
    <row r="1618" spans="1:24" x14ac:dyDescent="0.3">
      <c r="A1618" s="91" t="str">
        <f>Emissions!A1618</f>
        <v>30037</v>
      </c>
      <c r="B1618" s="91" t="str">
        <f>Emissions!B1618</f>
        <v>30</v>
      </c>
      <c r="C1618" s="92" t="str">
        <f>Emissions!F1618</f>
        <v>MT</v>
      </c>
      <c r="D1618" s="92" t="str">
        <f>Emissions!C1618</f>
        <v>037</v>
      </c>
      <c r="E1618" s="91" t="str">
        <f>Emissions!D1618</f>
        <v>Golden Valley</v>
      </c>
      <c r="F1618" s="91" t="str">
        <f>Emissions!E1618</f>
        <v>County</v>
      </c>
      <c r="G1618" s="91">
        <v>2620030001</v>
      </c>
      <c r="H1618" s="91" t="s">
        <v>9455</v>
      </c>
      <c r="I1618" s="91" t="s">
        <v>9450</v>
      </c>
      <c r="J1618" s="91" t="s">
        <v>9453</v>
      </c>
      <c r="K1618" s="91">
        <v>2014</v>
      </c>
      <c r="L1618" s="91">
        <v>515</v>
      </c>
      <c r="M1618" s="91" t="s">
        <v>9451</v>
      </c>
      <c r="N1618" s="94">
        <f>Emissions!G1618</f>
        <v>0</v>
      </c>
      <c r="O1618" s="91" t="str">
        <f>Emissions!H1618</f>
        <v>TON</v>
      </c>
      <c r="P1618" s="93">
        <f>'Emissions Factor'!$B$2</f>
        <v>5.5099999999999998E-6</v>
      </c>
      <c r="Q1618" s="91" t="str">
        <f>Emissions!L1618</f>
        <v xml:space="preserve">LB </v>
      </c>
      <c r="R1618" s="91" t="str">
        <f>Emissions!M1618</f>
        <v>TON</v>
      </c>
      <c r="S1618" s="91" t="s">
        <v>9454</v>
      </c>
      <c r="T1618" s="91">
        <v>7439976</v>
      </c>
      <c r="U1618" s="91" t="s">
        <v>9452</v>
      </c>
      <c r="V1618" s="91">
        <v>8</v>
      </c>
      <c r="W1618" s="95">
        <f>Emissions!N1618</f>
        <v>0</v>
      </c>
      <c r="X1618" s="95" t="str">
        <f>Emissions!O1618</f>
        <v>LB</v>
      </c>
    </row>
    <row r="1619" spans="1:24" x14ac:dyDescent="0.3">
      <c r="A1619" s="91" t="str">
        <f>Emissions!A1619</f>
        <v>30039</v>
      </c>
      <c r="B1619" s="91" t="str">
        <f>Emissions!B1619</f>
        <v>30</v>
      </c>
      <c r="C1619" s="92" t="str">
        <f>Emissions!F1619</f>
        <v>MT</v>
      </c>
      <c r="D1619" s="92" t="str">
        <f>Emissions!C1619</f>
        <v>039</v>
      </c>
      <c r="E1619" s="91" t="str">
        <f>Emissions!D1619</f>
        <v>Granite</v>
      </c>
      <c r="F1619" s="91" t="str">
        <f>Emissions!E1619</f>
        <v>County</v>
      </c>
      <c r="G1619" s="91">
        <v>2620030001</v>
      </c>
      <c r="H1619" s="91" t="s">
        <v>9455</v>
      </c>
      <c r="I1619" s="91" t="s">
        <v>9450</v>
      </c>
      <c r="J1619" s="91" t="s">
        <v>9453</v>
      </c>
      <c r="K1619" s="91">
        <v>2014</v>
      </c>
      <c r="L1619" s="91">
        <v>515</v>
      </c>
      <c r="M1619" s="91" t="s">
        <v>9451</v>
      </c>
      <c r="N1619" s="94">
        <f>Emissions!G1619</f>
        <v>0</v>
      </c>
      <c r="O1619" s="91" t="str">
        <f>Emissions!H1619</f>
        <v>TON</v>
      </c>
      <c r="P1619" s="93">
        <f>'Emissions Factor'!$B$2</f>
        <v>5.5099999999999998E-6</v>
      </c>
      <c r="Q1619" s="91" t="str">
        <f>Emissions!L1619</f>
        <v xml:space="preserve">LB </v>
      </c>
      <c r="R1619" s="91" t="str">
        <f>Emissions!M1619</f>
        <v>TON</v>
      </c>
      <c r="S1619" s="91" t="s">
        <v>9454</v>
      </c>
      <c r="T1619" s="91">
        <v>7439976</v>
      </c>
      <c r="U1619" s="91" t="s">
        <v>9452</v>
      </c>
      <c r="V1619" s="91">
        <v>8</v>
      </c>
      <c r="W1619" s="95">
        <f>Emissions!N1619</f>
        <v>0</v>
      </c>
      <c r="X1619" s="95" t="str">
        <f>Emissions!O1619</f>
        <v>LB</v>
      </c>
    </row>
    <row r="1620" spans="1:24" x14ac:dyDescent="0.3">
      <c r="A1620" s="91" t="str">
        <f>Emissions!A1620</f>
        <v>30041</v>
      </c>
      <c r="B1620" s="91" t="str">
        <f>Emissions!B1620</f>
        <v>30</v>
      </c>
      <c r="C1620" s="92" t="str">
        <f>Emissions!F1620</f>
        <v>MT</v>
      </c>
      <c r="D1620" s="92" t="str">
        <f>Emissions!C1620</f>
        <v>041</v>
      </c>
      <c r="E1620" s="91" t="str">
        <f>Emissions!D1620</f>
        <v>Hill</v>
      </c>
      <c r="F1620" s="91" t="str">
        <f>Emissions!E1620</f>
        <v>County</v>
      </c>
      <c r="G1620" s="91">
        <v>2620030001</v>
      </c>
      <c r="H1620" s="91" t="s">
        <v>9455</v>
      </c>
      <c r="I1620" s="91" t="s">
        <v>9450</v>
      </c>
      <c r="J1620" s="91" t="s">
        <v>9453</v>
      </c>
      <c r="K1620" s="91">
        <v>2014</v>
      </c>
      <c r="L1620" s="91">
        <v>515</v>
      </c>
      <c r="M1620" s="91" t="s">
        <v>9451</v>
      </c>
      <c r="N1620" s="94">
        <f>Emissions!G1620</f>
        <v>0</v>
      </c>
      <c r="O1620" s="91" t="str">
        <f>Emissions!H1620</f>
        <v>TON</v>
      </c>
      <c r="P1620" s="93">
        <f>'Emissions Factor'!$B$2</f>
        <v>5.5099999999999998E-6</v>
      </c>
      <c r="Q1620" s="91" t="str">
        <f>Emissions!L1620</f>
        <v xml:space="preserve">LB </v>
      </c>
      <c r="R1620" s="91" t="str">
        <f>Emissions!M1620</f>
        <v>TON</v>
      </c>
      <c r="S1620" s="91" t="s">
        <v>9454</v>
      </c>
      <c r="T1620" s="91">
        <v>7439976</v>
      </c>
      <c r="U1620" s="91" t="s">
        <v>9452</v>
      </c>
      <c r="V1620" s="91">
        <v>8</v>
      </c>
      <c r="W1620" s="95">
        <f>Emissions!N1620</f>
        <v>0</v>
      </c>
      <c r="X1620" s="95" t="str">
        <f>Emissions!O1620</f>
        <v>LB</v>
      </c>
    </row>
    <row r="1621" spans="1:24" x14ac:dyDescent="0.3">
      <c r="A1621" s="91" t="str">
        <f>Emissions!A1621</f>
        <v>30043</v>
      </c>
      <c r="B1621" s="91" t="str">
        <f>Emissions!B1621</f>
        <v>30</v>
      </c>
      <c r="C1621" s="92" t="str">
        <f>Emissions!F1621</f>
        <v>MT</v>
      </c>
      <c r="D1621" s="92" t="str">
        <f>Emissions!C1621</f>
        <v>043</v>
      </c>
      <c r="E1621" s="91" t="str">
        <f>Emissions!D1621</f>
        <v>Jefferson</v>
      </c>
      <c r="F1621" s="91" t="str">
        <f>Emissions!E1621</f>
        <v>County</v>
      </c>
      <c r="G1621" s="91">
        <v>2620030001</v>
      </c>
      <c r="H1621" s="91" t="s">
        <v>9455</v>
      </c>
      <c r="I1621" s="91" t="s">
        <v>9450</v>
      </c>
      <c r="J1621" s="91" t="s">
        <v>9453</v>
      </c>
      <c r="K1621" s="91">
        <v>2014</v>
      </c>
      <c r="L1621" s="91">
        <v>515</v>
      </c>
      <c r="M1621" s="91" t="s">
        <v>9451</v>
      </c>
      <c r="N1621" s="94">
        <f>Emissions!G1621</f>
        <v>0</v>
      </c>
      <c r="O1621" s="91" t="str">
        <f>Emissions!H1621</f>
        <v>TON</v>
      </c>
      <c r="P1621" s="93">
        <f>'Emissions Factor'!$B$2</f>
        <v>5.5099999999999998E-6</v>
      </c>
      <c r="Q1621" s="91" t="str">
        <f>Emissions!L1621</f>
        <v xml:space="preserve">LB </v>
      </c>
      <c r="R1621" s="91" t="str">
        <f>Emissions!M1621</f>
        <v>TON</v>
      </c>
      <c r="S1621" s="91" t="s">
        <v>9454</v>
      </c>
      <c r="T1621" s="91">
        <v>7439976</v>
      </c>
      <c r="U1621" s="91" t="s">
        <v>9452</v>
      </c>
      <c r="V1621" s="91">
        <v>8</v>
      </c>
      <c r="W1621" s="95">
        <f>Emissions!N1621</f>
        <v>0</v>
      </c>
      <c r="X1621" s="95" t="str">
        <f>Emissions!O1621</f>
        <v>LB</v>
      </c>
    </row>
    <row r="1622" spans="1:24" x14ac:dyDescent="0.3">
      <c r="A1622" s="91" t="str">
        <f>Emissions!A1622</f>
        <v>30045</v>
      </c>
      <c r="B1622" s="91" t="str">
        <f>Emissions!B1622</f>
        <v>30</v>
      </c>
      <c r="C1622" s="92" t="str">
        <f>Emissions!F1622</f>
        <v>MT</v>
      </c>
      <c r="D1622" s="92" t="str">
        <f>Emissions!C1622</f>
        <v>045</v>
      </c>
      <c r="E1622" s="91" t="str">
        <f>Emissions!D1622</f>
        <v>Judith Basin</v>
      </c>
      <c r="F1622" s="91" t="str">
        <f>Emissions!E1622</f>
        <v>County</v>
      </c>
      <c r="G1622" s="91">
        <v>2620030001</v>
      </c>
      <c r="H1622" s="91" t="s">
        <v>9455</v>
      </c>
      <c r="I1622" s="91" t="s">
        <v>9450</v>
      </c>
      <c r="J1622" s="91" t="s">
        <v>9453</v>
      </c>
      <c r="K1622" s="91">
        <v>2014</v>
      </c>
      <c r="L1622" s="91">
        <v>515</v>
      </c>
      <c r="M1622" s="91" t="s">
        <v>9451</v>
      </c>
      <c r="N1622" s="94">
        <f>Emissions!G1622</f>
        <v>0</v>
      </c>
      <c r="O1622" s="91" t="str">
        <f>Emissions!H1622</f>
        <v>TON</v>
      </c>
      <c r="P1622" s="93">
        <f>'Emissions Factor'!$B$2</f>
        <v>5.5099999999999998E-6</v>
      </c>
      <c r="Q1622" s="91" t="str">
        <f>Emissions!L1622</f>
        <v xml:space="preserve">LB </v>
      </c>
      <c r="R1622" s="91" t="str">
        <f>Emissions!M1622</f>
        <v>TON</v>
      </c>
      <c r="S1622" s="91" t="s">
        <v>9454</v>
      </c>
      <c r="T1622" s="91">
        <v>7439976</v>
      </c>
      <c r="U1622" s="91" t="s">
        <v>9452</v>
      </c>
      <c r="V1622" s="91">
        <v>8</v>
      </c>
      <c r="W1622" s="95">
        <f>Emissions!N1622</f>
        <v>0</v>
      </c>
      <c r="X1622" s="95" t="str">
        <f>Emissions!O1622</f>
        <v>LB</v>
      </c>
    </row>
    <row r="1623" spans="1:24" x14ac:dyDescent="0.3">
      <c r="A1623" s="91" t="str">
        <f>Emissions!A1623</f>
        <v>30047</v>
      </c>
      <c r="B1623" s="91" t="str">
        <f>Emissions!B1623</f>
        <v>30</v>
      </c>
      <c r="C1623" s="92" t="str">
        <f>Emissions!F1623</f>
        <v>MT</v>
      </c>
      <c r="D1623" s="92" t="str">
        <f>Emissions!C1623</f>
        <v>047</v>
      </c>
      <c r="E1623" s="91" t="str">
        <f>Emissions!D1623</f>
        <v>Lake</v>
      </c>
      <c r="F1623" s="91" t="str">
        <f>Emissions!E1623</f>
        <v>County</v>
      </c>
      <c r="G1623" s="91">
        <v>2620030001</v>
      </c>
      <c r="H1623" s="91" t="s">
        <v>9455</v>
      </c>
      <c r="I1623" s="91" t="s">
        <v>9450</v>
      </c>
      <c r="J1623" s="91" t="s">
        <v>9453</v>
      </c>
      <c r="K1623" s="91">
        <v>2014</v>
      </c>
      <c r="L1623" s="91">
        <v>515</v>
      </c>
      <c r="M1623" s="91" t="s">
        <v>9451</v>
      </c>
      <c r="N1623" s="94">
        <f>Emissions!G1623</f>
        <v>0</v>
      </c>
      <c r="O1623" s="91" t="str">
        <f>Emissions!H1623</f>
        <v>TON</v>
      </c>
      <c r="P1623" s="93">
        <f>'Emissions Factor'!$B$2</f>
        <v>5.5099999999999998E-6</v>
      </c>
      <c r="Q1623" s="91" t="str">
        <f>Emissions!L1623</f>
        <v xml:space="preserve">LB </v>
      </c>
      <c r="R1623" s="91" t="str">
        <f>Emissions!M1623</f>
        <v>TON</v>
      </c>
      <c r="S1623" s="91" t="s">
        <v>9454</v>
      </c>
      <c r="T1623" s="91">
        <v>7439976</v>
      </c>
      <c r="U1623" s="91" t="s">
        <v>9452</v>
      </c>
      <c r="V1623" s="91">
        <v>8</v>
      </c>
      <c r="W1623" s="95">
        <f>Emissions!N1623</f>
        <v>0</v>
      </c>
      <c r="X1623" s="95" t="str">
        <f>Emissions!O1623</f>
        <v>LB</v>
      </c>
    </row>
    <row r="1624" spans="1:24" x14ac:dyDescent="0.3">
      <c r="A1624" s="91" t="str">
        <f>Emissions!A1624</f>
        <v>30049</v>
      </c>
      <c r="B1624" s="91" t="str">
        <f>Emissions!B1624</f>
        <v>30</v>
      </c>
      <c r="C1624" s="92" t="str">
        <f>Emissions!F1624</f>
        <v>MT</v>
      </c>
      <c r="D1624" s="92" t="str">
        <f>Emissions!C1624</f>
        <v>049</v>
      </c>
      <c r="E1624" s="91" t="str">
        <f>Emissions!D1624</f>
        <v>Lewis and Clark</v>
      </c>
      <c r="F1624" s="91" t="str">
        <f>Emissions!E1624</f>
        <v>County</v>
      </c>
      <c r="G1624" s="91">
        <v>2620030001</v>
      </c>
      <c r="H1624" s="91" t="s">
        <v>9455</v>
      </c>
      <c r="I1624" s="91" t="s">
        <v>9450</v>
      </c>
      <c r="J1624" s="91" t="s">
        <v>9453</v>
      </c>
      <c r="K1624" s="91">
        <v>2014</v>
      </c>
      <c r="L1624" s="91">
        <v>515</v>
      </c>
      <c r="M1624" s="91" t="s">
        <v>9451</v>
      </c>
      <c r="N1624" s="94">
        <f>Emissions!G1624</f>
        <v>0</v>
      </c>
      <c r="O1624" s="91" t="str">
        <f>Emissions!H1624</f>
        <v>TON</v>
      </c>
      <c r="P1624" s="93">
        <f>'Emissions Factor'!$B$2</f>
        <v>5.5099999999999998E-6</v>
      </c>
      <c r="Q1624" s="91" t="str">
        <f>Emissions!L1624</f>
        <v xml:space="preserve">LB </v>
      </c>
      <c r="R1624" s="91" t="str">
        <f>Emissions!M1624</f>
        <v>TON</v>
      </c>
      <c r="S1624" s="91" t="s">
        <v>9454</v>
      </c>
      <c r="T1624" s="91">
        <v>7439976</v>
      </c>
      <c r="U1624" s="91" t="s">
        <v>9452</v>
      </c>
      <c r="V1624" s="91">
        <v>8</v>
      </c>
      <c r="W1624" s="95">
        <f>Emissions!N1624</f>
        <v>0</v>
      </c>
      <c r="X1624" s="95" t="str">
        <f>Emissions!O1624</f>
        <v>LB</v>
      </c>
    </row>
    <row r="1625" spans="1:24" x14ac:dyDescent="0.3">
      <c r="A1625" s="91" t="str">
        <f>Emissions!A1625</f>
        <v>30051</v>
      </c>
      <c r="B1625" s="91" t="str">
        <f>Emissions!B1625</f>
        <v>30</v>
      </c>
      <c r="C1625" s="92" t="str">
        <f>Emissions!F1625</f>
        <v>MT</v>
      </c>
      <c r="D1625" s="92" t="str">
        <f>Emissions!C1625</f>
        <v>051</v>
      </c>
      <c r="E1625" s="91" t="str">
        <f>Emissions!D1625</f>
        <v>Liberty</v>
      </c>
      <c r="F1625" s="91" t="str">
        <f>Emissions!E1625</f>
        <v>County</v>
      </c>
      <c r="G1625" s="91">
        <v>2620030001</v>
      </c>
      <c r="H1625" s="91" t="s">
        <v>9455</v>
      </c>
      <c r="I1625" s="91" t="s">
        <v>9450</v>
      </c>
      <c r="J1625" s="91" t="s">
        <v>9453</v>
      </c>
      <c r="K1625" s="91">
        <v>2014</v>
      </c>
      <c r="L1625" s="91">
        <v>515</v>
      </c>
      <c r="M1625" s="91" t="s">
        <v>9451</v>
      </c>
      <c r="N1625" s="94">
        <f>Emissions!G1625</f>
        <v>0</v>
      </c>
      <c r="O1625" s="91" t="str">
        <f>Emissions!H1625</f>
        <v>TON</v>
      </c>
      <c r="P1625" s="93">
        <f>'Emissions Factor'!$B$2</f>
        <v>5.5099999999999998E-6</v>
      </c>
      <c r="Q1625" s="91" t="str">
        <f>Emissions!L1625</f>
        <v xml:space="preserve">LB </v>
      </c>
      <c r="R1625" s="91" t="str">
        <f>Emissions!M1625</f>
        <v>TON</v>
      </c>
      <c r="S1625" s="91" t="s">
        <v>9454</v>
      </c>
      <c r="T1625" s="91">
        <v>7439976</v>
      </c>
      <c r="U1625" s="91" t="s">
        <v>9452</v>
      </c>
      <c r="V1625" s="91">
        <v>8</v>
      </c>
      <c r="W1625" s="95">
        <f>Emissions!N1625</f>
        <v>0</v>
      </c>
      <c r="X1625" s="95" t="str">
        <f>Emissions!O1625</f>
        <v>LB</v>
      </c>
    </row>
    <row r="1626" spans="1:24" x14ac:dyDescent="0.3">
      <c r="A1626" s="91" t="str">
        <f>Emissions!A1626</f>
        <v>30053</v>
      </c>
      <c r="B1626" s="91" t="str">
        <f>Emissions!B1626</f>
        <v>30</v>
      </c>
      <c r="C1626" s="92" t="str">
        <f>Emissions!F1626</f>
        <v>MT</v>
      </c>
      <c r="D1626" s="92" t="str">
        <f>Emissions!C1626</f>
        <v>053</v>
      </c>
      <c r="E1626" s="91" t="str">
        <f>Emissions!D1626</f>
        <v>Lincoln</v>
      </c>
      <c r="F1626" s="91" t="str">
        <f>Emissions!E1626</f>
        <v>County</v>
      </c>
      <c r="G1626" s="91">
        <v>2620030001</v>
      </c>
      <c r="H1626" s="91" t="s">
        <v>9455</v>
      </c>
      <c r="I1626" s="91" t="s">
        <v>9450</v>
      </c>
      <c r="J1626" s="91" t="s">
        <v>9453</v>
      </c>
      <c r="K1626" s="91">
        <v>2014</v>
      </c>
      <c r="L1626" s="91">
        <v>515</v>
      </c>
      <c r="M1626" s="91" t="s">
        <v>9451</v>
      </c>
      <c r="N1626" s="94">
        <f>Emissions!G1626</f>
        <v>0</v>
      </c>
      <c r="O1626" s="91" t="str">
        <f>Emissions!H1626</f>
        <v>TON</v>
      </c>
      <c r="P1626" s="93">
        <f>'Emissions Factor'!$B$2</f>
        <v>5.5099999999999998E-6</v>
      </c>
      <c r="Q1626" s="91" t="str">
        <f>Emissions!L1626</f>
        <v xml:space="preserve">LB </v>
      </c>
      <c r="R1626" s="91" t="str">
        <f>Emissions!M1626</f>
        <v>TON</v>
      </c>
      <c r="S1626" s="91" t="s">
        <v>9454</v>
      </c>
      <c r="T1626" s="91">
        <v>7439976</v>
      </c>
      <c r="U1626" s="91" t="s">
        <v>9452</v>
      </c>
      <c r="V1626" s="91">
        <v>8</v>
      </c>
      <c r="W1626" s="95">
        <f>Emissions!N1626</f>
        <v>0</v>
      </c>
      <c r="X1626" s="95" t="str">
        <f>Emissions!O1626</f>
        <v>LB</v>
      </c>
    </row>
    <row r="1627" spans="1:24" x14ac:dyDescent="0.3">
      <c r="A1627" s="91" t="str">
        <f>Emissions!A1627</f>
        <v>30055</v>
      </c>
      <c r="B1627" s="91" t="str">
        <f>Emissions!B1627</f>
        <v>30</v>
      </c>
      <c r="C1627" s="92" t="str">
        <f>Emissions!F1627</f>
        <v>MT</v>
      </c>
      <c r="D1627" s="92" t="str">
        <f>Emissions!C1627</f>
        <v>055</v>
      </c>
      <c r="E1627" s="91" t="str">
        <f>Emissions!D1627</f>
        <v>McCone</v>
      </c>
      <c r="F1627" s="91" t="str">
        <f>Emissions!E1627</f>
        <v>County</v>
      </c>
      <c r="G1627" s="91">
        <v>2620030001</v>
      </c>
      <c r="H1627" s="91" t="s">
        <v>9455</v>
      </c>
      <c r="I1627" s="91" t="s">
        <v>9450</v>
      </c>
      <c r="J1627" s="91" t="s">
        <v>9453</v>
      </c>
      <c r="K1627" s="91">
        <v>2014</v>
      </c>
      <c r="L1627" s="91">
        <v>515</v>
      </c>
      <c r="M1627" s="91" t="s">
        <v>9451</v>
      </c>
      <c r="N1627" s="94">
        <f>Emissions!G1627</f>
        <v>0</v>
      </c>
      <c r="O1627" s="91" t="str">
        <f>Emissions!H1627</f>
        <v>TON</v>
      </c>
      <c r="P1627" s="93">
        <f>'Emissions Factor'!$B$2</f>
        <v>5.5099999999999998E-6</v>
      </c>
      <c r="Q1627" s="91" t="str">
        <f>Emissions!L1627</f>
        <v xml:space="preserve">LB </v>
      </c>
      <c r="R1627" s="91" t="str">
        <f>Emissions!M1627</f>
        <v>TON</v>
      </c>
      <c r="S1627" s="91" t="s">
        <v>9454</v>
      </c>
      <c r="T1627" s="91">
        <v>7439976</v>
      </c>
      <c r="U1627" s="91" t="s">
        <v>9452</v>
      </c>
      <c r="V1627" s="91">
        <v>8</v>
      </c>
      <c r="W1627" s="95">
        <f>Emissions!N1627</f>
        <v>0</v>
      </c>
      <c r="X1627" s="95" t="str">
        <f>Emissions!O1627</f>
        <v>LB</v>
      </c>
    </row>
    <row r="1628" spans="1:24" x14ac:dyDescent="0.3">
      <c r="A1628" s="91" t="str">
        <f>Emissions!A1628</f>
        <v>30057</v>
      </c>
      <c r="B1628" s="91" t="str">
        <f>Emissions!B1628</f>
        <v>30</v>
      </c>
      <c r="C1628" s="92" t="str">
        <f>Emissions!F1628</f>
        <v>MT</v>
      </c>
      <c r="D1628" s="92" t="str">
        <f>Emissions!C1628</f>
        <v>057</v>
      </c>
      <c r="E1628" s="91" t="str">
        <f>Emissions!D1628</f>
        <v>Madison</v>
      </c>
      <c r="F1628" s="91" t="str">
        <f>Emissions!E1628</f>
        <v>County</v>
      </c>
      <c r="G1628" s="91">
        <v>2620030001</v>
      </c>
      <c r="H1628" s="91" t="s">
        <v>9455</v>
      </c>
      <c r="I1628" s="91" t="s">
        <v>9450</v>
      </c>
      <c r="J1628" s="91" t="s">
        <v>9453</v>
      </c>
      <c r="K1628" s="91">
        <v>2014</v>
      </c>
      <c r="L1628" s="91">
        <v>515</v>
      </c>
      <c r="M1628" s="91" t="s">
        <v>9451</v>
      </c>
      <c r="N1628" s="94">
        <f>Emissions!G1628</f>
        <v>0</v>
      </c>
      <c r="O1628" s="91" t="str">
        <f>Emissions!H1628</f>
        <v>TON</v>
      </c>
      <c r="P1628" s="93">
        <f>'Emissions Factor'!$B$2</f>
        <v>5.5099999999999998E-6</v>
      </c>
      <c r="Q1628" s="91" t="str">
        <f>Emissions!L1628</f>
        <v xml:space="preserve">LB </v>
      </c>
      <c r="R1628" s="91" t="str">
        <f>Emissions!M1628</f>
        <v>TON</v>
      </c>
      <c r="S1628" s="91" t="s">
        <v>9454</v>
      </c>
      <c r="T1628" s="91">
        <v>7439976</v>
      </c>
      <c r="U1628" s="91" t="s">
        <v>9452</v>
      </c>
      <c r="V1628" s="91">
        <v>8</v>
      </c>
      <c r="W1628" s="95">
        <f>Emissions!N1628</f>
        <v>0</v>
      </c>
      <c r="X1628" s="95" t="str">
        <f>Emissions!O1628</f>
        <v>LB</v>
      </c>
    </row>
    <row r="1629" spans="1:24" x14ac:dyDescent="0.3">
      <c r="A1629" s="91" t="str">
        <f>Emissions!A1629</f>
        <v>30059</v>
      </c>
      <c r="B1629" s="91" t="str">
        <f>Emissions!B1629</f>
        <v>30</v>
      </c>
      <c r="C1629" s="92" t="str">
        <f>Emissions!F1629</f>
        <v>MT</v>
      </c>
      <c r="D1629" s="92" t="str">
        <f>Emissions!C1629</f>
        <v>059</v>
      </c>
      <c r="E1629" s="91" t="str">
        <f>Emissions!D1629</f>
        <v>Meagher</v>
      </c>
      <c r="F1629" s="91" t="str">
        <f>Emissions!E1629</f>
        <v>County</v>
      </c>
      <c r="G1629" s="91">
        <v>2620030001</v>
      </c>
      <c r="H1629" s="91" t="s">
        <v>9455</v>
      </c>
      <c r="I1629" s="91" t="s">
        <v>9450</v>
      </c>
      <c r="J1629" s="91" t="s">
        <v>9453</v>
      </c>
      <c r="K1629" s="91">
        <v>2014</v>
      </c>
      <c r="L1629" s="91">
        <v>515</v>
      </c>
      <c r="M1629" s="91" t="s">
        <v>9451</v>
      </c>
      <c r="N1629" s="94">
        <f>Emissions!G1629</f>
        <v>0</v>
      </c>
      <c r="O1629" s="91" t="str">
        <f>Emissions!H1629</f>
        <v>TON</v>
      </c>
      <c r="P1629" s="93">
        <f>'Emissions Factor'!$B$2</f>
        <v>5.5099999999999998E-6</v>
      </c>
      <c r="Q1629" s="91" t="str">
        <f>Emissions!L1629</f>
        <v xml:space="preserve">LB </v>
      </c>
      <c r="R1629" s="91" t="str">
        <f>Emissions!M1629</f>
        <v>TON</v>
      </c>
      <c r="S1629" s="91" t="s">
        <v>9454</v>
      </c>
      <c r="T1629" s="91">
        <v>7439976</v>
      </c>
      <c r="U1629" s="91" t="s">
        <v>9452</v>
      </c>
      <c r="V1629" s="91">
        <v>8</v>
      </c>
      <c r="W1629" s="95">
        <f>Emissions!N1629</f>
        <v>0</v>
      </c>
      <c r="X1629" s="95" t="str">
        <f>Emissions!O1629</f>
        <v>LB</v>
      </c>
    </row>
    <row r="1630" spans="1:24" x14ac:dyDescent="0.3">
      <c r="A1630" s="91" t="str">
        <f>Emissions!A1630</f>
        <v>30061</v>
      </c>
      <c r="B1630" s="91" t="str">
        <f>Emissions!B1630</f>
        <v>30</v>
      </c>
      <c r="C1630" s="92" t="str">
        <f>Emissions!F1630</f>
        <v>MT</v>
      </c>
      <c r="D1630" s="92" t="str">
        <f>Emissions!C1630</f>
        <v>061</v>
      </c>
      <c r="E1630" s="91" t="str">
        <f>Emissions!D1630</f>
        <v>Mineral</v>
      </c>
      <c r="F1630" s="91" t="str">
        <f>Emissions!E1630</f>
        <v>County</v>
      </c>
      <c r="G1630" s="91">
        <v>2620030001</v>
      </c>
      <c r="H1630" s="91" t="s">
        <v>9455</v>
      </c>
      <c r="I1630" s="91" t="s">
        <v>9450</v>
      </c>
      <c r="J1630" s="91" t="s">
        <v>9453</v>
      </c>
      <c r="K1630" s="91">
        <v>2014</v>
      </c>
      <c r="L1630" s="91">
        <v>515</v>
      </c>
      <c r="M1630" s="91" t="s">
        <v>9451</v>
      </c>
      <c r="N1630" s="94">
        <f>Emissions!G1630</f>
        <v>0</v>
      </c>
      <c r="O1630" s="91" t="str">
        <f>Emissions!H1630</f>
        <v>TON</v>
      </c>
      <c r="P1630" s="93">
        <f>'Emissions Factor'!$B$2</f>
        <v>5.5099999999999998E-6</v>
      </c>
      <c r="Q1630" s="91" t="str">
        <f>Emissions!L1630</f>
        <v xml:space="preserve">LB </v>
      </c>
      <c r="R1630" s="91" t="str">
        <f>Emissions!M1630</f>
        <v>TON</v>
      </c>
      <c r="S1630" s="91" t="s">
        <v>9454</v>
      </c>
      <c r="T1630" s="91">
        <v>7439976</v>
      </c>
      <c r="U1630" s="91" t="s">
        <v>9452</v>
      </c>
      <c r="V1630" s="91">
        <v>8</v>
      </c>
      <c r="W1630" s="95">
        <f>Emissions!N1630</f>
        <v>0</v>
      </c>
      <c r="X1630" s="95" t="str">
        <f>Emissions!O1630</f>
        <v>LB</v>
      </c>
    </row>
    <row r="1631" spans="1:24" x14ac:dyDescent="0.3">
      <c r="A1631" s="91" t="str">
        <f>Emissions!A1631</f>
        <v>30063</v>
      </c>
      <c r="B1631" s="91" t="str">
        <f>Emissions!B1631</f>
        <v>30</v>
      </c>
      <c r="C1631" s="92" t="str">
        <f>Emissions!F1631</f>
        <v>MT</v>
      </c>
      <c r="D1631" s="92" t="str">
        <f>Emissions!C1631</f>
        <v>063</v>
      </c>
      <c r="E1631" s="91" t="str">
        <f>Emissions!D1631</f>
        <v>Missoula</v>
      </c>
      <c r="F1631" s="91" t="str">
        <f>Emissions!E1631</f>
        <v>County</v>
      </c>
      <c r="G1631" s="91">
        <v>2620030001</v>
      </c>
      <c r="H1631" s="91" t="s">
        <v>9455</v>
      </c>
      <c r="I1631" s="91" t="s">
        <v>9450</v>
      </c>
      <c r="J1631" s="91" t="s">
        <v>9453</v>
      </c>
      <c r="K1631" s="91">
        <v>2014</v>
      </c>
      <c r="L1631" s="91">
        <v>515</v>
      </c>
      <c r="M1631" s="91" t="s">
        <v>9451</v>
      </c>
      <c r="N1631" s="94">
        <f>Emissions!G1631</f>
        <v>82978.723404255303</v>
      </c>
      <c r="O1631" s="91" t="str">
        <f>Emissions!H1631</f>
        <v>TON</v>
      </c>
      <c r="P1631" s="93">
        <f>'Emissions Factor'!$B$2</f>
        <v>5.5099999999999998E-6</v>
      </c>
      <c r="Q1631" s="91" t="str">
        <f>Emissions!L1631</f>
        <v xml:space="preserve">LB </v>
      </c>
      <c r="R1631" s="91" t="str">
        <f>Emissions!M1631</f>
        <v>TON</v>
      </c>
      <c r="S1631" s="91" t="s">
        <v>9454</v>
      </c>
      <c r="T1631" s="91">
        <v>7439976</v>
      </c>
      <c r="U1631" s="91" t="s">
        <v>9452</v>
      </c>
      <c r="V1631" s="91">
        <v>8</v>
      </c>
      <c r="W1631" s="95">
        <f>Emissions!N1631</f>
        <v>0.4572127659574467</v>
      </c>
      <c r="X1631" s="95" t="str">
        <f>Emissions!O1631</f>
        <v>LB</v>
      </c>
    </row>
    <row r="1632" spans="1:24" x14ac:dyDescent="0.3">
      <c r="A1632" s="91" t="str">
        <f>Emissions!A1632</f>
        <v>30065</v>
      </c>
      <c r="B1632" s="91" t="str">
        <f>Emissions!B1632</f>
        <v>30</v>
      </c>
      <c r="C1632" s="92" t="str">
        <f>Emissions!F1632</f>
        <v>MT</v>
      </c>
      <c r="D1632" s="92" t="str">
        <f>Emissions!C1632</f>
        <v>065</v>
      </c>
      <c r="E1632" s="91" t="str">
        <f>Emissions!D1632</f>
        <v>Musselshell</v>
      </c>
      <c r="F1632" s="91" t="str">
        <f>Emissions!E1632</f>
        <v>County</v>
      </c>
      <c r="G1632" s="91">
        <v>2620030001</v>
      </c>
      <c r="H1632" s="91" t="s">
        <v>9455</v>
      </c>
      <c r="I1632" s="91" t="s">
        <v>9450</v>
      </c>
      <c r="J1632" s="91" t="s">
        <v>9453</v>
      </c>
      <c r="K1632" s="91">
        <v>2014</v>
      </c>
      <c r="L1632" s="91">
        <v>515</v>
      </c>
      <c r="M1632" s="91" t="s">
        <v>9451</v>
      </c>
      <c r="N1632" s="94">
        <f>Emissions!G1632</f>
        <v>0</v>
      </c>
      <c r="O1632" s="91" t="str">
        <f>Emissions!H1632</f>
        <v>TON</v>
      </c>
      <c r="P1632" s="93">
        <f>'Emissions Factor'!$B$2</f>
        <v>5.5099999999999998E-6</v>
      </c>
      <c r="Q1632" s="91" t="str">
        <f>Emissions!L1632</f>
        <v xml:space="preserve">LB </v>
      </c>
      <c r="R1632" s="91" t="str">
        <f>Emissions!M1632</f>
        <v>TON</v>
      </c>
      <c r="S1632" s="91" t="s">
        <v>9454</v>
      </c>
      <c r="T1632" s="91">
        <v>7439976</v>
      </c>
      <c r="U1632" s="91" t="s">
        <v>9452</v>
      </c>
      <c r="V1632" s="91">
        <v>8</v>
      </c>
      <c r="W1632" s="95">
        <f>Emissions!N1632</f>
        <v>0</v>
      </c>
      <c r="X1632" s="95" t="str">
        <f>Emissions!O1632</f>
        <v>LB</v>
      </c>
    </row>
    <row r="1633" spans="1:24" x14ac:dyDescent="0.3">
      <c r="A1633" s="91" t="str">
        <f>Emissions!A1633</f>
        <v>30067</v>
      </c>
      <c r="B1633" s="91" t="str">
        <f>Emissions!B1633</f>
        <v>30</v>
      </c>
      <c r="C1633" s="92" t="str">
        <f>Emissions!F1633</f>
        <v>MT</v>
      </c>
      <c r="D1633" s="92" t="str">
        <f>Emissions!C1633</f>
        <v>067</v>
      </c>
      <c r="E1633" s="91" t="str">
        <f>Emissions!D1633</f>
        <v>Park</v>
      </c>
      <c r="F1633" s="91" t="str">
        <f>Emissions!E1633</f>
        <v>County</v>
      </c>
      <c r="G1633" s="91">
        <v>2620030001</v>
      </c>
      <c r="H1633" s="91" t="s">
        <v>9455</v>
      </c>
      <c r="I1633" s="91" t="s">
        <v>9450</v>
      </c>
      <c r="J1633" s="91" t="s">
        <v>9453</v>
      </c>
      <c r="K1633" s="91">
        <v>2014</v>
      </c>
      <c r="L1633" s="91">
        <v>515</v>
      </c>
      <c r="M1633" s="91" t="s">
        <v>9451</v>
      </c>
      <c r="N1633" s="94">
        <f>Emissions!G1633</f>
        <v>0</v>
      </c>
      <c r="O1633" s="91" t="str">
        <f>Emissions!H1633</f>
        <v>TON</v>
      </c>
      <c r="P1633" s="93">
        <f>'Emissions Factor'!$B$2</f>
        <v>5.5099999999999998E-6</v>
      </c>
      <c r="Q1633" s="91" t="str">
        <f>Emissions!L1633</f>
        <v xml:space="preserve">LB </v>
      </c>
      <c r="R1633" s="91" t="str">
        <f>Emissions!M1633</f>
        <v>TON</v>
      </c>
      <c r="S1633" s="91" t="s">
        <v>9454</v>
      </c>
      <c r="T1633" s="91">
        <v>7439976</v>
      </c>
      <c r="U1633" s="91" t="s">
        <v>9452</v>
      </c>
      <c r="V1633" s="91">
        <v>8</v>
      </c>
      <c r="W1633" s="95">
        <f>Emissions!N1633</f>
        <v>0</v>
      </c>
      <c r="X1633" s="95" t="str">
        <f>Emissions!O1633</f>
        <v>LB</v>
      </c>
    </row>
    <row r="1634" spans="1:24" x14ac:dyDescent="0.3">
      <c r="A1634" s="91" t="str">
        <f>Emissions!A1634</f>
        <v>30069</v>
      </c>
      <c r="B1634" s="91" t="str">
        <f>Emissions!B1634</f>
        <v>30</v>
      </c>
      <c r="C1634" s="92" t="str">
        <f>Emissions!F1634</f>
        <v>MT</v>
      </c>
      <c r="D1634" s="92" t="str">
        <f>Emissions!C1634</f>
        <v>069</v>
      </c>
      <c r="E1634" s="91" t="str">
        <f>Emissions!D1634</f>
        <v>Petroleum</v>
      </c>
      <c r="F1634" s="91" t="str">
        <f>Emissions!E1634</f>
        <v>County</v>
      </c>
      <c r="G1634" s="91">
        <v>2620030001</v>
      </c>
      <c r="H1634" s="91" t="s">
        <v>9455</v>
      </c>
      <c r="I1634" s="91" t="s">
        <v>9450</v>
      </c>
      <c r="J1634" s="91" t="s">
        <v>9453</v>
      </c>
      <c r="K1634" s="91">
        <v>2014</v>
      </c>
      <c r="L1634" s="91">
        <v>515</v>
      </c>
      <c r="M1634" s="91" t="s">
        <v>9451</v>
      </c>
      <c r="N1634" s="94">
        <f>Emissions!G1634</f>
        <v>0</v>
      </c>
      <c r="O1634" s="91" t="str">
        <f>Emissions!H1634</f>
        <v>TON</v>
      </c>
      <c r="P1634" s="93">
        <f>'Emissions Factor'!$B$2</f>
        <v>5.5099999999999998E-6</v>
      </c>
      <c r="Q1634" s="91" t="str">
        <f>Emissions!L1634</f>
        <v xml:space="preserve">LB </v>
      </c>
      <c r="R1634" s="91" t="str">
        <f>Emissions!M1634</f>
        <v>TON</v>
      </c>
      <c r="S1634" s="91" t="s">
        <v>9454</v>
      </c>
      <c r="T1634" s="91">
        <v>7439976</v>
      </c>
      <c r="U1634" s="91" t="s">
        <v>9452</v>
      </c>
      <c r="V1634" s="91">
        <v>8</v>
      </c>
      <c r="W1634" s="95">
        <f>Emissions!N1634</f>
        <v>0</v>
      </c>
      <c r="X1634" s="95" t="str">
        <f>Emissions!O1634</f>
        <v>LB</v>
      </c>
    </row>
    <row r="1635" spans="1:24" x14ac:dyDescent="0.3">
      <c r="A1635" s="91" t="str">
        <f>Emissions!A1635</f>
        <v>30071</v>
      </c>
      <c r="B1635" s="91" t="str">
        <f>Emissions!B1635</f>
        <v>30</v>
      </c>
      <c r="C1635" s="92" t="str">
        <f>Emissions!F1635</f>
        <v>MT</v>
      </c>
      <c r="D1635" s="92" t="str">
        <f>Emissions!C1635</f>
        <v>071</v>
      </c>
      <c r="E1635" s="91" t="str">
        <f>Emissions!D1635</f>
        <v>Phillips</v>
      </c>
      <c r="F1635" s="91" t="str">
        <f>Emissions!E1635</f>
        <v>County</v>
      </c>
      <c r="G1635" s="91">
        <v>2620030001</v>
      </c>
      <c r="H1635" s="91" t="s">
        <v>9455</v>
      </c>
      <c r="I1635" s="91" t="s">
        <v>9450</v>
      </c>
      <c r="J1635" s="91" t="s">
        <v>9453</v>
      </c>
      <c r="K1635" s="91">
        <v>2014</v>
      </c>
      <c r="L1635" s="91">
        <v>515</v>
      </c>
      <c r="M1635" s="91" t="s">
        <v>9451</v>
      </c>
      <c r="N1635" s="94">
        <f>Emissions!G1635</f>
        <v>0</v>
      </c>
      <c r="O1635" s="91" t="str">
        <f>Emissions!H1635</f>
        <v>TON</v>
      </c>
      <c r="P1635" s="93">
        <f>'Emissions Factor'!$B$2</f>
        <v>5.5099999999999998E-6</v>
      </c>
      <c r="Q1635" s="91" t="str">
        <f>Emissions!L1635</f>
        <v xml:space="preserve">LB </v>
      </c>
      <c r="R1635" s="91" t="str">
        <f>Emissions!M1635</f>
        <v>TON</v>
      </c>
      <c r="S1635" s="91" t="s">
        <v>9454</v>
      </c>
      <c r="T1635" s="91">
        <v>7439976</v>
      </c>
      <c r="U1635" s="91" t="s">
        <v>9452</v>
      </c>
      <c r="V1635" s="91">
        <v>8</v>
      </c>
      <c r="W1635" s="95">
        <f>Emissions!N1635</f>
        <v>0</v>
      </c>
      <c r="X1635" s="95" t="str">
        <f>Emissions!O1635</f>
        <v>LB</v>
      </c>
    </row>
    <row r="1636" spans="1:24" x14ac:dyDescent="0.3">
      <c r="A1636" s="91" t="str">
        <f>Emissions!A1636</f>
        <v>30073</v>
      </c>
      <c r="B1636" s="91" t="str">
        <f>Emissions!B1636</f>
        <v>30</v>
      </c>
      <c r="C1636" s="92" t="str">
        <f>Emissions!F1636</f>
        <v>MT</v>
      </c>
      <c r="D1636" s="92" t="str">
        <f>Emissions!C1636</f>
        <v>073</v>
      </c>
      <c r="E1636" s="91" t="str">
        <f>Emissions!D1636</f>
        <v>Pondera</v>
      </c>
      <c r="F1636" s="91" t="str">
        <f>Emissions!E1636</f>
        <v>County</v>
      </c>
      <c r="G1636" s="91">
        <v>2620030001</v>
      </c>
      <c r="H1636" s="91" t="s">
        <v>9455</v>
      </c>
      <c r="I1636" s="91" t="s">
        <v>9450</v>
      </c>
      <c r="J1636" s="91" t="s">
        <v>9453</v>
      </c>
      <c r="K1636" s="91">
        <v>2014</v>
      </c>
      <c r="L1636" s="91">
        <v>515</v>
      </c>
      <c r="M1636" s="91" t="s">
        <v>9451</v>
      </c>
      <c r="N1636" s="94">
        <f>Emissions!G1636</f>
        <v>0</v>
      </c>
      <c r="O1636" s="91" t="str">
        <f>Emissions!H1636</f>
        <v>TON</v>
      </c>
      <c r="P1636" s="93">
        <f>'Emissions Factor'!$B$2</f>
        <v>5.5099999999999998E-6</v>
      </c>
      <c r="Q1636" s="91" t="str">
        <f>Emissions!L1636</f>
        <v xml:space="preserve">LB </v>
      </c>
      <c r="R1636" s="91" t="str">
        <f>Emissions!M1636</f>
        <v>TON</v>
      </c>
      <c r="S1636" s="91" t="s">
        <v>9454</v>
      </c>
      <c r="T1636" s="91">
        <v>7439976</v>
      </c>
      <c r="U1636" s="91" t="s">
        <v>9452</v>
      </c>
      <c r="V1636" s="91">
        <v>8</v>
      </c>
      <c r="W1636" s="95">
        <f>Emissions!N1636</f>
        <v>0</v>
      </c>
      <c r="X1636" s="95" t="str">
        <f>Emissions!O1636</f>
        <v>LB</v>
      </c>
    </row>
    <row r="1637" spans="1:24" x14ac:dyDescent="0.3">
      <c r="A1637" s="91" t="str">
        <f>Emissions!A1637</f>
        <v>30075</v>
      </c>
      <c r="B1637" s="91" t="str">
        <f>Emissions!B1637</f>
        <v>30</v>
      </c>
      <c r="C1637" s="92" t="str">
        <f>Emissions!F1637</f>
        <v>MT</v>
      </c>
      <c r="D1637" s="92" t="str">
        <f>Emissions!C1637</f>
        <v>075</v>
      </c>
      <c r="E1637" s="91" t="str">
        <f>Emissions!D1637</f>
        <v>Powder River</v>
      </c>
      <c r="F1637" s="91" t="str">
        <f>Emissions!E1637</f>
        <v>County</v>
      </c>
      <c r="G1637" s="91">
        <v>2620030001</v>
      </c>
      <c r="H1637" s="91" t="s">
        <v>9455</v>
      </c>
      <c r="I1637" s="91" t="s">
        <v>9450</v>
      </c>
      <c r="J1637" s="91" t="s">
        <v>9453</v>
      </c>
      <c r="K1637" s="91">
        <v>2014</v>
      </c>
      <c r="L1637" s="91">
        <v>515</v>
      </c>
      <c r="M1637" s="91" t="s">
        <v>9451</v>
      </c>
      <c r="N1637" s="94">
        <f>Emissions!G1637</f>
        <v>0</v>
      </c>
      <c r="O1637" s="91" t="str">
        <f>Emissions!H1637</f>
        <v>TON</v>
      </c>
      <c r="P1637" s="93">
        <f>'Emissions Factor'!$B$2</f>
        <v>5.5099999999999998E-6</v>
      </c>
      <c r="Q1637" s="91" t="str">
        <f>Emissions!L1637</f>
        <v xml:space="preserve">LB </v>
      </c>
      <c r="R1637" s="91" t="str">
        <f>Emissions!M1637</f>
        <v>TON</v>
      </c>
      <c r="S1637" s="91" t="s">
        <v>9454</v>
      </c>
      <c r="T1637" s="91">
        <v>7439976</v>
      </c>
      <c r="U1637" s="91" t="s">
        <v>9452</v>
      </c>
      <c r="V1637" s="91">
        <v>8</v>
      </c>
      <c r="W1637" s="95">
        <f>Emissions!N1637</f>
        <v>0</v>
      </c>
      <c r="X1637" s="95" t="str">
        <f>Emissions!O1637</f>
        <v>LB</v>
      </c>
    </row>
    <row r="1638" spans="1:24" x14ac:dyDescent="0.3">
      <c r="A1638" s="91" t="str">
        <f>Emissions!A1638</f>
        <v>30077</v>
      </c>
      <c r="B1638" s="91" t="str">
        <f>Emissions!B1638</f>
        <v>30</v>
      </c>
      <c r="C1638" s="92" t="str">
        <f>Emissions!F1638</f>
        <v>MT</v>
      </c>
      <c r="D1638" s="92" t="str">
        <f>Emissions!C1638</f>
        <v>077</v>
      </c>
      <c r="E1638" s="91" t="str">
        <f>Emissions!D1638</f>
        <v>Powell</v>
      </c>
      <c r="F1638" s="91" t="str">
        <f>Emissions!E1638</f>
        <v>County</v>
      </c>
      <c r="G1638" s="91">
        <v>2620030001</v>
      </c>
      <c r="H1638" s="91" t="s">
        <v>9455</v>
      </c>
      <c r="I1638" s="91" t="s">
        <v>9450</v>
      </c>
      <c r="J1638" s="91" t="s">
        <v>9453</v>
      </c>
      <c r="K1638" s="91">
        <v>2014</v>
      </c>
      <c r="L1638" s="91">
        <v>515</v>
      </c>
      <c r="M1638" s="91" t="s">
        <v>9451</v>
      </c>
      <c r="N1638" s="94">
        <f>Emissions!G1638</f>
        <v>0</v>
      </c>
      <c r="O1638" s="91" t="str">
        <f>Emissions!H1638</f>
        <v>TON</v>
      </c>
      <c r="P1638" s="93">
        <f>'Emissions Factor'!$B$2</f>
        <v>5.5099999999999998E-6</v>
      </c>
      <c r="Q1638" s="91" t="str">
        <f>Emissions!L1638</f>
        <v xml:space="preserve">LB </v>
      </c>
      <c r="R1638" s="91" t="str">
        <f>Emissions!M1638</f>
        <v>TON</v>
      </c>
      <c r="S1638" s="91" t="s">
        <v>9454</v>
      </c>
      <c r="T1638" s="91">
        <v>7439976</v>
      </c>
      <c r="U1638" s="91" t="s">
        <v>9452</v>
      </c>
      <c r="V1638" s="91">
        <v>8</v>
      </c>
      <c r="W1638" s="95">
        <f>Emissions!N1638</f>
        <v>0</v>
      </c>
      <c r="X1638" s="95" t="str">
        <f>Emissions!O1638</f>
        <v>LB</v>
      </c>
    </row>
    <row r="1639" spans="1:24" x14ac:dyDescent="0.3">
      <c r="A1639" s="91" t="str">
        <f>Emissions!A1639</f>
        <v>30079</v>
      </c>
      <c r="B1639" s="91" t="str">
        <f>Emissions!B1639</f>
        <v>30</v>
      </c>
      <c r="C1639" s="92" t="str">
        <f>Emissions!F1639</f>
        <v>MT</v>
      </c>
      <c r="D1639" s="92" t="str">
        <f>Emissions!C1639</f>
        <v>079</v>
      </c>
      <c r="E1639" s="91" t="str">
        <f>Emissions!D1639</f>
        <v>Prairie</v>
      </c>
      <c r="F1639" s="91" t="str">
        <f>Emissions!E1639</f>
        <v>County</v>
      </c>
      <c r="G1639" s="91">
        <v>2620030001</v>
      </c>
      <c r="H1639" s="91" t="s">
        <v>9455</v>
      </c>
      <c r="I1639" s="91" t="s">
        <v>9450</v>
      </c>
      <c r="J1639" s="91" t="s">
        <v>9453</v>
      </c>
      <c r="K1639" s="91">
        <v>2014</v>
      </c>
      <c r="L1639" s="91">
        <v>515</v>
      </c>
      <c r="M1639" s="91" t="s">
        <v>9451</v>
      </c>
      <c r="N1639" s="94">
        <f>Emissions!G1639</f>
        <v>0</v>
      </c>
      <c r="O1639" s="91" t="str">
        <f>Emissions!H1639</f>
        <v>TON</v>
      </c>
      <c r="P1639" s="93">
        <f>'Emissions Factor'!$B$2</f>
        <v>5.5099999999999998E-6</v>
      </c>
      <c r="Q1639" s="91" t="str">
        <f>Emissions!L1639</f>
        <v xml:space="preserve">LB </v>
      </c>
      <c r="R1639" s="91" t="str">
        <f>Emissions!M1639</f>
        <v>TON</v>
      </c>
      <c r="S1639" s="91" t="s">
        <v>9454</v>
      </c>
      <c r="T1639" s="91">
        <v>7439976</v>
      </c>
      <c r="U1639" s="91" t="s">
        <v>9452</v>
      </c>
      <c r="V1639" s="91">
        <v>8</v>
      </c>
      <c r="W1639" s="95">
        <f>Emissions!N1639</f>
        <v>0</v>
      </c>
      <c r="X1639" s="95" t="str">
        <f>Emissions!O1639</f>
        <v>LB</v>
      </c>
    </row>
    <row r="1640" spans="1:24" x14ac:dyDescent="0.3">
      <c r="A1640" s="91" t="str">
        <f>Emissions!A1640</f>
        <v>30081</v>
      </c>
      <c r="B1640" s="91" t="str">
        <f>Emissions!B1640</f>
        <v>30</v>
      </c>
      <c r="C1640" s="92" t="str">
        <f>Emissions!F1640</f>
        <v>MT</v>
      </c>
      <c r="D1640" s="92" t="str">
        <f>Emissions!C1640</f>
        <v>081</v>
      </c>
      <c r="E1640" s="91" t="str">
        <f>Emissions!D1640</f>
        <v>Ravalli</v>
      </c>
      <c r="F1640" s="91" t="str">
        <f>Emissions!E1640</f>
        <v>County</v>
      </c>
      <c r="G1640" s="91">
        <v>2620030001</v>
      </c>
      <c r="H1640" s="91" t="s">
        <v>9455</v>
      </c>
      <c r="I1640" s="91" t="s">
        <v>9450</v>
      </c>
      <c r="J1640" s="91" t="s">
        <v>9453</v>
      </c>
      <c r="K1640" s="91">
        <v>2014</v>
      </c>
      <c r="L1640" s="91">
        <v>515</v>
      </c>
      <c r="M1640" s="91" t="s">
        <v>9451</v>
      </c>
      <c r="N1640" s="94">
        <f>Emissions!G1640</f>
        <v>0</v>
      </c>
      <c r="O1640" s="91" t="str">
        <f>Emissions!H1640</f>
        <v>TON</v>
      </c>
      <c r="P1640" s="93">
        <f>'Emissions Factor'!$B$2</f>
        <v>5.5099999999999998E-6</v>
      </c>
      <c r="Q1640" s="91" t="str">
        <f>Emissions!L1640</f>
        <v xml:space="preserve">LB </v>
      </c>
      <c r="R1640" s="91" t="str">
        <f>Emissions!M1640</f>
        <v>TON</v>
      </c>
      <c r="S1640" s="91" t="s">
        <v>9454</v>
      </c>
      <c r="T1640" s="91">
        <v>7439976</v>
      </c>
      <c r="U1640" s="91" t="s">
        <v>9452</v>
      </c>
      <c r="V1640" s="91">
        <v>8</v>
      </c>
      <c r="W1640" s="95">
        <f>Emissions!N1640</f>
        <v>0</v>
      </c>
      <c r="X1640" s="95" t="str">
        <f>Emissions!O1640</f>
        <v>LB</v>
      </c>
    </row>
    <row r="1641" spans="1:24" x14ac:dyDescent="0.3">
      <c r="A1641" s="91" t="str">
        <f>Emissions!A1641</f>
        <v>30083</v>
      </c>
      <c r="B1641" s="91" t="str">
        <f>Emissions!B1641</f>
        <v>30</v>
      </c>
      <c r="C1641" s="92" t="str">
        <f>Emissions!F1641</f>
        <v>MT</v>
      </c>
      <c r="D1641" s="92" t="str">
        <f>Emissions!C1641</f>
        <v>083</v>
      </c>
      <c r="E1641" s="91" t="str">
        <f>Emissions!D1641</f>
        <v>Richland</v>
      </c>
      <c r="F1641" s="91" t="str">
        <f>Emissions!E1641</f>
        <v>County</v>
      </c>
      <c r="G1641" s="91">
        <v>2620030001</v>
      </c>
      <c r="H1641" s="91" t="s">
        <v>9455</v>
      </c>
      <c r="I1641" s="91" t="s">
        <v>9450</v>
      </c>
      <c r="J1641" s="91" t="s">
        <v>9453</v>
      </c>
      <c r="K1641" s="91">
        <v>2014</v>
      </c>
      <c r="L1641" s="91">
        <v>515</v>
      </c>
      <c r="M1641" s="91" t="s">
        <v>9451</v>
      </c>
      <c r="N1641" s="94">
        <f>Emissions!G1641</f>
        <v>0</v>
      </c>
      <c r="O1641" s="91" t="str">
        <f>Emissions!H1641</f>
        <v>TON</v>
      </c>
      <c r="P1641" s="93">
        <f>'Emissions Factor'!$B$2</f>
        <v>5.5099999999999998E-6</v>
      </c>
      <c r="Q1641" s="91" t="str">
        <f>Emissions!L1641</f>
        <v xml:space="preserve">LB </v>
      </c>
      <c r="R1641" s="91" t="str">
        <f>Emissions!M1641</f>
        <v>TON</v>
      </c>
      <c r="S1641" s="91" t="s">
        <v>9454</v>
      </c>
      <c r="T1641" s="91">
        <v>7439976</v>
      </c>
      <c r="U1641" s="91" t="s">
        <v>9452</v>
      </c>
      <c r="V1641" s="91">
        <v>8</v>
      </c>
      <c r="W1641" s="95">
        <f>Emissions!N1641</f>
        <v>0</v>
      </c>
      <c r="X1641" s="95" t="str">
        <f>Emissions!O1641</f>
        <v>LB</v>
      </c>
    </row>
    <row r="1642" spans="1:24" x14ac:dyDescent="0.3">
      <c r="A1642" s="91" t="str">
        <f>Emissions!A1642</f>
        <v>30085</v>
      </c>
      <c r="B1642" s="91" t="str">
        <f>Emissions!B1642</f>
        <v>30</v>
      </c>
      <c r="C1642" s="92" t="str">
        <f>Emissions!F1642</f>
        <v>MT</v>
      </c>
      <c r="D1642" s="92" t="str">
        <f>Emissions!C1642</f>
        <v>085</v>
      </c>
      <c r="E1642" s="91" t="str">
        <f>Emissions!D1642</f>
        <v>Roosevelt</v>
      </c>
      <c r="F1642" s="91" t="str">
        <f>Emissions!E1642</f>
        <v>County</v>
      </c>
      <c r="G1642" s="91">
        <v>2620030001</v>
      </c>
      <c r="H1642" s="91" t="s">
        <v>9455</v>
      </c>
      <c r="I1642" s="91" t="s">
        <v>9450</v>
      </c>
      <c r="J1642" s="91" t="s">
        <v>9453</v>
      </c>
      <c r="K1642" s="91">
        <v>2014</v>
      </c>
      <c r="L1642" s="91">
        <v>515</v>
      </c>
      <c r="M1642" s="91" t="s">
        <v>9451</v>
      </c>
      <c r="N1642" s="94">
        <f>Emissions!G1642</f>
        <v>0</v>
      </c>
      <c r="O1642" s="91" t="str">
        <f>Emissions!H1642</f>
        <v>TON</v>
      </c>
      <c r="P1642" s="93">
        <f>'Emissions Factor'!$B$2</f>
        <v>5.5099999999999998E-6</v>
      </c>
      <c r="Q1642" s="91" t="str">
        <f>Emissions!L1642</f>
        <v xml:space="preserve">LB </v>
      </c>
      <c r="R1642" s="91" t="str">
        <f>Emissions!M1642</f>
        <v>TON</v>
      </c>
      <c r="S1642" s="91" t="s">
        <v>9454</v>
      </c>
      <c r="T1642" s="91">
        <v>7439976</v>
      </c>
      <c r="U1642" s="91" t="s">
        <v>9452</v>
      </c>
      <c r="V1642" s="91">
        <v>8</v>
      </c>
      <c r="W1642" s="95">
        <f>Emissions!N1642</f>
        <v>0</v>
      </c>
      <c r="X1642" s="95" t="str">
        <f>Emissions!O1642</f>
        <v>LB</v>
      </c>
    </row>
    <row r="1643" spans="1:24" x14ac:dyDescent="0.3">
      <c r="A1643" s="91" t="str">
        <f>Emissions!A1643</f>
        <v>30087</v>
      </c>
      <c r="B1643" s="91" t="str">
        <f>Emissions!B1643</f>
        <v>30</v>
      </c>
      <c r="C1643" s="92" t="str">
        <f>Emissions!F1643</f>
        <v>MT</v>
      </c>
      <c r="D1643" s="92" t="str">
        <f>Emissions!C1643</f>
        <v>087</v>
      </c>
      <c r="E1643" s="91" t="str">
        <f>Emissions!D1643</f>
        <v>Rosebud</v>
      </c>
      <c r="F1643" s="91" t="str">
        <f>Emissions!E1643</f>
        <v>County</v>
      </c>
      <c r="G1643" s="91">
        <v>2620030001</v>
      </c>
      <c r="H1643" s="91" t="s">
        <v>9455</v>
      </c>
      <c r="I1643" s="91" t="s">
        <v>9450</v>
      </c>
      <c r="J1643" s="91" t="s">
        <v>9453</v>
      </c>
      <c r="K1643" s="91">
        <v>2014</v>
      </c>
      <c r="L1643" s="91">
        <v>515</v>
      </c>
      <c r="M1643" s="91" t="s">
        <v>9451</v>
      </c>
      <c r="N1643" s="94">
        <f>Emissions!G1643</f>
        <v>0</v>
      </c>
      <c r="O1643" s="91" t="str">
        <f>Emissions!H1643</f>
        <v>TON</v>
      </c>
      <c r="P1643" s="93">
        <f>'Emissions Factor'!$B$2</f>
        <v>5.5099999999999998E-6</v>
      </c>
      <c r="Q1643" s="91" t="str">
        <f>Emissions!L1643</f>
        <v xml:space="preserve">LB </v>
      </c>
      <c r="R1643" s="91" t="str">
        <f>Emissions!M1643</f>
        <v>TON</v>
      </c>
      <c r="S1643" s="91" t="s">
        <v>9454</v>
      </c>
      <c r="T1643" s="91">
        <v>7439976</v>
      </c>
      <c r="U1643" s="91" t="s">
        <v>9452</v>
      </c>
      <c r="V1643" s="91">
        <v>8</v>
      </c>
      <c r="W1643" s="95">
        <f>Emissions!N1643</f>
        <v>0</v>
      </c>
      <c r="X1643" s="95" t="str">
        <f>Emissions!O1643</f>
        <v>LB</v>
      </c>
    </row>
    <row r="1644" spans="1:24" x14ac:dyDescent="0.3">
      <c r="A1644" s="91" t="str">
        <f>Emissions!A1644</f>
        <v>30089</v>
      </c>
      <c r="B1644" s="91" t="str">
        <f>Emissions!B1644</f>
        <v>30</v>
      </c>
      <c r="C1644" s="92" t="str">
        <f>Emissions!F1644</f>
        <v>MT</v>
      </c>
      <c r="D1644" s="92" t="str">
        <f>Emissions!C1644</f>
        <v>089</v>
      </c>
      <c r="E1644" s="91" t="str">
        <f>Emissions!D1644</f>
        <v>Sanders</v>
      </c>
      <c r="F1644" s="91" t="str">
        <f>Emissions!E1644</f>
        <v>County</v>
      </c>
      <c r="G1644" s="91">
        <v>2620030001</v>
      </c>
      <c r="H1644" s="91" t="s">
        <v>9455</v>
      </c>
      <c r="I1644" s="91" t="s">
        <v>9450</v>
      </c>
      <c r="J1644" s="91" t="s">
        <v>9453</v>
      </c>
      <c r="K1644" s="91">
        <v>2014</v>
      </c>
      <c r="L1644" s="91">
        <v>515</v>
      </c>
      <c r="M1644" s="91" t="s">
        <v>9451</v>
      </c>
      <c r="N1644" s="94">
        <f>Emissions!G1644</f>
        <v>0</v>
      </c>
      <c r="O1644" s="91" t="str">
        <f>Emissions!H1644</f>
        <v>TON</v>
      </c>
      <c r="P1644" s="93">
        <f>'Emissions Factor'!$B$2</f>
        <v>5.5099999999999998E-6</v>
      </c>
      <c r="Q1644" s="91" t="str">
        <f>Emissions!L1644</f>
        <v xml:space="preserve">LB </v>
      </c>
      <c r="R1644" s="91" t="str">
        <f>Emissions!M1644</f>
        <v>TON</v>
      </c>
      <c r="S1644" s="91" t="s">
        <v>9454</v>
      </c>
      <c r="T1644" s="91">
        <v>7439976</v>
      </c>
      <c r="U1644" s="91" t="s">
        <v>9452</v>
      </c>
      <c r="V1644" s="91">
        <v>8</v>
      </c>
      <c r="W1644" s="95">
        <f>Emissions!N1644</f>
        <v>0</v>
      </c>
      <c r="X1644" s="95" t="str">
        <f>Emissions!O1644</f>
        <v>LB</v>
      </c>
    </row>
    <row r="1645" spans="1:24" x14ac:dyDescent="0.3">
      <c r="A1645" s="91" t="str">
        <f>Emissions!A1645</f>
        <v>30091</v>
      </c>
      <c r="B1645" s="91" t="str">
        <f>Emissions!B1645</f>
        <v>30</v>
      </c>
      <c r="C1645" s="92" t="str">
        <f>Emissions!F1645</f>
        <v>MT</v>
      </c>
      <c r="D1645" s="92" t="str">
        <f>Emissions!C1645</f>
        <v>091</v>
      </c>
      <c r="E1645" s="91" t="str">
        <f>Emissions!D1645</f>
        <v>Sheridan</v>
      </c>
      <c r="F1645" s="91" t="str">
        <f>Emissions!E1645</f>
        <v>County</v>
      </c>
      <c r="G1645" s="91">
        <v>2620030001</v>
      </c>
      <c r="H1645" s="91" t="s">
        <v>9455</v>
      </c>
      <c r="I1645" s="91" t="s">
        <v>9450</v>
      </c>
      <c r="J1645" s="91" t="s">
        <v>9453</v>
      </c>
      <c r="K1645" s="91">
        <v>2014</v>
      </c>
      <c r="L1645" s="91">
        <v>515</v>
      </c>
      <c r="M1645" s="91" t="s">
        <v>9451</v>
      </c>
      <c r="N1645" s="94">
        <f>Emissions!G1645</f>
        <v>0</v>
      </c>
      <c r="O1645" s="91" t="str">
        <f>Emissions!H1645</f>
        <v>TON</v>
      </c>
      <c r="P1645" s="93">
        <f>'Emissions Factor'!$B$2</f>
        <v>5.5099999999999998E-6</v>
      </c>
      <c r="Q1645" s="91" t="str">
        <f>Emissions!L1645</f>
        <v xml:space="preserve">LB </v>
      </c>
      <c r="R1645" s="91" t="str">
        <f>Emissions!M1645</f>
        <v>TON</v>
      </c>
      <c r="S1645" s="91" t="s">
        <v>9454</v>
      </c>
      <c r="T1645" s="91">
        <v>7439976</v>
      </c>
      <c r="U1645" s="91" t="s">
        <v>9452</v>
      </c>
      <c r="V1645" s="91">
        <v>8</v>
      </c>
      <c r="W1645" s="95">
        <f>Emissions!N1645</f>
        <v>0</v>
      </c>
      <c r="X1645" s="95" t="str">
        <f>Emissions!O1645</f>
        <v>LB</v>
      </c>
    </row>
    <row r="1646" spans="1:24" x14ac:dyDescent="0.3">
      <c r="A1646" s="91" t="str">
        <f>Emissions!A1646</f>
        <v>30093</v>
      </c>
      <c r="B1646" s="91" t="str">
        <f>Emissions!B1646</f>
        <v>30</v>
      </c>
      <c r="C1646" s="92" t="str">
        <f>Emissions!F1646</f>
        <v>MT</v>
      </c>
      <c r="D1646" s="92" t="str">
        <f>Emissions!C1646</f>
        <v>093</v>
      </c>
      <c r="E1646" s="91" t="str">
        <f>Emissions!D1646</f>
        <v>Silver Bow</v>
      </c>
      <c r="F1646" s="91" t="str">
        <f>Emissions!E1646</f>
        <v>County</v>
      </c>
      <c r="G1646" s="91">
        <v>2620030001</v>
      </c>
      <c r="H1646" s="91" t="s">
        <v>9455</v>
      </c>
      <c r="I1646" s="91" t="s">
        <v>9450</v>
      </c>
      <c r="J1646" s="91" t="s">
        <v>9453</v>
      </c>
      <c r="K1646" s="91">
        <v>2014</v>
      </c>
      <c r="L1646" s="91">
        <v>515</v>
      </c>
      <c r="M1646" s="91" t="s">
        <v>9451</v>
      </c>
      <c r="N1646" s="94">
        <f>Emissions!G1646</f>
        <v>0</v>
      </c>
      <c r="O1646" s="91" t="str">
        <f>Emissions!H1646</f>
        <v>TON</v>
      </c>
      <c r="P1646" s="93">
        <f>'Emissions Factor'!$B$2</f>
        <v>5.5099999999999998E-6</v>
      </c>
      <c r="Q1646" s="91" t="str">
        <f>Emissions!L1646</f>
        <v xml:space="preserve">LB </v>
      </c>
      <c r="R1646" s="91" t="str">
        <f>Emissions!M1646</f>
        <v>TON</v>
      </c>
      <c r="S1646" s="91" t="s">
        <v>9454</v>
      </c>
      <c r="T1646" s="91">
        <v>7439976</v>
      </c>
      <c r="U1646" s="91" t="s">
        <v>9452</v>
      </c>
      <c r="V1646" s="91">
        <v>8</v>
      </c>
      <c r="W1646" s="95">
        <f>Emissions!N1646</f>
        <v>0</v>
      </c>
      <c r="X1646" s="95" t="str">
        <f>Emissions!O1646</f>
        <v>LB</v>
      </c>
    </row>
    <row r="1647" spans="1:24" x14ac:dyDescent="0.3">
      <c r="A1647" s="91" t="str">
        <f>Emissions!A1647</f>
        <v>30095</v>
      </c>
      <c r="B1647" s="91" t="str">
        <f>Emissions!B1647</f>
        <v>30</v>
      </c>
      <c r="C1647" s="92" t="str">
        <f>Emissions!F1647</f>
        <v>MT</v>
      </c>
      <c r="D1647" s="92" t="str">
        <f>Emissions!C1647</f>
        <v>095</v>
      </c>
      <c r="E1647" s="91" t="str">
        <f>Emissions!D1647</f>
        <v>Stillwater</v>
      </c>
      <c r="F1647" s="91" t="str">
        <f>Emissions!E1647</f>
        <v>County</v>
      </c>
      <c r="G1647" s="91">
        <v>2620030001</v>
      </c>
      <c r="H1647" s="91" t="s">
        <v>9455</v>
      </c>
      <c r="I1647" s="91" t="s">
        <v>9450</v>
      </c>
      <c r="J1647" s="91" t="s">
        <v>9453</v>
      </c>
      <c r="K1647" s="91">
        <v>2014</v>
      </c>
      <c r="L1647" s="91">
        <v>515</v>
      </c>
      <c r="M1647" s="91" t="s">
        <v>9451</v>
      </c>
      <c r="N1647" s="94">
        <f>Emissions!G1647</f>
        <v>0</v>
      </c>
      <c r="O1647" s="91" t="str">
        <f>Emissions!H1647</f>
        <v>TON</v>
      </c>
      <c r="P1647" s="93">
        <f>'Emissions Factor'!$B$2</f>
        <v>5.5099999999999998E-6</v>
      </c>
      <c r="Q1647" s="91" t="str">
        <f>Emissions!L1647</f>
        <v xml:space="preserve">LB </v>
      </c>
      <c r="R1647" s="91" t="str">
        <f>Emissions!M1647</f>
        <v>TON</v>
      </c>
      <c r="S1647" s="91" t="s">
        <v>9454</v>
      </c>
      <c r="T1647" s="91">
        <v>7439976</v>
      </c>
      <c r="U1647" s="91" t="s">
        <v>9452</v>
      </c>
      <c r="V1647" s="91">
        <v>8</v>
      </c>
      <c r="W1647" s="95">
        <f>Emissions!N1647</f>
        <v>0</v>
      </c>
      <c r="X1647" s="95" t="str">
        <f>Emissions!O1647</f>
        <v>LB</v>
      </c>
    </row>
    <row r="1648" spans="1:24" x14ac:dyDescent="0.3">
      <c r="A1648" s="91" t="str">
        <f>Emissions!A1648</f>
        <v>30097</v>
      </c>
      <c r="B1648" s="91" t="str">
        <f>Emissions!B1648</f>
        <v>30</v>
      </c>
      <c r="C1648" s="92" t="str">
        <f>Emissions!F1648</f>
        <v>MT</v>
      </c>
      <c r="D1648" s="92" t="str">
        <f>Emissions!C1648</f>
        <v>097</v>
      </c>
      <c r="E1648" s="91" t="str">
        <f>Emissions!D1648</f>
        <v>Sweet Grass</v>
      </c>
      <c r="F1648" s="91" t="str">
        <f>Emissions!E1648</f>
        <v>County</v>
      </c>
      <c r="G1648" s="91">
        <v>2620030001</v>
      </c>
      <c r="H1648" s="91" t="s">
        <v>9455</v>
      </c>
      <c r="I1648" s="91" t="s">
        <v>9450</v>
      </c>
      <c r="J1648" s="91" t="s">
        <v>9453</v>
      </c>
      <c r="K1648" s="91">
        <v>2014</v>
      </c>
      <c r="L1648" s="91">
        <v>515</v>
      </c>
      <c r="M1648" s="91" t="s">
        <v>9451</v>
      </c>
      <c r="N1648" s="94">
        <f>Emissions!G1648</f>
        <v>0</v>
      </c>
      <c r="O1648" s="91" t="str">
        <f>Emissions!H1648</f>
        <v>TON</v>
      </c>
      <c r="P1648" s="93">
        <f>'Emissions Factor'!$B$2</f>
        <v>5.5099999999999998E-6</v>
      </c>
      <c r="Q1648" s="91" t="str">
        <f>Emissions!L1648</f>
        <v xml:space="preserve">LB </v>
      </c>
      <c r="R1648" s="91" t="str">
        <f>Emissions!M1648</f>
        <v>TON</v>
      </c>
      <c r="S1648" s="91" t="s">
        <v>9454</v>
      </c>
      <c r="T1648" s="91">
        <v>7439976</v>
      </c>
      <c r="U1648" s="91" t="s">
        <v>9452</v>
      </c>
      <c r="V1648" s="91">
        <v>8</v>
      </c>
      <c r="W1648" s="95">
        <f>Emissions!N1648</f>
        <v>0</v>
      </c>
      <c r="X1648" s="95" t="str">
        <f>Emissions!O1648</f>
        <v>LB</v>
      </c>
    </row>
    <row r="1649" spans="1:24" x14ac:dyDescent="0.3">
      <c r="A1649" s="91" t="str">
        <f>Emissions!A1649</f>
        <v>30099</v>
      </c>
      <c r="B1649" s="91" t="str">
        <f>Emissions!B1649</f>
        <v>30</v>
      </c>
      <c r="C1649" s="92" t="str">
        <f>Emissions!F1649</f>
        <v>MT</v>
      </c>
      <c r="D1649" s="92" t="str">
        <f>Emissions!C1649</f>
        <v>099</v>
      </c>
      <c r="E1649" s="91" t="str">
        <f>Emissions!D1649</f>
        <v>Teton</v>
      </c>
      <c r="F1649" s="91" t="str">
        <f>Emissions!E1649</f>
        <v>County</v>
      </c>
      <c r="G1649" s="91">
        <v>2620030001</v>
      </c>
      <c r="H1649" s="91" t="s">
        <v>9455</v>
      </c>
      <c r="I1649" s="91" t="s">
        <v>9450</v>
      </c>
      <c r="J1649" s="91" t="s">
        <v>9453</v>
      </c>
      <c r="K1649" s="91">
        <v>2014</v>
      </c>
      <c r="L1649" s="91">
        <v>515</v>
      </c>
      <c r="M1649" s="91" t="s">
        <v>9451</v>
      </c>
      <c r="N1649" s="94">
        <f>Emissions!G1649</f>
        <v>0</v>
      </c>
      <c r="O1649" s="91" t="str">
        <f>Emissions!H1649</f>
        <v>TON</v>
      </c>
      <c r="P1649" s="93">
        <f>'Emissions Factor'!$B$2</f>
        <v>5.5099999999999998E-6</v>
      </c>
      <c r="Q1649" s="91" t="str">
        <f>Emissions!L1649</f>
        <v xml:space="preserve">LB </v>
      </c>
      <c r="R1649" s="91" t="str">
        <f>Emissions!M1649</f>
        <v>TON</v>
      </c>
      <c r="S1649" s="91" t="s">
        <v>9454</v>
      </c>
      <c r="T1649" s="91">
        <v>7439976</v>
      </c>
      <c r="U1649" s="91" t="s">
        <v>9452</v>
      </c>
      <c r="V1649" s="91">
        <v>8</v>
      </c>
      <c r="W1649" s="95">
        <f>Emissions!N1649</f>
        <v>0</v>
      </c>
      <c r="X1649" s="95" t="str">
        <f>Emissions!O1649</f>
        <v>LB</v>
      </c>
    </row>
    <row r="1650" spans="1:24" x14ac:dyDescent="0.3">
      <c r="A1650" s="91" t="str">
        <f>Emissions!A1650</f>
        <v>30101</v>
      </c>
      <c r="B1650" s="91" t="str">
        <f>Emissions!B1650</f>
        <v>30</v>
      </c>
      <c r="C1650" s="92" t="str">
        <f>Emissions!F1650</f>
        <v>MT</v>
      </c>
      <c r="D1650" s="92" t="str">
        <f>Emissions!C1650</f>
        <v>101</v>
      </c>
      <c r="E1650" s="91" t="str">
        <f>Emissions!D1650</f>
        <v>Toole</v>
      </c>
      <c r="F1650" s="91" t="str">
        <f>Emissions!E1650</f>
        <v>County</v>
      </c>
      <c r="G1650" s="91">
        <v>2620030001</v>
      </c>
      <c r="H1650" s="91" t="s">
        <v>9455</v>
      </c>
      <c r="I1650" s="91" t="s">
        <v>9450</v>
      </c>
      <c r="J1650" s="91" t="s">
        <v>9453</v>
      </c>
      <c r="K1650" s="91">
        <v>2014</v>
      </c>
      <c r="L1650" s="91">
        <v>515</v>
      </c>
      <c r="M1650" s="91" t="s">
        <v>9451</v>
      </c>
      <c r="N1650" s="94">
        <f>Emissions!G1650</f>
        <v>0</v>
      </c>
      <c r="O1650" s="91" t="str">
        <f>Emissions!H1650</f>
        <v>TON</v>
      </c>
      <c r="P1650" s="93">
        <f>'Emissions Factor'!$B$2</f>
        <v>5.5099999999999998E-6</v>
      </c>
      <c r="Q1650" s="91" t="str">
        <f>Emissions!L1650</f>
        <v xml:space="preserve">LB </v>
      </c>
      <c r="R1650" s="91" t="str">
        <f>Emissions!M1650</f>
        <v>TON</v>
      </c>
      <c r="S1650" s="91" t="s">
        <v>9454</v>
      </c>
      <c r="T1650" s="91">
        <v>7439976</v>
      </c>
      <c r="U1650" s="91" t="s">
        <v>9452</v>
      </c>
      <c r="V1650" s="91">
        <v>8</v>
      </c>
      <c r="W1650" s="95">
        <f>Emissions!N1650</f>
        <v>0</v>
      </c>
      <c r="X1650" s="95" t="str">
        <f>Emissions!O1650</f>
        <v>LB</v>
      </c>
    </row>
    <row r="1651" spans="1:24" x14ac:dyDescent="0.3">
      <c r="A1651" s="91" t="str">
        <f>Emissions!A1651</f>
        <v>30103</v>
      </c>
      <c r="B1651" s="91" t="str">
        <f>Emissions!B1651</f>
        <v>30</v>
      </c>
      <c r="C1651" s="92" t="str">
        <f>Emissions!F1651</f>
        <v>MT</v>
      </c>
      <c r="D1651" s="92" t="str">
        <f>Emissions!C1651</f>
        <v>103</v>
      </c>
      <c r="E1651" s="91" t="str">
        <f>Emissions!D1651</f>
        <v>Treasure</v>
      </c>
      <c r="F1651" s="91" t="str">
        <f>Emissions!E1651</f>
        <v>County</v>
      </c>
      <c r="G1651" s="91">
        <v>2620030001</v>
      </c>
      <c r="H1651" s="91" t="s">
        <v>9455</v>
      </c>
      <c r="I1651" s="91" t="s">
        <v>9450</v>
      </c>
      <c r="J1651" s="91" t="s">
        <v>9453</v>
      </c>
      <c r="K1651" s="91">
        <v>2014</v>
      </c>
      <c r="L1651" s="91">
        <v>515</v>
      </c>
      <c r="M1651" s="91" t="s">
        <v>9451</v>
      </c>
      <c r="N1651" s="94">
        <f>Emissions!G1651</f>
        <v>0</v>
      </c>
      <c r="O1651" s="91" t="str">
        <f>Emissions!H1651</f>
        <v>TON</v>
      </c>
      <c r="P1651" s="93">
        <f>'Emissions Factor'!$B$2</f>
        <v>5.5099999999999998E-6</v>
      </c>
      <c r="Q1651" s="91" t="str">
        <f>Emissions!L1651</f>
        <v xml:space="preserve">LB </v>
      </c>
      <c r="R1651" s="91" t="str">
        <f>Emissions!M1651</f>
        <v>TON</v>
      </c>
      <c r="S1651" s="91" t="s">
        <v>9454</v>
      </c>
      <c r="T1651" s="91">
        <v>7439976</v>
      </c>
      <c r="U1651" s="91" t="s">
        <v>9452</v>
      </c>
      <c r="V1651" s="91">
        <v>8</v>
      </c>
      <c r="W1651" s="95">
        <f>Emissions!N1651</f>
        <v>0</v>
      </c>
      <c r="X1651" s="95" t="str">
        <f>Emissions!O1651</f>
        <v>LB</v>
      </c>
    </row>
    <row r="1652" spans="1:24" x14ac:dyDescent="0.3">
      <c r="A1652" s="91" t="str">
        <f>Emissions!A1652</f>
        <v>30105</v>
      </c>
      <c r="B1652" s="91" t="str">
        <f>Emissions!B1652</f>
        <v>30</v>
      </c>
      <c r="C1652" s="92" t="str">
        <f>Emissions!F1652</f>
        <v>MT</v>
      </c>
      <c r="D1652" s="92" t="str">
        <f>Emissions!C1652</f>
        <v>105</v>
      </c>
      <c r="E1652" s="91" t="str">
        <f>Emissions!D1652</f>
        <v>Valley</v>
      </c>
      <c r="F1652" s="91" t="str">
        <f>Emissions!E1652</f>
        <v>County</v>
      </c>
      <c r="G1652" s="91">
        <v>2620030001</v>
      </c>
      <c r="H1652" s="91" t="s">
        <v>9455</v>
      </c>
      <c r="I1652" s="91" t="s">
        <v>9450</v>
      </c>
      <c r="J1652" s="91" t="s">
        <v>9453</v>
      </c>
      <c r="K1652" s="91">
        <v>2014</v>
      </c>
      <c r="L1652" s="91">
        <v>515</v>
      </c>
      <c r="M1652" s="91" t="s">
        <v>9451</v>
      </c>
      <c r="N1652" s="94">
        <f>Emissions!G1652</f>
        <v>0</v>
      </c>
      <c r="O1652" s="91" t="str">
        <f>Emissions!H1652</f>
        <v>TON</v>
      </c>
      <c r="P1652" s="93">
        <f>'Emissions Factor'!$B$2</f>
        <v>5.5099999999999998E-6</v>
      </c>
      <c r="Q1652" s="91" t="str">
        <f>Emissions!L1652</f>
        <v xml:space="preserve">LB </v>
      </c>
      <c r="R1652" s="91" t="str">
        <f>Emissions!M1652</f>
        <v>TON</v>
      </c>
      <c r="S1652" s="91" t="s">
        <v>9454</v>
      </c>
      <c r="T1652" s="91">
        <v>7439976</v>
      </c>
      <c r="U1652" s="91" t="s">
        <v>9452</v>
      </c>
      <c r="V1652" s="91">
        <v>8</v>
      </c>
      <c r="W1652" s="95">
        <f>Emissions!N1652</f>
        <v>0</v>
      </c>
      <c r="X1652" s="95" t="str">
        <f>Emissions!O1652</f>
        <v>LB</v>
      </c>
    </row>
    <row r="1653" spans="1:24" x14ac:dyDescent="0.3">
      <c r="A1653" s="91" t="str">
        <f>Emissions!A1653</f>
        <v>30107</v>
      </c>
      <c r="B1653" s="91" t="str">
        <f>Emissions!B1653</f>
        <v>30</v>
      </c>
      <c r="C1653" s="92" t="str">
        <f>Emissions!F1653</f>
        <v>MT</v>
      </c>
      <c r="D1653" s="92" t="str">
        <f>Emissions!C1653</f>
        <v>107</v>
      </c>
      <c r="E1653" s="91" t="str">
        <f>Emissions!D1653</f>
        <v>Wheatland</v>
      </c>
      <c r="F1653" s="91" t="str">
        <f>Emissions!E1653</f>
        <v>County</v>
      </c>
      <c r="G1653" s="91">
        <v>2620030001</v>
      </c>
      <c r="H1653" s="91" t="s">
        <v>9455</v>
      </c>
      <c r="I1653" s="91" t="s">
        <v>9450</v>
      </c>
      <c r="J1653" s="91" t="s">
        <v>9453</v>
      </c>
      <c r="K1653" s="91">
        <v>2014</v>
      </c>
      <c r="L1653" s="91">
        <v>515</v>
      </c>
      <c r="M1653" s="91" t="s">
        <v>9451</v>
      </c>
      <c r="N1653" s="94">
        <f>Emissions!G1653</f>
        <v>0</v>
      </c>
      <c r="O1653" s="91" t="str">
        <f>Emissions!H1653</f>
        <v>TON</v>
      </c>
      <c r="P1653" s="93">
        <f>'Emissions Factor'!$B$2</f>
        <v>5.5099999999999998E-6</v>
      </c>
      <c r="Q1653" s="91" t="str">
        <f>Emissions!L1653</f>
        <v xml:space="preserve">LB </v>
      </c>
      <c r="R1653" s="91" t="str">
        <f>Emissions!M1653</f>
        <v>TON</v>
      </c>
      <c r="S1653" s="91" t="s">
        <v>9454</v>
      </c>
      <c r="T1653" s="91">
        <v>7439976</v>
      </c>
      <c r="U1653" s="91" t="s">
        <v>9452</v>
      </c>
      <c r="V1653" s="91">
        <v>8</v>
      </c>
      <c r="W1653" s="95">
        <f>Emissions!N1653</f>
        <v>0</v>
      </c>
      <c r="X1653" s="95" t="str">
        <f>Emissions!O1653</f>
        <v>LB</v>
      </c>
    </row>
    <row r="1654" spans="1:24" x14ac:dyDescent="0.3">
      <c r="A1654" s="91" t="str">
        <f>Emissions!A1654</f>
        <v>30109</v>
      </c>
      <c r="B1654" s="91" t="str">
        <f>Emissions!B1654</f>
        <v>30</v>
      </c>
      <c r="C1654" s="92" t="str">
        <f>Emissions!F1654</f>
        <v>MT</v>
      </c>
      <c r="D1654" s="92" t="str">
        <f>Emissions!C1654</f>
        <v>109</v>
      </c>
      <c r="E1654" s="91" t="str">
        <f>Emissions!D1654</f>
        <v>Wibaux</v>
      </c>
      <c r="F1654" s="91" t="str">
        <f>Emissions!E1654</f>
        <v>County</v>
      </c>
      <c r="G1654" s="91">
        <v>2620030001</v>
      </c>
      <c r="H1654" s="91" t="s">
        <v>9455</v>
      </c>
      <c r="I1654" s="91" t="s">
        <v>9450</v>
      </c>
      <c r="J1654" s="91" t="s">
        <v>9453</v>
      </c>
      <c r="K1654" s="91">
        <v>2014</v>
      </c>
      <c r="L1654" s="91">
        <v>515</v>
      </c>
      <c r="M1654" s="91" t="s">
        <v>9451</v>
      </c>
      <c r="N1654" s="94">
        <f>Emissions!G1654</f>
        <v>0</v>
      </c>
      <c r="O1654" s="91" t="str">
        <f>Emissions!H1654</f>
        <v>TON</v>
      </c>
      <c r="P1654" s="93">
        <f>'Emissions Factor'!$B$2</f>
        <v>5.5099999999999998E-6</v>
      </c>
      <c r="Q1654" s="91" t="str">
        <f>Emissions!L1654</f>
        <v xml:space="preserve">LB </v>
      </c>
      <c r="R1654" s="91" t="str">
        <f>Emissions!M1654</f>
        <v>TON</v>
      </c>
      <c r="S1654" s="91" t="s">
        <v>9454</v>
      </c>
      <c r="T1654" s="91">
        <v>7439976</v>
      </c>
      <c r="U1654" s="91" t="s">
        <v>9452</v>
      </c>
      <c r="V1654" s="91">
        <v>8</v>
      </c>
      <c r="W1654" s="95">
        <f>Emissions!N1654</f>
        <v>0</v>
      </c>
      <c r="X1654" s="95" t="str">
        <f>Emissions!O1654</f>
        <v>LB</v>
      </c>
    </row>
    <row r="1655" spans="1:24" x14ac:dyDescent="0.3">
      <c r="A1655" s="91" t="str">
        <f>Emissions!A1655</f>
        <v>30111</v>
      </c>
      <c r="B1655" s="91" t="str">
        <f>Emissions!B1655</f>
        <v>30</v>
      </c>
      <c r="C1655" s="92" t="str">
        <f>Emissions!F1655</f>
        <v>MT</v>
      </c>
      <c r="D1655" s="92" t="str">
        <f>Emissions!C1655</f>
        <v>111</v>
      </c>
      <c r="E1655" s="91" t="str">
        <f>Emissions!D1655</f>
        <v>Yellowstone</v>
      </c>
      <c r="F1655" s="91" t="str">
        <f>Emissions!E1655</f>
        <v>County</v>
      </c>
      <c r="G1655" s="91">
        <v>2620030001</v>
      </c>
      <c r="H1655" s="91" t="s">
        <v>9455</v>
      </c>
      <c r="I1655" s="91" t="s">
        <v>9450</v>
      </c>
      <c r="J1655" s="91" t="s">
        <v>9453</v>
      </c>
      <c r="K1655" s="91">
        <v>2014</v>
      </c>
      <c r="L1655" s="91">
        <v>515</v>
      </c>
      <c r="M1655" s="91" t="s">
        <v>9451</v>
      </c>
      <c r="N1655" s="94">
        <f>Emissions!G1655</f>
        <v>108695.652173913</v>
      </c>
      <c r="O1655" s="91" t="str">
        <f>Emissions!H1655</f>
        <v>TON</v>
      </c>
      <c r="P1655" s="93">
        <f>'Emissions Factor'!$B$2</f>
        <v>5.5099999999999998E-6</v>
      </c>
      <c r="Q1655" s="91" t="str">
        <f>Emissions!L1655</f>
        <v xml:space="preserve">LB </v>
      </c>
      <c r="R1655" s="91" t="str">
        <f>Emissions!M1655</f>
        <v>TON</v>
      </c>
      <c r="S1655" s="91" t="s">
        <v>9454</v>
      </c>
      <c r="T1655" s="91">
        <v>7439976</v>
      </c>
      <c r="U1655" s="91" t="s">
        <v>9452</v>
      </c>
      <c r="V1655" s="91">
        <v>8</v>
      </c>
      <c r="W1655" s="95">
        <f>Emissions!N1655</f>
        <v>0.59891304347826058</v>
      </c>
      <c r="X1655" s="95" t="str">
        <f>Emissions!O1655</f>
        <v>LB</v>
      </c>
    </row>
    <row r="1656" spans="1:24" x14ac:dyDescent="0.3">
      <c r="A1656" s="91" t="str">
        <f>Emissions!A1656</f>
        <v>31001</v>
      </c>
      <c r="B1656" s="91" t="str">
        <f>Emissions!B1656</f>
        <v>31</v>
      </c>
      <c r="C1656" s="92" t="str">
        <f>Emissions!F1656</f>
        <v>NE</v>
      </c>
      <c r="D1656" s="92" t="str">
        <f>Emissions!C1656</f>
        <v>001</v>
      </c>
      <c r="E1656" s="91" t="str">
        <f>Emissions!D1656</f>
        <v>Adams</v>
      </c>
      <c r="F1656" s="91" t="str">
        <f>Emissions!E1656</f>
        <v>County</v>
      </c>
      <c r="G1656" s="91">
        <v>2620030001</v>
      </c>
      <c r="H1656" s="91" t="s">
        <v>9455</v>
      </c>
      <c r="I1656" s="91" t="s">
        <v>9450</v>
      </c>
      <c r="J1656" s="91" t="s">
        <v>9453</v>
      </c>
      <c r="K1656" s="91">
        <v>2014</v>
      </c>
      <c r="L1656" s="91">
        <v>515</v>
      </c>
      <c r="M1656" s="91" t="s">
        <v>9451</v>
      </c>
      <c r="N1656" s="94">
        <f>Emissions!G1656</f>
        <v>11795.15625</v>
      </c>
      <c r="O1656" s="91" t="str">
        <f>Emissions!H1656</f>
        <v>TON</v>
      </c>
      <c r="P1656" s="93">
        <f>'Emissions Factor'!$B$2</f>
        <v>5.5099999999999998E-6</v>
      </c>
      <c r="Q1656" s="91" t="str">
        <f>Emissions!L1656</f>
        <v xml:space="preserve">LB </v>
      </c>
      <c r="R1656" s="91" t="str">
        <f>Emissions!M1656</f>
        <v>TON</v>
      </c>
      <c r="S1656" s="91" t="s">
        <v>9454</v>
      </c>
      <c r="T1656" s="91">
        <v>7439976</v>
      </c>
      <c r="U1656" s="91" t="s">
        <v>9452</v>
      </c>
      <c r="V1656" s="91">
        <v>8</v>
      </c>
      <c r="W1656" s="95">
        <f>Emissions!N1656</f>
        <v>6.4991310937499991E-2</v>
      </c>
      <c r="X1656" s="95" t="str">
        <f>Emissions!O1656</f>
        <v>LB</v>
      </c>
    </row>
    <row r="1657" spans="1:24" x14ac:dyDescent="0.3">
      <c r="A1657" s="91" t="str">
        <f>Emissions!A1657</f>
        <v>31003</v>
      </c>
      <c r="B1657" s="91" t="str">
        <f>Emissions!B1657</f>
        <v>31</v>
      </c>
      <c r="C1657" s="92" t="str">
        <f>Emissions!F1657</f>
        <v>NE</v>
      </c>
      <c r="D1657" s="92" t="str">
        <f>Emissions!C1657</f>
        <v>003</v>
      </c>
      <c r="E1657" s="91" t="str">
        <f>Emissions!D1657</f>
        <v>Antelope</v>
      </c>
      <c r="F1657" s="91" t="str">
        <f>Emissions!E1657</f>
        <v>County</v>
      </c>
      <c r="G1657" s="91">
        <v>2620030001</v>
      </c>
      <c r="H1657" s="91" t="s">
        <v>9455</v>
      </c>
      <c r="I1657" s="91" t="s">
        <v>9450</v>
      </c>
      <c r="J1657" s="91" t="s">
        <v>9453</v>
      </c>
      <c r="K1657" s="91">
        <v>2014</v>
      </c>
      <c r="L1657" s="91">
        <v>515</v>
      </c>
      <c r="M1657" s="91" t="s">
        <v>9451</v>
      </c>
      <c r="N1657" s="94">
        <f>Emissions!G1657</f>
        <v>0</v>
      </c>
      <c r="O1657" s="91" t="str">
        <f>Emissions!H1657</f>
        <v>TON</v>
      </c>
      <c r="P1657" s="93">
        <f>'Emissions Factor'!$B$2</f>
        <v>5.5099999999999998E-6</v>
      </c>
      <c r="Q1657" s="91" t="str">
        <f>Emissions!L1657</f>
        <v xml:space="preserve">LB </v>
      </c>
      <c r="R1657" s="91" t="str">
        <f>Emissions!M1657</f>
        <v>TON</v>
      </c>
      <c r="S1657" s="91" t="s">
        <v>9454</v>
      </c>
      <c r="T1657" s="91">
        <v>7439976</v>
      </c>
      <c r="U1657" s="91" t="s">
        <v>9452</v>
      </c>
      <c r="V1657" s="91">
        <v>8</v>
      </c>
      <c r="W1657" s="95">
        <f>Emissions!N1657</f>
        <v>0</v>
      </c>
      <c r="X1657" s="95" t="str">
        <f>Emissions!O1657</f>
        <v>LB</v>
      </c>
    </row>
    <row r="1658" spans="1:24" x14ac:dyDescent="0.3">
      <c r="A1658" s="91" t="str">
        <f>Emissions!A1658</f>
        <v>31005</v>
      </c>
      <c r="B1658" s="91" t="str">
        <f>Emissions!B1658</f>
        <v>31</v>
      </c>
      <c r="C1658" s="92" t="str">
        <f>Emissions!F1658</f>
        <v>NE</v>
      </c>
      <c r="D1658" s="92" t="str">
        <f>Emissions!C1658</f>
        <v>005</v>
      </c>
      <c r="E1658" s="91" t="str">
        <f>Emissions!D1658</f>
        <v>Arthur</v>
      </c>
      <c r="F1658" s="91" t="str">
        <f>Emissions!E1658</f>
        <v>County</v>
      </c>
      <c r="G1658" s="91">
        <v>2620030001</v>
      </c>
      <c r="H1658" s="91" t="s">
        <v>9455</v>
      </c>
      <c r="I1658" s="91" t="s">
        <v>9450</v>
      </c>
      <c r="J1658" s="91" t="s">
        <v>9453</v>
      </c>
      <c r="K1658" s="91">
        <v>2014</v>
      </c>
      <c r="L1658" s="91">
        <v>515</v>
      </c>
      <c r="M1658" s="91" t="s">
        <v>9451</v>
      </c>
      <c r="N1658" s="94">
        <f>Emissions!G1658</f>
        <v>0</v>
      </c>
      <c r="O1658" s="91" t="str">
        <f>Emissions!H1658</f>
        <v>TON</v>
      </c>
      <c r="P1658" s="93">
        <f>'Emissions Factor'!$B$2</f>
        <v>5.5099999999999998E-6</v>
      </c>
      <c r="Q1658" s="91" t="str">
        <f>Emissions!L1658</f>
        <v xml:space="preserve">LB </v>
      </c>
      <c r="R1658" s="91" t="str">
        <f>Emissions!M1658</f>
        <v>TON</v>
      </c>
      <c r="S1658" s="91" t="s">
        <v>9454</v>
      </c>
      <c r="T1658" s="91">
        <v>7439976</v>
      </c>
      <c r="U1658" s="91" t="s">
        <v>9452</v>
      </c>
      <c r="V1658" s="91">
        <v>8</v>
      </c>
      <c r="W1658" s="95">
        <f>Emissions!N1658</f>
        <v>0</v>
      </c>
      <c r="X1658" s="95" t="str">
        <f>Emissions!O1658</f>
        <v>LB</v>
      </c>
    </row>
    <row r="1659" spans="1:24" x14ac:dyDescent="0.3">
      <c r="A1659" s="91" t="str">
        <f>Emissions!A1659</f>
        <v>31007</v>
      </c>
      <c r="B1659" s="91" t="str">
        <f>Emissions!B1659</f>
        <v>31</v>
      </c>
      <c r="C1659" s="92" t="str">
        <f>Emissions!F1659</f>
        <v>NE</v>
      </c>
      <c r="D1659" s="92" t="str">
        <f>Emissions!C1659</f>
        <v>007</v>
      </c>
      <c r="E1659" s="91" t="str">
        <f>Emissions!D1659</f>
        <v>Banner</v>
      </c>
      <c r="F1659" s="91" t="str">
        <f>Emissions!E1659</f>
        <v>County</v>
      </c>
      <c r="G1659" s="91">
        <v>2620030001</v>
      </c>
      <c r="H1659" s="91" t="s">
        <v>9455</v>
      </c>
      <c r="I1659" s="91" t="s">
        <v>9450</v>
      </c>
      <c r="J1659" s="91" t="s">
        <v>9453</v>
      </c>
      <c r="K1659" s="91">
        <v>2014</v>
      </c>
      <c r="L1659" s="91">
        <v>515</v>
      </c>
      <c r="M1659" s="91" t="s">
        <v>9451</v>
      </c>
      <c r="N1659" s="94">
        <f>Emissions!G1659</f>
        <v>0</v>
      </c>
      <c r="O1659" s="91" t="str">
        <f>Emissions!H1659</f>
        <v>TON</v>
      </c>
      <c r="P1659" s="93">
        <f>'Emissions Factor'!$B$2</f>
        <v>5.5099999999999998E-6</v>
      </c>
      <c r="Q1659" s="91" t="str">
        <f>Emissions!L1659</f>
        <v xml:space="preserve">LB </v>
      </c>
      <c r="R1659" s="91" t="str">
        <f>Emissions!M1659</f>
        <v>TON</v>
      </c>
      <c r="S1659" s="91" t="s">
        <v>9454</v>
      </c>
      <c r="T1659" s="91">
        <v>7439976</v>
      </c>
      <c r="U1659" s="91" t="s">
        <v>9452</v>
      </c>
      <c r="V1659" s="91">
        <v>8</v>
      </c>
      <c r="W1659" s="95">
        <f>Emissions!N1659</f>
        <v>0</v>
      </c>
      <c r="X1659" s="95" t="str">
        <f>Emissions!O1659</f>
        <v>LB</v>
      </c>
    </row>
    <row r="1660" spans="1:24" x14ac:dyDescent="0.3">
      <c r="A1660" s="91" t="str">
        <f>Emissions!A1660</f>
        <v>31009</v>
      </c>
      <c r="B1660" s="91" t="str">
        <f>Emissions!B1660</f>
        <v>31</v>
      </c>
      <c r="C1660" s="92" t="str">
        <f>Emissions!F1660</f>
        <v>NE</v>
      </c>
      <c r="D1660" s="92" t="str">
        <f>Emissions!C1660</f>
        <v>009</v>
      </c>
      <c r="E1660" s="91" t="str">
        <f>Emissions!D1660</f>
        <v>Blaine</v>
      </c>
      <c r="F1660" s="91" t="str">
        <f>Emissions!E1660</f>
        <v>County</v>
      </c>
      <c r="G1660" s="91">
        <v>2620030001</v>
      </c>
      <c r="H1660" s="91" t="s">
        <v>9455</v>
      </c>
      <c r="I1660" s="91" t="s">
        <v>9450</v>
      </c>
      <c r="J1660" s="91" t="s">
        <v>9453</v>
      </c>
      <c r="K1660" s="91">
        <v>2014</v>
      </c>
      <c r="L1660" s="91">
        <v>515</v>
      </c>
      <c r="M1660" s="91" t="s">
        <v>9451</v>
      </c>
      <c r="N1660" s="94">
        <f>Emissions!G1660</f>
        <v>0</v>
      </c>
      <c r="O1660" s="91" t="str">
        <f>Emissions!H1660</f>
        <v>TON</v>
      </c>
      <c r="P1660" s="93">
        <f>'Emissions Factor'!$B$2</f>
        <v>5.5099999999999998E-6</v>
      </c>
      <c r="Q1660" s="91" t="str">
        <f>Emissions!L1660</f>
        <v xml:space="preserve">LB </v>
      </c>
      <c r="R1660" s="91" t="str">
        <f>Emissions!M1660</f>
        <v>TON</v>
      </c>
      <c r="S1660" s="91" t="s">
        <v>9454</v>
      </c>
      <c r="T1660" s="91">
        <v>7439976</v>
      </c>
      <c r="U1660" s="91" t="s">
        <v>9452</v>
      </c>
      <c r="V1660" s="91">
        <v>8</v>
      </c>
      <c r="W1660" s="95">
        <f>Emissions!N1660</f>
        <v>0</v>
      </c>
      <c r="X1660" s="95" t="str">
        <f>Emissions!O1660</f>
        <v>LB</v>
      </c>
    </row>
    <row r="1661" spans="1:24" x14ac:dyDescent="0.3">
      <c r="A1661" s="91" t="str">
        <f>Emissions!A1661</f>
        <v>31011</v>
      </c>
      <c r="B1661" s="91" t="str">
        <f>Emissions!B1661</f>
        <v>31</v>
      </c>
      <c r="C1661" s="92" t="str">
        <f>Emissions!F1661</f>
        <v>NE</v>
      </c>
      <c r="D1661" s="92" t="str">
        <f>Emissions!C1661</f>
        <v>011</v>
      </c>
      <c r="E1661" s="91" t="str">
        <f>Emissions!D1661</f>
        <v>Boone</v>
      </c>
      <c r="F1661" s="91" t="str">
        <f>Emissions!E1661</f>
        <v>County</v>
      </c>
      <c r="G1661" s="91">
        <v>2620030001</v>
      </c>
      <c r="H1661" s="91" t="s">
        <v>9455</v>
      </c>
      <c r="I1661" s="91" t="s">
        <v>9450</v>
      </c>
      <c r="J1661" s="91" t="s">
        <v>9453</v>
      </c>
      <c r="K1661" s="91">
        <v>2014</v>
      </c>
      <c r="L1661" s="91">
        <v>515</v>
      </c>
      <c r="M1661" s="91" t="s">
        <v>9451</v>
      </c>
      <c r="N1661" s="94">
        <f>Emissions!G1661</f>
        <v>0</v>
      </c>
      <c r="O1661" s="91" t="str">
        <f>Emissions!H1661</f>
        <v>TON</v>
      </c>
      <c r="P1661" s="93">
        <f>'Emissions Factor'!$B$2</f>
        <v>5.5099999999999998E-6</v>
      </c>
      <c r="Q1661" s="91" t="str">
        <f>Emissions!L1661</f>
        <v xml:space="preserve">LB </v>
      </c>
      <c r="R1661" s="91" t="str">
        <f>Emissions!M1661</f>
        <v>TON</v>
      </c>
      <c r="S1661" s="91" t="s">
        <v>9454</v>
      </c>
      <c r="T1661" s="91">
        <v>7439976</v>
      </c>
      <c r="U1661" s="91" t="s">
        <v>9452</v>
      </c>
      <c r="V1661" s="91">
        <v>8</v>
      </c>
      <c r="W1661" s="95">
        <f>Emissions!N1661</f>
        <v>0</v>
      </c>
      <c r="X1661" s="95" t="str">
        <f>Emissions!O1661</f>
        <v>LB</v>
      </c>
    </row>
    <row r="1662" spans="1:24" x14ac:dyDescent="0.3">
      <c r="A1662" s="91" t="str">
        <f>Emissions!A1662</f>
        <v>31013</v>
      </c>
      <c r="B1662" s="91" t="str">
        <f>Emissions!B1662</f>
        <v>31</v>
      </c>
      <c r="C1662" s="92" t="str">
        <f>Emissions!F1662</f>
        <v>NE</v>
      </c>
      <c r="D1662" s="92" t="str">
        <f>Emissions!C1662</f>
        <v>013</v>
      </c>
      <c r="E1662" s="91" t="str">
        <f>Emissions!D1662</f>
        <v>Box Butte</v>
      </c>
      <c r="F1662" s="91" t="str">
        <f>Emissions!E1662</f>
        <v>County</v>
      </c>
      <c r="G1662" s="91">
        <v>2620030001</v>
      </c>
      <c r="H1662" s="91" t="s">
        <v>9455</v>
      </c>
      <c r="I1662" s="91" t="s">
        <v>9450</v>
      </c>
      <c r="J1662" s="91" t="s">
        <v>9453</v>
      </c>
      <c r="K1662" s="91">
        <v>2014</v>
      </c>
      <c r="L1662" s="91">
        <v>515</v>
      </c>
      <c r="M1662" s="91" t="s">
        <v>9451</v>
      </c>
      <c r="N1662" s="94">
        <f>Emissions!G1662</f>
        <v>10422.646153846201</v>
      </c>
      <c r="O1662" s="91" t="str">
        <f>Emissions!H1662</f>
        <v>TON</v>
      </c>
      <c r="P1662" s="93">
        <f>'Emissions Factor'!$B$2</f>
        <v>5.5099999999999998E-6</v>
      </c>
      <c r="Q1662" s="91" t="str">
        <f>Emissions!L1662</f>
        <v xml:space="preserve">LB </v>
      </c>
      <c r="R1662" s="91" t="str">
        <f>Emissions!M1662</f>
        <v>TON</v>
      </c>
      <c r="S1662" s="91" t="s">
        <v>9454</v>
      </c>
      <c r="T1662" s="91">
        <v>7439976</v>
      </c>
      <c r="U1662" s="91" t="s">
        <v>9452</v>
      </c>
      <c r="V1662" s="91">
        <v>8</v>
      </c>
      <c r="W1662" s="95">
        <f>Emissions!N1662</f>
        <v>5.7428780307692565E-2</v>
      </c>
      <c r="X1662" s="95" t="str">
        <f>Emissions!O1662</f>
        <v>LB</v>
      </c>
    </row>
    <row r="1663" spans="1:24" x14ac:dyDescent="0.3">
      <c r="A1663" s="91" t="str">
        <f>Emissions!A1663</f>
        <v>31015</v>
      </c>
      <c r="B1663" s="91" t="str">
        <f>Emissions!B1663</f>
        <v>31</v>
      </c>
      <c r="C1663" s="92" t="str">
        <f>Emissions!F1663</f>
        <v>NE</v>
      </c>
      <c r="D1663" s="92" t="str">
        <f>Emissions!C1663</f>
        <v>015</v>
      </c>
      <c r="E1663" s="91" t="str">
        <f>Emissions!D1663</f>
        <v>Boyd</v>
      </c>
      <c r="F1663" s="91" t="str">
        <f>Emissions!E1663</f>
        <v>County</v>
      </c>
      <c r="G1663" s="91">
        <v>2620030001</v>
      </c>
      <c r="H1663" s="91" t="s">
        <v>9455</v>
      </c>
      <c r="I1663" s="91" t="s">
        <v>9450</v>
      </c>
      <c r="J1663" s="91" t="s">
        <v>9453</v>
      </c>
      <c r="K1663" s="91">
        <v>2014</v>
      </c>
      <c r="L1663" s="91">
        <v>515</v>
      </c>
      <c r="M1663" s="91" t="s">
        <v>9451</v>
      </c>
      <c r="N1663" s="94">
        <f>Emissions!G1663</f>
        <v>0</v>
      </c>
      <c r="O1663" s="91" t="str">
        <f>Emissions!H1663</f>
        <v>TON</v>
      </c>
      <c r="P1663" s="93">
        <f>'Emissions Factor'!$B$2</f>
        <v>5.5099999999999998E-6</v>
      </c>
      <c r="Q1663" s="91" t="str">
        <f>Emissions!L1663</f>
        <v xml:space="preserve">LB </v>
      </c>
      <c r="R1663" s="91" t="str">
        <f>Emissions!M1663</f>
        <v>TON</v>
      </c>
      <c r="S1663" s="91" t="s">
        <v>9454</v>
      </c>
      <c r="T1663" s="91">
        <v>7439976</v>
      </c>
      <c r="U1663" s="91" t="s">
        <v>9452</v>
      </c>
      <c r="V1663" s="91">
        <v>8</v>
      </c>
      <c r="W1663" s="95">
        <f>Emissions!N1663</f>
        <v>0</v>
      </c>
      <c r="X1663" s="95" t="str">
        <f>Emissions!O1663</f>
        <v>LB</v>
      </c>
    </row>
    <row r="1664" spans="1:24" x14ac:dyDescent="0.3">
      <c r="A1664" s="91" t="str">
        <f>Emissions!A1664</f>
        <v>31017</v>
      </c>
      <c r="B1664" s="91" t="str">
        <f>Emissions!B1664</f>
        <v>31</v>
      </c>
      <c r="C1664" s="92" t="str">
        <f>Emissions!F1664</f>
        <v>NE</v>
      </c>
      <c r="D1664" s="92" t="str">
        <f>Emissions!C1664</f>
        <v>017</v>
      </c>
      <c r="E1664" s="91" t="str">
        <f>Emissions!D1664</f>
        <v>Brown</v>
      </c>
      <c r="F1664" s="91" t="str">
        <f>Emissions!E1664</f>
        <v>County</v>
      </c>
      <c r="G1664" s="91">
        <v>2620030001</v>
      </c>
      <c r="H1664" s="91" t="s">
        <v>9455</v>
      </c>
      <c r="I1664" s="91" t="s">
        <v>9450</v>
      </c>
      <c r="J1664" s="91" t="s">
        <v>9453</v>
      </c>
      <c r="K1664" s="91">
        <v>2014</v>
      </c>
      <c r="L1664" s="91">
        <v>515</v>
      </c>
      <c r="M1664" s="91" t="s">
        <v>9451</v>
      </c>
      <c r="N1664" s="94">
        <f>Emissions!G1664</f>
        <v>0</v>
      </c>
      <c r="O1664" s="91" t="str">
        <f>Emissions!H1664</f>
        <v>TON</v>
      </c>
      <c r="P1664" s="93">
        <f>'Emissions Factor'!$B$2</f>
        <v>5.5099999999999998E-6</v>
      </c>
      <c r="Q1664" s="91" t="str">
        <f>Emissions!L1664</f>
        <v xml:space="preserve">LB </v>
      </c>
      <c r="R1664" s="91" t="str">
        <f>Emissions!M1664</f>
        <v>TON</v>
      </c>
      <c r="S1664" s="91" t="s">
        <v>9454</v>
      </c>
      <c r="T1664" s="91">
        <v>7439976</v>
      </c>
      <c r="U1664" s="91" t="s">
        <v>9452</v>
      </c>
      <c r="V1664" s="91">
        <v>8</v>
      </c>
      <c r="W1664" s="95">
        <f>Emissions!N1664</f>
        <v>0</v>
      </c>
      <c r="X1664" s="95" t="str">
        <f>Emissions!O1664</f>
        <v>LB</v>
      </c>
    </row>
    <row r="1665" spans="1:24" x14ac:dyDescent="0.3">
      <c r="A1665" s="91" t="str">
        <f>Emissions!A1665</f>
        <v>31019</v>
      </c>
      <c r="B1665" s="91" t="str">
        <f>Emissions!B1665</f>
        <v>31</v>
      </c>
      <c r="C1665" s="92" t="str">
        <f>Emissions!F1665</f>
        <v>NE</v>
      </c>
      <c r="D1665" s="92" t="str">
        <f>Emissions!C1665</f>
        <v>019</v>
      </c>
      <c r="E1665" s="91" t="str">
        <f>Emissions!D1665</f>
        <v>Buffalo</v>
      </c>
      <c r="F1665" s="91" t="str">
        <f>Emissions!E1665</f>
        <v>County</v>
      </c>
      <c r="G1665" s="91">
        <v>2620030001</v>
      </c>
      <c r="H1665" s="91" t="s">
        <v>9455</v>
      </c>
      <c r="I1665" s="91" t="s">
        <v>9450</v>
      </c>
      <c r="J1665" s="91" t="s">
        <v>9453</v>
      </c>
      <c r="K1665" s="91">
        <v>2014</v>
      </c>
      <c r="L1665" s="91">
        <v>515</v>
      </c>
      <c r="M1665" s="91" t="s">
        <v>9451</v>
      </c>
      <c r="N1665" s="94">
        <f>Emissions!G1665</f>
        <v>7995.1363636363603</v>
      </c>
      <c r="O1665" s="91" t="str">
        <f>Emissions!H1665</f>
        <v>TON</v>
      </c>
      <c r="P1665" s="93">
        <f>'Emissions Factor'!$B$2</f>
        <v>5.5099999999999998E-6</v>
      </c>
      <c r="Q1665" s="91" t="str">
        <f>Emissions!L1665</f>
        <v xml:space="preserve">LB </v>
      </c>
      <c r="R1665" s="91" t="str">
        <f>Emissions!M1665</f>
        <v>TON</v>
      </c>
      <c r="S1665" s="91" t="s">
        <v>9454</v>
      </c>
      <c r="T1665" s="91">
        <v>7439976</v>
      </c>
      <c r="U1665" s="91" t="s">
        <v>9452</v>
      </c>
      <c r="V1665" s="91">
        <v>8</v>
      </c>
      <c r="W1665" s="95">
        <f>Emissions!N1665</f>
        <v>4.4053201363636343E-2</v>
      </c>
      <c r="X1665" s="95" t="str">
        <f>Emissions!O1665</f>
        <v>LB</v>
      </c>
    </row>
    <row r="1666" spans="1:24" x14ac:dyDescent="0.3">
      <c r="A1666" s="91" t="str">
        <f>Emissions!A1666</f>
        <v>31021</v>
      </c>
      <c r="B1666" s="91" t="str">
        <f>Emissions!B1666</f>
        <v>31</v>
      </c>
      <c r="C1666" s="92" t="str">
        <f>Emissions!F1666</f>
        <v>NE</v>
      </c>
      <c r="D1666" s="92" t="str">
        <f>Emissions!C1666</f>
        <v>021</v>
      </c>
      <c r="E1666" s="91" t="str">
        <f>Emissions!D1666</f>
        <v>Burt</v>
      </c>
      <c r="F1666" s="91" t="str">
        <f>Emissions!E1666</f>
        <v>County</v>
      </c>
      <c r="G1666" s="91">
        <v>2620030001</v>
      </c>
      <c r="H1666" s="91" t="s">
        <v>9455</v>
      </c>
      <c r="I1666" s="91" t="s">
        <v>9450</v>
      </c>
      <c r="J1666" s="91" t="s">
        <v>9453</v>
      </c>
      <c r="K1666" s="91">
        <v>2014</v>
      </c>
      <c r="L1666" s="91">
        <v>515</v>
      </c>
      <c r="M1666" s="91" t="s">
        <v>9451</v>
      </c>
      <c r="N1666" s="94">
        <f>Emissions!G1666</f>
        <v>0</v>
      </c>
      <c r="O1666" s="91" t="str">
        <f>Emissions!H1666</f>
        <v>TON</v>
      </c>
      <c r="P1666" s="93">
        <f>'Emissions Factor'!$B$2</f>
        <v>5.5099999999999998E-6</v>
      </c>
      <c r="Q1666" s="91" t="str">
        <f>Emissions!L1666</f>
        <v xml:space="preserve">LB </v>
      </c>
      <c r="R1666" s="91" t="str">
        <f>Emissions!M1666</f>
        <v>TON</v>
      </c>
      <c r="S1666" s="91" t="s">
        <v>9454</v>
      </c>
      <c r="T1666" s="91">
        <v>7439976</v>
      </c>
      <c r="U1666" s="91" t="s">
        <v>9452</v>
      </c>
      <c r="V1666" s="91">
        <v>8</v>
      </c>
      <c r="W1666" s="95">
        <f>Emissions!N1666</f>
        <v>0</v>
      </c>
      <c r="X1666" s="95" t="str">
        <f>Emissions!O1666</f>
        <v>LB</v>
      </c>
    </row>
    <row r="1667" spans="1:24" x14ac:dyDescent="0.3">
      <c r="A1667" s="91" t="str">
        <f>Emissions!A1667</f>
        <v>31023</v>
      </c>
      <c r="B1667" s="91" t="str">
        <f>Emissions!B1667</f>
        <v>31</v>
      </c>
      <c r="C1667" s="92" t="str">
        <f>Emissions!F1667</f>
        <v>NE</v>
      </c>
      <c r="D1667" s="92" t="str">
        <f>Emissions!C1667</f>
        <v>023</v>
      </c>
      <c r="E1667" s="91" t="str">
        <f>Emissions!D1667</f>
        <v>Butler</v>
      </c>
      <c r="F1667" s="91" t="str">
        <f>Emissions!E1667</f>
        <v>County</v>
      </c>
      <c r="G1667" s="91">
        <v>2620030001</v>
      </c>
      <c r="H1667" s="91" t="s">
        <v>9455</v>
      </c>
      <c r="I1667" s="91" t="s">
        <v>9450</v>
      </c>
      <c r="J1667" s="91" t="s">
        <v>9453</v>
      </c>
      <c r="K1667" s="91">
        <v>2014</v>
      </c>
      <c r="L1667" s="91">
        <v>515</v>
      </c>
      <c r="M1667" s="91" t="s">
        <v>9451</v>
      </c>
      <c r="N1667" s="94">
        <f>Emissions!G1667</f>
        <v>0</v>
      </c>
      <c r="O1667" s="91" t="str">
        <f>Emissions!H1667</f>
        <v>TON</v>
      </c>
      <c r="P1667" s="93">
        <f>'Emissions Factor'!$B$2</f>
        <v>5.5099999999999998E-6</v>
      </c>
      <c r="Q1667" s="91" t="str">
        <f>Emissions!L1667</f>
        <v xml:space="preserve">LB </v>
      </c>
      <c r="R1667" s="91" t="str">
        <f>Emissions!M1667</f>
        <v>TON</v>
      </c>
      <c r="S1667" s="91" t="s">
        <v>9454</v>
      </c>
      <c r="T1667" s="91">
        <v>7439976</v>
      </c>
      <c r="U1667" s="91" t="s">
        <v>9452</v>
      </c>
      <c r="V1667" s="91">
        <v>8</v>
      </c>
      <c r="W1667" s="95">
        <f>Emissions!N1667</f>
        <v>0</v>
      </c>
      <c r="X1667" s="95" t="str">
        <f>Emissions!O1667</f>
        <v>LB</v>
      </c>
    </row>
    <row r="1668" spans="1:24" x14ac:dyDescent="0.3">
      <c r="A1668" s="91" t="str">
        <f>Emissions!A1668</f>
        <v>31025</v>
      </c>
      <c r="B1668" s="91" t="str">
        <f>Emissions!B1668</f>
        <v>31</v>
      </c>
      <c r="C1668" s="92" t="str">
        <f>Emissions!F1668</f>
        <v>NE</v>
      </c>
      <c r="D1668" s="92" t="str">
        <f>Emissions!C1668</f>
        <v>025</v>
      </c>
      <c r="E1668" s="91" t="str">
        <f>Emissions!D1668</f>
        <v>Cass</v>
      </c>
      <c r="F1668" s="91" t="str">
        <f>Emissions!E1668</f>
        <v>County</v>
      </c>
      <c r="G1668" s="91">
        <v>2620030001</v>
      </c>
      <c r="H1668" s="91" t="s">
        <v>9455</v>
      </c>
      <c r="I1668" s="91" t="s">
        <v>9450</v>
      </c>
      <c r="J1668" s="91" t="s">
        <v>9453</v>
      </c>
      <c r="K1668" s="91">
        <v>2014</v>
      </c>
      <c r="L1668" s="91">
        <v>515</v>
      </c>
      <c r="M1668" s="91" t="s">
        <v>9451</v>
      </c>
      <c r="N1668" s="94">
        <f>Emissions!G1668</f>
        <v>0</v>
      </c>
      <c r="O1668" s="91" t="str">
        <f>Emissions!H1668</f>
        <v>TON</v>
      </c>
      <c r="P1668" s="93">
        <f>'Emissions Factor'!$B$2</f>
        <v>5.5099999999999998E-6</v>
      </c>
      <c r="Q1668" s="91" t="str">
        <f>Emissions!L1668</f>
        <v xml:space="preserve">LB </v>
      </c>
      <c r="R1668" s="91" t="str">
        <f>Emissions!M1668</f>
        <v>TON</v>
      </c>
      <c r="S1668" s="91" t="s">
        <v>9454</v>
      </c>
      <c r="T1668" s="91">
        <v>7439976</v>
      </c>
      <c r="U1668" s="91" t="s">
        <v>9452</v>
      </c>
      <c r="V1668" s="91">
        <v>8</v>
      </c>
      <c r="W1668" s="95">
        <f>Emissions!N1668</f>
        <v>0</v>
      </c>
      <c r="X1668" s="95" t="str">
        <f>Emissions!O1668</f>
        <v>LB</v>
      </c>
    </row>
    <row r="1669" spans="1:24" x14ac:dyDescent="0.3">
      <c r="A1669" s="91" t="str">
        <f>Emissions!A1669</f>
        <v>31027</v>
      </c>
      <c r="B1669" s="91" t="str">
        <f>Emissions!B1669</f>
        <v>31</v>
      </c>
      <c r="C1669" s="92" t="str">
        <f>Emissions!F1669</f>
        <v>NE</v>
      </c>
      <c r="D1669" s="92" t="str">
        <f>Emissions!C1669</f>
        <v>027</v>
      </c>
      <c r="E1669" s="91" t="str">
        <f>Emissions!D1669</f>
        <v>Cedar</v>
      </c>
      <c r="F1669" s="91" t="str">
        <f>Emissions!E1669</f>
        <v>County</v>
      </c>
      <c r="G1669" s="91">
        <v>2620030001</v>
      </c>
      <c r="H1669" s="91" t="s">
        <v>9455</v>
      </c>
      <c r="I1669" s="91" t="s">
        <v>9450</v>
      </c>
      <c r="J1669" s="91" t="s">
        <v>9453</v>
      </c>
      <c r="K1669" s="91">
        <v>2014</v>
      </c>
      <c r="L1669" s="91">
        <v>515</v>
      </c>
      <c r="M1669" s="91" t="s">
        <v>9451</v>
      </c>
      <c r="N1669" s="94">
        <f>Emissions!G1669</f>
        <v>0</v>
      </c>
      <c r="O1669" s="91" t="str">
        <f>Emissions!H1669</f>
        <v>TON</v>
      </c>
      <c r="P1669" s="93">
        <f>'Emissions Factor'!$B$2</f>
        <v>5.5099999999999998E-6</v>
      </c>
      <c r="Q1669" s="91" t="str">
        <f>Emissions!L1669</f>
        <v xml:space="preserve">LB </v>
      </c>
      <c r="R1669" s="91" t="str">
        <f>Emissions!M1669</f>
        <v>TON</v>
      </c>
      <c r="S1669" s="91" t="s">
        <v>9454</v>
      </c>
      <c r="T1669" s="91">
        <v>7439976</v>
      </c>
      <c r="U1669" s="91" t="s">
        <v>9452</v>
      </c>
      <c r="V1669" s="91">
        <v>8</v>
      </c>
      <c r="W1669" s="95">
        <f>Emissions!N1669</f>
        <v>0</v>
      </c>
      <c r="X1669" s="95" t="str">
        <f>Emissions!O1669</f>
        <v>LB</v>
      </c>
    </row>
    <row r="1670" spans="1:24" x14ac:dyDescent="0.3">
      <c r="A1670" s="91" t="str">
        <f>Emissions!A1670</f>
        <v>31029</v>
      </c>
      <c r="B1670" s="91" t="str">
        <f>Emissions!B1670</f>
        <v>31</v>
      </c>
      <c r="C1670" s="92" t="str">
        <f>Emissions!F1670</f>
        <v>NE</v>
      </c>
      <c r="D1670" s="92" t="str">
        <f>Emissions!C1670</f>
        <v>029</v>
      </c>
      <c r="E1670" s="91" t="str">
        <f>Emissions!D1670</f>
        <v>Chase</v>
      </c>
      <c r="F1670" s="91" t="str">
        <f>Emissions!E1670</f>
        <v>County</v>
      </c>
      <c r="G1670" s="91">
        <v>2620030001</v>
      </c>
      <c r="H1670" s="91" t="s">
        <v>9455</v>
      </c>
      <c r="I1670" s="91" t="s">
        <v>9450</v>
      </c>
      <c r="J1670" s="91" t="s">
        <v>9453</v>
      </c>
      <c r="K1670" s="91">
        <v>2014</v>
      </c>
      <c r="L1670" s="91">
        <v>515</v>
      </c>
      <c r="M1670" s="91" t="s">
        <v>9451</v>
      </c>
      <c r="N1670" s="94">
        <f>Emissions!G1670</f>
        <v>0</v>
      </c>
      <c r="O1670" s="91" t="str">
        <f>Emissions!H1670</f>
        <v>TON</v>
      </c>
      <c r="P1670" s="93">
        <f>'Emissions Factor'!$B$2</f>
        <v>5.5099999999999998E-6</v>
      </c>
      <c r="Q1670" s="91" t="str">
        <f>Emissions!L1670</f>
        <v xml:space="preserve">LB </v>
      </c>
      <c r="R1670" s="91" t="str">
        <f>Emissions!M1670</f>
        <v>TON</v>
      </c>
      <c r="S1670" s="91" t="s">
        <v>9454</v>
      </c>
      <c r="T1670" s="91">
        <v>7439976</v>
      </c>
      <c r="U1670" s="91" t="s">
        <v>9452</v>
      </c>
      <c r="V1670" s="91">
        <v>8</v>
      </c>
      <c r="W1670" s="95">
        <f>Emissions!N1670</f>
        <v>0</v>
      </c>
      <c r="X1670" s="95" t="str">
        <f>Emissions!O1670</f>
        <v>LB</v>
      </c>
    </row>
    <row r="1671" spans="1:24" x14ac:dyDescent="0.3">
      <c r="A1671" s="91" t="str">
        <f>Emissions!A1671</f>
        <v>31031</v>
      </c>
      <c r="B1671" s="91" t="str">
        <f>Emissions!B1671</f>
        <v>31</v>
      </c>
      <c r="C1671" s="92" t="str">
        <f>Emissions!F1671</f>
        <v>NE</v>
      </c>
      <c r="D1671" s="92" t="str">
        <f>Emissions!C1671</f>
        <v>031</v>
      </c>
      <c r="E1671" s="91" t="str">
        <f>Emissions!D1671</f>
        <v>Cherry</v>
      </c>
      <c r="F1671" s="91" t="str">
        <f>Emissions!E1671</f>
        <v>County</v>
      </c>
      <c r="G1671" s="91">
        <v>2620030001</v>
      </c>
      <c r="H1671" s="91" t="s">
        <v>9455</v>
      </c>
      <c r="I1671" s="91" t="s">
        <v>9450</v>
      </c>
      <c r="J1671" s="91" t="s">
        <v>9453</v>
      </c>
      <c r="K1671" s="91">
        <v>2014</v>
      </c>
      <c r="L1671" s="91">
        <v>515</v>
      </c>
      <c r="M1671" s="91" t="s">
        <v>9451</v>
      </c>
      <c r="N1671" s="94">
        <f>Emissions!G1671</f>
        <v>0</v>
      </c>
      <c r="O1671" s="91" t="str">
        <f>Emissions!H1671</f>
        <v>TON</v>
      </c>
      <c r="P1671" s="93">
        <f>'Emissions Factor'!$B$2</f>
        <v>5.5099999999999998E-6</v>
      </c>
      <c r="Q1671" s="91" t="str">
        <f>Emissions!L1671</f>
        <v xml:space="preserve">LB </v>
      </c>
      <c r="R1671" s="91" t="str">
        <f>Emissions!M1671</f>
        <v>TON</v>
      </c>
      <c r="S1671" s="91" t="s">
        <v>9454</v>
      </c>
      <c r="T1671" s="91">
        <v>7439976</v>
      </c>
      <c r="U1671" s="91" t="s">
        <v>9452</v>
      </c>
      <c r="V1671" s="91">
        <v>8</v>
      </c>
      <c r="W1671" s="95">
        <f>Emissions!N1671</f>
        <v>0</v>
      </c>
      <c r="X1671" s="95" t="str">
        <f>Emissions!O1671</f>
        <v>LB</v>
      </c>
    </row>
    <row r="1672" spans="1:24" x14ac:dyDescent="0.3">
      <c r="A1672" s="91" t="str">
        <f>Emissions!A1672</f>
        <v>31033</v>
      </c>
      <c r="B1672" s="91" t="str">
        <f>Emissions!B1672</f>
        <v>31</v>
      </c>
      <c r="C1672" s="92" t="str">
        <f>Emissions!F1672</f>
        <v>NE</v>
      </c>
      <c r="D1672" s="92" t="str">
        <f>Emissions!C1672</f>
        <v>033</v>
      </c>
      <c r="E1672" s="91" t="str">
        <f>Emissions!D1672</f>
        <v>Cheyenne</v>
      </c>
      <c r="F1672" s="91" t="str">
        <f>Emissions!E1672</f>
        <v>County</v>
      </c>
      <c r="G1672" s="91">
        <v>2620030001</v>
      </c>
      <c r="H1672" s="91" t="s">
        <v>9455</v>
      </c>
      <c r="I1672" s="91" t="s">
        <v>9450</v>
      </c>
      <c r="J1672" s="91" t="s">
        <v>9453</v>
      </c>
      <c r="K1672" s="91">
        <v>2014</v>
      </c>
      <c r="L1672" s="91">
        <v>515</v>
      </c>
      <c r="M1672" s="91" t="s">
        <v>9451</v>
      </c>
      <c r="N1672" s="94">
        <f>Emissions!G1672</f>
        <v>0</v>
      </c>
      <c r="O1672" s="91" t="str">
        <f>Emissions!H1672</f>
        <v>TON</v>
      </c>
      <c r="P1672" s="93">
        <f>'Emissions Factor'!$B$2</f>
        <v>5.5099999999999998E-6</v>
      </c>
      <c r="Q1672" s="91" t="str">
        <f>Emissions!L1672</f>
        <v xml:space="preserve">LB </v>
      </c>
      <c r="R1672" s="91" t="str">
        <f>Emissions!M1672</f>
        <v>TON</v>
      </c>
      <c r="S1672" s="91" t="s">
        <v>9454</v>
      </c>
      <c r="T1672" s="91">
        <v>7439976</v>
      </c>
      <c r="U1672" s="91" t="s">
        <v>9452</v>
      </c>
      <c r="V1672" s="91">
        <v>8</v>
      </c>
      <c r="W1672" s="95">
        <f>Emissions!N1672</f>
        <v>0</v>
      </c>
      <c r="X1672" s="95" t="str">
        <f>Emissions!O1672</f>
        <v>LB</v>
      </c>
    </row>
    <row r="1673" spans="1:24" x14ac:dyDescent="0.3">
      <c r="A1673" s="91" t="str">
        <f>Emissions!A1673</f>
        <v>31035</v>
      </c>
      <c r="B1673" s="91" t="str">
        <f>Emissions!B1673</f>
        <v>31</v>
      </c>
      <c r="C1673" s="92" t="str">
        <f>Emissions!F1673</f>
        <v>NE</v>
      </c>
      <c r="D1673" s="92" t="str">
        <f>Emissions!C1673</f>
        <v>035</v>
      </c>
      <c r="E1673" s="91" t="str">
        <f>Emissions!D1673</f>
        <v>Clay</v>
      </c>
      <c r="F1673" s="91" t="str">
        <f>Emissions!E1673</f>
        <v>County</v>
      </c>
      <c r="G1673" s="91">
        <v>2620030001</v>
      </c>
      <c r="H1673" s="91" t="s">
        <v>9455</v>
      </c>
      <c r="I1673" s="91" t="s">
        <v>9450</v>
      </c>
      <c r="J1673" s="91" t="s">
        <v>9453</v>
      </c>
      <c r="K1673" s="91">
        <v>2014</v>
      </c>
      <c r="L1673" s="91">
        <v>515</v>
      </c>
      <c r="M1673" s="91" t="s">
        <v>9451</v>
      </c>
      <c r="N1673" s="94">
        <f>Emissions!G1673</f>
        <v>0</v>
      </c>
      <c r="O1673" s="91" t="str">
        <f>Emissions!H1673</f>
        <v>TON</v>
      </c>
      <c r="P1673" s="93">
        <f>'Emissions Factor'!$B$2</f>
        <v>5.5099999999999998E-6</v>
      </c>
      <c r="Q1673" s="91" t="str">
        <f>Emissions!L1673</f>
        <v xml:space="preserve">LB </v>
      </c>
      <c r="R1673" s="91" t="str">
        <f>Emissions!M1673</f>
        <v>TON</v>
      </c>
      <c r="S1673" s="91" t="s">
        <v>9454</v>
      </c>
      <c r="T1673" s="91">
        <v>7439976</v>
      </c>
      <c r="U1673" s="91" t="s">
        <v>9452</v>
      </c>
      <c r="V1673" s="91">
        <v>8</v>
      </c>
      <c r="W1673" s="95">
        <f>Emissions!N1673</f>
        <v>0</v>
      </c>
      <c r="X1673" s="95" t="str">
        <f>Emissions!O1673</f>
        <v>LB</v>
      </c>
    </row>
    <row r="1674" spans="1:24" x14ac:dyDescent="0.3">
      <c r="A1674" s="91" t="str">
        <f>Emissions!A1674</f>
        <v>31037</v>
      </c>
      <c r="B1674" s="91" t="str">
        <f>Emissions!B1674</f>
        <v>31</v>
      </c>
      <c r="C1674" s="92" t="str">
        <f>Emissions!F1674</f>
        <v>NE</v>
      </c>
      <c r="D1674" s="92" t="str">
        <f>Emissions!C1674</f>
        <v>037</v>
      </c>
      <c r="E1674" s="91" t="str">
        <f>Emissions!D1674</f>
        <v>Colfax</v>
      </c>
      <c r="F1674" s="91" t="str">
        <f>Emissions!E1674</f>
        <v>County</v>
      </c>
      <c r="G1674" s="91">
        <v>2620030001</v>
      </c>
      <c r="H1674" s="91" t="s">
        <v>9455</v>
      </c>
      <c r="I1674" s="91" t="s">
        <v>9450</v>
      </c>
      <c r="J1674" s="91" t="s">
        <v>9453</v>
      </c>
      <c r="K1674" s="91">
        <v>2014</v>
      </c>
      <c r="L1674" s="91">
        <v>515</v>
      </c>
      <c r="M1674" s="91" t="s">
        <v>9451</v>
      </c>
      <c r="N1674" s="94">
        <f>Emissions!G1674</f>
        <v>0</v>
      </c>
      <c r="O1674" s="91" t="str">
        <f>Emissions!H1674</f>
        <v>TON</v>
      </c>
      <c r="P1674" s="93">
        <f>'Emissions Factor'!$B$2</f>
        <v>5.5099999999999998E-6</v>
      </c>
      <c r="Q1674" s="91" t="str">
        <f>Emissions!L1674</f>
        <v xml:space="preserve">LB </v>
      </c>
      <c r="R1674" s="91" t="str">
        <f>Emissions!M1674</f>
        <v>TON</v>
      </c>
      <c r="S1674" s="91" t="s">
        <v>9454</v>
      </c>
      <c r="T1674" s="91">
        <v>7439976</v>
      </c>
      <c r="U1674" s="91" t="s">
        <v>9452</v>
      </c>
      <c r="V1674" s="91">
        <v>8</v>
      </c>
      <c r="W1674" s="95">
        <f>Emissions!N1674</f>
        <v>0</v>
      </c>
      <c r="X1674" s="95" t="str">
        <f>Emissions!O1674</f>
        <v>LB</v>
      </c>
    </row>
    <row r="1675" spans="1:24" x14ac:dyDescent="0.3">
      <c r="A1675" s="91" t="str">
        <f>Emissions!A1675</f>
        <v>31039</v>
      </c>
      <c r="B1675" s="91" t="str">
        <f>Emissions!B1675</f>
        <v>31</v>
      </c>
      <c r="C1675" s="92" t="str">
        <f>Emissions!F1675</f>
        <v>NE</v>
      </c>
      <c r="D1675" s="92" t="str">
        <f>Emissions!C1675</f>
        <v>039</v>
      </c>
      <c r="E1675" s="91" t="str">
        <f>Emissions!D1675</f>
        <v>Cuming</v>
      </c>
      <c r="F1675" s="91" t="str">
        <f>Emissions!E1675</f>
        <v>County</v>
      </c>
      <c r="G1675" s="91">
        <v>2620030001</v>
      </c>
      <c r="H1675" s="91" t="s">
        <v>9455</v>
      </c>
      <c r="I1675" s="91" t="s">
        <v>9450</v>
      </c>
      <c r="J1675" s="91" t="s">
        <v>9453</v>
      </c>
      <c r="K1675" s="91">
        <v>2014</v>
      </c>
      <c r="L1675" s="91">
        <v>515</v>
      </c>
      <c r="M1675" s="91" t="s">
        <v>9451</v>
      </c>
      <c r="N1675" s="94">
        <f>Emissions!G1675</f>
        <v>0</v>
      </c>
      <c r="O1675" s="91" t="str">
        <f>Emissions!H1675</f>
        <v>TON</v>
      </c>
      <c r="P1675" s="93">
        <f>'Emissions Factor'!$B$2</f>
        <v>5.5099999999999998E-6</v>
      </c>
      <c r="Q1675" s="91" t="str">
        <f>Emissions!L1675</f>
        <v xml:space="preserve">LB </v>
      </c>
      <c r="R1675" s="91" t="str">
        <f>Emissions!M1675</f>
        <v>TON</v>
      </c>
      <c r="S1675" s="91" t="s">
        <v>9454</v>
      </c>
      <c r="T1675" s="91">
        <v>7439976</v>
      </c>
      <c r="U1675" s="91" t="s">
        <v>9452</v>
      </c>
      <c r="V1675" s="91">
        <v>8</v>
      </c>
      <c r="W1675" s="95">
        <f>Emissions!N1675</f>
        <v>0</v>
      </c>
      <c r="X1675" s="95" t="str">
        <f>Emissions!O1675</f>
        <v>LB</v>
      </c>
    </row>
    <row r="1676" spans="1:24" x14ac:dyDescent="0.3">
      <c r="A1676" s="91" t="str">
        <f>Emissions!A1676</f>
        <v>31041</v>
      </c>
      <c r="B1676" s="91" t="str">
        <f>Emissions!B1676</f>
        <v>31</v>
      </c>
      <c r="C1676" s="92" t="str">
        <f>Emissions!F1676</f>
        <v>NE</v>
      </c>
      <c r="D1676" s="92" t="str">
        <f>Emissions!C1676</f>
        <v>041</v>
      </c>
      <c r="E1676" s="91" t="str">
        <f>Emissions!D1676</f>
        <v>Custer</v>
      </c>
      <c r="F1676" s="91" t="str">
        <f>Emissions!E1676</f>
        <v>County</v>
      </c>
      <c r="G1676" s="91">
        <v>2620030001</v>
      </c>
      <c r="H1676" s="91" t="s">
        <v>9455</v>
      </c>
      <c r="I1676" s="91" t="s">
        <v>9450</v>
      </c>
      <c r="J1676" s="91" t="s">
        <v>9453</v>
      </c>
      <c r="K1676" s="91">
        <v>2014</v>
      </c>
      <c r="L1676" s="91">
        <v>515</v>
      </c>
      <c r="M1676" s="91" t="s">
        <v>9451</v>
      </c>
      <c r="N1676" s="94">
        <f>Emissions!G1676</f>
        <v>0</v>
      </c>
      <c r="O1676" s="91" t="str">
        <f>Emissions!H1676</f>
        <v>TON</v>
      </c>
      <c r="P1676" s="93">
        <f>'Emissions Factor'!$B$2</f>
        <v>5.5099999999999998E-6</v>
      </c>
      <c r="Q1676" s="91" t="str">
        <f>Emissions!L1676</f>
        <v xml:space="preserve">LB </v>
      </c>
      <c r="R1676" s="91" t="str">
        <f>Emissions!M1676</f>
        <v>TON</v>
      </c>
      <c r="S1676" s="91" t="s">
        <v>9454</v>
      </c>
      <c r="T1676" s="91">
        <v>7439976</v>
      </c>
      <c r="U1676" s="91" t="s">
        <v>9452</v>
      </c>
      <c r="V1676" s="91">
        <v>8</v>
      </c>
      <c r="W1676" s="95">
        <f>Emissions!N1676</f>
        <v>0</v>
      </c>
      <c r="X1676" s="95" t="str">
        <f>Emissions!O1676</f>
        <v>LB</v>
      </c>
    </row>
    <row r="1677" spans="1:24" x14ac:dyDescent="0.3">
      <c r="A1677" s="91" t="str">
        <f>Emissions!A1677</f>
        <v>31043</v>
      </c>
      <c r="B1677" s="91" t="str">
        <f>Emissions!B1677</f>
        <v>31</v>
      </c>
      <c r="C1677" s="92" t="str">
        <f>Emissions!F1677</f>
        <v>NE</v>
      </c>
      <c r="D1677" s="92" t="str">
        <f>Emissions!C1677</f>
        <v>043</v>
      </c>
      <c r="E1677" s="91" t="str">
        <f>Emissions!D1677</f>
        <v>Dakota</v>
      </c>
      <c r="F1677" s="91" t="str">
        <f>Emissions!E1677</f>
        <v>County</v>
      </c>
      <c r="G1677" s="91">
        <v>2620030001</v>
      </c>
      <c r="H1677" s="91" t="s">
        <v>9455</v>
      </c>
      <c r="I1677" s="91" t="s">
        <v>9450</v>
      </c>
      <c r="J1677" s="91" t="s">
        <v>9453</v>
      </c>
      <c r="K1677" s="91">
        <v>2014</v>
      </c>
      <c r="L1677" s="91">
        <v>515</v>
      </c>
      <c r="M1677" s="91" t="s">
        <v>9451</v>
      </c>
      <c r="N1677" s="94">
        <f>Emissions!G1677</f>
        <v>88235.294117647107</v>
      </c>
      <c r="O1677" s="91" t="str">
        <f>Emissions!H1677</f>
        <v>TON</v>
      </c>
      <c r="P1677" s="93">
        <f>'Emissions Factor'!$B$2</f>
        <v>5.5099999999999998E-6</v>
      </c>
      <c r="Q1677" s="91" t="str">
        <f>Emissions!L1677</f>
        <v xml:space="preserve">LB </v>
      </c>
      <c r="R1677" s="91" t="str">
        <f>Emissions!M1677</f>
        <v>TON</v>
      </c>
      <c r="S1677" s="91" t="s">
        <v>9454</v>
      </c>
      <c r="T1677" s="91">
        <v>7439976</v>
      </c>
      <c r="U1677" s="91" t="s">
        <v>9452</v>
      </c>
      <c r="V1677" s="91">
        <v>8</v>
      </c>
      <c r="W1677" s="95">
        <f>Emissions!N1677</f>
        <v>0.48617647058823554</v>
      </c>
      <c r="X1677" s="95" t="str">
        <f>Emissions!O1677</f>
        <v>LB</v>
      </c>
    </row>
    <row r="1678" spans="1:24" x14ac:dyDescent="0.3">
      <c r="A1678" s="91" t="str">
        <f>Emissions!A1678</f>
        <v>31045</v>
      </c>
      <c r="B1678" s="91" t="str">
        <f>Emissions!B1678</f>
        <v>31</v>
      </c>
      <c r="C1678" s="92" t="str">
        <f>Emissions!F1678</f>
        <v>NE</v>
      </c>
      <c r="D1678" s="92" t="str">
        <f>Emissions!C1678</f>
        <v>045</v>
      </c>
      <c r="E1678" s="91" t="str">
        <f>Emissions!D1678</f>
        <v>Dawes</v>
      </c>
      <c r="F1678" s="91" t="str">
        <f>Emissions!E1678</f>
        <v>County</v>
      </c>
      <c r="G1678" s="91">
        <v>2620030001</v>
      </c>
      <c r="H1678" s="91" t="s">
        <v>9455</v>
      </c>
      <c r="I1678" s="91" t="s">
        <v>9450</v>
      </c>
      <c r="J1678" s="91" t="s">
        <v>9453</v>
      </c>
      <c r="K1678" s="91">
        <v>2014</v>
      </c>
      <c r="L1678" s="91">
        <v>515</v>
      </c>
      <c r="M1678" s="91" t="s">
        <v>9451</v>
      </c>
      <c r="N1678" s="94">
        <f>Emissions!G1678</f>
        <v>0</v>
      </c>
      <c r="O1678" s="91" t="str">
        <f>Emissions!H1678</f>
        <v>TON</v>
      </c>
      <c r="P1678" s="93">
        <f>'Emissions Factor'!$B$2</f>
        <v>5.5099999999999998E-6</v>
      </c>
      <c r="Q1678" s="91" t="str">
        <f>Emissions!L1678</f>
        <v xml:space="preserve">LB </v>
      </c>
      <c r="R1678" s="91" t="str">
        <f>Emissions!M1678</f>
        <v>TON</v>
      </c>
      <c r="S1678" s="91" t="s">
        <v>9454</v>
      </c>
      <c r="T1678" s="91">
        <v>7439976</v>
      </c>
      <c r="U1678" s="91" t="s">
        <v>9452</v>
      </c>
      <c r="V1678" s="91">
        <v>8</v>
      </c>
      <c r="W1678" s="95">
        <f>Emissions!N1678</f>
        <v>0</v>
      </c>
      <c r="X1678" s="95" t="str">
        <f>Emissions!O1678</f>
        <v>LB</v>
      </c>
    </row>
    <row r="1679" spans="1:24" x14ac:dyDescent="0.3">
      <c r="A1679" s="91" t="str">
        <f>Emissions!A1679</f>
        <v>31047</v>
      </c>
      <c r="B1679" s="91" t="str">
        <f>Emissions!B1679</f>
        <v>31</v>
      </c>
      <c r="C1679" s="92" t="str">
        <f>Emissions!F1679</f>
        <v>NE</v>
      </c>
      <c r="D1679" s="92" t="str">
        <f>Emissions!C1679</f>
        <v>047</v>
      </c>
      <c r="E1679" s="91" t="str">
        <f>Emissions!D1679</f>
        <v>Dawson</v>
      </c>
      <c r="F1679" s="91" t="str">
        <f>Emissions!E1679</f>
        <v>County</v>
      </c>
      <c r="G1679" s="91">
        <v>2620030001</v>
      </c>
      <c r="H1679" s="91" t="s">
        <v>9455</v>
      </c>
      <c r="I1679" s="91" t="s">
        <v>9450</v>
      </c>
      <c r="J1679" s="91" t="s">
        <v>9453</v>
      </c>
      <c r="K1679" s="91">
        <v>2014</v>
      </c>
      <c r="L1679" s="91">
        <v>515</v>
      </c>
      <c r="M1679" s="91" t="s">
        <v>9451</v>
      </c>
      <c r="N1679" s="94">
        <f>Emissions!G1679</f>
        <v>0</v>
      </c>
      <c r="O1679" s="91" t="str">
        <f>Emissions!H1679</f>
        <v>TON</v>
      </c>
      <c r="P1679" s="93">
        <f>'Emissions Factor'!$B$2</f>
        <v>5.5099999999999998E-6</v>
      </c>
      <c r="Q1679" s="91" t="str">
        <f>Emissions!L1679</f>
        <v xml:space="preserve">LB </v>
      </c>
      <c r="R1679" s="91" t="str">
        <f>Emissions!M1679</f>
        <v>TON</v>
      </c>
      <c r="S1679" s="91" t="s">
        <v>9454</v>
      </c>
      <c r="T1679" s="91">
        <v>7439976</v>
      </c>
      <c r="U1679" s="91" t="s">
        <v>9452</v>
      </c>
      <c r="V1679" s="91">
        <v>8</v>
      </c>
      <c r="W1679" s="95">
        <f>Emissions!N1679</f>
        <v>0</v>
      </c>
      <c r="X1679" s="95" t="str">
        <f>Emissions!O1679</f>
        <v>LB</v>
      </c>
    </row>
    <row r="1680" spans="1:24" x14ac:dyDescent="0.3">
      <c r="A1680" s="91" t="str">
        <f>Emissions!A1680</f>
        <v>31049</v>
      </c>
      <c r="B1680" s="91" t="str">
        <f>Emissions!B1680</f>
        <v>31</v>
      </c>
      <c r="C1680" s="92" t="str">
        <f>Emissions!F1680</f>
        <v>NE</v>
      </c>
      <c r="D1680" s="92" t="str">
        <f>Emissions!C1680</f>
        <v>049</v>
      </c>
      <c r="E1680" s="91" t="str">
        <f>Emissions!D1680</f>
        <v>Deuel</v>
      </c>
      <c r="F1680" s="91" t="str">
        <f>Emissions!E1680</f>
        <v>County</v>
      </c>
      <c r="G1680" s="91">
        <v>2620030001</v>
      </c>
      <c r="H1680" s="91" t="s">
        <v>9455</v>
      </c>
      <c r="I1680" s="91" t="s">
        <v>9450</v>
      </c>
      <c r="J1680" s="91" t="s">
        <v>9453</v>
      </c>
      <c r="K1680" s="91">
        <v>2014</v>
      </c>
      <c r="L1680" s="91">
        <v>515</v>
      </c>
      <c r="M1680" s="91" t="s">
        <v>9451</v>
      </c>
      <c r="N1680" s="94">
        <f>Emissions!G1680</f>
        <v>0</v>
      </c>
      <c r="O1680" s="91" t="str">
        <f>Emissions!H1680</f>
        <v>TON</v>
      </c>
      <c r="P1680" s="93">
        <f>'Emissions Factor'!$B$2</f>
        <v>5.5099999999999998E-6</v>
      </c>
      <c r="Q1680" s="91" t="str">
        <f>Emissions!L1680</f>
        <v xml:space="preserve">LB </v>
      </c>
      <c r="R1680" s="91" t="str">
        <f>Emissions!M1680</f>
        <v>TON</v>
      </c>
      <c r="S1680" s="91" t="s">
        <v>9454</v>
      </c>
      <c r="T1680" s="91">
        <v>7439976</v>
      </c>
      <c r="U1680" s="91" t="s">
        <v>9452</v>
      </c>
      <c r="V1680" s="91">
        <v>8</v>
      </c>
      <c r="W1680" s="95">
        <f>Emissions!N1680</f>
        <v>0</v>
      </c>
      <c r="X1680" s="95" t="str">
        <f>Emissions!O1680</f>
        <v>LB</v>
      </c>
    </row>
    <row r="1681" spans="1:24" x14ac:dyDescent="0.3">
      <c r="A1681" s="91" t="str">
        <f>Emissions!A1681</f>
        <v>31051</v>
      </c>
      <c r="B1681" s="91" t="str">
        <f>Emissions!B1681</f>
        <v>31</v>
      </c>
      <c r="C1681" s="92" t="str">
        <f>Emissions!F1681</f>
        <v>NE</v>
      </c>
      <c r="D1681" s="92" t="str">
        <f>Emissions!C1681</f>
        <v>051</v>
      </c>
      <c r="E1681" s="91" t="str">
        <f>Emissions!D1681</f>
        <v>Dixon</v>
      </c>
      <c r="F1681" s="91" t="str">
        <f>Emissions!E1681</f>
        <v>County</v>
      </c>
      <c r="G1681" s="91">
        <v>2620030001</v>
      </c>
      <c r="H1681" s="91" t="s">
        <v>9455</v>
      </c>
      <c r="I1681" s="91" t="s">
        <v>9450</v>
      </c>
      <c r="J1681" s="91" t="s">
        <v>9453</v>
      </c>
      <c r="K1681" s="91">
        <v>2014</v>
      </c>
      <c r="L1681" s="91">
        <v>515</v>
      </c>
      <c r="M1681" s="91" t="s">
        <v>9451</v>
      </c>
      <c r="N1681" s="94">
        <f>Emissions!G1681</f>
        <v>0</v>
      </c>
      <c r="O1681" s="91" t="str">
        <f>Emissions!H1681</f>
        <v>TON</v>
      </c>
      <c r="P1681" s="93">
        <f>'Emissions Factor'!$B$2</f>
        <v>5.5099999999999998E-6</v>
      </c>
      <c r="Q1681" s="91" t="str">
        <f>Emissions!L1681</f>
        <v xml:space="preserve">LB </v>
      </c>
      <c r="R1681" s="91" t="str">
        <f>Emissions!M1681</f>
        <v>TON</v>
      </c>
      <c r="S1681" s="91" t="s">
        <v>9454</v>
      </c>
      <c r="T1681" s="91">
        <v>7439976</v>
      </c>
      <c r="U1681" s="91" t="s">
        <v>9452</v>
      </c>
      <c r="V1681" s="91">
        <v>8</v>
      </c>
      <c r="W1681" s="95">
        <f>Emissions!N1681</f>
        <v>0</v>
      </c>
      <c r="X1681" s="95" t="str">
        <f>Emissions!O1681</f>
        <v>LB</v>
      </c>
    </row>
    <row r="1682" spans="1:24" x14ac:dyDescent="0.3">
      <c r="A1682" s="91" t="str">
        <f>Emissions!A1682</f>
        <v>31053</v>
      </c>
      <c r="B1682" s="91" t="str">
        <f>Emissions!B1682</f>
        <v>31</v>
      </c>
      <c r="C1682" s="92" t="str">
        <f>Emissions!F1682</f>
        <v>NE</v>
      </c>
      <c r="D1682" s="92" t="str">
        <f>Emissions!C1682</f>
        <v>053</v>
      </c>
      <c r="E1682" s="91" t="str">
        <f>Emissions!D1682</f>
        <v>Dodge</v>
      </c>
      <c r="F1682" s="91" t="str">
        <f>Emissions!E1682</f>
        <v>County</v>
      </c>
      <c r="G1682" s="91">
        <v>2620030001</v>
      </c>
      <c r="H1682" s="91" t="s">
        <v>9455</v>
      </c>
      <c r="I1682" s="91" t="s">
        <v>9450</v>
      </c>
      <c r="J1682" s="91" t="s">
        <v>9453</v>
      </c>
      <c r="K1682" s="91">
        <v>2014</v>
      </c>
      <c r="L1682" s="91">
        <v>515</v>
      </c>
      <c r="M1682" s="91" t="s">
        <v>9451</v>
      </c>
      <c r="N1682" s="94">
        <f>Emissions!G1682</f>
        <v>0</v>
      </c>
      <c r="O1682" s="91" t="str">
        <f>Emissions!H1682</f>
        <v>TON</v>
      </c>
      <c r="P1682" s="93">
        <f>'Emissions Factor'!$B$2</f>
        <v>5.5099999999999998E-6</v>
      </c>
      <c r="Q1682" s="91" t="str">
        <f>Emissions!L1682</f>
        <v xml:space="preserve">LB </v>
      </c>
      <c r="R1682" s="91" t="str">
        <f>Emissions!M1682</f>
        <v>TON</v>
      </c>
      <c r="S1682" s="91" t="s">
        <v>9454</v>
      </c>
      <c r="T1682" s="91">
        <v>7439976</v>
      </c>
      <c r="U1682" s="91" t="s">
        <v>9452</v>
      </c>
      <c r="V1682" s="91">
        <v>8</v>
      </c>
      <c r="W1682" s="95">
        <f>Emissions!N1682</f>
        <v>0</v>
      </c>
      <c r="X1682" s="95" t="str">
        <f>Emissions!O1682</f>
        <v>LB</v>
      </c>
    </row>
    <row r="1683" spans="1:24" x14ac:dyDescent="0.3">
      <c r="A1683" s="91" t="str">
        <f>Emissions!A1683</f>
        <v>31055</v>
      </c>
      <c r="B1683" s="91" t="str">
        <f>Emissions!B1683</f>
        <v>31</v>
      </c>
      <c r="C1683" s="92" t="str">
        <f>Emissions!F1683</f>
        <v>NE</v>
      </c>
      <c r="D1683" s="92" t="str">
        <f>Emissions!C1683</f>
        <v>055</v>
      </c>
      <c r="E1683" s="91" t="str">
        <f>Emissions!D1683</f>
        <v>Douglas</v>
      </c>
      <c r="F1683" s="91" t="str">
        <f>Emissions!E1683</f>
        <v>County</v>
      </c>
      <c r="G1683" s="91">
        <v>2620030001</v>
      </c>
      <c r="H1683" s="91" t="s">
        <v>9455</v>
      </c>
      <c r="I1683" s="91" t="s">
        <v>9450</v>
      </c>
      <c r="J1683" s="91" t="s">
        <v>9453</v>
      </c>
      <c r="K1683" s="91">
        <v>2014</v>
      </c>
      <c r="L1683" s="91">
        <v>515</v>
      </c>
      <c r="M1683" s="91" t="s">
        <v>9451</v>
      </c>
      <c r="N1683" s="94">
        <f>Emissions!G1683</f>
        <v>453017.80769230798</v>
      </c>
      <c r="O1683" s="91" t="str">
        <f>Emissions!H1683</f>
        <v>TON</v>
      </c>
      <c r="P1683" s="93">
        <f>'Emissions Factor'!$B$2</f>
        <v>5.5099999999999998E-6</v>
      </c>
      <c r="Q1683" s="91" t="str">
        <f>Emissions!L1683</f>
        <v xml:space="preserve">LB </v>
      </c>
      <c r="R1683" s="91" t="str">
        <f>Emissions!M1683</f>
        <v>TON</v>
      </c>
      <c r="S1683" s="91" t="s">
        <v>9454</v>
      </c>
      <c r="T1683" s="91">
        <v>7439976</v>
      </c>
      <c r="U1683" s="91" t="s">
        <v>9452</v>
      </c>
      <c r="V1683" s="91">
        <v>8</v>
      </c>
      <c r="W1683" s="95">
        <f>Emissions!N1683</f>
        <v>2.4961281203846171</v>
      </c>
      <c r="X1683" s="95" t="str">
        <f>Emissions!O1683</f>
        <v>LB</v>
      </c>
    </row>
    <row r="1684" spans="1:24" x14ac:dyDescent="0.3">
      <c r="A1684" s="91" t="str">
        <f>Emissions!A1684</f>
        <v>31057</v>
      </c>
      <c r="B1684" s="91" t="str">
        <f>Emissions!B1684</f>
        <v>31</v>
      </c>
      <c r="C1684" s="92" t="str">
        <f>Emissions!F1684</f>
        <v>NE</v>
      </c>
      <c r="D1684" s="92" t="str">
        <f>Emissions!C1684</f>
        <v>057</v>
      </c>
      <c r="E1684" s="91" t="str">
        <f>Emissions!D1684</f>
        <v>Dundy</v>
      </c>
      <c r="F1684" s="91" t="str">
        <f>Emissions!E1684</f>
        <v>County</v>
      </c>
      <c r="G1684" s="91">
        <v>2620030001</v>
      </c>
      <c r="H1684" s="91" t="s">
        <v>9455</v>
      </c>
      <c r="I1684" s="91" t="s">
        <v>9450</v>
      </c>
      <c r="J1684" s="91" t="s">
        <v>9453</v>
      </c>
      <c r="K1684" s="91">
        <v>2014</v>
      </c>
      <c r="L1684" s="91">
        <v>515</v>
      </c>
      <c r="M1684" s="91" t="s">
        <v>9451</v>
      </c>
      <c r="N1684" s="94">
        <f>Emissions!G1684</f>
        <v>0</v>
      </c>
      <c r="O1684" s="91" t="str">
        <f>Emissions!H1684</f>
        <v>TON</v>
      </c>
      <c r="P1684" s="93">
        <f>'Emissions Factor'!$B$2</f>
        <v>5.5099999999999998E-6</v>
      </c>
      <c r="Q1684" s="91" t="str">
        <f>Emissions!L1684</f>
        <v xml:space="preserve">LB </v>
      </c>
      <c r="R1684" s="91" t="str">
        <f>Emissions!M1684</f>
        <v>TON</v>
      </c>
      <c r="S1684" s="91" t="s">
        <v>9454</v>
      </c>
      <c r="T1684" s="91">
        <v>7439976</v>
      </c>
      <c r="U1684" s="91" t="s">
        <v>9452</v>
      </c>
      <c r="V1684" s="91">
        <v>8</v>
      </c>
      <c r="W1684" s="95">
        <f>Emissions!N1684</f>
        <v>0</v>
      </c>
      <c r="X1684" s="95" t="str">
        <f>Emissions!O1684</f>
        <v>LB</v>
      </c>
    </row>
    <row r="1685" spans="1:24" x14ac:dyDescent="0.3">
      <c r="A1685" s="91" t="str">
        <f>Emissions!A1685</f>
        <v>31059</v>
      </c>
      <c r="B1685" s="91" t="str">
        <f>Emissions!B1685</f>
        <v>31</v>
      </c>
      <c r="C1685" s="92" t="str">
        <f>Emissions!F1685</f>
        <v>NE</v>
      </c>
      <c r="D1685" s="92" t="str">
        <f>Emissions!C1685</f>
        <v>059</v>
      </c>
      <c r="E1685" s="91" t="str">
        <f>Emissions!D1685</f>
        <v>Fillmore</v>
      </c>
      <c r="F1685" s="91" t="str">
        <f>Emissions!E1685</f>
        <v>County</v>
      </c>
      <c r="G1685" s="91">
        <v>2620030001</v>
      </c>
      <c r="H1685" s="91" t="s">
        <v>9455</v>
      </c>
      <c r="I1685" s="91" t="s">
        <v>9450</v>
      </c>
      <c r="J1685" s="91" t="s">
        <v>9453</v>
      </c>
      <c r="K1685" s="91">
        <v>2014</v>
      </c>
      <c r="L1685" s="91">
        <v>515</v>
      </c>
      <c r="M1685" s="91" t="s">
        <v>9451</v>
      </c>
      <c r="N1685" s="94">
        <f>Emissions!G1685</f>
        <v>0</v>
      </c>
      <c r="O1685" s="91" t="str">
        <f>Emissions!H1685</f>
        <v>TON</v>
      </c>
      <c r="P1685" s="93">
        <f>'Emissions Factor'!$B$2</f>
        <v>5.5099999999999998E-6</v>
      </c>
      <c r="Q1685" s="91" t="str">
        <f>Emissions!L1685</f>
        <v xml:space="preserve">LB </v>
      </c>
      <c r="R1685" s="91" t="str">
        <f>Emissions!M1685</f>
        <v>TON</v>
      </c>
      <c r="S1685" s="91" t="s">
        <v>9454</v>
      </c>
      <c r="T1685" s="91">
        <v>7439976</v>
      </c>
      <c r="U1685" s="91" t="s">
        <v>9452</v>
      </c>
      <c r="V1685" s="91">
        <v>8</v>
      </c>
      <c r="W1685" s="95">
        <f>Emissions!N1685</f>
        <v>0</v>
      </c>
      <c r="X1685" s="95" t="str">
        <f>Emissions!O1685</f>
        <v>LB</v>
      </c>
    </row>
    <row r="1686" spans="1:24" x14ac:dyDescent="0.3">
      <c r="A1686" s="91" t="str">
        <f>Emissions!A1686</f>
        <v>31061</v>
      </c>
      <c r="B1686" s="91" t="str">
        <f>Emissions!B1686</f>
        <v>31</v>
      </c>
      <c r="C1686" s="92" t="str">
        <f>Emissions!F1686</f>
        <v>NE</v>
      </c>
      <c r="D1686" s="92" t="str">
        <f>Emissions!C1686</f>
        <v>061</v>
      </c>
      <c r="E1686" s="91" t="str">
        <f>Emissions!D1686</f>
        <v>Franklin</v>
      </c>
      <c r="F1686" s="91" t="str">
        <f>Emissions!E1686</f>
        <v>County</v>
      </c>
      <c r="G1686" s="91">
        <v>2620030001</v>
      </c>
      <c r="H1686" s="91" t="s">
        <v>9455</v>
      </c>
      <c r="I1686" s="91" t="s">
        <v>9450</v>
      </c>
      <c r="J1686" s="91" t="s">
        <v>9453</v>
      </c>
      <c r="K1686" s="91">
        <v>2014</v>
      </c>
      <c r="L1686" s="91">
        <v>515</v>
      </c>
      <c r="M1686" s="91" t="s">
        <v>9451</v>
      </c>
      <c r="N1686" s="94">
        <f>Emissions!G1686</f>
        <v>0</v>
      </c>
      <c r="O1686" s="91" t="str">
        <f>Emissions!H1686</f>
        <v>TON</v>
      </c>
      <c r="P1686" s="93">
        <f>'Emissions Factor'!$B$2</f>
        <v>5.5099999999999998E-6</v>
      </c>
      <c r="Q1686" s="91" t="str">
        <f>Emissions!L1686</f>
        <v xml:space="preserve">LB </v>
      </c>
      <c r="R1686" s="91" t="str">
        <f>Emissions!M1686</f>
        <v>TON</v>
      </c>
      <c r="S1686" s="91" t="s">
        <v>9454</v>
      </c>
      <c r="T1686" s="91">
        <v>7439976</v>
      </c>
      <c r="U1686" s="91" t="s">
        <v>9452</v>
      </c>
      <c r="V1686" s="91">
        <v>8</v>
      </c>
      <c r="W1686" s="95">
        <f>Emissions!N1686</f>
        <v>0</v>
      </c>
      <c r="X1686" s="95" t="str">
        <f>Emissions!O1686</f>
        <v>LB</v>
      </c>
    </row>
    <row r="1687" spans="1:24" x14ac:dyDescent="0.3">
      <c r="A1687" s="91" t="str">
        <f>Emissions!A1687</f>
        <v>31063</v>
      </c>
      <c r="B1687" s="91" t="str">
        <f>Emissions!B1687</f>
        <v>31</v>
      </c>
      <c r="C1687" s="92" t="str">
        <f>Emissions!F1687</f>
        <v>NE</v>
      </c>
      <c r="D1687" s="92" t="str">
        <f>Emissions!C1687</f>
        <v>063</v>
      </c>
      <c r="E1687" s="91" t="str">
        <f>Emissions!D1687</f>
        <v>Frontier</v>
      </c>
      <c r="F1687" s="91" t="str">
        <f>Emissions!E1687</f>
        <v>County</v>
      </c>
      <c r="G1687" s="91">
        <v>2620030001</v>
      </c>
      <c r="H1687" s="91" t="s">
        <v>9455</v>
      </c>
      <c r="I1687" s="91" t="s">
        <v>9450</v>
      </c>
      <c r="J1687" s="91" t="s">
        <v>9453</v>
      </c>
      <c r="K1687" s="91">
        <v>2014</v>
      </c>
      <c r="L1687" s="91">
        <v>515</v>
      </c>
      <c r="M1687" s="91" t="s">
        <v>9451</v>
      </c>
      <c r="N1687" s="94">
        <f>Emissions!G1687</f>
        <v>0</v>
      </c>
      <c r="O1687" s="91" t="str">
        <f>Emissions!H1687</f>
        <v>TON</v>
      </c>
      <c r="P1687" s="93">
        <f>'Emissions Factor'!$B$2</f>
        <v>5.5099999999999998E-6</v>
      </c>
      <c r="Q1687" s="91" t="str">
        <f>Emissions!L1687</f>
        <v xml:space="preserve">LB </v>
      </c>
      <c r="R1687" s="91" t="str">
        <f>Emissions!M1687</f>
        <v>TON</v>
      </c>
      <c r="S1687" s="91" t="s">
        <v>9454</v>
      </c>
      <c r="T1687" s="91">
        <v>7439976</v>
      </c>
      <c r="U1687" s="91" t="s">
        <v>9452</v>
      </c>
      <c r="V1687" s="91">
        <v>8</v>
      </c>
      <c r="W1687" s="95">
        <f>Emissions!N1687</f>
        <v>0</v>
      </c>
      <c r="X1687" s="95" t="str">
        <f>Emissions!O1687</f>
        <v>LB</v>
      </c>
    </row>
    <row r="1688" spans="1:24" x14ac:dyDescent="0.3">
      <c r="A1688" s="91" t="str">
        <f>Emissions!A1688</f>
        <v>31065</v>
      </c>
      <c r="B1688" s="91" t="str">
        <f>Emissions!B1688</f>
        <v>31</v>
      </c>
      <c r="C1688" s="92" t="str">
        <f>Emissions!F1688</f>
        <v>NE</v>
      </c>
      <c r="D1688" s="92" t="str">
        <f>Emissions!C1688</f>
        <v>065</v>
      </c>
      <c r="E1688" s="91" t="str">
        <f>Emissions!D1688</f>
        <v>Furnas</v>
      </c>
      <c r="F1688" s="91" t="str">
        <f>Emissions!E1688</f>
        <v>County</v>
      </c>
      <c r="G1688" s="91">
        <v>2620030001</v>
      </c>
      <c r="H1688" s="91" t="s">
        <v>9455</v>
      </c>
      <c r="I1688" s="91" t="s">
        <v>9450</v>
      </c>
      <c r="J1688" s="91" t="s">
        <v>9453</v>
      </c>
      <c r="K1688" s="91">
        <v>2014</v>
      </c>
      <c r="L1688" s="91">
        <v>515</v>
      </c>
      <c r="M1688" s="91" t="s">
        <v>9451</v>
      </c>
      <c r="N1688" s="94">
        <f>Emissions!G1688</f>
        <v>0</v>
      </c>
      <c r="O1688" s="91" t="str">
        <f>Emissions!H1688</f>
        <v>TON</v>
      </c>
      <c r="P1688" s="93">
        <f>'Emissions Factor'!$B$2</f>
        <v>5.5099999999999998E-6</v>
      </c>
      <c r="Q1688" s="91" t="str">
        <f>Emissions!L1688</f>
        <v xml:space="preserve">LB </v>
      </c>
      <c r="R1688" s="91" t="str">
        <f>Emissions!M1688</f>
        <v>TON</v>
      </c>
      <c r="S1688" s="91" t="s">
        <v>9454</v>
      </c>
      <c r="T1688" s="91">
        <v>7439976</v>
      </c>
      <c r="U1688" s="91" t="s">
        <v>9452</v>
      </c>
      <c r="V1688" s="91">
        <v>8</v>
      </c>
      <c r="W1688" s="95">
        <f>Emissions!N1688</f>
        <v>0</v>
      </c>
      <c r="X1688" s="95" t="str">
        <f>Emissions!O1688</f>
        <v>LB</v>
      </c>
    </row>
    <row r="1689" spans="1:24" x14ac:dyDescent="0.3">
      <c r="A1689" s="91" t="str">
        <f>Emissions!A1689</f>
        <v>31067</v>
      </c>
      <c r="B1689" s="91" t="str">
        <f>Emissions!B1689</f>
        <v>31</v>
      </c>
      <c r="C1689" s="92" t="str">
        <f>Emissions!F1689</f>
        <v>NE</v>
      </c>
      <c r="D1689" s="92" t="str">
        <f>Emissions!C1689</f>
        <v>067</v>
      </c>
      <c r="E1689" s="91" t="str">
        <f>Emissions!D1689</f>
        <v>Gage</v>
      </c>
      <c r="F1689" s="91" t="str">
        <f>Emissions!E1689</f>
        <v>County</v>
      </c>
      <c r="G1689" s="91">
        <v>2620030001</v>
      </c>
      <c r="H1689" s="91" t="s">
        <v>9455</v>
      </c>
      <c r="I1689" s="91" t="s">
        <v>9450</v>
      </c>
      <c r="J1689" s="91" t="s">
        <v>9453</v>
      </c>
      <c r="K1689" s="91">
        <v>2014</v>
      </c>
      <c r="L1689" s="91">
        <v>515</v>
      </c>
      <c r="M1689" s="91" t="s">
        <v>9451</v>
      </c>
      <c r="N1689" s="94">
        <f>Emissions!G1689</f>
        <v>8455.2727272727298</v>
      </c>
      <c r="O1689" s="91" t="str">
        <f>Emissions!H1689</f>
        <v>TON</v>
      </c>
      <c r="P1689" s="93">
        <f>'Emissions Factor'!$B$2</f>
        <v>5.5099999999999998E-6</v>
      </c>
      <c r="Q1689" s="91" t="str">
        <f>Emissions!L1689</f>
        <v xml:space="preserve">LB </v>
      </c>
      <c r="R1689" s="91" t="str">
        <f>Emissions!M1689</f>
        <v>TON</v>
      </c>
      <c r="S1689" s="91" t="s">
        <v>9454</v>
      </c>
      <c r="T1689" s="91">
        <v>7439976</v>
      </c>
      <c r="U1689" s="91" t="s">
        <v>9452</v>
      </c>
      <c r="V1689" s="91">
        <v>8</v>
      </c>
      <c r="W1689" s="95">
        <f>Emissions!N1689</f>
        <v>4.658855272727274E-2</v>
      </c>
      <c r="X1689" s="95" t="str">
        <f>Emissions!O1689</f>
        <v>LB</v>
      </c>
    </row>
    <row r="1690" spans="1:24" x14ac:dyDescent="0.3">
      <c r="A1690" s="91" t="str">
        <f>Emissions!A1690</f>
        <v>31069</v>
      </c>
      <c r="B1690" s="91" t="str">
        <f>Emissions!B1690</f>
        <v>31</v>
      </c>
      <c r="C1690" s="92" t="str">
        <f>Emissions!F1690</f>
        <v>NE</v>
      </c>
      <c r="D1690" s="92" t="str">
        <f>Emissions!C1690</f>
        <v>069</v>
      </c>
      <c r="E1690" s="91" t="str">
        <f>Emissions!D1690</f>
        <v>Garden</v>
      </c>
      <c r="F1690" s="91" t="str">
        <f>Emissions!E1690</f>
        <v>County</v>
      </c>
      <c r="G1690" s="91">
        <v>2620030001</v>
      </c>
      <c r="H1690" s="91" t="s">
        <v>9455</v>
      </c>
      <c r="I1690" s="91" t="s">
        <v>9450</v>
      </c>
      <c r="J1690" s="91" t="s">
        <v>9453</v>
      </c>
      <c r="K1690" s="91">
        <v>2014</v>
      </c>
      <c r="L1690" s="91">
        <v>515</v>
      </c>
      <c r="M1690" s="91" t="s">
        <v>9451</v>
      </c>
      <c r="N1690" s="94">
        <f>Emissions!G1690</f>
        <v>0</v>
      </c>
      <c r="O1690" s="91" t="str">
        <f>Emissions!H1690</f>
        <v>TON</v>
      </c>
      <c r="P1690" s="93">
        <f>'Emissions Factor'!$B$2</f>
        <v>5.5099999999999998E-6</v>
      </c>
      <c r="Q1690" s="91" t="str">
        <f>Emissions!L1690</f>
        <v xml:space="preserve">LB </v>
      </c>
      <c r="R1690" s="91" t="str">
        <f>Emissions!M1690</f>
        <v>TON</v>
      </c>
      <c r="S1690" s="91" t="s">
        <v>9454</v>
      </c>
      <c r="T1690" s="91">
        <v>7439976</v>
      </c>
      <c r="U1690" s="91" t="s">
        <v>9452</v>
      </c>
      <c r="V1690" s="91">
        <v>8</v>
      </c>
      <c r="W1690" s="95">
        <f>Emissions!N1690</f>
        <v>0</v>
      </c>
      <c r="X1690" s="95" t="str">
        <f>Emissions!O1690</f>
        <v>LB</v>
      </c>
    </row>
    <row r="1691" spans="1:24" x14ac:dyDescent="0.3">
      <c r="A1691" s="91" t="str">
        <f>Emissions!A1691</f>
        <v>31071</v>
      </c>
      <c r="B1691" s="91" t="str">
        <f>Emissions!B1691</f>
        <v>31</v>
      </c>
      <c r="C1691" s="92" t="str">
        <f>Emissions!F1691</f>
        <v>NE</v>
      </c>
      <c r="D1691" s="92" t="str">
        <f>Emissions!C1691</f>
        <v>071</v>
      </c>
      <c r="E1691" s="91" t="str">
        <f>Emissions!D1691</f>
        <v>Garfield</v>
      </c>
      <c r="F1691" s="91" t="str">
        <f>Emissions!E1691</f>
        <v>County</v>
      </c>
      <c r="G1691" s="91">
        <v>2620030001</v>
      </c>
      <c r="H1691" s="91" t="s">
        <v>9455</v>
      </c>
      <c r="I1691" s="91" t="s">
        <v>9450</v>
      </c>
      <c r="J1691" s="91" t="s">
        <v>9453</v>
      </c>
      <c r="K1691" s="91">
        <v>2014</v>
      </c>
      <c r="L1691" s="91">
        <v>515</v>
      </c>
      <c r="M1691" s="91" t="s">
        <v>9451</v>
      </c>
      <c r="N1691" s="94">
        <f>Emissions!G1691</f>
        <v>0</v>
      </c>
      <c r="O1691" s="91" t="str">
        <f>Emissions!H1691</f>
        <v>TON</v>
      </c>
      <c r="P1691" s="93">
        <f>'Emissions Factor'!$B$2</f>
        <v>5.5099999999999998E-6</v>
      </c>
      <c r="Q1691" s="91" t="str">
        <f>Emissions!L1691</f>
        <v xml:space="preserve">LB </v>
      </c>
      <c r="R1691" s="91" t="str">
        <f>Emissions!M1691</f>
        <v>TON</v>
      </c>
      <c r="S1691" s="91" t="s">
        <v>9454</v>
      </c>
      <c r="T1691" s="91">
        <v>7439976</v>
      </c>
      <c r="U1691" s="91" t="s">
        <v>9452</v>
      </c>
      <c r="V1691" s="91">
        <v>8</v>
      </c>
      <c r="W1691" s="95">
        <f>Emissions!N1691</f>
        <v>0</v>
      </c>
      <c r="X1691" s="95" t="str">
        <f>Emissions!O1691</f>
        <v>LB</v>
      </c>
    </row>
    <row r="1692" spans="1:24" x14ac:dyDescent="0.3">
      <c r="A1692" s="91" t="str">
        <f>Emissions!A1692</f>
        <v>31073</v>
      </c>
      <c r="B1692" s="91" t="str">
        <f>Emissions!B1692</f>
        <v>31</v>
      </c>
      <c r="C1692" s="92" t="str">
        <f>Emissions!F1692</f>
        <v>NE</v>
      </c>
      <c r="D1692" s="92" t="str">
        <f>Emissions!C1692</f>
        <v>073</v>
      </c>
      <c r="E1692" s="91" t="str">
        <f>Emissions!D1692</f>
        <v>Gosper</v>
      </c>
      <c r="F1692" s="91" t="str">
        <f>Emissions!E1692</f>
        <v>County</v>
      </c>
      <c r="G1692" s="91">
        <v>2620030001</v>
      </c>
      <c r="H1692" s="91" t="s">
        <v>9455</v>
      </c>
      <c r="I1692" s="91" t="s">
        <v>9450</v>
      </c>
      <c r="J1692" s="91" t="s">
        <v>9453</v>
      </c>
      <c r="K1692" s="91">
        <v>2014</v>
      </c>
      <c r="L1692" s="91">
        <v>515</v>
      </c>
      <c r="M1692" s="91" t="s">
        <v>9451</v>
      </c>
      <c r="N1692" s="94">
        <f>Emissions!G1692</f>
        <v>0</v>
      </c>
      <c r="O1692" s="91" t="str">
        <f>Emissions!H1692</f>
        <v>TON</v>
      </c>
      <c r="P1692" s="93">
        <f>'Emissions Factor'!$B$2</f>
        <v>5.5099999999999998E-6</v>
      </c>
      <c r="Q1692" s="91" t="str">
        <f>Emissions!L1692</f>
        <v xml:space="preserve">LB </v>
      </c>
      <c r="R1692" s="91" t="str">
        <f>Emissions!M1692</f>
        <v>TON</v>
      </c>
      <c r="S1692" s="91" t="s">
        <v>9454</v>
      </c>
      <c r="T1692" s="91">
        <v>7439976</v>
      </c>
      <c r="U1692" s="91" t="s">
        <v>9452</v>
      </c>
      <c r="V1692" s="91">
        <v>8</v>
      </c>
      <c r="W1692" s="95">
        <f>Emissions!N1692</f>
        <v>0</v>
      </c>
      <c r="X1692" s="95" t="str">
        <f>Emissions!O1692</f>
        <v>LB</v>
      </c>
    </row>
    <row r="1693" spans="1:24" x14ac:dyDescent="0.3">
      <c r="A1693" s="91" t="str">
        <f>Emissions!A1693</f>
        <v>31075</v>
      </c>
      <c r="B1693" s="91" t="str">
        <f>Emissions!B1693</f>
        <v>31</v>
      </c>
      <c r="C1693" s="92" t="str">
        <f>Emissions!F1693</f>
        <v>NE</v>
      </c>
      <c r="D1693" s="92" t="str">
        <f>Emissions!C1693</f>
        <v>075</v>
      </c>
      <c r="E1693" s="91" t="str">
        <f>Emissions!D1693</f>
        <v>Grant</v>
      </c>
      <c r="F1693" s="91" t="str">
        <f>Emissions!E1693</f>
        <v>County</v>
      </c>
      <c r="G1693" s="91">
        <v>2620030001</v>
      </c>
      <c r="H1693" s="91" t="s">
        <v>9455</v>
      </c>
      <c r="I1693" s="91" t="s">
        <v>9450</v>
      </c>
      <c r="J1693" s="91" t="s">
        <v>9453</v>
      </c>
      <c r="K1693" s="91">
        <v>2014</v>
      </c>
      <c r="L1693" s="91">
        <v>515</v>
      </c>
      <c r="M1693" s="91" t="s">
        <v>9451</v>
      </c>
      <c r="N1693" s="94">
        <f>Emissions!G1693</f>
        <v>0</v>
      </c>
      <c r="O1693" s="91" t="str">
        <f>Emissions!H1693</f>
        <v>TON</v>
      </c>
      <c r="P1693" s="93">
        <f>'Emissions Factor'!$B$2</f>
        <v>5.5099999999999998E-6</v>
      </c>
      <c r="Q1693" s="91" t="str">
        <f>Emissions!L1693</f>
        <v xml:space="preserve">LB </v>
      </c>
      <c r="R1693" s="91" t="str">
        <f>Emissions!M1693</f>
        <v>TON</v>
      </c>
      <c r="S1693" s="91" t="s">
        <v>9454</v>
      </c>
      <c r="T1693" s="91">
        <v>7439976</v>
      </c>
      <c r="U1693" s="91" t="s">
        <v>9452</v>
      </c>
      <c r="V1693" s="91">
        <v>8</v>
      </c>
      <c r="W1693" s="95">
        <f>Emissions!N1693</f>
        <v>0</v>
      </c>
      <c r="X1693" s="95" t="str">
        <f>Emissions!O1693</f>
        <v>LB</v>
      </c>
    </row>
    <row r="1694" spans="1:24" x14ac:dyDescent="0.3">
      <c r="A1694" s="91" t="str">
        <f>Emissions!A1694</f>
        <v>31077</v>
      </c>
      <c r="B1694" s="91" t="str">
        <f>Emissions!B1694</f>
        <v>31</v>
      </c>
      <c r="C1694" s="92" t="str">
        <f>Emissions!F1694</f>
        <v>NE</v>
      </c>
      <c r="D1694" s="92" t="str">
        <f>Emissions!C1694</f>
        <v>077</v>
      </c>
      <c r="E1694" s="91" t="str">
        <f>Emissions!D1694</f>
        <v>Greeley</v>
      </c>
      <c r="F1694" s="91" t="str">
        <f>Emissions!E1694</f>
        <v>County</v>
      </c>
      <c r="G1694" s="91">
        <v>2620030001</v>
      </c>
      <c r="H1694" s="91" t="s">
        <v>9455</v>
      </c>
      <c r="I1694" s="91" t="s">
        <v>9450</v>
      </c>
      <c r="J1694" s="91" t="s">
        <v>9453</v>
      </c>
      <c r="K1694" s="91">
        <v>2014</v>
      </c>
      <c r="L1694" s="91">
        <v>515</v>
      </c>
      <c r="M1694" s="91" t="s">
        <v>9451</v>
      </c>
      <c r="N1694" s="94">
        <f>Emissions!G1694</f>
        <v>0</v>
      </c>
      <c r="O1694" s="91" t="str">
        <f>Emissions!H1694</f>
        <v>TON</v>
      </c>
      <c r="P1694" s="93">
        <f>'Emissions Factor'!$B$2</f>
        <v>5.5099999999999998E-6</v>
      </c>
      <c r="Q1694" s="91" t="str">
        <f>Emissions!L1694</f>
        <v xml:space="preserve">LB </v>
      </c>
      <c r="R1694" s="91" t="str">
        <f>Emissions!M1694</f>
        <v>TON</v>
      </c>
      <c r="S1694" s="91" t="s">
        <v>9454</v>
      </c>
      <c r="T1694" s="91">
        <v>7439976</v>
      </c>
      <c r="U1694" s="91" t="s">
        <v>9452</v>
      </c>
      <c r="V1694" s="91">
        <v>8</v>
      </c>
      <c r="W1694" s="95">
        <f>Emissions!N1694</f>
        <v>0</v>
      </c>
      <c r="X1694" s="95" t="str">
        <f>Emissions!O1694</f>
        <v>LB</v>
      </c>
    </row>
    <row r="1695" spans="1:24" x14ac:dyDescent="0.3">
      <c r="A1695" s="91" t="str">
        <f>Emissions!A1695</f>
        <v>31079</v>
      </c>
      <c r="B1695" s="91" t="str">
        <f>Emissions!B1695</f>
        <v>31</v>
      </c>
      <c r="C1695" s="92" t="str">
        <f>Emissions!F1695</f>
        <v>NE</v>
      </c>
      <c r="D1695" s="92" t="str">
        <f>Emissions!C1695</f>
        <v>079</v>
      </c>
      <c r="E1695" s="91" t="str">
        <f>Emissions!D1695</f>
        <v>Hall</v>
      </c>
      <c r="F1695" s="91" t="str">
        <f>Emissions!E1695</f>
        <v>County</v>
      </c>
      <c r="G1695" s="91">
        <v>2620030001</v>
      </c>
      <c r="H1695" s="91" t="s">
        <v>9455</v>
      </c>
      <c r="I1695" s="91" t="s">
        <v>9450</v>
      </c>
      <c r="J1695" s="91" t="s">
        <v>9453</v>
      </c>
      <c r="K1695" s="91">
        <v>2014</v>
      </c>
      <c r="L1695" s="91">
        <v>515</v>
      </c>
      <c r="M1695" s="91" t="s">
        <v>9451</v>
      </c>
      <c r="N1695" s="94">
        <f>Emissions!G1695</f>
        <v>39735.483870967699</v>
      </c>
      <c r="O1695" s="91" t="str">
        <f>Emissions!H1695</f>
        <v>TON</v>
      </c>
      <c r="P1695" s="93">
        <f>'Emissions Factor'!$B$2</f>
        <v>5.5099999999999998E-6</v>
      </c>
      <c r="Q1695" s="91" t="str">
        <f>Emissions!L1695</f>
        <v xml:space="preserve">LB </v>
      </c>
      <c r="R1695" s="91" t="str">
        <f>Emissions!M1695</f>
        <v>TON</v>
      </c>
      <c r="S1695" s="91" t="s">
        <v>9454</v>
      </c>
      <c r="T1695" s="91">
        <v>7439976</v>
      </c>
      <c r="U1695" s="91" t="s">
        <v>9452</v>
      </c>
      <c r="V1695" s="91">
        <v>8</v>
      </c>
      <c r="W1695" s="95">
        <f>Emissions!N1695</f>
        <v>0.21894251612903201</v>
      </c>
      <c r="X1695" s="95" t="str">
        <f>Emissions!O1695</f>
        <v>LB</v>
      </c>
    </row>
    <row r="1696" spans="1:24" x14ac:dyDescent="0.3">
      <c r="A1696" s="91" t="str">
        <f>Emissions!A1696</f>
        <v>31081</v>
      </c>
      <c r="B1696" s="91" t="str">
        <f>Emissions!B1696</f>
        <v>31</v>
      </c>
      <c r="C1696" s="92" t="str">
        <f>Emissions!F1696</f>
        <v>NE</v>
      </c>
      <c r="D1696" s="92" t="str">
        <f>Emissions!C1696</f>
        <v>081</v>
      </c>
      <c r="E1696" s="91" t="str">
        <f>Emissions!D1696</f>
        <v>Hamilton</v>
      </c>
      <c r="F1696" s="91" t="str">
        <f>Emissions!E1696</f>
        <v>County</v>
      </c>
      <c r="G1696" s="91">
        <v>2620030001</v>
      </c>
      <c r="H1696" s="91" t="s">
        <v>9455</v>
      </c>
      <c r="I1696" s="91" t="s">
        <v>9450</v>
      </c>
      <c r="J1696" s="91" t="s">
        <v>9453</v>
      </c>
      <c r="K1696" s="91">
        <v>2014</v>
      </c>
      <c r="L1696" s="91">
        <v>515</v>
      </c>
      <c r="M1696" s="91" t="s">
        <v>9451</v>
      </c>
      <c r="N1696" s="94">
        <f>Emissions!G1696</f>
        <v>0</v>
      </c>
      <c r="O1696" s="91" t="str">
        <f>Emissions!H1696</f>
        <v>TON</v>
      </c>
      <c r="P1696" s="93">
        <f>'Emissions Factor'!$B$2</f>
        <v>5.5099999999999998E-6</v>
      </c>
      <c r="Q1696" s="91" t="str">
        <f>Emissions!L1696</f>
        <v xml:space="preserve">LB </v>
      </c>
      <c r="R1696" s="91" t="str">
        <f>Emissions!M1696</f>
        <v>TON</v>
      </c>
      <c r="S1696" s="91" t="s">
        <v>9454</v>
      </c>
      <c r="T1696" s="91">
        <v>7439976</v>
      </c>
      <c r="U1696" s="91" t="s">
        <v>9452</v>
      </c>
      <c r="V1696" s="91">
        <v>8</v>
      </c>
      <c r="W1696" s="95">
        <f>Emissions!N1696</f>
        <v>0</v>
      </c>
      <c r="X1696" s="95" t="str">
        <f>Emissions!O1696</f>
        <v>LB</v>
      </c>
    </row>
    <row r="1697" spans="1:24" x14ac:dyDescent="0.3">
      <c r="A1697" s="91" t="str">
        <f>Emissions!A1697</f>
        <v>31083</v>
      </c>
      <c r="B1697" s="91" t="str">
        <f>Emissions!B1697</f>
        <v>31</v>
      </c>
      <c r="C1697" s="92" t="str">
        <f>Emissions!F1697</f>
        <v>NE</v>
      </c>
      <c r="D1697" s="92" t="str">
        <f>Emissions!C1697</f>
        <v>083</v>
      </c>
      <c r="E1697" s="91" t="str">
        <f>Emissions!D1697</f>
        <v>Harlan</v>
      </c>
      <c r="F1697" s="91" t="str">
        <f>Emissions!E1697</f>
        <v>County</v>
      </c>
      <c r="G1697" s="91">
        <v>2620030001</v>
      </c>
      <c r="H1697" s="91" t="s">
        <v>9455</v>
      </c>
      <c r="I1697" s="91" t="s">
        <v>9450</v>
      </c>
      <c r="J1697" s="91" t="s">
        <v>9453</v>
      </c>
      <c r="K1697" s="91">
        <v>2014</v>
      </c>
      <c r="L1697" s="91">
        <v>515</v>
      </c>
      <c r="M1697" s="91" t="s">
        <v>9451</v>
      </c>
      <c r="N1697" s="94">
        <f>Emissions!G1697</f>
        <v>0</v>
      </c>
      <c r="O1697" s="91" t="str">
        <f>Emissions!H1697</f>
        <v>TON</v>
      </c>
      <c r="P1697" s="93">
        <f>'Emissions Factor'!$B$2</f>
        <v>5.5099999999999998E-6</v>
      </c>
      <c r="Q1697" s="91" t="str">
        <f>Emissions!L1697</f>
        <v xml:space="preserve">LB </v>
      </c>
      <c r="R1697" s="91" t="str">
        <f>Emissions!M1697</f>
        <v>TON</v>
      </c>
      <c r="S1697" s="91" t="s">
        <v>9454</v>
      </c>
      <c r="T1697" s="91">
        <v>7439976</v>
      </c>
      <c r="U1697" s="91" t="s">
        <v>9452</v>
      </c>
      <c r="V1697" s="91">
        <v>8</v>
      </c>
      <c r="W1697" s="95">
        <f>Emissions!N1697</f>
        <v>0</v>
      </c>
      <c r="X1697" s="95" t="str">
        <f>Emissions!O1697</f>
        <v>LB</v>
      </c>
    </row>
    <row r="1698" spans="1:24" x14ac:dyDescent="0.3">
      <c r="A1698" s="91" t="str">
        <f>Emissions!A1698</f>
        <v>31085</v>
      </c>
      <c r="B1698" s="91" t="str">
        <f>Emissions!B1698</f>
        <v>31</v>
      </c>
      <c r="C1698" s="92" t="str">
        <f>Emissions!F1698</f>
        <v>NE</v>
      </c>
      <c r="D1698" s="92" t="str">
        <f>Emissions!C1698</f>
        <v>085</v>
      </c>
      <c r="E1698" s="91" t="str">
        <f>Emissions!D1698</f>
        <v>Hayes</v>
      </c>
      <c r="F1698" s="91" t="str">
        <f>Emissions!E1698</f>
        <v>County</v>
      </c>
      <c r="G1698" s="91">
        <v>2620030001</v>
      </c>
      <c r="H1698" s="91" t="s">
        <v>9455</v>
      </c>
      <c r="I1698" s="91" t="s">
        <v>9450</v>
      </c>
      <c r="J1698" s="91" t="s">
        <v>9453</v>
      </c>
      <c r="K1698" s="91">
        <v>2014</v>
      </c>
      <c r="L1698" s="91">
        <v>515</v>
      </c>
      <c r="M1698" s="91" t="s">
        <v>9451</v>
      </c>
      <c r="N1698" s="94">
        <f>Emissions!G1698</f>
        <v>0</v>
      </c>
      <c r="O1698" s="91" t="str">
        <f>Emissions!H1698</f>
        <v>TON</v>
      </c>
      <c r="P1698" s="93">
        <f>'Emissions Factor'!$B$2</f>
        <v>5.5099999999999998E-6</v>
      </c>
      <c r="Q1698" s="91" t="str">
        <f>Emissions!L1698</f>
        <v xml:space="preserve">LB </v>
      </c>
      <c r="R1698" s="91" t="str">
        <f>Emissions!M1698</f>
        <v>TON</v>
      </c>
      <c r="S1698" s="91" t="s">
        <v>9454</v>
      </c>
      <c r="T1698" s="91">
        <v>7439976</v>
      </c>
      <c r="U1698" s="91" t="s">
        <v>9452</v>
      </c>
      <c r="V1698" s="91">
        <v>8</v>
      </c>
      <c r="W1698" s="95">
        <f>Emissions!N1698</f>
        <v>0</v>
      </c>
      <c r="X1698" s="95" t="str">
        <f>Emissions!O1698</f>
        <v>LB</v>
      </c>
    </row>
    <row r="1699" spans="1:24" x14ac:dyDescent="0.3">
      <c r="A1699" s="91" t="str">
        <f>Emissions!A1699</f>
        <v>31087</v>
      </c>
      <c r="B1699" s="91" t="str">
        <f>Emissions!B1699</f>
        <v>31</v>
      </c>
      <c r="C1699" s="92" t="str">
        <f>Emissions!F1699</f>
        <v>NE</v>
      </c>
      <c r="D1699" s="92" t="str">
        <f>Emissions!C1699</f>
        <v>087</v>
      </c>
      <c r="E1699" s="91" t="str">
        <f>Emissions!D1699</f>
        <v>Hitchcock</v>
      </c>
      <c r="F1699" s="91" t="str">
        <f>Emissions!E1699</f>
        <v>County</v>
      </c>
      <c r="G1699" s="91">
        <v>2620030001</v>
      </c>
      <c r="H1699" s="91" t="s">
        <v>9455</v>
      </c>
      <c r="I1699" s="91" t="s">
        <v>9450</v>
      </c>
      <c r="J1699" s="91" t="s">
        <v>9453</v>
      </c>
      <c r="K1699" s="91">
        <v>2014</v>
      </c>
      <c r="L1699" s="91">
        <v>515</v>
      </c>
      <c r="M1699" s="91" t="s">
        <v>9451</v>
      </c>
      <c r="N1699" s="94">
        <f>Emissions!G1699</f>
        <v>0</v>
      </c>
      <c r="O1699" s="91" t="str">
        <f>Emissions!H1699</f>
        <v>TON</v>
      </c>
      <c r="P1699" s="93">
        <f>'Emissions Factor'!$B$2</f>
        <v>5.5099999999999998E-6</v>
      </c>
      <c r="Q1699" s="91" t="str">
        <f>Emissions!L1699</f>
        <v xml:space="preserve">LB </v>
      </c>
      <c r="R1699" s="91" t="str">
        <f>Emissions!M1699</f>
        <v>TON</v>
      </c>
      <c r="S1699" s="91" t="s">
        <v>9454</v>
      </c>
      <c r="T1699" s="91">
        <v>7439976</v>
      </c>
      <c r="U1699" s="91" t="s">
        <v>9452</v>
      </c>
      <c r="V1699" s="91">
        <v>8</v>
      </c>
      <c r="W1699" s="95">
        <f>Emissions!N1699</f>
        <v>0</v>
      </c>
      <c r="X1699" s="95" t="str">
        <f>Emissions!O1699</f>
        <v>LB</v>
      </c>
    </row>
    <row r="1700" spans="1:24" x14ac:dyDescent="0.3">
      <c r="A1700" s="91" t="str">
        <f>Emissions!A1700</f>
        <v>31089</v>
      </c>
      <c r="B1700" s="91" t="str">
        <f>Emissions!B1700</f>
        <v>31</v>
      </c>
      <c r="C1700" s="92" t="str">
        <f>Emissions!F1700</f>
        <v>NE</v>
      </c>
      <c r="D1700" s="92" t="str">
        <f>Emissions!C1700</f>
        <v>089</v>
      </c>
      <c r="E1700" s="91" t="str">
        <f>Emissions!D1700</f>
        <v>Holt</v>
      </c>
      <c r="F1700" s="91" t="str">
        <f>Emissions!E1700</f>
        <v>County</v>
      </c>
      <c r="G1700" s="91">
        <v>2620030001</v>
      </c>
      <c r="H1700" s="91" t="s">
        <v>9455</v>
      </c>
      <c r="I1700" s="91" t="s">
        <v>9450</v>
      </c>
      <c r="J1700" s="91" t="s">
        <v>9453</v>
      </c>
      <c r="K1700" s="91">
        <v>2014</v>
      </c>
      <c r="L1700" s="91">
        <v>515</v>
      </c>
      <c r="M1700" s="91" t="s">
        <v>9451</v>
      </c>
      <c r="N1700" s="94">
        <f>Emissions!G1700</f>
        <v>0</v>
      </c>
      <c r="O1700" s="91" t="str">
        <f>Emissions!H1700</f>
        <v>TON</v>
      </c>
      <c r="P1700" s="93">
        <f>'Emissions Factor'!$B$2</f>
        <v>5.5099999999999998E-6</v>
      </c>
      <c r="Q1700" s="91" t="str">
        <f>Emissions!L1700</f>
        <v xml:space="preserve">LB </v>
      </c>
      <c r="R1700" s="91" t="str">
        <f>Emissions!M1700</f>
        <v>TON</v>
      </c>
      <c r="S1700" s="91" t="s">
        <v>9454</v>
      </c>
      <c r="T1700" s="91">
        <v>7439976</v>
      </c>
      <c r="U1700" s="91" t="s">
        <v>9452</v>
      </c>
      <c r="V1700" s="91">
        <v>8</v>
      </c>
      <c r="W1700" s="95">
        <f>Emissions!N1700</f>
        <v>0</v>
      </c>
      <c r="X1700" s="95" t="str">
        <f>Emissions!O1700</f>
        <v>LB</v>
      </c>
    </row>
    <row r="1701" spans="1:24" x14ac:dyDescent="0.3">
      <c r="A1701" s="91" t="str">
        <f>Emissions!A1701</f>
        <v>31091</v>
      </c>
      <c r="B1701" s="91" t="str">
        <f>Emissions!B1701</f>
        <v>31</v>
      </c>
      <c r="C1701" s="92" t="str">
        <f>Emissions!F1701</f>
        <v>NE</v>
      </c>
      <c r="D1701" s="92" t="str">
        <f>Emissions!C1701</f>
        <v>091</v>
      </c>
      <c r="E1701" s="91" t="str">
        <f>Emissions!D1701</f>
        <v>Hooker</v>
      </c>
      <c r="F1701" s="91" t="str">
        <f>Emissions!E1701</f>
        <v>County</v>
      </c>
      <c r="G1701" s="91">
        <v>2620030001</v>
      </c>
      <c r="H1701" s="91" t="s">
        <v>9455</v>
      </c>
      <c r="I1701" s="91" t="s">
        <v>9450</v>
      </c>
      <c r="J1701" s="91" t="s">
        <v>9453</v>
      </c>
      <c r="K1701" s="91">
        <v>2014</v>
      </c>
      <c r="L1701" s="91">
        <v>515</v>
      </c>
      <c r="M1701" s="91" t="s">
        <v>9451</v>
      </c>
      <c r="N1701" s="94">
        <f>Emissions!G1701</f>
        <v>0</v>
      </c>
      <c r="O1701" s="91" t="str">
        <f>Emissions!H1701</f>
        <v>TON</v>
      </c>
      <c r="P1701" s="93">
        <f>'Emissions Factor'!$B$2</f>
        <v>5.5099999999999998E-6</v>
      </c>
      <c r="Q1701" s="91" t="str">
        <f>Emissions!L1701</f>
        <v xml:space="preserve">LB </v>
      </c>
      <c r="R1701" s="91" t="str">
        <f>Emissions!M1701</f>
        <v>TON</v>
      </c>
      <c r="S1701" s="91" t="s">
        <v>9454</v>
      </c>
      <c r="T1701" s="91">
        <v>7439976</v>
      </c>
      <c r="U1701" s="91" t="s">
        <v>9452</v>
      </c>
      <c r="V1701" s="91">
        <v>8</v>
      </c>
      <c r="W1701" s="95">
        <f>Emissions!N1701</f>
        <v>0</v>
      </c>
      <c r="X1701" s="95" t="str">
        <f>Emissions!O1701</f>
        <v>LB</v>
      </c>
    </row>
    <row r="1702" spans="1:24" x14ac:dyDescent="0.3">
      <c r="A1702" s="91" t="str">
        <f>Emissions!A1702</f>
        <v>31093</v>
      </c>
      <c r="B1702" s="91" t="str">
        <f>Emissions!B1702</f>
        <v>31</v>
      </c>
      <c r="C1702" s="92" t="str">
        <f>Emissions!F1702</f>
        <v>NE</v>
      </c>
      <c r="D1702" s="92" t="str">
        <f>Emissions!C1702</f>
        <v>093</v>
      </c>
      <c r="E1702" s="91" t="str">
        <f>Emissions!D1702</f>
        <v>Howard</v>
      </c>
      <c r="F1702" s="91" t="str">
        <f>Emissions!E1702</f>
        <v>County</v>
      </c>
      <c r="G1702" s="91">
        <v>2620030001</v>
      </c>
      <c r="H1702" s="91" t="s">
        <v>9455</v>
      </c>
      <c r="I1702" s="91" t="s">
        <v>9450</v>
      </c>
      <c r="J1702" s="91" t="s">
        <v>9453</v>
      </c>
      <c r="K1702" s="91">
        <v>2014</v>
      </c>
      <c r="L1702" s="91">
        <v>515</v>
      </c>
      <c r="M1702" s="91" t="s">
        <v>9451</v>
      </c>
      <c r="N1702" s="94">
        <f>Emissions!G1702</f>
        <v>0</v>
      </c>
      <c r="O1702" s="91" t="str">
        <f>Emissions!H1702</f>
        <v>TON</v>
      </c>
      <c r="P1702" s="93">
        <f>'Emissions Factor'!$B$2</f>
        <v>5.5099999999999998E-6</v>
      </c>
      <c r="Q1702" s="91" t="str">
        <f>Emissions!L1702</f>
        <v xml:space="preserve">LB </v>
      </c>
      <c r="R1702" s="91" t="str">
        <f>Emissions!M1702</f>
        <v>TON</v>
      </c>
      <c r="S1702" s="91" t="s">
        <v>9454</v>
      </c>
      <c r="T1702" s="91">
        <v>7439976</v>
      </c>
      <c r="U1702" s="91" t="s">
        <v>9452</v>
      </c>
      <c r="V1702" s="91">
        <v>8</v>
      </c>
      <c r="W1702" s="95">
        <f>Emissions!N1702</f>
        <v>0</v>
      </c>
      <c r="X1702" s="95" t="str">
        <f>Emissions!O1702</f>
        <v>LB</v>
      </c>
    </row>
    <row r="1703" spans="1:24" x14ac:dyDescent="0.3">
      <c r="A1703" s="91" t="str">
        <f>Emissions!A1703</f>
        <v>31095</v>
      </c>
      <c r="B1703" s="91" t="str">
        <f>Emissions!B1703</f>
        <v>31</v>
      </c>
      <c r="C1703" s="92" t="str">
        <f>Emissions!F1703</f>
        <v>NE</v>
      </c>
      <c r="D1703" s="92" t="str">
        <f>Emissions!C1703</f>
        <v>095</v>
      </c>
      <c r="E1703" s="91" t="str">
        <f>Emissions!D1703</f>
        <v>Jefferson</v>
      </c>
      <c r="F1703" s="91" t="str">
        <f>Emissions!E1703</f>
        <v>County</v>
      </c>
      <c r="G1703" s="91">
        <v>2620030001</v>
      </c>
      <c r="H1703" s="91" t="s">
        <v>9455</v>
      </c>
      <c r="I1703" s="91" t="s">
        <v>9450</v>
      </c>
      <c r="J1703" s="91" t="s">
        <v>9453</v>
      </c>
      <c r="K1703" s="91">
        <v>2014</v>
      </c>
      <c r="L1703" s="91">
        <v>515</v>
      </c>
      <c r="M1703" s="91" t="s">
        <v>9451</v>
      </c>
      <c r="N1703" s="94">
        <f>Emissions!G1703</f>
        <v>0</v>
      </c>
      <c r="O1703" s="91" t="str">
        <f>Emissions!H1703</f>
        <v>TON</v>
      </c>
      <c r="P1703" s="93">
        <f>'Emissions Factor'!$B$2</f>
        <v>5.5099999999999998E-6</v>
      </c>
      <c r="Q1703" s="91" t="str">
        <f>Emissions!L1703</f>
        <v xml:space="preserve">LB </v>
      </c>
      <c r="R1703" s="91" t="str">
        <f>Emissions!M1703</f>
        <v>TON</v>
      </c>
      <c r="S1703" s="91" t="s">
        <v>9454</v>
      </c>
      <c r="T1703" s="91">
        <v>7439976</v>
      </c>
      <c r="U1703" s="91" t="s">
        <v>9452</v>
      </c>
      <c r="V1703" s="91">
        <v>8</v>
      </c>
      <c r="W1703" s="95">
        <f>Emissions!N1703</f>
        <v>0</v>
      </c>
      <c r="X1703" s="95" t="str">
        <f>Emissions!O1703</f>
        <v>LB</v>
      </c>
    </row>
    <row r="1704" spans="1:24" x14ac:dyDescent="0.3">
      <c r="A1704" s="91" t="str">
        <f>Emissions!A1704</f>
        <v>31097</v>
      </c>
      <c r="B1704" s="91" t="str">
        <f>Emissions!B1704</f>
        <v>31</v>
      </c>
      <c r="C1704" s="92" t="str">
        <f>Emissions!F1704</f>
        <v>NE</v>
      </c>
      <c r="D1704" s="92" t="str">
        <f>Emissions!C1704</f>
        <v>097</v>
      </c>
      <c r="E1704" s="91" t="str">
        <f>Emissions!D1704</f>
        <v>Johnson</v>
      </c>
      <c r="F1704" s="91" t="str">
        <f>Emissions!E1704</f>
        <v>County</v>
      </c>
      <c r="G1704" s="91">
        <v>2620030001</v>
      </c>
      <c r="H1704" s="91" t="s">
        <v>9455</v>
      </c>
      <c r="I1704" s="91" t="s">
        <v>9450</v>
      </c>
      <c r="J1704" s="91" t="s">
        <v>9453</v>
      </c>
      <c r="K1704" s="91">
        <v>2014</v>
      </c>
      <c r="L1704" s="91">
        <v>515</v>
      </c>
      <c r="M1704" s="91" t="s">
        <v>9451</v>
      </c>
      <c r="N1704" s="94">
        <f>Emissions!G1704</f>
        <v>0</v>
      </c>
      <c r="O1704" s="91" t="str">
        <f>Emissions!H1704</f>
        <v>TON</v>
      </c>
      <c r="P1704" s="93">
        <f>'Emissions Factor'!$B$2</f>
        <v>5.5099999999999998E-6</v>
      </c>
      <c r="Q1704" s="91" t="str">
        <f>Emissions!L1704</f>
        <v xml:space="preserve">LB </v>
      </c>
      <c r="R1704" s="91" t="str">
        <f>Emissions!M1704</f>
        <v>TON</v>
      </c>
      <c r="S1704" s="91" t="s">
        <v>9454</v>
      </c>
      <c r="T1704" s="91">
        <v>7439976</v>
      </c>
      <c r="U1704" s="91" t="s">
        <v>9452</v>
      </c>
      <c r="V1704" s="91">
        <v>8</v>
      </c>
      <c r="W1704" s="95">
        <f>Emissions!N1704</f>
        <v>0</v>
      </c>
      <c r="X1704" s="95" t="str">
        <f>Emissions!O1704</f>
        <v>LB</v>
      </c>
    </row>
    <row r="1705" spans="1:24" x14ac:dyDescent="0.3">
      <c r="A1705" s="91" t="str">
        <f>Emissions!A1705</f>
        <v>31099</v>
      </c>
      <c r="B1705" s="91" t="str">
        <f>Emissions!B1705</f>
        <v>31</v>
      </c>
      <c r="C1705" s="92" t="str">
        <f>Emissions!F1705</f>
        <v>NE</v>
      </c>
      <c r="D1705" s="92" t="str">
        <f>Emissions!C1705</f>
        <v>099</v>
      </c>
      <c r="E1705" s="91" t="str">
        <f>Emissions!D1705</f>
        <v>Kearney</v>
      </c>
      <c r="F1705" s="91" t="str">
        <f>Emissions!E1705</f>
        <v>County</v>
      </c>
      <c r="G1705" s="91">
        <v>2620030001</v>
      </c>
      <c r="H1705" s="91" t="s">
        <v>9455</v>
      </c>
      <c r="I1705" s="91" t="s">
        <v>9450</v>
      </c>
      <c r="J1705" s="91" t="s">
        <v>9453</v>
      </c>
      <c r="K1705" s="91">
        <v>2014</v>
      </c>
      <c r="L1705" s="91">
        <v>515</v>
      </c>
      <c r="M1705" s="91" t="s">
        <v>9451</v>
      </c>
      <c r="N1705" s="94">
        <f>Emissions!G1705</f>
        <v>0</v>
      </c>
      <c r="O1705" s="91" t="str">
        <f>Emissions!H1705</f>
        <v>TON</v>
      </c>
      <c r="P1705" s="93">
        <f>'Emissions Factor'!$B$2</f>
        <v>5.5099999999999998E-6</v>
      </c>
      <c r="Q1705" s="91" t="str">
        <f>Emissions!L1705</f>
        <v xml:space="preserve">LB </v>
      </c>
      <c r="R1705" s="91" t="str">
        <f>Emissions!M1705</f>
        <v>TON</v>
      </c>
      <c r="S1705" s="91" t="s">
        <v>9454</v>
      </c>
      <c r="T1705" s="91">
        <v>7439976</v>
      </c>
      <c r="U1705" s="91" t="s">
        <v>9452</v>
      </c>
      <c r="V1705" s="91">
        <v>8</v>
      </c>
      <c r="W1705" s="95">
        <f>Emissions!N1705</f>
        <v>0</v>
      </c>
      <c r="X1705" s="95" t="str">
        <f>Emissions!O1705</f>
        <v>LB</v>
      </c>
    </row>
    <row r="1706" spans="1:24" x14ac:dyDescent="0.3">
      <c r="A1706" s="91" t="str">
        <f>Emissions!A1706</f>
        <v>31101</v>
      </c>
      <c r="B1706" s="91" t="str">
        <f>Emissions!B1706</f>
        <v>31</v>
      </c>
      <c r="C1706" s="92" t="str">
        <f>Emissions!F1706</f>
        <v>NE</v>
      </c>
      <c r="D1706" s="92" t="str">
        <f>Emissions!C1706</f>
        <v>101</v>
      </c>
      <c r="E1706" s="91" t="str">
        <f>Emissions!D1706</f>
        <v>Keith</v>
      </c>
      <c r="F1706" s="91" t="str">
        <f>Emissions!E1706</f>
        <v>County</v>
      </c>
      <c r="G1706" s="91">
        <v>2620030001</v>
      </c>
      <c r="H1706" s="91" t="s">
        <v>9455</v>
      </c>
      <c r="I1706" s="91" t="s">
        <v>9450</v>
      </c>
      <c r="J1706" s="91" t="s">
        <v>9453</v>
      </c>
      <c r="K1706" s="91">
        <v>2014</v>
      </c>
      <c r="L1706" s="91">
        <v>515</v>
      </c>
      <c r="M1706" s="91" t="s">
        <v>9451</v>
      </c>
      <c r="N1706" s="94">
        <f>Emissions!G1706</f>
        <v>0</v>
      </c>
      <c r="O1706" s="91" t="str">
        <f>Emissions!H1706</f>
        <v>TON</v>
      </c>
      <c r="P1706" s="93">
        <f>'Emissions Factor'!$B$2</f>
        <v>5.5099999999999998E-6</v>
      </c>
      <c r="Q1706" s="91" t="str">
        <f>Emissions!L1706</f>
        <v xml:space="preserve">LB </v>
      </c>
      <c r="R1706" s="91" t="str">
        <f>Emissions!M1706</f>
        <v>TON</v>
      </c>
      <c r="S1706" s="91" t="s">
        <v>9454</v>
      </c>
      <c r="T1706" s="91">
        <v>7439976</v>
      </c>
      <c r="U1706" s="91" t="s">
        <v>9452</v>
      </c>
      <c r="V1706" s="91">
        <v>8</v>
      </c>
      <c r="W1706" s="95">
        <f>Emissions!N1706</f>
        <v>0</v>
      </c>
      <c r="X1706" s="95" t="str">
        <f>Emissions!O1706</f>
        <v>LB</v>
      </c>
    </row>
    <row r="1707" spans="1:24" x14ac:dyDescent="0.3">
      <c r="A1707" s="91" t="str">
        <f>Emissions!A1707</f>
        <v>31103</v>
      </c>
      <c r="B1707" s="91" t="str">
        <f>Emissions!B1707</f>
        <v>31</v>
      </c>
      <c r="C1707" s="92" t="str">
        <f>Emissions!F1707</f>
        <v>NE</v>
      </c>
      <c r="D1707" s="92" t="str">
        <f>Emissions!C1707</f>
        <v>103</v>
      </c>
      <c r="E1707" s="91" t="str">
        <f>Emissions!D1707</f>
        <v>Keya Paha</v>
      </c>
      <c r="F1707" s="91" t="str">
        <f>Emissions!E1707</f>
        <v>County</v>
      </c>
      <c r="G1707" s="91">
        <v>2620030001</v>
      </c>
      <c r="H1707" s="91" t="s">
        <v>9455</v>
      </c>
      <c r="I1707" s="91" t="s">
        <v>9450</v>
      </c>
      <c r="J1707" s="91" t="s">
        <v>9453</v>
      </c>
      <c r="K1707" s="91">
        <v>2014</v>
      </c>
      <c r="L1707" s="91">
        <v>515</v>
      </c>
      <c r="M1707" s="91" t="s">
        <v>9451</v>
      </c>
      <c r="N1707" s="94">
        <f>Emissions!G1707</f>
        <v>0</v>
      </c>
      <c r="O1707" s="91" t="str">
        <f>Emissions!H1707</f>
        <v>TON</v>
      </c>
      <c r="P1707" s="93">
        <f>'Emissions Factor'!$B$2</f>
        <v>5.5099999999999998E-6</v>
      </c>
      <c r="Q1707" s="91" t="str">
        <f>Emissions!L1707</f>
        <v xml:space="preserve">LB </v>
      </c>
      <c r="R1707" s="91" t="str">
        <f>Emissions!M1707</f>
        <v>TON</v>
      </c>
      <c r="S1707" s="91" t="s">
        <v>9454</v>
      </c>
      <c r="T1707" s="91">
        <v>7439976</v>
      </c>
      <c r="U1707" s="91" t="s">
        <v>9452</v>
      </c>
      <c r="V1707" s="91">
        <v>8</v>
      </c>
      <c r="W1707" s="95">
        <f>Emissions!N1707</f>
        <v>0</v>
      </c>
      <c r="X1707" s="95" t="str">
        <f>Emissions!O1707</f>
        <v>LB</v>
      </c>
    </row>
    <row r="1708" spans="1:24" x14ac:dyDescent="0.3">
      <c r="A1708" s="91" t="str">
        <f>Emissions!A1708</f>
        <v>31105</v>
      </c>
      <c r="B1708" s="91" t="str">
        <f>Emissions!B1708</f>
        <v>31</v>
      </c>
      <c r="C1708" s="92" t="str">
        <f>Emissions!F1708</f>
        <v>NE</v>
      </c>
      <c r="D1708" s="92" t="str">
        <f>Emissions!C1708</f>
        <v>105</v>
      </c>
      <c r="E1708" s="91" t="str">
        <f>Emissions!D1708</f>
        <v>Kimball</v>
      </c>
      <c r="F1708" s="91" t="str">
        <f>Emissions!E1708</f>
        <v>County</v>
      </c>
      <c r="G1708" s="91">
        <v>2620030001</v>
      </c>
      <c r="H1708" s="91" t="s">
        <v>9455</v>
      </c>
      <c r="I1708" s="91" t="s">
        <v>9450</v>
      </c>
      <c r="J1708" s="91" t="s">
        <v>9453</v>
      </c>
      <c r="K1708" s="91">
        <v>2014</v>
      </c>
      <c r="L1708" s="91">
        <v>515</v>
      </c>
      <c r="M1708" s="91" t="s">
        <v>9451</v>
      </c>
      <c r="N1708" s="94">
        <f>Emissions!G1708</f>
        <v>0</v>
      </c>
      <c r="O1708" s="91" t="str">
        <f>Emissions!H1708</f>
        <v>TON</v>
      </c>
      <c r="P1708" s="93">
        <f>'Emissions Factor'!$B$2</f>
        <v>5.5099999999999998E-6</v>
      </c>
      <c r="Q1708" s="91" t="str">
        <f>Emissions!L1708</f>
        <v xml:space="preserve">LB </v>
      </c>
      <c r="R1708" s="91" t="str">
        <f>Emissions!M1708</f>
        <v>TON</v>
      </c>
      <c r="S1708" s="91" t="s">
        <v>9454</v>
      </c>
      <c r="T1708" s="91">
        <v>7439976</v>
      </c>
      <c r="U1708" s="91" t="s">
        <v>9452</v>
      </c>
      <c r="V1708" s="91">
        <v>8</v>
      </c>
      <c r="W1708" s="95">
        <f>Emissions!N1708</f>
        <v>0</v>
      </c>
      <c r="X1708" s="95" t="str">
        <f>Emissions!O1708</f>
        <v>LB</v>
      </c>
    </row>
    <row r="1709" spans="1:24" x14ac:dyDescent="0.3">
      <c r="A1709" s="91" t="str">
        <f>Emissions!A1709</f>
        <v>31107</v>
      </c>
      <c r="B1709" s="91" t="str">
        <f>Emissions!B1709</f>
        <v>31</v>
      </c>
      <c r="C1709" s="92" t="str">
        <f>Emissions!F1709</f>
        <v>NE</v>
      </c>
      <c r="D1709" s="92" t="str">
        <f>Emissions!C1709</f>
        <v>107</v>
      </c>
      <c r="E1709" s="91" t="str">
        <f>Emissions!D1709</f>
        <v>Knox</v>
      </c>
      <c r="F1709" s="91" t="str">
        <f>Emissions!E1709</f>
        <v>County</v>
      </c>
      <c r="G1709" s="91">
        <v>2620030001</v>
      </c>
      <c r="H1709" s="91" t="s">
        <v>9455</v>
      </c>
      <c r="I1709" s="91" t="s">
        <v>9450</v>
      </c>
      <c r="J1709" s="91" t="s">
        <v>9453</v>
      </c>
      <c r="K1709" s="91">
        <v>2014</v>
      </c>
      <c r="L1709" s="91">
        <v>515</v>
      </c>
      <c r="M1709" s="91" t="s">
        <v>9451</v>
      </c>
      <c r="N1709" s="94">
        <f>Emissions!G1709</f>
        <v>0</v>
      </c>
      <c r="O1709" s="91" t="str">
        <f>Emissions!H1709</f>
        <v>TON</v>
      </c>
      <c r="P1709" s="93">
        <f>'Emissions Factor'!$B$2</f>
        <v>5.5099999999999998E-6</v>
      </c>
      <c r="Q1709" s="91" t="str">
        <f>Emissions!L1709</f>
        <v xml:space="preserve">LB </v>
      </c>
      <c r="R1709" s="91" t="str">
        <f>Emissions!M1709</f>
        <v>TON</v>
      </c>
      <c r="S1709" s="91" t="s">
        <v>9454</v>
      </c>
      <c r="T1709" s="91">
        <v>7439976</v>
      </c>
      <c r="U1709" s="91" t="s">
        <v>9452</v>
      </c>
      <c r="V1709" s="91">
        <v>8</v>
      </c>
      <c r="W1709" s="95">
        <f>Emissions!N1709</f>
        <v>0</v>
      </c>
      <c r="X1709" s="95" t="str">
        <f>Emissions!O1709</f>
        <v>LB</v>
      </c>
    </row>
    <row r="1710" spans="1:24" x14ac:dyDescent="0.3">
      <c r="A1710" s="91" t="str">
        <f>Emissions!A1710</f>
        <v>31109</v>
      </c>
      <c r="B1710" s="91" t="str">
        <f>Emissions!B1710</f>
        <v>31</v>
      </c>
      <c r="C1710" s="92" t="str">
        <f>Emissions!F1710</f>
        <v>NE</v>
      </c>
      <c r="D1710" s="92" t="str">
        <f>Emissions!C1710</f>
        <v>109</v>
      </c>
      <c r="E1710" s="91" t="str">
        <f>Emissions!D1710</f>
        <v>Lancaster</v>
      </c>
      <c r="F1710" s="91" t="str">
        <f>Emissions!E1710</f>
        <v>County</v>
      </c>
      <c r="G1710" s="91">
        <v>2620030001</v>
      </c>
      <c r="H1710" s="91" t="s">
        <v>9455</v>
      </c>
      <c r="I1710" s="91" t="s">
        <v>9450</v>
      </c>
      <c r="J1710" s="91" t="s">
        <v>9453</v>
      </c>
      <c r="K1710" s="91">
        <v>2014</v>
      </c>
      <c r="L1710" s="91">
        <v>515</v>
      </c>
      <c r="M1710" s="91" t="s">
        <v>9451</v>
      </c>
      <c r="N1710" s="94">
        <f>Emissions!G1710</f>
        <v>195666.66666666701</v>
      </c>
      <c r="O1710" s="91" t="str">
        <f>Emissions!H1710</f>
        <v>TON</v>
      </c>
      <c r="P1710" s="93">
        <f>'Emissions Factor'!$B$2</f>
        <v>5.5099999999999998E-6</v>
      </c>
      <c r="Q1710" s="91" t="str">
        <f>Emissions!L1710</f>
        <v xml:space="preserve">LB </v>
      </c>
      <c r="R1710" s="91" t="str">
        <f>Emissions!M1710</f>
        <v>TON</v>
      </c>
      <c r="S1710" s="91" t="s">
        <v>9454</v>
      </c>
      <c r="T1710" s="91">
        <v>7439976</v>
      </c>
      <c r="U1710" s="91" t="s">
        <v>9452</v>
      </c>
      <c r="V1710" s="91">
        <v>8</v>
      </c>
      <c r="W1710" s="95">
        <f>Emissions!N1710</f>
        <v>1.0781233333333351</v>
      </c>
      <c r="X1710" s="95" t="str">
        <f>Emissions!O1710</f>
        <v>LB</v>
      </c>
    </row>
    <row r="1711" spans="1:24" x14ac:dyDescent="0.3">
      <c r="A1711" s="91" t="str">
        <f>Emissions!A1711</f>
        <v>31111</v>
      </c>
      <c r="B1711" s="91" t="str">
        <f>Emissions!B1711</f>
        <v>31</v>
      </c>
      <c r="C1711" s="92" t="str">
        <f>Emissions!F1711</f>
        <v>NE</v>
      </c>
      <c r="D1711" s="92" t="str">
        <f>Emissions!C1711</f>
        <v>111</v>
      </c>
      <c r="E1711" s="91" t="str">
        <f>Emissions!D1711</f>
        <v>Lincoln</v>
      </c>
      <c r="F1711" s="91" t="str">
        <f>Emissions!E1711</f>
        <v>County</v>
      </c>
      <c r="G1711" s="91">
        <v>2620030001</v>
      </c>
      <c r="H1711" s="91" t="s">
        <v>9455</v>
      </c>
      <c r="I1711" s="91" t="s">
        <v>9450</v>
      </c>
      <c r="J1711" s="91" t="s">
        <v>9453</v>
      </c>
      <c r="K1711" s="91">
        <v>2014</v>
      </c>
      <c r="L1711" s="91">
        <v>515</v>
      </c>
      <c r="M1711" s="91" t="s">
        <v>9451</v>
      </c>
      <c r="N1711" s="94">
        <f>Emissions!G1711</f>
        <v>0</v>
      </c>
      <c r="O1711" s="91" t="str">
        <f>Emissions!H1711</f>
        <v>TON</v>
      </c>
      <c r="P1711" s="93">
        <f>'Emissions Factor'!$B$2</f>
        <v>5.5099999999999998E-6</v>
      </c>
      <c r="Q1711" s="91" t="str">
        <f>Emissions!L1711</f>
        <v xml:space="preserve">LB </v>
      </c>
      <c r="R1711" s="91" t="str">
        <f>Emissions!M1711</f>
        <v>TON</v>
      </c>
      <c r="S1711" s="91" t="s">
        <v>9454</v>
      </c>
      <c r="T1711" s="91">
        <v>7439976</v>
      </c>
      <c r="U1711" s="91" t="s">
        <v>9452</v>
      </c>
      <c r="V1711" s="91">
        <v>8</v>
      </c>
      <c r="W1711" s="95">
        <f>Emissions!N1711</f>
        <v>0</v>
      </c>
      <c r="X1711" s="95" t="str">
        <f>Emissions!O1711</f>
        <v>LB</v>
      </c>
    </row>
    <row r="1712" spans="1:24" x14ac:dyDescent="0.3">
      <c r="A1712" s="91" t="str">
        <f>Emissions!A1712</f>
        <v>31113</v>
      </c>
      <c r="B1712" s="91" t="str">
        <f>Emissions!B1712</f>
        <v>31</v>
      </c>
      <c r="C1712" s="92" t="str">
        <f>Emissions!F1712</f>
        <v>NE</v>
      </c>
      <c r="D1712" s="92" t="str">
        <f>Emissions!C1712</f>
        <v>113</v>
      </c>
      <c r="E1712" s="91" t="str">
        <f>Emissions!D1712</f>
        <v>Logan</v>
      </c>
      <c r="F1712" s="91" t="str">
        <f>Emissions!E1712</f>
        <v>County</v>
      </c>
      <c r="G1712" s="91">
        <v>2620030001</v>
      </c>
      <c r="H1712" s="91" t="s">
        <v>9455</v>
      </c>
      <c r="I1712" s="91" t="s">
        <v>9450</v>
      </c>
      <c r="J1712" s="91" t="s">
        <v>9453</v>
      </c>
      <c r="K1712" s="91">
        <v>2014</v>
      </c>
      <c r="L1712" s="91">
        <v>515</v>
      </c>
      <c r="M1712" s="91" t="s">
        <v>9451</v>
      </c>
      <c r="N1712" s="94">
        <f>Emissions!G1712</f>
        <v>0</v>
      </c>
      <c r="O1712" s="91" t="str">
        <f>Emissions!H1712</f>
        <v>TON</v>
      </c>
      <c r="P1712" s="93">
        <f>'Emissions Factor'!$B$2</f>
        <v>5.5099999999999998E-6</v>
      </c>
      <c r="Q1712" s="91" t="str">
        <f>Emissions!L1712</f>
        <v xml:space="preserve">LB </v>
      </c>
      <c r="R1712" s="91" t="str">
        <f>Emissions!M1712</f>
        <v>TON</v>
      </c>
      <c r="S1712" s="91" t="s">
        <v>9454</v>
      </c>
      <c r="T1712" s="91">
        <v>7439976</v>
      </c>
      <c r="U1712" s="91" t="s">
        <v>9452</v>
      </c>
      <c r="V1712" s="91">
        <v>8</v>
      </c>
      <c r="W1712" s="95">
        <f>Emissions!N1712</f>
        <v>0</v>
      </c>
      <c r="X1712" s="95" t="str">
        <f>Emissions!O1712</f>
        <v>LB</v>
      </c>
    </row>
    <row r="1713" spans="1:24" x14ac:dyDescent="0.3">
      <c r="A1713" s="91" t="str">
        <f>Emissions!A1713</f>
        <v>31115</v>
      </c>
      <c r="B1713" s="91" t="str">
        <f>Emissions!B1713</f>
        <v>31</v>
      </c>
      <c r="C1713" s="92" t="str">
        <f>Emissions!F1713</f>
        <v>NE</v>
      </c>
      <c r="D1713" s="92" t="str">
        <f>Emissions!C1713</f>
        <v>115</v>
      </c>
      <c r="E1713" s="91" t="str">
        <f>Emissions!D1713</f>
        <v>Loup</v>
      </c>
      <c r="F1713" s="91" t="str">
        <f>Emissions!E1713</f>
        <v>County</v>
      </c>
      <c r="G1713" s="91">
        <v>2620030001</v>
      </c>
      <c r="H1713" s="91" t="s">
        <v>9455</v>
      </c>
      <c r="I1713" s="91" t="s">
        <v>9450</v>
      </c>
      <c r="J1713" s="91" t="s">
        <v>9453</v>
      </c>
      <c r="K1713" s="91">
        <v>2014</v>
      </c>
      <c r="L1713" s="91">
        <v>515</v>
      </c>
      <c r="M1713" s="91" t="s">
        <v>9451</v>
      </c>
      <c r="N1713" s="94">
        <f>Emissions!G1713</f>
        <v>0</v>
      </c>
      <c r="O1713" s="91" t="str">
        <f>Emissions!H1713</f>
        <v>TON</v>
      </c>
      <c r="P1713" s="93">
        <f>'Emissions Factor'!$B$2</f>
        <v>5.5099999999999998E-6</v>
      </c>
      <c r="Q1713" s="91" t="str">
        <f>Emissions!L1713</f>
        <v xml:space="preserve">LB </v>
      </c>
      <c r="R1713" s="91" t="str">
        <f>Emissions!M1713</f>
        <v>TON</v>
      </c>
      <c r="S1713" s="91" t="s">
        <v>9454</v>
      </c>
      <c r="T1713" s="91">
        <v>7439976</v>
      </c>
      <c r="U1713" s="91" t="s">
        <v>9452</v>
      </c>
      <c r="V1713" s="91">
        <v>8</v>
      </c>
      <c r="W1713" s="95">
        <f>Emissions!N1713</f>
        <v>0</v>
      </c>
      <c r="X1713" s="95" t="str">
        <f>Emissions!O1713</f>
        <v>LB</v>
      </c>
    </row>
    <row r="1714" spans="1:24" x14ac:dyDescent="0.3">
      <c r="A1714" s="91" t="str">
        <f>Emissions!A1714</f>
        <v>31117</v>
      </c>
      <c r="B1714" s="91" t="str">
        <f>Emissions!B1714</f>
        <v>31</v>
      </c>
      <c r="C1714" s="92" t="str">
        <f>Emissions!F1714</f>
        <v>NE</v>
      </c>
      <c r="D1714" s="92" t="str">
        <f>Emissions!C1714</f>
        <v>117</v>
      </c>
      <c r="E1714" s="91" t="str">
        <f>Emissions!D1714</f>
        <v>McPherson</v>
      </c>
      <c r="F1714" s="91" t="str">
        <f>Emissions!E1714</f>
        <v>County</v>
      </c>
      <c r="G1714" s="91">
        <v>2620030001</v>
      </c>
      <c r="H1714" s="91" t="s">
        <v>9455</v>
      </c>
      <c r="I1714" s="91" t="s">
        <v>9450</v>
      </c>
      <c r="J1714" s="91" t="s">
        <v>9453</v>
      </c>
      <c r="K1714" s="91">
        <v>2014</v>
      </c>
      <c r="L1714" s="91">
        <v>515</v>
      </c>
      <c r="M1714" s="91" t="s">
        <v>9451</v>
      </c>
      <c r="N1714" s="94">
        <f>Emissions!G1714</f>
        <v>0</v>
      </c>
      <c r="O1714" s="91" t="str">
        <f>Emissions!H1714</f>
        <v>TON</v>
      </c>
      <c r="P1714" s="93">
        <f>'Emissions Factor'!$B$2</f>
        <v>5.5099999999999998E-6</v>
      </c>
      <c r="Q1714" s="91" t="str">
        <f>Emissions!L1714</f>
        <v xml:space="preserve">LB </v>
      </c>
      <c r="R1714" s="91" t="str">
        <f>Emissions!M1714</f>
        <v>TON</v>
      </c>
      <c r="S1714" s="91" t="s">
        <v>9454</v>
      </c>
      <c r="T1714" s="91">
        <v>7439976</v>
      </c>
      <c r="U1714" s="91" t="s">
        <v>9452</v>
      </c>
      <c r="V1714" s="91">
        <v>8</v>
      </c>
      <c r="W1714" s="95">
        <f>Emissions!N1714</f>
        <v>0</v>
      </c>
      <c r="X1714" s="95" t="str">
        <f>Emissions!O1714</f>
        <v>LB</v>
      </c>
    </row>
    <row r="1715" spans="1:24" x14ac:dyDescent="0.3">
      <c r="A1715" s="91" t="str">
        <f>Emissions!A1715</f>
        <v>31119</v>
      </c>
      <c r="B1715" s="91" t="str">
        <f>Emissions!B1715</f>
        <v>31</v>
      </c>
      <c r="C1715" s="92" t="str">
        <f>Emissions!F1715</f>
        <v>NE</v>
      </c>
      <c r="D1715" s="92" t="str">
        <f>Emissions!C1715</f>
        <v>119</v>
      </c>
      <c r="E1715" s="91" t="str">
        <f>Emissions!D1715</f>
        <v>Madison</v>
      </c>
      <c r="F1715" s="91" t="str">
        <f>Emissions!E1715</f>
        <v>County</v>
      </c>
      <c r="G1715" s="91">
        <v>2620030001</v>
      </c>
      <c r="H1715" s="91" t="s">
        <v>9455</v>
      </c>
      <c r="I1715" s="91" t="s">
        <v>9450</v>
      </c>
      <c r="J1715" s="91" t="s">
        <v>9453</v>
      </c>
      <c r="K1715" s="91">
        <v>2014</v>
      </c>
      <c r="L1715" s="91">
        <v>515</v>
      </c>
      <c r="M1715" s="91" t="s">
        <v>9451</v>
      </c>
      <c r="N1715" s="94">
        <f>Emissions!G1715</f>
        <v>0</v>
      </c>
      <c r="O1715" s="91" t="str">
        <f>Emissions!H1715</f>
        <v>TON</v>
      </c>
      <c r="P1715" s="93">
        <f>'Emissions Factor'!$B$2</f>
        <v>5.5099999999999998E-6</v>
      </c>
      <c r="Q1715" s="91" t="str">
        <f>Emissions!L1715</f>
        <v xml:space="preserve">LB </v>
      </c>
      <c r="R1715" s="91" t="str">
        <f>Emissions!M1715</f>
        <v>TON</v>
      </c>
      <c r="S1715" s="91" t="s">
        <v>9454</v>
      </c>
      <c r="T1715" s="91">
        <v>7439976</v>
      </c>
      <c r="U1715" s="91" t="s">
        <v>9452</v>
      </c>
      <c r="V1715" s="91">
        <v>8</v>
      </c>
      <c r="W1715" s="95">
        <f>Emissions!N1715</f>
        <v>0</v>
      </c>
      <c r="X1715" s="95" t="str">
        <f>Emissions!O1715</f>
        <v>LB</v>
      </c>
    </row>
    <row r="1716" spans="1:24" x14ac:dyDescent="0.3">
      <c r="A1716" s="91" t="str">
        <f>Emissions!A1716</f>
        <v>31121</v>
      </c>
      <c r="B1716" s="91" t="str">
        <f>Emissions!B1716</f>
        <v>31</v>
      </c>
      <c r="C1716" s="92" t="str">
        <f>Emissions!F1716</f>
        <v>NE</v>
      </c>
      <c r="D1716" s="92" t="str">
        <f>Emissions!C1716</f>
        <v>121</v>
      </c>
      <c r="E1716" s="91" t="str">
        <f>Emissions!D1716</f>
        <v>Merrick</v>
      </c>
      <c r="F1716" s="91" t="str">
        <f>Emissions!E1716</f>
        <v>County</v>
      </c>
      <c r="G1716" s="91">
        <v>2620030001</v>
      </c>
      <c r="H1716" s="91" t="s">
        <v>9455</v>
      </c>
      <c r="I1716" s="91" t="s">
        <v>9450</v>
      </c>
      <c r="J1716" s="91" t="s">
        <v>9453</v>
      </c>
      <c r="K1716" s="91">
        <v>2014</v>
      </c>
      <c r="L1716" s="91">
        <v>515</v>
      </c>
      <c r="M1716" s="91" t="s">
        <v>9451</v>
      </c>
      <c r="N1716" s="94">
        <f>Emissions!G1716</f>
        <v>0</v>
      </c>
      <c r="O1716" s="91" t="str">
        <f>Emissions!H1716</f>
        <v>TON</v>
      </c>
      <c r="P1716" s="93">
        <f>'Emissions Factor'!$B$2</f>
        <v>5.5099999999999998E-6</v>
      </c>
      <c r="Q1716" s="91" t="str">
        <f>Emissions!L1716</f>
        <v xml:space="preserve">LB </v>
      </c>
      <c r="R1716" s="91" t="str">
        <f>Emissions!M1716</f>
        <v>TON</v>
      </c>
      <c r="S1716" s="91" t="s">
        <v>9454</v>
      </c>
      <c r="T1716" s="91">
        <v>7439976</v>
      </c>
      <c r="U1716" s="91" t="s">
        <v>9452</v>
      </c>
      <c r="V1716" s="91">
        <v>8</v>
      </c>
      <c r="W1716" s="95">
        <f>Emissions!N1716</f>
        <v>0</v>
      </c>
      <c r="X1716" s="95" t="str">
        <f>Emissions!O1716</f>
        <v>LB</v>
      </c>
    </row>
    <row r="1717" spans="1:24" x14ac:dyDescent="0.3">
      <c r="A1717" s="91" t="str">
        <f>Emissions!A1717</f>
        <v>31123</v>
      </c>
      <c r="B1717" s="91" t="str">
        <f>Emissions!B1717</f>
        <v>31</v>
      </c>
      <c r="C1717" s="92" t="str">
        <f>Emissions!F1717</f>
        <v>NE</v>
      </c>
      <c r="D1717" s="92" t="str">
        <f>Emissions!C1717</f>
        <v>123</v>
      </c>
      <c r="E1717" s="91" t="str">
        <f>Emissions!D1717</f>
        <v>Morrill</v>
      </c>
      <c r="F1717" s="91" t="str">
        <f>Emissions!E1717</f>
        <v>County</v>
      </c>
      <c r="G1717" s="91">
        <v>2620030001</v>
      </c>
      <c r="H1717" s="91" t="s">
        <v>9455</v>
      </c>
      <c r="I1717" s="91" t="s">
        <v>9450</v>
      </c>
      <c r="J1717" s="91" t="s">
        <v>9453</v>
      </c>
      <c r="K1717" s="91">
        <v>2014</v>
      </c>
      <c r="L1717" s="91">
        <v>515</v>
      </c>
      <c r="M1717" s="91" t="s">
        <v>9451</v>
      </c>
      <c r="N1717" s="94">
        <f>Emissions!G1717</f>
        <v>0</v>
      </c>
      <c r="O1717" s="91" t="str">
        <f>Emissions!H1717</f>
        <v>TON</v>
      </c>
      <c r="P1717" s="93">
        <f>'Emissions Factor'!$B$2</f>
        <v>5.5099999999999998E-6</v>
      </c>
      <c r="Q1717" s="91" t="str">
        <f>Emissions!L1717</f>
        <v xml:space="preserve">LB </v>
      </c>
      <c r="R1717" s="91" t="str">
        <f>Emissions!M1717</f>
        <v>TON</v>
      </c>
      <c r="S1717" s="91" t="s">
        <v>9454</v>
      </c>
      <c r="T1717" s="91">
        <v>7439976</v>
      </c>
      <c r="U1717" s="91" t="s">
        <v>9452</v>
      </c>
      <c r="V1717" s="91">
        <v>8</v>
      </c>
      <c r="W1717" s="95">
        <f>Emissions!N1717</f>
        <v>0</v>
      </c>
      <c r="X1717" s="95" t="str">
        <f>Emissions!O1717</f>
        <v>LB</v>
      </c>
    </row>
    <row r="1718" spans="1:24" x14ac:dyDescent="0.3">
      <c r="A1718" s="91" t="str">
        <f>Emissions!A1718</f>
        <v>31125</v>
      </c>
      <c r="B1718" s="91" t="str">
        <f>Emissions!B1718</f>
        <v>31</v>
      </c>
      <c r="C1718" s="92" t="str">
        <f>Emissions!F1718</f>
        <v>NE</v>
      </c>
      <c r="D1718" s="92" t="str">
        <f>Emissions!C1718</f>
        <v>125</v>
      </c>
      <c r="E1718" s="91" t="str">
        <f>Emissions!D1718</f>
        <v>Nance</v>
      </c>
      <c r="F1718" s="91" t="str">
        <f>Emissions!E1718</f>
        <v>County</v>
      </c>
      <c r="G1718" s="91">
        <v>2620030001</v>
      </c>
      <c r="H1718" s="91" t="s">
        <v>9455</v>
      </c>
      <c r="I1718" s="91" t="s">
        <v>9450</v>
      </c>
      <c r="J1718" s="91" t="s">
        <v>9453</v>
      </c>
      <c r="K1718" s="91">
        <v>2014</v>
      </c>
      <c r="L1718" s="91">
        <v>515</v>
      </c>
      <c r="M1718" s="91" t="s">
        <v>9451</v>
      </c>
      <c r="N1718" s="94">
        <f>Emissions!G1718</f>
        <v>0</v>
      </c>
      <c r="O1718" s="91" t="str">
        <f>Emissions!H1718</f>
        <v>TON</v>
      </c>
      <c r="P1718" s="93">
        <f>'Emissions Factor'!$B$2</f>
        <v>5.5099999999999998E-6</v>
      </c>
      <c r="Q1718" s="91" t="str">
        <f>Emissions!L1718</f>
        <v xml:space="preserve">LB </v>
      </c>
      <c r="R1718" s="91" t="str">
        <f>Emissions!M1718</f>
        <v>TON</v>
      </c>
      <c r="S1718" s="91" t="s">
        <v>9454</v>
      </c>
      <c r="T1718" s="91">
        <v>7439976</v>
      </c>
      <c r="U1718" s="91" t="s">
        <v>9452</v>
      </c>
      <c r="V1718" s="91">
        <v>8</v>
      </c>
      <c r="W1718" s="95">
        <f>Emissions!N1718</f>
        <v>0</v>
      </c>
      <c r="X1718" s="95" t="str">
        <f>Emissions!O1718</f>
        <v>LB</v>
      </c>
    </row>
    <row r="1719" spans="1:24" x14ac:dyDescent="0.3">
      <c r="A1719" s="91" t="str">
        <f>Emissions!A1719</f>
        <v>31127</v>
      </c>
      <c r="B1719" s="91" t="str">
        <f>Emissions!B1719</f>
        <v>31</v>
      </c>
      <c r="C1719" s="92" t="str">
        <f>Emissions!F1719</f>
        <v>NE</v>
      </c>
      <c r="D1719" s="92" t="str">
        <f>Emissions!C1719</f>
        <v>127</v>
      </c>
      <c r="E1719" s="91" t="str">
        <f>Emissions!D1719</f>
        <v>Nemaha</v>
      </c>
      <c r="F1719" s="91" t="str">
        <f>Emissions!E1719</f>
        <v>County</v>
      </c>
      <c r="G1719" s="91">
        <v>2620030001</v>
      </c>
      <c r="H1719" s="91" t="s">
        <v>9455</v>
      </c>
      <c r="I1719" s="91" t="s">
        <v>9450</v>
      </c>
      <c r="J1719" s="91" t="s">
        <v>9453</v>
      </c>
      <c r="K1719" s="91">
        <v>2014</v>
      </c>
      <c r="L1719" s="91">
        <v>515</v>
      </c>
      <c r="M1719" s="91" t="s">
        <v>9451</v>
      </c>
      <c r="N1719" s="94">
        <f>Emissions!G1719</f>
        <v>0</v>
      </c>
      <c r="O1719" s="91" t="str">
        <f>Emissions!H1719</f>
        <v>TON</v>
      </c>
      <c r="P1719" s="93">
        <f>'Emissions Factor'!$B$2</f>
        <v>5.5099999999999998E-6</v>
      </c>
      <c r="Q1719" s="91" t="str">
        <f>Emissions!L1719</f>
        <v xml:space="preserve">LB </v>
      </c>
      <c r="R1719" s="91" t="str">
        <f>Emissions!M1719</f>
        <v>TON</v>
      </c>
      <c r="S1719" s="91" t="s">
        <v>9454</v>
      </c>
      <c r="T1719" s="91">
        <v>7439976</v>
      </c>
      <c r="U1719" s="91" t="s">
        <v>9452</v>
      </c>
      <c r="V1719" s="91">
        <v>8</v>
      </c>
      <c r="W1719" s="95">
        <f>Emissions!N1719</f>
        <v>0</v>
      </c>
      <c r="X1719" s="95" t="str">
        <f>Emissions!O1719</f>
        <v>LB</v>
      </c>
    </row>
    <row r="1720" spans="1:24" x14ac:dyDescent="0.3">
      <c r="A1720" s="91" t="str">
        <f>Emissions!A1720</f>
        <v>31129</v>
      </c>
      <c r="B1720" s="91" t="str">
        <f>Emissions!B1720</f>
        <v>31</v>
      </c>
      <c r="C1720" s="92" t="str">
        <f>Emissions!F1720</f>
        <v>NE</v>
      </c>
      <c r="D1720" s="92" t="str">
        <f>Emissions!C1720</f>
        <v>129</v>
      </c>
      <c r="E1720" s="91" t="str">
        <f>Emissions!D1720</f>
        <v>Nuckolls</v>
      </c>
      <c r="F1720" s="91" t="str">
        <f>Emissions!E1720</f>
        <v>County</v>
      </c>
      <c r="G1720" s="91">
        <v>2620030001</v>
      </c>
      <c r="H1720" s="91" t="s">
        <v>9455</v>
      </c>
      <c r="I1720" s="91" t="s">
        <v>9450</v>
      </c>
      <c r="J1720" s="91" t="s">
        <v>9453</v>
      </c>
      <c r="K1720" s="91">
        <v>2014</v>
      </c>
      <c r="L1720" s="91">
        <v>515</v>
      </c>
      <c r="M1720" s="91" t="s">
        <v>9451</v>
      </c>
      <c r="N1720" s="94">
        <f>Emissions!G1720</f>
        <v>0</v>
      </c>
      <c r="O1720" s="91" t="str">
        <f>Emissions!H1720</f>
        <v>TON</v>
      </c>
      <c r="P1720" s="93">
        <f>'Emissions Factor'!$B$2</f>
        <v>5.5099999999999998E-6</v>
      </c>
      <c r="Q1720" s="91" t="str">
        <f>Emissions!L1720</f>
        <v xml:space="preserve">LB </v>
      </c>
      <c r="R1720" s="91" t="str">
        <f>Emissions!M1720</f>
        <v>TON</v>
      </c>
      <c r="S1720" s="91" t="s">
        <v>9454</v>
      </c>
      <c r="T1720" s="91">
        <v>7439976</v>
      </c>
      <c r="U1720" s="91" t="s">
        <v>9452</v>
      </c>
      <c r="V1720" s="91">
        <v>8</v>
      </c>
      <c r="W1720" s="95">
        <f>Emissions!N1720</f>
        <v>0</v>
      </c>
      <c r="X1720" s="95" t="str">
        <f>Emissions!O1720</f>
        <v>LB</v>
      </c>
    </row>
    <row r="1721" spans="1:24" x14ac:dyDescent="0.3">
      <c r="A1721" s="91" t="str">
        <f>Emissions!A1721</f>
        <v>31131</v>
      </c>
      <c r="B1721" s="91" t="str">
        <f>Emissions!B1721</f>
        <v>31</v>
      </c>
      <c r="C1721" s="92" t="str">
        <f>Emissions!F1721</f>
        <v>NE</v>
      </c>
      <c r="D1721" s="92" t="str">
        <f>Emissions!C1721</f>
        <v>131</v>
      </c>
      <c r="E1721" s="91" t="str">
        <f>Emissions!D1721</f>
        <v>Otoe</v>
      </c>
      <c r="F1721" s="91" t="str">
        <f>Emissions!E1721</f>
        <v>County</v>
      </c>
      <c r="G1721" s="91">
        <v>2620030001</v>
      </c>
      <c r="H1721" s="91" t="s">
        <v>9455</v>
      </c>
      <c r="I1721" s="91" t="s">
        <v>9450</v>
      </c>
      <c r="J1721" s="91" t="s">
        <v>9453</v>
      </c>
      <c r="K1721" s="91">
        <v>2014</v>
      </c>
      <c r="L1721" s="91">
        <v>515</v>
      </c>
      <c r="M1721" s="91" t="s">
        <v>9451</v>
      </c>
      <c r="N1721" s="94">
        <f>Emissions!G1721</f>
        <v>0</v>
      </c>
      <c r="O1721" s="91" t="str">
        <f>Emissions!H1721</f>
        <v>TON</v>
      </c>
      <c r="P1721" s="93">
        <f>'Emissions Factor'!$B$2</f>
        <v>5.5099999999999998E-6</v>
      </c>
      <c r="Q1721" s="91" t="str">
        <f>Emissions!L1721</f>
        <v xml:space="preserve">LB </v>
      </c>
      <c r="R1721" s="91" t="str">
        <f>Emissions!M1721</f>
        <v>TON</v>
      </c>
      <c r="S1721" s="91" t="s">
        <v>9454</v>
      </c>
      <c r="T1721" s="91">
        <v>7439976</v>
      </c>
      <c r="U1721" s="91" t="s">
        <v>9452</v>
      </c>
      <c r="V1721" s="91">
        <v>8</v>
      </c>
      <c r="W1721" s="95">
        <f>Emissions!N1721</f>
        <v>0</v>
      </c>
      <c r="X1721" s="95" t="str">
        <f>Emissions!O1721</f>
        <v>LB</v>
      </c>
    </row>
    <row r="1722" spans="1:24" x14ac:dyDescent="0.3">
      <c r="A1722" s="91" t="str">
        <f>Emissions!A1722</f>
        <v>31133</v>
      </c>
      <c r="B1722" s="91" t="str">
        <f>Emissions!B1722</f>
        <v>31</v>
      </c>
      <c r="C1722" s="92" t="str">
        <f>Emissions!F1722</f>
        <v>NE</v>
      </c>
      <c r="D1722" s="92" t="str">
        <f>Emissions!C1722</f>
        <v>133</v>
      </c>
      <c r="E1722" s="91" t="str">
        <f>Emissions!D1722</f>
        <v>Pawnee</v>
      </c>
      <c r="F1722" s="91" t="str">
        <f>Emissions!E1722</f>
        <v>County</v>
      </c>
      <c r="G1722" s="91">
        <v>2620030001</v>
      </c>
      <c r="H1722" s="91" t="s">
        <v>9455</v>
      </c>
      <c r="I1722" s="91" t="s">
        <v>9450</v>
      </c>
      <c r="J1722" s="91" t="s">
        <v>9453</v>
      </c>
      <c r="K1722" s="91">
        <v>2014</v>
      </c>
      <c r="L1722" s="91">
        <v>515</v>
      </c>
      <c r="M1722" s="91" t="s">
        <v>9451</v>
      </c>
      <c r="N1722" s="94">
        <f>Emissions!G1722</f>
        <v>0</v>
      </c>
      <c r="O1722" s="91" t="str">
        <f>Emissions!H1722</f>
        <v>TON</v>
      </c>
      <c r="P1722" s="93">
        <f>'Emissions Factor'!$B$2</f>
        <v>5.5099999999999998E-6</v>
      </c>
      <c r="Q1722" s="91" t="str">
        <f>Emissions!L1722</f>
        <v xml:space="preserve">LB </v>
      </c>
      <c r="R1722" s="91" t="str">
        <f>Emissions!M1722</f>
        <v>TON</v>
      </c>
      <c r="S1722" s="91" t="s">
        <v>9454</v>
      </c>
      <c r="T1722" s="91">
        <v>7439976</v>
      </c>
      <c r="U1722" s="91" t="s">
        <v>9452</v>
      </c>
      <c r="V1722" s="91">
        <v>8</v>
      </c>
      <c r="W1722" s="95">
        <f>Emissions!N1722</f>
        <v>0</v>
      </c>
      <c r="X1722" s="95" t="str">
        <f>Emissions!O1722</f>
        <v>LB</v>
      </c>
    </row>
    <row r="1723" spans="1:24" x14ac:dyDescent="0.3">
      <c r="A1723" s="91" t="str">
        <f>Emissions!A1723</f>
        <v>31135</v>
      </c>
      <c r="B1723" s="91" t="str">
        <f>Emissions!B1723</f>
        <v>31</v>
      </c>
      <c r="C1723" s="92" t="str">
        <f>Emissions!F1723</f>
        <v>NE</v>
      </c>
      <c r="D1723" s="92" t="str">
        <f>Emissions!C1723</f>
        <v>135</v>
      </c>
      <c r="E1723" s="91" t="str">
        <f>Emissions!D1723</f>
        <v>Perkins</v>
      </c>
      <c r="F1723" s="91" t="str">
        <f>Emissions!E1723</f>
        <v>County</v>
      </c>
      <c r="G1723" s="91">
        <v>2620030001</v>
      </c>
      <c r="H1723" s="91" t="s">
        <v>9455</v>
      </c>
      <c r="I1723" s="91" t="s">
        <v>9450</v>
      </c>
      <c r="J1723" s="91" t="s">
        <v>9453</v>
      </c>
      <c r="K1723" s="91">
        <v>2014</v>
      </c>
      <c r="L1723" s="91">
        <v>515</v>
      </c>
      <c r="M1723" s="91" t="s">
        <v>9451</v>
      </c>
      <c r="N1723" s="94">
        <f>Emissions!G1723</f>
        <v>0</v>
      </c>
      <c r="O1723" s="91" t="str">
        <f>Emissions!H1723</f>
        <v>TON</v>
      </c>
      <c r="P1723" s="93">
        <f>'Emissions Factor'!$B$2</f>
        <v>5.5099999999999998E-6</v>
      </c>
      <c r="Q1723" s="91" t="str">
        <f>Emissions!L1723</f>
        <v xml:space="preserve">LB </v>
      </c>
      <c r="R1723" s="91" t="str">
        <f>Emissions!M1723</f>
        <v>TON</v>
      </c>
      <c r="S1723" s="91" t="s">
        <v>9454</v>
      </c>
      <c r="T1723" s="91">
        <v>7439976</v>
      </c>
      <c r="U1723" s="91" t="s">
        <v>9452</v>
      </c>
      <c r="V1723" s="91">
        <v>8</v>
      </c>
      <c r="W1723" s="95">
        <f>Emissions!N1723</f>
        <v>0</v>
      </c>
      <c r="X1723" s="95" t="str">
        <f>Emissions!O1723</f>
        <v>LB</v>
      </c>
    </row>
    <row r="1724" spans="1:24" x14ac:dyDescent="0.3">
      <c r="A1724" s="91" t="str">
        <f>Emissions!A1724</f>
        <v>31137</v>
      </c>
      <c r="B1724" s="91" t="str">
        <f>Emissions!B1724</f>
        <v>31</v>
      </c>
      <c r="C1724" s="92" t="str">
        <f>Emissions!F1724</f>
        <v>NE</v>
      </c>
      <c r="D1724" s="92" t="str">
        <f>Emissions!C1724</f>
        <v>137</v>
      </c>
      <c r="E1724" s="91" t="str">
        <f>Emissions!D1724</f>
        <v>Phelps</v>
      </c>
      <c r="F1724" s="91" t="str">
        <f>Emissions!E1724</f>
        <v>County</v>
      </c>
      <c r="G1724" s="91">
        <v>2620030001</v>
      </c>
      <c r="H1724" s="91" t="s">
        <v>9455</v>
      </c>
      <c r="I1724" s="91" t="s">
        <v>9450</v>
      </c>
      <c r="J1724" s="91" t="s">
        <v>9453</v>
      </c>
      <c r="K1724" s="91">
        <v>2014</v>
      </c>
      <c r="L1724" s="91">
        <v>515</v>
      </c>
      <c r="M1724" s="91" t="s">
        <v>9451</v>
      </c>
      <c r="N1724" s="94">
        <f>Emissions!G1724</f>
        <v>12019.938461538501</v>
      </c>
      <c r="O1724" s="91" t="str">
        <f>Emissions!H1724</f>
        <v>TON</v>
      </c>
      <c r="P1724" s="93">
        <f>'Emissions Factor'!$B$2</f>
        <v>5.5099999999999998E-6</v>
      </c>
      <c r="Q1724" s="91" t="str">
        <f>Emissions!L1724</f>
        <v xml:space="preserve">LB </v>
      </c>
      <c r="R1724" s="91" t="str">
        <f>Emissions!M1724</f>
        <v>TON</v>
      </c>
      <c r="S1724" s="91" t="s">
        <v>9454</v>
      </c>
      <c r="T1724" s="91">
        <v>7439976</v>
      </c>
      <c r="U1724" s="91" t="s">
        <v>9452</v>
      </c>
      <c r="V1724" s="91">
        <v>8</v>
      </c>
      <c r="W1724" s="95">
        <f>Emissions!N1724</f>
        <v>6.622986092307713E-2</v>
      </c>
      <c r="X1724" s="95" t="str">
        <f>Emissions!O1724</f>
        <v>LB</v>
      </c>
    </row>
    <row r="1725" spans="1:24" x14ac:dyDescent="0.3">
      <c r="A1725" s="91" t="str">
        <f>Emissions!A1725</f>
        <v>31139</v>
      </c>
      <c r="B1725" s="91" t="str">
        <f>Emissions!B1725</f>
        <v>31</v>
      </c>
      <c r="C1725" s="92" t="str">
        <f>Emissions!F1725</f>
        <v>NE</v>
      </c>
      <c r="D1725" s="92" t="str">
        <f>Emissions!C1725</f>
        <v>139</v>
      </c>
      <c r="E1725" s="91" t="str">
        <f>Emissions!D1725</f>
        <v>Pierce</v>
      </c>
      <c r="F1725" s="91" t="str">
        <f>Emissions!E1725</f>
        <v>County</v>
      </c>
      <c r="G1725" s="91">
        <v>2620030001</v>
      </c>
      <c r="H1725" s="91" t="s">
        <v>9455</v>
      </c>
      <c r="I1725" s="91" t="s">
        <v>9450</v>
      </c>
      <c r="J1725" s="91" t="s">
        <v>9453</v>
      </c>
      <c r="K1725" s="91">
        <v>2014</v>
      </c>
      <c r="L1725" s="91">
        <v>515</v>
      </c>
      <c r="M1725" s="91" t="s">
        <v>9451</v>
      </c>
      <c r="N1725" s="94">
        <f>Emissions!G1725</f>
        <v>0</v>
      </c>
      <c r="O1725" s="91" t="str">
        <f>Emissions!H1725</f>
        <v>TON</v>
      </c>
      <c r="P1725" s="93">
        <f>'Emissions Factor'!$B$2</f>
        <v>5.5099999999999998E-6</v>
      </c>
      <c r="Q1725" s="91" t="str">
        <f>Emissions!L1725</f>
        <v xml:space="preserve">LB </v>
      </c>
      <c r="R1725" s="91" t="str">
        <f>Emissions!M1725</f>
        <v>TON</v>
      </c>
      <c r="S1725" s="91" t="s">
        <v>9454</v>
      </c>
      <c r="T1725" s="91">
        <v>7439976</v>
      </c>
      <c r="U1725" s="91" t="s">
        <v>9452</v>
      </c>
      <c r="V1725" s="91">
        <v>8</v>
      </c>
      <c r="W1725" s="95">
        <f>Emissions!N1725</f>
        <v>0</v>
      </c>
      <c r="X1725" s="95" t="str">
        <f>Emissions!O1725</f>
        <v>LB</v>
      </c>
    </row>
    <row r="1726" spans="1:24" x14ac:dyDescent="0.3">
      <c r="A1726" s="91" t="str">
        <f>Emissions!A1726</f>
        <v>31141</v>
      </c>
      <c r="B1726" s="91" t="str">
        <f>Emissions!B1726</f>
        <v>31</v>
      </c>
      <c r="C1726" s="92" t="str">
        <f>Emissions!F1726</f>
        <v>NE</v>
      </c>
      <c r="D1726" s="92" t="str">
        <f>Emissions!C1726</f>
        <v>141</v>
      </c>
      <c r="E1726" s="91" t="str">
        <f>Emissions!D1726</f>
        <v>Platte</v>
      </c>
      <c r="F1726" s="91" t="str">
        <f>Emissions!E1726</f>
        <v>County</v>
      </c>
      <c r="G1726" s="91">
        <v>2620030001</v>
      </c>
      <c r="H1726" s="91" t="s">
        <v>9455</v>
      </c>
      <c r="I1726" s="91" t="s">
        <v>9450</v>
      </c>
      <c r="J1726" s="91" t="s">
        <v>9453</v>
      </c>
      <c r="K1726" s="91">
        <v>2014</v>
      </c>
      <c r="L1726" s="91">
        <v>515</v>
      </c>
      <c r="M1726" s="91" t="s">
        <v>9451</v>
      </c>
      <c r="N1726" s="94">
        <f>Emissions!G1726</f>
        <v>0</v>
      </c>
      <c r="O1726" s="91" t="str">
        <f>Emissions!H1726</f>
        <v>TON</v>
      </c>
      <c r="P1726" s="93">
        <f>'Emissions Factor'!$B$2</f>
        <v>5.5099999999999998E-6</v>
      </c>
      <c r="Q1726" s="91" t="str">
        <f>Emissions!L1726</f>
        <v xml:space="preserve">LB </v>
      </c>
      <c r="R1726" s="91" t="str">
        <f>Emissions!M1726</f>
        <v>TON</v>
      </c>
      <c r="S1726" s="91" t="s">
        <v>9454</v>
      </c>
      <c r="T1726" s="91">
        <v>7439976</v>
      </c>
      <c r="U1726" s="91" t="s">
        <v>9452</v>
      </c>
      <c r="V1726" s="91">
        <v>8</v>
      </c>
      <c r="W1726" s="95">
        <f>Emissions!N1726</f>
        <v>0</v>
      </c>
      <c r="X1726" s="95" t="str">
        <f>Emissions!O1726</f>
        <v>LB</v>
      </c>
    </row>
    <row r="1727" spans="1:24" x14ac:dyDescent="0.3">
      <c r="A1727" s="91" t="str">
        <f>Emissions!A1727</f>
        <v>31143</v>
      </c>
      <c r="B1727" s="91" t="str">
        <f>Emissions!B1727</f>
        <v>31</v>
      </c>
      <c r="C1727" s="92" t="str">
        <f>Emissions!F1727</f>
        <v>NE</v>
      </c>
      <c r="D1727" s="92" t="str">
        <f>Emissions!C1727</f>
        <v>143</v>
      </c>
      <c r="E1727" s="91" t="str">
        <f>Emissions!D1727</f>
        <v>Polk</v>
      </c>
      <c r="F1727" s="91" t="str">
        <f>Emissions!E1727</f>
        <v>County</v>
      </c>
      <c r="G1727" s="91">
        <v>2620030001</v>
      </c>
      <c r="H1727" s="91" t="s">
        <v>9455</v>
      </c>
      <c r="I1727" s="91" t="s">
        <v>9450</v>
      </c>
      <c r="J1727" s="91" t="s">
        <v>9453</v>
      </c>
      <c r="K1727" s="91">
        <v>2014</v>
      </c>
      <c r="L1727" s="91">
        <v>515</v>
      </c>
      <c r="M1727" s="91" t="s">
        <v>9451</v>
      </c>
      <c r="N1727" s="94">
        <f>Emissions!G1727</f>
        <v>0</v>
      </c>
      <c r="O1727" s="91" t="str">
        <f>Emissions!H1727</f>
        <v>TON</v>
      </c>
      <c r="P1727" s="93">
        <f>'Emissions Factor'!$B$2</f>
        <v>5.5099999999999998E-6</v>
      </c>
      <c r="Q1727" s="91" t="str">
        <f>Emissions!L1727</f>
        <v xml:space="preserve">LB </v>
      </c>
      <c r="R1727" s="91" t="str">
        <f>Emissions!M1727</f>
        <v>TON</v>
      </c>
      <c r="S1727" s="91" t="s">
        <v>9454</v>
      </c>
      <c r="T1727" s="91">
        <v>7439976</v>
      </c>
      <c r="U1727" s="91" t="s">
        <v>9452</v>
      </c>
      <c r="V1727" s="91">
        <v>8</v>
      </c>
      <c r="W1727" s="95">
        <f>Emissions!N1727</f>
        <v>0</v>
      </c>
      <c r="X1727" s="95" t="str">
        <f>Emissions!O1727</f>
        <v>LB</v>
      </c>
    </row>
    <row r="1728" spans="1:24" x14ac:dyDescent="0.3">
      <c r="A1728" s="91" t="str">
        <f>Emissions!A1728</f>
        <v>31145</v>
      </c>
      <c r="B1728" s="91" t="str">
        <f>Emissions!B1728</f>
        <v>31</v>
      </c>
      <c r="C1728" s="92" t="str">
        <f>Emissions!F1728</f>
        <v>NE</v>
      </c>
      <c r="D1728" s="92" t="str">
        <f>Emissions!C1728</f>
        <v>145</v>
      </c>
      <c r="E1728" s="91" t="str">
        <f>Emissions!D1728</f>
        <v>Red Willow</v>
      </c>
      <c r="F1728" s="91" t="str">
        <f>Emissions!E1728</f>
        <v>County</v>
      </c>
      <c r="G1728" s="91">
        <v>2620030001</v>
      </c>
      <c r="H1728" s="91" t="s">
        <v>9455</v>
      </c>
      <c r="I1728" s="91" t="s">
        <v>9450</v>
      </c>
      <c r="J1728" s="91" t="s">
        <v>9453</v>
      </c>
      <c r="K1728" s="91">
        <v>2014</v>
      </c>
      <c r="L1728" s="91">
        <v>515</v>
      </c>
      <c r="M1728" s="91" t="s">
        <v>9451</v>
      </c>
      <c r="N1728" s="94">
        <f>Emissions!G1728</f>
        <v>0</v>
      </c>
      <c r="O1728" s="91" t="str">
        <f>Emissions!H1728</f>
        <v>TON</v>
      </c>
      <c r="P1728" s="93">
        <f>'Emissions Factor'!$B$2</f>
        <v>5.5099999999999998E-6</v>
      </c>
      <c r="Q1728" s="91" t="str">
        <f>Emissions!L1728</f>
        <v xml:space="preserve">LB </v>
      </c>
      <c r="R1728" s="91" t="str">
        <f>Emissions!M1728</f>
        <v>TON</v>
      </c>
      <c r="S1728" s="91" t="s">
        <v>9454</v>
      </c>
      <c r="T1728" s="91">
        <v>7439976</v>
      </c>
      <c r="U1728" s="91" t="s">
        <v>9452</v>
      </c>
      <c r="V1728" s="91">
        <v>8</v>
      </c>
      <c r="W1728" s="95">
        <f>Emissions!N1728</f>
        <v>0</v>
      </c>
      <c r="X1728" s="95" t="str">
        <f>Emissions!O1728</f>
        <v>LB</v>
      </c>
    </row>
    <row r="1729" spans="1:24" x14ac:dyDescent="0.3">
      <c r="A1729" s="91" t="str">
        <f>Emissions!A1729</f>
        <v>31147</v>
      </c>
      <c r="B1729" s="91" t="str">
        <f>Emissions!B1729</f>
        <v>31</v>
      </c>
      <c r="C1729" s="92" t="str">
        <f>Emissions!F1729</f>
        <v>NE</v>
      </c>
      <c r="D1729" s="92" t="str">
        <f>Emissions!C1729</f>
        <v>147</v>
      </c>
      <c r="E1729" s="91" t="str">
        <f>Emissions!D1729</f>
        <v>Richardson</v>
      </c>
      <c r="F1729" s="91" t="str">
        <f>Emissions!E1729</f>
        <v>County</v>
      </c>
      <c r="G1729" s="91">
        <v>2620030001</v>
      </c>
      <c r="H1729" s="91" t="s">
        <v>9455</v>
      </c>
      <c r="I1729" s="91" t="s">
        <v>9450</v>
      </c>
      <c r="J1729" s="91" t="s">
        <v>9453</v>
      </c>
      <c r="K1729" s="91">
        <v>2014</v>
      </c>
      <c r="L1729" s="91">
        <v>515</v>
      </c>
      <c r="M1729" s="91" t="s">
        <v>9451</v>
      </c>
      <c r="N1729" s="94">
        <f>Emissions!G1729</f>
        <v>0</v>
      </c>
      <c r="O1729" s="91" t="str">
        <f>Emissions!H1729</f>
        <v>TON</v>
      </c>
      <c r="P1729" s="93">
        <f>'Emissions Factor'!$B$2</f>
        <v>5.5099999999999998E-6</v>
      </c>
      <c r="Q1729" s="91" t="str">
        <f>Emissions!L1729</f>
        <v xml:space="preserve">LB </v>
      </c>
      <c r="R1729" s="91" t="str">
        <f>Emissions!M1729</f>
        <v>TON</v>
      </c>
      <c r="S1729" s="91" t="s">
        <v>9454</v>
      </c>
      <c r="T1729" s="91">
        <v>7439976</v>
      </c>
      <c r="U1729" s="91" t="s">
        <v>9452</v>
      </c>
      <c r="V1729" s="91">
        <v>8</v>
      </c>
      <c r="W1729" s="95">
        <f>Emissions!N1729</f>
        <v>0</v>
      </c>
      <c r="X1729" s="95" t="str">
        <f>Emissions!O1729</f>
        <v>LB</v>
      </c>
    </row>
    <row r="1730" spans="1:24" x14ac:dyDescent="0.3">
      <c r="A1730" s="91" t="str">
        <f>Emissions!A1730</f>
        <v>31149</v>
      </c>
      <c r="B1730" s="91" t="str">
        <f>Emissions!B1730</f>
        <v>31</v>
      </c>
      <c r="C1730" s="92" t="str">
        <f>Emissions!F1730</f>
        <v>NE</v>
      </c>
      <c r="D1730" s="92" t="str">
        <f>Emissions!C1730</f>
        <v>149</v>
      </c>
      <c r="E1730" s="91" t="str">
        <f>Emissions!D1730</f>
        <v>Rock</v>
      </c>
      <c r="F1730" s="91" t="str">
        <f>Emissions!E1730</f>
        <v>County</v>
      </c>
      <c r="G1730" s="91">
        <v>2620030001</v>
      </c>
      <c r="H1730" s="91" t="s">
        <v>9455</v>
      </c>
      <c r="I1730" s="91" t="s">
        <v>9450</v>
      </c>
      <c r="J1730" s="91" t="s">
        <v>9453</v>
      </c>
      <c r="K1730" s="91">
        <v>2014</v>
      </c>
      <c r="L1730" s="91">
        <v>515</v>
      </c>
      <c r="M1730" s="91" t="s">
        <v>9451</v>
      </c>
      <c r="N1730" s="94">
        <f>Emissions!G1730</f>
        <v>0</v>
      </c>
      <c r="O1730" s="91" t="str">
        <f>Emissions!H1730</f>
        <v>TON</v>
      </c>
      <c r="P1730" s="93">
        <f>'Emissions Factor'!$B$2</f>
        <v>5.5099999999999998E-6</v>
      </c>
      <c r="Q1730" s="91" t="str">
        <f>Emissions!L1730</f>
        <v xml:space="preserve">LB </v>
      </c>
      <c r="R1730" s="91" t="str">
        <f>Emissions!M1730</f>
        <v>TON</v>
      </c>
      <c r="S1730" s="91" t="s">
        <v>9454</v>
      </c>
      <c r="T1730" s="91">
        <v>7439976</v>
      </c>
      <c r="U1730" s="91" t="s">
        <v>9452</v>
      </c>
      <c r="V1730" s="91">
        <v>8</v>
      </c>
      <c r="W1730" s="95">
        <f>Emissions!N1730</f>
        <v>0</v>
      </c>
      <c r="X1730" s="95" t="str">
        <f>Emissions!O1730</f>
        <v>LB</v>
      </c>
    </row>
    <row r="1731" spans="1:24" x14ac:dyDescent="0.3">
      <c r="A1731" s="91" t="str">
        <f>Emissions!A1731</f>
        <v>31151</v>
      </c>
      <c r="B1731" s="91" t="str">
        <f>Emissions!B1731</f>
        <v>31</v>
      </c>
      <c r="C1731" s="92" t="str">
        <f>Emissions!F1731</f>
        <v>NE</v>
      </c>
      <c r="D1731" s="92" t="str">
        <f>Emissions!C1731</f>
        <v>151</v>
      </c>
      <c r="E1731" s="91" t="str">
        <f>Emissions!D1731</f>
        <v>Saline</v>
      </c>
      <c r="F1731" s="91" t="str">
        <f>Emissions!E1731</f>
        <v>County</v>
      </c>
      <c r="G1731" s="91">
        <v>2620030001</v>
      </c>
      <c r="H1731" s="91" t="s">
        <v>9455</v>
      </c>
      <c r="I1731" s="91" t="s">
        <v>9450</v>
      </c>
      <c r="J1731" s="91" t="s">
        <v>9453</v>
      </c>
      <c r="K1731" s="91">
        <v>2014</v>
      </c>
      <c r="L1731" s="91">
        <v>515</v>
      </c>
      <c r="M1731" s="91" t="s">
        <v>9451</v>
      </c>
      <c r="N1731" s="94">
        <f>Emissions!G1731</f>
        <v>0</v>
      </c>
      <c r="O1731" s="91" t="str">
        <f>Emissions!H1731</f>
        <v>TON</v>
      </c>
      <c r="P1731" s="93">
        <f>'Emissions Factor'!$B$2</f>
        <v>5.5099999999999998E-6</v>
      </c>
      <c r="Q1731" s="91" t="str">
        <f>Emissions!L1731</f>
        <v xml:space="preserve">LB </v>
      </c>
      <c r="R1731" s="91" t="str">
        <f>Emissions!M1731</f>
        <v>TON</v>
      </c>
      <c r="S1731" s="91" t="s">
        <v>9454</v>
      </c>
      <c r="T1731" s="91">
        <v>7439976</v>
      </c>
      <c r="U1731" s="91" t="s">
        <v>9452</v>
      </c>
      <c r="V1731" s="91">
        <v>8</v>
      </c>
      <c r="W1731" s="95">
        <f>Emissions!N1731</f>
        <v>0</v>
      </c>
      <c r="X1731" s="95" t="str">
        <f>Emissions!O1731</f>
        <v>LB</v>
      </c>
    </row>
    <row r="1732" spans="1:24" x14ac:dyDescent="0.3">
      <c r="A1732" s="91" t="str">
        <f>Emissions!A1732</f>
        <v>31153</v>
      </c>
      <c r="B1732" s="91" t="str">
        <f>Emissions!B1732</f>
        <v>31</v>
      </c>
      <c r="C1732" s="92" t="str">
        <f>Emissions!F1732</f>
        <v>NE</v>
      </c>
      <c r="D1732" s="92" t="str">
        <f>Emissions!C1732</f>
        <v>153</v>
      </c>
      <c r="E1732" s="91" t="str">
        <f>Emissions!D1732</f>
        <v>Sarpy</v>
      </c>
      <c r="F1732" s="91" t="str">
        <f>Emissions!E1732</f>
        <v>County</v>
      </c>
      <c r="G1732" s="91">
        <v>2620030001</v>
      </c>
      <c r="H1732" s="91" t="s">
        <v>9455</v>
      </c>
      <c r="I1732" s="91" t="s">
        <v>9450</v>
      </c>
      <c r="J1732" s="91" t="s">
        <v>9453</v>
      </c>
      <c r="K1732" s="91">
        <v>2014</v>
      </c>
      <c r="L1732" s="91">
        <v>515</v>
      </c>
      <c r="M1732" s="91" t="s">
        <v>9451</v>
      </c>
      <c r="N1732" s="94">
        <f>Emissions!G1732</f>
        <v>112000</v>
      </c>
      <c r="O1732" s="91" t="str">
        <f>Emissions!H1732</f>
        <v>TON</v>
      </c>
      <c r="P1732" s="93">
        <f>'Emissions Factor'!$B$2</f>
        <v>5.5099999999999998E-6</v>
      </c>
      <c r="Q1732" s="91" t="str">
        <f>Emissions!L1732</f>
        <v xml:space="preserve">LB </v>
      </c>
      <c r="R1732" s="91" t="str">
        <f>Emissions!M1732</f>
        <v>TON</v>
      </c>
      <c r="S1732" s="91" t="s">
        <v>9454</v>
      </c>
      <c r="T1732" s="91">
        <v>7439976</v>
      </c>
      <c r="U1732" s="91" t="s">
        <v>9452</v>
      </c>
      <c r="V1732" s="91">
        <v>8</v>
      </c>
      <c r="W1732" s="95">
        <f>Emissions!N1732</f>
        <v>0.61712</v>
      </c>
      <c r="X1732" s="95" t="str">
        <f>Emissions!O1732</f>
        <v>LB</v>
      </c>
    </row>
    <row r="1733" spans="1:24" x14ac:dyDescent="0.3">
      <c r="A1733" s="91" t="str">
        <f>Emissions!A1733</f>
        <v>31155</v>
      </c>
      <c r="B1733" s="91" t="str">
        <f>Emissions!B1733</f>
        <v>31</v>
      </c>
      <c r="C1733" s="92" t="str">
        <f>Emissions!F1733</f>
        <v>NE</v>
      </c>
      <c r="D1733" s="92" t="str">
        <f>Emissions!C1733</f>
        <v>155</v>
      </c>
      <c r="E1733" s="91" t="str">
        <f>Emissions!D1733</f>
        <v>Saunders</v>
      </c>
      <c r="F1733" s="91" t="str">
        <f>Emissions!E1733</f>
        <v>County</v>
      </c>
      <c r="G1733" s="91">
        <v>2620030001</v>
      </c>
      <c r="H1733" s="91" t="s">
        <v>9455</v>
      </c>
      <c r="I1733" s="91" t="s">
        <v>9450</v>
      </c>
      <c r="J1733" s="91" t="s">
        <v>9453</v>
      </c>
      <c r="K1733" s="91">
        <v>2014</v>
      </c>
      <c r="L1733" s="91">
        <v>515</v>
      </c>
      <c r="M1733" s="91" t="s">
        <v>9451</v>
      </c>
      <c r="N1733" s="94">
        <f>Emissions!G1733</f>
        <v>0</v>
      </c>
      <c r="O1733" s="91" t="str">
        <f>Emissions!H1733</f>
        <v>TON</v>
      </c>
      <c r="P1733" s="93">
        <f>'Emissions Factor'!$B$2</f>
        <v>5.5099999999999998E-6</v>
      </c>
      <c r="Q1733" s="91" t="str">
        <f>Emissions!L1733</f>
        <v xml:space="preserve">LB </v>
      </c>
      <c r="R1733" s="91" t="str">
        <f>Emissions!M1733</f>
        <v>TON</v>
      </c>
      <c r="S1733" s="91" t="s">
        <v>9454</v>
      </c>
      <c r="T1733" s="91">
        <v>7439976</v>
      </c>
      <c r="U1733" s="91" t="s">
        <v>9452</v>
      </c>
      <c r="V1733" s="91">
        <v>8</v>
      </c>
      <c r="W1733" s="95">
        <f>Emissions!N1733</f>
        <v>0</v>
      </c>
      <c r="X1733" s="95" t="str">
        <f>Emissions!O1733</f>
        <v>LB</v>
      </c>
    </row>
    <row r="1734" spans="1:24" x14ac:dyDescent="0.3">
      <c r="A1734" s="91" t="str">
        <f>Emissions!A1734</f>
        <v>31157</v>
      </c>
      <c r="B1734" s="91" t="str">
        <f>Emissions!B1734</f>
        <v>31</v>
      </c>
      <c r="C1734" s="92" t="str">
        <f>Emissions!F1734</f>
        <v>NE</v>
      </c>
      <c r="D1734" s="92" t="str">
        <f>Emissions!C1734</f>
        <v>157</v>
      </c>
      <c r="E1734" s="91" t="str">
        <f>Emissions!D1734</f>
        <v>Scotts Bluff</v>
      </c>
      <c r="F1734" s="91" t="str">
        <f>Emissions!E1734</f>
        <v>County</v>
      </c>
      <c r="G1734" s="91">
        <v>2620030001</v>
      </c>
      <c r="H1734" s="91" t="s">
        <v>9455</v>
      </c>
      <c r="I1734" s="91" t="s">
        <v>9450</v>
      </c>
      <c r="J1734" s="91" t="s">
        <v>9453</v>
      </c>
      <c r="K1734" s="91">
        <v>2014</v>
      </c>
      <c r="L1734" s="91">
        <v>515</v>
      </c>
      <c r="M1734" s="91" t="s">
        <v>9451</v>
      </c>
      <c r="N1734" s="94">
        <f>Emissions!G1734</f>
        <v>0</v>
      </c>
      <c r="O1734" s="91" t="str">
        <f>Emissions!H1734</f>
        <v>TON</v>
      </c>
      <c r="P1734" s="93">
        <f>'Emissions Factor'!$B$2</f>
        <v>5.5099999999999998E-6</v>
      </c>
      <c r="Q1734" s="91" t="str">
        <f>Emissions!L1734</f>
        <v xml:space="preserve">LB </v>
      </c>
      <c r="R1734" s="91" t="str">
        <f>Emissions!M1734</f>
        <v>TON</v>
      </c>
      <c r="S1734" s="91" t="s">
        <v>9454</v>
      </c>
      <c r="T1734" s="91">
        <v>7439976</v>
      </c>
      <c r="U1734" s="91" t="s">
        <v>9452</v>
      </c>
      <c r="V1734" s="91">
        <v>8</v>
      </c>
      <c r="W1734" s="95">
        <f>Emissions!N1734</f>
        <v>0</v>
      </c>
      <c r="X1734" s="95" t="str">
        <f>Emissions!O1734</f>
        <v>LB</v>
      </c>
    </row>
    <row r="1735" spans="1:24" x14ac:dyDescent="0.3">
      <c r="A1735" s="91" t="str">
        <f>Emissions!A1735</f>
        <v>31159</v>
      </c>
      <c r="B1735" s="91" t="str">
        <f>Emissions!B1735</f>
        <v>31</v>
      </c>
      <c r="C1735" s="92" t="str">
        <f>Emissions!F1735</f>
        <v>NE</v>
      </c>
      <c r="D1735" s="92" t="str">
        <f>Emissions!C1735</f>
        <v>159</v>
      </c>
      <c r="E1735" s="91" t="str">
        <f>Emissions!D1735</f>
        <v>Seward</v>
      </c>
      <c r="F1735" s="91" t="str">
        <f>Emissions!E1735</f>
        <v>County</v>
      </c>
      <c r="G1735" s="91">
        <v>2620030001</v>
      </c>
      <c r="H1735" s="91" t="s">
        <v>9455</v>
      </c>
      <c r="I1735" s="91" t="s">
        <v>9450</v>
      </c>
      <c r="J1735" s="91" t="s">
        <v>9453</v>
      </c>
      <c r="K1735" s="91">
        <v>2014</v>
      </c>
      <c r="L1735" s="91">
        <v>515</v>
      </c>
      <c r="M1735" s="91" t="s">
        <v>9451</v>
      </c>
      <c r="N1735" s="94">
        <f>Emissions!G1735</f>
        <v>0</v>
      </c>
      <c r="O1735" s="91" t="str">
        <f>Emissions!H1735</f>
        <v>TON</v>
      </c>
      <c r="P1735" s="93">
        <f>'Emissions Factor'!$B$2</f>
        <v>5.5099999999999998E-6</v>
      </c>
      <c r="Q1735" s="91" t="str">
        <f>Emissions!L1735</f>
        <v xml:space="preserve">LB </v>
      </c>
      <c r="R1735" s="91" t="str">
        <f>Emissions!M1735</f>
        <v>TON</v>
      </c>
      <c r="S1735" s="91" t="s">
        <v>9454</v>
      </c>
      <c r="T1735" s="91">
        <v>7439976</v>
      </c>
      <c r="U1735" s="91" t="s">
        <v>9452</v>
      </c>
      <c r="V1735" s="91">
        <v>8</v>
      </c>
      <c r="W1735" s="95">
        <f>Emissions!N1735</f>
        <v>0</v>
      </c>
      <c r="X1735" s="95" t="str">
        <f>Emissions!O1735</f>
        <v>LB</v>
      </c>
    </row>
    <row r="1736" spans="1:24" x14ac:dyDescent="0.3">
      <c r="A1736" s="91" t="str">
        <f>Emissions!A1736</f>
        <v>31161</v>
      </c>
      <c r="B1736" s="91" t="str">
        <f>Emissions!B1736</f>
        <v>31</v>
      </c>
      <c r="C1736" s="92" t="str">
        <f>Emissions!F1736</f>
        <v>NE</v>
      </c>
      <c r="D1736" s="92" t="str">
        <f>Emissions!C1736</f>
        <v>161</v>
      </c>
      <c r="E1736" s="91" t="str">
        <f>Emissions!D1736</f>
        <v>Sheridan</v>
      </c>
      <c r="F1736" s="91" t="str">
        <f>Emissions!E1736</f>
        <v>County</v>
      </c>
      <c r="G1736" s="91">
        <v>2620030001</v>
      </c>
      <c r="H1736" s="91" t="s">
        <v>9455</v>
      </c>
      <c r="I1736" s="91" t="s">
        <v>9450</v>
      </c>
      <c r="J1736" s="91" t="s">
        <v>9453</v>
      </c>
      <c r="K1736" s="91">
        <v>2014</v>
      </c>
      <c r="L1736" s="91">
        <v>515</v>
      </c>
      <c r="M1736" s="91" t="s">
        <v>9451</v>
      </c>
      <c r="N1736" s="94">
        <f>Emissions!G1736</f>
        <v>0</v>
      </c>
      <c r="O1736" s="91" t="str">
        <f>Emissions!H1736</f>
        <v>TON</v>
      </c>
      <c r="P1736" s="93">
        <f>'Emissions Factor'!$B$2</f>
        <v>5.5099999999999998E-6</v>
      </c>
      <c r="Q1736" s="91" t="str">
        <f>Emissions!L1736</f>
        <v xml:space="preserve">LB </v>
      </c>
      <c r="R1736" s="91" t="str">
        <f>Emissions!M1736</f>
        <v>TON</v>
      </c>
      <c r="S1736" s="91" t="s">
        <v>9454</v>
      </c>
      <c r="T1736" s="91">
        <v>7439976</v>
      </c>
      <c r="U1736" s="91" t="s">
        <v>9452</v>
      </c>
      <c r="V1736" s="91">
        <v>8</v>
      </c>
      <c r="W1736" s="95">
        <f>Emissions!N1736</f>
        <v>0</v>
      </c>
      <c r="X1736" s="95" t="str">
        <f>Emissions!O1736</f>
        <v>LB</v>
      </c>
    </row>
    <row r="1737" spans="1:24" x14ac:dyDescent="0.3">
      <c r="A1737" s="91" t="str">
        <f>Emissions!A1737</f>
        <v>31163</v>
      </c>
      <c r="B1737" s="91" t="str">
        <f>Emissions!B1737</f>
        <v>31</v>
      </c>
      <c r="C1737" s="92" t="str">
        <f>Emissions!F1737</f>
        <v>NE</v>
      </c>
      <c r="D1737" s="92" t="str">
        <f>Emissions!C1737</f>
        <v>163</v>
      </c>
      <c r="E1737" s="91" t="str">
        <f>Emissions!D1737</f>
        <v>Sherman</v>
      </c>
      <c r="F1737" s="91" t="str">
        <f>Emissions!E1737</f>
        <v>County</v>
      </c>
      <c r="G1737" s="91">
        <v>2620030001</v>
      </c>
      <c r="H1737" s="91" t="s">
        <v>9455</v>
      </c>
      <c r="I1737" s="91" t="s">
        <v>9450</v>
      </c>
      <c r="J1737" s="91" t="s">
        <v>9453</v>
      </c>
      <c r="K1737" s="91">
        <v>2014</v>
      </c>
      <c r="L1737" s="91">
        <v>515</v>
      </c>
      <c r="M1737" s="91" t="s">
        <v>9451</v>
      </c>
      <c r="N1737" s="94">
        <f>Emissions!G1737</f>
        <v>0</v>
      </c>
      <c r="O1737" s="91" t="str">
        <f>Emissions!H1737</f>
        <v>TON</v>
      </c>
      <c r="P1737" s="93">
        <f>'Emissions Factor'!$B$2</f>
        <v>5.5099999999999998E-6</v>
      </c>
      <c r="Q1737" s="91" t="str">
        <f>Emissions!L1737</f>
        <v xml:space="preserve">LB </v>
      </c>
      <c r="R1737" s="91" t="str">
        <f>Emissions!M1737</f>
        <v>TON</v>
      </c>
      <c r="S1737" s="91" t="s">
        <v>9454</v>
      </c>
      <c r="T1737" s="91">
        <v>7439976</v>
      </c>
      <c r="U1737" s="91" t="s">
        <v>9452</v>
      </c>
      <c r="V1737" s="91">
        <v>8</v>
      </c>
      <c r="W1737" s="95">
        <f>Emissions!N1737</f>
        <v>0</v>
      </c>
      <c r="X1737" s="95" t="str">
        <f>Emissions!O1737</f>
        <v>LB</v>
      </c>
    </row>
    <row r="1738" spans="1:24" x14ac:dyDescent="0.3">
      <c r="A1738" s="91" t="str">
        <f>Emissions!A1738</f>
        <v>31165</v>
      </c>
      <c r="B1738" s="91" t="str">
        <f>Emissions!B1738</f>
        <v>31</v>
      </c>
      <c r="C1738" s="92" t="str">
        <f>Emissions!F1738</f>
        <v>NE</v>
      </c>
      <c r="D1738" s="92" t="str">
        <f>Emissions!C1738</f>
        <v>165</v>
      </c>
      <c r="E1738" s="91" t="str">
        <f>Emissions!D1738</f>
        <v>Sioux</v>
      </c>
      <c r="F1738" s="91" t="str">
        <f>Emissions!E1738</f>
        <v>County</v>
      </c>
      <c r="G1738" s="91">
        <v>2620030001</v>
      </c>
      <c r="H1738" s="91" t="s">
        <v>9455</v>
      </c>
      <c r="I1738" s="91" t="s">
        <v>9450</v>
      </c>
      <c r="J1738" s="91" t="s">
        <v>9453</v>
      </c>
      <c r="K1738" s="91">
        <v>2014</v>
      </c>
      <c r="L1738" s="91">
        <v>515</v>
      </c>
      <c r="M1738" s="91" t="s">
        <v>9451</v>
      </c>
      <c r="N1738" s="94">
        <f>Emissions!G1738</f>
        <v>0</v>
      </c>
      <c r="O1738" s="91" t="str">
        <f>Emissions!H1738</f>
        <v>TON</v>
      </c>
      <c r="P1738" s="93">
        <f>'Emissions Factor'!$B$2</f>
        <v>5.5099999999999998E-6</v>
      </c>
      <c r="Q1738" s="91" t="str">
        <f>Emissions!L1738</f>
        <v xml:space="preserve">LB </v>
      </c>
      <c r="R1738" s="91" t="str">
        <f>Emissions!M1738</f>
        <v>TON</v>
      </c>
      <c r="S1738" s="91" t="s">
        <v>9454</v>
      </c>
      <c r="T1738" s="91">
        <v>7439976</v>
      </c>
      <c r="U1738" s="91" t="s">
        <v>9452</v>
      </c>
      <c r="V1738" s="91">
        <v>8</v>
      </c>
      <c r="W1738" s="95">
        <f>Emissions!N1738</f>
        <v>0</v>
      </c>
      <c r="X1738" s="95" t="str">
        <f>Emissions!O1738</f>
        <v>LB</v>
      </c>
    </row>
    <row r="1739" spans="1:24" x14ac:dyDescent="0.3">
      <c r="A1739" s="91" t="str">
        <f>Emissions!A1739</f>
        <v>31167</v>
      </c>
      <c r="B1739" s="91" t="str">
        <f>Emissions!B1739</f>
        <v>31</v>
      </c>
      <c r="C1739" s="92" t="str">
        <f>Emissions!F1739</f>
        <v>NE</v>
      </c>
      <c r="D1739" s="92" t="str">
        <f>Emissions!C1739</f>
        <v>167</v>
      </c>
      <c r="E1739" s="91" t="str">
        <f>Emissions!D1739</f>
        <v>Stanton</v>
      </c>
      <c r="F1739" s="91" t="str">
        <f>Emissions!E1739</f>
        <v>County</v>
      </c>
      <c r="G1739" s="91">
        <v>2620030001</v>
      </c>
      <c r="H1739" s="91" t="s">
        <v>9455</v>
      </c>
      <c r="I1739" s="91" t="s">
        <v>9450</v>
      </c>
      <c r="J1739" s="91" t="s">
        <v>9453</v>
      </c>
      <c r="K1739" s="91">
        <v>2014</v>
      </c>
      <c r="L1739" s="91">
        <v>515</v>
      </c>
      <c r="M1739" s="91" t="s">
        <v>9451</v>
      </c>
      <c r="N1739" s="94">
        <f>Emissions!G1739</f>
        <v>9150</v>
      </c>
      <c r="O1739" s="91" t="str">
        <f>Emissions!H1739</f>
        <v>TON</v>
      </c>
      <c r="P1739" s="93">
        <f>'Emissions Factor'!$B$2</f>
        <v>5.5099999999999998E-6</v>
      </c>
      <c r="Q1739" s="91" t="str">
        <f>Emissions!L1739</f>
        <v xml:space="preserve">LB </v>
      </c>
      <c r="R1739" s="91" t="str">
        <f>Emissions!M1739</f>
        <v>TON</v>
      </c>
      <c r="S1739" s="91" t="s">
        <v>9454</v>
      </c>
      <c r="T1739" s="91">
        <v>7439976</v>
      </c>
      <c r="U1739" s="91" t="s">
        <v>9452</v>
      </c>
      <c r="V1739" s="91">
        <v>8</v>
      </c>
      <c r="W1739" s="95">
        <f>Emissions!N1739</f>
        <v>5.0416499999999996E-2</v>
      </c>
      <c r="X1739" s="95" t="str">
        <f>Emissions!O1739</f>
        <v>LB</v>
      </c>
    </row>
    <row r="1740" spans="1:24" x14ac:dyDescent="0.3">
      <c r="A1740" s="91" t="str">
        <f>Emissions!A1740</f>
        <v>31169</v>
      </c>
      <c r="B1740" s="91" t="str">
        <f>Emissions!B1740</f>
        <v>31</v>
      </c>
      <c r="C1740" s="92" t="str">
        <f>Emissions!F1740</f>
        <v>NE</v>
      </c>
      <c r="D1740" s="92" t="str">
        <f>Emissions!C1740</f>
        <v>169</v>
      </c>
      <c r="E1740" s="91" t="str">
        <f>Emissions!D1740</f>
        <v>Thayer</v>
      </c>
      <c r="F1740" s="91" t="str">
        <f>Emissions!E1740</f>
        <v>County</v>
      </c>
      <c r="G1740" s="91">
        <v>2620030001</v>
      </c>
      <c r="H1740" s="91" t="s">
        <v>9455</v>
      </c>
      <c r="I1740" s="91" t="s">
        <v>9450</v>
      </c>
      <c r="J1740" s="91" t="s">
        <v>9453</v>
      </c>
      <c r="K1740" s="91">
        <v>2014</v>
      </c>
      <c r="L1740" s="91">
        <v>515</v>
      </c>
      <c r="M1740" s="91" t="s">
        <v>9451</v>
      </c>
      <c r="N1740" s="94">
        <f>Emissions!G1740</f>
        <v>0</v>
      </c>
      <c r="O1740" s="91" t="str">
        <f>Emissions!H1740</f>
        <v>TON</v>
      </c>
      <c r="P1740" s="93">
        <f>'Emissions Factor'!$B$2</f>
        <v>5.5099999999999998E-6</v>
      </c>
      <c r="Q1740" s="91" t="str">
        <f>Emissions!L1740</f>
        <v xml:space="preserve">LB </v>
      </c>
      <c r="R1740" s="91" t="str">
        <f>Emissions!M1740</f>
        <v>TON</v>
      </c>
      <c r="S1740" s="91" t="s">
        <v>9454</v>
      </c>
      <c r="T1740" s="91">
        <v>7439976</v>
      </c>
      <c r="U1740" s="91" t="s">
        <v>9452</v>
      </c>
      <c r="V1740" s="91">
        <v>8</v>
      </c>
      <c r="W1740" s="95">
        <f>Emissions!N1740</f>
        <v>0</v>
      </c>
      <c r="X1740" s="95" t="str">
        <f>Emissions!O1740</f>
        <v>LB</v>
      </c>
    </row>
    <row r="1741" spans="1:24" x14ac:dyDescent="0.3">
      <c r="A1741" s="91" t="str">
        <f>Emissions!A1741</f>
        <v>31171</v>
      </c>
      <c r="B1741" s="91" t="str">
        <f>Emissions!B1741</f>
        <v>31</v>
      </c>
      <c r="C1741" s="92" t="str">
        <f>Emissions!F1741</f>
        <v>NE</v>
      </c>
      <c r="D1741" s="92" t="str">
        <f>Emissions!C1741</f>
        <v>171</v>
      </c>
      <c r="E1741" s="91" t="str">
        <f>Emissions!D1741</f>
        <v>Thomas</v>
      </c>
      <c r="F1741" s="91" t="str">
        <f>Emissions!E1741</f>
        <v>County</v>
      </c>
      <c r="G1741" s="91">
        <v>2620030001</v>
      </c>
      <c r="H1741" s="91" t="s">
        <v>9455</v>
      </c>
      <c r="I1741" s="91" t="s">
        <v>9450</v>
      </c>
      <c r="J1741" s="91" t="s">
        <v>9453</v>
      </c>
      <c r="K1741" s="91">
        <v>2014</v>
      </c>
      <c r="L1741" s="91">
        <v>515</v>
      </c>
      <c r="M1741" s="91" t="s">
        <v>9451</v>
      </c>
      <c r="N1741" s="94">
        <f>Emissions!G1741</f>
        <v>0</v>
      </c>
      <c r="O1741" s="91" t="str">
        <f>Emissions!H1741</f>
        <v>TON</v>
      </c>
      <c r="P1741" s="93">
        <f>'Emissions Factor'!$B$2</f>
        <v>5.5099999999999998E-6</v>
      </c>
      <c r="Q1741" s="91" t="str">
        <f>Emissions!L1741</f>
        <v xml:space="preserve">LB </v>
      </c>
      <c r="R1741" s="91" t="str">
        <f>Emissions!M1741</f>
        <v>TON</v>
      </c>
      <c r="S1741" s="91" t="s">
        <v>9454</v>
      </c>
      <c r="T1741" s="91">
        <v>7439976</v>
      </c>
      <c r="U1741" s="91" t="s">
        <v>9452</v>
      </c>
      <c r="V1741" s="91">
        <v>8</v>
      </c>
      <c r="W1741" s="95">
        <f>Emissions!N1741</f>
        <v>0</v>
      </c>
      <c r="X1741" s="95" t="str">
        <f>Emissions!O1741</f>
        <v>LB</v>
      </c>
    </row>
    <row r="1742" spans="1:24" x14ac:dyDescent="0.3">
      <c r="A1742" s="91" t="str">
        <f>Emissions!A1742</f>
        <v>31173</v>
      </c>
      <c r="B1742" s="91" t="str">
        <f>Emissions!B1742</f>
        <v>31</v>
      </c>
      <c r="C1742" s="92" t="str">
        <f>Emissions!F1742</f>
        <v>NE</v>
      </c>
      <c r="D1742" s="92" t="str">
        <f>Emissions!C1742</f>
        <v>173</v>
      </c>
      <c r="E1742" s="91" t="str">
        <f>Emissions!D1742</f>
        <v>Thurston</v>
      </c>
      <c r="F1742" s="91" t="str">
        <f>Emissions!E1742</f>
        <v>County</v>
      </c>
      <c r="G1742" s="91">
        <v>2620030001</v>
      </c>
      <c r="H1742" s="91" t="s">
        <v>9455</v>
      </c>
      <c r="I1742" s="91" t="s">
        <v>9450</v>
      </c>
      <c r="J1742" s="91" t="s">
        <v>9453</v>
      </c>
      <c r="K1742" s="91">
        <v>2014</v>
      </c>
      <c r="L1742" s="91">
        <v>515</v>
      </c>
      <c r="M1742" s="91" t="s">
        <v>9451</v>
      </c>
      <c r="N1742" s="94">
        <f>Emissions!G1742</f>
        <v>0</v>
      </c>
      <c r="O1742" s="91" t="str">
        <f>Emissions!H1742</f>
        <v>TON</v>
      </c>
      <c r="P1742" s="93">
        <f>'Emissions Factor'!$B$2</f>
        <v>5.5099999999999998E-6</v>
      </c>
      <c r="Q1742" s="91" t="str">
        <f>Emissions!L1742</f>
        <v xml:space="preserve">LB </v>
      </c>
      <c r="R1742" s="91" t="str">
        <f>Emissions!M1742</f>
        <v>TON</v>
      </c>
      <c r="S1742" s="91" t="s">
        <v>9454</v>
      </c>
      <c r="T1742" s="91">
        <v>7439976</v>
      </c>
      <c r="U1742" s="91" t="s">
        <v>9452</v>
      </c>
      <c r="V1742" s="91">
        <v>8</v>
      </c>
      <c r="W1742" s="95">
        <f>Emissions!N1742</f>
        <v>0</v>
      </c>
      <c r="X1742" s="95" t="str">
        <f>Emissions!O1742</f>
        <v>LB</v>
      </c>
    </row>
    <row r="1743" spans="1:24" x14ac:dyDescent="0.3">
      <c r="A1743" s="91" t="str">
        <f>Emissions!A1743</f>
        <v>31175</v>
      </c>
      <c r="B1743" s="91" t="str">
        <f>Emissions!B1743</f>
        <v>31</v>
      </c>
      <c r="C1743" s="92" t="str">
        <f>Emissions!F1743</f>
        <v>NE</v>
      </c>
      <c r="D1743" s="92" t="str">
        <f>Emissions!C1743</f>
        <v>175</v>
      </c>
      <c r="E1743" s="91" t="str">
        <f>Emissions!D1743</f>
        <v>Valley</v>
      </c>
      <c r="F1743" s="91" t="str">
        <f>Emissions!E1743</f>
        <v>County</v>
      </c>
      <c r="G1743" s="91">
        <v>2620030001</v>
      </c>
      <c r="H1743" s="91" t="s">
        <v>9455</v>
      </c>
      <c r="I1743" s="91" t="s">
        <v>9450</v>
      </c>
      <c r="J1743" s="91" t="s">
        <v>9453</v>
      </c>
      <c r="K1743" s="91">
        <v>2014</v>
      </c>
      <c r="L1743" s="91">
        <v>515</v>
      </c>
      <c r="M1743" s="91" t="s">
        <v>9451</v>
      </c>
      <c r="N1743" s="94">
        <f>Emissions!G1743</f>
        <v>0</v>
      </c>
      <c r="O1743" s="91" t="str">
        <f>Emissions!H1743</f>
        <v>TON</v>
      </c>
      <c r="P1743" s="93">
        <f>'Emissions Factor'!$B$2</f>
        <v>5.5099999999999998E-6</v>
      </c>
      <c r="Q1743" s="91" t="str">
        <f>Emissions!L1743</f>
        <v xml:space="preserve">LB </v>
      </c>
      <c r="R1743" s="91" t="str">
        <f>Emissions!M1743</f>
        <v>TON</v>
      </c>
      <c r="S1743" s="91" t="s">
        <v>9454</v>
      </c>
      <c r="T1743" s="91">
        <v>7439976</v>
      </c>
      <c r="U1743" s="91" t="s">
        <v>9452</v>
      </c>
      <c r="V1743" s="91">
        <v>8</v>
      </c>
      <c r="W1743" s="95">
        <f>Emissions!N1743</f>
        <v>0</v>
      </c>
      <c r="X1743" s="95" t="str">
        <f>Emissions!O1743</f>
        <v>LB</v>
      </c>
    </row>
    <row r="1744" spans="1:24" x14ac:dyDescent="0.3">
      <c r="A1744" s="91" t="str">
        <f>Emissions!A1744</f>
        <v>31177</v>
      </c>
      <c r="B1744" s="91" t="str">
        <f>Emissions!B1744</f>
        <v>31</v>
      </c>
      <c r="C1744" s="92" t="str">
        <f>Emissions!F1744</f>
        <v>NE</v>
      </c>
      <c r="D1744" s="92" t="str">
        <f>Emissions!C1744</f>
        <v>177</v>
      </c>
      <c r="E1744" s="91" t="str">
        <f>Emissions!D1744</f>
        <v>Washington</v>
      </c>
      <c r="F1744" s="91" t="str">
        <f>Emissions!E1744</f>
        <v>County</v>
      </c>
      <c r="G1744" s="91">
        <v>2620030001</v>
      </c>
      <c r="H1744" s="91" t="s">
        <v>9455</v>
      </c>
      <c r="I1744" s="91" t="s">
        <v>9450</v>
      </c>
      <c r="J1744" s="91" t="s">
        <v>9453</v>
      </c>
      <c r="K1744" s="91">
        <v>2014</v>
      </c>
      <c r="L1744" s="91">
        <v>515</v>
      </c>
      <c r="M1744" s="91" t="s">
        <v>9451</v>
      </c>
      <c r="N1744" s="94">
        <f>Emissions!G1744</f>
        <v>0</v>
      </c>
      <c r="O1744" s="91" t="str">
        <f>Emissions!H1744</f>
        <v>TON</v>
      </c>
      <c r="P1744" s="93">
        <f>'Emissions Factor'!$B$2</f>
        <v>5.5099999999999998E-6</v>
      </c>
      <c r="Q1744" s="91" t="str">
        <f>Emissions!L1744</f>
        <v xml:space="preserve">LB </v>
      </c>
      <c r="R1744" s="91" t="str">
        <f>Emissions!M1744</f>
        <v>TON</v>
      </c>
      <c r="S1744" s="91" t="s">
        <v>9454</v>
      </c>
      <c r="T1744" s="91">
        <v>7439976</v>
      </c>
      <c r="U1744" s="91" t="s">
        <v>9452</v>
      </c>
      <c r="V1744" s="91">
        <v>8</v>
      </c>
      <c r="W1744" s="95">
        <f>Emissions!N1744</f>
        <v>0</v>
      </c>
      <c r="X1744" s="95" t="str">
        <f>Emissions!O1744</f>
        <v>LB</v>
      </c>
    </row>
    <row r="1745" spans="1:24" x14ac:dyDescent="0.3">
      <c r="A1745" s="91" t="str">
        <f>Emissions!A1745</f>
        <v>31179</v>
      </c>
      <c r="B1745" s="91" t="str">
        <f>Emissions!B1745</f>
        <v>31</v>
      </c>
      <c r="C1745" s="92" t="str">
        <f>Emissions!F1745</f>
        <v>NE</v>
      </c>
      <c r="D1745" s="92" t="str">
        <f>Emissions!C1745</f>
        <v>179</v>
      </c>
      <c r="E1745" s="91" t="str">
        <f>Emissions!D1745</f>
        <v>Wayne</v>
      </c>
      <c r="F1745" s="91" t="str">
        <f>Emissions!E1745</f>
        <v>County</v>
      </c>
      <c r="G1745" s="91">
        <v>2620030001</v>
      </c>
      <c r="H1745" s="91" t="s">
        <v>9455</v>
      </c>
      <c r="I1745" s="91" t="s">
        <v>9450</v>
      </c>
      <c r="J1745" s="91" t="s">
        <v>9453</v>
      </c>
      <c r="K1745" s="91">
        <v>2014</v>
      </c>
      <c r="L1745" s="91">
        <v>515</v>
      </c>
      <c r="M1745" s="91" t="s">
        <v>9451</v>
      </c>
      <c r="N1745" s="94">
        <f>Emissions!G1745</f>
        <v>0</v>
      </c>
      <c r="O1745" s="91" t="str">
        <f>Emissions!H1745</f>
        <v>TON</v>
      </c>
      <c r="P1745" s="93">
        <f>'Emissions Factor'!$B$2</f>
        <v>5.5099999999999998E-6</v>
      </c>
      <c r="Q1745" s="91" t="str">
        <f>Emissions!L1745</f>
        <v xml:space="preserve">LB </v>
      </c>
      <c r="R1745" s="91" t="str">
        <f>Emissions!M1745</f>
        <v>TON</v>
      </c>
      <c r="S1745" s="91" t="s">
        <v>9454</v>
      </c>
      <c r="T1745" s="91">
        <v>7439976</v>
      </c>
      <c r="U1745" s="91" t="s">
        <v>9452</v>
      </c>
      <c r="V1745" s="91">
        <v>8</v>
      </c>
      <c r="W1745" s="95">
        <f>Emissions!N1745</f>
        <v>0</v>
      </c>
      <c r="X1745" s="95" t="str">
        <f>Emissions!O1745</f>
        <v>LB</v>
      </c>
    </row>
    <row r="1746" spans="1:24" x14ac:dyDescent="0.3">
      <c r="A1746" s="91" t="str">
        <f>Emissions!A1746</f>
        <v>31181</v>
      </c>
      <c r="B1746" s="91" t="str">
        <f>Emissions!B1746</f>
        <v>31</v>
      </c>
      <c r="C1746" s="92" t="str">
        <f>Emissions!F1746</f>
        <v>NE</v>
      </c>
      <c r="D1746" s="92" t="str">
        <f>Emissions!C1746</f>
        <v>181</v>
      </c>
      <c r="E1746" s="91" t="str">
        <f>Emissions!D1746</f>
        <v>Webster</v>
      </c>
      <c r="F1746" s="91" t="str">
        <f>Emissions!E1746</f>
        <v>County</v>
      </c>
      <c r="G1746" s="91">
        <v>2620030001</v>
      </c>
      <c r="H1746" s="91" t="s">
        <v>9455</v>
      </c>
      <c r="I1746" s="91" t="s">
        <v>9450</v>
      </c>
      <c r="J1746" s="91" t="s">
        <v>9453</v>
      </c>
      <c r="K1746" s="91">
        <v>2014</v>
      </c>
      <c r="L1746" s="91">
        <v>515</v>
      </c>
      <c r="M1746" s="91" t="s">
        <v>9451</v>
      </c>
      <c r="N1746" s="94">
        <f>Emissions!G1746</f>
        <v>0</v>
      </c>
      <c r="O1746" s="91" t="str">
        <f>Emissions!H1746</f>
        <v>TON</v>
      </c>
      <c r="P1746" s="93">
        <f>'Emissions Factor'!$B$2</f>
        <v>5.5099999999999998E-6</v>
      </c>
      <c r="Q1746" s="91" t="str">
        <f>Emissions!L1746</f>
        <v xml:space="preserve">LB </v>
      </c>
      <c r="R1746" s="91" t="str">
        <f>Emissions!M1746</f>
        <v>TON</v>
      </c>
      <c r="S1746" s="91" t="s">
        <v>9454</v>
      </c>
      <c r="T1746" s="91">
        <v>7439976</v>
      </c>
      <c r="U1746" s="91" t="s">
        <v>9452</v>
      </c>
      <c r="V1746" s="91">
        <v>8</v>
      </c>
      <c r="W1746" s="95">
        <f>Emissions!N1746</f>
        <v>0</v>
      </c>
      <c r="X1746" s="95" t="str">
        <f>Emissions!O1746</f>
        <v>LB</v>
      </c>
    </row>
    <row r="1747" spans="1:24" x14ac:dyDescent="0.3">
      <c r="A1747" s="91" t="str">
        <f>Emissions!A1747</f>
        <v>31183</v>
      </c>
      <c r="B1747" s="91" t="str">
        <f>Emissions!B1747</f>
        <v>31</v>
      </c>
      <c r="C1747" s="92" t="str">
        <f>Emissions!F1747</f>
        <v>NE</v>
      </c>
      <c r="D1747" s="92" t="str">
        <f>Emissions!C1747</f>
        <v>183</v>
      </c>
      <c r="E1747" s="91" t="str">
        <f>Emissions!D1747</f>
        <v>Wheeler</v>
      </c>
      <c r="F1747" s="91" t="str">
        <f>Emissions!E1747</f>
        <v>County</v>
      </c>
      <c r="G1747" s="91">
        <v>2620030001</v>
      </c>
      <c r="H1747" s="91" t="s">
        <v>9455</v>
      </c>
      <c r="I1747" s="91" t="s">
        <v>9450</v>
      </c>
      <c r="J1747" s="91" t="s">
        <v>9453</v>
      </c>
      <c r="K1747" s="91">
        <v>2014</v>
      </c>
      <c r="L1747" s="91">
        <v>515</v>
      </c>
      <c r="M1747" s="91" t="s">
        <v>9451</v>
      </c>
      <c r="N1747" s="94">
        <f>Emissions!G1747</f>
        <v>0</v>
      </c>
      <c r="O1747" s="91" t="str">
        <f>Emissions!H1747</f>
        <v>TON</v>
      </c>
      <c r="P1747" s="93">
        <f>'Emissions Factor'!$B$2</f>
        <v>5.5099999999999998E-6</v>
      </c>
      <c r="Q1747" s="91" t="str">
        <f>Emissions!L1747</f>
        <v xml:space="preserve">LB </v>
      </c>
      <c r="R1747" s="91" t="str">
        <f>Emissions!M1747</f>
        <v>TON</v>
      </c>
      <c r="S1747" s="91" t="s">
        <v>9454</v>
      </c>
      <c r="T1747" s="91">
        <v>7439976</v>
      </c>
      <c r="U1747" s="91" t="s">
        <v>9452</v>
      </c>
      <c r="V1747" s="91">
        <v>8</v>
      </c>
      <c r="W1747" s="95">
        <f>Emissions!N1747</f>
        <v>0</v>
      </c>
      <c r="X1747" s="95" t="str">
        <f>Emissions!O1747</f>
        <v>LB</v>
      </c>
    </row>
    <row r="1748" spans="1:24" x14ac:dyDescent="0.3">
      <c r="A1748" s="91" t="str">
        <f>Emissions!A1748</f>
        <v>31185</v>
      </c>
      <c r="B1748" s="91" t="str">
        <f>Emissions!B1748</f>
        <v>31</v>
      </c>
      <c r="C1748" s="92" t="str">
        <f>Emissions!F1748</f>
        <v>NE</v>
      </c>
      <c r="D1748" s="92" t="str">
        <f>Emissions!C1748</f>
        <v>185</v>
      </c>
      <c r="E1748" s="91" t="str">
        <f>Emissions!D1748</f>
        <v>York</v>
      </c>
      <c r="F1748" s="91" t="str">
        <f>Emissions!E1748</f>
        <v>County</v>
      </c>
      <c r="G1748" s="91">
        <v>2620030001</v>
      </c>
      <c r="H1748" s="91" t="s">
        <v>9455</v>
      </c>
      <c r="I1748" s="91" t="s">
        <v>9450</v>
      </c>
      <c r="J1748" s="91" t="s">
        <v>9453</v>
      </c>
      <c r="K1748" s="91">
        <v>2014</v>
      </c>
      <c r="L1748" s="91">
        <v>515</v>
      </c>
      <c r="M1748" s="91" t="s">
        <v>9451</v>
      </c>
      <c r="N1748" s="94">
        <f>Emissions!G1748</f>
        <v>6690.5263157894697</v>
      </c>
      <c r="O1748" s="91" t="str">
        <f>Emissions!H1748</f>
        <v>TON</v>
      </c>
      <c r="P1748" s="93">
        <f>'Emissions Factor'!$B$2</f>
        <v>5.5099999999999998E-6</v>
      </c>
      <c r="Q1748" s="91" t="str">
        <f>Emissions!L1748</f>
        <v xml:space="preserve">LB </v>
      </c>
      <c r="R1748" s="91" t="str">
        <f>Emissions!M1748</f>
        <v>TON</v>
      </c>
      <c r="S1748" s="91" t="s">
        <v>9454</v>
      </c>
      <c r="T1748" s="91">
        <v>7439976</v>
      </c>
      <c r="U1748" s="91" t="s">
        <v>9452</v>
      </c>
      <c r="V1748" s="91">
        <v>8</v>
      </c>
      <c r="W1748" s="95">
        <f>Emissions!N1748</f>
        <v>3.6864799999999975E-2</v>
      </c>
      <c r="X1748" s="95" t="str">
        <f>Emissions!O1748</f>
        <v>LB</v>
      </c>
    </row>
    <row r="1749" spans="1:24" x14ac:dyDescent="0.3">
      <c r="A1749" s="91" t="str">
        <f>Emissions!A1749</f>
        <v>32001</v>
      </c>
      <c r="B1749" s="91" t="str">
        <f>Emissions!B1749</f>
        <v>32</v>
      </c>
      <c r="C1749" s="92" t="str">
        <f>Emissions!F1749</f>
        <v>NV</v>
      </c>
      <c r="D1749" s="92" t="str">
        <f>Emissions!C1749</f>
        <v>001</v>
      </c>
      <c r="E1749" s="91" t="str">
        <f>Emissions!D1749</f>
        <v>Churchill</v>
      </c>
      <c r="F1749" s="91" t="str">
        <f>Emissions!E1749</f>
        <v>County</v>
      </c>
      <c r="G1749" s="91">
        <v>2620030001</v>
      </c>
      <c r="H1749" s="91" t="s">
        <v>9455</v>
      </c>
      <c r="I1749" s="91" t="s">
        <v>9450</v>
      </c>
      <c r="J1749" s="91" t="s">
        <v>9453</v>
      </c>
      <c r="K1749" s="91">
        <v>2014</v>
      </c>
      <c r="L1749" s="91">
        <v>515</v>
      </c>
      <c r="M1749" s="91" t="s">
        <v>9451</v>
      </c>
      <c r="N1749" s="94">
        <f>Emissions!G1749</f>
        <v>0</v>
      </c>
      <c r="O1749" s="91" t="str">
        <f>Emissions!H1749</f>
        <v>TON</v>
      </c>
      <c r="P1749" s="93">
        <f>'Emissions Factor'!$B$2</f>
        <v>5.5099999999999998E-6</v>
      </c>
      <c r="Q1749" s="91" t="str">
        <f>Emissions!L1749</f>
        <v xml:space="preserve">LB </v>
      </c>
      <c r="R1749" s="91" t="str">
        <f>Emissions!M1749</f>
        <v>TON</v>
      </c>
      <c r="S1749" s="91" t="s">
        <v>9454</v>
      </c>
      <c r="T1749" s="91">
        <v>7439976</v>
      </c>
      <c r="U1749" s="91" t="s">
        <v>9452</v>
      </c>
      <c r="V1749" s="91">
        <v>8</v>
      </c>
      <c r="W1749" s="95">
        <f>Emissions!N1749</f>
        <v>0</v>
      </c>
      <c r="X1749" s="95" t="str">
        <f>Emissions!O1749</f>
        <v>LB</v>
      </c>
    </row>
    <row r="1750" spans="1:24" x14ac:dyDescent="0.3">
      <c r="A1750" s="91" t="str">
        <f>Emissions!A1750</f>
        <v>32003</v>
      </c>
      <c r="B1750" s="91" t="str">
        <f>Emissions!B1750</f>
        <v>32</v>
      </c>
      <c r="C1750" s="92" t="str">
        <f>Emissions!F1750</f>
        <v>NV</v>
      </c>
      <c r="D1750" s="92" t="str">
        <f>Emissions!C1750</f>
        <v>003</v>
      </c>
      <c r="E1750" s="91" t="str">
        <f>Emissions!D1750</f>
        <v>Clark</v>
      </c>
      <c r="F1750" s="91" t="str">
        <f>Emissions!E1750</f>
        <v>County</v>
      </c>
      <c r="G1750" s="91">
        <v>2620030001</v>
      </c>
      <c r="H1750" s="91" t="s">
        <v>9455</v>
      </c>
      <c r="I1750" s="91" t="s">
        <v>9450</v>
      </c>
      <c r="J1750" s="91" t="s">
        <v>9453</v>
      </c>
      <c r="K1750" s="91">
        <v>2014</v>
      </c>
      <c r="L1750" s="91">
        <v>515</v>
      </c>
      <c r="M1750" s="91" t="s">
        <v>9451</v>
      </c>
      <c r="N1750" s="94">
        <f>Emissions!G1750</f>
        <v>2709106.6288770032</v>
      </c>
      <c r="O1750" s="91" t="str">
        <f>Emissions!H1750</f>
        <v>TON</v>
      </c>
      <c r="P1750" s="93">
        <f>'Emissions Factor'!$B$2</f>
        <v>5.5099999999999998E-6</v>
      </c>
      <c r="Q1750" s="91" t="str">
        <f>Emissions!L1750</f>
        <v xml:space="preserve">LB </v>
      </c>
      <c r="R1750" s="91" t="str">
        <f>Emissions!M1750</f>
        <v>TON</v>
      </c>
      <c r="S1750" s="91" t="s">
        <v>9454</v>
      </c>
      <c r="T1750" s="91">
        <v>7439976</v>
      </c>
      <c r="U1750" s="91" t="s">
        <v>9452</v>
      </c>
      <c r="V1750" s="91">
        <v>8</v>
      </c>
      <c r="W1750" s="95">
        <f>Emissions!N1750</f>
        <v>14.927177525112286</v>
      </c>
      <c r="X1750" s="95" t="str">
        <f>Emissions!O1750</f>
        <v>LB</v>
      </c>
    </row>
    <row r="1751" spans="1:24" x14ac:dyDescent="0.3">
      <c r="A1751" s="91" t="str">
        <f>Emissions!A1751</f>
        <v>32005</v>
      </c>
      <c r="B1751" s="91" t="str">
        <f>Emissions!B1751</f>
        <v>32</v>
      </c>
      <c r="C1751" s="92" t="str">
        <f>Emissions!F1751</f>
        <v>NV</v>
      </c>
      <c r="D1751" s="92" t="str">
        <f>Emissions!C1751</f>
        <v>005</v>
      </c>
      <c r="E1751" s="91" t="str">
        <f>Emissions!D1751</f>
        <v>Douglas</v>
      </c>
      <c r="F1751" s="91" t="str">
        <f>Emissions!E1751</f>
        <v>County</v>
      </c>
      <c r="G1751" s="91">
        <v>2620030001</v>
      </c>
      <c r="H1751" s="91" t="s">
        <v>9455</v>
      </c>
      <c r="I1751" s="91" t="s">
        <v>9450</v>
      </c>
      <c r="J1751" s="91" t="s">
        <v>9453</v>
      </c>
      <c r="K1751" s="91">
        <v>2014</v>
      </c>
      <c r="L1751" s="91">
        <v>515</v>
      </c>
      <c r="M1751" s="91" t="s">
        <v>9451</v>
      </c>
      <c r="N1751" s="94">
        <f>Emissions!G1751</f>
        <v>0</v>
      </c>
      <c r="O1751" s="91" t="str">
        <f>Emissions!H1751</f>
        <v>TON</v>
      </c>
      <c r="P1751" s="93">
        <f>'Emissions Factor'!$B$2</f>
        <v>5.5099999999999998E-6</v>
      </c>
      <c r="Q1751" s="91" t="str">
        <f>Emissions!L1751</f>
        <v xml:space="preserve">LB </v>
      </c>
      <c r="R1751" s="91" t="str">
        <f>Emissions!M1751</f>
        <v>TON</v>
      </c>
      <c r="S1751" s="91" t="s">
        <v>9454</v>
      </c>
      <c r="T1751" s="91">
        <v>7439976</v>
      </c>
      <c r="U1751" s="91" t="s">
        <v>9452</v>
      </c>
      <c r="V1751" s="91">
        <v>8</v>
      </c>
      <c r="W1751" s="95">
        <f>Emissions!N1751</f>
        <v>0</v>
      </c>
      <c r="X1751" s="95" t="str">
        <f>Emissions!O1751</f>
        <v>LB</v>
      </c>
    </row>
    <row r="1752" spans="1:24" x14ac:dyDescent="0.3">
      <c r="A1752" s="91" t="str">
        <f>Emissions!A1752</f>
        <v>32007</v>
      </c>
      <c r="B1752" s="91" t="str">
        <f>Emissions!B1752</f>
        <v>32</v>
      </c>
      <c r="C1752" s="92" t="str">
        <f>Emissions!F1752</f>
        <v>NV</v>
      </c>
      <c r="D1752" s="92" t="str">
        <f>Emissions!C1752</f>
        <v>007</v>
      </c>
      <c r="E1752" s="91" t="str">
        <f>Emissions!D1752</f>
        <v>Elko</v>
      </c>
      <c r="F1752" s="91" t="str">
        <f>Emissions!E1752</f>
        <v>County</v>
      </c>
      <c r="G1752" s="91">
        <v>2620030001</v>
      </c>
      <c r="H1752" s="91" t="s">
        <v>9455</v>
      </c>
      <c r="I1752" s="91" t="s">
        <v>9450</v>
      </c>
      <c r="J1752" s="91" t="s">
        <v>9453</v>
      </c>
      <c r="K1752" s="91">
        <v>2014</v>
      </c>
      <c r="L1752" s="91">
        <v>515</v>
      </c>
      <c r="M1752" s="91" t="s">
        <v>9451</v>
      </c>
      <c r="N1752" s="94">
        <f>Emissions!G1752</f>
        <v>17814.814814814799</v>
      </c>
      <c r="O1752" s="91" t="str">
        <f>Emissions!H1752</f>
        <v>TON</v>
      </c>
      <c r="P1752" s="93">
        <f>'Emissions Factor'!$B$2</f>
        <v>5.5099999999999998E-6</v>
      </c>
      <c r="Q1752" s="91" t="str">
        <f>Emissions!L1752</f>
        <v xml:space="preserve">LB </v>
      </c>
      <c r="R1752" s="91" t="str">
        <f>Emissions!M1752</f>
        <v>TON</v>
      </c>
      <c r="S1752" s="91" t="s">
        <v>9454</v>
      </c>
      <c r="T1752" s="91">
        <v>7439976</v>
      </c>
      <c r="U1752" s="91" t="s">
        <v>9452</v>
      </c>
      <c r="V1752" s="91">
        <v>8</v>
      </c>
      <c r="W1752" s="95">
        <f>Emissions!N1752</f>
        <v>9.8159629629629541E-2</v>
      </c>
      <c r="X1752" s="95" t="str">
        <f>Emissions!O1752</f>
        <v>LB</v>
      </c>
    </row>
    <row r="1753" spans="1:24" x14ac:dyDescent="0.3">
      <c r="A1753" s="91" t="str">
        <f>Emissions!A1753</f>
        <v>32009</v>
      </c>
      <c r="B1753" s="91" t="str">
        <f>Emissions!B1753</f>
        <v>32</v>
      </c>
      <c r="C1753" s="92" t="str">
        <f>Emissions!F1753</f>
        <v>NV</v>
      </c>
      <c r="D1753" s="92" t="str">
        <f>Emissions!C1753</f>
        <v>009</v>
      </c>
      <c r="E1753" s="91" t="str">
        <f>Emissions!D1753</f>
        <v>Esmeralda</v>
      </c>
      <c r="F1753" s="91" t="str">
        <f>Emissions!E1753</f>
        <v>County</v>
      </c>
      <c r="G1753" s="91">
        <v>2620030001</v>
      </c>
      <c r="H1753" s="91" t="s">
        <v>9455</v>
      </c>
      <c r="I1753" s="91" t="s">
        <v>9450</v>
      </c>
      <c r="J1753" s="91" t="s">
        <v>9453</v>
      </c>
      <c r="K1753" s="91">
        <v>2014</v>
      </c>
      <c r="L1753" s="91">
        <v>515</v>
      </c>
      <c r="M1753" s="91" t="s">
        <v>9451</v>
      </c>
      <c r="N1753" s="94">
        <f>Emissions!G1753</f>
        <v>0</v>
      </c>
      <c r="O1753" s="91" t="str">
        <f>Emissions!H1753</f>
        <v>TON</v>
      </c>
      <c r="P1753" s="93">
        <f>'Emissions Factor'!$B$2</f>
        <v>5.5099999999999998E-6</v>
      </c>
      <c r="Q1753" s="91" t="str">
        <f>Emissions!L1753</f>
        <v xml:space="preserve">LB </v>
      </c>
      <c r="R1753" s="91" t="str">
        <f>Emissions!M1753</f>
        <v>TON</v>
      </c>
      <c r="S1753" s="91" t="s">
        <v>9454</v>
      </c>
      <c r="T1753" s="91">
        <v>7439976</v>
      </c>
      <c r="U1753" s="91" t="s">
        <v>9452</v>
      </c>
      <c r="V1753" s="91">
        <v>8</v>
      </c>
      <c r="W1753" s="95">
        <f>Emissions!N1753</f>
        <v>0</v>
      </c>
      <c r="X1753" s="95" t="str">
        <f>Emissions!O1753</f>
        <v>LB</v>
      </c>
    </row>
    <row r="1754" spans="1:24" x14ac:dyDescent="0.3">
      <c r="A1754" s="91" t="str">
        <f>Emissions!A1754</f>
        <v>32011</v>
      </c>
      <c r="B1754" s="91" t="str">
        <f>Emissions!B1754</f>
        <v>32</v>
      </c>
      <c r="C1754" s="92" t="str">
        <f>Emissions!F1754</f>
        <v>NV</v>
      </c>
      <c r="D1754" s="92" t="str">
        <f>Emissions!C1754</f>
        <v>011</v>
      </c>
      <c r="E1754" s="91" t="str">
        <f>Emissions!D1754</f>
        <v>Eureka</v>
      </c>
      <c r="F1754" s="91" t="str">
        <f>Emissions!E1754</f>
        <v>County</v>
      </c>
      <c r="G1754" s="91">
        <v>2620030001</v>
      </c>
      <c r="H1754" s="91" t="s">
        <v>9455</v>
      </c>
      <c r="I1754" s="91" t="s">
        <v>9450</v>
      </c>
      <c r="J1754" s="91" t="s">
        <v>9453</v>
      </c>
      <c r="K1754" s="91">
        <v>2014</v>
      </c>
      <c r="L1754" s="91">
        <v>515</v>
      </c>
      <c r="M1754" s="91" t="s">
        <v>9451</v>
      </c>
      <c r="N1754" s="94">
        <f>Emissions!G1754</f>
        <v>0</v>
      </c>
      <c r="O1754" s="91" t="str">
        <f>Emissions!H1754</f>
        <v>TON</v>
      </c>
      <c r="P1754" s="93">
        <f>'Emissions Factor'!$B$2</f>
        <v>5.5099999999999998E-6</v>
      </c>
      <c r="Q1754" s="91" t="str">
        <f>Emissions!L1754</f>
        <v xml:space="preserve">LB </v>
      </c>
      <c r="R1754" s="91" t="str">
        <f>Emissions!M1754</f>
        <v>TON</v>
      </c>
      <c r="S1754" s="91" t="s">
        <v>9454</v>
      </c>
      <c r="T1754" s="91">
        <v>7439976</v>
      </c>
      <c r="U1754" s="91" t="s">
        <v>9452</v>
      </c>
      <c r="V1754" s="91">
        <v>8</v>
      </c>
      <c r="W1754" s="95">
        <f>Emissions!N1754</f>
        <v>0</v>
      </c>
      <c r="X1754" s="95" t="str">
        <f>Emissions!O1754</f>
        <v>LB</v>
      </c>
    </row>
    <row r="1755" spans="1:24" x14ac:dyDescent="0.3">
      <c r="A1755" s="91" t="str">
        <f>Emissions!A1755</f>
        <v>32013</v>
      </c>
      <c r="B1755" s="91" t="str">
        <f>Emissions!B1755</f>
        <v>32</v>
      </c>
      <c r="C1755" s="92" t="str">
        <f>Emissions!F1755</f>
        <v>NV</v>
      </c>
      <c r="D1755" s="92" t="str">
        <f>Emissions!C1755</f>
        <v>013</v>
      </c>
      <c r="E1755" s="91" t="str">
        <f>Emissions!D1755</f>
        <v>Humboldt</v>
      </c>
      <c r="F1755" s="91" t="str">
        <f>Emissions!E1755</f>
        <v>County</v>
      </c>
      <c r="G1755" s="91">
        <v>2620030001</v>
      </c>
      <c r="H1755" s="91" t="s">
        <v>9455</v>
      </c>
      <c r="I1755" s="91" t="s">
        <v>9450</v>
      </c>
      <c r="J1755" s="91" t="s">
        <v>9453</v>
      </c>
      <c r="K1755" s="91">
        <v>2014</v>
      </c>
      <c r="L1755" s="91">
        <v>515</v>
      </c>
      <c r="M1755" s="91" t="s">
        <v>9451</v>
      </c>
      <c r="N1755" s="94">
        <f>Emissions!G1755</f>
        <v>0</v>
      </c>
      <c r="O1755" s="91" t="str">
        <f>Emissions!H1755</f>
        <v>TON</v>
      </c>
      <c r="P1755" s="93">
        <f>'Emissions Factor'!$B$2</f>
        <v>5.5099999999999998E-6</v>
      </c>
      <c r="Q1755" s="91" t="str">
        <f>Emissions!L1755</f>
        <v xml:space="preserve">LB </v>
      </c>
      <c r="R1755" s="91" t="str">
        <f>Emissions!M1755</f>
        <v>TON</v>
      </c>
      <c r="S1755" s="91" t="s">
        <v>9454</v>
      </c>
      <c r="T1755" s="91">
        <v>7439976</v>
      </c>
      <c r="U1755" s="91" t="s">
        <v>9452</v>
      </c>
      <c r="V1755" s="91">
        <v>8</v>
      </c>
      <c r="W1755" s="95">
        <f>Emissions!N1755</f>
        <v>0</v>
      </c>
      <c r="X1755" s="95" t="str">
        <f>Emissions!O1755</f>
        <v>LB</v>
      </c>
    </row>
    <row r="1756" spans="1:24" x14ac:dyDescent="0.3">
      <c r="A1756" s="91" t="str">
        <f>Emissions!A1756</f>
        <v>32015</v>
      </c>
      <c r="B1756" s="91" t="str">
        <f>Emissions!B1756</f>
        <v>32</v>
      </c>
      <c r="C1756" s="92" t="str">
        <f>Emissions!F1756</f>
        <v>NV</v>
      </c>
      <c r="D1756" s="92" t="str">
        <f>Emissions!C1756</f>
        <v>015</v>
      </c>
      <c r="E1756" s="91" t="str">
        <f>Emissions!D1756</f>
        <v>Lander</v>
      </c>
      <c r="F1756" s="91" t="str">
        <f>Emissions!E1756</f>
        <v>County</v>
      </c>
      <c r="G1756" s="91">
        <v>2620030001</v>
      </c>
      <c r="H1756" s="91" t="s">
        <v>9455</v>
      </c>
      <c r="I1756" s="91" t="s">
        <v>9450</v>
      </c>
      <c r="J1756" s="91" t="s">
        <v>9453</v>
      </c>
      <c r="K1756" s="91">
        <v>2014</v>
      </c>
      <c r="L1756" s="91">
        <v>515</v>
      </c>
      <c r="M1756" s="91" t="s">
        <v>9451</v>
      </c>
      <c r="N1756" s="94">
        <f>Emissions!G1756</f>
        <v>0</v>
      </c>
      <c r="O1756" s="91" t="str">
        <f>Emissions!H1756</f>
        <v>TON</v>
      </c>
      <c r="P1756" s="93">
        <f>'Emissions Factor'!$B$2</f>
        <v>5.5099999999999998E-6</v>
      </c>
      <c r="Q1756" s="91" t="str">
        <f>Emissions!L1756</f>
        <v xml:space="preserve">LB </v>
      </c>
      <c r="R1756" s="91" t="str">
        <f>Emissions!M1756</f>
        <v>TON</v>
      </c>
      <c r="S1756" s="91" t="s">
        <v>9454</v>
      </c>
      <c r="T1756" s="91">
        <v>7439976</v>
      </c>
      <c r="U1756" s="91" t="s">
        <v>9452</v>
      </c>
      <c r="V1756" s="91">
        <v>8</v>
      </c>
      <c r="W1756" s="95">
        <f>Emissions!N1756</f>
        <v>0</v>
      </c>
      <c r="X1756" s="95" t="str">
        <f>Emissions!O1756</f>
        <v>LB</v>
      </c>
    </row>
    <row r="1757" spans="1:24" x14ac:dyDescent="0.3">
      <c r="A1757" s="91" t="str">
        <f>Emissions!A1757</f>
        <v>32017</v>
      </c>
      <c r="B1757" s="91" t="str">
        <f>Emissions!B1757</f>
        <v>32</v>
      </c>
      <c r="C1757" s="92" t="str">
        <f>Emissions!F1757</f>
        <v>NV</v>
      </c>
      <c r="D1757" s="92" t="str">
        <f>Emissions!C1757</f>
        <v>017</v>
      </c>
      <c r="E1757" s="91" t="str">
        <f>Emissions!D1757</f>
        <v>Lincoln</v>
      </c>
      <c r="F1757" s="91" t="str">
        <f>Emissions!E1757</f>
        <v>County</v>
      </c>
      <c r="G1757" s="91">
        <v>2620030001</v>
      </c>
      <c r="H1757" s="91" t="s">
        <v>9455</v>
      </c>
      <c r="I1757" s="91" t="s">
        <v>9450</v>
      </c>
      <c r="J1757" s="91" t="s">
        <v>9453</v>
      </c>
      <c r="K1757" s="91">
        <v>2014</v>
      </c>
      <c r="L1757" s="91">
        <v>515</v>
      </c>
      <c r="M1757" s="91" t="s">
        <v>9451</v>
      </c>
      <c r="N1757" s="94">
        <f>Emissions!G1757</f>
        <v>0</v>
      </c>
      <c r="O1757" s="91" t="str">
        <f>Emissions!H1757</f>
        <v>TON</v>
      </c>
      <c r="P1757" s="93">
        <f>'Emissions Factor'!$B$2</f>
        <v>5.5099999999999998E-6</v>
      </c>
      <c r="Q1757" s="91" t="str">
        <f>Emissions!L1757</f>
        <v xml:space="preserve">LB </v>
      </c>
      <c r="R1757" s="91" t="str">
        <f>Emissions!M1757</f>
        <v>TON</v>
      </c>
      <c r="S1757" s="91" t="s">
        <v>9454</v>
      </c>
      <c r="T1757" s="91">
        <v>7439976</v>
      </c>
      <c r="U1757" s="91" t="s">
        <v>9452</v>
      </c>
      <c r="V1757" s="91">
        <v>8</v>
      </c>
      <c r="W1757" s="95">
        <f>Emissions!N1757</f>
        <v>0</v>
      </c>
      <c r="X1757" s="95" t="str">
        <f>Emissions!O1757</f>
        <v>LB</v>
      </c>
    </row>
    <row r="1758" spans="1:24" x14ac:dyDescent="0.3">
      <c r="A1758" s="91" t="str">
        <f>Emissions!A1758</f>
        <v>32019</v>
      </c>
      <c r="B1758" s="91" t="str">
        <f>Emissions!B1758</f>
        <v>32</v>
      </c>
      <c r="C1758" s="92" t="str">
        <f>Emissions!F1758</f>
        <v>NV</v>
      </c>
      <c r="D1758" s="92" t="str">
        <f>Emissions!C1758</f>
        <v>019</v>
      </c>
      <c r="E1758" s="91" t="str">
        <f>Emissions!D1758</f>
        <v>Lyon</v>
      </c>
      <c r="F1758" s="91" t="str">
        <f>Emissions!E1758</f>
        <v>County</v>
      </c>
      <c r="G1758" s="91">
        <v>2620030001</v>
      </c>
      <c r="H1758" s="91" t="s">
        <v>9455</v>
      </c>
      <c r="I1758" s="91" t="s">
        <v>9450</v>
      </c>
      <c r="J1758" s="91" t="s">
        <v>9453</v>
      </c>
      <c r="K1758" s="91">
        <v>2014</v>
      </c>
      <c r="L1758" s="91">
        <v>515</v>
      </c>
      <c r="M1758" s="91" t="s">
        <v>9451</v>
      </c>
      <c r="N1758" s="94">
        <f>Emissions!G1758</f>
        <v>0</v>
      </c>
      <c r="O1758" s="91" t="str">
        <f>Emissions!H1758</f>
        <v>TON</v>
      </c>
      <c r="P1758" s="93">
        <f>'Emissions Factor'!$B$2</f>
        <v>5.5099999999999998E-6</v>
      </c>
      <c r="Q1758" s="91" t="str">
        <f>Emissions!L1758</f>
        <v xml:space="preserve">LB </v>
      </c>
      <c r="R1758" s="91" t="str">
        <f>Emissions!M1758</f>
        <v>TON</v>
      </c>
      <c r="S1758" s="91" t="s">
        <v>9454</v>
      </c>
      <c r="T1758" s="91">
        <v>7439976</v>
      </c>
      <c r="U1758" s="91" t="s">
        <v>9452</v>
      </c>
      <c r="V1758" s="91">
        <v>8</v>
      </c>
      <c r="W1758" s="95">
        <f>Emissions!N1758</f>
        <v>0</v>
      </c>
      <c r="X1758" s="95" t="str">
        <f>Emissions!O1758</f>
        <v>LB</v>
      </c>
    </row>
    <row r="1759" spans="1:24" x14ac:dyDescent="0.3">
      <c r="A1759" s="91" t="str">
        <f>Emissions!A1759</f>
        <v>32021</v>
      </c>
      <c r="B1759" s="91" t="str">
        <f>Emissions!B1759</f>
        <v>32</v>
      </c>
      <c r="C1759" s="92" t="str">
        <f>Emissions!F1759</f>
        <v>NV</v>
      </c>
      <c r="D1759" s="92" t="str">
        <f>Emissions!C1759</f>
        <v>021</v>
      </c>
      <c r="E1759" s="91" t="str">
        <f>Emissions!D1759</f>
        <v>Mineral</v>
      </c>
      <c r="F1759" s="91" t="str">
        <f>Emissions!E1759</f>
        <v>County</v>
      </c>
      <c r="G1759" s="91">
        <v>2620030001</v>
      </c>
      <c r="H1759" s="91" t="s">
        <v>9455</v>
      </c>
      <c r="I1759" s="91" t="s">
        <v>9450</v>
      </c>
      <c r="J1759" s="91" t="s">
        <v>9453</v>
      </c>
      <c r="K1759" s="91">
        <v>2014</v>
      </c>
      <c r="L1759" s="91">
        <v>515</v>
      </c>
      <c r="M1759" s="91" t="s">
        <v>9451</v>
      </c>
      <c r="N1759" s="94">
        <f>Emissions!G1759</f>
        <v>0</v>
      </c>
      <c r="O1759" s="91" t="str">
        <f>Emissions!H1759</f>
        <v>TON</v>
      </c>
      <c r="P1759" s="93">
        <f>'Emissions Factor'!$B$2</f>
        <v>5.5099999999999998E-6</v>
      </c>
      <c r="Q1759" s="91" t="str">
        <f>Emissions!L1759</f>
        <v xml:space="preserve">LB </v>
      </c>
      <c r="R1759" s="91" t="str">
        <f>Emissions!M1759</f>
        <v>TON</v>
      </c>
      <c r="S1759" s="91" t="s">
        <v>9454</v>
      </c>
      <c r="T1759" s="91">
        <v>7439976</v>
      </c>
      <c r="U1759" s="91" t="s">
        <v>9452</v>
      </c>
      <c r="V1759" s="91">
        <v>8</v>
      </c>
      <c r="W1759" s="95">
        <f>Emissions!N1759</f>
        <v>0</v>
      </c>
      <c r="X1759" s="95" t="str">
        <f>Emissions!O1759</f>
        <v>LB</v>
      </c>
    </row>
    <row r="1760" spans="1:24" x14ac:dyDescent="0.3">
      <c r="A1760" s="91" t="str">
        <f>Emissions!A1760</f>
        <v>32023</v>
      </c>
      <c r="B1760" s="91" t="str">
        <f>Emissions!B1760</f>
        <v>32</v>
      </c>
      <c r="C1760" s="92" t="str">
        <f>Emissions!F1760</f>
        <v>NV</v>
      </c>
      <c r="D1760" s="92" t="str">
        <f>Emissions!C1760</f>
        <v>023</v>
      </c>
      <c r="E1760" s="91" t="str">
        <f>Emissions!D1760</f>
        <v>Nye</v>
      </c>
      <c r="F1760" s="91" t="str">
        <f>Emissions!E1760</f>
        <v>County</v>
      </c>
      <c r="G1760" s="91">
        <v>2620030001</v>
      </c>
      <c r="H1760" s="91" t="s">
        <v>9455</v>
      </c>
      <c r="I1760" s="91" t="s">
        <v>9450</v>
      </c>
      <c r="J1760" s="91" t="s">
        <v>9453</v>
      </c>
      <c r="K1760" s="91">
        <v>2014</v>
      </c>
      <c r="L1760" s="91">
        <v>515</v>
      </c>
      <c r="M1760" s="91" t="s">
        <v>9451</v>
      </c>
      <c r="N1760" s="94">
        <f>Emissions!G1760</f>
        <v>0</v>
      </c>
      <c r="O1760" s="91" t="str">
        <f>Emissions!H1760</f>
        <v>TON</v>
      </c>
      <c r="P1760" s="93">
        <f>'Emissions Factor'!$B$2</f>
        <v>5.5099999999999998E-6</v>
      </c>
      <c r="Q1760" s="91" t="str">
        <f>Emissions!L1760</f>
        <v xml:space="preserve">LB </v>
      </c>
      <c r="R1760" s="91" t="str">
        <f>Emissions!M1760</f>
        <v>TON</v>
      </c>
      <c r="S1760" s="91" t="s">
        <v>9454</v>
      </c>
      <c r="T1760" s="91">
        <v>7439976</v>
      </c>
      <c r="U1760" s="91" t="s">
        <v>9452</v>
      </c>
      <c r="V1760" s="91">
        <v>8</v>
      </c>
      <c r="W1760" s="95">
        <f>Emissions!N1760</f>
        <v>0</v>
      </c>
      <c r="X1760" s="95" t="str">
        <f>Emissions!O1760</f>
        <v>LB</v>
      </c>
    </row>
    <row r="1761" spans="1:24" x14ac:dyDescent="0.3">
      <c r="A1761" s="91" t="str">
        <f>Emissions!A1761</f>
        <v>32027</v>
      </c>
      <c r="B1761" s="91" t="str">
        <f>Emissions!B1761</f>
        <v>32</v>
      </c>
      <c r="C1761" s="92" t="str">
        <f>Emissions!F1761</f>
        <v>NV</v>
      </c>
      <c r="D1761" s="92" t="str">
        <f>Emissions!C1761</f>
        <v>027</v>
      </c>
      <c r="E1761" s="91" t="str">
        <f>Emissions!D1761</f>
        <v>Pershing</v>
      </c>
      <c r="F1761" s="91" t="str">
        <f>Emissions!E1761</f>
        <v>County</v>
      </c>
      <c r="G1761" s="91">
        <v>2620030001</v>
      </c>
      <c r="H1761" s="91" t="s">
        <v>9455</v>
      </c>
      <c r="I1761" s="91" t="s">
        <v>9450</v>
      </c>
      <c r="J1761" s="91" t="s">
        <v>9453</v>
      </c>
      <c r="K1761" s="91">
        <v>2014</v>
      </c>
      <c r="L1761" s="91">
        <v>515</v>
      </c>
      <c r="M1761" s="91" t="s">
        <v>9451</v>
      </c>
      <c r="N1761" s="94">
        <f>Emissions!G1761</f>
        <v>0</v>
      </c>
      <c r="O1761" s="91" t="str">
        <f>Emissions!H1761</f>
        <v>TON</v>
      </c>
      <c r="P1761" s="93">
        <f>'Emissions Factor'!$B$2</f>
        <v>5.5099999999999998E-6</v>
      </c>
      <c r="Q1761" s="91" t="str">
        <f>Emissions!L1761</f>
        <v xml:space="preserve">LB </v>
      </c>
      <c r="R1761" s="91" t="str">
        <f>Emissions!M1761</f>
        <v>TON</v>
      </c>
      <c r="S1761" s="91" t="s">
        <v>9454</v>
      </c>
      <c r="T1761" s="91">
        <v>7439976</v>
      </c>
      <c r="U1761" s="91" t="s">
        <v>9452</v>
      </c>
      <c r="V1761" s="91">
        <v>8</v>
      </c>
      <c r="W1761" s="95">
        <f>Emissions!N1761</f>
        <v>0</v>
      </c>
      <c r="X1761" s="95" t="str">
        <f>Emissions!O1761</f>
        <v>LB</v>
      </c>
    </row>
    <row r="1762" spans="1:24" x14ac:dyDescent="0.3">
      <c r="A1762" s="91" t="str">
        <f>Emissions!A1762</f>
        <v>32029</v>
      </c>
      <c r="B1762" s="91" t="str">
        <f>Emissions!B1762</f>
        <v>32</v>
      </c>
      <c r="C1762" s="92" t="str">
        <f>Emissions!F1762</f>
        <v>NV</v>
      </c>
      <c r="D1762" s="92" t="str">
        <f>Emissions!C1762</f>
        <v>029</v>
      </c>
      <c r="E1762" s="91" t="str">
        <f>Emissions!D1762</f>
        <v>Storey</v>
      </c>
      <c r="F1762" s="91" t="str">
        <f>Emissions!E1762</f>
        <v>County</v>
      </c>
      <c r="G1762" s="91">
        <v>2620030001</v>
      </c>
      <c r="H1762" s="91" t="s">
        <v>9455</v>
      </c>
      <c r="I1762" s="91" t="s">
        <v>9450</v>
      </c>
      <c r="J1762" s="91" t="s">
        <v>9453</v>
      </c>
      <c r="K1762" s="91">
        <v>2014</v>
      </c>
      <c r="L1762" s="91">
        <v>515</v>
      </c>
      <c r="M1762" s="91" t="s">
        <v>9451</v>
      </c>
      <c r="N1762" s="94">
        <f>Emissions!G1762</f>
        <v>546508.60869565199</v>
      </c>
      <c r="O1762" s="91" t="str">
        <f>Emissions!H1762</f>
        <v>TON</v>
      </c>
      <c r="P1762" s="93">
        <f>'Emissions Factor'!$B$2</f>
        <v>5.5099999999999998E-6</v>
      </c>
      <c r="Q1762" s="91" t="str">
        <f>Emissions!L1762</f>
        <v xml:space="preserve">LB </v>
      </c>
      <c r="R1762" s="91" t="str">
        <f>Emissions!M1762</f>
        <v>TON</v>
      </c>
      <c r="S1762" s="91" t="s">
        <v>9454</v>
      </c>
      <c r="T1762" s="91">
        <v>7439976</v>
      </c>
      <c r="U1762" s="91" t="s">
        <v>9452</v>
      </c>
      <c r="V1762" s="91">
        <v>8</v>
      </c>
      <c r="W1762" s="95">
        <f>Emissions!N1762</f>
        <v>3.0112624339130423</v>
      </c>
      <c r="X1762" s="95" t="str">
        <f>Emissions!O1762</f>
        <v>LB</v>
      </c>
    </row>
    <row r="1763" spans="1:24" x14ac:dyDescent="0.3">
      <c r="A1763" s="91" t="str">
        <f>Emissions!A1763</f>
        <v>32031</v>
      </c>
      <c r="B1763" s="91" t="str">
        <f>Emissions!B1763</f>
        <v>32</v>
      </c>
      <c r="C1763" s="92" t="str">
        <f>Emissions!F1763</f>
        <v>NV</v>
      </c>
      <c r="D1763" s="92" t="str">
        <f>Emissions!C1763</f>
        <v>031</v>
      </c>
      <c r="E1763" s="91" t="str">
        <f>Emissions!D1763</f>
        <v>Washoe</v>
      </c>
      <c r="F1763" s="91" t="str">
        <f>Emissions!E1763</f>
        <v>County</v>
      </c>
      <c r="G1763" s="91">
        <v>2620030001</v>
      </c>
      <c r="H1763" s="91" t="s">
        <v>9455</v>
      </c>
      <c r="I1763" s="91" t="s">
        <v>9450</v>
      </c>
      <c r="J1763" s="91" t="s">
        <v>9453</v>
      </c>
      <c r="K1763" s="91">
        <v>2014</v>
      </c>
      <c r="L1763" s="91">
        <v>515</v>
      </c>
      <c r="M1763" s="91" t="s">
        <v>9451</v>
      </c>
      <c r="N1763" s="94">
        <f>Emissions!G1763</f>
        <v>0</v>
      </c>
      <c r="O1763" s="91" t="str">
        <f>Emissions!H1763</f>
        <v>TON</v>
      </c>
      <c r="P1763" s="93">
        <f>'Emissions Factor'!$B$2</f>
        <v>5.5099999999999998E-6</v>
      </c>
      <c r="Q1763" s="91" t="str">
        <f>Emissions!L1763</f>
        <v xml:space="preserve">LB </v>
      </c>
      <c r="R1763" s="91" t="str">
        <f>Emissions!M1763</f>
        <v>TON</v>
      </c>
      <c r="S1763" s="91" t="s">
        <v>9454</v>
      </c>
      <c r="T1763" s="91">
        <v>7439976</v>
      </c>
      <c r="U1763" s="91" t="s">
        <v>9452</v>
      </c>
      <c r="V1763" s="91">
        <v>8</v>
      </c>
      <c r="W1763" s="95">
        <f>Emissions!N1763</f>
        <v>0</v>
      </c>
      <c r="X1763" s="95" t="str">
        <f>Emissions!O1763</f>
        <v>LB</v>
      </c>
    </row>
    <row r="1764" spans="1:24" x14ac:dyDescent="0.3">
      <c r="A1764" s="91" t="str">
        <f>Emissions!A1764</f>
        <v>32033</v>
      </c>
      <c r="B1764" s="91" t="str">
        <f>Emissions!B1764</f>
        <v>32</v>
      </c>
      <c r="C1764" s="92" t="str">
        <f>Emissions!F1764</f>
        <v>NV</v>
      </c>
      <c r="D1764" s="92" t="str">
        <f>Emissions!C1764</f>
        <v>033</v>
      </c>
      <c r="E1764" s="91" t="str">
        <f>Emissions!D1764</f>
        <v>White Pine</v>
      </c>
      <c r="F1764" s="91" t="str">
        <f>Emissions!E1764</f>
        <v>County</v>
      </c>
      <c r="G1764" s="91">
        <v>2620030001</v>
      </c>
      <c r="H1764" s="91" t="s">
        <v>9455</v>
      </c>
      <c r="I1764" s="91" t="s">
        <v>9450</v>
      </c>
      <c r="J1764" s="91" t="s">
        <v>9453</v>
      </c>
      <c r="K1764" s="91">
        <v>2014</v>
      </c>
      <c r="L1764" s="91">
        <v>515</v>
      </c>
      <c r="M1764" s="91" t="s">
        <v>9451</v>
      </c>
      <c r="N1764" s="94">
        <f>Emissions!G1764</f>
        <v>0</v>
      </c>
      <c r="O1764" s="91" t="str">
        <f>Emissions!H1764</f>
        <v>TON</v>
      </c>
      <c r="P1764" s="93">
        <f>'Emissions Factor'!$B$2</f>
        <v>5.5099999999999998E-6</v>
      </c>
      <c r="Q1764" s="91" t="str">
        <f>Emissions!L1764</f>
        <v xml:space="preserve">LB </v>
      </c>
      <c r="R1764" s="91" t="str">
        <f>Emissions!M1764</f>
        <v>TON</v>
      </c>
      <c r="S1764" s="91" t="s">
        <v>9454</v>
      </c>
      <c r="T1764" s="91">
        <v>7439976</v>
      </c>
      <c r="U1764" s="91" t="s">
        <v>9452</v>
      </c>
      <c r="V1764" s="91">
        <v>8</v>
      </c>
      <c r="W1764" s="95">
        <f>Emissions!N1764</f>
        <v>0</v>
      </c>
      <c r="X1764" s="95" t="str">
        <f>Emissions!O1764</f>
        <v>LB</v>
      </c>
    </row>
    <row r="1765" spans="1:24" x14ac:dyDescent="0.3">
      <c r="A1765" s="91" t="str">
        <f>Emissions!A1765</f>
        <v>32510</v>
      </c>
      <c r="B1765" s="91" t="str">
        <f>Emissions!B1765</f>
        <v>32</v>
      </c>
      <c r="C1765" s="92" t="str">
        <f>Emissions!F1765</f>
        <v>NV</v>
      </c>
      <c r="D1765" s="92" t="str">
        <f>Emissions!C1765</f>
        <v>510</v>
      </c>
      <c r="E1765" s="91" t="str">
        <f>Emissions!D1765</f>
        <v>Carson City</v>
      </c>
      <c r="F1765" s="91" t="str">
        <f>Emissions!E1765</f>
        <v>City</v>
      </c>
      <c r="G1765" s="91">
        <v>2620030001</v>
      </c>
      <c r="H1765" s="91" t="s">
        <v>9455</v>
      </c>
      <c r="I1765" s="91" t="s">
        <v>9450</v>
      </c>
      <c r="J1765" s="91" t="s">
        <v>9453</v>
      </c>
      <c r="K1765" s="91">
        <v>2014</v>
      </c>
      <c r="L1765" s="91">
        <v>515</v>
      </c>
      <c r="M1765" s="91" t="s">
        <v>9451</v>
      </c>
      <c r="N1765" s="94">
        <f>Emissions!G1765</f>
        <v>0</v>
      </c>
      <c r="O1765" s="91" t="str">
        <f>Emissions!H1765</f>
        <v>TON</v>
      </c>
      <c r="P1765" s="93">
        <f>'Emissions Factor'!$B$2</f>
        <v>5.5099999999999998E-6</v>
      </c>
      <c r="Q1765" s="91" t="str">
        <f>Emissions!L1765</f>
        <v xml:space="preserve">LB </v>
      </c>
      <c r="R1765" s="91" t="str">
        <f>Emissions!M1765</f>
        <v>TON</v>
      </c>
      <c r="S1765" s="91" t="s">
        <v>9454</v>
      </c>
      <c r="T1765" s="91">
        <v>7439976</v>
      </c>
      <c r="U1765" s="91" t="s">
        <v>9452</v>
      </c>
      <c r="V1765" s="91">
        <v>8</v>
      </c>
      <c r="W1765" s="95">
        <f>Emissions!N1765</f>
        <v>0</v>
      </c>
      <c r="X1765" s="95" t="str">
        <f>Emissions!O1765</f>
        <v>LB</v>
      </c>
    </row>
    <row r="1766" spans="1:24" x14ac:dyDescent="0.3">
      <c r="A1766" s="91" t="str">
        <f>Emissions!A1766</f>
        <v>33001</v>
      </c>
      <c r="B1766" s="91" t="str">
        <f>Emissions!B1766</f>
        <v>33</v>
      </c>
      <c r="C1766" s="92" t="str">
        <f>Emissions!F1766</f>
        <v>NH</v>
      </c>
      <c r="D1766" s="92" t="str">
        <f>Emissions!C1766</f>
        <v>001</v>
      </c>
      <c r="E1766" s="91" t="str">
        <f>Emissions!D1766</f>
        <v>Belknap</v>
      </c>
      <c r="F1766" s="91" t="str">
        <f>Emissions!E1766</f>
        <v>County</v>
      </c>
      <c r="G1766" s="91">
        <v>2620030001</v>
      </c>
      <c r="H1766" s="91" t="s">
        <v>9455</v>
      </c>
      <c r="I1766" s="91" t="s">
        <v>9450</v>
      </c>
      <c r="J1766" s="91" t="s">
        <v>9453</v>
      </c>
      <c r="K1766" s="91">
        <v>2014</v>
      </c>
      <c r="L1766" s="91">
        <v>515</v>
      </c>
      <c r="M1766" s="91" t="s">
        <v>9451</v>
      </c>
      <c r="N1766" s="94">
        <f>Emissions!G1766</f>
        <v>0</v>
      </c>
      <c r="O1766" s="91" t="str">
        <f>Emissions!H1766</f>
        <v>TON</v>
      </c>
      <c r="P1766" s="93">
        <f>'Emissions Factor'!$B$2</f>
        <v>5.5099999999999998E-6</v>
      </c>
      <c r="Q1766" s="91" t="str">
        <f>Emissions!L1766</f>
        <v xml:space="preserve">LB </v>
      </c>
      <c r="R1766" s="91" t="str">
        <f>Emissions!M1766</f>
        <v>TON</v>
      </c>
      <c r="S1766" s="91" t="s">
        <v>9454</v>
      </c>
      <c r="T1766" s="91">
        <v>7439976</v>
      </c>
      <c r="U1766" s="91" t="s">
        <v>9452</v>
      </c>
      <c r="V1766" s="91">
        <v>8</v>
      </c>
      <c r="W1766" s="95">
        <f>Emissions!N1766</f>
        <v>0</v>
      </c>
      <c r="X1766" s="95" t="str">
        <f>Emissions!O1766</f>
        <v>LB</v>
      </c>
    </row>
    <row r="1767" spans="1:24" x14ac:dyDescent="0.3">
      <c r="A1767" s="91" t="str">
        <f>Emissions!A1767</f>
        <v>33003</v>
      </c>
      <c r="B1767" s="91" t="str">
        <f>Emissions!B1767</f>
        <v>33</v>
      </c>
      <c r="C1767" s="92" t="str">
        <f>Emissions!F1767</f>
        <v>NH</v>
      </c>
      <c r="D1767" s="92" t="str">
        <f>Emissions!C1767</f>
        <v>003</v>
      </c>
      <c r="E1767" s="91" t="str">
        <f>Emissions!D1767</f>
        <v>Carroll</v>
      </c>
      <c r="F1767" s="91" t="str">
        <f>Emissions!E1767</f>
        <v>County</v>
      </c>
      <c r="G1767" s="91">
        <v>2620030001</v>
      </c>
      <c r="H1767" s="91" t="s">
        <v>9455</v>
      </c>
      <c r="I1767" s="91" t="s">
        <v>9450</v>
      </c>
      <c r="J1767" s="91" t="s">
        <v>9453</v>
      </c>
      <c r="K1767" s="91">
        <v>2014</v>
      </c>
      <c r="L1767" s="91">
        <v>515</v>
      </c>
      <c r="M1767" s="91" t="s">
        <v>9451</v>
      </c>
      <c r="N1767" s="94">
        <f>Emissions!G1767</f>
        <v>0</v>
      </c>
      <c r="O1767" s="91" t="str">
        <f>Emissions!H1767</f>
        <v>TON</v>
      </c>
      <c r="P1767" s="93">
        <f>'Emissions Factor'!$B$2</f>
        <v>5.5099999999999998E-6</v>
      </c>
      <c r="Q1767" s="91" t="str">
        <f>Emissions!L1767</f>
        <v xml:space="preserve">LB </v>
      </c>
      <c r="R1767" s="91" t="str">
        <f>Emissions!M1767</f>
        <v>TON</v>
      </c>
      <c r="S1767" s="91" t="s">
        <v>9454</v>
      </c>
      <c r="T1767" s="91">
        <v>7439976</v>
      </c>
      <c r="U1767" s="91" t="s">
        <v>9452</v>
      </c>
      <c r="V1767" s="91">
        <v>8</v>
      </c>
      <c r="W1767" s="95">
        <f>Emissions!N1767</f>
        <v>0</v>
      </c>
      <c r="X1767" s="95" t="str">
        <f>Emissions!O1767</f>
        <v>LB</v>
      </c>
    </row>
    <row r="1768" spans="1:24" x14ac:dyDescent="0.3">
      <c r="A1768" s="91" t="str">
        <f>Emissions!A1768</f>
        <v>33005</v>
      </c>
      <c r="B1768" s="91" t="str">
        <f>Emissions!B1768</f>
        <v>33</v>
      </c>
      <c r="C1768" s="92" t="str">
        <f>Emissions!F1768</f>
        <v>NH</v>
      </c>
      <c r="D1768" s="92" t="str">
        <f>Emissions!C1768</f>
        <v>005</v>
      </c>
      <c r="E1768" s="91" t="str">
        <f>Emissions!D1768</f>
        <v>Cheshire</v>
      </c>
      <c r="F1768" s="91" t="str">
        <f>Emissions!E1768</f>
        <v>County</v>
      </c>
      <c r="G1768" s="91">
        <v>2620030001</v>
      </c>
      <c r="H1768" s="91" t="s">
        <v>9455</v>
      </c>
      <c r="I1768" s="91" t="s">
        <v>9450</v>
      </c>
      <c r="J1768" s="91" t="s">
        <v>9453</v>
      </c>
      <c r="K1768" s="91">
        <v>2014</v>
      </c>
      <c r="L1768" s="91">
        <v>515</v>
      </c>
      <c r="M1768" s="91" t="s">
        <v>9451</v>
      </c>
      <c r="N1768" s="94">
        <f>Emissions!G1768</f>
        <v>0</v>
      </c>
      <c r="O1768" s="91" t="str">
        <f>Emissions!H1768</f>
        <v>TON</v>
      </c>
      <c r="P1768" s="93">
        <f>'Emissions Factor'!$B$2</f>
        <v>5.5099999999999998E-6</v>
      </c>
      <c r="Q1768" s="91" t="str">
        <f>Emissions!L1768</f>
        <v xml:space="preserve">LB </v>
      </c>
      <c r="R1768" s="91" t="str">
        <f>Emissions!M1768</f>
        <v>TON</v>
      </c>
      <c r="S1768" s="91" t="s">
        <v>9454</v>
      </c>
      <c r="T1768" s="91">
        <v>7439976</v>
      </c>
      <c r="U1768" s="91" t="s">
        <v>9452</v>
      </c>
      <c r="V1768" s="91">
        <v>8</v>
      </c>
      <c r="W1768" s="95">
        <f>Emissions!N1768</f>
        <v>0</v>
      </c>
      <c r="X1768" s="95" t="str">
        <f>Emissions!O1768</f>
        <v>LB</v>
      </c>
    </row>
    <row r="1769" spans="1:24" x14ac:dyDescent="0.3">
      <c r="A1769" s="91" t="str">
        <f>Emissions!A1769</f>
        <v>33007</v>
      </c>
      <c r="B1769" s="91" t="str">
        <f>Emissions!B1769</f>
        <v>33</v>
      </c>
      <c r="C1769" s="92" t="str">
        <f>Emissions!F1769</f>
        <v>NH</v>
      </c>
      <c r="D1769" s="92" t="str">
        <f>Emissions!C1769</f>
        <v>007</v>
      </c>
      <c r="E1769" s="91" t="str">
        <f>Emissions!D1769</f>
        <v>Coos</v>
      </c>
      <c r="F1769" s="91" t="str">
        <f>Emissions!E1769</f>
        <v>County</v>
      </c>
      <c r="G1769" s="91">
        <v>2620030001</v>
      </c>
      <c r="H1769" s="91" t="s">
        <v>9455</v>
      </c>
      <c r="I1769" s="91" t="s">
        <v>9450</v>
      </c>
      <c r="J1769" s="91" t="s">
        <v>9453</v>
      </c>
      <c r="K1769" s="91">
        <v>2014</v>
      </c>
      <c r="L1769" s="91">
        <v>515</v>
      </c>
      <c r="M1769" s="91" t="s">
        <v>9451</v>
      </c>
      <c r="N1769" s="94">
        <f>Emissions!G1769</f>
        <v>163346.15384615399</v>
      </c>
      <c r="O1769" s="91" t="str">
        <f>Emissions!H1769</f>
        <v>TON</v>
      </c>
      <c r="P1769" s="93">
        <f>'Emissions Factor'!$B$2</f>
        <v>5.5099999999999998E-6</v>
      </c>
      <c r="Q1769" s="91" t="str">
        <f>Emissions!L1769</f>
        <v xml:space="preserve">LB </v>
      </c>
      <c r="R1769" s="91" t="str">
        <f>Emissions!M1769</f>
        <v>TON</v>
      </c>
      <c r="S1769" s="91" t="s">
        <v>9454</v>
      </c>
      <c r="T1769" s="91">
        <v>7439976</v>
      </c>
      <c r="U1769" s="91" t="s">
        <v>9452</v>
      </c>
      <c r="V1769" s="91">
        <v>8</v>
      </c>
      <c r="W1769" s="95">
        <f>Emissions!N1769</f>
        <v>0.9000373076923085</v>
      </c>
      <c r="X1769" s="95" t="str">
        <f>Emissions!O1769</f>
        <v>LB</v>
      </c>
    </row>
    <row r="1770" spans="1:24" x14ac:dyDescent="0.3">
      <c r="A1770" s="91" t="str">
        <f>Emissions!A1770</f>
        <v>33009</v>
      </c>
      <c r="B1770" s="91" t="str">
        <f>Emissions!B1770</f>
        <v>33</v>
      </c>
      <c r="C1770" s="92" t="str">
        <f>Emissions!F1770</f>
        <v>NH</v>
      </c>
      <c r="D1770" s="92" t="str">
        <f>Emissions!C1770</f>
        <v>009</v>
      </c>
      <c r="E1770" s="91" t="str">
        <f>Emissions!D1770</f>
        <v>Grafton</v>
      </c>
      <c r="F1770" s="91" t="str">
        <f>Emissions!E1770</f>
        <v>County</v>
      </c>
      <c r="G1770" s="91">
        <v>2620030001</v>
      </c>
      <c r="H1770" s="91" t="s">
        <v>9455</v>
      </c>
      <c r="I1770" s="91" t="s">
        <v>9450</v>
      </c>
      <c r="J1770" s="91" t="s">
        <v>9453</v>
      </c>
      <c r="K1770" s="91">
        <v>2014</v>
      </c>
      <c r="L1770" s="91">
        <v>515</v>
      </c>
      <c r="M1770" s="91" t="s">
        <v>9451</v>
      </c>
      <c r="N1770" s="94">
        <f>Emissions!G1770</f>
        <v>78205.128205128203</v>
      </c>
      <c r="O1770" s="91" t="str">
        <f>Emissions!H1770</f>
        <v>TON</v>
      </c>
      <c r="P1770" s="93">
        <f>'Emissions Factor'!$B$2</f>
        <v>5.5099999999999998E-6</v>
      </c>
      <c r="Q1770" s="91" t="str">
        <f>Emissions!L1770</f>
        <v xml:space="preserve">LB </v>
      </c>
      <c r="R1770" s="91" t="str">
        <f>Emissions!M1770</f>
        <v>TON</v>
      </c>
      <c r="S1770" s="91" t="s">
        <v>9454</v>
      </c>
      <c r="T1770" s="91">
        <v>7439976</v>
      </c>
      <c r="U1770" s="91" t="s">
        <v>9452</v>
      </c>
      <c r="V1770" s="91">
        <v>8</v>
      </c>
      <c r="W1770" s="95">
        <f>Emissions!N1770</f>
        <v>0.43091025641025638</v>
      </c>
      <c r="X1770" s="95" t="str">
        <f>Emissions!O1770</f>
        <v>LB</v>
      </c>
    </row>
    <row r="1771" spans="1:24" x14ac:dyDescent="0.3">
      <c r="A1771" s="91" t="str">
        <f>Emissions!A1771</f>
        <v>33011</v>
      </c>
      <c r="B1771" s="91" t="str">
        <f>Emissions!B1771</f>
        <v>33</v>
      </c>
      <c r="C1771" s="92" t="str">
        <f>Emissions!F1771</f>
        <v>NH</v>
      </c>
      <c r="D1771" s="92" t="str">
        <f>Emissions!C1771</f>
        <v>011</v>
      </c>
      <c r="E1771" s="91" t="str">
        <f>Emissions!D1771</f>
        <v>Hillsborough</v>
      </c>
      <c r="F1771" s="91" t="str">
        <f>Emissions!E1771</f>
        <v>County</v>
      </c>
      <c r="G1771" s="91">
        <v>2620030001</v>
      </c>
      <c r="H1771" s="91" t="s">
        <v>9455</v>
      </c>
      <c r="I1771" s="91" t="s">
        <v>9450</v>
      </c>
      <c r="J1771" s="91" t="s">
        <v>9453</v>
      </c>
      <c r="K1771" s="91">
        <v>2014</v>
      </c>
      <c r="L1771" s="91">
        <v>515</v>
      </c>
      <c r="M1771" s="91" t="s">
        <v>9451</v>
      </c>
      <c r="N1771" s="94">
        <f>Emissions!G1771</f>
        <v>56818.181818181802</v>
      </c>
      <c r="O1771" s="91" t="str">
        <f>Emissions!H1771</f>
        <v>TON</v>
      </c>
      <c r="P1771" s="93">
        <f>'Emissions Factor'!$B$2</f>
        <v>5.5099999999999998E-6</v>
      </c>
      <c r="Q1771" s="91" t="str">
        <f>Emissions!L1771</f>
        <v xml:space="preserve">LB </v>
      </c>
      <c r="R1771" s="91" t="str">
        <f>Emissions!M1771</f>
        <v>TON</v>
      </c>
      <c r="S1771" s="91" t="s">
        <v>9454</v>
      </c>
      <c r="T1771" s="91">
        <v>7439976</v>
      </c>
      <c r="U1771" s="91" t="s">
        <v>9452</v>
      </c>
      <c r="V1771" s="91">
        <v>8</v>
      </c>
      <c r="W1771" s="95">
        <f>Emissions!N1771</f>
        <v>0.31306818181818169</v>
      </c>
      <c r="X1771" s="95" t="str">
        <f>Emissions!O1771</f>
        <v>LB</v>
      </c>
    </row>
    <row r="1772" spans="1:24" x14ac:dyDescent="0.3">
      <c r="A1772" s="91" t="str">
        <f>Emissions!A1772</f>
        <v>33013</v>
      </c>
      <c r="B1772" s="91" t="str">
        <f>Emissions!B1772</f>
        <v>33</v>
      </c>
      <c r="C1772" s="92" t="str">
        <f>Emissions!F1772</f>
        <v>NH</v>
      </c>
      <c r="D1772" s="92" t="str">
        <f>Emissions!C1772</f>
        <v>013</v>
      </c>
      <c r="E1772" s="91" t="str">
        <f>Emissions!D1772</f>
        <v>Merrimack</v>
      </c>
      <c r="F1772" s="91" t="str">
        <f>Emissions!E1772</f>
        <v>County</v>
      </c>
      <c r="G1772" s="91">
        <v>2620030001</v>
      </c>
      <c r="H1772" s="91" t="s">
        <v>9455</v>
      </c>
      <c r="I1772" s="91" t="s">
        <v>9450</v>
      </c>
      <c r="J1772" s="91" t="s">
        <v>9453</v>
      </c>
      <c r="K1772" s="91">
        <v>2014</v>
      </c>
      <c r="L1772" s="91">
        <v>515</v>
      </c>
      <c r="M1772" s="91" t="s">
        <v>9451</v>
      </c>
      <c r="N1772" s="94">
        <f>Emissions!G1772</f>
        <v>0</v>
      </c>
      <c r="O1772" s="91" t="str">
        <f>Emissions!H1772</f>
        <v>TON</v>
      </c>
      <c r="P1772" s="93">
        <f>'Emissions Factor'!$B$2</f>
        <v>5.5099999999999998E-6</v>
      </c>
      <c r="Q1772" s="91" t="str">
        <f>Emissions!L1772</f>
        <v xml:space="preserve">LB </v>
      </c>
      <c r="R1772" s="91" t="str">
        <f>Emissions!M1772</f>
        <v>TON</v>
      </c>
      <c r="S1772" s="91" t="s">
        <v>9454</v>
      </c>
      <c r="T1772" s="91">
        <v>7439976</v>
      </c>
      <c r="U1772" s="91" t="s">
        <v>9452</v>
      </c>
      <c r="V1772" s="91">
        <v>8</v>
      </c>
      <c r="W1772" s="95">
        <f>Emissions!N1772</f>
        <v>0</v>
      </c>
      <c r="X1772" s="95" t="str">
        <f>Emissions!O1772</f>
        <v>LB</v>
      </c>
    </row>
    <row r="1773" spans="1:24" x14ac:dyDescent="0.3">
      <c r="A1773" s="91" t="str">
        <f>Emissions!A1773</f>
        <v>33015</v>
      </c>
      <c r="B1773" s="91" t="str">
        <f>Emissions!B1773</f>
        <v>33</v>
      </c>
      <c r="C1773" s="92" t="str">
        <f>Emissions!F1773</f>
        <v>NH</v>
      </c>
      <c r="D1773" s="92" t="str">
        <f>Emissions!C1773</f>
        <v>015</v>
      </c>
      <c r="E1773" s="91" t="str">
        <f>Emissions!D1773</f>
        <v>Rockingham</v>
      </c>
      <c r="F1773" s="91" t="str">
        <f>Emissions!E1773</f>
        <v>County</v>
      </c>
      <c r="G1773" s="91">
        <v>2620030001</v>
      </c>
      <c r="H1773" s="91" t="s">
        <v>9455</v>
      </c>
      <c r="I1773" s="91" t="s">
        <v>9450</v>
      </c>
      <c r="J1773" s="91" t="s">
        <v>9453</v>
      </c>
      <c r="K1773" s="91">
        <v>2014</v>
      </c>
      <c r="L1773" s="91">
        <v>515</v>
      </c>
      <c r="M1773" s="91" t="s">
        <v>9451</v>
      </c>
      <c r="N1773" s="94">
        <f>Emissions!G1773</f>
        <v>0</v>
      </c>
      <c r="O1773" s="91" t="str">
        <f>Emissions!H1773</f>
        <v>TON</v>
      </c>
      <c r="P1773" s="93">
        <f>'Emissions Factor'!$B$2</f>
        <v>5.5099999999999998E-6</v>
      </c>
      <c r="Q1773" s="91" t="str">
        <f>Emissions!L1773</f>
        <v xml:space="preserve">LB </v>
      </c>
      <c r="R1773" s="91" t="str">
        <f>Emissions!M1773</f>
        <v>TON</v>
      </c>
      <c r="S1773" s="91" t="s">
        <v>9454</v>
      </c>
      <c r="T1773" s="91">
        <v>7439976</v>
      </c>
      <c r="U1773" s="91" t="s">
        <v>9452</v>
      </c>
      <c r="V1773" s="91">
        <v>8</v>
      </c>
      <c r="W1773" s="95">
        <f>Emissions!N1773</f>
        <v>0</v>
      </c>
      <c r="X1773" s="95" t="str">
        <f>Emissions!O1773</f>
        <v>LB</v>
      </c>
    </row>
    <row r="1774" spans="1:24" x14ac:dyDescent="0.3">
      <c r="A1774" s="91" t="str">
        <f>Emissions!A1774</f>
        <v>33017</v>
      </c>
      <c r="B1774" s="91" t="str">
        <f>Emissions!B1774</f>
        <v>33</v>
      </c>
      <c r="C1774" s="92" t="str">
        <f>Emissions!F1774</f>
        <v>NH</v>
      </c>
      <c r="D1774" s="92" t="str">
        <f>Emissions!C1774</f>
        <v>017</v>
      </c>
      <c r="E1774" s="91" t="str">
        <f>Emissions!D1774</f>
        <v>Strafford</v>
      </c>
      <c r="F1774" s="91" t="str">
        <f>Emissions!E1774</f>
        <v>County</v>
      </c>
      <c r="G1774" s="91">
        <v>2620030001</v>
      </c>
      <c r="H1774" s="91" t="s">
        <v>9455</v>
      </c>
      <c r="I1774" s="91" t="s">
        <v>9450</v>
      </c>
      <c r="J1774" s="91" t="s">
        <v>9453</v>
      </c>
      <c r="K1774" s="91">
        <v>2014</v>
      </c>
      <c r="L1774" s="91">
        <v>515</v>
      </c>
      <c r="M1774" s="91" t="s">
        <v>9451</v>
      </c>
      <c r="N1774" s="94">
        <f>Emissions!G1774</f>
        <v>243055.555555556</v>
      </c>
      <c r="O1774" s="91" t="str">
        <f>Emissions!H1774</f>
        <v>TON</v>
      </c>
      <c r="P1774" s="93">
        <f>'Emissions Factor'!$B$2</f>
        <v>5.5099999999999998E-6</v>
      </c>
      <c r="Q1774" s="91" t="str">
        <f>Emissions!L1774</f>
        <v xml:space="preserve">LB </v>
      </c>
      <c r="R1774" s="91" t="str">
        <f>Emissions!M1774</f>
        <v>TON</v>
      </c>
      <c r="S1774" s="91" t="s">
        <v>9454</v>
      </c>
      <c r="T1774" s="91">
        <v>7439976</v>
      </c>
      <c r="U1774" s="91" t="s">
        <v>9452</v>
      </c>
      <c r="V1774" s="91">
        <v>8</v>
      </c>
      <c r="W1774" s="95">
        <f>Emissions!N1774</f>
        <v>1.3392361111111135</v>
      </c>
      <c r="X1774" s="95" t="str">
        <f>Emissions!O1774</f>
        <v>LB</v>
      </c>
    </row>
    <row r="1775" spans="1:24" x14ac:dyDescent="0.3">
      <c r="A1775" s="91" t="str">
        <f>Emissions!A1775</f>
        <v>33019</v>
      </c>
      <c r="B1775" s="91" t="str">
        <f>Emissions!B1775</f>
        <v>33</v>
      </c>
      <c r="C1775" s="92" t="str">
        <f>Emissions!F1775</f>
        <v>NH</v>
      </c>
      <c r="D1775" s="92" t="str">
        <f>Emissions!C1775</f>
        <v>019</v>
      </c>
      <c r="E1775" s="91" t="str">
        <f>Emissions!D1775</f>
        <v>Sullivan</v>
      </c>
      <c r="F1775" s="91" t="str">
        <f>Emissions!E1775</f>
        <v>County</v>
      </c>
      <c r="G1775" s="91">
        <v>2620030001</v>
      </c>
      <c r="H1775" s="91" t="s">
        <v>9455</v>
      </c>
      <c r="I1775" s="91" t="s">
        <v>9450</v>
      </c>
      <c r="J1775" s="91" t="s">
        <v>9453</v>
      </c>
      <c r="K1775" s="91">
        <v>2014</v>
      </c>
      <c r="L1775" s="91">
        <v>515</v>
      </c>
      <c r="M1775" s="91" t="s">
        <v>9451</v>
      </c>
      <c r="N1775" s="94">
        <f>Emissions!G1775</f>
        <v>0</v>
      </c>
      <c r="O1775" s="91" t="str">
        <f>Emissions!H1775</f>
        <v>TON</v>
      </c>
      <c r="P1775" s="93">
        <f>'Emissions Factor'!$B$2</f>
        <v>5.5099999999999998E-6</v>
      </c>
      <c r="Q1775" s="91" t="str">
        <f>Emissions!L1775</f>
        <v xml:space="preserve">LB </v>
      </c>
      <c r="R1775" s="91" t="str">
        <f>Emissions!M1775</f>
        <v>TON</v>
      </c>
      <c r="S1775" s="91" t="s">
        <v>9454</v>
      </c>
      <c r="T1775" s="91">
        <v>7439976</v>
      </c>
      <c r="U1775" s="91" t="s">
        <v>9452</v>
      </c>
      <c r="V1775" s="91">
        <v>8</v>
      </c>
      <c r="W1775" s="95">
        <f>Emissions!N1775</f>
        <v>0</v>
      </c>
      <c r="X1775" s="95" t="str">
        <f>Emissions!O1775</f>
        <v>LB</v>
      </c>
    </row>
    <row r="1776" spans="1:24" x14ac:dyDescent="0.3">
      <c r="A1776" s="91" t="str">
        <f>Emissions!A1776</f>
        <v>34001</v>
      </c>
      <c r="B1776" s="91" t="str">
        <f>Emissions!B1776</f>
        <v>34</v>
      </c>
      <c r="C1776" s="92" t="str">
        <f>Emissions!F1776</f>
        <v>NJ</v>
      </c>
      <c r="D1776" s="92" t="str">
        <f>Emissions!C1776</f>
        <v>001</v>
      </c>
      <c r="E1776" s="91" t="str">
        <f>Emissions!D1776</f>
        <v>Atlantic</v>
      </c>
      <c r="F1776" s="91" t="str">
        <f>Emissions!E1776</f>
        <v>County</v>
      </c>
      <c r="G1776" s="91">
        <v>2620030001</v>
      </c>
      <c r="H1776" s="91" t="s">
        <v>9455</v>
      </c>
      <c r="I1776" s="91" t="s">
        <v>9450</v>
      </c>
      <c r="J1776" s="91" t="s">
        <v>9453</v>
      </c>
      <c r="K1776" s="91">
        <v>2014</v>
      </c>
      <c r="L1776" s="91">
        <v>515</v>
      </c>
      <c r="M1776" s="91" t="s">
        <v>9451</v>
      </c>
      <c r="N1776" s="94">
        <f>Emissions!G1776</f>
        <v>137869.04166666701</v>
      </c>
      <c r="O1776" s="91" t="str">
        <f>Emissions!H1776</f>
        <v>TON</v>
      </c>
      <c r="P1776" s="93">
        <f>'Emissions Factor'!$B$2</f>
        <v>5.5099999999999998E-6</v>
      </c>
      <c r="Q1776" s="91" t="str">
        <f>Emissions!L1776</f>
        <v xml:space="preserve">LB </v>
      </c>
      <c r="R1776" s="91" t="str">
        <f>Emissions!M1776</f>
        <v>TON</v>
      </c>
      <c r="S1776" s="91" t="s">
        <v>9454</v>
      </c>
      <c r="T1776" s="91">
        <v>7439976</v>
      </c>
      <c r="U1776" s="91" t="s">
        <v>9452</v>
      </c>
      <c r="V1776" s="91">
        <v>8</v>
      </c>
      <c r="W1776" s="95">
        <f>Emissions!N1776</f>
        <v>0.75965841958333513</v>
      </c>
      <c r="X1776" s="95" t="str">
        <f>Emissions!O1776</f>
        <v>LB</v>
      </c>
    </row>
    <row r="1777" spans="1:24" x14ac:dyDescent="0.3">
      <c r="A1777" s="91" t="str">
        <f>Emissions!A1777</f>
        <v>34003</v>
      </c>
      <c r="B1777" s="91" t="str">
        <f>Emissions!B1777</f>
        <v>34</v>
      </c>
      <c r="C1777" s="92" t="str">
        <f>Emissions!F1777</f>
        <v>NJ</v>
      </c>
      <c r="D1777" s="92" t="str">
        <f>Emissions!C1777</f>
        <v>003</v>
      </c>
      <c r="E1777" s="91" t="str">
        <f>Emissions!D1777</f>
        <v>Bergen</v>
      </c>
      <c r="F1777" s="91" t="str">
        <f>Emissions!E1777</f>
        <v>County</v>
      </c>
      <c r="G1777" s="91">
        <v>2620030001</v>
      </c>
      <c r="H1777" s="91" t="s">
        <v>9455</v>
      </c>
      <c r="I1777" s="91" t="s">
        <v>9450</v>
      </c>
      <c r="J1777" s="91" t="s">
        <v>9453</v>
      </c>
      <c r="K1777" s="91">
        <v>2014</v>
      </c>
      <c r="L1777" s="91">
        <v>515</v>
      </c>
      <c r="M1777" s="91" t="s">
        <v>9451</v>
      </c>
      <c r="N1777" s="94">
        <f>Emissions!G1777</f>
        <v>0</v>
      </c>
      <c r="O1777" s="91" t="str">
        <f>Emissions!H1777</f>
        <v>TON</v>
      </c>
      <c r="P1777" s="93">
        <f>'Emissions Factor'!$B$2</f>
        <v>5.5099999999999998E-6</v>
      </c>
      <c r="Q1777" s="91" t="str">
        <f>Emissions!L1777</f>
        <v xml:space="preserve">LB </v>
      </c>
      <c r="R1777" s="91" t="str">
        <f>Emissions!M1777</f>
        <v>TON</v>
      </c>
      <c r="S1777" s="91" t="s">
        <v>9454</v>
      </c>
      <c r="T1777" s="91">
        <v>7439976</v>
      </c>
      <c r="U1777" s="91" t="s">
        <v>9452</v>
      </c>
      <c r="V1777" s="91">
        <v>8</v>
      </c>
      <c r="W1777" s="95">
        <f>Emissions!N1777</f>
        <v>0</v>
      </c>
      <c r="X1777" s="95" t="str">
        <f>Emissions!O1777</f>
        <v>LB</v>
      </c>
    </row>
    <row r="1778" spans="1:24" x14ac:dyDescent="0.3">
      <c r="A1778" s="91" t="str">
        <f>Emissions!A1778</f>
        <v>34005</v>
      </c>
      <c r="B1778" s="91" t="str">
        <f>Emissions!B1778</f>
        <v>34</v>
      </c>
      <c r="C1778" s="92" t="str">
        <f>Emissions!F1778</f>
        <v>NJ</v>
      </c>
      <c r="D1778" s="92" t="str">
        <f>Emissions!C1778</f>
        <v>005</v>
      </c>
      <c r="E1778" s="91" t="str">
        <f>Emissions!D1778</f>
        <v>Burlington</v>
      </c>
      <c r="F1778" s="91" t="str">
        <f>Emissions!E1778</f>
        <v>County</v>
      </c>
      <c r="G1778" s="91">
        <v>2620030001</v>
      </c>
      <c r="H1778" s="91" t="s">
        <v>9455</v>
      </c>
      <c r="I1778" s="91" t="s">
        <v>9450</v>
      </c>
      <c r="J1778" s="91" t="s">
        <v>9453</v>
      </c>
      <c r="K1778" s="91">
        <v>2014</v>
      </c>
      <c r="L1778" s="91">
        <v>515</v>
      </c>
      <c r="M1778" s="91" t="s">
        <v>9451</v>
      </c>
      <c r="N1778" s="94">
        <f>Emissions!G1778</f>
        <v>149070.07692307699</v>
      </c>
      <c r="O1778" s="91" t="str">
        <f>Emissions!H1778</f>
        <v>TON</v>
      </c>
      <c r="P1778" s="93">
        <f>'Emissions Factor'!$B$2</f>
        <v>5.5099999999999998E-6</v>
      </c>
      <c r="Q1778" s="91" t="str">
        <f>Emissions!L1778</f>
        <v xml:space="preserve">LB </v>
      </c>
      <c r="R1778" s="91" t="str">
        <f>Emissions!M1778</f>
        <v>TON</v>
      </c>
      <c r="S1778" s="91" t="s">
        <v>9454</v>
      </c>
      <c r="T1778" s="91">
        <v>7439976</v>
      </c>
      <c r="U1778" s="91" t="s">
        <v>9452</v>
      </c>
      <c r="V1778" s="91">
        <v>8</v>
      </c>
      <c r="W1778" s="95">
        <f>Emissions!N1778</f>
        <v>0.82137612384615422</v>
      </c>
      <c r="X1778" s="95" t="str">
        <f>Emissions!O1778</f>
        <v>LB</v>
      </c>
    </row>
    <row r="1779" spans="1:24" x14ac:dyDescent="0.3">
      <c r="A1779" s="91" t="str">
        <f>Emissions!A1779</f>
        <v>34007</v>
      </c>
      <c r="B1779" s="91" t="str">
        <f>Emissions!B1779</f>
        <v>34</v>
      </c>
      <c r="C1779" s="92" t="str">
        <f>Emissions!F1779</f>
        <v>NJ</v>
      </c>
      <c r="D1779" s="92" t="str">
        <f>Emissions!C1779</f>
        <v>007</v>
      </c>
      <c r="E1779" s="91" t="str">
        <f>Emissions!D1779</f>
        <v>Camden</v>
      </c>
      <c r="F1779" s="91" t="str">
        <f>Emissions!E1779</f>
        <v>County</v>
      </c>
      <c r="G1779" s="91">
        <v>2620030001</v>
      </c>
      <c r="H1779" s="91" t="s">
        <v>9455</v>
      </c>
      <c r="I1779" s="91" t="s">
        <v>9450</v>
      </c>
      <c r="J1779" s="91" t="s">
        <v>9453</v>
      </c>
      <c r="K1779" s="91">
        <v>2014</v>
      </c>
      <c r="L1779" s="91">
        <v>515</v>
      </c>
      <c r="M1779" s="91" t="s">
        <v>9451</v>
      </c>
      <c r="N1779" s="94">
        <f>Emissions!G1779</f>
        <v>86666.666666666701</v>
      </c>
      <c r="O1779" s="91" t="str">
        <f>Emissions!H1779</f>
        <v>TON</v>
      </c>
      <c r="P1779" s="93">
        <f>'Emissions Factor'!$B$2</f>
        <v>5.5099999999999998E-6</v>
      </c>
      <c r="Q1779" s="91" t="str">
        <f>Emissions!L1779</f>
        <v xml:space="preserve">LB </v>
      </c>
      <c r="R1779" s="91" t="str">
        <f>Emissions!M1779</f>
        <v>TON</v>
      </c>
      <c r="S1779" s="91" t="s">
        <v>9454</v>
      </c>
      <c r="T1779" s="91">
        <v>7439976</v>
      </c>
      <c r="U1779" s="91" t="s">
        <v>9452</v>
      </c>
      <c r="V1779" s="91">
        <v>8</v>
      </c>
      <c r="W1779" s="95">
        <f>Emissions!N1779</f>
        <v>0.47753333333333348</v>
      </c>
      <c r="X1779" s="95" t="str">
        <f>Emissions!O1779</f>
        <v>LB</v>
      </c>
    </row>
    <row r="1780" spans="1:24" x14ac:dyDescent="0.3">
      <c r="A1780" s="91" t="str">
        <f>Emissions!A1780</f>
        <v>34009</v>
      </c>
      <c r="B1780" s="91" t="str">
        <f>Emissions!B1780</f>
        <v>34</v>
      </c>
      <c r="C1780" s="92" t="str">
        <f>Emissions!F1780</f>
        <v>NJ</v>
      </c>
      <c r="D1780" s="92" t="str">
        <f>Emissions!C1780</f>
        <v>009</v>
      </c>
      <c r="E1780" s="91" t="str">
        <f>Emissions!D1780</f>
        <v>Cape May</v>
      </c>
      <c r="F1780" s="91" t="str">
        <f>Emissions!E1780</f>
        <v>County</v>
      </c>
      <c r="G1780" s="91">
        <v>2620030001</v>
      </c>
      <c r="H1780" s="91" t="s">
        <v>9455</v>
      </c>
      <c r="I1780" s="91" t="s">
        <v>9450</v>
      </c>
      <c r="J1780" s="91" t="s">
        <v>9453</v>
      </c>
      <c r="K1780" s="91">
        <v>2014</v>
      </c>
      <c r="L1780" s="91">
        <v>515</v>
      </c>
      <c r="M1780" s="91" t="s">
        <v>9451</v>
      </c>
      <c r="N1780" s="94">
        <f>Emissions!G1780</f>
        <v>129032.25806451601</v>
      </c>
      <c r="O1780" s="91" t="str">
        <f>Emissions!H1780</f>
        <v>TON</v>
      </c>
      <c r="P1780" s="93">
        <f>'Emissions Factor'!$B$2</f>
        <v>5.5099999999999998E-6</v>
      </c>
      <c r="Q1780" s="91" t="str">
        <f>Emissions!L1780</f>
        <v xml:space="preserve">LB </v>
      </c>
      <c r="R1780" s="91" t="str">
        <f>Emissions!M1780</f>
        <v>TON</v>
      </c>
      <c r="S1780" s="91" t="s">
        <v>9454</v>
      </c>
      <c r="T1780" s="91">
        <v>7439976</v>
      </c>
      <c r="U1780" s="91" t="s">
        <v>9452</v>
      </c>
      <c r="V1780" s="91">
        <v>8</v>
      </c>
      <c r="W1780" s="95">
        <f>Emissions!N1780</f>
        <v>0.71096774193548318</v>
      </c>
      <c r="X1780" s="95" t="str">
        <f>Emissions!O1780</f>
        <v>LB</v>
      </c>
    </row>
    <row r="1781" spans="1:24" x14ac:dyDescent="0.3">
      <c r="A1781" s="91" t="str">
        <f>Emissions!A1781</f>
        <v>34011</v>
      </c>
      <c r="B1781" s="91" t="str">
        <f>Emissions!B1781</f>
        <v>34</v>
      </c>
      <c r="C1781" s="92" t="str">
        <f>Emissions!F1781</f>
        <v>NJ</v>
      </c>
      <c r="D1781" s="92" t="str">
        <f>Emissions!C1781</f>
        <v>011</v>
      </c>
      <c r="E1781" s="91" t="str">
        <f>Emissions!D1781</f>
        <v>Cumberland</v>
      </c>
      <c r="F1781" s="91" t="str">
        <f>Emissions!E1781</f>
        <v>County</v>
      </c>
      <c r="G1781" s="91">
        <v>2620030001</v>
      </c>
      <c r="H1781" s="91" t="s">
        <v>9455</v>
      </c>
      <c r="I1781" s="91" t="s">
        <v>9450</v>
      </c>
      <c r="J1781" s="91" t="s">
        <v>9453</v>
      </c>
      <c r="K1781" s="91">
        <v>2014</v>
      </c>
      <c r="L1781" s="91">
        <v>515</v>
      </c>
      <c r="M1781" s="91" t="s">
        <v>9451</v>
      </c>
      <c r="N1781" s="94">
        <f>Emissions!G1781</f>
        <v>175000</v>
      </c>
      <c r="O1781" s="91" t="str">
        <f>Emissions!H1781</f>
        <v>TON</v>
      </c>
      <c r="P1781" s="93">
        <f>'Emissions Factor'!$B$2</f>
        <v>5.5099999999999998E-6</v>
      </c>
      <c r="Q1781" s="91" t="str">
        <f>Emissions!L1781</f>
        <v xml:space="preserve">LB </v>
      </c>
      <c r="R1781" s="91" t="str">
        <f>Emissions!M1781</f>
        <v>TON</v>
      </c>
      <c r="S1781" s="91" t="s">
        <v>9454</v>
      </c>
      <c r="T1781" s="91">
        <v>7439976</v>
      </c>
      <c r="U1781" s="91" t="s">
        <v>9452</v>
      </c>
      <c r="V1781" s="91">
        <v>8</v>
      </c>
      <c r="W1781" s="95">
        <f>Emissions!N1781</f>
        <v>0.96424999999999994</v>
      </c>
      <c r="X1781" s="95" t="str">
        <f>Emissions!O1781</f>
        <v>LB</v>
      </c>
    </row>
    <row r="1782" spans="1:24" x14ac:dyDescent="0.3">
      <c r="A1782" s="91" t="str">
        <f>Emissions!A1782</f>
        <v>34013</v>
      </c>
      <c r="B1782" s="91" t="str">
        <f>Emissions!B1782</f>
        <v>34</v>
      </c>
      <c r="C1782" s="92" t="str">
        <f>Emissions!F1782</f>
        <v>NJ</v>
      </c>
      <c r="D1782" s="92" t="str">
        <f>Emissions!C1782</f>
        <v>013</v>
      </c>
      <c r="E1782" s="91" t="str">
        <f>Emissions!D1782</f>
        <v>Essex</v>
      </c>
      <c r="F1782" s="91" t="str">
        <f>Emissions!E1782</f>
        <v>County</v>
      </c>
      <c r="G1782" s="91">
        <v>2620030001</v>
      </c>
      <c r="H1782" s="91" t="s">
        <v>9455</v>
      </c>
      <c r="I1782" s="91" t="s">
        <v>9450</v>
      </c>
      <c r="J1782" s="91" t="s">
        <v>9453</v>
      </c>
      <c r="K1782" s="91">
        <v>2014</v>
      </c>
      <c r="L1782" s="91">
        <v>515</v>
      </c>
      <c r="M1782" s="91" t="s">
        <v>9451</v>
      </c>
      <c r="N1782" s="94">
        <f>Emissions!G1782</f>
        <v>0</v>
      </c>
      <c r="O1782" s="91" t="str">
        <f>Emissions!H1782</f>
        <v>TON</v>
      </c>
      <c r="P1782" s="93">
        <f>'Emissions Factor'!$B$2</f>
        <v>5.5099999999999998E-6</v>
      </c>
      <c r="Q1782" s="91" t="str">
        <f>Emissions!L1782</f>
        <v xml:space="preserve">LB </v>
      </c>
      <c r="R1782" s="91" t="str">
        <f>Emissions!M1782</f>
        <v>TON</v>
      </c>
      <c r="S1782" s="91" t="s">
        <v>9454</v>
      </c>
      <c r="T1782" s="91">
        <v>7439976</v>
      </c>
      <c r="U1782" s="91" t="s">
        <v>9452</v>
      </c>
      <c r="V1782" s="91">
        <v>8</v>
      </c>
      <c r="W1782" s="95">
        <f>Emissions!N1782</f>
        <v>0</v>
      </c>
      <c r="X1782" s="95" t="str">
        <f>Emissions!O1782</f>
        <v>LB</v>
      </c>
    </row>
    <row r="1783" spans="1:24" x14ac:dyDescent="0.3">
      <c r="A1783" s="91" t="str">
        <f>Emissions!A1783</f>
        <v>34015</v>
      </c>
      <c r="B1783" s="91" t="str">
        <f>Emissions!B1783</f>
        <v>34</v>
      </c>
      <c r="C1783" s="92" t="str">
        <f>Emissions!F1783</f>
        <v>NJ</v>
      </c>
      <c r="D1783" s="92" t="str">
        <f>Emissions!C1783</f>
        <v>015</v>
      </c>
      <c r="E1783" s="91" t="str">
        <f>Emissions!D1783</f>
        <v>Gloucester</v>
      </c>
      <c r="F1783" s="91" t="str">
        <f>Emissions!E1783</f>
        <v>County</v>
      </c>
      <c r="G1783" s="91">
        <v>2620030001</v>
      </c>
      <c r="H1783" s="91" t="s">
        <v>9455</v>
      </c>
      <c r="I1783" s="91" t="s">
        <v>9450</v>
      </c>
      <c r="J1783" s="91" t="s">
        <v>9453</v>
      </c>
      <c r="K1783" s="91">
        <v>2014</v>
      </c>
      <c r="L1783" s="91">
        <v>515</v>
      </c>
      <c r="M1783" s="91" t="s">
        <v>9451</v>
      </c>
      <c r="N1783" s="94">
        <f>Emissions!G1783</f>
        <v>107035.074074074</v>
      </c>
      <c r="O1783" s="91" t="str">
        <f>Emissions!H1783</f>
        <v>TON</v>
      </c>
      <c r="P1783" s="93">
        <f>'Emissions Factor'!$B$2</f>
        <v>5.5099999999999998E-6</v>
      </c>
      <c r="Q1783" s="91" t="str">
        <f>Emissions!L1783</f>
        <v xml:space="preserve">LB </v>
      </c>
      <c r="R1783" s="91" t="str">
        <f>Emissions!M1783</f>
        <v>TON</v>
      </c>
      <c r="S1783" s="91" t="s">
        <v>9454</v>
      </c>
      <c r="T1783" s="91">
        <v>7439976</v>
      </c>
      <c r="U1783" s="91" t="s">
        <v>9452</v>
      </c>
      <c r="V1783" s="91">
        <v>8</v>
      </c>
      <c r="W1783" s="95">
        <f>Emissions!N1783</f>
        <v>0.58976325814814767</v>
      </c>
      <c r="X1783" s="95" t="str">
        <f>Emissions!O1783</f>
        <v>LB</v>
      </c>
    </row>
    <row r="1784" spans="1:24" x14ac:dyDescent="0.3">
      <c r="A1784" s="91" t="str">
        <f>Emissions!A1784</f>
        <v>34017</v>
      </c>
      <c r="B1784" s="91" t="str">
        <f>Emissions!B1784</f>
        <v>34</v>
      </c>
      <c r="C1784" s="92" t="str">
        <f>Emissions!F1784</f>
        <v>NJ</v>
      </c>
      <c r="D1784" s="92" t="str">
        <f>Emissions!C1784</f>
        <v>017</v>
      </c>
      <c r="E1784" s="91" t="str">
        <f>Emissions!D1784</f>
        <v>Hudson</v>
      </c>
      <c r="F1784" s="91" t="str">
        <f>Emissions!E1784</f>
        <v>County</v>
      </c>
      <c r="G1784" s="91">
        <v>2620030001</v>
      </c>
      <c r="H1784" s="91" t="s">
        <v>9455</v>
      </c>
      <c r="I1784" s="91" t="s">
        <v>9450</v>
      </c>
      <c r="J1784" s="91" t="s">
        <v>9453</v>
      </c>
      <c r="K1784" s="91">
        <v>2014</v>
      </c>
      <c r="L1784" s="91">
        <v>515</v>
      </c>
      <c r="M1784" s="91" t="s">
        <v>9451</v>
      </c>
      <c r="N1784" s="94">
        <f>Emissions!G1784</f>
        <v>0</v>
      </c>
      <c r="O1784" s="91" t="str">
        <f>Emissions!H1784</f>
        <v>TON</v>
      </c>
      <c r="P1784" s="93">
        <f>'Emissions Factor'!$B$2</f>
        <v>5.5099999999999998E-6</v>
      </c>
      <c r="Q1784" s="91" t="str">
        <f>Emissions!L1784</f>
        <v xml:space="preserve">LB </v>
      </c>
      <c r="R1784" s="91" t="str">
        <f>Emissions!M1784</f>
        <v>TON</v>
      </c>
      <c r="S1784" s="91" t="s">
        <v>9454</v>
      </c>
      <c r="T1784" s="91">
        <v>7439976</v>
      </c>
      <c r="U1784" s="91" t="s">
        <v>9452</v>
      </c>
      <c r="V1784" s="91">
        <v>8</v>
      </c>
      <c r="W1784" s="95">
        <f>Emissions!N1784</f>
        <v>0</v>
      </c>
      <c r="X1784" s="95" t="str">
        <f>Emissions!O1784</f>
        <v>LB</v>
      </c>
    </row>
    <row r="1785" spans="1:24" x14ac:dyDescent="0.3">
      <c r="A1785" s="91" t="str">
        <f>Emissions!A1785</f>
        <v>34019</v>
      </c>
      <c r="B1785" s="91" t="str">
        <f>Emissions!B1785</f>
        <v>34</v>
      </c>
      <c r="C1785" s="92" t="str">
        <f>Emissions!F1785</f>
        <v>NJ</v>
      </c>
      <c r="D1785" s="92" t="str">
        <f>Emissions!C1785</f>
        <v>019</v>
      </c>
      <c r="E1785" s="91" t="str">
        <f>Emissions!D1785</f>
        <v>Hunterdon</v>
      </c>
      <c r="F1785" s="91" t="str">
        <f>Emissions!E1785</f>
        <v>County</v>
      </c>
      <c r="G1785" s="91">
        <v>2620030001</v>
      </c>
      <c r="H1785" s="91" t="s">
        <v>9455</v>
      </c>
      <c r="I1785" s="91" t="s">
        <v>9450</v>
      </c>
      <c r="J1785" s="91" t="s">
        <v>9453</v>
      </c>
      <c r="K1785" s="91">
        <v>2014</v>
      </c>
      <c r="L1785" s="91">
        <v>515</v>
      </c>
      <c r="M1785" s="91" t="s">
        <v>9451</v>
      </c>
      <c r="N1785" s="94">
        <f>Emissions!G1785</f>
        <v>0</v>
      </c>
      <c r="O1785" s="91" t="str">
        <f>Emissions!H1785</f>
        <v>TON</v>
      </c>
      <c r="P1785" s="93">
        <f>'Emissions Factor'!$B$2</f>
        <v>5.5099999999999998E-6</v>
      </c>
      <c r="Q1785" s="91" t="str">
        <f>Emissions!L1785</f>
        <v xml:space="preserve">LB </v>
      </c>
      <c r="R1785" s="91" t="str">
        <f>Emissions!M1785</f>
        <v>TON</v>
      </c>
      <c r="S1785" s="91" t="s">
        <v>9454</v>
      </c>
      <c r="T1785" s="91">
        <v>7439976</v>
      </c>
      <c r="U1785" s="91" t="s">
        <v>9452</v>
      </c>
      <c r="V1785" s="91">
        <v>8</v>
      </c>
      <c r="W1785" s="95">
        <f>Emissions!N1785</f>
        <v>0</v>
      </c>
      <c r="X1785" s="95" t="str">
        <f>Emissions!O1785</f>
        <v>LB</v>
      </c>
    </row>
    <row r="1786" spans="1:24" x14ac:dyDescent="0.3">
      <c r="A1786" s="91" t="str">
        <f>Emissions!A1786</f>
        <v>34021</v>
      </c>
      <c r="B1786" s="91" t="str">
        <f>Emissions!B1786</f>
        <v>34</v>
      </c>
      <c r="C1786" s="92" t="str">
        <f>Emissions!F1786</f>
        <v>NJ</v>
      </c>
      <c r="D1786" s="92" t="str">
        <f>Emissions!C1786</f>
        <v>021</v>
      </c>
      <c r="E1786" s="91" t="str">
        <f>Emissions!D1786</f>
        <v>Mercer</v>
      </c>
      <c r="F1786" s="91" t="str">
        <f>Emissions!E1786</f>
        <v>County</v>
      </c>
      <c r="G1786" s="91">
        <v>2620030001</v>
      </c>
      <c r="H1786" s="91" t="s">
        <v>9455</v>
      </c>
      <c r="I1786" s="91" t="s">
        <v>9450</v>
      </c>
      <c r="J1786" s="91" t="s">
        <v>9453</v>
      </c>
      <c r="K1786" s="91">
        <v>2014</v>
      </c>
      <c r="L1786" s="91">
        <v>515</v>
      </c>
      <c r="M1786" s="91" t="s">
        <v>9451</v>
      </c>
      <c r="N1786" s="94">
        <f>Emissions!G1786</f>
        <v>0</v>
      </c>
      <c r="O1786" s="91" t="str">
        <f>Emissions!H1786</f>
        <v>TON</v>
      </c>
      <c r="P1786" s="93">
        <f>'Emissions Factor'!$B$2</f>
        <v>5.5099999999999998E-6</v>
      </c>
      <c r="Q1786" s="91" t="str">
        <f>Emissions!L1786</f>
        <v xml:space="preserve">LB </v>
      </c>
      <c r="R1786" s="91" t="str">
        <f>Emissions!M1786</f>
        <v>TON</v>
      </c>
      <c r="S1786" s="91" t="s">
        <v>9454</v>
      </c>
      <c r="T1786" s="91">
        <v>7439976</v>
      </c>
      <c r="U1786" s="91" t="s">
        <v>9452</v>
      </c>
      <c r="V1786" s="91">
        <v>8</v>
      </c>
      <c r="W1786" s="95">
        <f>Emissions!N1786</f>
        <v>0</v>
      </c>
      <c r="X1786" s="95" t="str">
        <f>Emissions!O1786</f>
        <v>LB</v>
      </c>
    </row>
    <row r="1787" spans="1:24" x14ac:dyDescent="0.3">
      <c r="A1787" s="91" t="str">
        <f>Emissions!A1787</f>
        <v>34023</v>
      </c>
      <c r="B1787" s="91" t="str">
        <f>Emissions!B1787</f>
        <v>34</v>
      </c>
      <c r="C1787" s="92" t="str">
        <f>Emissions!F1787</f>
        <v>NJ</v>
      </c>
      <c r="D1787" s="92" t="str">
        <f>Emissions!C1787</f>
        <v>023</v>
      </c>
      <c r="E1787" s="91" t="str">
        <f>Emissions!D1787</f>
        <v>Middlesex</v>
      </c>
      <c r="F1787" s="91" t="str">
        <f>Emissions!E1787</f>
        <v>County</v>
      </c>
      <c r="G1787" s="91">
        <v>2620030001</v>
      </c>
      <c r="H1787" s="91" t="s">
        <v>9455</v>
      </c>
      <c r="I1787" s="91" t="s">
        <v>9450</v>
      </c>
      <c r="J1787" s="91" t="s">
        <v>9453</v>
      </c>
      <c r="K1787" s="91">
        <v>2014</v>
      </c>
      <c r="L1787" s="91">
        <v>515</v>
      </c>
      <c r="M1787" s="91" t="s">
        <v>9451</v>
      </c>
      <c r="N1787" s="94">
        <f>Emissions!G1787</f>
        <v>1009729.8</v>
      </c>
      <c r="O1787" s="91" t="str">
        <f>Emissions!H1787</f>
        <v>TON</v>
      </c>
      <c r="P1787" s="93">
        <f>'Emissions Factor'!$B$2</f>
        <v>5.5099999999999998E-6</v>
      </c>
      <c r="Q1787" s="91" t="str">
        <f>Emissions!L1787</f>
        <v xml:space="preserve">LB </v>
      </c>
      <c r="R1787" s="91" t="str">
        <f>Emissions!M1787</f>
        <v>TON</v>
      </c>
      <c r="S1787" s="91" t="s">
        <v>9454</v>
      </c>
      <c r="T1787" s="91">
        <v>7439976</v>
      </c>
      <c r="U1787" s="91" t="s">
        <v>9452</v>
      </c>
      <c r="V1787" s="91">
        <v>8</v>
      </c>
      <c r="W1787" s="95">
        <f>Emissions!N1787</f>
        <v>5.5636111980000003</v>
      </c>
      <c r="X1787" s="95" t="str">
        <f>Emissions!O1787</f>
        <v>LB</v>
      </c>
    </row>
    <row r="1788" spans="1:24" x14ac:dyDescent="0.3">
      <c r="A1788" s="91" t="str">
        <f>Emissions!A1788</f>
        <v>34025</v>
      </c>
      <c r="B1788" s="91" t="str">
        <f>Emissions!B1788</f>
        <v>34</v>
      </c>
      <c r="C1788" s="92" t="str">
        <f>Emissions!F1788</f>
        <v>NJ</v>
      </c>
      <c r="D1788" s="92" t="str">
        <f>Emissions!C1788</f>
        <v>025</v>
      </c>
      <c r="E1788" s="91" t="str">
        <f>Emissions!D1788</f>
        <v>Monmouth</v>
      </c>
      <c r="F1788" s="91" t="str">
        <f>Emissions!E1788</f>
        <v>County</v>
      </c>
      <c r="G1788" s="91">
        <v>2620030001</v>
      </c>
      <c r="H1788" s="91" t="s">
        <v>9455</v>
      </c>
      <c r="I1788" s="91" t="s">
        <v>9450</v>
      </c>
      <c r="J1788" s="91" t="s">
        <v>9453</v>
      </c>
      <c r="K1788" s="91">
        <v>2014</v>
      </c>
      <c r="L1788" s="91">
        <v>515</v>
      </c>
      <c r="M1788" s="91" t="s">
        <v>9451</v>
      </c>
      <c r="N1788" s="94">
        <f>Emissions!G1788</f>
        <v>246890.86842105299</v>
      </c>
      <c r="O1788" s="91" t="str">
        <f>Emissions!H1788</f>
        <v>TON</v>
      </c>
      <c r="P1788" s="93">
        <f>'Emissions Factor'!$B$2</f>
        <v>5.5099999999999998E-6</v>
      </c>
      <c r="Q1788" s="91" t="str">
        <f>Emissions!L1788</f>
        <v xml:space="preserve">LB </v>
      </c>
      <c r="R1788" s="91" t="str">
        <f>Emissions!M1788</f>
        <v>TON</v>
      </c>
      <c r="S1788" s="91" t="s">
        <v>9454</v>
      </c>
      <c r="T1788" s="91">
        <v>7439976</v>
      </c>
      <c r="U1788" s="91" t="s">
        <v>9452</v>
      </c>
      <c r="V1788" s="91">
        <v>8</v>
      </c>
      <c r="W1788" s="95">
        <f>Emissions!N1788</f>
        <v>1.3603686850000019</v>
      </c>
      <c r="X1788" s="95" t="str">
        <f>Emissions!O1788</f>
        <v>LB</v>
      </c>
    </row>
    <row r="1789" spans="1:24" x14ac:dyDescent="0.3">
      <c r="A1789" s="91" t="str">
        <f>Emissions!A1789</f>
        <v>34027</v>
      </c>
      <c r="B1789" s="91" t="str">
        <f>Emissions!B1789</f>
        <v>34</v>
      </c>
      <c r="C1789" s="92" t="str">
        <f>Emissions!F1789</f>
        <v>NJ</v>
      </c>
      <c r="D1789" s="92" t="str">
        <f>Emissions!C1789</f>
        <v>027</v>
      </c>
      <c r="E1789" s="91" t="str">
        <f>Emissions!D1789</f>
        <v>Morris</v>
      </c>
      <c r="F1789" s="91" t="str">
        <f>Emissions!E1789</f>
        <v>County</v>
      </c>
      <c r="G1789" s="91">
        <v>2620030001</v>
      </c>
      <c r="H1789" s="91" t="s">
        <v>9455</v>
      </c>
      <c r="I1789" s="91" t="s">
        <v>9450</v>
      </c>
      <c r="J1789" s="91" t="s">
        <v>9453</v>
      </c>
      <c r="K1789" s="91">
        <v>2014</v>
      </c>
      <c r="L1789" s="91">
        <v>515</v>
      </c>
      <c r="M1789" s="91" t="s">
        <v>9451</v>
      </c>
      <c r="N1789" s="94">
        <f>Emissions!G1789</f>
        <v>0</v>
      </c>
      <c r="O1789" s="91" t="str">
        <f>Emissions!H1789</f>
        <v>TON</v>
      </c>
      <c r="P1789" s="93">
        <f>'Emissions Factor'!$B$2</f>
        <v>5.5099999999999998E-6</v>
      </c>
      <c r="Q1789" s="91" t="str">
        <f>Emissions!L1789</f>
        <v xml:space="preserve">LB </v>
      </c>
      <c r="R1789" s="91" t="str">
        <f>Emissions!M1789</f>
        <v>TON</v>
      </c>
      <c r="S1789" s="91" t="s">
        <v>9454</v>
      </c>
      <c r="T1789" s="91">
        <v>7439976</v>
      </c>
      <c r="U1789" s="91" t="s">
        <v>9452</v>
      </c>
      <c r="V1789" s="91">
        <v>8</v>
      </c>
      <c r="W1789" s="95">
        <f>Emissions!N1789</f>
        <v>0</v>
      </c>
      <c r="X1789" s="95" t="str">
        <f>Emissions!O1789</f>
        <v>LB</v>
      </c>
    </row>
    <row r="1790" spans="1:24" x14ac:dyDescent="0.3">
      <c r="A1790" s="91" t="str">
        <f>Emissions!A1790</f>
        <v>34029</v>
      </c>
      <c r="B1790" s="91" t="str">
        <f>Emissions!B1790</f>
        <v>34</v>
      </c>
      <c r="C1790" s="92" t="str">
        <f>Emissions!F1790</f>
        <v>NJ</v>
      </c>
      <c r="D1790" s="92" t="str">
        <f>Emissions!C1790</f>
        <v>029</v>
      </c>
      <c r="E1790" s="91" t="str">
        <f>Emissions!D1790</f>
        <v>Ocean</v>
      </c>
      <c r="F1790" s="91" t="str">
        <f>Emissions!E1790</f>
        <v>County</v>
      </c>
      <c r="G1790" s="91">
        <v>2620030001</v>
      </c>
      <c r="H1790" s="91" t="s">
        <v>9455</v>
      </c>
      <c r="I1790" s="91" t="s">
        <v>9450</v>
      </c>
      <c r="J1790" s="91" t="s">
        <v>9453</v>
      </c>
      <c r="K1790" s="91">
        <v>2014</v>
      </c>
      <c r="L1790" s="91">
        <v>515</v>
      </c>
      <c r="M1790" s="91" t="s">
        <v>9451</v>
      </c>
      <c r="N1790" s="94">
        <f>Emissions!G1790</f>
        <v>385801.97619047598</v>
      </c>
      <c r="O1790" s="91" t="str">
        <f>Emissions!H1790</f>
        <v>TON</v>
      </c>
      <c r="P1790" s="93">
        <f>'Emissions Factor'!$B$2</f>
        <v>5.5099999999999998E-6</v>
      </c>
      <c r="Q1790" s="91" t="str">
        <f>Emissions!L1790</f>
        <v xml:space="preserve">LB </v>
      </c>
      <c r="R1790" s="91" t="str">
        <f>Emissions!M1790</f>
        <v>TON</v>
      </c>
      <c r="S1790" s="91" t="s">
        <v>9454</v>
      </c>
      <c r="T1790" s="91">
        <v>7439976</v>
      </c>
      <c r="U1790" s="91" t="s">
        <v>9452</v>
      </c>
      <c r="V1790" s="91">
        <v>8</v>
      </c>
      <c r="W1790" s="95">
        <f>Emissions!N1790</f>
        <v>2.1257688888095227</v>
      </c>
      <c r="X1790" s="95" t="str">
        <f>Emissions!O1790</f>
        <v>LB</v>
      </c>
    </row>
    <row r="1791" spans="1:24" x14ac:dyDescent="0.3">
      <c r="A1791" s="91" t="str">
        <f>Emissions!A1791</f>
        <v>34031</v>
      </c>
      <c r="B1791" s="91" t="str">
        <f>Emissions!B1791</f>
        <v>34</v>
      </c>
      <c r="C1791" s="92" t="str">
        <f>Emissions!F1791</f>
        <v>NJ</v>
      </c>
      <c r="D1791" s="92" t="str">
        <f>Emissions!C1791</f>
        <v>031</v>
      </c>
      <c r="E1791" s="91" t="str">
        <f>Emissions!D1791</f>
        <v>Passaic</v>
      </c>
      <c r="F1791" s="91" t="str">
        <f>Emissions!E1791</f>
        <v>County</v>
      </c>
      <c r="G1791" s="91">
        <v>2620030001</v>
      </c>
      <c r="H1791" s="91" t="s">
        <v>9455</v>
      </c>
      <c r="I1791" s="91" t="s">
        <v>9450</v>
      </c>
      <c r="J1791" s="91" t="s">
        <v>9453</v>
      </c>
      <c r="K1791" s="91">
        <v>2014</v>
      </c>
      <c r="L1791" s="91">
        <v>515</v>
      </c>
      <c r="M1791" s="91" t="s">
        <v>9451</v>
      </c>
      <c r="N1791" s="94">
        <f>Emissions!G1791</f>
        <v>0</v>
      </c>
      <c r="O1791" s="91" t="str">
        <f>Emissions!H1791</f>
        <v>TON</v>
      </c>
      <c r="P1791" s="93">
        <f>'Emissions Factor'!$B$2</f>
        <v>5.5099999999999998E-6</v>
      </c>
      <c r="Q1791" s="91" t="str">
        <f>Emissions!L1791</f>
        <v xml:space="preserve">LB </v>
      </c>
      <c r="R1791" s="91" t="str">
        <f>Emissions!M1791</f>
        <v>TON</v>
      </c>
      <c r="S1791" s="91" t="s">
        <v>9454</v>
      </c>
      <c r="T1791" s="91">
        <v>7439976</v>
      </c>
      <c r="U1791" s="91" t="s">
        <v>9452</v>
      </c>
      <c r="V1791" s="91">
        <v>8</v>
      </c>
      <c r="W1791" s="95">
        <f>Emissions!N1791</f>
        <v>0</v>
      </c>
      <c r="X1791" s="95" t="str">
        <f>Emissions!O1791</f>
        <v>LB</v>
      </c>
    </row>
    <row r="1792" spans="1:24" x14ac:dyDescent="0.3">
      <c r="A1792" s="91" t="str">
        <f>Emissions!A1792</f>
        <v>34033</v>
      </c>
      <c r="B1792" s="91" t="str">
        <f>Emissions!B1792</f>
        <v>34</v>
      </c>
      <c r="C1792" s="92" t="str">
        <f>Emissions!F1792</f>
        <v>NJ</v>
      </c>
      <c r="D1792" s="92" t="str">
        <f>Emissions!C1792</f>
        <v>033</v>
      </c>
      <c r="E1792" s="91" t="str">
        <f>Emissions!D1792</f>
        <v>Salem</v>
      </c>
      <c r="F1792" s="91" t="str">
        <f>Emissions!E1792</f>
        <v>County</v>
      </c>
      <c r="G1792" s="91">
        <v>2620030001</v>
      </c>
      <c r="H1792" s="91" t="s">
        <v>9455</v>
      </c>
      <c r="I1792" s="91" t="s">
        <v>9450</v>
      </c>
      <c r="J1792" s="91" t="s">
        <v>9453</v>
      </c>
      <c r="K1792" s="91">
        <v>2014</v>
      </c>
      <c r="L1792" s="91">
        <v>515</v>
      </c>
      <c r="M1792" s="91" t="s">
        <v>9451</v>
      </c>
      <c r="N1792" s="94">
        <f>Emissions!G1792</f>
        <v>35694.666666666701</v>
      </c>
      <c r="O1792" s="91" t="str">
        <f>Emissions!H1792</f>
        <v>TON</v>
      </c>
      <c r="P1792" s="93">
        <f>'Emissions Factor'!$B$2</f>
        <v>5.5099999999999998E-6</v>
      </c>
      <c r="Q1792" s="91" t="str">
        <f>Emissions!L1792</f>
        <v xml:space="preserve">LB </v>
      </c>
      <c r="R1792" s="91" t="str">
        <f>Emissions!M1792</f>
        <v>TON</v>
      </c>
      <c r="S1792" s="91" t="s">
        <v>9454</v>
      </c>
      <c r="T1792" s="91">
        <v>7439976</v>
      </c>
      <c r="U1792" s="91" t="s">
        <v>9452</v>
      </c>
      <c r="V1792" s="91">
        <v>8</v>
      </c>
      <c r="W1792" s="95">
        <f>Emissions!N1792</f>
        <v>0.1966776133333335</v>
      </c>
      <c r="X1792" s="95" t="str">
        <f>Emissions!O1792</f>
        <v>LB</v>
      </c>
    </row>
    <row r="1793" spans="1:24" x14ac:dyDescent="0.3">
      <c r="A1793" s="91" t="str">
        <f>Emissions!A1793</f>
        <v>34035</v>
      </c>
      <c r="B1793" s="91" t="str">
        <f>Emissions!B1793</f>
        <v>34</v>
      </c>
      <c r="C1793" s="92" t="str">
        <f>Emissions!F1793</f>
        <v>NJ</v>
      </c>
      <c r="D1793" s="92" t="str">
        <f>Emissions!C1793</f>
        <v>035</v>
      </c>
      <c r="E1793" s="91" t="str">
        <f>Emissions!D1793</f>
        <v>Somerset</v>
      </c>
      <c r="F1793" s="91" t="str">
        <f>Emissions!E1793</f>
        <v>County</v>
      </c>
      <c r="G1793" s="91">
        <v>2620030001</v>
      </c>
      <c r="H1793" s="91" t="s">
        <v>9455</v>
      </c>
      <c r="I1793" s="91" t="s">
        <v>9450</v>
      </c>
      <c r="J1793" s="91" t="s">
        <v>9453</v>
      </c>
      <c r="K1793" s="91">
        <v>2014</v>
      </c>
      <c r="L1793" s="91">
        <v>515</v>
      </c>
      <c r="M1793" s="91" t="s">
        <v>9451</v>
      </c>
      <c r="N1793" s="94">
        <f>Emissions!G1793</f>
        <v>0</v>
      </c>
      <c r="O1793" s="91" t="str">
        <f>Emissions!H1793</f>
        <v>TON</v>
      </c>
      <c r="P1793" s="93">
        <f>'Emissions Factor'!$B$2</f>
        <v>5.5099999999999998E-6</v>
      </c>
      <c r="Q1793" s="91" t="str">
        <f>Emissions!L1793</f>
        <v xml:space="preserve">LB </v>
      </c>
      <c r="R1793" s="91" t="str">
        <f>Emissions!M1793</f>
        <v>TON</v>
      </c>
      <c r="S1793" s="91" t="s">
        <v>9454</v>
      </c>
      <c r="T1793" s="91">
        <v>7439976</v>
      </c>
      <c r="U1793" s="91" t="s">
        <v>9452</v>
      </c>
      <c r="V1793" s="91">
        <v>8</v>
      </c>
      <c r="W1793" s="95">
        <f>Emissions!N1793</f>
        <v>0</v>
      </c>
      <c r="X1793" s="95" t="str">
        <f>Emissions!O1793</f>
        <v>LB</v>
      </c>
    </row>
    <row r="1794" spans="1:24" x14ac:dyDescent="0.3">
      <c r="A1794" s="91" t="str">
        <f>Emissions!A1794</f>
        <v>34037</v>
      </c>
      <c r="B1794" s="91" t="str">
        <f>Emissions!B1794</f>
        <v>34</v>
      </c>
      <c r="C1794" s="92" t="str">
        <f>Emissions!F1794</f>
        <v>NJ</v>
      </c>
      <c r="D1794" s="92" t="str">
        <f>Emissions!C1794</f>
        <v>037</v>
      </c>
      <c r="E1794" s="91" t="str">
        <f>Emissions!D1794</f>
        <v>Sussex</v>
      </c>
      <c r="F1794" s="91" t="str">
        <f>Emissions!E1794</f>
        <v>County</v>
      </c>
      <c r="G1794" s="91">
        <v>2620030001</v>
      </c>
      <c r="H1794" s="91" t="s">
        <v>9455</v>
      </c>
      <c r="I1794" s="91" t="s">
        <v>9450</v>
      </c>
      <c r="J1794" s="91" t="s">
        <v>9453</v>
      </c>
      <c r="K1794" s="91">
        <v>2014</v>
      </c>
      <c r="L1794" s="91">
        <v>515</v>
      </c>
      <c r="M1794" s="91" t="s">
        <v>9451</v>
      </c>
      <c r="N1794" s="94">
        <f>Emissions!G1794</f>
        <v>42983.444444444402</v>
      </c>
      <c r="O1794" s="91" t="str">
        <f>Emissions!H1794</f>
        <v>TON</v>
      </c>
      <c r="P1794" s="93">
        <f>'Emissions Factor'!$B$2</f>
        <v>5.5099999999999998E-6</v>
      </c>
      <c r="Q1794" s="91" t="str">
        <f>Emissions!L1794</f>
        <v xml:space="preserve">LB </v>
      </c>
      <c r="R1794" s="91" t="str">
        <f>Emissions!M1794</f>
        <v>TON</v>
      </c>
      <c r="S1794" s="91" t="s">
        <v>9454</v>
      </c>
      <c r="T1794" s="91">
        <v>7439976</v>
      </c>
      <c r="U1794" s="91" t="s">
        <v>9452</v>
      </c>
      <c r="V1794" s="91">
        <v>8</v>
      </c>
      <c r="W1794" s="95">
        <f>Emissions!N1794</f>
        <v>0.23683877888888863</v>
      </c>
      <c r="X1794" s="95" t="str">
        <f>Emissions!O1794</f>
        <v>LB</v>
      </c>
    </row>
    <row r="1795" spans="1:24" x14ac:dyDescent="0.3">
      <c r="A1795" s="91" t="str">
        <f>Emissions!A1795</f>
        <v>34039</v>
      </c>
      <c r="B1795" s="91" t="str">
        <f>Emissions!B1795</f>
        <v>34</v>
      </c>
      <c r="C1795" s="92" t="str">
        <f>Emissions!F1795</f>
        <v>NJ</v>
      </c>
      <c r="D1795" s="92" t="str">
        <f>Emissions!C1795</f>
        <v>039</v>
      </c>
      <c r="E1795" s="91" t="str">
        <f>Emissions!D1795</f>
        <v>Union</v>
      </c>
      <c r="F1795" s="91" t="str">
        <f>Emissions!E1795</f>
        <v>County</v>
      </c>
      <c r="G1795" s="91">
        <v>2620030001</v>
      </c>
      <c r="H1795" s="91" t="s">
        <v>9455</v>
      </c>
      <c r="I1795" s="91" t="s">
        <v>9450</v>
      </c>
      <c r="J1795" s="91" t="s">
        <v>9453</v>
      </c>
      <c r="K1795" s="91">
        <v>2014</v>
      </c>
      <c r="L1795" s="91">
        <v>515</v>
      </c>
      <c r="M1795" s="91" t="s">
        <v>9451</v>
      </c>
      <c r="N1795" s="94">
        <f>Emissions!G1795</f>
        <v>0</v>
      </c>
      <c r="O1795" s="91" t="str">
        <f>Emissions!H1795</f>
        <v>TON</v>
      </c>
      <c r="P1795" s="93">
        <f>'Emissions Factor'!$B$2</f>
        <v>5.5099999999999998E-6</v>
      </c>
      <c r="Q1795" s="91" t="str">
        <f>Emissions!L1795</f>
        <v xml:space="preserve">LB </v>
      </c>
      <c r="R1795" s="91" t="str">
        <f>Emissions!M1795</f>
        <v>TON</v>
      </c>
      <c r="S1795" s="91" t="s">
        <v>9454</v>
      </c>
      <c r="T1795" s="91">
        <v>7439976</v>
      </c>
      <c r="U1795" s="91" t="s">
        <v>9452</v>
      </c>
      <c r="V1795" s="91">
        <v>8</v>
      </c>
      <c r="W1795" s="95">
        <f>Emissions!N1795</f>
        <v>0</v>
      </c>
      <c r="X1795" s="95" t="str">
        <f>Emissions!O1795</f>
        <v>LB</v>
      </c>
    </row>
    <row r="1796" spans="1:24" x14ac:dyDescent="0.3">
      <c r="A1796" s="91" t="str">
        <f>Emissions!A1796</f>
        <v>34041</v>
      </c>
      <c r="B1796" s="91" t="str">
        <f>Emissions!B1796</f>
        <v>34</v>
      </c>
      <c r="C1796" s="92" t="str">
        <f>Emissions!F1796</f>
        <v>NJ</v>
      </c>
      <c r="D1796" s="92" t="str">
        <f>Emissions!C1796</f>
        <v>041</v>
      </c>
      <c r="E1796" s="91" t="str">
        <f>Emissions!D1796</f>
        <v>Warren</v>
      </c>
      <c r="F1796" s="91" t="str">
        <f>Emissions!E1796</f>
        <v>County</v>
      </c>
      <c r="G1796" s="91">
        <v>2620030001</v>
      </c>
      <c r="H1796" s="91" t="s">
        <v>9455</v>
      </c>
      <c r="I1796" s="91" t="s">
        <v>9450</v>
      </c>
      <c r="J1796" s="91" t="s">
        <v>9453</v>
      </c>
      <c r="K1796" s="91">
        <v>2014</v>
      </c>
      <c r="L1796" s="91">
        <v>515</v>
      </c>
      <c r="M1796" s="91" t="s">
        <v>9451</v>
      </c>
      <c r="N1796" s="94">
        <f>Emissions!G1796</f>
        <v>40000</v>
      </c>
      <c r="O1796" s="91" t="str">
        <f>Emissions!H1796</f>
        <v>TON</v>
      </c>
      <c r="P1796" s="93">
        <f>'Emissions Factor'!$B$2</f>
        <v>5.5099999999999998E-6</v>
      </c>
      <c r="Q1796" s="91" t="str">
        <f>Emissions!L1796</f>
        <v xml:space="preserve">LB </v>
      </c>
      <c r="R1796" s="91" t="str">
        <f>Emissions!M1796</f>
        <v>TON</v>
      </c>
      <c r="S1796" s="91" t="s">
        <v>9454</v>
      </c>
      <c r="T1796" s="91">
        <v>7439976</v>
      </c>
      <c r="U1796" s="91" t="s">
        <v>9452</v>
      </c>
      <c r="V1796" s="91">
        <v>8</v>
      </c>
      <c r="W1796" s="95">
        <f>Emissions!N1796</f>
        <v>0.22039999999999998</v>
      </c>
      <c r="X1796" s="95" t="str">
        <f>Emissions!O1796</f>
        <v>LB</v>
      </c>
    </row>
    <row r="1797" spans="1:24" x14ac:dyDescent="0.3">
      <c r="A1797" s="91" t="str">
        <f>Emissions!A1797</f>
        <v>35001</v>
      </c>
      <c r="B1797" s="91" t="str">
        <f>Emissions!B1797</f>
        <v>35</v>
      </c>
      <c r="C1797" s="92" t="str">
        <f>Emissions!F1797</f>
        <v>NM</v>
      </c>
      <c r="D1797" s="92" t="str">
        <f>Emissions!C1797</f>
        <v>001</v>
      </c>
      <c r="E1797" s="91" t="str">
        <f>Emissions!D1797</f>
        <v>Bernalillo</v>
      </c>
      <c r="F1797" s="91" t="str">
        <f>Emissions!E1797</f>
        <v>County</v>
      </c>
      <c r="G1797" s="91">
        <v>2620030001</v>
      </c>
      <c r="H1797" s="91" t="s">
        <v>9455</v>
      </c>
      <c r="I1797" s="91" t="s">
        <v>9450</v>
      </c>
      <c r="J1797" s="91" t="s">
        <v>9453</v>
      </c>
      <c r="K1797" s="91">
        <v>2014</v>
      </c>
      <c r="L1797" s="91">
        <v>515</v>
      </c>
      <c r="M1797" s="91" t="s">
        <v>9451</v>
      </c>
      <c r="N1797" s="94">
        <f>Emissions!G1797</f>
        <v>379977.76</v>
      </c>
      <c r="O1797" s="91" t="str">
        <f>Emissions!H1797</f>
        <v>TON</v>
      </c>
      <c r="P1797" s="93">
        <f>'Emissions Factor'!$B$2</f>
        <v>5.5099999999999998E-6</v>
      </c>
      <c r="Q1797" s="91" t="str">
        <f>Emissions!L1797</f>
        <v xml:space="preserve">LB </v>
      </c>
      <c r="R1797" s="91" t="str">
        <f>Emissions!M1797</f>
        <v>TON</v>
      </c>
      <c r="S1797" s="91" t="s">
        <v>9454</v>
      </c>
      <c r="T1797" s="91">
        <v>7439976</v>
      </c>
      <c r="U1797" s="91" t="s">
        <v>9452</v>
      </c>
      <c r="V1797" s="91">
        <v>8</v>
      </c>
      <c r="W1797" s="95">
        <f>Emissions!N1797</f>
        <v>2.0936774576000001</v>
      </c>
      <c r="X1797" s="95" t="str">
        <f>Emissions!O1797</f>
        <v>LB</v>
      </c>
    </row>
    <row r="1798" spans="1:24" x14ac:dyDescent="0.3">
      <c r="A1798" s="91" t="str">
        <f>Emissions!A1798</f>
        <v>35003</v>
      </c>
      <c r="B1798" s="91" t="str">
        <f>Emissions!B1798</f>
        <v>35</v>
      </c>
      <c r="C1798" s="92" t="str">
        <f>Emissions!F1798</f>
        <v>NM</v>
      </c>
      <c r="D1798" s="92" t="str">
        <f>Emissions!C1798</f>
        <v>003</v>
      </c>
      <c r="E1798" s="91" t="str">
        <f>Emissions!D1798</f>
        <v>Catron</v>
      </c>
      <c r="F1798" s="91" t="str">
        <f>Emissions!E1798</f>
        <v>County</v>
      </c>
      <c r="G1798" s="91">
        <v>2620030001</v>
      </c>
      <c r="H1798" s="91" t="s">
        <v>9455</v>
      </c>
      <c r="I1798" s="91" t="s">
        <v>9450</v>
      </c>
      <c r="J1798" s="91" t="s">
        <v>9453</v>
      </c>
      <c r="K1798" s="91">
        <v>2014</v>
      </c>
      <c r="L1798" s="91">
        <v>515</v>
      </c>
      <c r="M1798" s="91" t="s">
        <v>9451</v>
      </c>
      <c r="N1798" s="94">
        <f>Emissions!G1798</f>
        <v>0</v>
      </c>
      <c r="O1798" s="91" t="str">
        <f>Emissions!H1798</f>
        <v>TON</v>
      </c>
      <c r="P1798" s="93">
        <f>'Emissions Factor'!$B$2</f>
        <v>5.5099999999999998E-6</v>
      </c>
      <c r="Q1798" s="91" t="str">
        <f>Emissions!L1798</f>
        <v xml:space="preserve">LB </v>
      </c>
      <c r="R1798" s="91" t="str">
        <f>Emissions!M1798</f>
        <v>TON</v>
      </c>
      <c r="S1798" s="91" t="s">
        <v>9454</v>
      </c>
      <c r="T1798" s="91">
        <v>7439976</v>
      </c>
      <c r="U1798" s="91" t="s">
        <v>9452</v>
      </c>
      <c r="V1798" s="91">
        <v>8</v>
      </c>
      <c r="W1798" s="95">
        <f>Emissions!N1798</f>
        <v>0</v>
      </c>
      <c r="X1798" s="95" t="str">
        <f>Emissions!O1798</f>
        <v>LB</v>
      </c>
    </row>
    <row r="1799" spans="1:24" x14ac:dyDescent="0.3">
      <c r="A1799" s="91" t="str">
        <f>Emissions!A1799</f>
        <v>35005</v>
      </c>
      <c r="B1799" s="91" t="str">
        <f>Emissions!B1799</f>
        <v>35</v>
      </c>
      <c r="C1799" s="92" t="str">
        <f>Emissions!F1799</f>
        <v>NM</v>
      </c>
      <c r="D1799" s="92" t="str">
        <f>Emissions!C1799</f>
        <v>005</v>
      </c>
      <c r="E1799" s="91" t="str">
        <f>Emissions!D1799</f>
        <v>Chaves</v>
      </c>
      <c r="F1799" s="91" t="str">
        <f>Emissions!E1799</f>
        <v>County</v>
      </c>
      <c r="G1799" s="91">
        <v>2620030001</v>
      </c>
      <c r="H1799" s="91" t="s">
        <v>9455</v>
      </c>
      <c r="I1799" s="91" t="s">
        <v>9450</v>
      </c>
      <c r="J1799" s="91" t="s">
        <v>9453</v>
      </c>
      <c r="K1799" s="91">
        <v>2014</v>
      </c>
      <c r="L1799" s="91">
        <v>515</v>
      </c>
      <c r="M1799" s="91" t="s">
        <v>9451</v>
      </c>
      <c r="N1799" s="94">
        <f>Emissions!G1799</f>
        <v>0</v>
      </c>
      <c r="O1799" s="91" t="str">
        <f>Emissions!H1799</f>
        <v>TON</v>
      </c>
      <c r="P1799" s="93">
        <f>'Emissions Factor'!$B$2</f>
        <v>5.5099999999999998E-6</v>
      </c>
      <c r="Q1799" s="91" t="str">
        <f>Emissions!L1799</f>
        <v xml:space="preserve">LB </v>
      </c>
      <c r="R1799" s="91" t="str">
        <f>Emissions!M1799</f>
        <v>TON</v>
      </c>
      <c r="S1799" s="91" t="s">
        <v>9454</v>
      </c>
      <c r="T1799" s="91">
        <v>7439976</v>
      </c>
      <c r="U1799" s="91" t="s">
        <v>9452</v>
      </c>
      <c r="V1799" s="91">
        <v>8</v>
      </c>
      <c r="W1799" s="95">
        <f>Emissions!N1799</f>
        <v>0</v>
      </c>
      <c r="X1799" s="95" t="str">
        <f>Emissions!O1799</f>
        <v>LB</v>
      </c>
    </row>
    <row r="1800" spans="1:24" x14ac:dyDescent="0.3">
      <c r="A1800" s="91" t="str">
        <f>Emissions!A1800</f>
        <v>35006</v>
      </c>
      <c r="B1800" s="91" t="str">
        <f>Emissions!B1800</f>
        <v>35</v>
      </c>
      <c r="C1800" s="92" t="str">
        <f>Emissions!F1800</f>
        <v>NM</v>
      </c>
      <c r="D1800" s="92" t="str">
        <f>Emissions!C1800</f>
        <v>006</v>
      </c>
      <c r="E1800" s="91" t="str">
        <f>Emissions!D1800</f>
        <v>Cibola</v>
      </c>
      <c r="F1800" s="91" t="str">
        <f>Emissions!E1800</f>
        <v>County</v>
      </c>
      <c r="G1800" s="91">
        <v>2620030001</v>
      </c>
      <c r="H1800" s="91" t="s">
        <v>9455</v>
      </c>
      <c r="I1800" s="91" t="s">
        <v>9450</v>
      </c>
      <c r="J1800" s="91" t="s">
        <v>9453</v>
      </c>
      <c r="K1800" s="91">
        <v>2014</v>
      </c>
      <c r="L1800" s="91">
        <v>515</v>
      </c>
      <c r="M1800" s="91" t="s">
        <v>9451</v>
      </c>
      <c r="N1800" s="94">
        <f>Emissions!G1800</f>
        <v>0</v>
      </c>
      <c r="O1800" s="91" t="str">
        <f>Emissions!H1800</f>
        <v>TON</v>
      </c>
      <c r="P1800" s="93">
        <f>'Emissions Factor'!$B$2</f>
        <v>5.5099999999999998E-6</v>
      </c>
      <c r="Q1800" s="91" t="str">
        <f>Emissions!L1800</f>
        <v xml:space="preserve">LB </v>
      </c>
      <c r="R1800" s="91" t="str">
        <f>Emissions!M1800</f>
        <v>TON</v>
      </c>
      <c r="S1800" s="91" t="s">
        <v>9454</v>
      </c>
      <c r="T1800" s="91">
        <v>7439976</v>
      </c>
      <c r="U1800" s="91" t="s">
        <v>9452</v>
      </c>
      <c r="V1800" s="91">
        <v>8</v>
      </c>
      <c r="W1800" s="95">
        <f>Emissions!N1800</f>
        <v>0</v>
      </c>
      <c r="X1800" s="95" t="str">
        <f>Emissions!O1800</f>
        <v>LB</v>
      </c>
    </row>
    <row r="1801" spans="1:24" x14ac:dyDescent="0.3">
      <c r="A1801" s="91" t="str">
        <f>Emissions!A1801</f>
        <v>35007</v>
      </c>
      <c r="B1801" s="91" t="str">
        <f>Emissions!B1801</f>
        <v>35</v>
      </c>
      <c r="C1801" s="92" t="str">
        <f>Emissions!F1801</f>
        <v>NM</v>
      </c>
      <c r="D1801" s="92" t="str">
        <f>Emissions!C1801</f>
        <v>007</v>
      </c>
      <c r="E1801" s="91" t="str">
        <f>Emissions!D1801</f>
        <v>Colfax</v>
      </c>
      <c r="F1801" s="91" t="str">
        <f>Emissions!E1801</f>
        <v>County</v>
      </c>
      <c r="G1801" s="91">
        <v>2620030001</v>
      </c>
      <c r="H1801" s="91" t="s">
        <v>9455</v>
      </c>
      <c r="I1801" s="91" t="s">
        <v>9450</v>
      </c>
      <c r="J1801" s="91" t="s">
        <v>9453</v>
      </c>
      <c r="K1801" s="91">
        <v>2014</v>
      </c>
      <c r="L1801" s="91">
        <v>515</v>
      </c>
      <c r="M1801" s="91" t="s">
        <v>9451</v>
      </c>
      <c r="N1801" s="94">
        <f>Emissions!G1801</f>
        <v>0</v>
      </c>
      <c r="O1801" s="91" t="str">
        <f>Emissions!H1801</f>
        <v>TON</v>
      </c>
      <c r="P1801" s="93">
        <f>'Emissions Factor'!$B$2</f>
        <v>5.5099999999999998E-6</v>
      </c>
      <c r="Q1801" s="91" t="str">
        <f>Emissions!L1801</f>
        <v xml:space="preserve">LB </v>
      </c>
      <c r="R1801" s="91" t="str">
        <f>Emissions!M1801</f>
        <v>TON</v>
      </c>
      <c r="S1801" s="91" t="s">
        <v>9454</v>
      </c>
      <c r="T1801" s="91">
        <v>7439976</v>
      </c>
      <c r="U1801" s="91" t="s">
        <v>9452</v>
      </c>
      <c r="V1801" s="91">
        <v>8</v>
      </c>
      <c r="W1801" s="95">
        <f>Emissions!N1801</f>
        <v>0</v>
      </c>
      <c r="X1801" s="95" t="str">
        <f>Emissions!O1801</f>
        <v>LB</v>
      </c>
    </row>
    <row r="1802" spans="1:24" x14ac:dyDescent="0.3">
      <c r="A1802" s="91" t="str">
        <f>Emissions!A1802</f>
        <v>35009</v>
      </c>
      <c r="B1802" s="91" t="str">
        <f>Emissions!B1802</f>
        <v>35</v>
      </c>
      <c r="C1802" s="92" t="str">
        <f>Emissions!F1802</f>
        <v>NM</v>
      </c>
      <c r="D1802" s="92" t="str">
        <f>Emissions!C1802</f>
        <v>009</v>
      </c>
      <c r="E1802" s="91" t="str">
        <f>Emissions!D1802</f>
        <v>Curry</v>
      </c>
      <c r="F1802" s="91" t="str">
        <f>Emissions!E1802</f>
        <v>County</v>
      </c>
      <c r="G1802" s="91">
        <v>2620030001</v>
      </c>
      <c r="H1802" s="91" t="s">
        <v>9455</v>
      </c>
      <c r="I1802" s="91" t="s">
        <v>9450</v>
      </c>
      <c r="J1802" s="91" t="s">
        <v>9453</v>
      </c>
      <c r="K1802" s="91">
        <v>2014</v>
      </c>
      <c r="L1802" s="91">
        <v>515</v>
      </c>
      <c r="M1802" s="91" t="s">
        <v>9451</v>
      </c>
      <c r="N1802" s="94">
        <f>Emissions!G1802</f>
        <v>33056.265822784801</v>
      </c>
      <c r="O1802" s="91" t="str">
        <f>Emissions!H1802</f>
        <v>TON</v>
      </c>
      <c r="P1802" s="93">
        <f>'Emissions Factor'!$B$2</f>
        <v>5.5099999999999998E-6</v>
      </c>
      <c r="Q1802" s="91" t="str">
        <f>Emissions!L1802</f>
        <v xml:space="preserve">LB </v>
      </c>
      <c r="R1802" s="91" t="str">
        <f>Emissions!M1802</f>
        <v>TON</v>
      </c>
      <c r="S1802" s="91" t="s">
        <v>9454</v>
      </c>
      <c r="T1802" s="91">
        <v>7439976</v>
      </c>
      <c r="U1802" s="91" t="s">
        <v>9452</v>
      </c>
      <c r="V1802" s="91">
        <v>8</v>
      </c>
      <c r="W1802" s="95">
        <f>Emissions!N1802</f>
        <v>0.18214002468354423</v>
      </c>
      <c r="X1802" s="95" t="str">
        <f>Emissions!O1802</f>
        <v>LB</v>
      </c>
    </row>
    <row r="1803" spans="1:24" x14ac:dyDescent="0.3">
      <c r="A1803" s="91" t="str">
        <f>Emissions!A1803</f>
        <v>35011</v>
      </c>
      <c r="B1803" s="91" t="str">
        <f>Emissions!B1803</f>
        <v>35</v>
      </c>
      <c r="C1803" s="92" t="str">
        <f>Emissions!F1803</f>
        <v>NM</v>
      </c>
      <c r="D1803" s="92" t="str">
        <f>Emissions!C1803</f>
        <v>011</v>
      </c>
      <c r="E1803" s="91" t="str">
        <f>Emissions!D1803</f>
        <v>De Baca</v>
      </c>
      <c r="F1803" s="91" t="str">
        <f>Emissions!E1803</f>
        <v>County</v>
      </c>
      <c r="G1803" s="91">
        <v>2620030001</v>
      </c>
      <c r="H1803" s="91" t="s">
        <v>9455</v>
      </c>
      <c r="I1803" s="91" t="s">
        <v>9450</v>
      </c>
      <c r="J1803" s="91" t="s">
        <v>9453</v>
      </c>
      <c r="K1803" s="91">
        <v>2014</v>
      </c>
      <c r="L1803" s="91">
        <v>515</v>
      </c>
      <c r="M1803" s="91" t="s">
        <v>9451</v>
      </c>
      <c r="N1803" s="94">
        <f>Emissions!G1803</f>
        <v>0</v>
      </c>
      <c r="O1803" s="91" t="str">
        <f>Emissions!H1803</f>
        <v>TON</v>
      </c>
      <c r="P1803" s="93">
        <f>'Emissions Factor'!$B$2</f>
        <v>5.5099999999999998E-6</v>
      </c>
      <c r="Q1803" s="91" t="str">
        <f>Emissions!L1803</f>
        <v xml:space="preserve">LB </v>
      </c>
      <c r="R1803" s="91" t="str">
        <f>Emissions!M1803</f>
        <v>TON</v>
      </c>
      <c r="S1803" s="91" t="s">
        <v>9454</v>
      </c>
      <c r="T1803" s="91">
        <v>7439976</v>
      </c>
      <c r="U1803" s="91" t="s">
        <v>9452</v>
      </c>
      <c r="V1803" s="91">
        <v>8</v>
      </c>
      <c r="W1803" s="95">
        <f>Emissions!N1803</f>
        <v>0</v>
      </c>
      <c r="X1803" s="95" t="str">
        <f>Emissions!O1803</f>
        <v>LB</v>
      </c>
    </row>
    <row r="1804" spans="1:24" x14ac:dyDescent="0.3">
      <c r="A1804" s="91" t="str">
        <f>Emissions!A1804</f>
        <v>35013</v>
      </c>
      <c r="B1804" s="91" t="str">
        <f>Emissions!B1804</f>
        <v>35</v>
      </c>
      <c r="C1804" s="92" t="str">
        <f>Emissions!F1804</f>
        <v>NM</v>
      </c>
      <c r="D1804" s="92" t="str">
        <f>Emissions!C1804</f>
        <v>013</v>
      </c>
      <c r="E1804" s="91" t="str">
        <f>Emissions!D1804</f>
        <v>Dona Ana</v>
      </c>
      <c r="F1804" s="91" t="str">
        <f>Emissions!E1804</f>
        <v>County</v>
      </c>
      <c r="G1804" s="91">
        <v>2620030001</v>
      </c>
      <c r="H1804" s="91" t="s">
        <v>9455</v>
      </c>
      <c r="I1804" s="91" t="s">
        <v>9450</v>
      </c>
      <c r="J1804" s="91" t="s">
        <v>9453</v>
      </c>
      <c r="K1804" s="91">
        <v>2014</v>
      </c>
      <c r="L1804" s="91">
        <v>515</v>
      </c>
      <c r="M1804" s="91" t="s">
        <v>9451</v>
      </c>
      <c r="N1804" s="94">
        <f>Emissions!G1804</f>
        <v>0</v>
      </c>
      <c r="O1804" s="91" t="str">
        <f>Emissions!H1804</f>
        <v>TON</v>
      </c>
      <c r="P1804" s="93">
        <f>'Emissions Factor'!$B$2</f>
        <v>5.5099999999999998E-6</v>
      </c>
      <c r="Q1804" s="91" t="str">
        <f>Emissions!L1804</f>
        <v xml:space="preserve">LB </v>
      </c>
      <c r="R1804" s="91" t="str">
        <f>Emissions!M1804</f>
        <v>TON</v>
      </c>
      <c r="S1804" s="91" t="s">
        <v>9454</v>
      </c>
      <c r="T1804" s="91">
        <v>7439976</v>
      </c>
      <c r="U1804" s="91" t="s">
        <v>9452</v>
      </c>
      <c r="V1804" s="91">
        <v>8</v>
      </c>
      <c r="W1804" s="95">
        <f>Emissions!N1804</f>
        <v>0</v>
      </c>
      <c r="X1804" s="95" t="str">
        <f>Emissions!O1804</f>
        <v>LB</v>
      </c>
    </row>
    <row r="1805" spans="1:24" x14ac:dyDescent="0.3">
      <c r="A1805" s="91" t="str">
        <f>Emissions!A1805</f>
        <v>35015</v>
      </c>
      <c r="B1805" s="91" t="str">
        <f>Emissions!B1805</f>
        <v>35</v>
      </c>
      <c r="C1805" s="92" t="str">
        <f>Emissions!F1805</f>
        <v>NM</v>
      </c>
      <c r="D1805" s="92" t="str">
        <f>Emissions!C1805</f>
        <v>015</v>
      </c>
      <c r="E1805" s="91" t="str">
        <f>Emissions!D1805</f>
        <v>Eddy</v>
      </c>
      <c r="F1805" s="91" t="str">
        <f>Emissions!E1805</f>
        <v>County</v>
      </c>
      <c r="G1805" s="91">
        <v>2620030001</v>
      </c>
      <c r="H1805" s="91" t="s">
        <v>9455</v>
      </c>
      <c r="I1805" s="91" t="s">
        <v>9450</v>
      </c>
      <c r="J1805" s="91" t="s">
        <v>9453</v>
      </c>
      <c r="K1805" s="91">
        <v>2014</v>
      </c>
      <c r="L1805" s="91">
        <v>515</v>
      </c>
      <c r="M1805" s="91" t="s">
        <v>9451</v>
      </c>
      <c r="N1805" s="94">
        <f>Emissions!G1805</f>
        <v>0</v>
      </c>
      <c r="O1805" s="91" t="str">
        <f>Emissions!H1805</f>
        <v>TON</v>
      </c>
      <c r="P1805" s="93">
        <f>'Emissions Factor'!$B$2</f>
        <v>5.5099999999999998E-6</v>
      </c>
      <c r="Q1805" s="91" t="str">
        <f>Emissions!L1805</f>
        <v xml:space="preserve">LB </v>
      </c>
      <c r="R1805" s="91" t="str">
        <f>Emissions!M1805</f>
        <v>TON</v>
      </c>
      <c r="S1805" s="91" t="s">
        <v>9454</v>
      </c>
      <c r="T1805" s="91">
        <v>7439976</v>
      </c>
      <c r="U1805" s="91" t="s">
        <v>9452</v>
      </c>
      <c r="V1805" s="91">
        <v>8</v>
      </c>
      <c r="W1805" s="95">
        <f>Emissions!N1805</f>
        <v>0</v>
      </c>
      <c r="X1805" s="95" t="str">
        <f>Emissions!O1805</f>
        <v>LB</v>
      </c>
    </row>
    <row r="1806" spans="1:24" x14ac:dyDescent="0.3">
      <c r="A1806" s="91" t="str">
        <f>Emissions!A1806</f>
        <v>35017</v>
      </c>
      <c r="B1806" s="91" t="str">
        <f>Emissions!B1806</f>
        <v>35</v>
      </c>
      <c r="C1806" s="92" t="str">
        <f>Emissions!F1806</f>
        <v>NM</v>
      </c>
      <c r="D1806" s="92" t="str">
        <f>Emissions!C1806</f>
        <v>017</v>
      </c>
      <c r="E1806" s="91" t="str">
        <f>Emissions!D1806</f>
        <v>Grant</v>
      </c>
      <c r="F1806" s="91" t="str">
        <f>Emissions!E1806</f>
        <v>County</v>
      </c>
      <c r="G1806" s="91">
        <v>2620030001</v>
      </c>
      <c r="H1806" s="91" t="s">
        <v>9455</v>
      </c>
      <c r="I1806" s="91" t="s">
        <v>9450</v>
      </c>
      <c r="J1806" s="91" t="s">
        <v>9453</v>
      </c>
      <c r="K1806" s="91">
        <v>2014</v>
      </c>
      <c r="L1806" s="91">
        <v>515</v>
      </c>
      <c r="M1806" s="91" t="s">
        <v>9451</v>
      </c>
      <c r="N1806" s="94">
        <f>Emissions!G1806</f>
        <v>0</v>
      </c>
      <c r="O1806" s="91" t="str">
        <f>Emissions!H1806</f>
        <v>TON</v>
      </c>
      <c r="P1806" s="93">
        <f>'Emissions Factor'!$B$2</f>
        <v>5.5099999999999998E-6</v>
      </c>
      <c r="Q1806" s="91" t="str">
        <f>Emissions!L1806</f>
        <v xml:space="preserve">LB </v>
      </c>
      <c r="R1806" s="91" t="str">
        <f>Emissions!M1806</f>
        <v>TON</v>
      </c>
      <c r="S1806" s="91" t="s">
        <v>9454</v>
      </c>
      <c r="T1806" s="91">
        <v>7439976</v>
      </c>
      <c r="U1806" s="91" t="s">
        <v>9452</v>
      </c>
      <c r="V1806" s="91">
        <v>8</v>
      </c>
      <c r="W1806" s="95">
        <f>Emissions!N1806</f>
        <v>0</v>
      </c>
      <c r="X1806" s="95" t="str">
        <f>Emissions!O1806</f>
        <v>LB</v>
      </c>
    </row>
    <row r="1807" spans="1:24" x14ac:dyDescent="0.3">
      <c r="A1807" s="91" t="str">
        <f>Emissions!A1807</f>
        <v>35019</v>
      </c>
      <c r="B1807" s="91" t="str">
        <f>Emissions!B1807</f>
        <v>35</v>
      </c>
      <c r="C1807" s="92" t="str">
        <f>Emissions!F1807</f>
        <v>NM</v>
      </c>
      <c r="D1807" s="92" t="str">
        <f>Emissions!C1807</f>
        <v>019</v>
      </c>
      <c r="E1807" s="91" t="str">
        <f>Emissions!D1807</f>
        <v>Guadalupe</v>
      </c>
      <c r="F1807" s="91" t="str">
        <f>Emissions!E1807</f>
        <v>County</v>
      </c>
      <c r="G1807" s="91">
        <v>2620030001</v>
      </c>
      <c r="H1807" s="91" t="s">
        <v>9455</v>
      </c>
      <c r="I1807" s="91" t="s">
        <v>9450</v>
      </c>
      <c r="J1807" s="91" t="s">
        <v>9453</v>
      </c>
      <c r="K1807" s="91">
        <v>2014</v>
      </c>
      <c r="L1807" s="91">
        <v>515</v>
      </c>
      <c r="M1807" s="91" t="s">
        <v>9451</v>
      </c>
      <c r="N1807" s="94">
        <f>Emissions!G1807</f>
        <v>0</v>
      </c>
      <c r="O1807" s="91" t="str">
        <f>Emissions!H1807</f>
        <v>TON</v>
      </c>
      <c r="P1807" s="93">
        <f>'Emissions Factor'!$B$2</f>
        <v>5.5099999999999998E-6</v>
      </c>
      <c r="Q1807" s="91" t="str">
        <f>Emissions!L1807</f>
        <v xml:space="preserve">LB </v>
      </c>
      <c r="R1807" s="91" t="str">
        <f>Emissions!M1807</f>
        <v>TON</v>
      </c>
      <c r="S1807" s="91" t="s">
        <v>9454</v>
      </c>
      <c r="T1807" s="91">
        <v>7439976</v>
      </c>
      <c r="U1807" s="91" t="s">
        <v>9452</v>
      </c>
      <c r="V1807" s="91">
        <v>8</v>
      </c>
      <c r="W1807" s="95">
        <f>Emissions!N1807</f>
        <v>0</v>
      </c>
      <c r="X1807" s="95" t="str">
        <f>Emissions!O1807</f>
        <v>LB</v>
      </c>
    </row>
    <row r="1808" spans="1:24" x14ac:dyDescent="0.3">
      <c r="A1808" s="91" t="str">
        <f>Emissions!A1808</f>
        <v>35021</v>
      </c>
      <c r="B1808" s="91" t="str">
        <f>Emissions!B1808</f>
        <v>35</v>
      </c>
      <c r="C1808" s="92" t="str">
        <f>Emissions!F1808</f>
        <v>NM</v>
      </c>
      <c r="D1808" s="92" t="str">
        <f>Emissions!C1808</f>
        <v>021</v>
      </c>
      <c r="E1808" s="91" t="str">
        <f>Emissions!D1808</f>
        <v>Harding</v>
      </c>
      <c r="F1808" s="91" t="str">
        <f>Emissions!E1808</f>
        <v>County</v>
      </c>
      <c r="G1808" s="91">
        <v>2620030001</v>
      </c>
      <c r="H1808" s="91" t="s">
        <v>9455</v>
      </c>
      <c r="I1808" s="91" t="s">
        <v>9450</v>
      </c>
      <c r="J1808" s="91" t="s">
        <v>9453</v>
      </c>
      <c r="K1808" s="91">
        <v>2014</v>
      </c>
      <c r="L1808" s="91">
        <v>515</v>
      </c>
      <c r="M1808" s="91" t="s">
        <v>9451</v>
      </c>
      <c r="N1808" s="94">
        <f>Emissions!G1808</f>
        <v>0</v>
      </c>
      <c r="O1808" s="91" t="str">
        <f>Emissions!H1808</f>
        <v>TON</v>
      </c>
      <c r="P1808" s="93">
        <f>'Emissions Factor'!$B$2</f>
        <v>5.5099999999999998E-6</v>
      </c>
      <c r="Q1808" s="91" t="str">
        <f>Emissions!L1808</f>
        <v xml:space="preserve">LB </v>
      </c>
      <c r="R1808" s="91" t="str">
        <f>Emissions!M1808</f>
        <v>TON</v>
      </c>
      <c r="S1808" s="91" t="s">
        <v>9454</v>
      </c>
      <c r="T1808" s="91">
        <v>7439976</v>
      </c>
      <c r="U1808" s="91" t="s">
        <v>9452</v>
      </c>
      <c r="V1808" s="91">
        <v>8</v>
      </c>
      <c r="W1808" s="95">
        <f>Emissions!N1808</f>
        <v>0</v>
      </c>
      <c r="X1808" s="95" t="str">
        <f>Emissions!O1808</f>
        <v>LB</v>
      </c>
    </row>
    <row r="1809" spans="1:24" x14ac:dyDescent="0.3">
      <c r="A1809" s="91" t="str">
        <f>Emissions!A1809</f>
        <v>35023</v>
      </c>
      <c r="B1809" s="91" t="str">
        <f>Emissions!B1809</f>
        <v>35</v>
      </c>
      <c r="C1809" s="92" t="str">
        <f>Emissions!F1809</f>
        <v>NM</v>
      </c>
      <c r="D1809" s="92" t="str">
        <f>Emissions!C1809</f>
        <v>023</v>
      </c>
      <c r="E1809" s="91" t="str">
        <f>Emissions!D1809</f>
        <v>Hidalgo</v>
      </c>
      <c r="F1809" s="91" t="str">
        <f>Emissions!E1809</f>
        <v>County</v>
      </c>
      <c r="G1809" s="91">
        <v>2620030001</v>
      </c>
      <c r="H1809" s="91" t="s">
        <v>9455</v>
      </c>
      <c r="I1809" s="91" t="s">
        <v>9450</v>
      </c>
      <c r="J1809" s="91" t="s">
        <v>9453</v>
      </c>
      <c r="K1809" s="91">
        <v>2014</v>
      </c>
      <c r="L1809" s="91">
        <v>515</v>
      </c>
      <c r="M1809" s="91" t="s">
        <v>9451</v>
      </c>
      <c r="N1809" s="94">
        <f>Emissions!G1809</f>
        <v>0</v>
      </c>
      <c r="O1809" s="91" t="str">
        <f>Emissions!H1809</f>
        <v>TON</v>
      </c>
      <c r="P1809" s="93">
        <f>'Emissions Factor'!$B$2</f>
        <v>5.5099999999999998E-6</v>
      </c>
      <c r="Q1809" s="91" t="str">
        <f>Emissions!L1809</f>
        <v xml:space="preserve">LB </v>
      </c>
      <c r="R1809" s="91" t="str">
        <f>Emissions!M1809</f>
        <v>TON</v>
      </c>
      <c r="S1809" s="91" t="s">
        <v>9454</v>
      </c>
      <c r="T1809" s="91">
        <v>7439976</v>
      </c>
      <c r="U1809" s="91" t="s">
        <v>9452</v>
      </c>
      <c r="V1809" s="91">
        <v>8</v>
      </c>
      <c r="W1809" s="95">
        <f>Emissions!N1809</f>
        <v>0</v>
      </c>
      <c r="X1809" s="95" t="str">
        <f>Emissions!O1809</f>
        <v>LB</v>
      </c>
    </row>
    <row r="1810" spans="1:24" x14ac:dyDescent="0.3">
      <c r="A1810" s="91" t="str">
        <f>Emissions!A1810</f>
        <v>35025</v>
      </c>
      <c r="B1810" s="91" t="str">
        <f>Emissions!B1810</f>
        <v>35</v>
      </c>
      <c r="C1810" s="92" t="str">
        <f>Emissions!F1810</f>
        <v>NM</v>
      </c>
      <c r="D1810" s="92" t="str">
        <f>Emissions!C1810</f>
        <v>025</v>
      </c>
      <c r="E1810" s="91" t="str">
        <f>Emissions!D1810</f>
        <v>Lea</v>
      </c>
      <c r="F1810" s="91" t="str">
        <f>Emissions!E1810</f>
        <v>County</v>
      </c>
      <c r="G1810" s="91">
        <v>2620030001</v>
      </c>
      <c r="H1810" s="91" t="s">
        <v>9455</v>
      </c>
      <c r="I1810" s="91" t="s">
        <v>9450</v>
      </c>
      <c r="J1810" s="91" t="s">
        <v>9453</v>
      </c>
      <c r="K1810" s="91">
        <v>2014</v>
      </c>
      <c r="L1810" s="91">
        <v>515</v>
      </c>
      <c r="M1810" s="91" t="s">
        <v>9451</v>
      </c>
      <c r="N1810" s="94">
        <f>Emissions!G1810</f>
        <v>0</v>
      </c>
      <c r="O1810" s="91" t="str">
        <f>Emissions!H1810</f>
        <v>TON</v>
      </c>
      <c r="P1810" s="93">
        <f>'Emissions Factor'!$B$2</f>
        <v>5.5099999999999998E-6</v>
      </c>
      <c r="Q1810" s="91" t="str">
        <f>Emissions!L1810</f>
        <v xml:space="preserve">LB </v>
      </c>
      <c r="R1810" s="91" t="str">
        <f>Emissions!M1810</f>
        <v>TON</v>
      </c>
      <c r="S1810" s="91" t="s">
        <v>9454</v>
      </c>
      <c r="T1810" s="91">
        <v>7439976</v>
      </c>
      <c r="U1810" s="91" t="s">
        <v>9452</v>
      </c>
      <c r="V1810" s="91">
        <v>8</v>
      </c>
      <c r="W1810" s="95">
        <f>Emissions!N1810</f>
        <v>0</v>
      </c>
      <c r="X1810" s="95" t="str">
        <f>Emissions!O1810</f>
        <v>LB</v>
      </c>
    </row>
    <row r="1811" spans="1:24" x14ac:dyDescent="0.3">
      <c r="A1811" s="91" t="str">
        <f>Emissions!A1811</f>
        <v>35027</v>
      </c>
      <c r="B1811" s="91" t="str">
        <f>Emissions!B1811</f>
        <v>35</v>
      </c>
      <c r="C1811" s="92" t="str">
        <f>Emissions!F1811</f>
        <v>NM</v>
      </c>
      <c r="D1811" s="92" t="str">
        <f>Emissions!C1811</f>
        <v>027</v>
      </c>
      <c r="E1811" s="91" t="str">
        <f>Emissions!D1811</f>
        <v>Lincoln</v>
      </c>
      <c r="F1811" s="91" t="str">
        <f>Emissions!E1811</f>
        <v>County</v>
      </c>
      <c r="G1811" s="91">
        <v>2620030001</v>
      </c>
      <c r="H1811" s="91" t="s">
        <v>9455</v>
      </c>
      <c r="I1811" s="91" t="s">
        <v>9450</v>
      </c>
      <c r="J1811" s="91" t="s">
        <v>9453</v>
      </c>
      <c r="K1811" s="91">
        <v>2014</v>
      </c>
      <c r="L1811" s="91">
        <v>515</v>
      </c>
      <c r="M1811" s="91" t="s">
        <v>9451</v>
      </c>
      <c r="N1811" s="94">
        <f>Emissions!G1811</f>
        <v>0</v>
      </c>
      <c r="O1811" s="91" t="str">
        <f>Emissions!H1811</f>
        <v>TON</v>
      </c>
      <c r="P1811" s="93">
        <f>'Emissions Factor'!$B$2</f>
        <v>5.5099999999999998E-6</v>
      </c>
      <c r="Q1811" s="91" t="str">
        <f>Emissions!L1811</f>
        <v xml:space="preserve">LB </v>
      </c>
      <c r="R1811" s="91" t="str">
        <f>Emissions!M1811</f>
        <v>TON</v>
      </c>
      <c r="S1811" s="91" t="s">
        <v>9454</v>
      </c>
      <c r="T1811" s="91">
        <v>7439976</v>
      </c>
      <c r="U1811" s="91" t="s">
        <v>9452</v>
      </c>
      <c r="V1811" s="91">
        <v>8</v>
      </c>
      <c r="W1811" s="95">
        <f>Emissions!N1811</f>
        <v>0</v>
      </c>
      <c r="X1811" s="95" t="str">
        <f>Emissions!O1811</f>
        <v>LB</v>
      </c>
    </row>
    <row r="1812" spans="1:24" x14ac:dyDescent="0.3">
      <c r="A1812" s="91" t="str">
        <f>Emissions!A1812</f>
        <v>35028</v>
      </c>
      <c r="B1812" s="91" t="str">
        <f>Emissions!B1812</f>
        <v>35</v>
      </c>
      <c r="C1812" s="92" t="str">
        <f>Emissions!F1812</f>
        <v>NM</v>
      </c>
      <c r="D1812" s="92" t="str">
        <f>Emissions!C1812</f>
        <v>028</v>
      </c>
      <c r="E1812" s="91" t="str">
        <f>Emissions!D1812</f>
        <v>Los Alamos</v>
      </c>
      <c r="F1812" s="91" t="str">
        <f>Emissions!E1812</f>
        <v>County</v>
      </c>
      <c r="G1812" s="91">
        <v>2620030001</v>
      </c>
      <c r="H1812" s="91" t="s">
        <v>9455</v>
      </c>
      <c r="I1812" s="91" t="s">
        <v>9450</v>
      </c>
      <c r="J1812" s="91" t="s">
        <v>9453</v>
      </c>
      <c r="K1812" s="91">
        <v>2014</v>
      </c>
      <c r="L1812" s="91">
        <v>515</v>
      </c>
      <c r="M1812" s="91" t="s">
        <v>9451</v>
      </c>
      <c r="N1812" s="94">
        <f>Emissions!G1812</f>
        <v>35483.870967741903</v>
      </c>
      <c r="O1812" s="91" t="str">
        <f>Emissions!H1812</f>
        <v>TON</v>
      </c>
      <c r="P1812" s="93">
        <f>'Emissions Factor'!$B$2</f>
        <v>5.5099999999999998E-6</v>
      </c>
      <c r="Q1812" s="91" t="str">
        <f>Emissions!L1812</f>
        <v xml:space="preserve">LB </v>
      </c>
      <c r="R1812" s="91" t="str">
        <f>Emissions!M1812</f>
        <v>TON</v>
      </c>
      <c r="S1812" s="91" t="s">
        <v>9454</v>
      </c>
      <c r="T1812" s="91">
        <v>7439976</v>
      </c>
      <c r="U1812" s="91" t="s">
        <v>9452</v>
      </c>
      <c r="V1812" s="91">
        <v>8</v>
      </c>
      <c r="W1812" s="95">
        <f>Emissions!N1812</f>
        <v>0.19551612903225787</v>
      </c>
      <c r="X1812" s="95" t="str">
        <f>Emissions!O1812</f>
        <v>LB</v>
      </c>
    </row>
    <row r="1813" spans="1:24" x14ac:dyDescent="0.3">
      <c r="A1813" s="91" t="str">
        <f>Emissions!A1813</f>
        <v>35029</v>
      </c>
      <c r="B1813" s="91" t="str">
        <f>Emissions!B1813</f>
        <v>35</v>
      </c>
      <c r="C1813" s="92" t="str">
        <f>Emissions!F1813</f>
        <v>NM</v>
      </c>
      <c r="D1813" s="92" t="str">
        <f>Emissions!C1813</f>
        <v>029</v>
      </c>
      <c r="E1813" s="91" t="str">
        <f>Emissions!D1813</f>
        <v>Luna</v>
      </c>
      <c r="F1813" s="91" t="str">
        <f>Emissions!E1813</f>
        <v>County</v>
      </c>
      <c r="G1813" s="91">
        <v>2620030001</v>
      </c>
      <c r="H1813" s="91" t="s">
        <v>9455</v>
      </c>
      <c r="I1813" s="91" t="s">
        <v>9450</v>
      </c>
      <c r="J1813" s="91" t="s">
        <v>9453</v>
      </c>
      <c r="K1813" s="91">
        <v>2014</v>
      </c>
      <c r="L1813" s="91">
        <v>515</v>
      </c>
      <c r="M1813" s="91" t="s">
        <v>9451</v>
      </c>
      <c r="N1813" s="94">
        <f>Emissions!G1813</f>
        <v>0</v>
      </c>
      <c r="O1813" s="91" t="str">
        <f>Emissions!H1813</f>
        <v>TON</v>
      </c>
      <c r="P1813" s="93">
        <f>'Emissions Factor'!$B$2</f>
        <v>5.5099999999999998E-6</v>
      </c>
      <c r="Q1813" s="91" t="str">
        <f>Emissions!L1813</f>
        <v xml:space="preserve">LB </v>
      </c>
      <c r="R1813" s="91" t="str">
        <f>Emissions!M1813</f>
        <v>TON</v>
      </c>
      <c r="S1813" s="91" t="s">
        <v>9454</v>
      </c>
      <c r="T1813" s="91">
        <v>7439976</v>
      </c>
      <c r="U1813" s="91" t="s">
        <v>9452</v>
      </c>
      <c r="V1813" s="91">
        <v>8</v>
      </c>
      <c r="W1813" s="95">
        <f>Emissions!N1813</f>
        <v>0</v>
      </c>
      <c r="X1813" s="95" t="str">
        <f>Emissions!O1813</f>
        <v>LB</v>
      </c>
    </row>
    <row r="1814" spans="1:24" x14ac:dyDescent="0.3">
      <c r="A1814" s="91" t="str">
        <f>Emissions!A1814</f>
        <v>35031</v>
      </c>
      <c r="B1814" s="91" t="str">
        <f>Emissions!B1814</f>
        <v>35</v>
      </c>
      <c r="C1814" s="92" t="str">
        <f>Emissions!F1814</f>
        <v>NM</v>
      </c>
      <c r="D1814" s="92" t="str">
        <f>Emissions!C1814</f>
        <v>031</v>
      </c>
      <c r="E1814" s="91" t="str">
        <f>Emissions!D1814</f>
        <v>McKinley</v>
      </c>
      <c r="F1814" s="91" t="str">
        <f>Emissions!E1814</f>
        <v>County</v>
      </c>
      <c r="G1814" s="91">
        <v>2620030001</v>
      </c>
      <c r="H1814" s="91" t="s">
        <v>9455</v>
      </c>
      <c r="I1814" s="91" t="s">
        <v>9450</v>
      </c>
      <c r="J1814" s="91" t="s">
        <v>9453</v>
      </c>
      <c r="K1814" s="91">
        <v>2014</v>
      </c>
      <c r="L1814" s="91">
        <v>515</v>
      </c>
      <c r="M1814" s="91" t="s">
        <v>9451</v>
      </c>
      <c r="N1814" s="94">
        <f>Emissions!G1814</f>
        <v>0</v>
      </c>
      <c r="O1814" s="91" t="str">
        <f>Emissions!H1814</f>
        <v>TON</v>
      </c>
      <c r="P1814" s="93">
        <f>'Emissions Factor'!$B$2</f>
        <v>5.5099999999999998E-6</v>
      </c>
      <c r="Q1814" s="91" t="str">
        <f>Emissions!L1814</f>
        <v xml:space="preserve">LB </v>
      </c>
      <c r="R1814" s="91" t="str">
        <f>Emissions!M1814</f>
        <v>TON</v>
      </c>
      <c r="S1814" s="91" t="s">
        <v>9454</v>
      </c>
      <c r="T1814" s="91">
        <v>7439976</v>
      </c>
      <c r="U1814" s="91" t="s">
        <v>9452</v>
      </c>
      <c r="V1814" s="91">
        <v>8</v>
      </c>
      <c r="W1814" s="95">
        <f>Emissions!N1814</f>
        <v>0</v>
      </c>
      <c r="X1814" s="95" t="str">
        <f>Emissions!O1814</f>
        <v>LB</v>
      </c>
    </row>
    <row r="1815" spans="1:24" x14ac:dyDescent="0.3">
      <c r="A1815" s="91" t="str">
        <f>Emissions!A1815</f>
        <v>35033</v>
      </c>
      <c r="B1815" s="91" t="str">
        <f>Emissions!B1815</f>
        <v>35</v>
      </c>
      <c r="C1815" s="92" t="str">
        <f>Emissions!F1815</f>
        <v>NM</v>
      </c>
      <c r="D1815" s="92" t="str">
        <f>Emissions!C1815</f>
        <v>033</v>
      </c>
      <c r="E1815" s="91" t="str">
        <f>Emissions!D1815</f>
        <v>Mora</v>
      </c>
      <c r="F1815" s="91" t="str">
        <f>Emissions!E1815</f>
        <v>County</v>
      </c>
      <c r="G1815" s="91">
        <v>2620030001</v>
      </c>
      <c r="H1815" s="91" t="s">
        <v>9455</v>
      </c>
      <c r="I1815" s="91" t="s">
        <v>9450</v>
      </c>
      <c r="J1815" s="91" t="s">
        <v>9453</v>
      </c>
      <c r="K1815" s="91">
        <v>2014</v>
      </c>
      <c r="L1815" s="91">
        <v>515</v>
      </c>
      <c r="M1815" s="91" t="s">
        <v>9451</v>
      </c>
      <c r="N1815" s="94">
        <f>Emissions!G1815</f>
        <v>0</v>
      </c>
      <c r="O1815" s="91" t="str">
        <f>Emissions!H1815</f>
        <v>TON</v>
      </c>
      <c r="P1815" s="93">
        <f>'Emissions Factor'!$B$2</f>
        <v>5.5099999999999998E-6</v>
      </c>
      <c r="Q1815" s="91" t="str">
        <f>Emissions!L1815</f>
        <v xml:space="preserve">LB </v>
      </c>
      <c r="R1815" s="91" t="str">
        <f>Emissions!M1815</f>
        <v>TON</v>
      </c>
      <c r="S1815" s="91" t="s">
        <v>9454</v>
      </c>
      <c r="T1815" s="91">
        <v>7439976</v>
      </c>
      <c r="U1815" s="91" t="s">
        <v>9452</v>
      </c>
      <c r="V1815" s="91">
        <v>8</v>
      </c>
      <c r="W1815" s="95">
        <f>Emissions!N1815</f>
        <v>0</v>
      </c>
      <c r="X1815" s="95" t="str">
        <f>Emissions!O1815</f>
        <v>LB</v>
      </c>
    </row>
    <row r="1816" spans="1:24" x14ac:dyDescent="0.3">
      <c r="A1816" s="91" t="str">
        <f>Emissions!A1816</f>
        <v>35035</v>
      </c>
      <c r="B1816" s="91" t="str">
        <f>Emissions!B1816</f>
        <v>35</v>
      </c>
      <c r="C1816" s="92" t="str">
        <f>Emissions!F1816</f>
        <v>NM</v>
      </c>
      <c r="D1816" s="92" t="str">
        <f>Emissions!C1816</f>
        <v>035</v>
      </c>
      <c r="E1816" s="91" t="str">
        <f>Emissions!D1816</f>
        <v>Otero</v>
      </c>
      <c r="F1816" s="91" t="str">
        <f>Emissions!E1816</f>
        <v>County</v>
      </c>
      <c r="G1816" s="91">
        <v>2620030001</v>
      </c>
      <c r="H1816" s="91" t="s">
        <v>9455</v>
      </c>
      <c r="I1816" s="91" t="s">
        <v>9450</v>
      </c>
      <c r="J1816" s="91" t="s">
        <v>9453</v>
      </c>
      <c r="K1816" s="91">
        <v>2014</v>
      </c>
      <c r="L1816" s="91">
        <v>515</v>
      </c>
      <c r="M1816" s="91" t="s">
        <v>9451</v>
      </c>
      <c r="N1816" s="94">
        <f>Emissions!G1816</f>
        <v>0</v>
      </c>
      <c r="O1816" s="91" t="str">
        <f>Emissions!H1816</f>
        <v>TON</v>
      </c>
      <c r="P1816" s="93">
        <f>'Emissions Factor'!$B$2</f>
        <v>5.5099999999999998E-6</v>
      </c>
      <c r="Q1816" s="91" t="str">
        <f>Emissions!L1816</f>
        <v xml:space="preserve">LB </v>
      </c>
      <c r="R1816" s="91" t="str">
        <f>Emissions!M1816</f>
        <v>TON</v>
      </c>
      <c r="S1816" s="91" t="s">
        <v>9454</v>
      </c>
      <c r="T1816" s="91">
        <v>7439976</v>
      </c>
      <c r="U1816" s="91" t="s">
        <v>9452</v>
      </c>
      <c r="V1816" s="91">
        <v>8</v>
      </c>
      <c r="W1816" s="95">
        <f>Emissions!N1816</f>
        <v>0</v>
      </c>
      <c r="X1816" s="95" t="str">
        <f>Emissions!O1816</f>
        <v>LB</v>
      </c>
    </row>
    <row r="1817" spans="1:24" x14ac:dyDescent="0.3">
      <c r="A1817" s="91" t="str">
        <f>Emissions!A1817</f>
        <v>35037</v>
      </c>
      <c r="B1817" s="91" t="str">
        <f>Emissions!B1817</f>
        <v>35</v>
      </c>
      <c r="C1817" s="92" t="str">
        <f>Emissions!F1817</f>
        <v>NM</v>
      </c>
      <c r="D1817" s="92" t="str">
        <f>Emissions!C1817</f>
        <v>037</v>
      </c>
      <c r="E1817" s="91" t="str">
        <f>Emissions!D1817</f>
        <v>Quay</v>
      </c>
      <c r="F1817" s="91" t="str">
        <f>Emissions!E1817</f>
        <v>County</v>
      </c>
      <c r="G1817" s="91">
        <v>2620030001</v>
      </c>
      <c r="H1817" s="91" t="s">
        <v>9455</v>
      </c>
      <c r="I1817" s="91" t="s">
        <v>9450</v>
      </c>
      <c r="J1817" s="91" t="s">
        <v>9453</v>
      </c>
      <c r="K1817" s="91">
        <v>2014</v>
      </c>
      <c r="L1817" s="91">
        <v>515</v>
      </c>
      <c r="M1817" s="91" t="s">
        <v>9451</v>
      </c>
      <c r="N1817" s="94">
        <f>Emissions!G1817</f>
        <v>0</v>
      </c>
      <c r="O1817" s="91" t="str">
        <f>Emissions!H1817</f>
        <v>TON</v>
      </c>
      <c r="P1817" s="93">
        <f>'Emissions Factor'!$B$2</f>
        <v>5.5099999999999998E-6</v>
      </c>
      <c r="Q1817" s="91" t="str">
        <f>Emissions!L1817</f>
        <v xml:space="preserve">LB </v>
      </c>
      <c r="R1817" s="91" t="str">
        <f>Emissions!M1817</f>
        <v>TON</v>
      </c>
      <c r="S1817" s="91" t="s">
        <v>9454</v>
      </c>
      <c r="T1817" s="91">
        <v>7439976</v>
      </c>
      <c r="U1817" s="91" t="s">
        <v>9452</v>
      </c>
      <c r="V1817" s="91">
        <v>8</v>
      </c>
      <c r="W1817" s="95">
        <f>Emissions!N1817</f>
        <v>0</v>
      </c>
      <c r="X1817" s="95" t="str">
        <f>Emissions!O1817</f>
        <v>LB</v>
      </c>
    </row>
    <row r="1818" spans="1:24" x14ac:dyDescent="0.3">
      <c r="A1818" s="91" t="str">
        <f>Emissions!A1818</f>
        <v>35039</v>
      </c>
      <c r="B1818" s="91" t="str">
        <f>Emissions!B1818</f>
        <v>35</v>
      </c>
      <c r="C1818" s="92" t="str">
        <f>Emissions!F1818</f>
        <v>NM</v>
      </c>
      <c r="D1818" s="92" t="str">
        <f>Emissions!C1818</f>
        <v>039</v>
      </c>
      <c r="E1818" s="91" t="str">
        <f>Emissions!D1818</f>
        <v>Rio Arriba</v>
      </c>
      <c r="F1818" s="91" t="str">
        <f>Emissions!E1818</f>
        <v>County</v>
      </c>
      <c r="G1818" s="91">
        <v>2620030001</v>
      </c>
      <c r="H1818" s="91" t="s">
        <v>9455</v>
      </c>
      <c r="I1818" s="91" t="s">
        <v>9450</v>
      </c>
      <c r="J1818" s="91" t="s">
        <v>9453</v>
      </c>
      <c r="K1818" s="91">
        <v>2014</v>
      </c>
      <c r="L1818" s="91">
        <v>515</v>
      </c>
      <c r="M1818" s="91" t="s">
        <v>9451</v>
      </c>
      <c r="N1818" s="94">
        <f>Emissions!G1818</f>
        <v>0</v>
      </c>
      <c r="O1818" s="91" t="str">
        <f>Emissions!H1818</f>
        <v>TON</v>
      </c>
      <c r="P1818" s="93">
        <f>'Emissions Factor'!$B$2</f>
        <v>5.5099999999999998E-6</v>
      </c>
      <c r="Q1818" s="91" t="str">
        <f>Emissions!L1818</f>
        <v xml:space="preserve">LB </v>
      </c>
      <c r="R1818" s="91" t="str">
        <f>Emissions!M1818</f>
        <v>TON</v>
      </c>
      <c r="S1818" s="91" t="s">
        <v>9454</v>
      </c>
      <c r="T1818" s="91">
        <v>7439976</v>
      </c>
      <c r="U1818" s="91" t="s">
        <v>9452</v>
      </c>
      <c r="V1818" s="91">
        <v>8</v>
      </c>
      <c r="W1818" s="95">
        <f>Emissions!N1818</f>
        <v>0</v>
      </c>
      <c r="X1818" s="95" t="str">
        <f>Emissions!O1818</f>
        <v>LB</v>
      </c>
    </row>
    <row r="1819" spans="1:24" x14ac:dyDescent="0.3">
      <c r="A1819" s="91" t="str">
        <f>Emissions!A1819</f>
        <v>35041</v>
      </c>
      <c r="B1819" s="91" t="str">
        <f>Emissions!B1819</f>
        <v>35</v>
      </c>
      <c r="C1819" s="92" t="str">
        <f>Emissions!F1819</f>
        <v>NM</v>
      </c>
      <c r="D1819" s="92" t="str">
        <f>Emissions!C1819</f>
        <v>041</v>
      </c>
      <c r="E1819" s="91" t="str">
        <f>Emissions!D1819</f>
        <v>Roosevelt</v>
      </c>
      <c r="F1819" s="91" t="str">
        <f>Emissions!E1819</f>
        <v>County</v>
      </c>
      <c r="G1819" s="91">
        <v>2620030001</v>
      </c>
      <c r="H1819" s="91" t="s">
        <v>9455</v>
      </c>
      <c r="I1819" s="91" t="s">
        <v>9450</v>
      </c>
      <c r="J1819" s="91" t="s">
        <v>9453</v>
      </c>
      <c r="K1819" s="91">
        <v>2014</v>
      </c>
      <c r="L1819" s="91">
        <v>515</v>
      </c>
      <c r="M1819" s="91" t="s">
        <v>9451</v>
      </c>
      <c r="N1819" s="94">
        <f>Emissions!G1819</f>
        <v>0</v>
      </c>
      <c r="O1819" s="91" t="str">
        <f>Emissions!H1819</f>
        <v>TON</v>
      </c>
      <c r="P1819" s="93">
        <f>'Emissions Factor'!$B$2</f>
        <v>5.5099999999999998E-6</v>
      </c>
      <c r="Q1819" s="91" t="str">
        <f>Emissions!L1819</f>
        <v xml:space="preserve">LB </v>
      </c>
      <c r="R1819" s="91" t="str">
        <f>Emissions!M1819</f>
        <v>TON</v>
      </c>
      <c r="S1819" s="91" t="s">
        <v>9454</v>
      </c>
      <c r="T1819" s="91">
        <v>7439976</v>
      </c>
      <c r="U1819" s="91" t="s">
        <v>9452</v>
      </c>
      <c r="V1819" s="91">
        <v>8</v>
      </c>
      <c r="W1819" s="95">
        <f>Emissions!N1819</f>
        <v>0</v>
      </c>
      <c r="X1819" s="95" t="str">
        <f>Emissions!O1819</f>
        <v>LB</v>
      </c>
    </row>
    <row r="1820" spans="1:24" x14ac:dyDescent="0.3">
      <c r="A1820" s="91" t="str">
        <f>Emissions!A1820</f>
        <v>35043</v>
      </c>
      <c r="B1820" s="91" t="str">
        <f>Emissions!B1820</f>
        <v>35</v>
      </c>
      <c r="C1820" s="92" t="str">
        <f>Emissions!F1820</f>
        <v>NM</v>
      </c>
      <c r="D1820" s="92" t="str">
        <f>Emissions!C1820</f>
        <v>043</v>
      </c>
      <c r="E1820" s="91" t="str">
        <f>Emissions!D1820</f>
        <v>Sandoval</v>
      </c>
      <c r="F1820" s="91" t="str">
        <f>Emissions!E1820</f>
        <v>County</v>
      </c>
      <c r="G1820" s="91">
        <v>2620030001</v>
      </c>
      <c r="H1820" s="91" t="s">
        <v>9455</v>
      </c>
      <c r="I1820" s="91" t="s">
        <v>9450</v>
      </c>
      <c r="J1820" s="91" t="s">
        <v>9453</v>
      </c>
      <c r="K1820" s="91">
        <v>2014</v>
      </c>
      <c r="L1820" s="91">
        <v>515</v>
      </c>
      <c r="M1820" s="91" t="s">
        <v>9451</v>
      </c>
      <c r="N1820" s="94">
        <f>Emissions!G1820</f>
        <v>154379.066666667</v>
      </c>
      <c r="O1820" s="91" t="str">
        <f>Emissions!H1820</f>
        <v>TON</v>
      </c>
      <c r="P1820" s="93">
        <f>'Emissions Factor'!$B$2</f>
        <v>5.5099999999999998E-6</v>
      </c>
      <c r="Q1820" s="91" t="str">
        <f>Emissions!L1820</f>
        <v xml:space="preserve">LB </v>
      </c>
      <c r="R1820" s="91" t="str">
        <f>Emissions!M1820</f>
        <v>TON</v>
      </c>
      <c r="S1820" s="91" t="s">
        <v>9454</v>
      </c>
      <c r="T1820" s="91">
        <v>7439976</v>
      </c>
      <c r="U1820" s="91" t="s">
        <v>9452</v>
      </c>
      <c r="V1820" s="91">
        <v>8</v>
      </c>
      <c r="W1820" s="95">
        <f>Emissions!N1820</f>
        <v>0.85062865733333515</v>
      </c>
      <c r="X1820" s="95" t="str">
        <f>Emissions!O1820</f>
        <v>LB</v>
      </c>
    </row>
    <row r="1821" spans="1:24" x14ac:dyDescent="0.3">
      <c r="A1821" s="91" t="str">
        <f>Emissions!A1821</f>
        <v>35045</v>
      </c>
      <c r="B1821" s="91" t="str">
        <f>Emissions!B1821</f>
        <v>35</v>
      </c>
      <c r="C1821" s="92" t="str">
        <f>Emissions!F1821</f>
        <v>NM</v>
      </c>
      <c r="D1821" s="92" t="str">
        <f>Emissions!C1821</f>
        <v>045</v>
      </c>
      <c r="E1821" s="91" t="str">
        <f>Emissions!D1821</f>
        <v>San Juan</v>
      </c>
      <c r="F1821" s="91" t="str">
        <f>Emissions!E1821</f>
        <v>County</v>
      </c>
      <c r="G1821" s="91">
        <v>2620030001</v>
      </c>
      <c r="H1821" s="91" t="s">
        <v>9455</v>
      </c>
      <c r="I1821" s="91" t="s">
        <v>9450</v>
      </c>
      <c r="J1821" s="91" t="s">
        <v>9453</v>
      </c>
      <c r="K1821" s="91">
        <v>2014</v>
      </c>
      <c r="L1821" s="91">
        <v>515</v>
      </c>
      <c r="M1821" s="91" t="s">
        <v>9451</v>
      </c>
      <c r="N1821" s="94">
        <f>Emissions!G1821</f>
        <v>0</v>
      </c>
      <c r="O1821" s="91" t="str">
        <f>Emissions!H1821</f>
        <v>TON</v>
      </c>
      <c r="P1821" s="93">
        <f>'Emissions Factor'!$B$2</f>
        <v>5.5099999999999998E-6</v>
      </c>
      <c r="Q1821" s="91" t="str">
        <f>Emissions!L1821</f>
        <v xml:space="preserve">LB </v>
      </c>
      <c r="R1821" s="91" t="str">
        <f>Emissions!M1821</f>
        <v>TON</v>
      </c>
      <c r="S1821" s="91" t="s">
        <v>9454</v>
      </c>
      <c r="T1821" s="91">
        <v>7439976</v>
      </c>
      <c r="U1821" s="91" t="s">
        <v>9452</v>
      </c>
      <c r="V1821" s="91">
        <v>8</v>
      </c>
      <c r="W1821" s="95">
        <f>Emissions!N1821</f>
        <v>0</v>
      </c>
      <c r="X1821" s="95" t="str">
        <f>Emissions!O1821</f>
        <v>LB</v>
      </c>
    </row>
    <row r="1822" spans="1:24" x14ac:dyDescent="0.3">
      <c r="A1822" s="91" t="str">
        <f>Emissions!A1822</f>
        <v>35047</v>
      </c>
      <c r="B1822" s="91" t="str">
        <f>Emissions!B1822</f>
        <v>35</v>
      </c>
      <c r="C1822" s="92" t="str">
        <f>Emissions!F1822</f>
        <v>NM</v>
      </c>
      <c r="D1822" s="92" t="str">
        <f>Emissions!C1822</f>
        <v>047</v>
      </c>
      <c r="E1822" s="91" t="str">
        <f>Emissions!D1822</f>
        <v>San Miguel</v>
      </c>
      <c r="F1822" s="91" t="str">
        <f>Emissions!E1822</f>
        <v>County</v>
      </c>
      <c r="G1822" s="91">
        <v>2620030001</v>
      </c>
      <c r="H1822" s="91" t="s">
        <v>9455</v>
      </c>
      <c r="I1822" s="91" t="s">
        <v>9450</v>
      </c>
      <c r="J1822" s="91" t="s">
        <v>9453</v>
      </c>
      <c r="K1822" s="91">
        <v>2014</v>
      </c>
      <c r="L1822" s="91">
        <v>515</v>
      </c>
      <c r="M1822" s="91" t="s">
        <v>9451</v>
      </c>
      <c r="N1822" s="94">
        <f>Emissions!G1822</f>
        <v>0</v>
      </c>
      <c r="O1822" s="91" t="str">
        <f>Emissions!H1822</f>
        <v>TON</v>
      </c>
      <c r="P1822" s="93">
        <f>'Emissions Factor'!$B$2</f>
        <v>5.5099999999999998E-6</v>
      </c>
      <c r="Q1822" s="91" t="str">
        <f>Emissions!L1822</f>
        <v xml:space="preserve">LB </v>
      </c>
      <c r="R1822" s="91" t="str">
        <f>Emissions!M1822</f>
        <v>TON</v>
      </c>
      <c r="S1822" s="91" t="s">
        <v>9454</v>
      </c>
      <c r="T1822" s="91">
        <v>7439976</v>
      </c>
      <c r="U1822" s="91" t="s">
        <v>9452</v>
      </c>
      <c r="V1822" s="91">
        <v>8</v>
      </c>
      <c r="W1822" s="95">
        <f>Emissions!N1822</f>
        <v>0</v>
      </c>
      <c r="X1822" s="95" t="str">
        <f>Emissions!O1822</f>
        <v>LB</v>
      </c>
    </row>
    <row r="1823" spans="1:24" x14ac:dyDescent="0.3">
      <c r="A1823" s="91" t="str">
        <f>Emissions!A1823</f>
        <v>35049</v>
      </c>
      <c r="B1823" s="91" t="str">
        <f>Emissions!B1823</f>
        <v>35</v>
      </c>
      <c r="C1823" s="92" t="str">
        <f>Emissions!F1823</f>
        <v>NM</v>
      </c>
      <c r="D1823" s="92" t="str">
        <f>Emissions!C1823</f>
        <v>049</v>
      </c>
      <c r="E1823" s="91" t="str">
        <f>Emissions!D1823</f>
        <v>Santa Fe</v>
      </c>
      <c r="F1823" s="91" t="str">
        <f>Emissions!E1823</f>
        <v>County</v>
      </c>
      <c r="G1823" s="91">
        <v>2620030001</v>
      </c>
      <c r="H1823" s="91" t="s">
        <v>9455</v>
      </c>
      <c r="I1823" s="91" t="s">
        <v>9450</v>
      </c>
      <c r="J1823" s="91" t="s">
        <v>9453</v>
      </c>
      <c r="K1823" s="91">
        <v>2014</v>
      </c>
      <c r="L1823" s="91">
        <v>515</v>
      </c>
      <c r="M1823" s="91" t="s">
        <v>9451</v>
      </c>
      <c r="N1823" s="94">
        <f>Emissions!G1823</f>
        <v>0</v>
      </c>
      <c r="O1823" s="91" t="str">
        <f>Emissions!H1823</f>
        <v>TON</v>
      </c>
      <c r="P1823" s="93">
        <f>'Emissions Factor'!$B$2</f>
        <v>5.5099999999999998E-6</v>
      </c>
      <c r="Q1823" s="91" t="str">
        <f>Emissions!L1823</f>
        <v xml:space="preserve">LB </v>
      </c>
      <c r="R1823" s="91" t="str">
        <f>Emissions!M1823</f>
        <v>TON</v>
      </c>
      <c r="S1823" s="91" t="s">
        <v>9454</v>
      </c>
      <c r="T1823" s="91">
        <v>7439976</v>
      </c>
      <c r="U1823" s="91" t="s">
        <v>9452</v>
      </c>
      <c r="V1823" s="91">
        <v>8</v>
      </c>
      <c r="W1823" s="95">
        <f>Emissions!N1823</f>
        <v>0</v>
      </c>
      <c r="X1823" s="95" t="str">
        <f>Emissions!O1823</f>
        <v>LB</v>
      </c>
    </row>
    <row r="1824" spans="1:24" x14ac:dyDescent="0.3">
      <c r="A1824" s="91" t="str">
        <f>Emissions!A1824</f>
        <v>35051</v>
      </c>
      <c r="B1824" s="91" t="str">
        <f>Emissions!B1824</f>
        <v>35</v>
      </c>
      <c r="C1824" s="92" t="str">
        <f>Emissions!F1824</f>
        <v>NM</v>
      </c>
      <c r="D1824" s="92" t="str">
        <f>Emissions!C1824</f>
        <v>051</v>
      </c>
      <c r="E1824" s="91" t="str">
        <f>Emissions!D1824</f>
        <v>Sierra</v>
      </c>
      <c r="F1824" s="91" t="str">
        <f>Emissions!E1824</f>
        <v>County</v>
      </c>
      <c r="G1824" s="91">
        <v>2620030001</v>
      </c>
      <c r="H1824" s="91" t="s">
        <v>9455</v>
      </c>
      <c r="I1824" s="91" t="s">
        <v>9450</v>
      </c>
      <c r="J1824" s="91" t="s">
        <v>9453</v>
      </c>
      <c r="K1824" s="91">
        <v>2014</v>
      </c>
      <c r="L1824" s="91">
        <v>515</v>
      </c>
      <c r="M1824" s="91" t="s">
        <v>9451</v>
      </c>
      <c r="N1824" s="94">
        <f>Emissions!G1824</f>
        <v>0</v>
      </c>
      <c r="O1824" s="91" t="str">
        <f>Emissions!H1824</f>
        <v>TON</v>
      </c>
      <c r="P1824" s="93">
        <f>'Emissions Factor'!$B$2</f>
        <v>5.5099999999999998E-6</v>
      </c>
      <c r="Q1824" s="91" t="str">
        <f>Emissions!L1824</f>
        <v xml:space="preserve">LB </v>
      </c>
      <c r="R1824" s="91" t="str">
        <f>Emissions!M1824</f>
        <v>TON</v>
      </c>
      <c r="S1824" s="91" t="s">
        <v>9454</v>
      </c>
      <c r="T1824" s="91">
        <v>7439976</v>
      </c>
      <c r="U1824" s="91" t="s">
        <v>9452</v>
      </c>
      <c r="V1824" s="91">
        <v>8</v>
      </c>
      <c r="W1824" s="95">
        <f>Emissions!N1824</f>
        <v>0</v>
      </c>
      <c r="X1824" s="95" t="str">
        <f>Emissions!O1824</f>
        <v>LB</v>
      </c>
    </row>
    <row r="1825" spans="1:24" x14ac:dyDescent="0.3">
      <c r="A1825" s="91" t="str">
        <f>Emissions!A1825</f>
        <v>35053</v>
      </c>
      <c r="B1825" s="91" t="str">
        <f>Emissions!B1825</f>
        <v>35</v>
      </c>
      <c r="C1825" s="92" t="str">
        <f>Emissions!F1825</f>
        <v>NM</v>
      </c>
      <c r="D1825" s="92" t="str">
        <f>Emissions!C1825</f>
        <v>053</v>
      </c>
      <c r="E1825" s="91" t="str">
        <f>Emissions!D1825</f>
        <v>Socorro</v>
      </c>
      <c r="F1825" s="91" t="str">
        <f>Emissions!E1825</f>
        <v>County</v>
      </c>
      <c r="G1825" s="91">
        <v>2620030001</v>
      </c>
      <c r="H1825" s="91" t="s">
        <v>9455</v>
      </c>
      <c r="I1825" s="91" t="s">
        <v>9450</v>
      </c>
      <c r="J1825" s="91" t="s">
        <v>9453</v>
      </c>
      <c r="K1825" s="91">
        <v>2014</v>
      </c>
      <c r="L1825" s="91">
        <v>515</v>
      </c>
      <c r="M1825" s="91" t="s">
        <v>9451</v>
      </c>
      <c r="N1825" s="94">
        <f>Emissions!G1825</f>
        <v>0</v>
      </c>
      <c r="O1825" s="91" t="str">
        <f>Emissions!H1825</f>
        <v>TON</v>
      </c>
      <c r="P1825" s="93">
        <f>'Emissions Factor'!$B$2</f>
        <v>5.5099999999999998E-6</v>
      </c>
      <c r="Q1825" s="91" t="str">
        <f>Emissions!L1825</f>
        <v xml:space="preserve">LB </v>
      </c>
      <c r="R1825" s="91" t="str">
        <f>Emissions!M1825</f>
        <v>TON</v>
      </c>
      <c r="S1825" s="91" t="s">
        <v>9454</v>
      </c>
      <c r="T1825" s="91">
        <v>7439976</v>
      </c>
      <c r="U1825" s="91" t="s">
        <v>9452</v>
      </c>
      <c r="V1825" s="91">
        <v>8</v>
      </c>
      <c r="W1825" s="95">
        <f>Emissions!N1825</f>
        <v>0</v>
      </c>
      <c r="X1825" s="95" t="str">
        <f>Emissions!O1825</f>
        <v>LB</v>
      </c>
    </row>
    <row r="1826" spans="1:24" x14ac:dyDescent="0.3">
      <c r="A1826" s="91" t="str">
        <f>Emissions!A1826</f>
        <v>35055</v>
      </c>
      <c r="B1826" s="91" t="str">
        <f>Emissions!B1826</f>
        <v>35</v>
      </c>
      <c r="C1826" s="92" t="str">
        <f>Emissions!F1826</f>
        <v>NM</v>
      </c>
      <c r="D1826" s="92" t="str">
        <f>Emissions!C1826</f>
        <v>055</v>
      </c>
      <c r="E1826" s="91" t="str">
        <f>Emissions!D1826</f>
        <v>Taos</v>
      </c>
      <c r="F1826" s="91" t="str">
        <f>Emissions!E1826</f>
        <v>County</v>
      </c>
      <c r="G1826" s="91">
        <v>2620030001</v>
      </c>
      <c r="H1826" s="91" t="s">
        <v>9455</v>
      </c>
      <c r="I1826" s="91" t="s">
        <v>9450</v>
      </c>
      <c r="J1826" s="91" t="s">
        <v>9453</v>
      </c>
      <c r="K1826" s="91">
        <v>2014</v>
      </c>
      <c r="L1826" s="91">
        <v>515</v>
      </c>
      <c r="M1826" s="91" t="s">
        <v>9451</v>
      </c>
      <c r="N1826" s="94">
        <f>Emissions!G1826</f>
        <v>0</v>
      </c>
      <c r="O1826" s="91" t="str">
        <f>Emissions!H1826</f>
        <v>TON</v>
      </c>
      <c r="P1826" s="93">
        <f>'Emissions Factor'!$B$2</f>
        <v>5.5099999999999998E-6</v>
      </c>
      <c r="Q1826" s="91" t="str">
        <f>Emissions!L1826</f>
        <v xml:space="preserve">LB </v>
      </c>
      <c r="R1826" s="91" t="str">
        <f>Emissions!M1826</f>
        <v>TON</v>
      </c>
      <c r="S1826" s="91" t="s">
        <v>9454</v>
      </c>
      <c r="T1826" s="91">
        <v>7439976</v>
      </c>
      <c r="U1826" s="91" t="s">
        <v>9452</v>
      </c>
      <c r="V1826" s="91">
        <v>8</v>
      </c>
      <c r="W1826" s="95">
        <f>Emissions!N1826</f>
        <v>0</v>
      </c>
      <c r="X1826" s="95" t="str">
        <f>Emissions!O1826</f>
        <v>LB</v>
      </c>
    </row>
    <row r="1827" spans="1:24" x14ac:dyDescent="0.3">
      <c r="A1827" s="91" t="str">
        <f>Emissions!A1827</f>
        <v>35057</v>
      </c>
      <c r="B1827" s="91" t="str">
        <f>Emissions!B1827</f>
        <v>35</v>
      </c>
      <c r="C1827" s="92" t="str">
        <f>Emissions!F1827</f>
        <v>NM</v>
      </c>
      <c r="D1827" s="92" t="str">
        <f>Emissions!C1827</f>
        <v>057</v>
      </c>
      <c r="E1827" s="91" t="str">
        <f>Emissions!D1827</f>
        <v>Torrance</v>
      </c>
      <c r="F1827" s="91" t="str">
        <f>Emissions!E1827</f>
        <v>County</v>
      </c>
      <c r="G1827" s="91">
        <v>2620030001</v>
      </c>
      <c r="H1827" s="91" t="s">
        <v>9455</v>
      </c>
      <c r="I1827" s="91" t="s">
        <v>9450</v>
      </c>
      <c r="J1827" s="91" t="s">
        <v>9453</v>
      </c>
      <c r="K1827" s="91">
        <v>2014</v>
      </c>
      <c r="L1827" s="91">
        <v>515</v>
      </c>
      <c r="M1827" s="91" t="s">
        <v>9451</v>
      </c>
      <c r="N1827" s="94">
        <f>Emissions!G1827</f>
        <v>0</v>
      </c>
      <c r="O1827" s="91" t="str">
        <f>Emissions!H1827</f>
        <v>TON</v>
      </c>
      <c r="P1827" s="93">
        <f>'Emissions Factor'!$B$2</f>
        <v>5.5099999999999998E-6</v>
      </c>
      <c r="Q1827" s="91" t="str">
        <f>Emissions!L1827</f>
        <v xml:space="preserve">LB </v>
      </c>
      <c r="R1827" s="91" t="str">
        <f>Emissions!M1827</f>
        <v>TON</v>
      </c>
      <c r="S1827" s="91" t="s">
        <v>9454</v>
      </c>
      <c r="T1827" s="91">
        <v>7439976</v>
      </c>
      <c r="U1827" s="91" t="s">
        <v>9452</v>
      </c>
      <c r="V1827" s="91">
        <v>8</v>
      </c>
      <c r="W1827" s="95">
        <f>Emissions!N1827</f>
        <v>0</v>
      </c>
      <c r="X1827" s="95" t="str">
        <f>Emissions!O1827</f>
        <v>LB</v>
      </c>
    </row>
    <row r="1828" spans="1:24" x14ac:dyDescent="0.3">
      <c r="A1828" s="91" t="str">
        <f>Emissions!A1828</f>
        <v>35059</v>
      </c>
      <c r="B1828" s="91" t="str">
        <f>Emissions!B1828</f>
        <v>35</v>
      </c>
      <c r="C1828" s="92" t="str">
        <f>Emissions!F1828</f>
        <v>NM</v>
      </c>
      <c r="D1828" s="92" t="str">
        <f>Emissions!C1828</f>
        <v>059</v>
      </c>
      <c r="E1828" s="91" t="str">
        <f>Emissions!D1828</f>
        <v>Union</v>
      </c>
      <c r="F1828" s="91" t="str">
        <f>Emissions!E1828</f>
        <v>County</v>
      </c>
      <c r="G1828" s="91">
        <v>2620030001</v>
      </c>
      <c r="H1828" s="91" t="s">
        <v>9455</v>
      </c>
      <c r="I1828" s="91" t="s">
        <v>9450</v>
      </c>
      <c r="J1828" s="91" t="s">
        <v>9453</v>
      </c>
      <c r="K1828" s="91">
        <v>2014</v>
      </c>
      <c r="L1828" s="91">
        <v>515</v>
      </c>
      <c r="M1828" s="91" t="s">
        <v>9451</v>
      </c>
      <c r="N1828" s="94">
        <f>Emissions!G1828</f>
        <v>0</v>
      </c>
      <c r="O1828" s="91" t="str">
        <f>Emissions!H1828</f>
        <v>TON</v>
      </c>
      <c r="P1828" s="93">
        <f>'Emissions Factor'!$B$2</f>
        <v>5.5099999999999998E-6</v>
      </c>
      <c r="Q1828" s="91" t="str">
        <f>Emissions!L1828</f>
        <v xml:space="preserve">LB </v>
      </c>
      <c r="R1828" s="91" t="str">
        <f>Emissions!M1828</f>
        <v>TON</v>
      </c>
      <c r="S1828" s="91" t="s">
        <v>9454</v>
      </c>
      <c r="T1828" s="91">
        <v>7439976</v>
      </c>
      <c r="U1828" s="91" t="s">
        <v>9452</v>
      </c>
      <c r="V1828" s="91">
        <v>8</v>
      </c>
      <c r="W1828" s="95">
        <f>Emissions!N1828</f>
        <v>0</v>
      </c>
      <c r="X1828" s="95" t="str">
        <f>Emissions!O1828</f>
        <v>LB</v>
      </c>
    </row>
    <row r="1829" spans="1:24" x14ac:dyDescent="0.3">
      <c r="A1829" s="91" t="str">
        <f>Emissions!A1829</f>
        <v>35061</v>
      </c>
      <c r="B1829" s="91" t="str">
        <f>Emissions!B1829</f>
        <v>35</v>
      </c>
      <c r="C1829" s="92" t="str">
        <f>Emissions!F1829</f>
        <v>NM</v>
      </c>
      <c r="D1829" s="92" t="str">
        <f>Emissions!C1829</f>
        <v>061</v>
      </c>
      <c r="E1829" s="91" t="str">
        <f>Emissions!D1829</f>
        <v>Valencia</v>
      </c>
      <c r="F1829" s="91" t="str">
        <f>Emissions!E1829</f>
        <v>County</v>
      </c>
      <c r="G1829" s="91">
        <v>2620030001</v>
      </c>
      <c r="H1829" s="91" t="s">
        <v>9455</v>
      </c>
      <c r="I1829" s="91" t="s">
        <v>9450</v>
      </c>
      <c r="J1829" s="91" t="s">
        <v>9453</v>
      </c>
      <c r="K1829" s="91">
        <v>2014</v>
      </c>
      <c r="L1829" s="91">
        <v>515</v>
      </c>
      <c r="M1829" s="91" t="s">
        <v>9451</v>
      </c>
      <c r="N1829" s="94">
        <f>Emissions!G1829</f>
        <v>0</v>
      </c>
      <c r="O1829" s="91" t="str">
        <f>Emissions!H1829</f>
        <v>TON</v>
      </c>
      <c r="P1829" s="93">
        <f>'Emissions Factor'!$B$2</f>
        <v>5.5099999999999998E-6</v>
      </c>
      <c r="Q1829" s="91" t="str">
        <f>Emissions!L1829</f>
        <v xml:space="preserve">LB </v>
      </c>
      <c r="R1829" s="91" t="str">
        <f>Emissions!M1829</f>
        <v>TON</v>
      </c>
      <c r="S1829" s="91" t="s">
        <v>9454</v>
      </c>
      <c r="T1829" s="91">
        <v>7439976</v>
      </c>
      <c r="U1829" s="91" t="s">
        <v>9452</v>
      </c>
      <c r="V1829" s="91">
        <v>8</v>
      </c>
      <c r="W1829" s="95">
        <f>Emissions!N1829</f>
        <v>0</v>
      </c>
      <c r="X1829" s="95" t="str">
        <f>Emissions!O1829</f>
        <v>LB</v>
      </c>
    </row>
    <row r="1830" spans="1:24" x14ac:dyDescent="0.3">
      <c r="A1830" s="91" t="str">
        <f>Emissions!A1830</f>
        <v>36001</v>
      </c>
      <c r="B1830" s="91" t="str">
        <f>Emissions!B1830</f>
        <v>36</v>
      </c>
      <c r="C1830" s="92" t="str">
        <f>Emissions!F1830</f>
        <v>NY</v>
      </c>
      <c r="D1830" s="92" t="str">
        <f>Emissions!C1830</f>
        <v>001</v>
      </c>
      <c r="E1830" s="91" t="str">
        <f>Emissions!D1830</f>
        <v>Albany</v>
      </c>
      <c r="F1830" s="91" t="str">
        <f>Emissions!E1830</f>
        <v>County</v>
      </c>
      <c r="G1830" s="91">
        <v>2620030001</v>
      </c>
      <c r="H1830" s="91" t="s">
        <v>9455</v>
      </c>
      <c r="I1830" s="91" t="s">
        <v>9450</v>
      </c>
      <c r="J1830" s="91" t="s">
        <v>9453</v>
      </c>
      <c r="K1830" s="91">
        <v>2014</v>
      </c>
      <c r="L1830" s="91">
        <v>515</v>
      </c>
      <c r="M1830" s="91" t="s">
        <v>9451</v>
      </c>
      <c r="N1830" s="94">
        <f>Emissions!G1830</f>
        <v>290207.29180602019</v>
      </c>
      <c r="O1830" s="91" t="str">
        <f>Emissions!H1830</f>
        <v>TON</v>
      </c>
      <c r="P1830" s="93">
        <f>'Emissions Factor'!$B$2</f>
        <v>5.5099999999999998E-6</v>
      </c>
      <c r="Q1830" s="91" t="str">
        <f>Emissions!L1830</f>
        <v xml:space="preserve">LB </v>
      </c>
      <c r="R1830" s="91" t="str">
        <f>Emissions!M1830</f>
        <v>TON</v>
      </c>
      <c r="S1830" s="91" t="s">
        <v>9454</v>
      </c>
      <c r="T1830" s="91">
        <v>7439976</v>
      </c>
      <c r="U1830" s="91" t="s">
        <v>9452</v>
      </c>
      <c r="V1830" s="91">
        <v>8</v>
      </c>
      <c r="W1830" s="95">
        <f>Emissions!N1830</f>
        <v>1.5990421778511712</v>
      </c>
      <c r="X1830" s="95" t="str">
        <f>Emissions!O1830</f>
        <v>LB</v>
      </c>
    </row>
    <row r="1831" spans="1:24" x14ac:dyDescent="0.3">
      <c r="A1831" s="91" t="str">
        <f>Emissions!A1831</f>
        <v>36003</v>
      </c>
      <c r="B1831" s="91" t="str">
        <f>Emissions!B1831</f>
        <v>36</v>
      </c>
      <c r="C1831" s="92" t="str">
        <f>Emissions!F1831</f>
        <v>NY</v>
      </c>
      <c r="D1831" s="92" t="str">
        <f>Emissions!C1831</f>
        <v>003</v>
      </c>
      <c r="E1831" s="91" t="str">
        <f>Emissions!D1831</f>
        <v>Allegany</v>
      </c>
      <c r="F1831" s="91" t="str">
        <f>Emissions!E1831</f>
        <v>County</v>
      </c>
      <c r="G1831" s="91">
        <v>2620030001</v>
      </c>
      <c r="H1831" s="91" t="s">
        <v>9455</v>
      </c>
      <c r="I1831" s="91" t="s">
        <v>9450</v>
      </c>
      <c r="J1831" s="91" t="s">
        <v>9453</v>
      </c>
      <c r="K1831" s="91">
        <v>2014</v>
      </c>
      <c r="L1831" s="91">
        <v>515</v>
      </c>
      <c r="M1831" s="91" t="s">
        <v>9451</v>
      </c>
      <c r="N1831" s="94">
        <f>Emissions!G1831</f>
        <v>130511.30882352901</v>
      </c>
      <c r="O1831" s="91" t="str">
        <f>Emissions!H1831</f>
        <v>TON</v>
      </c>
      <c r="P1831" s="93">
        <f>'Emissions Factor'!$B$2</f>
        <v>5.5099999999999998E-6</v>
      </c>
      <c r="Q1831" s="91" t="str">
        <f>Emissions!L1831</f>
        <v xml:space="preserve">LB </v>
      </c>
      <c r="R1831" s="91" t="str">
        <f>Emissions!M1831</f>
        <v>TON</v>
      </c>
      <c r="S1831" s="91" t="s">
        <v>9454</v>
      </c>
      <c r="T1831" s="91">
        <v>7439976</v>
      </c>
      <c r="U1831" s="91" t="s">
        <v>9452</v>
      </c>
      <c r="V1831" s="91">
        <v>8</v>
      </c>
      <c r="W1831" s="95">
        <f>Emissions!N1831</f>
        <v>0.71911731161764481</v>
      </c>
      <c r="X1831" s="95" t="str">
        <f>Emissions!O1831</f>
        <v>LB</v>
      </c>
    </row>
    <row r="1832" spans="1:24" x14ac:dyDescent="0.3">
      <c r="A1832" s="91" t="str">
        <f>Emissions!A1832</f>
        <v>36005</v>
      </c>
      <c r="B1832" s="91" t="str">
        <f>Emissions!B1832</f>
        <v>36</v>
      </c>
      <c r="C1832" s="92" t="str">
        <f>Emissions!F1832</f>
        <v>NY</v>
      </c>
      <c r="D1832" s="92" t="str">
        <f>Emissions!C1832</f>
        <v>005</v>
      </c>
      <c r="E1832" s="91" t="str">
        <f>Emissions!D1832</f>
        <v>Bronx</v>
      </c>
      <c r="F1832" s="91" t="str">
        <f>Emissions!E1832</f>
        <v>County</v>
      </c>
      <c r="G1832" s="91">
        <v>2620030001</v>
      </c>
      <c r="H1832" s="91" t="s">
        <v>9455</v>
      </c>
      <c r="I1832" s="91" t="s">
        <v>9450</v>
      </c>
      <c r="J1832" s="91" t="s">
        <v>9453</v>
      </c>
      <c r="K1832" s="91">
        <v>2014</v>
      </c>
      <c r="L1832" s="91">
        <v>515</v>
      </c>
      <c r="M1832" s="91" t="s">
        <v>9451</v>
      </c>
      <c r="N1832" s="94">
        <f>Emissions!G1832</f>
        <v>0</v>
      </c>
      <c r="O1832" s="91" t="str">
        <f>Emissions!H1832</f>
        <v>TON</v>
      </c>
      <c r="P1832" s="93">
        <f>'Emissions Factor'!$B$2</f>
        <v>5.5099999999999998E-6</v>
      </c>
      <c r="Q1832" s="91" t="str">
        <f>Emissions!L1832</f>
        <v xml:space="preserve">LB </v>
      </c>
      <c r="R1832" s="91" t="str">
        <f>Emissions!M1832</f>
        <v>TON</v>
      </c>
      <c r="S1832" s="91" t="s">
        <v>9454</v>
      </c>
      <c r="T1832" s="91">
        <v>7439976</v>
      </c>
      <c r="U1832" s="91" t="s">
        <v>9452</v>
      </c>
      <c r="V1832" s="91">
        <v>8</v>
      </c>
      <c r="W1832" s="95">
        <f>Emissions!N1832</f>
        <v>0</v>
      </c>
      <c r="X1832" s="95" t="str">
        <f>Emissions!O1832</f>
        <v>LB</v>
      </c>
    </row>
    <row r="1833" spans="1:24" x14ac:dyDescent="0.3">
      <c r="A1833" s="91" t="str">
        <f>Emissions!A1833</f>
        <v>36007</v>
      </c>
      <c r="B1833" s="91" t="str">
        <f>Emissions!B1833</f>
        <v>36</v>
      </c>
      <c r="C1833" s="92" t="str">
        <f>Emissions!F1833</f>
        <v>NY</v>
      </c>
      <c r="D1833" s="92" t="str">
        <f>Emissions!C1833</f>
        <v>007</v>
      </c>
      <c r="E1833" s="91" t="str">
        <f>Emissions!D1833</f>
        <v>Broome</v>
      </c>
      <c r="F1833" s="91" t="str">
        <f>Emissions!E1833</f>
        <v>County</v>
      </c>
      <c r="G1833" s="91">
        <v>2620030001</v>
      </c>
      <c r="H1833" s="91" t="s">
        <v>9455</v>
      </c>
      <c r="I1833" s="91" t="s">
        <v>9450</v>
      </c>
      <c r="J1833" s="91" t="s">
        <v>9453</v>
      </c>
      <c r="K1833" s="91">
        <v>2014</v>
      </c>
      <c r="L1833" s="91">
        <v>515</v>
      </c>
      <c r="M1833" s="91" t="s">
        <v>9451</v>
      </c>
      <c r="N1833" s="94">
        <f>Emissions!G1833</f>
        <v>152173.91304347801</v>
      </c>
      <c r="O1833" s="91" t="str">
        <f>Emissions!H1833</f>
        <v>TON</v>
      </c>
      <c r="P1833" s="93">
        <f>'Emissions Factor'!$B$2</f>
        <v>5.5099999999999998E-6</v>
      </c>
      <c r="Q1833" s="91" t="str">
        <f>Emissions!L1833</f>
        <v xml:space="preserve">LB </v>
      </c>
      <c r="R1833" s="91" t="str">
        <f>Emissions!M1833</f>
        <v>TON</v>
      </c>
      <c r="S1833" s="91" t="s">
        <v>9454</v>
      </c>
      <c r="T1833" s="91">
        <v>7439976</v>
      </c>
      <c r="U1833" s="91" t="s">
        <v>9452</v>
      </c>
      <c r="V1833" s="91">
        <v>8</v>
      </c>
      <c r="W1833" s="95">
        <f>Emissions!N1833</f>
        <v>0.83847826086956379</v>
      </c>
      <c r="X1833" s="95" t="str">
        <f>Emissions!O1833</f>
        <v>LB</v>
      </c>
    </row>
    <row r="1834" spans="1:24" x14ac:dyDescent="0.3">
      <c r="A1834" s="91" t="str">
        <f>Emissions!A1834</f>
        <v>36009</v>
      </c>
      <c r="B1834" s="91" t="str">
        <f>Emissions!B1834</f>
        <v>36</v>
      </c>
      <c r="C1834" s="92" t="str">
        <f>Emissions!F1834</f>
        <v>NY</v>
      </c>
      <c r="D1834" s="92" t="str">
        <f>Emissions!C1834</f>
        <v>009</v>
      </c>
      <c r="E1834" s="91" t="str">
        <f>Emissions!D1834</f>
        <v>Cattaraugus</v>
      </c>
      <c r="F1834" s="91" t="str">
        <f>Emissions!E1834</f>
        <v>County</v>
      </c>
      <c r="G1834" s="91">
        <v>2620030001</v>
      </c>
      <c r="H1834" s="91" t="s">
        <v>9455</v>
      </c>
      <c r="I1834" s="91" t="s">
        <v>9450</v>
      </c>
      <c r="J1834" s="91" t="s">
        <v>9453</v>
      </c>
      <c r="K1834" s="91">
        <v>2014</v>
      </c>
      <c r="L1834" s="91">
        <v>515</v>
      </c>
      <c r="M1834" s="91" t="s">
        <v>9451</v>
      </c>
      <c r="N1834" s="94">
        <f>Emissions!G1834</f>
        <v>0</v>
      </c>
      <c r="O1834" s="91" t="str">
        <f>Emissions!H1834</f>
        <v>TON</v>
      </c>
      <c r="P1834" s="93">
        <f>'Emissions Factor'!$B$2</f>
        <v>5.5099999999999998E-6</v>
      </c>
      <c r="Q1834" s="91" t="str">
        <f>Emissions!L1834</f>
        <v xml:space="preserve">LB </v>
      </c>
      <c r="R1834" s="91" t="str">
        <f>Emissions!M1834</f>
        <v>TON</v>
      </c>
      <c r="S1834" s="91" t="s">
        <v>9454</v>
      </c>
      <c r="T1834" s="91">
        <v>7439976</v>
      </c>
      <c r="U1834" s="91" t="s">
        <v>9452</v>
      </c>
      <c r="V1834" s="91">
        <v>8</v>
      </c>
      <c r="W1834" s="95">
        <f>Emissions!N1834</f>
        <v>0</v>
      </c>
      <c r="X1834" s="95" t="str">
        <f>Emissions!O1834</f>
        <v>LB</v>
      </c>
    </row>
    <row r="1835" spans="1:24" x14ac:dyDescent="0.3">
      <c r="A1835" s="91" t="str">
        <f>Emissions!A1835</f>
        <v>36011</v>
      </c>
      <c r="B1835" s="91" t="str">
        <f>Emissions!B1835</f>
        <v>36</v>
      </c>
      <c r="C1835" s="92" t="str">
        <f>Emissions!F1835</f>
        <v>NY</v>
      </c>
      <c r="D1835" s="92" t="str">
        <f>Emissions!C1835</f>
        <v>011</v>
      </c>
      <c r="E1835" s="91" t="str">
        <f>Emissions!D1835</f>
        <v>Cayuga</v>
      </c>
      <c r="F1835" s="91" t="str">
        <f>Emissions!E1835</f>
        <v>County</v>
      </c>
      <c r="G1835" s="91">
        <v>2620030001</v>
      </c>
      <c r="H1835" s="91" t="s">
        <v>9455</v>
      </c>
      <c r="I1835" s="91" t="s">
        <v>9450</v>
      </c>
      <c r="J1835" s="91" t="s">
        <v>9453</v>
      </c>
      <c r="K1835" s="91">
        <v>2014</v>
      </c>
      <c r="L1835" s="91">
        <v>515</v>
      </c>
      <c r="M1835" s="91" t="s">
        <v>9451</v>
      </c>
      <c r="N1835" s="94">
        <f>Emissions!G1835</f>
        <v>32869.565217391297</v>
      </c>
      <c r="O1835" s="91" t="str">
        <f>Emissions!H1835</f>
        <v>TON</v>
      </c>
      <c r="P1835" s="93">
        <f>'Emissions Factor'!$B$2</f>
        <v>5.5099999999999998E-6</v>
      </c>
      <c r="Q1835" s="91" t="str">
        <f>Emissions!L1835</f>
        <v xml:space="preserve">LB </v>
      </c>
      <c r="R1835" s="91" t="str">
        <f>Emissions!M1835</f>
        <v>TON</v>
      </c>
      <c r="S1835" s="91" t="s">
        <v>9454</v>
      </c>
      <c r="T1835" s="91">
        <v>7439976</v>
      </c>
      <c r="U1835" s="91" t="s">
        <v>9452</v>
      </c>
      <c r="V1835" s="91">
        <v>8</v>
      </c>
      <c r="W1835" s="95">
        <f>Emissions!N1835</f>
        <v>0.18111130434782605</v>
      </c>
      <c r="X1835" s="95" t="str">
        <f>Emissions!O1835</f>
        <v>LB</v>
      </c>
    </row>
    <row r="1836" spans="1:24" x14ac:dyDescent="0.3">
      <c r="A1836" s="91" t="str">
        <f>Emissions!A1836</f>
        <v>36013</v>
      </c>
      <c r="B1836" s="91" t="str">
        <f>Emissions!B1836</f>
        <v>36</v>
      </c>
      <c r="C1836" s="92" t="str">
        <f>Emissions!F1836</f>
        <v>NY</v>
      </c>
      <c r="D1836" s="92" t="str">
        <f>Emissions!C1836</f>
        <v>013</v>
      </c>
      <c r="E1836" s="91" t="str">
        <f>Emissions!D1836</f>
        <v>Chautauqua</v>
      </c>
      <c r="F1836" s="91" t="str">
        <f>Emissions!E1836</f>
        <v>County</v>
      </c>
      <c r="G1836" s="91">
        <v>2620030001</v>
      </c>
      <c r="H1836" s="91" t="s">
        <v>9455</v>
      </c>
      <c r="I1836" s="91" t="s">
        <v>9450</v>
      </c>
      <c r="J1836" s="91" t="s">
        <v>9453</v>
      </c>
      <c r="K1836" s="91">
        <v>2014</v>
      </c>
      <c r="L1836" s="91">
        <v>515</v>
      </c>
      <c r="M1836" s="91" t="s">
        <v>9451</v>
      </c>
      <c r="N1836" s="94">
        <f>Emissions!G1836</f>
        <v>173529.41176470599</v>
      </c>
      <c r="O1836" s="91" t="str">
        <f>Emissions!H1836</f>
        <v>TON</v>
      </c>
      <c r="P1836" s="93">
        <f>'Emissions Factor'!$B$2</f>
        <v>5.5099999999999998E-6</v>
      </c>
      <c r="Q1836" s="91" t="str">
        <f>Emissions!L1836</f>
        <v xml:space="preserve">LB </v>
      </c>
      <c r="R1836" s="91" t="str">
        <f>Emissions!M1836</f>
        <v>TON</v>
      </c>
      <c r="S1836" s="91" t="s">
        <v>9454</v>
      </c>
      <c r="T1836" s="91">
        <v>7439976</v>
      </c>
      <c r="U1836" s="91" t="s">
        <v>9452</v>
      </c>
      <c r="V1836" s="91">
        <v>8</v>
      </c>
      <c r="W1836" s="95">
        <f>Emissions!N1836</f>
        <v>0.95614705882353002</v>
      </c>
      <c r="X1836" s="95" t="str">
        <f>Emissions!O1836</f>
        <v>LB</v>
      </c>
    </row>
    <row r="1837" spans="1:24" x14ac:dyDescent="0.3">
      <c r="A1837" s="91" t="str">
        <f>Emissions!A1837</f>
        <v>36015</v>
      </c>
      <c r="B1837" s="91" t="str">
        <f>Emissions!B1837</f>
        <v>36</v>
      </c>
      <c r="C1837" s="92" t="str">
        <f>Emissions!F1837</f>
        <v>NY</v>
      </c>
      <c r="D1837" s="92" t="str">
        <f>Emissions!C1837</f>
        <v>015</v>
      </c>
      <c r="E1837" s="91" t="str">
        <f>Emissions!D1837</f>
        <v>Chemung</v>
      </c>
      <c r="F1837" s="91" t="str">
        <f>Emissions!E1837</f>
        <v>County</v>
      </c>
      <c r="G1837" s="91">
        <v>2620030001</v>
      </c>
      <c r="H1837" s="91" t="s">
        <v>9455</v>
      </c>
      <c r="I1837" s="91" t="s">
        <v>9450</v>
      </c>
      <c r="J1837" s="91" t="s">
        <v>9453</v>
      </c>
      <c r="K1837" s="91">
        <v>2014</v>
      </c>
      <c r="L1837" s="91">
        <v>515</v>
      </c>
      <c r="M1837" s="91" t="s">
        <v>9451</v>
      </c>
      <c r="N1837" s="94">
        <f>Emissions!G1837</f>
        <v>97142.857142857101</v>
      </c>
      <c r="O1837" s="91" t="str">
        <f>Emissions!H1837</f>
        <v>TON</v>
      </c>
      <c r="P1837" s="93">
        <f>'Emissions Factor'!$B$2</f>
        <v>5.5099999999999998E-6</v>
      </c>
      <c r="Q1837" s="91" t="str">
        <f>Emissions!L1837</f>
        <v xml:space="preserve">LB </v>
      </c>
      <c r="R1837" s="91" t="str">
        <f>Emissions!M1837</f>
        <v>TON</v>
      </c>
      <c r="S1837" s="91" t="s">
        <v>9454</v>
      </c>
      <c r="T1837" s="91">
        <v>7439976</v>
      </c>
      <c r="U1837" s="91" t="s">
        <v>9452</v>
      </c>
      <c r="V1837" s="91">
        <v>8</v>
      </c>
      <c r="W1837" s="95">
        <f>Emissions!N1837</f>
        <v>0.53525714285714265</v>
      </c>
      <c r="X1837" s="95" t="str">
        <f>Emissions!O1837</f>
        <v>LB</v>
      </c>
    </row>
    <row r="1838" spans="1:24" x14ac:dyDescent="0.3">
      <c r="A1838" s="91" t="str">
        <f>Emissions!A1838</f>
        <v>36017</v>
      </c>
      <c r="B1838" s="91" t="str">
        <f>Emissions!B1838</f>
        <v>36</v>
      </c>
      <c r="C1838" s="92" t="str">
        <f>Emissions!F1838</f>
        <v>NY</v>
      </c>
      <c r="D1838" s="92" t="str">
        <f>Emissions!C1838</f>
        <v>017</v>
      </c>
      <c r="E1838" s="91" t="str">
        <f>Emissions!D1838</f>
        <v>Chenango</v>
      </c>
      <c r="F1838" s="91" t="str">
        <f>Emissions!E1838</f>
        <v>County</v>
      </c>
      <c r="G1838" s="91">
        <v>2620030001</v>
      </c>
      <c r="H1838" s="91" t="s">
        <v>9455</v>
      </c>
      <c r="I1838" s="91" t="s">
        <v>9450</v>
      </c>
      <c r="J1838" s="91" t="s">
        <v>9453</v>
      </c>
      <c r="K1838" s="91">
        <v>2014</v>
      </c>
      <c r="L1838" s="91">
        <v>515</v>
      </c>
      <c r="M1838" s="91" t="s">
        <v>9451</v>
      </c>
      <c r="N1838" s="94">
        <f>Emissions!G1838</f>
        <v>0</v>
      </c>
      <c r="O1838" s="91" t="str">
        <f>Emissions!H1838</f>
        <v>TON</v>
      </c>
      <c r="P1838" s="93">
        <f>'Emissions Factor'!$B$2</f>
        <v>5.5099999999999998E-6</v>
      </c>
      <c r="Q1838" s="91" t="str">
        <f>Emissions!L1838</f>
        <v xml:space="preserve">LB </v>
      </c>
      <c r="R1838" s="91" t="str">
        <f>Emissions!M1838</f>
        <v>TON</v>
      </c>
      <c r="S1838" s="91" t="s">
        <v>9454</v>
      </c>
      <c r="T1838" s="91">
        <v>7439976</v>
      </c>
      <c r="U1838" s="91" t="s">
        <v>9452</v>
      </c>
      <c r="V1838" s="91">
        <v>8</v>
      </c>
      <c r="W1838" s="95">
        <f>Emissions!N1838</f>
        <v>0</v>
      </c>
      <c r="X1838" s="95" t="str">
        <f>Emissions!O1838</f>
        <v>LB</v>
      </c>
    </row>
    <row r="1839" spans="1:24" x14ac:dyDescent="0.3">
      <c r="A1839" s="91" t="str">
        <f>Emissions!A1839</f>
        <v>36019</v>
      </c>
      <c r="B1839" s="91" t="str">
        <f>Emissions!B1839</f>
        <v>36</v>
      </c>
      <c r="C1839" s="92" t="str">
        <f>Emissions!F1839</f>
        <v>NY</v>
      </c>
      <c r="D1839" s="92" t="str">
        <f>Emissions!C1839</f>
        <v>019</v>
      </c>
      <c r="E1839" s="91" t="str">
        <f>Emissions!D1839</f>
        <v>Clinton</v>
      </c>
      <c r="F1839" s="91" t="str">
        <f>Emissions!E1839</f>
        <v>County</v>
      </c>
      <c r="G1839" s="91">
        <v>2620030001</v>
      </c>
      <c r="H1839" s="91" t="s">
        <v>9455</v>
      </c>
      <c r="I1839" s="91" t="s">
        <v>9450</v>
      </c>
      <c r="J1839" s="91" t="s">
        <v>9453</v>
      </c>
      <c r="K1839" s="91">
        <v>2014</v>
      </c>
      <c r="L1839" s="91">
        <v>515</v>
      </c>
      <c r="M1839" s="91" t="s">
        <v>9451</v>
      </c>
      <c r="N1839" s="94">
        <f>Emissions!G1839</f>
        <v>100832.026315789</v>
      </c>
      <c r="O1839" s="91" t="str">
        <f>Emissions!H1839</f>
        <v>TON</v>
      </c>
      <c r="P1839" s="93">
        <f>'Emissions Factor'!$B$2</f>
        <v>5.5099999999999998E-6</v>
      </c>
      <c r="Q1839" s="91" t="str">
        <f>Emissions!L1839</f>
        <v xml:space="preserve">LB </v>
      </c>
      <c r="R1839" s="91" t="str">
        <f>Emissions!M1839</f>
        <v>TON</v>
      </c>
      <c r="S1839" s="91" t="s">
        <v>9454</v>
      </c>
      <c r="T1839" s="91">
        <v>7439976</v>
      </c>
      <c r="U1839" s="91" t="s">
        <v>9452</v>
      </c>
      <c r="V1839" s="91">
        <v>8</v>
      </c>
      <c r="W1839" s="95">
        <f>Emissions!N1839</f>
        <v>0.55558446499999736</v>
      </c>
      <c r="X1839" s="95" t="str">
        <f>Emissions!O1839</f>
        <v>LB</v>
      </c>
    </row>
    <row r="1840" spans="1:24" x14ac:dyDescent="0.3">
      <c r="A1840" s="91" t="str">
        <f>Emissions!A1840</f>
        <v>36021</v>
      </c>
      <c r="B1840" s="91" t="str">
        <f>Emissions!B1840</f>
        <v>36</v>
      </c>
      <c r="C1840" s="92" t="str">
        <f>Emissions!F1840</f>
        <v>NY</v>
      </c>
      <c r="D1840" s="92" t="str">
        <f>Emissions!C1840</f>
        <v>021</v>
      </c>
      <c r="E1840" s="91" t="str">
        <f>Emissions!D1840</f>
        <v>Columbia</v>
      </c>
      <c r="F1840" s="91" t="str">
        <f>Emissions!E1840</f>
        <v>County</v>
      </c>
      <c r="G1840" s="91">
        <v>2620030001</v>
      </c>
      <c r="H1840" s="91" t="s">
        <v>9455</v>
      </c>
      <c r="I1840" s="91" t="s">
        <v>9450</v>
      </c>
      <c r="J1840" s="91" t="s">
        <v>9453</v>
      </c>
      <c r="K1840" s="91">
        <v>2014</v>
      </c>
      <c r="L1840" s="91">
        <v>515</v>
      </c>
      <c r="M1840" s="91" t="s">
        <v>9451</v>
      </c>
      <c r="N1840" s="94">
        <f>Emissions!G1840</f>
        <v>0</v>
      </c>
      <c r="O1840" s="91" t="str">
        <f>Emissions!H1840</f>
        <v>TON</v>
      </c>
      <c r="P1840" s="93">
        <f>'Emissions Factor'!$B$2</f>
        <v>5.5099999999999998E-6</v>
      </c>
      <c r="Q1840" s="91" t="str">
        <f>Emissions!L1840</f>
        <v xml:space="preserve">LB </v>
      </c>
      <c r="R1840" s="91" t="str">
        <f>Emissions!M1840</f>
        <v>TON</v>
      </c>
      <c r="S1840" s="91" t="s">
        <v>9454</v>
      </c>
      <c r="T1840" s="91">
        <v>7439976</v>
      </c>
      <c r="U1840" s="91" t="s">
        <v>9452</v>
      </c>
      <c r="V1840" s="91">
        <v>8</v>
      </c>
      <c r="W1840" s="95">
        <f>Emissions!N1840</f>
        <v>0</v>
      </c>
      <c r="X1840" s="95" t="str">
        <f>Emissions!O1840</f>
        <v>LB</v>
      </c>
    </row>
    <row r="1841" spans="1:24" x14ac:dyDescent="0.3">
      <c r="A1841" s="91" t="str">
        <f>Emissions!A1841</f>
        <v>36023</v>
      </c>
      <c r="B1841" s="91" t="str">
        <f>Emissions!B1841</f>
        <v>36</v>
      </c>
      <c r="C1841" s="92" t="str">
        <f>Emissions!F1841</f>
        <v>NY</v>
      </c>
      <c r="D1841" s="92" t="str">
        <f>Emissions!C1841</f>
        <v>023</v>
      </c>
      <c r="E1841" s="91" t="str">
        <f>Emissions!D1841</f>
        <v>Cortland</v>
      </c>
      <c r="F1841" s="91" t="str">
        <f>Emissions!E1841</f>
        <v>County</v>
      </c>
      <c r="G1841" s="91">
        <v>2620030001</v>
      </c>
      <c r="H1841" s="91" t="s">
        <v>9455</v>
      </c>
      <c r="I1841" s="91" t="s">
        <v>9450</v>
      </c>
      <c r="J1841" s="91" t="s">
        <v>9453</v>
      </c>
      <c r="K1841" s="91">
        <v>2014</v>
      </c>
      <c r="L1841" s="91">
        <v>515</v>
      </c>
      <c r="M1841" s="91" t="s">
        <v>9451</v>
      </c>
      <c r="N1841" s="94">
        <f>Emissions!G1841</f>
        <v>0</v>
      </c>
      <c r="O1841" s="91" t="str">
        <f>Emissions!H1841</f>
        <v>TON</v>
      </c>
      <c r="P1841" s="93">
        <f>'Emissions Factor'!$B$2</f>
        <v>5.5099999999999998E-6</v>
      </c>
      <c r="Q1841" s="91" t="str">
        <f>Emissions!L1841</f>
        <v xml:space="preserve">LB </v>
      </c>
      <c r="R1841" s="91" t="str">
        <f>Emissions!M1841</f>
        <v>TON</v>
      </c>
      <c r="S1841" s="91" t="s">
        <v>9454</v>
      </c>
      <c r="T1841" s="91">
        <v>7439976</v>
      </c>
      <c r="U1841" s="91" t="s">
        <v>9452</v>
      </c>
      <c r="V1841" s="91">
        <v>8</v>
      </c>
      <c r="W1841" s="95">
        <f>Emissions!N1841</f>
        <v>0</v>
      </c>
      <c r="X1841" s="95" t="str">
        <f>Emissions!O1841</f>
        <v>LB</v>
      </c>
    </row>
    <row r="1842" spans="1:24" x14ac:dyDescent="0.3">
      <c r="A1842" s="91" t="str">
        <f>Emissions!A1842</f>
        <v>36025</v>
      </c>
      <c r="B1842" s="91" t="str">
        <f>Emissions!B1842</f>
        <v>36</v>
      </c>
      <c r="C1842" s="92" t="str">
        <f>Emissions!F1842</f>
        <v>NY</v>
      </c>
      <c r="D1842" s="92" t="str">
        <f>Emissions!C1842</f>
        <v>025</v>
      </c>
      <c r="E1842" s="91" t="str">
        <f>Emissions!D1842</f>
        <v>Delaware</v>
      </c>
      <c r="F1842" s="91" t="str">
        <f>Emissions!E1842</f>
        <v>County</v>
      </c>
      <c r="G1842" s="91">
        <v>2620030001</v>
      </c>
      <c r="H1842" s="91" t="s">
        <v>9455</v>
      </c>
      <c r="I1842" s="91" t="s">
        <v>9450</v>
      </c>
      <c r="J1842" s="91" t="s">
        <v>9453</v>
      </c>
      <c r="K1842" s="91">
        <v>2014</v>
      </c>
      <c r="L1842" s="91">
        <v>515</v>
      </c>
      <c r="M1842" s="91" t="s">
        <v>9451</v>
      </c>
      <c r="N1842" s="94">
        <f>Emissions!G1842</f>
        <v>23894.7368421053</v>
      </c>
      <c r="O1842" s="91" t="str">
        <f>Emissions!H1842</f>
        <v>TON</v>
      </c>
      <c r="P1842" s="93">
        <f>'Emissions Factor'!$B$2</f>
        <v>5.5099999999999998E-6</v>
      </c>
      <c r="Q1842" s="91" t="str">
        <f>Emissions!L1842</f>
        <v xml:space="preserve">LB </v>
      </c>
      <c r="R1842" s="91" t="str">
        <f>Emissions!M1842</f>
        <v>TON</v>
      </c>
      <c r="S1842" s="91" t="s">
        <v>9454</v>
      </c>
      <c r="T1842" s="91">
        <v>7439976</v>
      </c>
      <c r="U1842" s="91" t="s">
        <v>9452</v>
      </c>
      <c r="V1842" s="91">
        <v>8</v>
      </c>
      <c r="W1842" s="95">
        <f>Emissions!N1842</f>
        <v>0.13166000000000019</v>
      </c>
      <c r="X1842" s="95" t="str">
        <f>Emissions!O1842</f>
        <v>LB</v>
      </c>
    </row>
    <row r="1843" spans="1:24" x14ac:dyDescent="0.3">
      <c r="A1843" s="91" t="str">
        <f>Emissions!A1843</f>
        <v>36027</v>
      </c>
      <c r="B1843" s="91" t="str">
        <f>Emissions!B1843</f>
        <v>36</v>
      </c>
      <c r="C1843" s="92" t="str">
        <f>Emissions!F1843</f>
        <v>NY</v>
      </c>
      <c r="D1843" s="92" t="str">
        <f>Emissions!C1843</f>
        <v>027</v>
      </c>
      <c r="E1843" s="91" t="str">
        <f>Emissions!D1843</f>
        <v>Dutchess</v>
      </c>
      <c r="F1843" s="91" t="str">
        <f>Emissions!E1843</f>
        <v>County</v>
      </c>
      <c r="G1843" s="91">
        <v>2620030001</v>
      </c>
      <c r="H1843" s="91" t="s">
        <v>9455</v>
      </c>
      <c r="I1843" s="91" t="s">
        <v>9450</v>
      </c>
      <c r="J1843" s="91" t="s">
        <v>9453</v>
      </c>
      <c r="K1843" s="91">
        <v>2014</v>
      </c>
      <c r="L1843" s="91">
        <v>515</v>
      </c>
      <c r="M1843" s="91" t="s">
        <v>9451</v>
      </c>
      <c r="N1843" s="94">
        <f>Emissions!G1843</f>
        <v>0</v>
      </c>
      <c r="O1843" s="91" t="str">
        <f>Emissions!H1843</f>
        <v>TON</v>
      </c>
      <c r="P1843" s="93">
        <f>'Emissions Factor'!$B$2</f>
        <v>5.5099999999999998E-6</v>
      </c>
      <c r="Q1843" s="91" t="str">
        <f>Emissions!L1843</f>
        <v xml:space="preserve">LB </v>
      </c>
      <c r="R1843" s="91" t="str">
        <f>Emissions!M1843</f>
        <v>TON</v>
      </c>
      <c r="S1843" s="91" t="s">
        <v>9454</v>
      </c>
      <c r="T1843" s="91">
        <v>7439976</v>
      </c>
      <c r="U1843" s="91" t="s">
        <v>9452</v>
      </c>
      <c r="V1843" s="91">
        <v>8</v>
      </c>
      <c r="W1843" s="95">
        <f>Emissions!N1843</f>
        <v>0</v>
      </c>
      <c r="X1843" s="95" t="str">
        <f>Emissions!O1843</f>
        <v>LB</v>
      </c>
    </row>
    <row r="1844" spans="1:24" x14ac:dyDescent="0.3">
      <c r="A1844" s="91" t="str">
        <f>Emissions!A1844</f>
        <v>36029</v>
      </c>
      <c r="B1844" s="91" t="str">
        <f>Emissions!B1844</f>
        <v>36</v>
      </c>
      <c r="C1844" s="92" t="str">
        <f>Emissions!F1844</f>
        <v>NY</v>
      </c>
      <c r="D1844" s="92" t="str">
        <f>Emissions!C1844</f>
        <v>029</v>
      </c>
      <c r="E1844" s="91" t="str">
        <f>Emissions!D1844</f>
        <v>Erie</v>
      </c>
      <c r="F1844" s="91" t="str">
        <f>Emissions!E1844</f>
        <v>County</v>
      </c>
      <c r="G1844" s="91">
        <v>2620030001</v>
      </c>
      <c r="H1844" s="91" t="s">
        <v>9455</v>
      </c>
      <c r="I1844" s="91" t="s">
        <v>9450</v>
      </c>
      <c r="J1844" s="91" t="s">
        <v>9453</v>
      </c>
      <c r="K1844" s="91">
        <v>2014</v>
      </c>
      <c r="L1844" s="91">
        <v>515</v>
      </c>
      <c r="M1844" s="91" t="s">
        <v>9451</v>
      </c>
      <c r="N1844" s="94">
        <f>Emissions!G1844</f>
        <v>149165.01754386001</v>
      </c>
      <c r="O1844" s="91" t="str">
        <f>Emissions!H1844</f>
        <v>TON</v>
      </c>
      <c r="P1844" s="93">
        <f>'Emissions Factor'!$B$2</f>
        <v>5.5099999999999998E-6</v>
      </c>
      <c r="Q1844" s="91" t="str">
        <f>Emissions!L1844</f>
        <v xml:space="preserve">LB </v>
      </c>
      <c r="R1844" s="91" t="str">
        <f>Emissions!M1844</f>
        <v>TON</v>
      </c>
      <c r="S1844" s="91" t="s">
        <v>9454</v>
      </c>
      <c r="T1844" s="91">
        <v>7439976</v>
      </c>
      <c r="U1844" s="91" t="s">
        <v>9452</v>
      </c>
      <c r="V1844" s="91">
        <v>8</v>
      </c>
      <c r="W1844" s="95">
        <f>Emissions!N1844</f>
        <v>0.82189924666666858</v>
      </c>
      <c r="X1844" s="95" t="str">
        <f>Emissions!O1844</f>
        <v>LB</v>
      </c>
    </row>
    <row r="1845" spans="1:24" x14ac:dyDescent="0.3">
      <c r="A1845" s="91" t="str">
        <f>Emissions!A1845</f>
        <v>36031</v>
      </c>
      <c r="B1845" s="91" t="str">
        <f>Emissions!B1845</f>
        <v>36</v>
      </c>
      <c r="C1845" s="92" t="str">
        <f>Emissions!F1845</f>
        <v>NY</v>
      </c>
      <c r="D1845" s="92" t="str">
        <f>Emissions!C1845</f>
        <v>031</v>
      </c>
      <c r="E1845" s="91" t="str">
        <f>Emissions!D1845</f>
        <v>Essex</v>
      </c>
      <c r="F1845" s="91" t="str">
        <f>Emissions!E1845</f>
        <v>County</v>
      </c>
      <c r="G1845" s="91">
        <v>2620030001</v>
      </c>
      <c r="H1845" s="91" t="s">
        <v>9455</v>
      </c>
      <c r="I1845" s="91" t="s">
        <v>9450</v>
      </c>
      <c r="J1845" s="91" t="s">
        <v>9453</v>
      </c>
      <c r="K1845" s="91">
        <v>2014</v>
      </c>
      <c r="L1845" s="91">
        <v>515</v>
      </c>
      <c r="M1845" s="91" t="s">
        <v>9451</v>
      </c>
      <c r="N1845" s="94">
        <f>Emissions!G1845</f>
        <v>0</v>
      </c>
      <c r="O1845" s="91" t="str">
        <f>Emissions!H1845</f>
        <v>TON</v>
      </c>
      <c r="P1845" s="93">
        <f>'Emissions Factor'!$B$2</f>
        <v>5.5099999999999998E-6</v>
      </c>
      <c r="Q1845" s="91" t="str">
        <f>Emissions!L1845</f>
        <v xml:space="preserve">LB </v>
      </c>
      <c r="R1845" s="91" t="str">
        <f>Emissions!M1845</f>
        <v>TON</v>
      </c>
      <c r="S1845" s="91" t="s">
        <v>9454</v>
      </c>
      <c r="T1845" s="91">
        <v>7439976</v>
      </c>
      <c r="U1845" s="91" t="s">
        <v>9452</v>
      </c>
      <c r="V1845" s="91">
        <v>8</v>
      </c>
      <c r="W1845" s="95">
        <f>Emissions!N1845</f>
        <v>0</v>
      </c>
      <c r="X1845" s="95" t="str">
        <f>Emissions!O1845</f>
        <v>LB</v>
      </c>
    </row>
    <row r="1846" spans="1:24" x14ac:dyDescent="0.3">
      <c r="A1846" s="91" t="str">
        <f>Emissions!A1846</f>
        <v>36033</v>
      </c>
      <c r="B1846" s="91" t="str">
        <f>Emissions!B1846</f>
        <v>36</v>
      </c>
      <c r="C1846" s="92" t="str">
        <f>Emissions!F1846</f>
        <v>NY</v>
      </c>
      <c r="D1846" s="92" t="str">
        <f>Emissions!C1846</f>
        <v>033</v>
      </c>
      <c r="E1846" s="91" t="str">
        <f>Emissions!D1846</f>
        <v>Franklin</v>
      </c>
      <c r="F1846" s="91" t="str">
        <f>Emissions!E1846</f>
        <v>County</v>
      </c>
      <c r="G1846" s="91">
        <v>2620030001</v>
      </c>
      <c r="H1846" s="91" t="s">
        <v>9455</v>
      </c>
      <c r="I1846" s="91" t="s">
        <v>9450</v>
      </c>
      <c r="J1846" s="91" t="s">
        <v>9453</v>
      </c>
      <c r="K1846" s="91">
        <v>2014</v>
      </c>
      <c r="L1846" s="91">
        <v>515</v>
      </c>
      <c r="M1846" s="91" t="s">
        <v>9451</v>
      </c>
      <c r="N1846" s="94">
        <f>Emissions!G1846</f>
        <v>0</v>
      </c>
      <c r="O1846" s="91" t="str">
        <f>Emissions!H1846</f>
        <v>TON</v>
      </c>
      <c r="P1846" s="93">
        <f>'Emissions Factor'!$B$2</f>
        <v>5.5099999999999998E-6</v>
      </c>
      <c r="Q1846" s="91" t="str">
        <f>Emissions!L1846</f>
        <v xml:space="preserve">LB </v>
      </c>
      <c r="R1846" s="91" t="str">
        <f>Emissions!M1846</f>
        <v>TON</v>
      </c>
      <c r="S1846" s="91" t="s">
        <v>9454</v>
      </c>
      <c r="T1846" s="91">
        <v>7439976</v>
      </c>
      <c r="U1846" s="91" t="s">
        <v>9452</v>
      </c>
      <c r="V1846" s="91">
        <v>8</v>
      </c>
      <c r="W1846" s="95">
        <f>Emissions!N1846</f>
        <v>0</v>
      </c>
      <c r="X1846" s="95" t="str">
        <f>Emissions!O1846</f>
        <v>LB</v>
      </c>
    </row>
    <row r="1847" spans="1:24" x14ac:dyDescent="0.3">
      <c r="A1847" s="91" t="str">
        <f>Emissions!A1847</f>
        <v>36035</v>
      </c>
      <c r="B1847" s="91" t="str">
        <f>Emissions!B1847</f>
        <v>36</v>
      </c>
      <c r="C1847" s="92" t="str">
        <f>Emissions!F1847</f>
        <v>NY</v>
      </c>
      <c r="D1847" s="92" t="str">
        <f>Emissions!C1847</f>
        <v>035</v>
      </c>
      <c r="E1847" s="91" t="str">
        <f>Emissions!D1847</f>
        <v>Fulton</v>
      </c>
      <c r="F1847" s="91" t="str">
        <f>Emissions!E1847</f>
        <v>County</v>
      </c>
      <c r="G1847" s="91">
        <v>2620030001</v>
      </c>
      <c r="H1847" s="91" t="s">
        <v>9455</v>
      </c>
      <c r="I1847" s="91" t="s">
        <v>9450</v>
      </c>
      <c r="J1847" s="91" t="s">
        <v>9453</v>
      </c>
      <c r="K1847" s="91">
        <v>2014</v>
      </c>
      <c r="L1847" s="91">
        <v>515</v>
      </c>
      <c r="M1847" s="91" t="s">
        <v>9451</v>
      </c>
      <c r="N1847" s="94">
        <f>Emissions!G1847</f>
        <v>38403.307692307702</v>
      </c>
      <c r="O1847" s="91" t="str">
        <f>Emissions!H1847</f>
        <v>TON</v>
      </c>
      <c r="P1847" s="93">
        <f>'Emissions Factor'!$B$2</f>
        <v>5.5099999999999998E-6</v>
      </c>
      <c r="Q1847" s="91" t="str">
        <f>Emissions!L1847</f>
        <v xml:space="preserve">LB </v>
      </c>
      <c r="R1847" s="91" t="str">
        <f>Emissions!M1847</f>
        <v>TON</v>
      </c>
      <c r="S1847" s="91" t="s">
        <v>9454</v>
      </c>
      <c r="T1847" s="91">
        <v>7439976</v>
      </c>
      <c r="U1847" s="91" t="s">
        <v>9452</v>
      </c>
      <c r="V1847" s="91">
        <v>8</v>
      </c>
      <c r="W1847" s="95">
        <f>Emissions!N1847</f>
        <v>0.21160222538461543</v>
      </c>
      <c r="X1847" s="95" t="str">
        <f>Emissions!O1847</f>
        <v>LB</v>
      </c>
    </row>
    <row r="1848" spans="1:24" x14ac:dyDescent="0.3">
      <c r="A1848" s="91" t="str">
        <f>Emissions!A1848</f>
        <v>36037</v>
      </c>
      <c r="B1848" s="91" t="str">
        <f>Emissions!B1848</f>
        <v>36</v>
      </c>
      <c r="C1848" s="92" t="str">
        <f>Emissions!F1848</f>
        <v>NY</v>
      </c>
      <c r="D1848" s="92" t="str">
        <f>Emissions!C1848</f>
        <v>037</v>
      </c>
      <c r="E1848" s="91" t="str">
        <f>Emissions!D1848</f>
        <v>Genesee</v>
      </c>
      <c r="F1848" s="91" t="str">
        <f>Emissions!E1848</f>
        <v>County</v>
      </c>
      <c r="G1848" s="91">
        <v>2620030001</v>
      </c>
      <c r="H1848" s="91" t="s">
        <v>9455</v>
      </c>
      <c r="I1848" s="91" t="s">
        <v>9450</v>
      </c>
      <c r="J1848" s="91" t="s">
        <v>9453</v>
      </c>
      <c r="K1848" s="91">
        <v>2014</v>
      </c>
      <c r="L1848" s="91">
        <v>515</v>
      </c>
      <c r="M1848" s="91" t="s">
        <v>9451</v>
      </c>
      <c r="N1848" s="94">
        <f>Emissions!G1848</f>
        <v>0</v>
      </c>
      <c r="O1848" s="91" t="str">
        <f>Emissions!H1848</f>
        <v>TON</v>
      </c>
      <c r="P1848" s="93">
        <f>'Emissions Factor'!$B$2</f>
        <v>5.5099999999999998E-6</v>
      </c>
      <c r="Q1848" s="91" t="str">
        <f>Emissions!L1848</f>
        <v xml:space="preserve">LB </v>
      </c>
      <c r="R1848" s="91" t="str">
        <f>Emissions!M1848</f>
        <v>TON</v>
      </c>
      <c r="S1848" s="91" t="s">
        <v>9454</v>
      </c>
      <c r="T1848" s="91">
        <v>7439976</v>
      </c>
      <c r="U1848" s="91" t="s">
        <v>9452</v>
      </c>
      <c r="V1848" s="91">
        <v>8</v>
      </c>
      <c r="W1848" s="95">
        <f>Emissions!N1848</f>
        <v>0</v>
      </c>
      <c r="X1848" s="95" t="str">
        <f>Emissions!O1848</f>
        <v>LB</v>
      </c>
    </row>
    <row r="1849" spans="1:24" x14ac:dyDescent="0.3">
      <c r="A1849" s="91" t="str">
        <f>Emissions!A1849</f>
        <v>36039</v>
      </c>
      <c r="B1849" s="91" t="str">
        <f>Emissions!B1849</f>
        <v>36</v>
      </c>
      <c r="C1849" s="92" t="str">
        <f>Emissions!F1849</f>
        <v>NY</v>
      </c>
      <c r="D1849" s="92" t="str">
        <f>Emissions!C1849</f>
        <v>039</v>
      </c>
      <c r="E1849" s="91" t="str">
        <f>Emissions!D1849</f>
        <v>Greene</v>
      </c>
      <c r="F1849" s="91" t="str">
        <f>Emissions!E1849</f>
        <v>County</v>
      </c>
      <c r="G1849" s="91">
        <v>2620030001</v>
      </c>
      <c r="H1849" s="91" t="s">
        <v>9455</v>
      </c>
      <c r="I1849" s="91" t="s">
        <v>9450</v>
      </c>
      <c r="J1849" s="91" t="s">
        <v>9453</v>
      </c>
      <c r="K1849" s="91">
        <v>2014</v>
      </c>
      <c r="L1849" s="91">
        <v>515</v>
      </c>
      <c r="M1849" s="91" t="s">
        <v>9451</v>
      </c>
      <c r="N1849" s="94">
        <f>Emissions!G1849</f>
        <v>0</v>
      </c>
      <c r="O1849" s="91" t="str">
        <f>Emissions!H1849</f>
        <v>TON</v>
      </c>
      <c r="P1849" s="93">
        <f>'Emissions Factor'!$B$2</f>
        <v>5.5099999999999998E-6</v>
      </c>
      <c r="Q1849" s="91" t="str">
        <f>Emissions!L1849</f>
        <v xml:space="preserve">LB </v>
      </c>
      <c r="R1849" s="91" t="str">
        <f>Emissions!M1849</f>
        <v>TON</v>
      </c>
      <c r="S1849" s="91" t="s">
        <v>9454</v>
      </c>
      <c r="T1849" s="91">
        <v>7439976</v>
      </c>
      <c r="U1849" s="91" t="s">
        <v>9452</v>
      </c>
      <c r="V1849" s="91">
        <v>8</v>
      </c>
      <c r="W1849" s="95">
        <f>Emissions!N1849</f>
        <v>0</v>
      </c>
      <c r="X1849" s="95" t="str">
        <f>Emissions!O1849</f>
        <v>LB</v>
      </c>
    </row>
    <row r="1850" spans="1:24" x14ac:dyDescent="0.3">
      <c r="A1850" s="91" t="str">
        <f>Emissions!A1850</f>
        <v>36041</v>
      </c>
      <c r="B1850" s="91" t="str">
        <f>Emissions!B1850</f>
        <v>36</v>
      </c>
      <c r="C1850" s="92" t="str">
        <f>Emissions!F1850</f>
        <v>NY</v>
      </c>
      <c r="D1850" s="92" t="str">
        <f>Emissions!C1850</f>
        <v>041</v>
      </c>
      <c r="E1850" s="91" t="str">
        <f>Emissions!D1850</f>
        <v>Hamilton</v>
      </c>
      <c r="F1850" s="91" t="str">
        <f>Emissions!E1850</f>
        <v>County</v>
      </c>
      <c r="G1850" s="91">
        <v>2620030001</v>
      </c>
      <c r="H1850" s="91" t="s">
        <v>9455</v>
      </c>
      <c r="I1850" s="91" t="s">
        <v>9450</v>
      </c>
      <c r="J1850" s="91" t="s">
        <v>9453</v>
      </c>
      <c r="K1850" s="91">
        <v>2014</v>
      </c>
      <c r="L1850" s="91">
        <v>515</v>
      </c>
      <c r="M1850" s="91" t="s">
        <v>9451</v>
      </c>
      <c r="N1850" s="94">
        <f>Emissions!G1850</f>
        <v>0</v>
      </c>
      <c r="O1850" s="91" t="str">
        <f>Emissions!H1850</f>
        <v>TON</v>
      </c>
      <c r="P1850" s="93">
        <f>'Emissions Factor'!$B$2</f>
        <v>5.5099999999999998E-6</v>
      </c>
      <c r="Q1850" s="91" t="str">
        <f>Emissions!L1850</f>
        <v xml:space="preserve">LB </v>
      </c>
      <c r="R1850" s="91" t="str">
        <f>Emissions!M1850</f>
        <v>TON</v>
      </c>
      <c r="S1850" s="91" t="s">
        <v>9454</v>
      </c>
      <c r="T1850" s="91">
        <v>7439976</v>
      </c>
      <c r="U1850" s="91" t="s">
        <v>9452</v>
      </c>
      <c r="V1850" s="91">
        <v>8</v>
      </c>
      <c r="W1850" s="95">
        <f>Emissions!N1850</f>
        <v>0</v>
      </c>
      <c r="X1850" s="95" t="str">
        <f>Emissions!O1850</f>
        <v>LB</v>
      </c>
    </row>
    <row r="1851" spans="1:24" x14ac:dyDescent="0.3">
      <c r="A1851" s="91" t="str">
        <f>Emissions!A1851</f>
        <v>36043</v>
      </c>
      <c r="B1851" s="91" t="str">
        <f>Emissions!B1851</f>
        <v>36</v>
      </c>
      <c r="C1851" s="92" t="str">
        <f>Emissions!F1851</f>
        <v>NY</v>
      </c>
      <c r="D1851" s="92" t="str">
        <f>Emissions!C1851</f>
        <v>043</v>
      </c>
      <c r="E1851" s="91" t="str">
        <f>Emissions!D1851</f>
        <v>Herkimer</v>
      </c>
      <c r="F1851" s="91" t="str">
        <f>Emissions!E1851</f>
        <v>County</v>
      </c>
      <c r="G1851" s="91">
        <v>2620030001</v>
      </c>
      <c r="H1851" s="91" t="s">
        <v>9455</v>
      </c>
      <c r="I1851" s="91" t="s">
        <v>9450</v>
      </c>
      <c r="J1851" s="91" t="s">
        <v>9453</v>
      </c>
      <c r="K1851" s="91">
        <v>2014</v>
      </c>
      <c r="L1851" s="91">
        <v>515</v>
      </c>
      <c r="M1851" s="91" t="s">
        <v>9451</v>
      </c>
      <c r="N1851" s="94">
        <f>Emissions!G1851</f>
        <v>0</v>
      </c>
      <c r="O1851" s="91" t="str">
        <f>Emissions!H1851</f>
        <v>TON</v>
      </c>
      <c r="P1851" s="93">
        <f>'Emissions Factor'!$B$2</f>
        <v>5.5099999999999998E-6</v>
      </c>
      <c r="Q1851" s="91" t="str">
        <f>Emissions!L1851</f>
        <v xml:space="preserve">LB </v>
      </c>
      <c r="R1851" s="91" t="str">
        <f>Emissions!M1851</f>
        <v>TON</v>
      </c>
      <c r="S1851" s="91" t="s">
        <v>9454</v>
      </c>
      <c r="T1851" s="91">
        <v>7439976</v>
      </c>
      <c r="U1851" s="91" t="s">
        <v>9452</v>
      </c>
      <c r="V1851" s="91">
        <v>8</v>
      </c>
      <c r="W1851" s="95">
        <f>Emissions!N1851</f>
        <v>0</v>
      </c>
      <c r="X1851" s="95" t="str">
        <f>Emissions!O1851</f>
        <v>LB</v>
      </c>
    </row>
    <row r="1852" spans="1:24" x14ac:dyDescent="0.3">
      <c r="A1852" s="91" t="str">
        <f>Emissions!A1852</f>
        <v>36045</v>
      </c>
      <c r="B1852" s="91" t="str">
        <f>Emissions!B1852</f>
        <v>36</v>
      </c>
      <c r="C1852" s="92" t="str">
        <f>Emissions!F1852</f>
        <v>NY</v>
      </c>
      <c r="D1852" s="92" t="str">
        <f>Emissions!C1852</f>
        <v>045</v>
      </c>
      <c r="E1852" s="91" t="str">
        <f>Emissions!D1852</f>
        <v>Jefferson</v>
      </c>
      <c r="F1852" s="91" t="str">
        <f>Emissions!E1852</f>
        <v>County</v>
      </c>
      <c r="G1852" s="91">
        <v>2620030001</v>
      </c>
      <c r="H1852" s="91" t="s">
        <v>9455</v>
      </c>
      <c r="I1852" s="91" t="s">
        <v>9450</v>
      </c>
      <c r="J1852" s="91" t="s">
        <v>9453</v>
      </c>
      <c r="K1852" s="91">
        <v>2014</v>
      </c>
      <c r="L1852" s="91">
        <v>515</v>
      </c>
      <c r="M1852" s="91" t="s">
        <v>9451</v>
      </c>
      <c r="N1852" s="94">
        <f>Emissions!G1852</f>
        <v>166121.782608696</v>
      </c>
      <c r="O1852" s="91" t="str">
        <f>Emissions!H1852</f>
        <v>TON</v>
      </c>
      <c r="P1852" s="93">
        <f>'Emissions Factor'!$B$2</f>
        <v>5.5099999999999998E-6</v>
      </c>
      <c r="Q1852" s="91" t="str">
        <f>Emissions!L1852</f>
        <v xml:space="preserve">LB </v>
      </c>
      <c r="R1852" s="91" t="str">
        <f>Emissions!M1852</f>
        <v>TON</v>
      </c>
      <c r="S1852" s="91" t="s">
        <v>9454</v>
      </c>
      <c r="T1852" s="91">
        <v>7439976</v>
      </c>
      <c r="U1852" s="91" t="s">
        <v>9452</v>
      </c>
      <c r="V1852" s="91">
        <v>8</v>
      </c>
      <c r="W1852" s="95">
        <f>Emissions!N1852</f>
        <v>0.91533102217391493</v>
      </c>
      <c r="X1852" s="95" t="str">
        <f>Emissions!O1852</f>
        <v>LB</v>
      </c>
    </row>
    <row r="1853" spans="1:24" x14ac:dyDescent="0.3">
      <c r="A1853" s="91" t="str">
        <f>Emissions!A1853</f>
        <v>36047</v>
      </c>
      <c r="B1853" s="91" t="str">
        <f>Emissions!B1853</f>
        <v>36</v>
      </c>
      <c r="C1853" s="92" t="str">
        <f>Emissions!F1853</f>
        <v>NY</v>
      </c>
      <c r="D1853" s="92" t="str">
        <f>Emissions!C1853</f>
        <v>047</v>
      </c>
      <c r="E1853" s="91" t="str">
        <f>Emissions!D1853</f>
        <v>Kings</v>
      </c>
      <c r="F1853" s="91" t="str">
        <f>Emissions!E1853</f>
        <v>County</v>
      </c>
      <c r="G1853" s="91">
        <v>2620030001</v>
      </c>
      <c r="H1853" s="91" t="s">
        <v>9455</v>
      </c>
      <c r="I1853" s="91" t="s">
        <v>9450</v>
      </c>
      <c r="J1853" s="91" t="s">
        <v>9453</v>
      </c>
      <c r="K1853" s="91">
        <v>2014</v>
      </c>
      <c r="L1853" s="91">
        <v>515</v>
      </c>
      <c r="M1853" s="91" t="s">
        <v>9451</v>
      </c>
      <c r="N1853" s="94">
        <f>Emissions!G1853</f>
        <v>0</v>
      </c>
      <c r="O1853" s="91" t="str">
        <f>Emissions!H1853</f>
        <v>TON</v>
      </c>
      <c r="P1853" s="93">
        <f>'Emissions Factor'!$B$2</f>
        <v>5.5099999999999998E-6</v>
      </c>
      <c r="Q1853" s="91" t="str">
        <f>Emissions!L1853</f>
        <v xml:space="preserve">LB </v>
      </c>
      <c r="R1853" s="91" t="str">
        <f>Emissions!M1853</f>
        <v>TON</v>
      </c>
      <c r="S1853" s="91" t="s">
        <v>9454</v>
      </c>
      <c r="T1853" s="91">
        <v>7439976</v>
      </c>
      <c r="U1853" s="91" t="s">
        <v>9452</v>
      </c>
      <c r="V1853" s="91">
        <v>8</v>
      </c>
      <c r="W1853" s="95">
        <f>Emissions!N1853</f>
        <v>0</v>
      </c>
      <c r="X1853" s="95" t="str">
        <f>Emissions!O1853</f>
        <v>LB</v>
      </c>
    </row>
    <row r="1854" spans="1:24" x14ac:dyDescent="0.3">
      <c r="A1854" s="91" t="str">
        <f>Emissions!A1854</f>
        <v>36049</v>
      </c>
      <c r="B1854" s="91" t="str">
        <f>Emissions!B1854</f>
        <v>36</v>
      </c>
      <c r="C1854" s="92" t="str">
        <f>Emissions!F1854</f>
        <v>NY</v>
      </c>
      <c r="D1854" s="92" t="str">
        <f>Emissions!C1854</f>
        <v>049</v>
      </c>
      <c r="E1854" s="91" t="str">
        <f>Emissions!D1854</f>
        <v>Lewis</v>
      </c>
      <c r="F1854" s="91" t="str">
        <f>Emissions!E1854</f>
        <v>County</v>
      </c>
      <c r="G1854" s="91">
        <v>2620030001</v>
      </c>
      <c r="H1854" s="91" t="s">
        <v>9455</v>
      </c>
      <c r="I1854" s="91" t="s">
        <v>9450</v>
      </c>
      <c r="J1854" s="91" t="s">
        <v>9453</v>
      </c>
      <c r="K1854" s="91">
        <v>2014</v>
      </c>
      <c r="L1854" s="91">
        <v>515</v>
      </c>
      <c r="M1854" s="91" t="s">
        <v>9451</v>
      </c>
      <c r="N1854" s="94">
        <f>Emissions!G1854</f>
        <v>0</v>
      </c>
      <c r="O1854" s="91" t="str">
        <f>Emissions!H1854</f>
        <v>TON</v>
      </c>
      <c r="P1854" s="93">
        <f>'Emissions Factor'!$B$2</f>
        <v>5.5099999999999998E-6</v>
      </c>
      <c r="Q1854" s="91" t="str">
        <f>Emissions!L1854</f>
        <v xml:space="preserve">LB </v>
      </c>
      <c r="R1854" s="91" t="str">
        <f>Emissions!M1854</f>
        <v>TON</v>
      </c>
      <c r="S1854" s="91" t="s">
        <v>9454</v>
      </c>
      <c r="T1854" s="91">
        <v>7439976</v>
      </c>
      <c r="U1854" s="91" t="s">
        <v>9452</v>
      </c>
      <c r="V1854" s="91">
        <v>8</v>
      </c>
      <c r="W1854" s="95">
        <f>Emissions!N1854</f>
        <v>0</v>
      </c>
      <c r="X1854" s="95" t="str">
        <f>Emissions!O1854</f>
        <v>LB</v>
      </c>
    </row>
    <row r="1855" spans="1:24" x14ac:dyDescent="0.3">
      <c r="A1855" s="91" t="str">
        <f>Emissions!A1855</f>
        <v>36051</v>
      </c>
      <c r="B1855" s="91" t="str">
        <f>Emissions!B1855</f>
        <v>36</v>
      </c>
      <c r="C1855" s="92" t="str">
        <f>Emissions!F1855</f>
        <v>NY</v>
      </c>
      <c r="D1855" s="92" t="str">
        <f>Emissions!C1855</f>
        <v>051</v>
      </c>
      <c r="E1855" s="91" t="str">
        <f>Emissions!D1855</f>
        <v>Livingston</v>
      </c>
      <c r="F1855" s="91" t="str">
        <f>Emissions!E1855</f>
        <v>County</v>
      </c>
      <c r="G1855" s="91">
        <v>2620030001</v>
      </c>
      <c r="H1855" s="91" t="s">
        <v>9455</v>
      </c>
      <c r="I1855" s="91" t="s">
        <v>9450</v>
      </c>
      <c r="J1855" s="91" t="s">
        <v>9453</v>
      </c>
      <c r="K1855" s="91">
        <v>2014</v>
      </c>
      <c r="L1855" s="91">
        <v>515</v>
      </c>
      <c r="M1855" s="91" t="s">
        <v>9451</v>
      </c>
      <c r="N1855" s="94">
        <f>Emissions!G1855</f>
        <v>0</v>
      </c>
      <c r="O1855" s="91" t="str">
        <f>Emissions!H1855</f>
        <v>TON</v>
      </c>
      <c r="P1855" s="93">
        <f>'Emissions Factor'!$B$2</f>
        <v>5.5099999999999998E-6</v>
      </c>
      <c r="Q1855" s="91" t="str">
        <f>Emissions!L1855</f>
        <v xml:space="preserve">LB </v>
      </c>
      <c r="R1855" s="91" t="str">
        <f>Emissions!M1855</f>
        <v>TON</v>
      </c>
      <c r="S1855" s="91" t="s">
        <v>9454</v>
      </c>
      <c r="T1855" s="91">
        <v>7439976</v>
      </c>
      <c r="U1855" s="91" t="s">
        <v>9452</v>
      </c>
      <c r="V1855" s="91">
        <v>8</v>
      </c>
      <c r="W1855" s="95">
        <f>Emissions!N1855</f>
        <v>0</v>
      </c>
      <c r="X1855" s="95" t="str">
        <f>Emissions!O1855</f>
        <v>LB</v>
      </c>
    </row>
    <row r="1856" spans="1:24" x14ac:dyDescent="0.3">
      <c r="A1856" s="91" t="str">
        <f>Emissions!A1856</f>
        <v>36053</v>
      </c>
      <c r="B1856" s="91" t="str">
        <f>Emissions!B1856</f>
        <v>36</v>
      </c>
      <c r="C1856" s="92" t="str">
        <f>Emissions!F1856</f>
        <v>NY</v>
      </c>
      <c r="D1856" s="92" t="str">
        <f>Emissions!C1856</f>
        <v>053</v>
      </c>
      <c r="E1856" s="91" t="str">
        <f>Emissions!D1856</f>
        <v>Madison</v>
      </c>
      <c r="F1856" s="91" t="str">
        <f>Emissions!E1856</f>
        <v>County</v>
      </c>
      <c r="G1856" s="91">
        <v>2620030001</v>
      </c>
      <c r="H1856" s="91" t="s">
        <v>9455</v>
      </c>
      <c r="I1856" s="91" t="s">
        <v>9450</v>
      </c>
      <c r="J1856" s="91" t="s">
        <v>9453</v>
      </c>
      <c r="K1856" s="91">
        <v>2014</v>
      </c>
      <c r="L1856" s="91">
        <v>515</v>
      </c>
      <c r="M1856" s="91" t="s">
        <v>9451</v>
      </c>
      <c r="N1856" s="94">
        <f>Emissions!G1856</f>
        <v>30731.7073170732</v>
      </c>
      <c r="O1856" s="91" t="str">
        <f>Emissions!H1856</f>
        <v>TON</v>
      </c>
      <c r="P1856" s="93">
        <f>'Emissions Factor'!$B$2</f>
        <v>5.5099999999999998E-6</v>
      </c>
      <c r="Q1856" s="91" t="str">
        <f>Emissions!L1856</f>
        <v xml:space="preserve">LB </v>
      </c>
      <c r="R1856" s="91" t="str">
        <f>Emissions!M1856</f>
        <v>TON</v>
      </c>
      <c r="S1856" s="91" t="s">
        <v>9454</v>
      </c>
      <c r="T1856" s="91">
        <v>7439976</v>
      </c>
      <c r="U1856" s="91" t="s">
        <v>9452</v>
      </c>
      <c r="V1856" s="91">
        <v>8</v>
      </c>
      <c r="W1856" s="95">
        <f>Emissions!N1856</f>
        <v>0.16933170731707334</v>
      </c>
      <c r="X1856" s="95" t="str">
        <f>Emissions!O1856</f>
        <v>LB</v>
      </c>
    </row>
    <row r="1857" spans="1:24" x14ac:dyDescent="0.3">
      <c r="A1857" s="91" t="str">
        <f>Emissions!A1857</f>
        <v>36055</v>
      </c>
      <c r="B1857" s="91" t="str">
        <f>Emissions!B1857</f>
        <v>36</v>
      </c>
      <c r="C1857" s="92" t="str">
        <f>Emissions!F1857</f>
        <v>NY</v>
      </c>
      <c r="D1857" s="92" t="str">
        <f>Emissions!C1857</f>
        <v>055</v>
      </c>
      <c r="E1857" s="91" t="str">
        <f>Emissions!D1857</f>
        <v>Monroe</v>
      </c>
      <c r="F1857" s="91" t="str">
        <f>Emissions!E1857</f>
        <v>County</v>
      </c>
      <c r="G1857" s="91">
        <v>2620030001</v>
      </c>
      <c r="H1857" s="91" t="s">
        <v>9455</v>
      </c>
      <c r="I1857" s="91" t="s">
        <v>9450</v>
      </c>
      <c r="J1857" s="91" t="s">
        <v>9453</v>
      </c>
      <c r="K1857" s="91">
        <v>2014</v>
      </c>
      <c r="L1857" s="91">
        <v>515</v>
      </c>
      <c r="M1857" s="91" t="s">
        <v>9451</v>
      </c>
      <c r="N1857" s="94">
        <f>Emissions!G1857</f>
        <v>609279.28541226196</v>
      </c>
      <c r="O1857" s="91" t="str">
        <f>Emissions!H1857</f>
        <v>TON</v>
      </c>
      <c r="P1857" s="93">
        <f>'Emissions Factor'!$B$2</f>
        <v>5.5099999999999998E-6</v>
      </c>
      <c r="Q1857" s="91" t="str">
        <f>Emissions!L1857</f>
        <v xml:space="preserve">LB </v>
      </c>
      <c r="R1857" s="91" t="str">
        <f>Emissions!M1857</f>
        <v>TON</v>
      </c>
      <c r="S1857" s="91" t="s">
        <v>9454</v>
      </c>
      <c r="T1857" s="91">
        <v>7439976</v>
      </c>
      <c r="U1857" s="91" t="s">
        <v>9452</v>
      </c>
      <c r="V1857" s="91">
        <v>8</v>
      </c>
      <c r="W1857" s="95">
        <f>Emissions!N1857</f>
        <v>3.3571288626215634</v>
      </c>
      <c r="X1857" s="95" t="str">
        <f>Emissions!O1857</f>
        <v>LB</v>
      </c>
    </row>
    <row r="1858" spans="1:24" x14ac:dyDescent="0.3">
      <c r="A1858" s="91" t="str">
        <f>Emissions!A1858</f>
        <v>36057</v>
      </c>
      <c r="B1858" s="91" t="str">
        <f>Emissions!B1858</f>
        <v>36</v>
      </c>
      <c r="C1858" s="92" t="str">
        <f>Emissions!F1858</f>
        <v>NY</v>
      </c>
      <c r="D1858" s="92" t="str">
        <f>Emissions!C1858</f>
        <v>057</v>
      </c>
      <c r="E1858" s="91" t="str">
        <f>Emissions!D1858</f>
        <v>Montgomery</v>
      </c>
      <c r="F1858" s="91" t="str">
        <f>Emissions!E1858</f>
        <v>County</v>
      </c>
      <c r="G1858" s="91">
        <v>2620030001</v>
      </c>
      <c r="H1858" s="91" t="s">
        <v>9455</v>
      </c>
      <c r="I1858" s="91" t="s">
        <v>9450</v>
      </c>
      <c r="J1858" s="91" t="s">
        <v>9453</v>
      </c>
      <c r="K1858" s="91">
        <v>2014</v>
      </c>
      <c r="L1858" s="91">
        <v>515</v>
      </c>
      <c r="M1858" s="91" t="s">
        <v>9451</v>
      </c>
      <c r="N1858" s="94">
        <f>Emissions!G1858</f>
        <v>0</v>
      </c>
      <c r="O1858" s="91" t="str">
        <f>Emissions!H1858</f>
        <v>TON</v>
      </c>
      <c r="P1858" s="93">
        <f>'Emissions Factor'!$B$2</f>
        <v>5.5099999999999998E-6</v>
      </c>
      <c r="Q1858" s="91" t="str">
        <f>Emissions!L1858</f>
        <v xml:space="preserve">LB </v>
      </c>
      <c r="R1858" s="91" t="str">
        <f>Emissions!M1858</f>
        <v>TON</v>
      </c>
      <c r="S1858" s="91" t="s">
        <v>9454</v>
      </c>
      <c r="T1858" s="91">
        <v>7439976</v>
      </c>
      <c r="U1858" s="91" t="s">
        <v>9452</v>
      </c>
      <c r="V1858" s="91">
        <v>8</v>
      </c>
      <c r="W1858" s="95">
        <f>Emissions!N1858</f>
        <v>0</v>
      </c>
      <c r="X1858" s="95" t="str">
        <f>Emissions!O1858</f>
        <v>LB</v>
      </c>
    </row>
    <row r="1859" spans="1:24" x14ac:dyDescent="0.3">
      <c r="A1859" s="91" t="str">
        <f>Emissions!A1859</f>
        <v>36059</v>
      </c>
      <c r="B1859" s="91" t="str">
        <f>Emissions!B1859</f>
        <v>36</v>
      </c>
      <c r="C1859" s="92" t="str">
        <f>Emissions!F1859</f>
        <v>NY</v>
      </c>
      <c r="D1859" s="92" t="str">
        <f>Emissions!C1859</f>
        <v>059</v>
      </c>
      <c r="E1859" s="91" t="str">
        <f>Emissions!D1859</f>
        <v>Nassau</v>
      </c>
      <c r="F1859" s="91" t="str">
        <f>Emissions!E1859</f>
        <v>County</v>
      </c>
      <c r="G1859" s="91">
        <v>2620030001</v>
      </c>
      <c r="H1859" s="91" t="s">
        <v>9455</v>
      </c>
      <c r="I1859" s="91" t="s">
        <v>9450</v>
      </c>
      <c r="J1859" s="91" t="s">
        <v>9453</v>
      </c>
      <c r="K1859" s="91">
        <v>2014</v>
      </c>
      <c r="L1859" s="91">
        <v>515</v>
      </c>
      <c r="M1859" s="91" t="s">
        <v>9451</v>
      </c>
      <c r="N1859" s="94">
        <f>Emissions!G1859</f>
        <v>0</v>
      </c>
      <c r="O1859" s="91" t="str">
        <f>Emissions!H1859</f>
        <v>TON</v>
      </c>
      <c r="P1859" s="93">
        <f>'Emissions Factor'!$B$2</f>
        <v>5.5099999999999998E-6</v>
      </c>
      <c r="Q1859" s="91" t="str">
        <f>Emissions!L1859</f>
        <v xml:space="preserve">LB </v>
      </c>
      <c r="R1859" s="91" t="str">
        <f>Emissions!M1859</f>
        <v>TON</v>
      </c>
      <c r="S1859" s="91" t="s">
        <v>9454</v>
      </c>
      <c r="T1859" s="91">
        <v>7439976</v>
      </c>
      <c r="U1859" s="91" t="s">
        <v>9452</v>
      </c>
      <c r="V1859" s="91">
        <v>8</v>
      </c>
      <c r="W1859" s="95">
        <f>Emissions!N1859</f>
        <v>0</v>
      </c>
      <c r="X1859" s="95" t="str">
        <f>Emissions!O1859</f>
        <v>LB</v>
      </c>
    </row>
    <row r="1860" spans="1:24" x14ac:dyDescent="0.3">
      <c r="A1860" s="91" t="str">
        <f>Emissions!A1860</f>
        <v>36061</v>
      </c>
      <c r="B1860" s="91" t="str">
        <f>Emissions!B1860</f>
        <v>36</v>
      </c>
      <c r="C1860" s="92" t="str">
        <f>Emissions!F1860</f>
        <v>NY</v>
      </c>
      <c r="D1860" s="92" t="str">
        <f>Emissions!C1860</f>
        <v>061</v>
      </c>
      <c r="E1860" s="91" t="str">
        <f>Emissions!D1860</f>
        <v>New York</v>
      </c>
      <c r="F1860" s="91" t="str">
        <f>Emissions!E1860</f>
        <v>County</v>
      </c>
      <c r="G1860" s="91">
        <v>2620030001</v>
      </c>
      <c r="H1860" s="91" t="s">
        <v>9455</v>
      </c>
      <c r="I1860" s="91" t="s">
        <v>9450</v>
      </c>
      <c r="J1860" s="91" t="s">
        <v>9453</v>
      </c>
      <c r="K1860" s="91">
        <v>2014</v>
      </c>
      <c r="L1860" s="91">
        <v>515</v>
      </c>
      <c r="M1860" s="91" t="s">
        <v>9451</v>
      </c>
      <c r="N1860" s="94">
        <f>Emissions!G1860</f>
        <v>0</v>
      </c>
      <c r="O1860" s="91" t="str">
        <f>Emissions!H1860</f>
        <v>TON</v>
      </c>
      <c r="P1860" s="93">
        <f>'Emissions Factor'!$B$2</f>
        <v>5.5099999999999998E-6</v>
      </c>
      <c r="Q1860" s="91" t="str">
        <f>Emissions!L1860</f>
        <v xml:space="preserve">LB </v>
      </c>
      <c r="R1860" s="91" t="str">
        <f>Emissions!M1860</f>
        <v>TON</v>
      </c>
      <c r="S1860" s="91" t="s">
        <v>9454</v>
      </c>
      <c r="T1860" s="91">
        <v>7439976</v>
      </c>
      <c r="U1860" s="91" t="s">
        <v>9452</v>
      </c>
      <c r="V1860" s="91">
        <v>8</v>
      </c>
      <c r="W1860" s="95">
        <f>Emissions!N1860</f>
        <v>0</v>
      </c>
      <c r="X1860" s="95" t="str">
        <f>Emissions!O1860</f>
        <v>LB</v>
      </c>
    </row>
    <row r="1861" spans="1:24" x14ac:dyDescent="0.3">
      <c r="A1861" s="91" t="str">
        <f>Emissions!A1861</f>
        <v>36063</v>
      </c>
      <c r="B1861" s="91" t="str">
        <f>Emissions!B1861</f>
        <v>36</v>
      </c>
      <c r="C1861" s="92" t="str">
        <f>Emissions!F1861</f>
        <v>NY</v>
      </c>
      <c r="D1861" s="92" t="str">
        <f>Emissions!C1861</f>
        <v>063</v>
      </c>
      <c r="E1861" s="91" t="str">
        <f>Emissions!D1861</f>
        <v>Niagara</v>
      </c>
      <c r="F1861" s="91" t="str">
        <f>Emissions!E1861</f>
        <v>County</v>
      </c>
      <c r="G1861" s="91">
        <v>2620030001</v>
      </c>
      <c r="H1861" s="91" t="s">
        <v>9455</v>
      </c>
      <c r="I1861" s="91" t="s">
        <v>9450</v>
      </c>
      <c r="J1861" s="91" t="s">
        <v>9453</v>
      </c>
      <c r="K1861" s="91">
        <v>2014</v>
      </c>
      <c r="L1861" s="91">
        <v>515</v>
      </c>
      <c r="M1861" s="91" t="s">
        <v>9451</v>
      </c>
      <c r="N1861" s="94">
        <f>Emissions!G1861</f>
        <v>412164.15909090912</v>
      </c>
      <c r="O1861" s="91" t="str">
        <f>Emissions!H1861</f>
        <v>TON</v>
      </c>
      <c r="P1861" s="93">
        <f>'Emissions Factor'!$B$2</f>
        <v>5.5099999999999998E-6</v>
      </c>
      <c r="Q1861" s="91" t="str">
        <f>Emissions!L1861</f>
        <v xml:space="preserve">LB </v>
      </c>
      <c r="R1861" s="91" t="str">
        <f>Emissions!M1861</f>
        <v>TON</v>
      </c>
      <c r="S1861" s="91" t="s">
        <v>9454</v>
      </c>
      <c r="T1861" s="91">
        <v>7439976</v>
      </c>
      <c r="U1861" s="91" t="s">
        <v>9452</v>
      </c>
      <c r="V1861" s="91">
        <v>8</v>
      </c>
      <c r="W1861" s="95">
        <f>Emissions!N1861</f>
        <v>2.2710245165909093</v>
      </c>
      <c r="X1861" s="95" t="str">
        <f>Emissions!O1861</f>
        <v>LB</v>
      </c>
    </row>
    <row r="1862" spans="1:24" x14ac:dyDescent="0.3">
      <c r="A1862" s="91" t="str">
        <f>Emissions!A1862</f>
        <v>36065</v>
      </c>
      <c r="B1862" s="91" t="str">
        <f>Emissions!B1862</f>
        <v>36</v>
      </c>
      <c r="C1862" s="92" t="str">
        <f>Emissions!F1862</f>
        <v>NY</v>
      </c>
      <c r="D1862" s="92" t="str">
        <f>Emissions!C1862</f>
        <v>065</v>
      </c>
      <c r="E1862" s="91" t="str">
        <f>Emissions!D1862</f>
        <v>Oneida</v>
      </c>
      <c r="F1862" s="91" t="str">
        <f>Emissions!E1862</f>
        <v>County</v>
      </c>
      <c r="G1862" s="91">
        <v>2620030001</v>
      </c>
      <c r="H1862" s="91" t="s">
        <v>9455</v>
      </c>
      <c r="I1862" s="91" t="s">
        <v>9450</v>
      </c>
      <c r="J1862" s="91" t="s">
        <v>9453</v>
      </c>
      <c r="K1862" s="91">
        <v>2014</v>
      </c>
      <c r="L1862" s="91">
        <v>515</v>
      </c>
      <c r="M1862" s="91" t="s">
        <v>9451</v>
      </c>
      <c r="N1862" s="94">
        <f>Emissions!G1862</f>
        <v>133333.33333333299</v>
      </c>
      <c r="O1862" s="91" t="str">
        <f>Emissions!H1862</f>
        <v>TON</v>
      </c>
      <c r="P1862" s="93">
        <f>'Emissions Factor'!$B$2</f>
        <v>5.5099999999999998E-6</v>
      </c>
      <c r="Q1862" s="91" t="str">
        <f>Emissions!L1862</f>
        <v xml:space="preserve">LB </v>
      </c>
      <c r="R1862" s="91" t="str">
        <f>Emissions!M1862</f>
        <v>TON</v>
      </c>
      <c r="S1862" s="91" t="s">
        <v>9454</v>
      </c>
      <c r="T1862" s="91">
        <v>7439976</v>
      </c>
      <c r="U1862" s="91" t="s">
        <v>9452</v>
      </c>
      <c r="V1862" s="91">
        <v>8</v>
      </c>
      <c r="W1862" s="95">
        <f>Emissions!N1862</f>
        <v>0.7346666666666648</v>
      </c>
      <c r="X1862" s="95" t="str">
        <f>Emissions!O1862</f>
        <v>LB</v>
      </c>
    </row>
    <row r="1863" spans="1:24" x14ac:dyDescent="0.3">
      <c r="A1863" s="91" t="str">
        <f>Emissions!A1863</f>
        <v>36067</v>
      </c>
      <c r="B1863" s="91" t="str">
        <f>Emissions!B1863</f>
        <v>36</v>
      </c>
      <c r="C1863" s="92" t="str">
        <f>Emissions!F1863</f>
        <v>NY</v>
      </c>
      <c r="D1863" s="92" t="str">
        <f>Emissions!C1863</f>
        <v>067</v>
      </c>
      <c r="E1863" s="91" t="str">
        <f>Emissions!D1863</f>
        <v>Onondaga</v>
      </c>
      <c r="F1863" s="91" t="str">
        <f>Emissions!E1863</f>
        <v>County</v>
      </c>
      <c r="G1863" s="91">
        <v>2620030001</v>
      </c>
      <c r="H1863" s="91" t="s">
        <v>9455</v>
      </c>
      <c r="I1863" s="91" t="s">
        <v>9450</v>
      </c>
      <c r="J1863" s="91" t="s">
        <v>9453</v>
      </c>
      <c r="K1863" s="91">
        <v>2014</v>
      </c>
      <c r="L1863" s="91">
        <v>515</v>
      </c>
      <c r="M1863" s="91" t="s">
        <v>9451</v>
      </c>
      <c r="N1863" s="94">
        <f>Emissions!G1863</f>
        <v>0</v>
      </c>
      <c r="O1863" s="91" t="str">
        <f>Emissions!H1863</f>
        <v>TON</v>
      </c>
      <c r="P1863" s="93">
        <f>'Emissions Factor'!$B$2</f>
        <v>5.5099999999999998E-6</v>
      </c>
      <c r="Q1863" s="91" t="str">
        <f>Emissions!L1863</f>
        <v xml:space="preserve">LB </v>
      </c>
      <c r="R1863" s="91" t="str">
        <f>Emissions!M1863</f>
        <v>TON</v>
      </c>
      <c r="S1863" s="91" t="s">
        <v>9454</v>
      </c>
      <c r="T1863" s="91">
        <v>7439976</v>
      </c>
      <c r="U1863" s="91" t="s">
        <v>9452</v>
      </c>
      <c r="V1863" s="91">
        <v>8</v>
      </c>
      <c r="W1863" s="95">
        <f>Emissions!N1863</f>
        <v>0</v>
      </c>
      <c r="X1863" s="95" t="str">
        <f>Emissions!O1863</f>
        <v>LB</v>
      </c>
    </row>
    <row r="1864" spans="1:24" x14ac:dyDescent="0.3">
      <c r="A1864" s="91" t="str">
        <f>Emissions!A1864</f>
        <v>36069</v>
      </c>
      <c r="B1864" s="91" t="str">
        <f>Emissions!B1864</f>
        <v>36</v>
      </c>
      <c r="C1864" s="92" t="str">
        <f>Emissions!F1864</f>
        <v>NY</v>
      </c>
      <c r="D1864" s="92" t="str">
        <f>Emissions!C1864</f>
        <v>069</v>
      </c>
      <c r="E1864" s="91" t="str">
        <f>Emissions!D1864</f>
        <v>Ontario</v>
      </c>
      <c r="F1864" s="91" t="str">
        <f>Emissions!E1864</f>
        <v>County</v>
      </c>
      <c r="G1864" s="91">
        <v>2620030001</v>
      </c>
      <c r="H1864" s="91" t="s">
        <v>9455</v>
      </c>
      <c r="I1864" s="91" t="s">
        <v>9450</v>
      </c>
      <c r="J1864" s="91" t="s">
        <v>9453</v>
      </c>
      <c r="K1864" s="91">
        <v>2014</v>
      </c>
      <c r="L1864" s="91">
        <v>515</v>
      </c>
      <c r="M1864" s="91" t="s">
        <v>9451</v>
      </c>
      <c r="N1864" s="94">
        <f>Emissions!G1864</f>
        <v>63996.853658536602</v>
      </c>
      <c r="O1864" s="91" t="str">
        <f>Emissions!H1864</f>
        <v>TON</v>
      </c>
      <c r="P1864" s="93">
        <f>'Emissions Factor'!$B$2</f>
        <v>5.5099999999999998E-6</v>
      </c>
      <c r="Q1864" s="91" t="str">
        <f>Emissions!L1864</f>
        <v xml:space="preserve">LB </v>
      </c>
      <c r="R1864" s="91" t="str">
        <f>Emissions!M1864</f>
        <v>TON</v>
      </c>
      <c r="S1864" s="91" t="s">
        <v>9454</v>
      </c>
      <c r="T1864" s="91">
        <v>7439976</v>
      </c>
      <c r="U1864" s="91" t="s">
        <v>9452</v>
      </c>
      <c r="V1864" s="91">
        <v>8</v>
      </c>
      <c r="W1864" s="95">
        <f>Emissions!N1864</f>
        <v>0.35262266365853667</v>
      </c>
      <c r="X1864" s="95" t="str">
        <f>Emissions!O1864</f>
        <v>LB</v>
      </c>
    </row>
    <row r="1865" spans="1:24" x14ac:dyDescent="0.3">
      <c r="A1865" s="91" t="str">
        <f>Emissions!A1865</f>
        <v>36071</v>
      </c>
      <c r="B1865" s="91" t="str">
        <f>Emissions!B1865</f>
        <v>36</v>
      </c>
      <c r="C1865" s="92" t="str">
        <f>Emissions!F1865</f>
        <v>NY</v>
      </c>
      <c r="D1865" s="92" t="str">
        <f>Emissions!C1865</f>
        <v>071</v>
      </c>
      <c r="E1865" s="91" t="str">
        <f>Emissions!D1865</f>
        <v>Orange</v>
      </c>
      <c r="F1865" s="91" t="str">
        <f>Emissions!E1865</f>
        <v>County</v>
      </c>
      <c r="G1865" s="91">
        <v>2620030001</v>
      </c>
      <c r="H1865" s="91" t="s">
        <v>9455</v>
      </c>
      <c r="I1865" s="91" t="s">
        <v>9450</v>
      </c>
      <c r="J1865" s="91" t="s">
        <v>9453</v>
      </c>
      <c r="K1865" s="91">
        <v>2014</v>
      </c>
      <c r="L1865" s="91">
        <v>515</v>
      </c>
      <c r="M1865" s="91" t="s">
        <v>9451</v>
      </c>
      <c r="N1865" s="94">
        <f>Emissions!G1865</f>
        <v>0</v>
      </c>
      <c r="O1865" s="91" t="str">
        <f>Emissions!H1865</f>
        <v>TON</v>
      </c>
      <c r="P1865" s="93">
        <f>'Emissions Factor'!$B$2</f>
        <v>5.5099999999999998E-6</v>
      </c>
      <c r="Q1865" s="91" t="str">
        <f>Emissions!L1865</f>
        <v xml:space="preserve">LB </v>
      </c>
      <c r="R1865" s="91" t="str">
        <f>Emissions!M1865</f>
        <v>TON</v>
      </c>
      <c r="S1865" s="91" t="s">
        <v>9454</v>
      </c>
      <c r="T1865" s="91">
        <v>7439976</v>
      </c>
      <c r="U1865" s="91" t="s">
        <v>9452</v>
      </c>
      <c r="V1865" s="91">
        <v>8</v>
      </c>
      <c r="W1865" s="95">
        <f>Emissions!N1865</f>
        <v>0</v>
      </c>
      <c r="X1865" s="95" t="str">
        <f>Emissions!O1865</f>
        <v>LB</v>
      </c>
    </row>
    <row r="1866" spans="1:24" x14ac:dyDescent="0.3">
      <c r="A1866" s="91" t="str">
        <f>Emissions!A1866</f>
        <v>36073</v>
      </c>
      <c r="B1866" s="91" t="str">
        <f>Emissions!B1866</f>
        <v>36</v>
      </c>
      <c r="C1866" s="92" t="str">
        <f>Emissions!F1866</f>
        <v>NY</v>
      </c>
      <c r="D1866" s="92" t="str">
        <f>Emissions!C1866</f>
        <v>073</v>
      </c>
      <c r="E1866" s="91" t="str">
        <f>Emissions!D1866</f>
        <v>Orleans</v>
      </c>
      <c r="F1866" s="91" t="str">
        <f>Emissions!E1866</f>
        <v>County</v>
      </c>
      <c r="G1866" s="91">
        <v>2620030001</v>
      </c>
      <c r="H1866" s="91" t="s">
        <v>9455</v>
      </c>
      <c r="I1866" s="91" t="s">
        <v>9450</v>
      </c>
      <c r="J1866" s="91" t="s">
        <v>9453</v>
      </c>
      <c r="K1866" s="91">
        <v>2014</v>
      </c>
      <c r="L1866" s="91">
        <v>515</v>
      </c>
      <c r="M1866" s="91" t="s">
        <v>9451</v>
      </c>
      <c r="N1866" s="94">
        <f>Emissions!G1866</f>
        <v>0</v>
      </c>
      <c r="O1866" s="91" t="str">
        <f>Emissions!H1866</f>
        <v>TON</v>
      </c>
      <c r="P1866" s="93">
        <f>'Emissions Factor'!$B$2</f>
        <v>5.5099999999999998E-6</v>
      </c>
      <c r="Q1866" s="91" t="str">
        <f>Emissions!L1866</f>
        <v xml:space="preserve">LB </v>
      </c>
      <c r="R1866" s="91" t="str">
        <f>Emissions!M1866</f>
        <v>TON</v>
      </c>
      <c r="S1866" s="91" t="s">
        <v>9454</v>
      </c>
      <c r="T1866" s="91">
        <v>7439976</v>
      </c>
      <c r="U1866" s="91" t="s">
        <v>9452</v>
      </c>
      <c r="V1866" s="91">
        <v>8</v>
      </c>
      <c r="W1866" s="95">
        <f>Emissions!N1866</f>
        <v>0</v>
      </c>
      <c r="X1866" s="95" t="str">
        <f>Emissions!O1866</f>
        <v>LB</v>
      </c>
    </row>
    <row r="1867" spans="1:24" x14ac:dyDescent="0.3">
      <c r="A1867" s="91" t="str">
        <f>Emissions!A1867</f>
        <v>36075</v>
      </c>
      <c r="B1867" s="91" t="str">
        <f>Emissions!B1867</f>
        <v>36</v>
      </c>
      <c r="C1867" s="92" t="str">
        <f>Emissions!F1867</f>
        <v>NY</v>
      </c>
      <c r="D1867" s="92" t="str">
        <f>Emissions!C1867</f>
        <v>075</v>
      </c>
      <c r="E1867" s="91" t="str">
        <f>Emissions!D1867</f>
        <v>Oswego</v>
      </c>
      <c r="F1867" s="91" t="str">
        <f>Emissions!E1867</f>
        <v>County</v>
      </c>
      <c r="G1867" s="91">
        <v>2620030001</v>
      </c>
      <c r="H1867" s="91" t="s">
        <v>9455</v>
      </c>
      <c r="I1867" s="91" t="s">
        <v>9450</v>
      </c>
      <c r="J1867" s="91" t="s">
        <v>9453</v>
      </c>
      <c r="K1867" s="91">
        <v>2014</v>
      </c>
      <c r="L1867" s="91">
        <v>515</v>
      </c>
      <c r="M1867" s="91" t="s">
        <v>9451</v>
      </c>
      <c r="N1867" s="94">
        <f>Emissions!G1867</f>
        <v>55833.46875</v>
      </c>
      <c r="O1867" s="91" t="str">
        <f>Emissions!H1867</f>
        <v>TON</v>
      </c>
      <c r="P1867" s="93">
        <f>'Emissions Factor'!$B$2</f>
        <v>5.5099999999999998E-6</v>
      </c>
      <c r="Q1867" s="91" t="str">
        <f>Emissions!L1867</f>
        <v xml:space="preserve">LB </v>
      </c>
      <c r="R1867" s="91" t="str">
        <f>Emissions!M1867</f>
        <v>TON</v>
      </c>
      <c r="S1867" s="91" t="s">
        <v>9454</v>
      </c>
      <c r="T1867" s="91">
        <v>7439976</v>
      </c>
      <c r="U1867" s="91" t="s">
        <v>9452</v>
      </c>
      <c r="V1867" s="91">
        <v>8</v>
      </c>
      <c r="W1867" s="95">
        <f>Emissions!N1867</f>
        <v>0.30764241281249999</v>
      </c>
      <c r="X1867" s="95" t="str">
        <f>Emissions!O1867</f>
        <v>LB</v>
      </c>
    </row>
    <row r="1868" spans="1:24" x14ac:dyDescent="0.3">
      <c r="A1868" s="91" t="str">
        <f>Emissions!A1868</f>
        <v>36077</v>
      </c>
      <c r="B1868" s="91" t="str">
        <f>Emissions!B1868</f>
        <v>36</v>
      </c>
      <c r="C1868" s="92" t="str">
        <f>Emissions!F1868</f>
        <v>NY</v>
      </c>
      <c r="D1868" s="92" t="str">
        <f>Emissions!C1868</f>
        <v>077</v>
      </c>
      <c r="E1868" s="91" t="str">
        <f>Emissions!D1868</f>
        <v>Otsego</v>
      </c>
      <c r="F1868" s="91" t="str">
        <f>Emissions!E1868</f>
        <v>County</v>
      </c>
      <c r="G1868" s="91">
        <v>2620030001</v>
      </c>
      <c r="H1868" s="91" t="s">
        <v>9455</v>
      </c>
      <c r="I1868" s="91" t="s">
        <v>9450</v>
      </c>
      <c r="J1868" s="91" t="s">
        <v>9453</v>
      </c>
      <c r="K1868" s="91">
        <v>2014</v>
      </c>
      <c r="L1868" s="91">
        <v>515</v>
      </c>
      <c r="M1868" s="91" t="s">
        <v>9451</v>
      </c>
      <c r="N1868" s="94">
        <f>Emissions!G1868</f>
        <v>0</v>
      </c>
      <c r="O1868" s="91" t="str">
        <f>Emissions!H1868</f>
        <v>TON</v>
      </c>
      <c r="P1868" s="93">
        <f>'Emissions Factor'!$B$2</f>
        <v>5.5099999999999998E-6</v>
      </c>
      <c r="Q1868" s="91" t="str">
        <f>Emissions!L1868</f>
        <v xml:space="preserve">LB </v>
      </c>
      <c r="R1868" s="91" t="str">
        <f>Emissions!M1868</f>
        <v>TON</v>
      </c>
      <c r="S1868" s="91" t="s">
        <v>9454</v>
      </c>
      <c r="T1868" s="91">
        <v>7439976</v>
      </c>
      <c r="U1868" s="91" t="s">
        <v>9452</v>
      </c>
      <c r="V1868" s="91">
        <v>8</v>
      </c>
      <c r="W1868" s="95">
        <f>Emissions!N1868</f>
        <v>0</v>
      </c>
      <c r="X1868" s="95" t="str">
        <f>Emissions!O1868</f>
        <v>LB</v>
      </c>
    </row>
    <row r="1869" spans="1:24" x14ac:dyDescent="0.3">
      <c r="A1869" s="91" t="str">
        <f>Emissions!A1869</f>
        <v>36079</v>
      </c>
      <c r="B1869" s="91" t="str">
        <f>Emissions!B1869</f>
        <v>36</v>
      </c>
      <c r="C1869" s="92" t="str">
        <f>Emissions!F1869</f>
        <v>NY</v>
      </c>
      <c r="D1869" s="92" t="str">
        <f>Emissions!C1869</f>
        <v>079</v>
      </c>
      <c r="E1869" s="91" t="str">
        <f>Emissions!D1869</f>
        <v>Putnam</v>
      </c>
      <c r="F1869" s="91" t="str">
        <f>Emissions!E1869</f>
        <v>County</v>
      </c>
      <c r="G1869" s="91">
        <v>2620030001</v>
      </c>
      <c r="H1869" s="91" t="s">
        <v>9455</v>
      </c>
      <c r="I1869" s="91" t="s">
        <v>9450</v>
      </c>
      <c r="J1869" s="91" t="s">
        <v>9453</v>
      </c>
      <c r="K1869" s="91">
        <v>2014</v>
      </c>
      <c r="L1869" s="91">
        <v>515</v>
      </c>
      <c r="M1869" s="91" t="s">
        <v>9451</v>
      </c>
      <c r="N1869" s="94">
        <f>Emissions!G1869</f>
        <v>0</v>
      </c>
      <c r="O1869" s="91" t="str">
        <f>Emissions!H1869</f>
        <v>TON</v>
      </c>
      <c r="P1869" s="93">
        <f>'Emissions Factor'!$B$2</f>
        <v>5.5099999999999998E-6</v>
      </c>
      <c r="Q1869" s="91" t="str">
        <f>Emissions!L1869</f>
        <v xml:space="preserve">LB </v>
      </c>
      <c r="R1869" s="91" t="str">
        <f>Emissions!M1869</f>
        <v>TON</v>
      </c>
      <c r="S1869" s="91" t="s">
        <v>9454</v>
      </c>
      <c r="T1869" s="91">
        <v>7439976</v>
      </c>
      <c r="U1869" s="91" t="s">
        <v>9452</v>
      </c>
      <c r="V1869" s="91">
        <v>8</v>
      </c>
      <c r="W1869" s="95">
        <f>Emissions!N1869</f>
        <v>0</v>
      </c>
      <c r="X1869" s="95" t="str">
        <f>Emissions!O1869</f>
        <v>LB</v>
      </c>
    </row>
    <row r="1870" spans="1:24" x14ac:dyDescent="0.3">
      <c r="A1870" s="91" t="str">
        <f>Emissions!A1870</f>
        <v>36081</v>
      </c>
      <c r="B1870" s="91" t="str">
        <f>Emissions!B1870</f>
        <v>36</v>
      </c>
      <c r="C1870" s="92" t="str">
        <f>Emissions!F1870</f>
        <v>NY</v>
      </c>
      <c r="D1870" s="92" t="str">
        <f>Emissions!C1870</f>
        <v>081</v>
      </c>
      <c r="E1870" s="91" t="str">
        <f>Emissions!D1870</f>
        <v>Queens</v>
      </c>
      <c r="F1870" s="91" t="str">
        <f>Emissions!E1870</f>
        <v>County</v>
      </c>
      <c r="G1870" s="91">
        <v>2620030001</v>
      </c>
      <c r="H1870" s="91" t="s">
        <v>9455</v>
      </c>
      <c r="I1870" s="91" t="s">
        <v>9450</v>
      </c>
      <c r="J1870" s="91" t="s">
        <v>9453</v>
      </c>
      <c r="K1870" s="91">
        <v>2014</v>
      </c>
      <c r="L1870" s="91">
        <v>515</v>
      </c>
      <c r="M1870" s="91" t="s">
        <v>9451</v>
      </c>
      <c r="N1870" s="94">
        <f>Emissions!G1870</f>
        <v>0</v>
      </c>
      <c r="O1870" s="91" t="str">
        <f>Emissions!H1870</f>
        <v>TON</v>
      </c>
      <c r="P1870" s="93">
        <f>'Emissions Factor'!$B$2</f>
        <v>5.5099999999999998E-6</v>
      </c>
      <c r="Q1870" s="91" t="str">
        <f>Emissions!L1870</f>
        <v xml:space="preserve">LB </v>
      </c>
      <c r="R1870" s="91" t="str">
        <f>Emissions!M1870</f>
        <v>TON</v>
      </c>
      <c r="S1870" s="91" t="s">
        <v>9454</v>
      </c>
      <c r="T1870" s="91">
        <v>7439976</v>
      </c>
      <c r="U1870" s="91" t="s">
        <v>9452</v>
      </c>
      <c r="V1870" s="91">
        <v>8</v>
      </c>
      <c r="W1870" s="95">
        <f>Emissions!N1870</f>
        <v>0</v>
      </c>
      <c r="X1870" s="95" t="str">
        <f>Emissions!O1870</f>
        <v>LB</v>
      </c>
    </row>
    <row r="1871" spans="1:24" x14ac:dyDescent="0.3">
      <c r="A1871" s="91" t="str">
        <f>Emissions!A1871</f>
        <v>36083</v>
      </c>
      <c r="B1871" s="91" t="str">
        <f>Emissions!B1871</f>
        <v>36</v>
      </c>
      <c r="C1871" s="92" t="str">
        <f>Emissions!F1871</f>
        <v>NY</v>
      </c>
      <c r="D1871" s="92" t="str">
        <f>Emissions!C1871</f>
        <v>083</v>
      </c>
      <c r="E1871" s="91" t="str">
        <f>Emissions!D1871</f>
        <v>Rensselaer</v>
      </c>
      <c r="F1871" s="91" t="str">
        <f>Emissions!E1871</f>
        <v>County</v>
      </c>
      <c r="G1871" s="91">
        <v>2620030001</v>
      </c>
      <c r="H1871" s="91" t="s">
        <v>9455</v>
      </c>
      <c r="I1871" s="91" t="s">
        <v>9450</v>
      </c>
      <c r="J1871" s="91" t="s">
        <v>9453</v>
      </c>
      <c r="K1871" s="91">
        <v>2014</v>
      </c>
      <c r="L1871" s="91">
        <v>515</v>
      </c>
      <c r="M1871" s="91" t="s">
        <v>9451</v>
      </c>
      <c r="N1871" s="94">
        <f>Emissions!G1871</f>
        <v>0</v>
      </c>
      <c r="O1871" s="91" t="str">
        <f>Emissions!H1871</f>
        <v>TON</v>
      </c>
      <c r="P1871" s="93">
        <f>'Emissions Factor'!$B$2</f>
        <v>5.5099999999999998E-6</v>
      </c>
      <c r="Q1871" s="91" t="str">
        <f>Emissions!L1871</f>
        <v xml:space="preserve">LB </v>
      </c>
      <c r="R1871" s="91" t="str">
        <f>Emissions!M1871</f>
        <v>TON</v>
      </c>
      <c r="S1871" s="91" t="s">
        <v>9454</v>
      </c>
      <c r="T1871" s="91">
        <v>7439976</v>
      </c>
      <c r="U1871" s="91" t="s">
        <v>9452</v>
      </c>
      <c r="V1871" s="91">
        <v>8</v>
      </c>
      <c r="W1871" s="95">
        <f>Emissions!N1871</f>
        <v>0</v>
      </c>
      <c r="X1871" s="95" t="str">
        <f>Emissions!O1871</f>
        <v>LB</v>
      </c>
    </row>
    <row r="1872" spans="1:24" x14ac:dyDescent="0.3">
      <c r="A1872" s="91" t="str">
        <f>Emissions!A1872</f>
        <v>36085</v>
      </c>
      <c r="B1872" s="91" t="str">
        <f>Emissions!B1872</f>
        <v>36</v>
      </c>
      <c r="C1872" s="92" t="str">
        <f>Emissions!F1872</f>
        <v>NY</v>
      </c>
      <c r="D1872" s="92" t="str">
        <f>Emissions!C1872</f>
        <v>085</v>
      </c>
      <c r="E1872" s="91" t="str">
        <f>Emissions!D1872</f>
        <v>Richmond</v>
      </c>
      <c r="F1872" s="91" t="str">
        <f>Emissions!E1872</f>
        <v>County</v>
      </c>
      <c r="G1872" s="91">
        <v>2620030001</v>
      </c>
      <c r="H1872" s="91" t="s">
        <v>9455</v>
      </c>
      <c r="I1872" s="91" t="s">
        <v>9450</v>
      </c>
      <c r="J1872" s="91" t="s">
        <v>9453</v>
      </c>
      <c r="K1872" s="91">
        <v>2014</v>
      </c>
      <c r="L1872" s="91">
        <v>515</v>
      </c>
      <c r="M1872" s="91" t="s">
        <v>9451</v>
      </c>
      <c r="N1872" s="94">
        <f>Emissions!G1872</f>
        <v>0</v>
      </c>
      <c r="O1872" s="91" t="str">
        <f>Emissions!H1872</f>
        <v>TON</v>
      </c>
      <c r="P1872" s="93">
        <f>'Emissions Factor'!$B$2</f>
        <v>5.5099999999999998E-6</v>
      </c>
      <c r="Q1872" s="91" t="str">
        <f>Emissions!L1872</f>
        <v xml:space="preserve">LB </v>
      </c>
      <c r="R1872" s="91" t="str">
        <f>Emissions!M1872</f>
        <v>TON</v>
      </c>
      <c r="S1872" s="91" t="s">
        <v>9454</v>
      </c>
      <c r="T1872" s="91">
        <v>7439976</v>
      </c>
      <c r="U1872" s="91" t="s">
        <v>9452</v>
      </c>
      <c r="V1872" s="91">
        <v>8</v>
      </c>
      <c r="W1872" s="95">
        <f>Emissions!N1872</f>
        <v>0</v>
      </c>
      <c r="X1872" s="95" t="str">
        <f>Emissions!O1872</f>
        <v>LB</v>
      </c>
    </row>
    <row r="1873" spans="1:24" x14ac:dyDescent="0.3">
      <c r="A1873" s="91" t="str">
        <f>Emissions!A1873</f>
        <v>36087</v>
      </c>
      <c r="B1873" s="91" t="str">
        <f>Emissions!B1873</f>
        <v>36</v>
      </c>
      <c r="C1873" s="92" t="str">
        <f>Emissions!F1873</f>
        <v>NY</v>
      </c>
      <c r="D1873" s="92" t="str">
        <f>Emissions!C1873</f>
        <v>087</v>
      </c>
      <c r="E1873" s="91" t="str">
        <f>Emissions!D1873</f>
        <v>Rockland</v>
      </c>
      <c r="F1873" s="91" t="str">
        <f>Emissions!E1873</f>
        <v>County</v>
      </c>
      <c r="G1873" s="91">
        <v>2620030001</v>
      </c>
      <c r="H1873" s="91" t="s">
        <v>9455</v>
      </c>
      <c r="I1873" s="91" t="s">
        <v>9450</v>
      </c>
      <c r="J1873" s="91" t="s">
        <v>9453</v>
      </c>
      <c r="K1873" s="91">
        <v>2014</v>
      </c>
      <c r="L1873" s="91">
        <v>515</v>
      </c>
      <c r="M1873" s="91" t="s">
        <v>9451</v>
      </c>
      <c r="N1873" s="94">
        <f>Emissions!G1873</f>
        <v>0</v>
      </c>
      <c r="O1873" s="91" t="str">
        <f>Emissions!H1873</f>
        <v>TON</v>
      </c>
      <c r="P1873" s="93">
        <f>'Emissions Factor'!$B$2</f>
        <v>5.5099999999999998E-6</v>
      </c>
      <c r="Q1873" s="91" t="str">
        <f>Emissions!L1873</f>
        <v xml:space="preserve">LB </v>
      </c>
      <c r="R1873" s="91" t="str">
        <f>Emissions!M1873</f>
        <v>TON</v>
      </c>
      <c r="S1873" s="91" t="s">
        <v>9454</v>
      </c>
      <c r="T1873" s="91">
        <v>7439976</v>
      </c>
      <c r="U1873" s="91" t="s">
        <v>9452</v>
      </c>
      <c r="V1873" s="91">
        <v>8</v>
      </c>
      <c r="W1873" s="95">
        <f>Emissions!N1873</f>
        <v>0</v>
      </c>
      <c r="X1873" s="95" t="str">
        <f>Emissions!O1873</f>
        <v>LB</v>
      </c>
    </row>
    <row r="1874" spans="1:24" x14ac:dyDescent="0.3">
      <c r="A1874" s="91" t="str">
        <f>Emissions!A1874</f>
        <v>36089</v>
      </c>
      <c r="B1874" s="91" t="str">
        <f>Emissions!B1874</f>
        <v>36</v>
      </c>
      <c r="C1874" s="92" t="str">
        <f>Emissions!F1874</f>
        <v>NY</v>
      </c>
      <c r="D1874" s="92" t="str">
        <f>Emissions!C1874</f>
        <v>089</v>
      </c>
      <c r="E1874" s="91" t="str">
        <f>Emissions!D1874</f>
        <v>St. Lawrence</v>
      </c>
      <c r="F1874" s="91" t="str">
        <f>Emissions!E1874</f>
        <v>County</v>
      </c>
      <c r="G1874" s="91">
        <v>2620030001</v>
      </c>
      <c r="H1874" s="91" t="s">
        <v>9455</v>
      </c>
      <c r="I1874" s="91" t="s">
        <v>9450</v>
      </c>
      <c r="J1874" s="91" t="s">
        <v>9453</v>
      </c>
      <c r="K1874" s="91">
        <v>2014</v>
      </c>
      <c r="L1874" s="91">
        <v>515</v>
      </c>
      <c r="M1874" s="91" t="s">
        <v>9451</v>
      </c>
      <c r="N1874" s="94">
        <f>Emissions!G1874</f>
        <v>0</v>
      </c>
      <c r="O1874" s="91" t="str">
        <f>Emissions!H1874</f>
        <v>TON</v>
      </c>
      <c r="P1874" s="93">
        <f>'Emissions Factor'!$B$2</f>
        <v>5.5099999999999998E-6</v>
      </c>
      <c r="Q1874" s="91" t="str">
        <f>Emissions!L1874</f>
        <v xml:space="preserve">LB </v>
      </c>
      <c r="R1874" s="91" t="str">
        <f>Emissions!M1874</f>
        <v>TON</v>
      </c>
      <c r="S1874" s="91" t="s">
        <v>9454</v>
      </c>
      <c r="T1874" s="91">
        <v>7439976</v>
      </c>
      <c r="U1874" s="91" t="s">
        <v>9452</v>
      </c>
      <c r="V1874" s="91">
        <v>8</v>
      </c>
      <c r="W1874" s="95">
        <f>Emissions!N1874</f>
        <v>0</v>
      </c>
      <c r="X1874" s="95" t="str">
        <f>Emissions!O1874</f>
        <v>LB</v>
      </c>
    </row>
    <row r="1875" spans="1:24" x14ac:dyDescent="0.3">
      <c r="A1875" s="91" t="str">
        <f>Emissions!A1875</f>
        <v>36091</v>
      </c>
      <c r="B1875" s="91" t="str">
        <f>Emissions!B1875</f>
        <v>36</v>
      </c>
      <c r="C1875" s="92" t="str">
        <f>Emissions!F1875</f>
        <v>NY</v>
      </c>
      <c r="D1875" s="92" t="str">
        <f>Emissions!C1875</f>
        <v>091</v>
      </c>
      <c r="E1875" s="91" t="str">
        <f>Emissions!D1875</f>
        <v>Saratoga</v>
      </c>
      <c r="F1875" s="91" t="str">
        <f>Emissions!E1875</f>
        <v>County</v>
      </c>
      <c r="G1875" s="91">
        <v>2620030001</v>
      </c>
      <c r="H1875" s="91" t="s">
        <v>9455</v>
      </c>
      <c r="I1875" s="91" t="s">
        <v>9450</v>
      </c>
      <c r="J1875" s="91" t="s">
        <v>9453</v>
      </c>
      <c r="K1875" s="91">
        <v>2014</v>
      </c>
      <c r="L1875" s="91">
        <v>515</v>
      </c>
      <c r="M1875" s="91" t="s">
        <v>9451</v>
      </c>
      <c r="N1875" s="94">
        <f>Emissions!G1875</f>
        <v>0</v>
      </c>
      <c r="O1875" s="91" t="str">
        <f>Emissions!H1875</f>
        <v>TON</v>
      </c>
      <c r="P1875" s="93">
        <f>'Emissions Factor'!$B$2</f>
        <v>5.5099999999999998E-6</v>
      </c>
      <c r="Q1875" s="91" t="str">
        <f>Emissions!L1875</f>
        <v xml:space="preserve">LB </v>
      </c>
      <c r="R1875" s="91" t="str">
        <f>Emissions!M1875</f>
        <v>TON</v>
      </c>
      <c r="S1875" s="91" t="s">
        <v>9454</v>
      </c>
      <c r="T1875" s="91">
        <v>7439976</v>
      </c>
      <c r="U1875" s="91" t="s">
        <v>9452</v>
      </c>
      <c r="V1875" s="91">
        <v>8</v>
      </c>
      <c r="W1875" s="95">
        <f>Emissions!N1875</f>
        <v>0</v>
      </c>
      <c r="X1875" s="95" t="str">
        <f>Emissions!O1875</f>
        <v>LB</v>
      </c>
    </row>
    <row r="1876" spans="1:24" x14ac:dyDescent="0.3">
      <c r="A1876" s="91" t="str">
        <f>Emissions!A1876</f>
        <v>36093</v>
      </c>
      <c r="B1876" s="91" t="str">
        <f>Emissions!B1876</f>
        <v>36</v>
      </c>
      <c r="C1876" s="92" t="str">
        <f>Emissions!F1876</f>
        <v>NY</v>
      </c>
      <c r="D1876" s="92" t="str">
        <f>Emissions!C1876</f>
        <v>093</v>
      </c>
      <c r="E1876" s="91" t="str">
        <f>Emissions!D1876</f>
        <v>Schenectady</v>
      </c>
      <c r="F1876" s="91" t="str">
        <f>Emissions!E1876</f>
        <v>County</v>
      </c>
      <c r="G1876" s="91">
        <v>2620030001</v>
      </c>
      <c r="H1876" s="91" t="s">
        <v>9455</v>
      </c>
      <c r="I1876" s="91" t="s">
        <v>9450</v>
      </c>
      <c r="J1876" s="91" t="s">
        <v>9453</v>
      </c>
      <c r="K1876" s="91">
        <v>2014</v>
      </c>
      <c r="L1876" s="91">
        <v>515</v>
      </c>
      <c r="M1876" s="91" t="s">
        <v>9451</v>
      </c>
      <c r="N1876" s="94">
        <f>Emissions!G1876</f>
        <v>0</v>
      </c>
      <c r="O1876" s="91" t="str">
        <f>Emissions!H1876</f>
        <v>TON</v>
      </c>
      <c r="P1876" s="93">
        <f>'Emissions Factor'!$B$2</f>
        <v>5.5099999999999998E-6</v>
      </c>
      <c r="Q1876" s="91" t="str">
        <f>Emissions!L1876</f>
        <v xml:space="preserve">LB </v>
      </c>
      <c r="R1876" s="91" t="str">
        <f>Emissions!M1876</f>
        <v>TON</v>
      </c>
      <c r="S1876" s="91" t="s">
        <v>9454</v>
      </c>
      <c r="T1876" s="91">
        <v>7439976</v>
      </c>
      <c r="U1876" s="91" t="s">
        <v>9452</v>
      </c>
      <c r="V1876" s="91">
        <v>8</v>
      </c>
      <c r="W1876" s="95">
        <f>Emissions!N1876</f>
        <v>0</v>
      </c>
      <c r="X1876" s="95" t="str">
        <f>Emissions!O1876</f>
        <v>LB</v>
      </c>
    </row>
    <row r="1877" spans="1:24" x14ac:dyDescent="0.3">
      <c r="A1877" s="91" t="str">
        <f>Emissions!A1877</f>
        <v>36095</v>
      </c>
      <c r="B1877" s="91" t="str">
        <f>Emissions!B1877</f>
        <v>36</v>
      </c>
      <c r="C1877" s="92" t="str">
        <f>Emissions!F1877</f>
        <v>NY</v>
      </c>
      <c r="D1877" s="92" t="str">
        <f>Emissions!C1877</f>
        <v>095</v>
      </c>
      <c r="E1877" s="91" t="str">
        <f>Emissions!D1877</f>
        <v>Schoharie</v>
      </c>
      <c r="F1877" s="91" t="str">
        <f>Emissions!E1877</f>
        <v>County</v>
      </c>
      <c r="G1877" s="91">
        <v>2620030001</v>
      </c>
      <c r="H1877" s="91" t="s">
        <v>9455</v>
      </c>
      <c r="I1877" s="91" t="s">
        <v>9450</v>
      </c>
      <c r="J1877" s="91" t="s">
        <v>9453</v>
      </c>
      <c r="K1877" s="91">
        <v>2014</v>
      </c>
      <c r="L1877" s="91">
        <v>515</v>
      </c>
      <c r="M1877" s="91" t="s">
        <v>9451</v>
      </c>
      <c r="N1877" s="94">
        <f>Emissions!G1877</f>
        <v>0</v>
      </c>
      <c r="O1877" s="91" t="str">
        <f>Emissions!H1877</f>
        <v>TON</v>
      </c>
      <c r="P1877" s="93">
        <f>'Emissions Factor'!$B$2</f>
        <v>5.5099999999999998E-6</v>
      </c>
      <c r="Q1877" s="91" t="str">
        <f>Emissions!L1877</f>
        <v xml:space="preserve">LB </v>
      </c>
      <c r="R1877" s="91" t="str">
        <f>Emissions!M1877</f>
        <v>TON</v>
      </c>
      <c r="S1877" s="91" t="s">
        <v>9454</v>
      </c>
      <c r="T1877" s="91">
        <v>7439976</v>
      </c>
      <c r="U1877" s="91" t="s">
        <v>9452</v>
      </c>
      <c r="V1877" s="91">
        <v>8</v>
      </c>
      <c r="W1877" s="95">
        <f>Emissions!N1877</f>
        <v>0</v>
      </c>
      <c r="X1877" s="95" t="str">
        <f>Emissions!O1877</f>
        <v>LB</v>
      </c>
    </row>
    <row r="1878" spans="1:24" x14ac:dyDescent="0.3">
      <c r="A1878" s="91" t="str">
        <f>Emissions!A1878</f>
        <v>36097</v>
      </c>
      <c r="B1878" s="91" t="str">
        <f>Emissions!B1878</f>
        <v>36</v>
      </c>
      <c r="C1878" s="92" t="str">
        <f>Emissions!F1878</f>
        <v>NY</v>
      </c>
      <c r="D1878" s="92" t="str">
        <f>Emissions!C1878</f>
        <v>097</v>
      </c>
      <c r="E1878" s="91" t="str">
        <f>Emissions!D1878</f>
        <v>Schuyler</v>
      </c>
      <c r="F1878" s="91" t="str">
        <f>Emissions!E1878</f>
        <v>County</v>
      </c>
      <c r="G1878" s="91">
        <v>2620030001</v>
      </c>
      <c r="H1878" s="91" t="s">
        <v>9455</v>
      </c>
      <c r="I1878" s="91" t="s">
        <v>9450</v>
      </c>
      <c r="J1878" s="91" t="s">
        <v>9453</v>
      </c>
      <c r="K1878" s="91">
        <v>2014</v>
      </c>
      <c r="L1878" s="91">
        <v>515</v>
      </c>
      <c r="M1878" s="91" t="s">
        <v>9451</v>
      </c>
      <c r="N1878" s="94">
        <f>Emissions!G1878</f>
        <v>0</v>
      </c>
      <c r="O1878" s="91" t="str">
        <f>Emissions!H1878</f>
        <v>TON</v>
      </c>
      <c r="P1878" s="93">
        <f>'Emissions Factor'!$B$2</f>
        <v>5.5099999999999998E-6</v>
      </c>
      <c r="Q1878" s="91" t="str">
        <f>Emissions!L1878</f>
        <v xml:space="preserve">LB </v>
      </c>
      <c r="R1878" s="91" t="str">
        <f>Emissions!M1878</f>
        <v>TON</v>
      </c>
      <c r="S1878" s="91" t="s">
        <v>9454</v>
      </c>
      <c r="T1878" s="91">
        <v>7439976</v>
      </c>
      <c r="U1878" s="91" t="s">
        <v>9452</v>
      </c>
      <c r="V1878" s="91">
        <v>8</v>
      </c>
      <c r="W1878" s="95">
        <f>Emissions!N1878</f>
        <v>0</v>
      </c>
      <c r="X1878" s="95" t="str">
        <f>Emissions!O1878</f>
        <v>LB</v>
      </c>
    </row>
    <row r="1879" spans="1:24" x14ac:dyDescent="0.3">
      <c r="A1879" s="91" t="str">
        <f>Emissions!A1879</f>
        <v>36099</v>
      </c>
      <c r="B1879" s="91" t="str">
        <f>Emissions!B1879</f>
        <v>36</v>
      </c>
      <c r="C1879" s="92" t="str">
        <f>Emissions!F1879</f>
        <v>NY</v>
      </c>
      <c r="D1879" s="92" t="str">
        <f>Emissions!C1879</f>
        <v>099</v>
      </c>
      <c r="E1879" s="91" t="str">
        <f>Emissions!D1879</f>
        <v>Seneca</v>
      </c>
      <c r="F1879" s="91" t="str">
        <f>Emissions!E1879</f>
        <v>County</v>
      </c>
      <c r="G1879" s="91">
        <v>2620030001</v>
      </c>
      <c r="H1879" s="91" t="s">
        <v>9455</v>
      </c>
      <c r="I1879" s="91" t="s">
        <v>9450</v>
      </c>
      <c r="J1879" s="91" t="s">
        <v>9453</v>
      </c>
      <c r="K1879" s="91">
        <v>2014</v>
      </c>
      <c r="L1879" s="91">
        <v>515</v>
      </c>
      <c r="M1879" s="91" t="s">
        <v>9451</v>
      </c>
      <c r="N1879" s="94">
        <f>Emissions!G1879</f>
        <v>592422.39024390199</v>
      </c>
      <c r="O1879" s="91" t="str">
        <f>Emissions!H1879</f>
        <v>TON</v>
      </c>
      <c r="P1879" s="93">
        <f>'Emissions Factor'!$B$2</f>
        <v>5.5099999999999998E-6</v>
      </c>
      <c r="Q1879" s="91" t="str">
        <f>Emissions!L1879</f>
        <v xml:space="preserve">LB </v>
      </c>
      <c r="R1879" s="91" t="str">
        <f>Emissions!M1879</f>
        <v>TON</v>
      </c>
      <c r="S1879" s="91" t="s">
        <v>9454</v>
      </c>
      <c r="T1879" s="91">
        <v>7439976</v>
      </c>
      <c r="U1879" s="91" t="s">
        <v>9452</v>
      </c>
      <c r="V1879" s="91">
        <v>8</v>
      </c>
      <c r="W1879" s="95">
        <f>Emissions!N1879</f>
        <v>3.2642473702438997</v>
      </c>
      <c r="X1879" s="95" t="str">
        <f>Emissions!O1879</f>
        <v>LB</v>
      </c>
    </row>
    <row r="1880" spans="1:24" x14ac:dyDescent="0.3">
      <c r="A1880" s="91" t="str">
        <f>Emissions!A1880</f>
        <v>36101</v>
      </c>
      <c r="B1880" s="91" t="str">
        <f>Emissions!B1880</f>
        <v>36</v>
      </c>
      <c r="C1880" s="92" t="str">
        <f>Emissions!F1880</f>
        <v>NY</v>
      </c>
      <c r="D1880" s="92" t="str">
        <f>Emissions!C1880</f>
        <v>101</v>
      </c>
      <c r="E1880" s="91" t="str">
        <f>Emissions!D1880</f>
        <v>Steuben</v>
      </c>
      <c r="F1880" s="91" t="str">
        <f>Emissions!E1880</f>
        <v>County</v>
      </c>
      <c r="G1880" s="91">
        <v>2620030001</v>
      </c>
      <c r="H1880" s="91" t="s">
        <v>9455</v>
      </c>
      <c r="I1880" s="91" t="s">
        <v>9450</v>
      </c>
      <c r="J1880" s="91" t="s">
        <v>9453</v>
      </c>
      <c r="K1880" s="91">
        <v>2014</v>
      </c>
      <c r="L1880" s="91">
        <v>515</v>
      </c>
      <c r="M1880" s="91" t="s">
        <v>9451</v>
      </c>
      <c r="N1880" s="94">
        <f>Emissions!G1880</f>
        <v>69500.027027026998</v>
      </c>
      <c r="O1880" s="91" t="str">
        <f>Emissions!H1880</f>
        <v>TON</v>
      </c>
      <c r="P1880" s="93">
        <f>'Emissions Factor'!$B$2</f>
        <v>5.5099999999999998E-6</v>
      </c>
      <c r="Q1880" s="91" t="str">
        <f>Emissions!L1880</f>
        <v xml:space="preserve">LB </v>
      </c>
      <c r="R1880" s="91" t="str">
        <f>Emissions!M1880</f>
        <v>TON</v>
      </c>
      <c r="S1880" s="91" t="s">
        <v>9454</v>
      </c>
      <c r="T1880" s="91">
        <v>7439976</v>
      </c>
      <c r="U1880" s="91" t="s">
        <v>9452</v>
      </c>
      <c r="V1880" s="91">
        <v>8</v>
      </c>
      <c r="W1880" s="95">
        <f>Emissions!N1880</f>
        <v>0.38294514891891873</v>
      </c>
      <c r="X1880" s="95" t="str">
        <f>Emissions!O1880</f>
        <v>LB</v>
      </c>
    </row>
    <row r="1881" spans="1:24" x14ac:dyDescent="0.3">
      <c r="A1881" s="91" t="str">
        <f>Emissions!A1881</f>
        <v>36103</v>
      </c>
      <c r="B1881" s="91" t="str">
        <f>Emissions!B1881</f>
        <v>36</v>
      </c>
      <c r="C1881" s="92" t="str">
        <f>Emissions!F1881</f>
        <v>NY</v>
      </c>
      <c r="D1881" s="92" t="str">
        <f>Emissions!C1881</f>
        <v>103</v>
      </c>
      <c r="E1881" s="91" t="str">
        <f>Emissions!D1881</f>
        <v>Suffolk</v>
      </c>
      <c r="F1881" s="91" t="str">
        <f>Emissions!E1881</f>
        <v>County</v>
      </c>
      <c r="G1881" s="91">
        <v>2620030001</v>
      </c>
      <c r="H1881" s="91" t="s">
        <v>9455</v>
      </c>
      <c r="I1881" s="91" t="s">
        <v>9450</v>
      </c>
      <c r="J1881" s="91" t="s">
        <v>9453</v>
      </c>
      <c r="K1881" s="91">
        <v>2014</v>
      </c>
      <c r="L1881" s="91">
        <v>515</v>
      </c>
      <c r="M1881" s="91" t="s">
        <v>9451</v>
      </c>
      <c r="N1881" s="94">
        <f>Emissions!G1881</f>
        <v>145454.545454545</v>
      </c>
      <c r="O1881" s="91" t="str">
        <f>Emissions!H1881</f>
        <v>TON</v>
      </c>
      <c r="P1881" s="93">
        <f>'Emissions Factor'!$B$2</f>
        <v>5.5099999999999998E-6</v>
      </c>
      <c r="Q1881" s="91" t="str">
        <f>Emissions!L1881</f>
        <v xml:space="preserve">LB </v>
      </c>
      <c r="R1881" s="91" t="str">
        <f>Emissions!M1881</f>
        <v>TON</v>
      </c>
      <c r="S1881" s="91" t="s">
        <v>9454</v>
      </c>
      <c r="T1881" s="91">
        <v>7439976</v>
      </c>
      <c r="U1881" s="91" t="s">
        <v>9452</v>
      </c>
      <c r="V1881" s="91">
        <v>8</v>
      </c>
      <c r="W1881" s="95">
        <f>Emissions!N1881</f>
        <v>0.80145454545454298</v>
      </c>
      <c r="X1881" s="95" t="str">
        <f>Emissions!O1881</f>
        <v>LB</v>
      </c>
    </row>
    <row r="1882" spans="1:24" x14ac:dyDescent="0.3">
      <c r="A1882" s="91" t="str">
        <f>Emissions!A1882</f>
        <v>36105</v>
      </c>
      <c r="B1882" s="91" t="str">
        <f>Emissions!B1882</f>
        <v>36</v>
      </c>
      <c r="C1882" s="92" t="str">
        <f>Emissions!F1882</f>
        <v>NY</v>
      </c>
      <c r="D1882" s="92" t="str">
        <f>Emissions!C1882</f>
        <v>105</v>
      </c>
      <c r="E1882" s="91" t="str">
        <f>Emissions!D1882</f>
        <v>Sullivan</v>
      </c>
      <c r="F1882" s="91" t="str">
        <f>Emissions!E1882</f>
        <v>County</v>
      </c>
      <c r="G1882" s="91">
        <v>2620030001</v>
      </c>
      <c r="H1882" s="91" t="s">
        <v>9455</v>
      </c>
      <c r="I1882" s="91" t="s">
        <v>9450</v>
      </c>
      <c r="J1882" s="91" t="s">
        <v>9453</v>
      </c>
      <c r="K1882" s="91">
        <v>2014</v>
      </c>
      <c r="L1882" s="91">
        <v>515</v>
      </c>
      <c r="M1882" s="91" t="s">
        <v>9451</v>
      </c>
      <c r="N1882" s="94">
        <f>Emissions!G1882</f>
        <v>0</v>
      </c>
      <c r="O1882" s="91" t="str">
        <f>Emissions!H1882</f>
        <v>TON</v>
      </c>
      <c r="P1882" s="93">
        <f>'Emissions Factor'!$B$2</f>
        <v>5.5099999999999998E-6</v>
      </c>
      <c r="Q1882" s="91" t="str">
        <f>Emissions!L1882</f>
        <v xml:space="preserve">LB </v>
      </c>
      <c r="R1882" s="91" t="str">
        <f>Emissions!M1882</f>
        <v>TON</v>
      </c>
      <c r="S1882" s="91" t="s">
        <v>9454</v>
      </c>
      <c r="T1882" s="91">
        <v>7439976</v>
      </c>
      <c r="U1882" s="91" t="s">
        <v>9452</v>
      </c>
      <c r="V1882" s="91">
        <v>8</v>
      </c>
      <c r="W1882" s="95">
        <f>Emissions!N1882</f>
        <v>0</v>
      </c>
      <c r="X1882" s="95" t="str">
        <f>Emissions!O1882</f>
        <v>LB</v>
      </c>
    </row>
    <row r="1883" spans="1:24" x14ac:dyDescent="0.3">
      <c r="A1883" s="91" t="str">
        <f>Emissions!A1883</f>
        <v>36107</v>
      </c>
      <c r="B1883" s="91" t="str">
        <f>Emissions!B1883</f>
        <v>36</v>
      </c>
      <c r="C1883" s="92" t="str">
        <f>Emissions!F1883</f>
        <v>NY</v>
      </c>
      <c r="D1883" s="92" t="str">
        <f>Emissions!C1883</f>
        <v>107</v>
      </c>
      <c r="E1883" s="91" t="str">
        <f>Emissions!D1883</f>
        <v>Tioga</v>
      </c>
      <c r="F1883" s="91" t="str">
        <f>Emissions!E1883</f>
        <v>County</v>
      </c>
      <c r="G1883" s="91">
        <v>2620030001</v>
      </c>
      <c r="H1883" s="91" t="s">
        <v>9455</v>
      </c>
      <c r="I1883" s="91" t="s">
        <v>9450</v>
      </c>
      <c r="J1883" s="91" t="s">
        <v>9453</v>
      </c>
      <c r="K1883" s="91">
        <v>2014</v>
      </c>
      <c r="L1883" s="91">
        <v>515</v>
      </c>
      <c r="M1883" s="91" t="s">
        <v>9451</v>
      </c>
      <c r="N1883" s="94">
        <f>Emissions!G1883</f>
        <v>0</v>
      </c>
      <c r="O1883" s="91" t="str">
        <f>Emissions!H1883</f>
        <v>TON</v>
      </c>
      <c r="P1883" s="93">
        <f>'Emissions Factor'!$B$2</f>
        <v>5.5099999999999998E-6</v>
      </c>
      <c r="Q1883" s="91" t="str">
        <f>Emissions!L1883</f>
        <v xml:space="preserve">LB </v>
      </c>
      <c r="R1883" s="91" t="str">
        <f>Emissions!M1883</f>
        <v>TON</v>
      </c>
      <c r="S1883" s="91" t="s">
        <v>9454</v>
      </c>
      <c r="T1883" s="91">
        <v>7439976</v>
      </c>
      <c r="U1883" s="91" t="s">
        <v>9452</v>
      </c>
      <c r="V1883" s="91">
        <v>8</v>
      </c>
      <c r="W1883" s="95">
        <f>Emissions!N1883</f>
        <v>0</v>
      </c>
      <c r="X1883" s="95" t="str">
        <f>Emissions!O1883</f>
        <v>LB</v>
      </c>
    </row>
    <row r="1884" spans="1:24" x14ac:dyDescent="0.3">
      <c r="A1884" s="91" t="str">
        <f>Emissions!A1884</f>
        <v>36109</v>
      </c>
      <c r="B1884" s="91" t="str">
        <f>Emissions!B1884</f>
        <v>36</v>
      </c>
      <c r="C1884" s="92" t="str">
        <f>Emissions!F1884</f>
        <v>NY</v>
      </c>
      <c r="D1884" s="92" t="str">
        <f>Emissions!C1884</f>
        <v>109</v>
      </c>
      <c r="E1884" s="91" t="str">
        <f>Emissions!D1884</f>
        <v>Tompkins</v>
      </c>
      <c r="F1884" s="91" t="str">
        <f>Emissions!E1884</f>
        <v>County</v>
      </c>
      <c r="G1884" s="91">
        <v>2620030001</v>
      </c>
      <c r="H1884" s="91" t="s">
        <v>9455</v>
      </c>
      <c r="I1884" s="91" t="s">
        <v>9450</v>
      </c>
      <c r="J1884" s="91" t="s">
        <v>9453</v>
      </c>
      <c r="K1884" s="91">
        <v>2014</v>
      </c>
      <c r="L1884" s="91">
        <v>515</v>
      </c>
      <c r="M1884" s="91" t="s">
        <v>9451</v>
      </c>
      <c r="N1884" s="94">
        <f>Emissions!G1884</f>
        <v>0</v>
      </c>
      <c r="O1884" s="91" t="str">
        <f>Emissions!H1884</f>
        <v>TON</v>
      </c>
      <c r="P1884" s="93">
        <f>'Emissions Factor'!$B$2</f>
        <v>5.5099999999999998E-6</v>
      </c>
      <c r="Q1884" s="91" t="str">
        <f>Emissions!L1884</f>
        <v xml:space="preserve">LB </v>
      </c>
      <c r="R1884" s="91" t="str">
        <f>Emissions!M1884</f>
        <v>TON</v>
      </c>
      <c r="S1884" s="91" t="s">
        <v>9454</v>
      </c>
      <c r="T1884" s="91">
        <v>7439976</v>
      </c>
      <c r="U1884" s="91" t="s">
        <v>9452</v>
      </c>
      <c r="V1884" s="91">
        <v>8</v>
      </c>
      <c r="W1884" s="95">
        <f>Emissions!N1884</f>
        <v>0</v>
      </c>
      <c r="X1884" s="95" t="str">
        <f>Emissions!O1884</f>
        <v>LB</v>
      </c>
    </row>
    <row r="1885" spans="1:24" x14ac:dyDescent="0.3">
      <c r="A1885" s="91" t="str">
        <f>Emissions!A1885</f>
        <v>36111</v>
      </c>
      <c r="B1885" s="91" t="str">
        <f>Emissions!B1885</f>
        <v>36</v>
      </c>
      <c r="C1885" s="92" t="str">
        <f>Emissions!F1885</f>
        <v>NY</v>
      </c>
      <c r="D1885" s="92" t="str">
        <f>Emissions!C1885</f>
        <v>111</v>
      </c>
      <c r="E1885" s="91" t="str">
        <f>Emissions!D1885</f>
        <v>Ulster</v>
      </c>
      <c r="F1885" s="91" t="str">
        <f>Emissions!E1885</f>
        <v>County</v>
      </c>
      <c r="G1885" s="91">
        <v>2620030001</v>
      </c>
      <c r="H1885" s="91" t="s">
        <v>9455</v>
      </c>
      <c r="I1885" s="91" t="s">
        <v>9450</v>
      </c>
      <c r="J1885" s="91" t="s">
        <v>9453</v>
      </c>
      <c r="K1885" s="91">
        <v>2014</v>
      </c>
      <c r="L1885" s="91">
        <v>515</v>
      </c>
      <c r="M1885" s="91" t="s">
        <v>9451</v>
      </c>
      <c r="N1885" s="94">
        <f>Emissions!G1885</f>
        <v>0</v>
      </c>
      <c r="O1885" s="91" t="str">
        <f>Emissions!H1885</f>
        <v>TON</v>
      </c>
      <c r="P1885" s="93">
        <f>'Emissions Factor'!$B$2</f>
        <v>5.5099999999999998E-6</v>
      </c>
      <c r="Q1885" s="91" t="str">
        <f>Emissions!L1885</f>
        <v xml:space="preserve">LB </v>
      </c>
      <c r="R1885" s="91" t="str">
        <f>Emissions!M1885</f>
        <v>TON</v>
      </c>
      <c r="S1885" s="91" t="s">
        <v>9454</v>
      </c>
      <c r="T1885" s="91">
        <v>7439976</v>
      </c>
      <c r="U1885" s="91" t="s">
        <v>9452</v>
      </c>
      <c r="V1885" s="91">
        <v>8</v>
      </c>
      <c r="W1885" s="95">
        <f>Emissions!N1885</f>
        <v>0</v>
      </c>
      <c r="X1885" s="95" t="str">
        <f>Emissions!O1885</f>
        <v>LB</v>
      </c>
    </row>
    <row r="1886" spans="1:24" x14ac:dyDescent="0.3">
      <c r="A1886" s="91" t="str">
        <f>Emissions!A1886</f>
        <v>36113</v>
      </c>
      <c r="B1886" s="91" t="str">
        <f>Emissions!B1886</f>
        <v>36</v>
      </c>
      <c r="C1886" s="92" t="str">
        <f>Emissions!F1886</f>
        <v>NY</v>
      </c>
      <c r="D1886" s="92" t="str">
        <f>Emissions!C1886</f>
        <v>113</v>
      </c>
      <c r="E1886" s="91" t="str">
        <f>Emissions!D1886</f>
        <v>Warren</v>
      </c>
      <c r="F1886" s="91" t="str">
        <f>Emissions!E1886</f>
        <v>County</v>
      </c>
      <c r="G1886" s="91">
        <v>2620030001</v>
      </c>
      <c r="H1886" s="91" t="s">
        <v>9455</v>
      </c>
      <c r="I1886" s="91" t="s">
        <v>9450</v>
      </c>
      <c r="J1886" s="91" t="s">
        <v>9453</v>
      </c>
      <c r="K1886" s="91">
        <v>2014</v>
      </c>
      <c r="L1886" s="91">
        <v>515</v>
      </c>
      <c r="M1886" s="91" t="s">
        <v>9451</v>
      </c>
      <c r="N1886" s="94">
        <f>Emissions!G1886</f>
        <v>0</v>
      </c>
      <c r="O1886" s="91" t="str">
        <f>Emissions!H1886</f>
        <v>TON</v>
      </c>
      <c r="P1886" s="93">
        <f>'Emissions Factor'!$B$2</f>
        <v>5.5099999999999998E-6</v>
      </c>
      <c r="Q1886" s="91" t="str">
        <f>Emissions!L1886</f>
        <v xml:space="preserve">LB </v>
      </c>
      <c r="R1886" s="91" t="str">
        <f>Emissions!M1886</f>
        <v>TON</v>
      </c>
      <c r="S1886" s="91" t="s">
        <v>9454</v>
      </c>
      <c r="T1886" s="91">
        <v>7439976</v>
      </c>
      <c r="U1886" s="91" t="s">
        <v>9452</v>
      </c>
      <c r="V1886" s="91">
        <v>8</v>
      </c>
      <c r="W1886" s="95">
        <f>Emissions!N1886</f>
        <v>0</v>
      </c>
      <c r="X1886" s="95" t="str">
        <f>Emissions!O1886</f>
        <v>LB</v>
      </c>
    </row>
    <row r="1887" spans="1:24" x14ac:dyDescent="0.3">
      <c r="A1887" s="91" t="str">
        <f>Emissions!A1887</f>
        <v>36115</v>
      </c>
      <c r="B1887" s="91" t="str">
        <f>Emissions!B1887</f>
        <v>36</v>
      </c>
      <c r="C1887" s="92" t="str">
        <f>Emissions!F1887</f>
        <v>NY</v>
      </c>
      <c r="D1887" s="92" t="str">
        <f>Emissions!C1887</f>
        <v>115</v>
      </c>
      <c r="E1887" s="91" t="str">
        <f>Emissions!D1887</f>
        <v>Washington</v>
      </c>
      <c r="F1887" s="91" t="str">
        <f>Emissions!E1887</f>
        <v>County</v>
      </c>
      <c r="G1887" s="91">
        <v>2620030001</v>
      </c>
      <c r="H1887" s="91" t="s">
        <v>9455</v>
      </c>
      <c r="I1887" s="91" t="s">
        <v>9450</v>
      </c>
      <c r="J1887" s="91" t="s">
        <v>9453</v>
      </c>
      <c r="K1887" s="91">
        <v>2014</v>
      </c>
      <c r="L1887" s="91">
        <v>515</v>
      </c>
      <c r="M1887" s="91" t="s">
        <v>9451</v>
      </c>
      <c r="N1887" s="94">
        <f>Emissions!G1887</f>
        <v>0</v>
      </c>
      <c r="O1887" s="91" t="str">
        <f>Emissions!H1887</f>
        <v>TON</v>
      </c>
      <c r="P1887" s="93">
        <f>'Emissions Factor'!$B$2</f>
        <v>5.5099999999999998E-6</v>
      </c>
      <c r="Q1887" s="91" t="str">
        <f>Emissions!L1887</f>
        <v xml:space="preserve">LB </v>
      </c>
      <c r="R1887" s="91" t="str">
        <f>Emissions!M1887</f>
        <v>TON</v>
      </c>
      <c r="S1887" s="91" t="s">
        <v>9454</v>
      </c>
      <c r="T1887" s="91">
        <v>7439976</v>
      </c>
      <c r="U1887" s="91" t="s">
        <v>9452</v>
      </c>
      <c r="V1887" s="91">
        <v>8</v>
      </c>
      <c r="W1887" s="95">
        <f>Emissions!N1887</f>
        <v>0</v>
      </c>
      <c r="X1887" s="95" t="str">
        <f>Emissions!O1887</f>
        <v>LB</v>
      </c>
    </row>
    <row r="1888" spans="1:24" x14ac:dyDescent="0.3">
      <c r="A1888" s="91" t="str">
        <f>Emissions!A1888</f>
        <v>36117</v>
      </c>
      <c r="B1888" s="91" t="str">
        <f>Emissions!B1888</f>
        <v>36</v>
      </c>
      <c r="C1888" s="92" t="str">
        <f>Emissions!F1888</f>
        <v>NY</v>
      </c>
      <c r="D1888" s="92" t="str">
        <f>Emissions!C1888</f>
        <v>117</v>
      </c>
      <c r="E1888" s="91" t="str">
        <f>Emissions!D1888</f>
        <v>Wayne</v>
      </c>
      <c r="F1888" s="91" t="str">
        <f>Emissions!E1888</f>
        <v>County</v>
      </c>
      <c r="G1888" s="91">
        <v>2620030001</v>
      </c>
      <c r="H1888" s="91" t="s">
        <v>9455</v>
      </c>
      <c r="I1888" s="91" t="s">
        <v>9450</v>
      </c>
      <c r="J1888" s="91" t="s">
        <v>9453</v>
      </c>
      <c r="K1888" s="91">
        <v>2014</v>
      </c>
      <c r="L1888" s="91">
        <v>515</v>
      </c>
      <c r="M1888" s="91" t="s">
        <v>9451</v>
      </c>
      <c r="N1888" s="94">
        <f>Emissions!G1888</f>
        <v>0</v>
      </c>
      <c r="O1888" s="91" t="str">
        <f>Emissions!H1888</f>
        <v>TON</v>
      </c>
      <c r="P1888" s="93">
        <f>'Emissions Factor'!$B$2</f>
        <v>5.5099999999999998E-6</v>
      </c>
      <c r="Q1888" s="91" t="str">
        <f>Emissions!L1888</f>
        <v xml:space="preserve">LB </v>
      </c>
      <c r="R1888" s="91" t="str">
        <f>Emissions!M1888</f>
        <v>TON</v>
      </c>
      <c r="S1888" s="91" t="s">
        <v>9454</v>
      </c>
      <c r="T1888" s="91">
        <v>7439976</v>
      </c>
      <c r="U1888" s="91" t="s">
        <v>9452</v>
      </c>
      <c r="V1888" s="91">
        <v>8</v>
      </c>
      <c r="W1888" s="95">
        <f>Emissions!N1888</f>
        <v>0</v>
      </c>
      <c r="X1888" s="95" t="str">
        <f>Emissions!O1888</f>
        <v>LB</v>
      </c>
    </row>
    <row r="1889" spans="1:24" x14ac:dyDescent="0.3">
      <c r="A1889" s="91" t="str">
        <f>Emissions!A1889</f>
        <v>36119</v>
      </c>
      <c r="B1889" s="91" t="str">
        <f>Emissions!B1889</f>
        <v>36</v>
      </c>
      <c r="C1889" s="92" t="str">
        <f>Emissions!F1889</f>
        <v>NY</v>
      </c>
      <c r="D1889" s="92" t="str">
        <f>Emissions!C1889</f>
        <v>119</v>
      </c>
      <c r="E1889" s="91" t="str">
        <f>Emissions!D1889</f>
        <v>Westchester</v>
      </c>
      <c r="F1889" s="91" t="str">
        <f>Emissions!E1889</f>
        <v>County</v>
      </c>
      <c r="G1889" s="91">
        <v>2620030001</v>
      </c>
      <c r="H1889" s="91" t="s">
        <v>9455</v>
      </c>
      <c r="I1889" s="91" t="s">
        <v>9450</v>
      </c>
      <c r="J1889" s="91" t="s">
        <v>9453</v>
      </c>
      <c r="K1889" s="91">
        <v>2014</v>
      </c>
      <c r="L1889" s="91">
        <v>515</v>
      </c>
      <c r="M1889" s="91" t="s">
        <v>9451</v>
      </c>
      <c r="N1889" s="94">
        <f>Emissions!G1889</f>
        <v>0</v>
      </c>
      <c r="O1889" s="91" t="str">
        <f>Emissions!H1889</f>
        <v>TON</v>
      </c>
      <c r="P1889" s="93">
        <f>'Emissions Factor'!$B$2</f>
        <v>5.5099999999999998E-6</v>
      </c>
      <c r="Q1889" s="91" t="str">
        <f>Emissions!L1889</f>
        <v xml:space="preserve">LB </v>
      </c>
      <c r="R1889" s="91" t="str">
        <f>Emissions!M1889</f>
        <v>TON</v>
      </c>
      <c r="S1889" s="91" t="s">
        <v>9454</v>
      </c>
      <c r="T1889" s="91">
        <v>7439976</v>
      </c>
      <c r="U1889" s="91" t="s">
        <v>9452</v>
      </c>
      <c r="V1889" s="91">
        <v>8</v>
      </c>
      <c r="W1889" s="95">
        <f>Emissions!N1889</f>
        <v>0</v>
      </c>
      <c r="X1889" s="95" t="str">
        <f>Emissions!O1889</f>
        <v>LB</v>
      </c>
    </row>
    <row r="1890" spans="1:24" x14ac:dyDescent="0.3">
      <c r="A1890" s="91" t="str">
        <f>Emissions!A1890</f>
        <v>36121</v>
      </c>
      <c r="B1890" s="91" t="str">
        <f>Emissions!B1890</f>
        <v>36</v>
      </c>
      <c r="C1890" s="92" t="str">
        <f>Emissions!F1890</f>
        <v>NY</v>
      </c>
      <c r="D1890" s="92" t="str">
        <f>Emissions!C1890</f>
        <v>121</v>
      </c>
      <c r="E1890" s="91" t="str">
        <f>Emissions!D1890</f>
        <v>Wyoming</v>
      </c>
      <c r="F1890" s="91" t="str">
        <f>Emissions!E1890</f>
        <v>County</v>
      </c>
      <c r="G1890" s="91">
        <v>2620030001</v>
      </c>
      <c r="H1890" s="91" t="s">
        <v>9455</v>
      </c>
      <c r="I1890" s="91" t="s">
        <v>9450</v>
      </c>
      <c r="J1890" s="91" t="s">
        <v>9453</v>
      </c>
      <c r="K1890" s="91">
        <v>2014</v>
      </c>
      <c r="L1890" s="91">
        <v>515</v>
      </c>
      <c r="M1890" s="91" t="s">
        <v>9451</v>
      </c>
      <c r="N1890" s="94">
        <f>Emissions!G1890</f>
        <v>0</v>
      </c>
      <c r="O1890" s="91" t="str">
        <f>Emissions!H1890</f>
        <v>TON</v>
      </c>
      <c r="P1890" s="93">
        <f>'Emissions Factor'!$B$2</f>
        <v>5.5099999999999998E-6</v>
      </c>
      <c r="Q1890" s="91" t="str">
        <f>Emissions!L1890</f>
        <v xml:space="preserve">LB </v>
      </c>
      <c r="R1890" s="91" t="str">
        <f>Emissions!M1890</f>
        <v>TON</v>
      </c>
      <c r="S1890" s="91" t="s">
        <v>9454</v>
      </c>
      <c r="T1890" s="91">
        <v>7439976</v>
      </c>
      <c r="U1890" s="91" t="s">
        <v>9452</v>
      </c>
      <c r="V1890" s="91">
        <v>8</v>
      </c>
      <c r="W1890" s="95">
        <f>Emissions!N1890</f>
        <v>0</v>
      </c>
      <c r="X1890" s="95" t="str">
        <f>Emissions!O1890</f>
        <v>LB</v>
      </c>
    </row>
    <row r="1891" spans="1:24" x14ac:dyDescent="0.3">
      <c r="A1891" s="91" t="str">
        <f>Emissions!A1891</f>
        <v>36123</v>
      </c>
      <c r="B1891" s="91" t="str">
        <f>Emissions!B1891</f>
        <v>36</v>
      </c>
      <c r="C1891" s="92" t="str">
        <f>Emissions!F1891</f>
        <v>NY</v>
      </c>
      <c r="D1891" s="92" t="str">
        <f>Emissions!C1891</f>
        <v>123</v>
      </c>
      <c r="E1891" s="91" t="str">
        <f>Emissions!D1891</f>
        <v>Yates</v>
      </c>
      <c r="F1891" s="91" t="str">
        <f>Emissions!E1891</f>
        <v>County</v>
      </c>
      <c r="G1891" s="91">
        <v>2620030001</v>
      </c>
      <c r="H1891" s="91" t="s">
        <v>9455</v>
      </c>
      <c r="I1891" s="91" t="s">
        <v>9450</v>
      </c>
      <c r="J1891" s="91" t="s">
        <v>9453</v>
      </c>
      <c r="K1891" s="91">
        <v>2014</v>
      </c>
      <c r="L1891" s="91">
        <v>515</v>
      </c>
      <c r="M1891" s="91" t="s">
        <v>9451</v>
      </c>
      <c r="N1891" s="94">
        <f>Emissions!G1891</f>
        <v>0</v>
      </c>
      <c r="O1891" s="91" t="str">
        <f>Emissions!H1891</f>
        <v>TON</v>
      </c>
      <c r="P1891" s="93">
        <f>'Emissions Factor'!$B$2</f>
        <v>5.5099999999999998E-6</v>
      </c>
      <c r="Q1891" s="91" t="str">
        <f>Emissions!L1891</f>
        <v xml:space="preserve">LB </v>
      </c>
      <c r="R1891" s="91" t="str">
        <f>Emissions!M1891</f>
        <v>TON</v>
      </c>
      <c r="S1891" s="91" t="s">
        <v>9454</v>
      </c>
      <c r="T1891" s="91">
        <v>7439976</v>
      </c>
      <c r="U1891" s="91" t="s">
        <v>9452</v>
      </c>
      <c r="V1891" s="91">
        <v>8</v>
      </c>
      <c r="W1891" s="95">
        <f>Emissions!N1891</f>
        <v>0</v>
      </c>
      <c r="X1891" s="95" t="str">
        <f>Emissions!O1891</f>
        <v>LB</v>
      </c>
    </row>
    <row r="1892" spans="1:24" x14ac:dyDescent="0.3">
      <c r="A1892" s="91" t="str">
        <f>Emissions!A1892</f>
        <v>37001</v>
      </c>
      <c r="B1892" s="91" t="str">
        <f>Emissions!B1892</f>
        <v>37</v>
      </c>
      <c r="C1892" s="92" t="str">
        <f>Emissions!F1892</f>
        <v>NC</v>
      </c>
      <c r="D1892" s="92" t="str">
        <f>Emissions!C1892</f>
        <v>001</v>
      </c>
      <c r="E1892" s="91" t="str">
        <f>Emissions!D1892</f>
        <v>Alamance</v>
      </c>
      <c r="F1892" s="91" t="str">
        <f>Emissions!E1892</f>
        <v>County</v>
      </c>
      <c r="G1892" s="91">
        <v>2620030001</v>
      </c>
      <c r="H1892" s="91" t="s">
        <v>9455</v>
      </c>
      <c r="I1892" s="91" t="s">
        <v>9450</v>
      </c>
      <c r="J1892" s="91" t="s">
        <v>9453</v>
      </c>
      <c r="K1892" s="91">
        <v>2014</v>
      </c>
      <c r="L1892" s="91">
        <v>515</v>
      </c>
      <c r="M1892" s="91" t="s">
        <v>9451</v>
      </c>
      <c r="N1892" s="94">
        <f>Emissions!G1892</f>
        <v>47623.809523809497</v>
      </c>
      <c r="O1892" s="91" t="str">
        <f>Emissions!H1892</f>
        <v>TON</v>
      </c>
      <c r="P1892" s="93">
        <f>'Emissions Factor'!$B$2</f>
        <v>5.5099999999999998E-6</v>
      </c>
      <c r="Q1892" s="91" t="str">
        <f>Emissions!L1892</f>
        <v xml:space="preserve">LB </v>
      </c>
      <c r="R1892" s="91" t="str">
        <f>Emissions!M1892</f>
        <v>TON</v>
      </c>
      <c r="S1892" s="91" t="s">
        <v>9454</v>
      </c>
      <c r="T1892" s="91">
        <v>7439976</v>
      </c>
      <c r="U1892" s="91" t="s">
        <v>9452</v>
      </c>
      <c r="V1892" s="91">
        <v>8</v>
      </c>
      <c r="W1892" s="95">
        <f>Emissions!N1892</f>
        <v>0.26240719047619032</v>
      </c>
      <c r="X1892" s="95" t="str">
        <f>Emissions!O1892</f>
        <v>LB</v>
      </c>
    </row>
    <row r="1893" spans="1:24" x14ac:dyDescent="0.3">
      <c r="A1893" s="91" t="str">
        <f>Emissions!A1893</f>
        <v>37003</v>
      </c>
      <c r="B1893" s="91" t="str">
        <f>Emissions!B1893</f>
        <v>37</v>
      </c>
      <c r="C1893" s="92" t="str">
        <f>Emissions!F1893</f>
        <v>NC</v>
      </c>
      <c r="D1893" s="92" t="str">
        <f>Emissions!C1893</f>
        <v>003</v>
      </c>
      <c r="E1893" s="91" t="str">
        <f>Emissions!D1893</f>
        <v>Alexander</v>
      </c>
      <c r="F1893" s="91" t="str">
        <f>Emissions!E1893</f>
        <v>County</v>
      </c>
      <c r="G1893" s="91">
        <v>2620030001</v>
      </c>
      <c r="H1893" s="91" t="s">
        <v>9455</v>
      </c>
      <c r="I1893" s="91" t="s">
        <v>9450</v>
      </c>
      <c r="J1893" s="91" t="s">
        <v>9453</v>
      </c>
      <c r="K1893" s="91">
        <v>2014</v>
      </c>
      <c r="L1893" s="91">
        <v>515</v>
      </c>
      <c r="M1893" s="91" t="s">
        <v>9451</v>
      </c>
      <c r="N1893" s="94">
        <f>Emissions!G1893</f>
        <v>0</v>
      </c>
      <c r="O1893" s="91" t="str">
        <f>Emissions!H1893</f>
        <v>TON</v>
      </c>
      <c r="P1893" s="93">
        <f>'Emissions Factor'!$B$2</f>
        <v>5.5099999999999998E-6</v>
      </c>
      <c r="Q1893" s="91" t="str">
        <f>Emissions!L1893</f>
        <v xml:space="preserve">LB </v>
      </c>
      <c r="R1893" s="91" t="str">
        <f>Emissions!M1893</f>
        <v>TON</v>
      </c>
      <c r="S1893" s="91" t="s">
        <v>9454</v>
      </c>
      <c r="T1893" s="91">
        <v>7439976</v>
      </c>
      <c r="U1893" s="91" t="s">
        <v>9452</v>
      </c>
      <c r="V1893" s="91">
        <v>8</v>
      </c>
      <c r="W1893" s="95">
        <f>Emissions!N1893</f>
        <v>0</v>
      </c>
      <c r="X1893" s="95" t="str">
        <f>Emissions!O1893</f>
        <v>LB</v>
      </c>
    </row>
    <row r="1894" spans="1:24" x14ac:dyDescent="0.3">
      <c r="A1894" s="91" t="str">
        <f>Emissions!A1894</f>
        <v>37005</v>
      </c>
      <c r="B1894" s="91" t="str">
        <f>Emissions!B1894</f>
        <v>37</v>
      </c>
      <c r="C1894" s="92" t="str">
        <f>Emissions!F1894</f>
        <v>NC</v>
      </c>
      <c r="D1894" s="92" t="str">
        <f>Emissions!C1894</f>
        <v>005</v>
      </c>
      <c r="E1894" s="91" t="str">
        <f>Emissions!D1894</f>
        <v>Alleghany</v>
      </c>
      <c r="F1894" s="91" t="str">
        <f>Emissions!E1894</f>
        <v>County</v>
      </c>
      <c r="G1894" s="91">
        <v>2620030001</v>
      </c>
      <c r="H1894" s="91" t="s">
        <v>9455</v>
      </c>
      <c r="I1894" s="91" t="s">
        <v>9450</v>
      </c>
      <c r="J1894" s="91" t="s">
        <v>9453</v>
      </c>
      <c r="K1894" s="91">
        <v>2014</v>
      </c>
      <c r="L1894" s="91">
        <v>515</v>
      </c>
      <c r="M1894" s="91" t="s">
        <v>9451</v>
      </c>
      <c r="N1894" s="94">
        <f>Emissions!G1894</f>
        <v>0</v>
      </c>
      <c r="O1894" s="91" t="str">
        <f>Emissions!H1894</f>
        <v>TON</v>
      </c>
      <c r="P1894" s="93">
        <f>'Emissions Factor'!$B$2</f>
        <v>5.5099999999999998E-6</v>
      </c>
      <c r="Q1894" s="91" t="str">
        <f>Emissions!L1894</f>
        <v xml:space="preserve">LB </v>
      </c>
      <c r="R1894" s="91" t="str">
        <f>Emissions!M1894</f>
        <v>TON</v>
      </c>
      <c r="S1894" s="91" t="s">
        <v>9454</v>
      </c>
      <c r="T1894" s="91">
        <v>7439976</v>
      </c>
      <c r="U1894" s="91" t="s">
        <v>9452</v>
      </c>
      <c r="V1894" s="91">
        <v>8</v>
      </c>
      <c r="W1894" s="95">
        <f>Emissions!N1894</f>
        <v>0</v>
      </c>
      <c r="X1894" s="95" t="str">
        <f>Emissions!O1894</f>
        <v>LB</v>
      </c>
    </row>
    <row r="1895" spans="1:24" x14ac:dyDescent="0.3">
      <c r="A1895" s="91" t="str">
        <f>Emissions!A1895</f>
        <v>37007</v>
      </c>
      <c r="B1895" s="91" t="str">
        <f>Emissions!B1895</f>
        <v>37</v>
      </c>
      <c r="C1895" s="92" t="str">
        <f>Emissions!F1895</f>
        <v>NC</v>
      </c>
      <c r="D1895" s="92" t="str">
        <f>Emissions!C1895</f>
        <v>007</v>
      </c>
      <c r="E1895" s="91" t="str">
        <f>Emissions!D1895</f>
        <v>Anson</v>
      </c>
      <c r="F1895" s="91" t="str">
        <f>Emissions!E1895</f>
        <v>County</v>
      </c>
      <c r="G1895" s="91">
        <v>2620030001</v>
      </c>
      <c r="H1895" s="91" t="s">
        <v>9455</v>
      </c>
      <c r="I1895" s="91" t="s">
        <v>9450</v>
      </c>
      <c r="J1895" s="91" t="s">
        <v>9453</v>
      </c>
      <c r="K1895" s="91">
        <v>2014</v>
      </c>
      <c r="L1895" s="91">
        <v>515</v>
      </c>
      <c r="M1895" s="91" t="s">
        <v>9451</v>
      </c>
      <c r="N1895" s="94">
        <f>Emissions!G1895</f>
        <v>131068.6</v>
      </c>
      <c r="O1895" s="91" t="str">
        <f>Emissions!H1895</f>
        <v>TON</v>
      </c>
      <c r="P1895" s="93">
        <f>'Emissions Factor'!$B$2</f>
        <v>5.5099999999999998E-6</v>
      </c>
      <c r="Q1895" s="91" t="str">
        <f>Emissions!L1895</f>
        <v xml:space="preserve">LB </v>
      </c>
      <c r="R1895" s="91" t="str">
        <f>Emissions!M1895</f>
        <v>TON</v>
      </c>
      <c r="S1895" s="91" t="s">
        <v>9454</v>
      </c>
      <c r="T1895" s="91">
        <v>7439976</v>
      </c>
      <c r="U1895" s="91" t="s">
        <v>9452</v>
      </c>
      <c r="V1895" s="91">
        <v>8</v>
      </c>
      <c r="W1895" s="95">
        <f>Emissions!N1895</f>
        <v>0.722187986</v>
      </c>
      <c r="X1895" s="95" t="str">
        <f>Emissions!O1895</f>
        <v>LB</v>
      </c>
    </row>
    <row r="1896" spans="1:24" x14ac:dyDescent="0.3">
      <c r="A1896" s="91" t="str">
        <f>Emissions!A1896</f>
        <v>37009</v>
      </c>
      <c r="B1896" s="91" t="str">
        <f>Emissions!B1896</f>
        <v>37</v>
      </c>
      <c r="C1896" s="92" t="str">
        <f>Emissions!F1896</f>
        <v>NC</v>
      </c>
      <c r="D1896" s="92" t="str">
        <f>Emissions!C1896</f>
        <v>009</v>
      </c>
      <c r="E1896" s="91" t="str">
        <f>Emissions!D1896</f>
        <v>Ashe</v>
      </c>
      <c r="F1896" s="91" t="str">
        <f>Emissions!E1896</f>
        <v>County</v>
      </c>
      <c r="G1896" s="91">
        <v>2620030001</v>
      </c>
      <c r="H1896" s="91" t="s">
        <v>9455</v>
      </c>
      <c r="I1896" s="91" t="s">
        <v>9450</v>
      </c>
      <c r="J1896" s="91" t="s">
        <v>9453</v>
      </c>
      <c r="K1896" s="91">
        <v>2014</v>
      </c>
      <c r="L1896" s="91">
        <v>515</v>
      </c>
      <c r="M1896" s="91" t="s">
        <v>9451</v>
      </c>
      <c r="N1896" s="94">
        <f>Emissions!G1896</f>
        <v>10187.6511627907</v>
      </c>
      <c r="O1896" s="91" t="str">
        <f>Emissions!H1896</f>
        <v>TON</v>
      </c>
      <c r="P1896" s="93">
        <f>'Emissions Factor'!$B$2</f>
        <v>5.5099999999999998E-6</v>
      </c>
      <c r="Q1896" s="91" t="str">
        <f>Emissions!L1896</f>
        <v xml:space="preserve">LB </v>
      </c>
      <c r="R1896" s="91" t="str">
        <f>Emissions!M1896</f>
        <v>TON</v>
      </c>
      <c r="S1896" s="91" t="s">
        <v>9454</v>
      </c>
      <c r="T1896" s="91">
        <v>7439976</v>
      </c>
      <c r="U1896" s="91" t="s">
        <v>9452</v>
      </c>
      <c r="V1896" s="91">
        <v>8</v>
      </c>
      <c r="W1896" s="95">
        <f>Emissions!N1896</f>
        <v>5.6133957906976756E-2</v>
      </c>
      <c r="X1896" s="95" t="str">
        <f>Emissions!O1896</f>
        <v>LB</v>
      </c>
    </row>
    <row r="1897" spans="1:24" x14ac:dyDescent="0.3">
      <c r="A1897" s="91" t="str">
        <f>Emissions!A1897</f>
        <v>37011</v>
      </c>
      <c r="B1897" s="91" t="str">
        <f>Emissions!B1897</f>
        <v>37</v>
      </c>
      <c r="C1897" s="92" t="str">
        <f>Emissions!F1897</f>
        <v>NC</v>
      </c>
      <c r="D1897" s="92" t="str">
        <f>Emissions!C1897</f>
        <v>011</v>
      </c>
      <c r="E1897" s="91" t="str">
        <f>Emissions!D1897</f>
        <v>Avery</v>
      </c>
      <c r="F1897" s="91" t="str">
        <f>Emissions!E1897</f>
        <v>County</v>
      </c>
      <c r="G1897" s="91">
        <v>2620030001</v>
      </c>
      <c r="H1897" s="91" t="s">
        <v>9455</v>
      </c>
      <c r="I1897" s="91" t="s">
        <v>9450</v>
      </c>
      <c r="J1897" s="91" t="s">
        <v>9453</v>
      </c>
      <c r="K1897" s="91">
        <v>2014</v>
      </c>
      <c r="L1897" s="91">
        <v>515</v>
      </c>
      <c r="M1897" s="91" t="s">
        <v>9451</v>
      </c>
      <c r="N1897" s="94">
        <f>Emissions!G1897</f>
        <v>0</v>
      </c>
      <c r="O1897" s="91" t="str">
        <f>Emissions!H1897</f>
        <v>TON</v>
      </c>
      <c r="P1897" s="93">
        <f>'Emissions Factor'!$B$2</f>
        <v>5.5099999999999998E-6</v>
      </c>
      <c r="Q1897" s="91" t="str">
        <f>Emissions!L1897</f>
        <v xml:space="preserve">LB </v>
      </c>
      <c r="R1897" s="91" t="str">
        <f>Emissions!M1897</f>
        <v>TON</v>
      </c>
      <c r="S1897" s="91" t="s">
        <v>9454</v>
      </c>
      <c r="T1897" s="91">
        <v>7439976</v>
      </c>
      <c r="U1897" s="91" t="s">
        <v>9452</v>
      </c>
      <c r="V1897" s="91">
        <v>8</v>
      </c>
      <c r="W1897" s="95">
        <f>Emissions!N1897</f>
        <v>0</v>
      </c>
      <c r="X1897" s="95" t="str">
        <f>Emissions!O1897</f>
        <v>LB</v>
      </c>
    </row>
    <row r="1898" spans="1:24" x14ac:dyDescent="0.3">
      <c r="A1898" s="91" t="str">
        <f>Emissions!A1898</f>
        <v>37013</v>
      </c>
      <c r="B1898" s="91" t="str">
        <f>Emissions!B1898</f>
        <v>37</v>
      </c>
      <c r="C1898" s="92" t="str">
        <f>Emissions!F1898</f>
        <v>NC</v>
      </c>
      <c r="D1898" s="92" t="str">
        <f>Emissions!C1898</f>
        <v>013</v>
      </c>
      <c r="E1898" s="91" t="str">
        <f>Emissions!D1898</f>
        <v>Beaufort</v>
      </c>
      <c r="F1898" s="91" t="str">
        <f>Emissions!E1898</f>
        <v>County</v>
      </c>
      <c r="G1898" s="91">
        <v>2620030001</v>
      </c>
      <c r="H1898" s="91" t="s">
        <v>9455</v>
      </c>
      <c r="I1898" s="91" t="s">
        <v>9450</v>
      </c>
      <c r="J1898" s="91" t="s">
        <v>9453</v>
      </c>
      <c r="K1898" s="91">
        <v>2014</v>
      </c>
      <c r="L1898" s="91">
        <v>515</v>
      </c>
      <c r="M1898" s="91" t="s">
        <v>9451</v>
      </c>
      <c r="N1898" s="94">
        <f>Emissions!G1898</f>
        <v>0</v>
      </c>
      <c r="O1898" s="91" t="str">
        <f>Emissions!H1898</f>
        <v>TON</v>
      </c>
      <c r="P1898" s="93">
        <f>'Emissions Factor'!$B$2</f>
        <v>5.5099999999999998E-6</v>
      </c>
      <c r="Q1898" s="91" t="str">
        <f>Emissions!L1898</f>
        <v xml:space="preserve">LB </v>
      </c>
      <c r="R1898" s="91" t="str">
        <f>Emissions!M1898</f>
        <v>TON</v>
      </c>
      <c r="S1898" s="91" t="s">
        <v>9454</v>
      </c>
      <c r="T1898" s="91">
        <v>7439976</v>
      </c>
      <c r="U1898" s="91" t="s">
        <v>9452</v>
      </c>
      <c r="V1898" s="91">
        <v>8</v>
      </c>
      <c r="W1898" s="95">
        <f>Emissions!N1898</f>
        <v>0</v>
      </c>
      <c r="X1898" s="95" t="str">
        <f>Emissions!O1898</f>
        <v>LB</v>
      </c>
    </row>
    <row r="1899" spans="1:24" x14ac:dyDescent="0.3">
      <c r="A1899" s="91" t="str">
        <f>Emissions!A1899</f>
        <v>37015</v>
      </c>
      <c r="B1899" s="91" t="str">
        <f>Emissions!B1899</f>
        <v>37</v>
      </c>
      <c r="C1899" s="92" t="str">
        <f>Emissions!F1899</f>
        <v>NC</v>
      </c>
      <c r="D1899" s="92" t="str">
        <f>Emissions!C1899</f>
        <v>015</v>
      </c>
      <c r="E1899" s="91" t="str">
        <f>Emissions!D1899</f>
        <v>Bertie</v>
      </c>
      <c r="F1899" s="91" t="str">
        <f>Emissions!E1899</f>
        <v>County</v>
      </c>
      <c r="G1899" s="91">
        <v>2620030001</v>
      </c>
      <c r="H1899" s="91" t="s">
        <v>9455</v>
      </c>
      <c r="I1899" s="91" t="s">
        <v>9450</v>
      </c>
      <c r="J1899" s="91" t="s">
        <v>9453</v>
      </c>
      <c r="K1899" s="91">
        <v>2014</v>
      </c>
      <c r="L1899" s="91">
        <v>515</v>
      </c>
      <c r="M1899" s="91" t="s">
        <v>9451</v>
      </c>
      <c r="N1899" s="94">
        <f>Emissions!G1899</f>
        <v>148758.409090909</v>
      </c>
      <c r="O1899" s="91" t="str">
        <f>Emissions!H1899</f>
        <v>TON</v>
      </c>
      <c r="P1899" s="93">
        <f>'Emissions Factor'!$B$2</f>
        <v>5.5099999999999998E-6</v>
      </c>
      <c r="Q1899" s="91" t="str">
        <f>Emissions!L1899</f>
        <v xml:space="preserve">LB </v>
      </c>
      <c r="R1899" s="91" t="str">
        <f>Emissions!M1899</f>
        <v>TON</v>
      </c>
      <c r="S1899" s="91" t="s">
        <v>9454</v>
      </c>
      <c r="T1899" s="91">
        <v>7439976</v>
      </c>
      <c r="U1899" s="91" t="s">
        <v>9452</v>
      </c>
      <c r="V1899" s="91">
        <v>8</v>
      </c>
      <c r="W1899" s="95">
        <f>Emissions!N1899</f>
        <v>0.81965883409090856</v>
      </c>
      <c r="X1899" s="95" t="str">
        <f>Emissions!O1899</f>
        <v>LB</v>
      </c>
    </row>
    <row r="1900" spans="1:24" x14ac:dyDescent="0.3">
      <c r="A1900" s="91" t="str">
        <f>Emissions!A1900</f>
        <v>37017</v>
      </c>
      <c r="B1900" s="91" t="str">
        <f>Emissions!B1900</f>
        <v>37</v>
      </c>
      <c r="C1900" s="92" t="str">
        <f>Emissions!F1900</f>
        <v>NC</v>
      </c>
      <c r="D1900" s="92" t="str">
        <f>Emissions!C1900</f>
        <v>017</v>
      </c>
      <c r="E1900" s="91" t="str">
        <f>Emissions!D1900</f>
        <v>Bladen</v>
      </c>
      <c r="F1900" s="91" t="str">
        <f>Emissions!E1900</f>
        <v>County</v>
      </c>
      <c r="G1900" s="91">
        <v>2620030001</v>
      </c>
      <c r="H1900" s="91" t="s">
        <v>9455</v>
      </c>
      <c r="I1900" s="91" t="s">
        <v>9450</v>
      </c>
      <c r="J1900" s="91" t="s">
        <v>9453</v>
      </c>
      <c r="K1900" s="91">
        <v>2014</v>
      </c>
      <c r="L1900" s="91">
        <v>515</v>
      </c>
      <c r="M1900" s="91" t="s">
        <v>9451</v>
      </c>
      <c r="N1900" s="94">
        <f>Emissions!G1900</f>
        <v>0</v>
      </c>
      <c r="O1900" s="91" t="str">
        <f>Emissions!H1900</f>
        <v>TON</v>
      </c>
      <c r="P1900" s="93">
        <f>'Emissions Factor'!$B$2</f>
        <v>5.5099999999999998E-6</v>
      </c>
      <c r="Q1900" s="91" t="str">
        <f>Emissions!L1900</f>
        <v xml:space="preserve">LB </v>
      </c>
      <c r="R1900" s="91" t="str">
        <f>Emissions!M1900</f>
        <v>TON</v>
      </c>
      <c r="S1900" s="91" t="s">
        <v>9454</v>
      </c>
      <c r="T1900" s="91">
        <v>7439976</v>
      </c>
      <c r="U1900" s="91" t="s">
        <v>9452</v>
      </c>
      <c r="V1900" s="91">
        <v>8</v>
      </c>
      <c r="W1900" s="95">
        <f>Emissions!N1900</f>
        <v>0</v>
      </c>
      <c r="X1900" s="95" t="str">
        <f>Emissions!O1900</f>
        <v>LB</v>
      </c>
    </row>
    <row r="1901" spans="1:24" x14ac:dyDescent="0.3">
      <c r="A1901" s="91" t="str">
        <f>Emissions!A1901</f>
        <v>37019</v>
      </c>
      <c r="B1901" s="91" t="str">
        <f>Emissions!B1901</f>
        <v>37</v>
      </c>
      <c r="C1901" s="92" t="str">
        <f>Emissions!F1901</f>
        <v>NC</v>
      </c>
      <c r="D1901" s="92" t="str">
        <f>Emissions!C1901</f>
        <v>019</v>
      </c>
      <c r="E1901" s="91" t="str">
        <f>Emissions!D1901</f>
        <v>Brunswick</v>
      </c>
      <c r="F1901" s="91" t="str">
        <f>Emissions!E1901</f>
        <v>County</v>
      </c>
      <c r="G1901" s="91">
        <v>2620030001</v>
      </c>
      <c r="H1901" s="91" t="s">
        <v>9455</v>
      </c>
      <c r="I1901" s="91" t="s">
        <v>9450</v>
      </c>
      <c r="J1901" s="91" t="s">
        <v>9453</v>
      </c>
      <c r="K1901" s="91">
        <v>2014</v>
      </c>
      <c r="L1901" s="91">
        <v>515</v>
      </c>
      <c r="M1901" s="91" t="s">
        <v>9451</v>
      </c>
      <c r="N1901" s="94">
        <f>Emissions!G1901</f>
        <v>0</v>
      </c>
      <c r="O1901" s="91" t="str">
        <f>Emissions!H1901</f>
        <v>TON</v>
      </c>
      <c r="P1901" s="93">
        <f>'Emissions Factor'!$B$2</f>
        <v>5.5099999999999998E-6</v>
      </c>
      <c r="Q1901" s="91" t="str">
        <f>Emissions!L1901</f>
        <v xml:space="preserve">LB </v>
      </c>
      <c r="R1901" s="91" t="str">
        <f>Emissions!M1901</f>
        <v>TON</v>
      </c>
      <c r="S1901" s="91" t="s">
        <v>9454</v>
      </c>
      <c r="T1901" s="91">
        <v>7439976</v>
      </c>
      <c r="U1901" s="91" t="s">
        <v>9452</v>
      </c>
      <c r="V1901" s="91">
        <v>8</v>
      </c>
      <c r="W1901" s="95">
        <f>Emissions!N1901</f>
        <v>0</v>
      </c>
      <c r="X1901" s="95" t="str">
        <f>Emissions!O1901</f>
        <v>LB</v>
      </c>
    </row>
    <row r="1902" spans="1:24" x14ac:dyDescent="0.3">
      <c r="A1902" s="91" t="str">
        <f>Emissions!A1902</f>
        <v>37021</v>
      </c>
      <c r="B1902" s="91" t="str">
        <f>Emissions!B1902</f>
        <v>37</v>
      </c>
      <c r="C1902" s="92" t="str">
        <f>Emissions!F1902</f>
        <v>NC</v>
      </c>
      <c r="D1902" s="92" t="str">
        <f>Emissions!C1902</f>
        <v>021</v>
      </c>
      <c r="E1902" s="91" t="str">
        <f>Emissions!D1902</f>
        <v>Buncombe</v>
      </c>
      <c r="F1902" s="91" t="str">
        <f>Emissions!E1902</f>
        <v>County</v>
      </c>
      <c r="G1902" s="91">
        <v>2620030001</v>
      </c>
      <c r="H1902" s="91" t="s">
        <v>9455</v>
      </c>
      <c r="I1902" s="91" t="s">
        <v>9450</v>
      </c>
      <c r="J1902" s="91" t="s">
        <v>9453</v>
      </c>
      <c r="K1902" s="91">
        <v>2014</v>
      </c>
      <c r="L1902" s="91">
        <v>515</v>
      </c>
      <c r="M1902" s="91" t="s">
        <v>9451</v>
      </c>
      <c r="N1902" s="94">
        <f>Emissions!G1902</f>
        <v>97039.222222222204</v>
      </c>
      <c r="O1902" s="91" t="str">
        <f>Emissions!H1902</f>
        <v>TON</v>
      </c>
      <c r="P1902" s="93">
        <f>'Emissions Factor'!$B$2</f>
        <v>5.5099999999999998E-6</v>
      </c>
      <c r="Q1902" s="91" t="str">
        <f>Emissions!L1902</f>
        <v xml:space="preserve">LB </v>
      </c>
      <c r="R1902" s="91" t="str">
        <f>Emissions!M1902</f>
        <v>TON</v>
      </c>
      <c r="S1902" s="91" t="s">
        <v>9454</v>
      </c>
      <c r="T1902" s="91">
        <v>7439976</v>
      </c>
      <c r="U1902" s="91" t="s">
        <v>9452</v>
      </c>
      <c r="V1902" s="91">
        <v>8</v>
      </c>
      <c r="W1902" s="95">
        <f>Emissions!N1902</f>
        <v>0.53468611444444436</v>
      </c>
      <c r="X1902" s="95" t="str">
        <f>Emissions!O1902</f>
        <v>LB</v>
      </c>
    </row>
    <row r="1903" spans="1:24" x14ac:dyDescent="0.3">
      <c r="A1903" s="91" t="str">
        <f>Emissions!A1903</f>
        <v>37023</v>
      </c>
      <c r="B1903" s="91" t="str">
        <f>Emissions!B1903</f>
        <v>37</v>
      </c>
      <c r="C1903" s="92" t="str">
        <f>Emissions!F1903</f>
        <v>NC</v>
      </c>
      <c r="D1903" s="92" t="str">
        <f>Emissions!C1903</f>
        <v>023</v>
      </c>
      <c r="E1903" s="91" t="str">
        <f>Emissions!D1903</f>
        <v>Burke</v>
      </c>
      <c r="F1903" s="91" t="str">
        <f>Emissions!E1903</f>
        <v>County</v>
      </c>
      <c r="G1903" s="91">
        <v>2620030001</v>
      </c>
      <c r="H1903" s="91" t="s">
        <v>9455</v>
      </c>
      <c r="I1903" s="91" t="s">
        <v>9450</v>
      </c>
      <c r="J1903" s="91" t="s">
        <v>9453</v>
      </c>
      <c r="K1903" s="91">
        <v>2014</v>
      </c>
      <c r="L1903" s="91">
        <v>515</v>
      </c>
      <c r="M1903" s="91" t="s">
        <v>9451</v>
      </c>
      <c r="N1903" s="94">
        <f>Emissions!G1903</f>
        <v>0</v>
      </c>
      <c r="O1903" s="91" t="str">
        <f>Emissions!H1903</f>
        <v>TON</v>
      </c>
      <c r="P1903" s="93">
        <f>'Emissions Factor'!$B$2</f>
        <v>5.5099999999999998E-6</v>
      </c>
      <c r="Q1903" s="91" t="str">
        <f>Emissions!L1903</f>
        <v xml:space="preserve">LB </v>
      </c>
      <c r="R1903" s="91" t="str">
        <f>Emissions!M1903</f>
        <v>TON</v>
      </c>
      <c r="S1903" s="91" t="s">
        <v>9454</v>
      </c>
      <c r="T1903" s="91">
        <v>7439976</v>
      </c>
      <c r="U1903" s="91" t="s">
        <v>9452</v>
      </c>
      <c r="V1903" s="91">
        <v>8</v>
      </c>
      <c r="W1903" s="95">
        <f>Emissions!N1903</f>
        <v>0</v>
      </c>
      <c r="X1903" s="95" t="str">
        <f>Emissions!O1903</f>
        <v>LB</v>
      </c>
    </row>
    <row r="1904" spans="1:24" x14ac:dyDescent="0.3">
      <c r="A1904" s="91" t="str">
        <f>Emissions!A1904</f>
        <v>37025</v>
      </c>
      <c r="B1904" s="91" t="str">
        <f>Emissions!B1904</f>
        <v>37</v>
      </c>
      <c r="C1904" s="92" t="str">
        <f>Emissions!F1904</f>
        <v>NC</v>
      </c>
      <c r="D1904" s="92" t="str">
        <f>Emissions!C1904</f>
        <v>025</v>
      </c>
      <c r="E1904" s="91" t="str">
        <f>Emissions!D1904</f>
        <v>Cabarrus</v>
      </c>
      <c r="F1904" s="91" t="str">
        <f>Emissions!E1904</f>
        <v>County</v>
      </c>
      <c r="G1904" s="91">
        <v>2620030001</v>
      </c>
      <c r="H1904" s="91" t="s">
        <v>9455</v>
      </c>
      <c r="I1904" s="91" t="s">
        <v>9450</v>
      </c>
      <c r="J1904" s="91" t="s">
        <v>9453</v>
      </c>
      <c r="K1904" s="91">
        <v>2014</v>
      </c>
      <c r="L1904" s="91">
        <v>515</v>
      </c>
      <c r="M1904" s="91" t="s">
        <v>9451</v>
      </c>
      <c r="N1904" s="94">
        <f>Emissions!G1904</f>
        <v>195652.17391304299</v>
      </c>
      <c r="O1904" s="91" t="str">
        <f>Emissions!H1904</f>
        <v>TON</v>
      </c>
      <c r="P1904" s="93">
        <f>'Emissions Factor'!$B$2</f>
        <v>5.5099999999999998E-6</v>
      </c>
      <c r="Q1904" s="91" t="str">
        <f>Emissions!L1904</f>
        <v xml:space="preserve">LB </v>
      </c>
      <c r="R1904" s="91" t="str">
        <f>Emissions!M1904</f>
        <v>TON</v>
      </c>
      <c r="S1904" s="91" t="s">
        <v>9454</v>
      </c>
      <c r="T1904" s="91">
        <v>7439976</v>
      </c>
      <c r="U1904" s="91" t="s">
        <v>9452</v>
      </c>
      <c r="V1904" s="91">
        <v>8</v>
      </c>
      <c r="W1904" s="95">
        <f>Emissions!N1904</f>
        <v>1.0780434782608668</v>
      </c>
      <c r="X1904" s="95" t="str">
        <f>Emissions!O1904</f>
        <v>LB</v>
      </c>
    </row>
    <row r="1905" spans="1:24" x14ac:dyDescent="0.3">
      <c r="A1905" s="91" t="str">
        <f>Emissions!A1905</f>
        <v>37027</v>
      </c>
      <c r="B1905" s="91" t="str">
        <f>Emissions!B1905</f>
        <v>37</v>
      </c>
      <c r="C1905" s="92" t="str">
        <f>Emissions!F1905</f>
        <v>NC</v>
      </c>
      <c r="D1905" s="92" t="str">
        <f>Emissions!C1905</f>
        <v>027</v>
      </c>
      <c r="E1905" s="91" t="str">
        <f>Emissions!D1905</f>
        <v>Caldwell</v>
      </c>
      <c r="F1905" s="91" t="str">
        <f>Emissions!E1905</f>
        <v>County</v>
      </c>
      <c r="G1905" s="91">
        <v>2620030001</v>
      </c>
      <c r="H1905" s="91" t="s">
        <v>9455</v>
      </c>
      <c r="I1905" s="91" t="s">
        <v>9450</v>
      </c>
      <c r="J1905" s="91" t="s">
        <v>9453</v>
      </c>
      <c r="K1905" s="91">
        <v>2014</v>
      </c>
      <c r="L1905" s="91">
        <v>515</v>
      </c>
      <c r="M1905" s="91" t="s">
        <v>9451</v>
      </c>
      <c r="N1905" s="94">
        <f>Emissions!G1905</f>
        <v>60617.647058823502</v>
      </c>
      <c r="O1905" s="91" t="str">
        <f>Emissions!H1905</f>
        <v>TON</v>
      </c>
      <c r="P1905" s="93">
        <f>'Emissions Factor'!$B$2</f>
        <v>5.5099999999999998E-6</v>
      </c>
      <c r="Q1905" s="91" t="str">
        <f>Emissions!L1905</f>
        <v xml:space="preserve">LB </v>
      </c>
      <c r="R1905" s="91" t="str">
        <f>Emissions!M1905</f>
        <v>TON</v>
      </c>
      <c r="S1905" s="91" t="s">
        <v>9454</v>
      </c>
      <c r="T1905" s="91">
        <v>7439976</v>
      </c>
      <c r="U1905" s="91" t="s">
        <v>9452</v>
      </c>
      <c r="V1905" s="91">
        <v>8</v>
      </c>
      <c r="W1905" s="95">
        <f>Emissions!N1905</f>
        <v>0.33400323529411746</v>
      </c>
      <c r="X1905" s="95" t="str">
        <f>Emissions!O1905</f>
        <v>LB</v>
      </c>
    </row>
    <row r="1906" spans="1:24" x14ac:dyDescent="0.3">
      <c r="A1906" s="91" t="str">
        <f>Emissions!A1906</f>
        <v>37029</v>
      </c>
      <c r="B1906" s="91" t="str">
        <f>Emissions!B1906</f>
        <v>37</v>
      </c>
      <c r="C1906" s="92" t="str">
        <f>Emissions!F1906</f>
        <v>NC</v>
      </c>
      <c r="D1906" s="92" t="str">
        <f>Emissions!C1906</f>
        <v>029</v>
      </c>
      <c r="E1906" s="91" t="str">
        <f>Emissions!D1906</f>
        <v>Camden</v>
      </c>
      <c r="F1906" s="91" t="str">
        <f>Emissions!E1906</f>
        <v>County</v>
      </c>
      <c r="G1906" s="91">
        <v>2620030001</v>
      </c>
      <c r="H1906" s="91" t="s">
        <v>9455</v>
      </c>
      <c r="I1906" s="91" t="s">
        <v>9450</v>
      </c>
      <c r="J1906" s="91" t="s">
        <v>9453</v>
      </c>
      <c r="K1906" s="91">
        <v>2014</v>
      </c>
      <c r="L1906" s="91">
        <v>515</v>
      </c>
      <c r="M1906" s="91" t="s">
        <v>9451</v>
      </c>
      <c r="N1906" s="94">
        <f>Emissions!G1906</f>
        <v>0</v>
      </c>
      <c r="O1906" s="91" t="str">
        <f>Emissions!H1906</f>
        <v>TON</v>
      </c>
      <c r="P1906" s="93">
        <f>'Emissions Factor'!$B$2</f>
        <v>5.5099999999999998E-6</v>
      </c>
      <c r="Q1906" s="91" t="str">
        <f>Emissions!L1906</f>
        <v xml:space="preserve">LB </v>
      </c>
      <c r="R1906" s="91" t="str">
        <f>Emissions!M1906</f>
        <v>TON</v>
      </c>
      <c r="S1906" s="91" t="s">
        <v>9454</v>
      </c>
      <c r="T1906" s="91">
        <v>7439976</v>
      </c>
      <c r="U1906" s="91" t="s">
        <v>9452</v>
      </c>
      <c r="V1906" s="91">
        <v>8</v>
      </c>
      <c r="W1906" s="95">
        <f>Emissions!N1906</f>
        <v>0</v>
      </c>
      <c r="X1906" s="95" t="str">
        <f>Emissions!O1906</f>
        <v>LB</v>
      </c>
    </row>
    <row r="1907" spans="1:24" x14ac:dyDescent="0.3">
      <c r="A1907" s="91" t="str">
        <f>Emissions!A1907</f>
        <v>37031</v>
      </c>
      <c r="B1907" s="91" t="str">
        <f>Emissions!B1907</f>
        <v>37</v>
      </c>
      <c r="C1907" s="92" t="str">
        <f>Emissions!F1907</f>
        <v>NC</v>
      </c>
      <c r="D1907" s="92" t="str">
        <f>Emissions!C1907</f>
        <v>031</v>
      </c>
      <c r="E1907" s="91" t="str">
        <f>Emissions!D1907</f>
        <v>Carteret</v>
      </c>
      <c r="F1907" s="91" t="str">
        <f>Emissions!E1907</f>
        <v>County</v>
      </c>
      <c r="G1907" s="91">
        <v>2620030001</v>
      </c>
      <c r="H1907" s="91" t="s">
        <v>9455</v>
      </c>
      <c r="I1907" s="91" t="s">
        <v>9450</v>
      </c>
      <c r="J1907" s="91" t="s">
        <v>9453</v>
      </c>
      <c r="K1907" s="91">
        <v>2014</v>
      </c>
      <c r="L1907" s="91">
        <v>515</v>
      </c>
      <c r="M1907" s="91" t="s">
        <v>9451</v>
      </c>
      <c r="N1907" s="94">
        <f>Emissions!G1907</f>
        <v>0</v>
      </c>
      <c r="O1907" s="91" t="str">
        <f>Emissions!H1907</f>
        <v>TON</v>
      </c>
      <c r="P1907" s="93">
        <f>'Emissions Factor'!$B$2</f>
        <v>5.5099999999999998E-6</v>
      </c>
      <c r="Q1907" s="91" t="str">
        <f>Emissions!L1907</f>
        <v xml:space="preserve">LB </v>
      </c>
      <c r="R1907" s="91" t="str">
        <f>Emissions!M1907</f>
        <v>TON</v>
      </c>
      <c r="S1907" s="91" t="s">
        <v>9454</v>
      </c>
      <c r="T1907" s="91">
        <v>7439976</v>
      </c>
      <c r="U1907" s="91" t="s">
        <v>9452</v>
      </c>
      <c r="V1907" s="91">
        <v>8</v>
      </c>
      <c r="W1907" s="95">
        <f>Emissions!N1907</f>
        <v>0</v>
      </c>
      <c r="X1907" s="95" t="str">
        <f>Emissions!O1907</f>
        <v>LB</v>
      </c>
    </row>
    <row r="1908" spans="1:24" x14ac:dyDescent="0.3">
      <c r="A1908" s="91" t="str">
        <f>Emissions!A1908</f>
        <v>37033</v>
      </c>
      <c r="B1908" s="91" t="str">
        <f>Emissions!B1908</f>
        <v>37</v>
      </c>
      <c r="C1908" s="92" t="str">
        <f>Emissions!F1908</f>
        <v>NC</v>
      </c>
      <c r="D1908" s="92" t="str">
        <f>Emissions!C1908</f>
        <v>033</v>
      </c>
      <c r="E1908" s="91" t="str">
        <f>Emissions!D1908</f>
        <v>Caswell</v>
      </c>
      <c r="F1908" s="91" t="str">
        <f>Emissions!E1908</f>
        <v>County</v>
      </c>
      <c r="G1908" s="91">
        <v>2620030001</v>
      </c>
      <c r="H1908" s="91" t="s">
        <v>9455</v>
      </c>
      <c r="I1908" s="91" t="s">
        <v>9450</v>
      </c>
      <c r="J1908" s="91" t="s">
        <v>9453</v>
      </c>
      <c r="K1908" s="91">
        <v>2014</v>
      </c>
      <c r="L1908" s="91">
        <v>515</v>
      </c>
      <c r="M1908" s="91" t="s">
        <v>9451</v>
      </c>
      <c r="N1908" s="94">
        <f>Emissions!G1908</f>
        <v>0</v>
      </c>
      <c r="O1908" s="91" t="str">
        <f>Emissions!H1908</f>
        <v>TON</v>
      </c>
      <c r="P1908" s="93">
        <f>'Emissions Factor'!$B$2</f>
        <v>5.5099999999999998E-6</v>
      </c>
      <c r="Q1908" s="91" t="str">
        <f>Emissions!L1908</f>
        <v xml:space="preserve">LB </v>
      </c>
      <c r="R1908" s="91" t="str">
        <f>Emissions!M1908</f>
        <v>TON</v>
      </c>
      <c r="S1908" s="91" t="s">
        <v>9454</v>
      </c>
      <c r="T1908" s="91">
        <v>7439976</v>
      </c>
      <c r="U1908" s="91" t="s">
        <v>9452</v>
      </c>
      <c r="V1908" s="91">
        <v>8</v>
      </c>
      <c r="W1908" s="95">
        <f>Emissions!N1908</f>
        <v>0</v>
      </c>
      <c r="X1908" s="95" t="str">
        <f>Emissions!O1908</f>
        <v>LB</v>
      </c>
    </row>
    <row r="1909" spans="1:24" x14ac:dyDescent="0.3">
      <c r="A1909" s="91" t="str">
        <f>Emissions!A1909</f>
        <v>37035</v>
      </c>
      <c r="B1909" s="91" t="str">
        <f>Emissions!B1909</f>
        <v>37</v>
      </c>
      <c r="C1909" s="92" t="str">
        <f>Emissions!F1909</f>
        <v>NC</v>
      </c>
      <c r="D1909" s="92" t="str">
        <f>Emissions!C1909</f>
        <v>035</v>
      </c>
      <c r="E1909" s="91" t="str">
        <f>Emissions!D1909</f>
        <v>Catawba</v>
      </c>
      <c r="F1909" s="91" t="str">
        <f>Emissions!E1909</f>
        <v>County</v>
      </c>
      <c r="G1909" s="91">
        <v>2620030001</v>
      </c>
      <c r="H1909" s="91" t="s">
        <v>9455</v>
      </c>
      <c r="I1909" s="91" t="s">
        <v>9450</v>
      </c>
      <c r="J1909" s="91" t="s">
        <v>9453</v>
      </c>
      <c r="K1909" s="91">
        <v>2014</v>
      </c>
      <c r="L1909" s="91">
        <v>515</v>
      </c>
      <c r="M1909" s="91" t="s">
        <v>9451</v>
      </c>
      <c r="N1909" s="94">
        <f>Emissions!G1909</f>
        <v>76607.142857142899</v>
      </c>
      <c r="O1909" s="91" t="str">
        <f>Emissions!H1909</f>
        <v>TON</v>
      </c>
      <c r="P1909" s="93">
        <f>'Emissions Factor'!$B$2</f>
        <v>5.5099999999999998E-6</v>
      </c>
      <c r="Q1909" s="91" t="str">
        <f>Emissions!L1909</f>
        <v xml:space="preserve">LB </v>
      </c>
      <c r="R1909" s="91" t="str">
        <f>Emissions!M1909</f>
        <v>TON</v>
      </c>
      <c r="S1909" s="91" t="s">
        <v>9454</v>
      </c>
      <c r="T1909" s="91">
        <v>7439976</v>
      </c>
      <c r="U1909" s="91" t="s">
        <v>9452</v>
      </c>
      <c r="V1909" s="91">
        <v>8</v>
      </c>
      <c r="W1909" s="95">
        <f>Emissions!N1909</f>
        <v>0.42210535714285735</v>
      </c>
      <c r="X1909" s="95" t="str">
        <f>Emissions!O1909</f>
        <v>LB</v>
      </c>
    </row>
    <row r="1910" spans="1:24" x14ac:dyDescent="0.3">
      <c r="A1910" s="91" t="str">
        <f>Emissions!A1910</f>
        <v>37037</v>
      </c>
      <c r="B1910" s="91" t="str">
        <f>Emissions!B1910</f>
        <v>37</v>
      </c>
      <c r="C1910" s="92" t="str">
        <f>Emissions!F1910</f>
        <v>NC</v>
      </c>
      <c r="D1910" s="92" t="str">
        <f>Emissions!C1910</f>
        <v>037</v>
      </c>
      <c r="E1910" s="91" t="str">
        <f>Emissions!D1910</f>
        <v>Chatham</v>
      </c>
      <c r="F1910" s="91" t="str">
        <f>Emissions!E1910</f>
        <v>County</v>
      </c>
      <c r="G1910" s="91">
        <v>2620030001</v>
      </c>
      <c r="H1910" s="91" t="s">
        <v>9455</v>
      </c>
      <c r="I1910" s="91" t="s">
        <v>9450</v>
      </c>
      <c r="J1910" s="91" t="s">
        <v>9453</v>
      </c>
      <c r="K1910" s="91">
        <v>2014</v>
      </c>
      <c r="L1910" s="91">
        <v>515</v>
      </c>
      <c r="M1910" s="91" t="s">
        <v>9451</v>
      </c>
      <c r="N1910" s="94">
        <f>Emissions!G1910</f>
        <v>0</v>
      </c>
      <c r="O1910" s="91" t="str">
        <f>Emissions!H1910</f>
        <v>TON</v>
      </c>
      <c r="P1910" s="93">
        <f>'Emissions Factor'!$B$2</f>
        <v>5.5099999999999998E-6</v>
      </c>
      <c r="Q1910" s="91" t="str">
        <f>Emissions!L1910</f>
        <v xml:space="preserve">LB </v>
      </c>
      <c r="R1910" s="91" t="str">
        <f>Emissions!M1910</f>
        <v>TON</v>
      </c>
      <c r="S1910" s="91" t="s">
        <v>9454</v>
      </c>
      <c r="T1910" s="91">
        <v>7439976</v>
      </c>
      <c r="U1910" s="91" t="s">
        <v>9452</v>
      </c>
      <c r="V1910" s="91">
        <v>8</v>
      </c>
      <c r="W1910" s="95">
        <f>Emissions!N1910</f>
        <v>0</v>
      </c>
      <c r="X1910" s="95" t="str">
        <f>Emissions!O1910</f>
        <v>LB</v>
      </c>
    </row>
    <row r="1911" spans="1:24" x14ac:dyDescent="0.3">
      <c r="A1911" s="91" t="str">
        <f>Emissions!A1911</f>
        <v>37039</v>
      </c>
      <c r="B1911" s="91" t="str">
        <f>Emissions!B1911</f>
        <v>37</v>
      </c>
      <c r="C1911" s="92" t="str">
        <f>Emissions!F1911</f>
        <v>NC</v>
      </c>
      <c r="D1911" s="92" t="str">
        <f>Emissions!C1911</f>
        <v>039</v>
      </c>
      <c r="E1911" s="91" t="str">
        <f>Emissions!D1911</f>
        <v>Cherokee</v>
      </c>
      <c r="F1911" s="91" t="str">
        <f>Emissions!E1911</f>
        <v>County</v>
      </c>
      <c r="G1911" s="91">
        <v>2620030001</v>
      </c>
      <c r="H1911" s="91" t="s">
        <v>9455</v>
      </c>
      <c r="I1911" s="91" t="s">
        <v>9450</v>
      </c>
      <c r="J1911" s="91" t="s">
        <v>9453</v>
      </c>
      <c r="K1911" s="91">
        <v>2014</v>
      </c>
      <c r="L1911" s="91">
        <v>515</v>
      </c>
      <c r="M1911" s="91" t="s">
        <v>9451</v>
      </c>
      <c r="N1911" s="94">
        <f>Emissions!G1911</f>
        <v>0</v>
      </c>
      <c r="O1911" s="91" t="str">
        <f>Emissions!H1911</f>
        <v>TON</v>
      </c>
      <c r="P1911" s="93">
        <f>'Emissions Factor'!$B$2</f>
        <v>5.5099999999999998E-6</v>
      </c>
      <c r="Q1911" s="91" t="str">
        <f>Emissions!L1911</f>
        <v xml:space="preserve">LB </v>
      </c>
      <c r="R1911" s="91" t="str">
        <f>Emissions!M1911</f>
        <v>TON</v>
      </c>
      <c r="S1911" s="91" t="s">
        <v>9454</v>
      </c>
      <c r="T1911" s="91">
        <v>7439976</v>
      </c>
      <c r="U1911" s="91" t="s">
        <v>9452</v>
      </c>
      <c r="V1911" s="91">
        <v>8</v>
      </c>
      <c r="W1911" s="95">
        <f>Emissions!N1911</f>
        <v>0</v>
      </c>
      <c r="X1911" s="95" t="str">
        <f>Emissions!O1911</f>
        <v>LB</v>
      </c>
    </row>
    <row r="1912" spans="1:24" x14ac:dyDescent="0.3">
      <c r="A1912" s="91" t="str">
        <f>Emissions!A1912</f>
        <v>37041</v>
      </c>
      <c r="B1912" s="91" t="str">
        <f>Emissions!B1912</f>
        <v>37</v>
      </c>
      <c r="C1912" s="92" t="str">
        <f>Emissions!F1912</f>
        <v>NC</v>
      </c>
      <c r="D1912" s="92" t="str">
        <f>Emissions!C1912</f>
        <v>041</v>
      </c>
      <c r="E1912" s="91" t="str">
        <f>Emissions!D1912</f>
        <v>Chowan</v>
      </c>
      <c r="F1912" s="91" t="str">
        <f>Emissions!E1912</f>
        <v>County</v>
      </c>
      <c r="G1912" s="91">
        <v>2620030001</v>
      </c>
      <c r="H1912" s="91" t="s">
        <v>9455</v>
      </c>
      <c r="I1912" s="91" t="s">
        <v>9450</v>
      </c>
      <c r="J1912" s="91" t="s">
        <v>9453</v>
      </c>
      <c r="K1912" s="91">
        <v>2014</v>
      </c>
      <c r="L1912" s="91">
        <v>515</v>
      </c>
      <c r="M1912" s="91" t="s">
        <v>9451</v>
      </c>
      <c r="N1912" s="94">
        <f>Emissions!G1912</f>
        <v>0</v>
      </c>
      <c r="O1912" s="91" t="str">
        <f>Emissions!H1912</f>
        <v>TON</v>
      </c>
      <c r="P1912" s="93">
        <f>'Emissions Factor'!$B$2</f>
        <v>5.5099999999999998E-6</v>
      </c>
      <c r="Q1912" s="91" t="str">
        <f>Emissions!L1912</f>
        <v xml:space="preserve">LB </v>
      </c>
      <c r="R1912" s="91" t="str">
        <f>Emissions!M1912</f>
        <v>TON</v>
      </c>
      <c r="S1912" s="91" t="s">
        <v>9454</v>
      </c>
      <c r="T1912" s="91">
        <v>7439976</v>
      </c>
      <c r="U1912" s="91" t="s">
        <v>9452</v>
      </c>
      <c r="V1912" s="91">
        <v>8</v>
      </c>
      <c r="W1912" s="95">
        <f>Emissions!N1912</f>
        <v>0</v>
      </c>
      <c r="X1912" s="95" t="str">
        <f>Emissions!O1912</f>
        <v>LB</v>
      </c>
    </row>
    <row r="1913" spans="1:24" x14ac:dyDescent="0.3">
      <c r="A1913" s="91" t="str">
        <f>Emissions!A1913</f>
        <v>37043</v>
      </c>
      <c r="B1913" s="91" t="str">
        <f>Emissions!B1913</f>
        <v>37</v>
      </c>
      <c r="C1913" s="92" t="str">
        <f>Emissions!F1913</f>
        <v>NC</v>
      </c>
      <c r="D1913" s="92" t="str">
        <f>Emissions!C1913</f>
        <v>043</v>
      </c>
      <c r="E1913" s="91" t="str">
        <f>Emissions!D1913</f>
        <v>Clay</v>
      </c>
      <c r="F1913" s="91" t="str">
        <f>Emissions!E1913</f>
        <v>County</v>
      </c>
      <c r="G1913" s="91">
        <v>2620030001</v>
      </c>
      <c r="H1913" s="91" t="s">
        <v>9455</v>
      </c>
      <c r="I1913" s="91" t="s">
        <v>9450</v>
      </c>
      <c r="J1913" s="91" t="s">
        <v>9453</v>
      </c>
      <c r="K1913" s="91">
        <v>2014</v>
      </c>
      <c r="L1913" s="91">
        <v>515</v>
      </c>
      <c r="M1913" s="91" t="s">
        <v>9451</v>
      </c>
      <c r="N1913" s="94">
        <f>Emissions!G1913</f>
        <v>0</v>
      </c>
      <c r="O1913" s="91" t="str">
        <f>Emissions!H1913</f>
        <v>TON</v>
      </c>
      <c r="P1913" s="93">
        <f>'Emissions Factor'!$B$2</f>
        <v>5.5099999999999998E-6</v>
      </c>
      <c r="Q1913" s="91" t="str">
        <f>Emissions!L1913</f>
        <v xml:space="preserve">LB </v>
      </c>
      <c r="R1913" s="91" t="str">
        <f>Emissions!M1913</f>
        <v>TON</v>
      </c>
      <c r="S1913" s="91" t="s">
        <v>9454</v>
      </c>
      <c r="T1913" s="91">
        <v>7439976</v>
      </c>
      <c r="U1913" s="91" t="s">
        <v>9452</v>
      </c>
      <c r="V1913" s="91">
        <v>8</v>
      </c>
      <c r="W1913" s="95">
        <f>Emissions!N1913</f>
        <v>0</v>
      </c>
      <c r="X1913" s="95" t="str">
        <f>Emissions!O1913</f>
        <v>LB</v>
      </c>
    </row>
    <row r="1914" spans="1:24" x14ac:dyDescent="0.3">
      <c r="A1914" s="91" t="str">
        <f>Emissions!A1914</f>
        <v>37045</v>
      </c>
      <c r="B1914" s="91" t="str">
        <f>Emissions!B1914</f>
        <v>37</v>
      </c>
      <c r="C1914" s="92" t="str">
        <f>Emissions!F1914</f>
        <v>NC</v>
      </c>
      <c r="D1914" s="92" t="str">
        <f>Emissions!C1914</f>
        <v>045</v>
      </c>
      <c r="E1914" s="91" t="str">
        <f>Emissions!D1914</f>
        <v>Cleveland</v>
      </c>
      <c r="F1914" s="91" t="str">
        <f>Emissions!E1914</f>
        <v>County</v>
      </c>
      <c r="G1914" s="91">
        <v>2620030001</v>
      </c>
      <c r="H1914" s="91" t="s">
        <v>9455</v>
      </c>
      <c r="I1914" s="91" t="s">
        <v>9450</v>
      </c>
      <c r="J1914" s="91" t="s">
        <v>9453</v>
      </c>
      <c r="K1914" s="91">
        <v>2014</v>
      </c>
      <c r="L1914" s="91">
        <v>515</v>
      </c>
      <c r="M1914" s="91" t="s">
        <v>9451</v>
      </c>
      <c r="N1914" s="94">
        <f>Emissions!G1914</f>
        <v>25798.6363636364</v>
      </c>
      <c r="O1914" s="91" t="str">
        <f>Emissions!H1914</f>
        <v>TON</v>
      </c>
      <c r="P1914" s="93">
        <f>'Emissions Factor'!$B$2</f>
        <v>5.5099999999999998E-6</v>
      </c>
      <c r="Q1914" s="91" t="str">
        <f>Emissions!L1914</f>
        <v xml:space="preserve">LB </v>
      </c>
      <c r="R1914" s="91" t="str">
        <f>Emissions!M1914</f>
        <v>TON</v>
      </c>
      <c r="S1914" s="91" t="s">
        <v>9454</v>
      </c>
      <c r="T1914" s="91">
        <v>7439976</v>
      </c>
      <c r="U1914" s="91" t="s">
        <v>9452</v>
      </c>
      <c r="V1914" s="91">
        <v>8</v>
      </c>
      <c r="W1914" s="95">
        <f>Emissions!N1914</f>
        <v>0.14215048636363656</v>
      </c>
      <c r="X1914" s="95" t="str">
        <f>Emissions!O1914</f>
        <v>LB</v>
      </c>
    </row>
    <row r="1915" spans="1:24" x14ac:dyDescent="0.3">
      <c r="A1915" s="91" t="str">
        <f>Emissions!A1915</f>
        <v>37047</v>
      </c>
      <c r="B1915" s="91" t="str">
        <f>Emissions!B1915</f>
        <v>37</v>
      </c>
      <c r="C1915" s="92" t="str">
        <f>Emissions!F1915</f>
        <v>NC</v>
      </c>
      <c r="D1915" s="92" t="str">
        <f>Emissions!C1915</f>
        <v>047</v>
      </c>
      <c r="E1915" s="91" t="str">
        <f>Emissions!D1915</f>
        <v>Columbus</v>
      </c>
      <c r="F1915" s="91" t="str">
        <f>Emissions!E1915</f>
        <v>County</v>
      </c>
      <c r="G1915" s="91">
        <v>2620030001</v>
      </c>
      <c r="H1915" s="91" t="s">
        <v>9455</v>
      </c>
      <c r="I1915" s="91" t="s">
        <v>9450</v>
      </c>
      <c r="J1915" s="91" t="s">
        <v>9453</v>
      </c>
      <c r="K1915" s="91">
        <v>2014</v>
      </c>
      <c r="L1915" s="91">
        <v>515</v>
      </c>
      <c r="M1915" s="91" t="s">
        <v>9451</v>
      </c>
      <c r="N1915" s="94">
        <f>Emissions!G1915</f>
        <v>0</v>
      </c>
      <c r="O1915" s="91" t="str">
        <f>Emissions!H1915</f>
        <v>TON</v>
      </c>
      <c r="P1915" s="93">
        <f>'Emissions Factor'!$B$2</f>
        <v>5.5099999999999998E-6</v>
      </c>
      <c r="Q1915" s="91" t="str">
        <f>Emissions!L1915</f>
        <v xml:space="preserve">LB </v>
      </c>
      <c r="R1915" s="91" t="str">
        <f>Emissions!M1915</f>
        <v>TON</v>
      </c>
      <c r="S1915" s="91" t="s">
        <v>9454</v>
      </c>
      <c r="T1915" s="91">
        <v>7439976</v>
      </c>
      <c r="U1915" s="91" t="s">
        <v>9452</v>
      </c>
      <c r="V1915" s="91">
        <v>8</v>
      </c>
      <c r="W1915" s="95">
        <f>Emissions!N1915</f>
        <v>0</v>
      </c>
      <c r="X1915" s="95" t="str">
        <f>Emissions!O1915</f>
        <v>LB</v>
      </c>
    </row>
    <row r="1916" spans="1:24" x14ac:dyDescent="0.3">
      <c r="A1916" s="91" t="str">
        <f>Emissions!A1916</f>
        <v>37049</v>
      </c>
      <c r="B1916" s="91" t="str">
        <f>Emissions!B1916</f>
        <v>37</v>
      </c>
      <c r="C1916" s="92" t="str">
        <f>Emissions!F1916</f>
        <v>NC</v>
      </c>
      <c r="D1916" s="92" t="str">
        <f>Emissions!C1916</f>
        <v>049</v>
      </c>
      <c r="E1916" s="91" t="str">
        <f>Emissions!D1916</f>
        <v>Craven</v>
      </c>
      <c r="F1916" s="91" t="str">
        <f>Emissions!E1916</f>
        <v>County</v>
      </c>
      <c r="G1916" s="91">
        <v>2620030001</v>
      </c>
      <c r="H1916" s="91" t="s">
        <v>9455</v>
      </c>
      <c r="I1916" s="91" t="s">
        <v>9450</v>
      </c>
      <c r="J1916" s="91" t="s">
        <v>9453</v>
      </c>
      <c r="K1916" s="91">
        <v>2014</v>
      </c>
      <c r="L1916" s="91">
        <v>515</v>
      </c>
      <c r="M1916" s="91" t="s">
        <v>9451</v>
      </c>
      <c r="N1916" s="94">
        <f>Emissions!G1916</f>
        <v>180453.3142857147</v>
      </c>
      <c r="O1916" s="91" t="str">
        <f>Emissions!H1916</f>
        <v>TON</v>
      </c>
      <c r="P1916" s="93">
        <f>'Emissions Factor'!$B$2</f>
        <v>5.5099999999999998E-6</v>
      </c>
      <c r="Q1916" s="91" t="str">
        <f>Emissions!L1916</f>
        <v xml:space="preserve">LB </v>
      </c>
      <c r="R1916" s="91" t="str">
        <f>Emissions!M1916</f>
        <v>TON</v>
      </c>
      <c r="S1916" s="91" t="s">
        <v>9454</v>
      </c>
      <c r="T1916" s="91">
        <v>7439976</v>
      </c>
      <c r="U1916" s="91" t="s">
        <v>9452</v>
      </c>
      <c r="V1916" s="91">
        <v>8</v>
      </c>
      <c r="W1916" s="95">
        <f>Emissions!N1916</f>
        <v>0.99429776171428796</v>
      </c>
      <c r="X1916" s="95" t="str">
        <f>Emissions!O1916</f>
        <v>LB</v>
      </c>
    </row>
    <row r="1917" spans="1:24" x14ac:dyDescent="0.3">
      <c r="A1917" s="91" t="str">
        <f>Emissions!A1917</f>
        <v>37051</v>
      </c>
      <c r="B1917" s="91" t="str">
        <f>Emissions!B1917</f>
        <v>37</v>
      </c>
      <c r="C1917" s="92" t="str">
        <f>Emissions!F1917</f>
        <v>NC</v>
      </c>
      <c r="D1917" s="92" t="str">
        <f>Emissions!C1917</f>
        <v>051</v>
      </c>
      <c r="E1917" s="91" t="str">
        <f>Emissions!D1917</f>
        <v>Cumberland</v>
      </c>
      <c r="F1917" s="91" t="str">
        <f>Emissions!E1917</f>
        <v>County</v>
      </c>
      <c r="G1917" s="91">
        <v>2620030001</v>
      </c>
      <c r="H1917" s="91" t="s">
        <v>9455</v>
      </c>
      <c r="I1917" s="91" t="s">
        <v>9450</v>
      </c>
      <c r="J1917" s="91" t="s">
        <v>9453</v>
      </c>
      <c r="K1917" s="91">
        <v>2014</v>
      </c>
      <c r="L1917" s="91">
        <v>515</v>
      </c>
      <c r="M1917" s="91" t="s">
        <v>9451</v>
      </c>
      <c r="N1917" s="94">
        <f>Emissions!G1917</f>
        <v>47193.599999999999</v>
      </c>
      <c r="O1917" s="91" t="str">
        <f>Emissions!H1917</f>
        <v>TON</v>
      </c>
      <c r="P1917" s="93">
        <f>'Emissions Factor'!$B$2</f>
        <v>5.5099999999999998E-6</v>
      </c>
      <c r="Q1917" s="91" t="str">
        <f>Emissions!L1917</f>
        <v xml:space="preserve">LB </v>
      </c>
      <c r="R1917" s="91" t="str">
        <f>Emissions!M1917</f>
        <v>TON</v>
      </c>
      <c r="S1917" s="91" t="s">
        <v>9454</v>
      </c>
      <c r="T1917" s="91">
        <v>7439976</v>
      </c>
      <c r="U1917" s="91" t="s">
        <v>9452</v>
      </c>
      <c r="V1917" s="91">
        <v>8</v>
      </c>
      <c r="W1917" s="95">
        <f>Emissions!N1917</f>
        <v>0.26003673599999999</v>
      </c>
      <c r="X1917" s="95" t="str">
        <f>Emissions!O1917</f>
        <v>LB</v>
      </c>
    </row>
    <row r="1918" spans="1:24" x14ac:dyDescent="0.3">
      <c r="A1918" s="91" t="str">
        <f>Emissions!A1918</f>
        <v>37053</v>
      </c>
      <c r="B1918" s="91" t="str">
        <f>Emissions!B1918</f>
        <v>37</v>
      </c>
      <c r="C1918" s="92" t="str">
        <f>Emissions!F1918</f>
        <v>NC</v>
      </c>
      <c r="D1918" s="92" t="str">
        <f>Emissions!C1918</f>
        <v>053</v>
      </c>
      <c r="E1918" s="91" t="str">
        <f>Emissions!D1918</f>
        <v>Currituck</v>
      </c>
      <c r="F1918" s="91" t="str">
        <f>Emissions!E1918</f>
        <v>County</v>
      </c>
      <c r="G1918" s="91">
        <v>2620030001</v>
      </c>
      <c r="H1918" s="91" t="s">
        <v>9455</v>
      </c>
      <c r="I1918" s="91" t="s">
        <v>9450</v>
      </c>
      <c r="J1918" s="91" t="s">
        <v>9453</v>
      </c>
      <c r="K1918" s="91">
        <v>2014</v>
      </c>
      <c r="L1918" s="91">
        <v>515</v>
      </c>
      <c r="M1918" s="91" t="s">
        <v>9451</v>
      </c>
      <c r="N1918" s="94">
        <f>Emissions!G1918</f>
        <v>0</v>
      </c>
      <c r="O1918" s="91" t="str">
        <f>Emissions!H1918</f>
        <v>TON</v>
      </c>
      <c r="P1918" s="93">
        <f>'Emissions Factor'!$B$2</f>
        <v>5.5099999999999998E-6</v>
      </c>
      <c r="Q1918" s="91" t="str">
        <f>Emissions!L1918</f>
        <v xml:space="preserve">LB </v>
      </c>
      <c r="R1918" s="91" t="str">
        <f>Emissions!M1918</f>
        <v>TON</v>
      </c>
      <c r="S1918" s="91" t="s">
        <v>9454</v>
      </c>
      <c r="T1918" s="91">
        <v>7439976</v>
      </c>
      <c r="U1918" s="91" t="s">
        <v>9452</v>
      </c>
      <c r="V1918" s="91">
        <v>8</v>
      </c>
      <c r="W1918" s="95">
        <f>Emissions!N1918</f>
        <v>0</v>
      </c>
      <c r="X1918" s="95" t="str">
        <f>Emissions!O1918</f>
        <v>LB</v>
      </c>
    </row>
    <row r="1919" spans="1:24" x14ac:dyDescent="0.3">
      <c r="A1919" s="91" t="str">
        <f>Emissions!A1919</f>
        <v>37055</v>
      </c>
      <c r="B1919" s="91" t="str">
        <f>Emissions!B1919</f>
        <v>37</v>
      </c>
      <c r="C1919" s="92" t="str">
        <f>Emissions!F1919</f>
        <v>NC</v>
      </c>
      <c r="D1919" s="92" t="str">
        <f>Emissions!C1919</f>
        <v>055</v>
      </c>
      <c r="E1919" s="91" t="str">
        <f>Emissions!D1919</f>
        <v>Dare</v>
      </c>
      <c r="F1919" s="91" t="str">
        <f>Emissions!E1919</f>
        <v>County</v>
      </c>
      <c r="G1919" s="91">
        <v>2620030001</v>
      </c>
      <c r="H1919" s="91" t="s">
        <v>9455</v>
      </c>
      <c r="I1919" s="91" t="s">
        <v>9450</v>
      </c>
      <c r="J1919" s="91" t="s">
        <v>9453</v>
      </c>
      <c r="K1919" s="91">
        <v>2014</v>
      </c>
      <c r="L1919" s="91">
        <v>515</v>
      </c>
      <c r="M1919" s="91" t="s">
        <v>9451</v>
      </c>
      <c r="N1919" s="94">
        <f>Emissions!G1919</f>
        <v>0</v>
      </c>
      <c r="O1919" s="91" t="str">
        <f>Emissions!H1919</f>
        <v>TON</v>
      </c>
      <c r="P1919" s="93">
        <f>'Emissions Factor'!$B$2</f>
        <v>5.5099999999999998E-6</v>
      </c>
      <c r="Q1919" s="91" t="str">
        <f>Emissions!L1919</f>
        <v xml:space="preserve">LB </v>
      </c>
      <c r="R1919" s="91" t="str">
        <f>Emissions!M1919</f>
        <v>TON</v>
      </c>
      <c r="S1919" s="91" t="s">
        <v>9454</v>
      </c>
      <c r="T1919" s="91">
        <v>7439976</v>
      </c>
      <c r="U1919" s="91" t="s">
        <v>9452</v>
      </c>
      <c r="V1919" s="91">
        <v>8</v>
      </c>
      <c r="W1919" s="95">
        <f>Emissions!N1919</f>
        <v>0</v>
      </c>
      <c r="X1919" s="95" t="str">
        <f>Emissions!O1919</f>
        <v>LB</v>
      </c>
    </row>
    <row r="1920" spans="1:24" x14ac:dyDescent="0.3">
      <c r="A1920" s="91" t="str">
        <f>Emissions!A1920</f>
        <v>37057</v>
      </c>
      <c r="B1920" s="91" t="str">
        <f>Emissions!B1920</f>
        <v>37</v>
      </c>
      <c r="C1920" s="92" t="str">
        <f>Emissions!F1920</f>
        <v>NC</v>
      </c>
      <c r="D1920" s="92" t="str">
        <f>Emissions!C1920</f>
        <v>057</v>
      </c>
      <c r="E1920" s="91" t="str">
        <f>Emissions!D1920</f>
        <v>Davidson</v>
      </c>
      <c r="F1920" s="91" t="str">
        <f>Emissions!E1920</f>
        <v>County</v>
      </c>
      <c r="G1920" s="91">
        <v>2620030001</v>
      </c>
      <c r="H1920" s="91" t="s">
        <v>9455</v>
      </c>
      <c r="I1920" s="91" t="s">
        <v>9450</v>
      </c>
      <c r="J1920" s="91" t="s">
        <v>9453</v>
      </c>
      <c r="K1920" s="91">
        <v>2014</v>
      </c>
      <c r="L1920" s="91">
        <v>515</v>
      </c>
      <c r="M1920" s="91" t="s">
        <v>9451</v>
      </c>
      <c r="N1920" s="94">
        <f>Emissions!G1920</f>
        <v>28562</v>
      </c>
      <c r="O1920" s="91" t="str">
        <f>Emissions!H1920</f>
        <v>TON</v>
      </c>
      <c r="P1920" s="93">
        <f>'Emissions Factor'!$B$2</f>
        <v>5.5099999999999998E-6</v>
      </c>
      <c r="Q1920" s="91" t="str">
        <f>Emissions!L1920</f>
        <v xml:space="preserve">LB </v>
      </c>
      <c r="R1920" s="91" t="str">
        <f>Emissions!M1920</f>
        <v>TON</v>
      </c>
      <c r="S1920" s="91" t="s">
        <v>9454</v>
      </c>
      <c r="T1920" s="91">
        <v>7439976</v>
      </c>
      <c r="U1920" s="91" t="s">
        <v>9452</v>
      </c>
      <c r="V1920" s="91">
        <v>8</v>
      </c>
      <c r="W1920" s="95">
        <f>Emissions!N1920</f>
        <v>0.15737661999999999</v>
      </c>
      <c r="X1920" s="95" t="str">
        <f>Emissions!O1920</f>
        <v>LB</v>
      </c>
    </row>
    <row r="1921" spans="1:24" x14ac:dyDescent="0.3">
      <c r="A1921" s="91" t="str">
        <f>Emissions!A1921</f>
        <v>37059</v>
      </c>
      <c r="B1921" s="91" t="str">
        <f>Emissions!B1921</f>
        <v>37</v>
      </c>
      <c r="C1921" s="92" t="str">
        <f>Emissions!F1921</f>
        <v>NC</v>
      </c>
      <c r="D1921" s="92" t="str">
        <f>Emissions!C1921</f>
        <v>059</v>
      </c>
      <c r="E1921" s="91" t="str">
        <f>Emissions!D1921</f>
        <v>Davie</v>
      </c>
      <c r="F1921" s="91" t="str">
        <f>Emissions!E1921</f>
        <v>County</v>
      </c>
      <c r="G1921" s="91">
        <v>2620030001</v>
      </c>
      <c r="H1921" s="91" t="s">
        <v>9455</v>
      </c>
      <c r="I1921" s="91" t="s">
        <v>9450</v>
      </c>
      <c r="J1921" s="91" t="s">
        <v>9453</v>
      </c>
      <c r="K1921" s="91">
        <v>2014</v>
      </c>
      <c r="L1921" s="91">
        <v>515</v>
      </c>
      <c r="M1921" s="91" t="s">
        <v>9451</v>
      </c>
      <c r="N1921" s="94">
        <f>Emissions!G1921</f>
        <v>0</v>
      </c>
      <c r="O1921" s="91" t="str">
        <f>Emissions!H1921</f>
        <v>TON</v>
      </c>
      <c r="P1921" s="93">
        <f>'Emissions Factor'!$B$2</f>
        <v>5.5099999999999998E-6</v>
      </c>
      <c r="Q1921" s="91" t="str">
        <f>Emissions!L1921</f>
        <v xml:space="preserve">LB </v>
      </c>
      <c r="R1921" s="91" t="str">
        <f>Emissions!M1921</f>
        <v>TON</v>
      </c>
      <c r="S1921" s="91" t="s">
        <v>9454</v>
      </c>
      <c r="T1921" s="91">
        <v>7439976</v>
      </c>
      <c r="U1921" s="91" t="s">
        <v>9452</v>
      </c>
      <c r="V1921" s="91">
        <v>8</v>
      </c>
      <c r="W1921" s="95">
        <f>Emissions!N1921</f>
        <v>0</v>
      </c>
      <c r="X1921" s="95" t="str">
        <f>Emissions!O1921</f>
        <v>LB</v>
      </c>
    </row>
    <row r="1922" spans="1:24" x14ac:dyDescent="0.3">
      <c r="A1922" s="91" t="str">
        <f>Emissions!A1922</f>
        <v>37061</v>
      </c>
      <c r="B1922" s="91" t="str">
        <f>Emissions!B1922</f>
        <v>37</v>
      </c>
      <c r="C1922" s="92" t="str">
        <f>Emissions!F1922</f>
        <v>NC</v>
      </c>
      <c r="D1922" s="92" t="str">
        <f>Emissions!C1922</f>
        <v>061</v>
      </c>
      <c r="E1922" s="91" t="str">
        <f>Emissions!D1922</f>
        <v>Duplin</v>
      </c>
      <c r="F1922" s="91" t="str">
        <f>Emissions!E1922</f>
        <v>County</v>
      </c>
      <c r="G1922" s="91">
        <v>2620030001</v>
      </c>
      <c r="H1922" s="91" t="s">
        <v>9455</v>
      </c>
      <c r="I1922" s="91" t="s">
        <v>9450</v>
      </c>
      <c r="J1922" s="91" t="s">
        <v>9453</v>
      </c>
      <c r="K1922" s="91">
        <v>2014</v>
      </c>
      <c r="L1922" s="91">
        <v>515</v>
      </c>
      <c r="M1922" s="91" t="s">
        <v>9451</v>
      </c>
      <c r="N1922" s="94">
        <f>Emissions!G1922</f>
        <v>0</v>
      </c>
      <c r="O1922" s="91" t="str">
        <f>Emissions!H1922</f>
        <v>TON</v>
      </c>
      <c r="P1922" s="93">
        <f>'Emissions Factor'!$B$2</f>
        <v>5.5099999999999998E-6</v>
      </c>
      <c r="Q1922" s="91" t="str">
        <f>Emissions!L1922</f>
        <v xml:space="preserve">LB </v>
      </c>
      <c r="R1922" s="91" t="str">
        <f>Emissions!M1922</f>
        <v>TON</v>
      </c>
      <c r="S1922" s="91" t="s">
        <v>9454</v>
      </c>
      <c r="T1922" s="91">
        <v>7439976</v>
      </c>
      <c r="U1922" s="91" t="s">
        <v>9452</v>
      </c>
      <c r="V1922" s="91">
        <v>8</v>
      </c>
      <c r="W1922" s="95">
        <f>Emissions!N1922</f>
        <v>0</v>
      </c>
      <c r="X1922" s="95" t="str">
        <f>Emissions!O1922</f>
        <v>LB</v>
      </c>
    </row>
    <row r="1923" spans="1:24" x14ac:dyDescent="0.3">
      <c r="A1923" s="91" t="str">
        <f>Emissions!A1923</f>
        <v>37063</v>
      </c>
      <c r="B1923" s="91" t="str">
        <f>Emissions!B1923</f>
        <v>37</v>
      </c>
      <c r="C1923" s="92" t="str">
        <f>Emissions!F1923</f>
        <v>NC</v>
      </c>
      <c r="D1923" s="92" t="str">
        <f>Emissions!C1923</f>
        <v>063</v>
      </c>
      <c r="E1923" s="91" t="str">
        <f>Emissions!D1923</f>
        <v>Durham</v>
      </c>
      <c r="F1923" s="91" t="str">
        <f>Emissions!E1923</f>
        <v>County</v>
      </c>
      <c r="G1923" s="91">
        <v>2620030001</v>
      </c>
      <c r="H1923" s="91" t="s">
        <v>9455</v>
      </c>
      <c r="I1923" s="91" t="s">
        <v>9450</v>
      </c>
      <c r="J1923" s="91" t="s">
        <v>9453</v>
      </c>
      <c r="K1923" s="91">
        <v>2014</v>
      </c>
      <c r="L1923" s="91">
        <v>515</v>
      </c>
      <c r="M1923" s="91" t="s">
        <v>9451</v>
      </c>
      <c r="N1923" s="94">
        <f>Emissions!G1923</f>
        <v>0</v>
      </c>
      <c r="O1923" s="91" t="str">
        <f>Emissions!H1923</f>
        <v>TON</v>
      </c>
      <c r="P1923" s="93">
        <f>'Emissions Factor'!$B$2</f>
        <v>5.5099999999999998E-6</v>
      </c>
      <c r="Q1923" s="91" t="str">
        <f>Emissions!L1923</f>
        <v xml:space="preserve">LB </v>
      </c>
      <c r="R1923" s="91" t="str">
        <f>Emissions!M1923</f>
        <v>TON</v>
      </c>
      <c r="S1923" s="91" t="s">
        <v>9454</v>
      </c>
      <c r="T1923" s="91">
        <v>7439976</v>
      </c>
      <c r="U1923" s="91" t="s">
        <v>9452</v>
      </c>
      <c r="V1923" s="91">
        <v>8</v>
      </c>
      <c r="W1923" s="95">
        <f>Emissions!N1923</f>
        <v>0</v>
      </c>
      <c r="X1923" s="95" t="str">
        <f>Emissions!O1923</f>
        <v>LB</v>
      </c>
    </row>
    <row r="1924" spans="1:24" x14ac:dyDescent="0.3">
      <c r="A1924" s="91" t="str">
        <f>Emissions!A1924</f>
        <v>37065</v>
      </c>
      <c r="B1924" s="91" t="str">
        <f>Emissions!B1924</f>
        <v>37</v>
      </c>
      <c r="C1924" s="92" t="str">
        <f>Emissions!F1924</f>
        <v>NC</v>
      </c>
      <c r="D1924" s="92" t="str">
        <f>Emissions!C1924</f>
        <v>065</v>
      </c>
      <c r="E1924" s="91" t="str">
        <f>Emissions!D1924</f>
        <v>Edgecombe</v>
      </c>
      <c r="F1924" s="91" t="str">
        <f>Emissions!E1924</f>
        <v>County</v>
      </c>
      <c r="G1924" s="91">
        <v>2620030001</v>
      </c>
      <c r="H1924" s="91" t="s">
        <v>9455</v>
      </c>
      <c r="I1924" s="91" t="s">
        <v>9450</v>
      </c>
      <c r="J1924" s="91" t="s">
        <v>9453</v>
      </c>
      <c r="K1924" s="91">
        <v>2014</v>
      </c>
      <c r="L1924" s="91">
        <v>515</v>
      </c>
      <c r="M1924" s="91" t="s">
        <v>9451</v>
      </c>
      <c r="N1924" s="94">
        <f>Emissions!G1924</f>
        <v>51428.571428571398</v>
      </c>
      <c r="O1924" s="91" t="str">
        <f>Emissions!H1924</f>
        <v>TON</v>
      </c>
      <c r="P1924" s="93">
        <f>'Emissions Factor'!$B$2</f>
        <v>5.5099999999999998E-6</v>
      </c>
      <c r="Q1924" s="91" t="str">
        <f>Emissions!L1924</f>
        <v xml:space="preserve">LB </v>
      </c>
      <c r="R1924" s="91" t="str">
        <f>Emissions!M1924</f>
        <v>TON</v>
      </c>
      <c r="S1924" s="91" t="s">
        <v>9454</v>
      </c>
      <c r="T1924" s="91">
        <v>7439976</v>
      </c>
      <c r="U1924" s="91" t="s">
        <v>9452</v>
      </c>
      <c r="V1924" s="91">
        <v>8</v>
      </c>
      <c r="W1924" s="95">
        <f>Emissions!N1924</f>
        <v>0.28337142857142839</v>
      </c>
      <c r="X1924" s="95" t="str">
        <f>Emissions!O1924</f>
        <v>LB</v>
      </c>
    </row>
    <row r="1925" spans="1:24" x14ac:dyDescent="0.3">
      <c r="A1925" s="91" t="str">
        <f>Emissions!A1925</f>
        <v>37067</v>
      </c>
      <c r="B1925" s="91" t="str">
        <f>Emissions!B1925</f>
        <v>37</v>
      </c>
      <c r="C1925" s="92" t="str">
        <f>Emissions!F1925</f>
        <v>NC</v>
      </c>
      <c r="D1925" s="92" t="str">
        <f>Emissions!C1925</f>
        <v>067</v>
      </c>
      <c r="E1925" s="91" t="str">
        <f>Emissions!D1925</f>
        <v>Forsyth</v>
      </c>
      <c r="F1925" s="91" t="str">
        <f>Emissions!E1925</f>
        <v>County</v>
      </c>
      <c r="G1925" s="91">
        <v>2620030001</v>
      </c>
      <c r="H1925" s="91" t="s">
        <v>9455</v>
      </c>
      <c r="I1925" s="91" t="s">
        <v>9450</v>
      </c>
      <c r="J1925" s="91" t="s">
        <v>9453</v>
      </c>
      <c r="K1925" s="91">
        <v>2014</v>
      </c>
      <c r="L1925" s="91">
        <v>515</v>
      </c>
      <c r="M1925" s="91" t="s">
        <v>9451</v>
      </c>
      <c r="N1925" s="94">
        <f>Emissions!G1925</f>
        <v>122292.34883720901</v>
      </c>
      <c r="O1925" s="91" t="str">
        <f>Emissions!H1925</f>
        <v>TON</v>
      </c>
      <c r="P1925" s="93">
        <f>'Emissions Factor'!$B$2</f>
        <v>5.5099999999999998E-6</v>
      </c>
      <c r="Q1925" s="91" t="str">
        <f>Emissions!L1925</f>
        <v xml:space="preserve">LB </v>
      </c>
      <c r="R1925" s="91" t="str">
        <f>Emissions!M1925</f>
        <v>TON</v>
      </c>
      <c r="S1925" s="91" t="s">
        <v>9454</v>
      </c>
      <c r="T1925" s="91">
        <v>7439976</v>
      </c>
      <c r="U1925" s="91" t="s">
        <v>9452</v>
      </c>
      <c r="V1925" s="91">
        <v>8</v>
      </c>
      <c r="W1925" s="95">
        <f>Emissions!N1925</f>
        <v>0.67383084209302158</v>
      </c>
      <c r="X1925" s="95" t="str">
        <f>Emissions!O1925</f>
        <v>LB</v>
      </c>
    </row>
    <row r="1926" spans="1:24" x14ac:dyDescent="0.3">
      <c r="A1926" s="91" t="str">
        <f>Emissions!A1926</f>
        <v>37069</v>
      </c>
      <c r="B1926" s="91" t="str">
        <f>Emissions!B1926</f>
        <v>37</v>
      </c>
      <c r="C1926" s="92" t="str">
        <f>Emissions!F1926</f>
        <v>NC</v>
      </c>
      <c r="D1926" s="92" t="str">
        <f>Emissions!C1926</f>
        <v>069</v>
      </c>
      <c r="E1926" s="91" t="str">
        <f>Emissions!D1926</f>
        <v>Franklin</v>
      </c>
      <c r="F1926" s="91" t="str">
        <f>Emissions!E1926</f>
        <v>County</v>
      </c>
      <c r="G1926" s="91">
        <v>2620030001</v>
      </c>
      <c r="H1926" s="91" t="s">
        <v>9455</v>
      </c>
      <c r="I1926" s="91" t="s">
        <v>9450</v>
      </c>
      <c r="J1926" s="91" t="s">
        <v>9453</v>
      </c>
      <c r="K1926" s="91">
        <v>2014</v>
      </c>
      <c r="L1926" s="91">
        <v>515</v>
      </c>
      <c r="M1926" s="91" t="s">
        <v>9451</v>
      </c>
      <c r="N1926" s="94">
        <f>Emissions!G1926</f>
        <v>0</v>
      </c>
      <c r="O1926" s="91" t="str">
        <f>Emissions!H1926</f>
        <v>TON</v>
      </c>
      <c r="P1926" s="93">
        <f>'Emissions Factor'!$B$2</f>
        <v>5.5099999999999998E-6</v>
      </c>
      <c r="Q1926" s="91" t="str">
        <f>Emissions!L1926</f>
        <v xml:space="preserve">LB </v>
      </c>
      <c r="R1926" s="91" t="str">
        <f>Emissions!M1926</f>
        <v>TON</v>
      </c>
      <c r="S1926" s="91" t="s">
        <v>9454</v>
      </c>
      <c r="T1926" s="91">
        <v>7439976</v>
      </c>
      <c r="U1926" s="91" t="s">
        <v>9452</v>
      </c>
      <c r="V1926" s="91">
        <v>8</v>
      </c>
      <c r="W1926" s="95">
        <f>Emissions!N1926</f>
        <v>0</v>
      </c>
      <c r="X1926" s="95" t="str">
        <f>Emissions!O1926</f>
        <v>LB</v>
      </c>
    </row>
    <row r="1927" spans="1:24" x14ac:dyDescent="0.3">
      <c r="A1927" s="91" t="str">
        <f>Emissions!A1927</f>
        <v>37071</v>
      </c>
      <c r="B1927" s="91" t="str">
        <f>Emissions!B1927</f>
        <v>37</v>
      </c>
      <c r="C1927" s="92" t="str">
        <f>Emissions!F1927</f>
        <v>NC</v>
      </c>
      <c r="D1927" s="92" t="str">
        <f>Emissions!C1927</f>
        <v>071</v>
      </c>
      <c r="E1927" s="91" t="str">
        <f>Emissions!D1927</f>
        <v>Gaston</v>
      </c>
      <c r="F1927" s="91" t="str">
        <f>Emissions!E1927</f>
        <v>County</v>
      </c>
      <c r="G1927" s="91">
        <v>2620030001</v>
      </c>
      <c r="H1927" s="91" t="s">
        <v>9455</v>
      </c>
      <c r="I1927" s="91" t="s">
        <v>9450</v>
      </c>
      <c r="J1927" s="91" t="s">
        <v>9453</v>
      </c>
      <c r="K1927" s="91">
        <v>2014</v>
      </c>
      <c r="L1927" s="91">
        <v>515</v>
      </c>
      <c r="M1927" s="91" t="s">
        <v>9451</v>
      </c>
      <c r="N1927" s="94">
        <f>Emissions!G1927</f>
        <v>87770.642857142899</v>
      </c>
      <c r="O1927" s="91" t="str">
        <f>Emissions!H1927</f>
        <v>TON</v>
      </c>
      <c r="P1927" s="93">
        <f>'Emissions Factor'!$B$2</f>
        <v>5.5099999999999998E-6</v>
      </c>
      <c r="Q1927" s="91" t="str">
        <f>Emissions!L1927</f>
        <v xml:space="preserve">LB </v>
      </c>
      <c r="R1927" s="91" t="str">
        <f>Emissions!M1927</f>
        <v>TON</v>
      </c>
      <c r="S1927" s="91" t="s">
        <v>9454</v>
      </c>
      <c r="T1927" s="91">
        <v>7439976</v>
      </c>
      <c r="U1927" s="91" t="s">
        <v>9452</v>
      </c>
      <c r="V1927" s="91">
        <v>8</v>
      </c>
      <c r="W1927" s="95">
        <f>Emissions!N1927</f>
        <v>0.48361624214285737</v>
      </c>
      <c r="X1927" s="95" t="str">
        <f>Emissions!O1927</f>
        <v>LB</v>
      </c>
    </row>
    <row r="1928" spans="1:24" x14ac:dyDescent="0.3">
      <c r="A1928" s="91" t="str">
        <f>Emissions!A1928</f>
        <v>37073</v>
      </c>
      <c r="B1928" s="91" t="str">
        <f>Emissions!B1928</f>
        <v>37</v>
      </c>
      <c r="C1928" s="92" t="str">
        <f>Emissions!F1928</f>
        <v>NC</v>
      </c>
      <c r="D1928" s="92" t="str">
        <f>Emissions!C1928</f>
        <v>073</v>
      </c>
      <c r="E1928" s="91" t="str">
        <f>Emissions!D1928</f>
        <v>Gates</v>
      </c>
      <c r="F1928" s="91" t="str">
        <f>Emissions!E1928</f>
        <v>County</v>
      </c>
      <c r="G1928" s="91">
        <v>2620030001</v>
      </c>
      <c r="H1928" s="91" t="s">
        <v>9455</v>
      </c>
      <c r="I1928" s="91" t="s">
        <v>9450</v>
      </c>
      <c r="J1928" s="91" t="s">
        <v>9453</v>
      </c>
      <c r="K1928" s="91">
        <v>2014</v>
      </c>
      <c r="L1928" s="91">
        <v>515</v>
      </c>
      <c r="M1928" s="91" t="s">
        <v>9451</v>
      </c>
      <c r="N1928" s="94">
        <f>Emissions!G1928</f>
        <v>0</v>
      </c>
      <c r="O1928" s="91" t="str">
        <f>Emissions!H1928</f>
        <v>TON</v>
      </c>
      <c r="P1928" s="93">
        <f>'Emissions Factor'!$B$2</f>
        <v>5.5099999999999998E-6</v>
      </c>
      <c r="Q1928" s="91" t="str">
        <f>Emissions!L1928</f>
        <v xml:space="preserve">LB </v>
      </c>
      <c r="R1928" s="91" t="str">
        <f>Emissions!M1928</f>
        <v>TON</v>
      </c>
      <c r="S1928" s="91" t="s">
        <v>9454</v>
      </c>
      <c r="T1928" s="91">
        <v>7439976</v>
      </c>
      <c r="U1928" s="91" t="s">
        <v>9452</v>
      </c>
      <c r="V1928" s="91">
        <v>8</v>
      </c>
      <c r="W1928" s="95">
        <f>Emissions!N1928</f>
        <v>0</v>
      </c>
      <c r="X1928" s="95" t="str">
        <f>Emissions!O1928</f>
        <v>LB</v>
      </c>
    </row>
    <row r="1929" spans="1:24" x14ac:dyDescent="0.3">
      <c r="A1929" s="91" t="str">
        <f>Emissions!A1929</f>
        <v>37075</v>
      </c>
      <c r="B1929" s="91" t="str">
        <f>Emissions!B1929</f>
        <v>37</v>
      </c>
      <c r="C1929" s="92" t="str">
        <f>Emissions!F1929</f>
        <v>NC</v>
      </c>
      <c r="D1929" s="92" t="str">
        <f>Emissions!C1929</f>
        <v>075</v>
      </c>
      <c r="E1929" s="91" t="str">
        <f>Emissions!D1929</f>
        <v>Graham</v>
      </c>
      <c r="F1929" s="91" t="str">
        <f>Emissions!E1929</f>
        <v>County</v>
      </c>
      <c r="G1929" s="91">
        <v>2620030001</v>
      </c>
      <c r="H1929" s="91" t="s">
        <v>9455</v>
      </c>
      <c r="I1929" s="91" t="s">
        <v>9450</v>
      </c>
      <c r="J1929" s="91" t="s">
        <v>9453</v>
      </c>
      <c r="K1929" s="91">
        <v>2014</v>
      </c>
      <c r="L1929" s="91">
        <v>515</v>
      </c>
      <c r="M1929" s="91" t="s">
        <v>9451</v>
      </c>
      <c r="N1929" s="94">
        <f>Emissions!G1929</f>
        <v>0</v>
      </c>
      <c r="O1929" s="91" t="str">
        <f>Emissions!H1929</f>
        <v>TON</v>
      </c>
      <c r="P1929" s="93">
        <f>'Emissions Factor'!$B$2</f>
        <v>5.5099999999999998E-6</v>
      </c>
      <c r="Q1929" s="91" t="str">
        <f>Emissions!L1929</f>
        <v xml:space="preserve">LB </v>
      </c>
      <c r="R1929" s="91" t="str">
        <f>Emissions!M1929</f>
        <v>TON</v>
      </c>
      <c r="S1929" s="91" t="s">
        <v>9454</v>
      </c>
      <c r="T1929" s="91">
        <v>7439976</v>
      </c>
      <c r="U1929" s="91" t="s">
        <v>9452</v>
      </c>
      <c r="V1929" s="91">
        <v>8</v>
      </c>
      <c r="W1929" s="95">
        <f>Emissions!N1929</f>
        <v>0</v>
      </c>
      <c r="X1929" s="95" t="str">
        <f>Emissions!O1929</f>
        <v>LB</v>
      </c>
    </row>
    <row r="1930" spans="1:24" x14ac:dyDescent="0.3">
      <c r="A1930" s="91" t="str">
        <f>Emissions!A1930</f>
        <v>37077</v>
      </c>
      <c r="B1930" s="91" t="str">
        <f>Emissions!B1930</f>
        <v>37</v>
      </c>
      <c r="C1930" s="92" t="str">
        <f>Emissions!F1930</f>
        <v>NC</v>
      </c>
      <c r="D1930" s="92" t="str">
        <f>Emissions!C1930</f>
        <v>077</v>
      </c>
      <c r="E1930" s="91" t="str">
        <f>Emissions!D1930</f>
        <v>Granville</v>
      </c>
      <c r="F1930" s="91" t="str">
        <f>Emissions!E1930</f>
        <v>County</v>
      </c>
      <c r="G1930" s="91">
        <v>2620030001</v>
      </c>
      <c r="H1930" s="91" t="s">
        <v>9455</v>
      </c>
      <c r="I1930" s="91" t="s">
        <v>9450</v>
      </c>
      <c r="J1930" s="91" t="s">
        <v>9453</v>
      </c>
      <c r="K1930" s="91">
        <v>2014</v>
      </c>
      <c r="L1930" s="91">
        <v>515</v>
      </c>
      <c r="M1930" s="91" t="s">
        <v>9451</v>
      </c>
      <c r="N1930" s="94">
        <f>Emissions!G1930</f>
        <v>0</v>
      </c>
      <c r="O1930" s="91" t="str">
        <f>Emissions!H1930</f>
        <v>TON</v>
      </c>
      <c r="P1930" s="93">
        <f>'Emissions Factor'!$B$2</f>
        <v>5.5099999999999998E-6</v>
      </c>
      <c r="Q1930" s="91" t="str">
        <f>Emissions!L1930</f>
        <v xml:space="preserve">LB </v>
      </c>
      <c r="R1930" s="91" t="str">
        <f>Emissions!M1930</f>
        <v>TON</v>
      </c>
      <c r="S1930" s="91" t="s">
        <v>9454</v>
      </c>
      <c r="T1930" s="91">
        <v>7439976</v>
      </c>
      <c r="U1930" s="91" t="s">
        <v>9452</v>
      </c>
      <c r="V1930" s="91">
        <v>8</v>
      </c>
      <c r="W1930" s="95">
        <f>Emissions!N1930</f>
        <v>0</v>
      </c>
      <c r="X1930" s="95" t="str">
        <f>Emissions!O1930</f>
        <v>LB</v>
      </c>
    </row>
    <row r="1931" spans="1:24" x14ac:dyDescent="0.3">
      <c r="A1931" s="91" t="str">
        <f>Emissions!A1931</f>
        <v>37079</v>
      </c>
      <c r="B1931" s="91" t="str">
        <f>Emissions!B1931</f>
        <v>37</v>
      </c>
      <c r="C1931" s="92" t="str">
        <f>Emissions!F1931</f>
        <v>NC</v>
      </c>
      <c r="D1931" s="92" t="str">
        <f>Emissions!C1931</f>
        <v>079</v>
      </c>
      <c r="E1931" s="91" t="str">
        <f>Emissions!D1931</f>
        <v>Greene</v>
      </c>
      <c r="F1931" s="91" t="str">
        <f>Emissions!E1931</f>
        <v>County</v>
      </c>
      <c r="G1931" s="91">
        <v>2620030001</v>
      </c>
      <c r="H1931" s="91" t="s">
        <v>9455</v>
      </c>
      <c r="I1931" s="91" t="s">
        <v>9450</v>
      </c>
      <c r="J1931" s="91" t="s">
        <v>9453</v>
      </c>
      <c r="K1931" s="91">
        <v>2014</v>
      </c>
      <c r="L1931" s="91">
        <v>515</v>
      </c>
      <c r="M1931" s="91" t="s">
        <v>9451</v>
      </c>
      <c r="N1931" s="94">
        <f>Emissions!G1931</f>
        <v>0</v>
      </c>
      <c r="O1931" s="91" t="str">
        <f>Emissions!H1931</f>
        <v>TON</v>
      </c>
      <c r="P1931" s="93">
        <f>'Emissions Factor'!$B$2</f>
        <v>5.5099999999999998E-6</v>
      </c>
      <c r="Q1931" s="91" t="str">
        <f>Emissions!L1931</f>
        <v xml:space="preserve">LB </v>
      </c>
      <c r="R1931" s="91" t="str">
        <f>Emissions!M1931</f>
        <v>TON</v>
      </c>
      <c r="S1931" s="91" t="s">
        <v>9454</v>
      </c>
      <c r="T1931" s="91">
        <v>7439976</v>
      </c>
      <c r="U1931" s="91" t="s">
        <v>9452</v>
      </c>
      <c r="V1931" s="91">
        <v>8</v>
      </c>
      <c r="W1931" s="95">
        <f>Emissions!N1931</f>
        <v>0</v>
      </c>
      <c r="X1931" s="95" t="str">
        <f>Emissions!O1931</f>
        <v>LB</v>
      </c>
    </row>
    <row r="1932" spans="1:24" x14ac:dyDescent="0.3">
      <c r="A1932" s="91" t="str">
        <f>Emissions!A1932</f>
        <v>37081</v>
      </c>
      <c r="B1932" s="91" t="str">
        <f>Emissions!B1932</f>
        <v>37</v>
      </c>
      <c r="C1932" s="92" t="str">
        <f>Emissions!F1932</f>
        <v>NC</v>
      </c>
      <c r="D1932" s="92" t="str">
        <f>Emissions!C1932</f>
        <v>081</v>
      </c>
      <c r="E1932" s="91" t="str">
        <f>Emissions!D1932</f>
        <v>Guilford</v>
      </c>
      <c r="F1932" s="91" t="str">
        <f>Emissions!E1932</f>
        <v>County</v>
      </c>
      <c r="G1932" s="91">
        <v>2620030001</v>
      </c>
      <c r="H1932" s="91" t="s">
        <v>9455</v>
      </c>
      <c r="I1932" s="91" t="s">
        <v>9450</v>
      </c>
      <c r="J1932" s="91" t="s">
        <v>9453</v>
      </c>
      <c r="K1932" s="91">
        <v>2014</v>
      </c>
      <c r="L1932" s="91">
        <v>515</v>
      </c>
      <c r="M1932" s="91" t="s">
        <v>9451</v>
      </c>
      <c r="N1932" s="94">
        <f>Emissions!G1932</f>
        <v>152323.5</v>
      </c>
      <c r="O1932" s="91" t="str">
        <f>Emissions!H1932</f>
        <v>TON</v>
      </c>
      <c r="P1932" s="93">
        <f>'Emissions Factor'!$B$2</f>
        <v>5.5099999999999998E-6</v>
      </c>
      <c r="Q1932" s="91" t="str">
        <f>Emissions!L1932</f>
        <v xml:space="preserve">LB </v>
      </c>
      <c r="R1932" s="91" t="str">
        <f>Emissions!M1932</f>
        <v>TON</v>
      </c>
      <c r="S1932" s="91" t="s">
        <v>9454</v>
      </c>
      <c r="T1932" s="91">
        <v>7439976</v>
      </c>
      <c r="U1932" s="91" t="s">
        <v>9452</v>
      </c>
      <c r="V1932" s="91">
        <v>8</v>
      </c>
      <c r="W1932" s="95">
        <f>Emissions!N1932</f>
        <v>0.83930248499999993</v>
      </c>
      <c r="X1932" s="95" t="str">
        <f>Emissions!O1932</f>
        <v>LB</v>
      </c>
    </row>
    <row r="1933" spans="1:24" x14ac:dyDescent="0.3">
      <c r="A1933" s="91" t="str">
        <f>Emissions!A1933</f>
        <v>37083</v>
      </c>
      <c r="B1933" s="91" t="str">
        <f>Emissions!B1933</f>
        <v>37</v>
      </c>
      <c r="C1933" s="92" t="str">
        <f>Emissions!F1933</f>
        <v>NC</v>
      </c>
      <c r="D1933" s="92" t="str">
        <f>Emissions!C1933</f>
        <v>083</v>
      </c>
      <c r="E1933" s="91" t="str">
        <f>Emissions!D1933</f>
        <v>Halifax</v>
      </c>
      <c r="F1933" s="91" t="str">
        <f>Emissions!E1933</f>
        <v>County</v>
      </c>
      <c r="G1933" s="91">
        <v>2620030001</v>
      </c>
      <c r="H1933" s="91" t="s">
        <v>9455</v>
      </c>
      <c r="I1933" s="91" t="s">
        <v>9450</v>
      </c>
      <c r="J1933" s="91" t="s">
        <v>9453</v>
      </c>
      <c r="K1933" s="91">
        <v>2014</v>
      </c>
      <c r="L1933" s="91">
        <v>515</v>
      </c>
      <c r="M1933" s="91" t="s">
        <v>9451</v>
      </c>
      <c r="N1933" s="94">
        <f>Emissions!G1933</f>
        <v>0</v>
      </c>
      <c r="O1933" s="91" t="str">
        <f>Emissions!H1933</f>
        <v>TON</v>
      </c>
      <c r="P1933" s="93">
        <f>'Emissions Factor'!$B$2</f>
        <v>5.5099999999999998E-6</v>
      </c>
      <c r="Q1933" s="91" t="str">
        <f>Emissions!L1933</f>
        <v xml:space="preserve">LB </v>
      </c>
      <c r="R1933" s="91" t="str">
        <f>Emissions!M1933</f>
        <v>TON</v>
      </c>
      <c r="S1933" s="91" t="s">
        <v>9454</v>
      </c>
      <c r="T1933" s="91">
        <v>7439976</v>
      </c>
      <c r="U1933" s="91" t="s">
        <v>9452</v>
      </c>
      <c r="V1933" s="91">
        <v>8</v>
      </c>
      <c r="W1933" s="95">
        <f>Emissions!N1933</f>
        <v>0</v>
      </c>
      <c r="X1933" s="95" t="str">
        <f>Emissions!O1933</f>
        <v>LB</v>
      </c>
    </row>
    <row r="1934" spans="1:24" x14ac:dyDescent="0.3">
      <c r="A1934" s="91" t="str">
        <f>Emissions!A1934</f>
        <v>37085</v>
      </c>
      <c r="B1934" s="91" t="str">
        <f>Emissions!B1934</f>
        <v>37</v>
      </c>
      <c r="C1934" s="92" t="str">
        <f>Emissions!F1934</f>
        <v>NC</v>
      </c>
      <c r="D1934" s="92" t="str">
        <f>Emissions!C1934</f>
        <v>085</v>
      </c>
      <c r="E1934" s="91" t="str">
        <f>Emissions!D1934</f>
        <v>Harnett</v>
      </c>
      <c r="F1934" s="91" t="str">
        <f>Emissions!E1934</f>
        <v>County</v>
      </c>
      <c r="G1934" s="91">
        <v>2620030001</v>
      </c>
      <c r="H1934" s="91" t="s">
        <v>9455</v>
      </c>
      <c r="I1934" s="91" t="s">
        <v>9450</v>
      </c>
      <c r="J1934" s="91" t="s">
        <v>9453</v>
      </c>
      <c r="K1934" s="91">
        <v>2014</v>
      </c>
      <c r="L1934" s="91">
        <v>515</v>
      </c>
      <c r="M1934" s="91" t="s">
        <v>9451</v>
      </c>
      <c r="N1934" s="94">
        <f>Emissions!G1934</f>
        <v>0</v>
      </c>
      <c r="O1934" s="91" t="str">
        <f>Emissions!H1934</f>
        <v>TON</v>
      </c>
      <c r="P1934" s="93">
        <f>'Emissions Factor'!$B$2</f>
        <v>5.5099999999999998E-6</v>
      </c>
      <c r="Q1934" s="91" t="str">
        <f>Emissions!L1934</f>
        <v xml:space="preserve">LB </v>
      </c>
      <c r="R1934" s="91" t="str">
        <f>Emissions!M1934</f>
        <v>TON</v>
      </c>
      <c r="S1934" s="91" t="s">
        <v>9454</v>
      </c>
      <c r="T1934" s="91">
        <v>7439976</v>
      </c>
      <c r="U1934" s="91" t="s">
        <v>9452</v>
      </c>
      <c r="V1934" s="91">
        <v>8</v>
      </c>
      <c r="W1934" s="95">
        <f>Emissions!N1934</f>
        <v>0</v>
      </c>
      <c r="X1934" s="95" t="str">
        <f>Emissions!O1934</f>
        <v>LB</v>
      </c>
    </row>
    <row r="1935" spans="1:24" x14ac:dyDescent="0.3">
      <c r="A1935" s="91" t="str">
        <f>Emissions!A1935</f>
        <v>37087</v>
      </c>
      <c r="B1935" s="91" t="str">
        <f>Emissions!B1935</f>
        <v>37</v>
      </c>
      <c r="C1935" s="92" t="str">
        <f>Emissions!F1935</f>
        <v>NC</v>
      </c>
      <c r="D1935" s="92" t="str">
        <f>Emissions!C1935</f>
        <v>087</v>
      </c>
      <c r="E1935" s="91" t="str">
        <f>Emissions!D1935</f>
        <v>Haywood</v>
      </c>
      <c r="F1935" s="91" t="str">
        <f>Emissions!E1935</f>
        <v>County</v>
      </c>
      <c r="G1935" s="91">
        <v>2620030001</v>
      </c>
      <c r="H1935" s="91" t="s">
        <v>9455</v>
      </c>
      <c r="I1935" s="91" t="s">
        <v>9450</v>
      </c>
      <c r="J1935" s="91" t="s">
        <v>9453</v>
      </c>
      <c r="K1935" s="91">
        <v>2014</v>
      </c>
      <c r="L1935" s="91">
        <v>515</v>
      </c>
      <c r="M1935" s="91" t="s">
        <v>9451</v>
      </c>
      <c r="N1935" s="94">
        <f>Emissions!G1935</f>
        <v>36831.9545454545</v>
      </c>
      <c r="O1935" s="91" t="str">
        <f>Emissions!H1935</f>
        <v>TON</v>
      </c>
      <c r="P1935" s="93">
        <f>'Emissions Factor'!$B$2</f>
        <v>5.5099999999999998E-6</v>
      </c>
      <c r="Q1935" s="91" t="str">
        <f>Emissions!L1935</f>
        <v xml:space="preserve">LB </v>
      </c>
      <c r="R1935" s="91" t="str">
        <f>Emissions!M1935</f>
        <v>TON</v>
      </c>
      <c r="S1935" s="91" t="s">
        <v>9454</v>
      </c>
      <c r="T1935" s="91">
        <v>7439976</v>
      </c>
      <c r="U1935" s="91" t="s">
        <v>9452</v>
      </c>
      <c r="V1935" s="91">
        <v>8</v>
      </c>
      <c r="W1935" s="95">
        <f>Emissions!N1935</f>
        <v>0.2029440695454543</v>
      </c>
      <c r="X1935" s="95" t="str">
        <f>Emissions!O1935</f>
        <v>LB</v>
      </c>
    </row>
    <row r="1936" spans="1:24" x14ac:dyDescent="0.3">
      <c r="A1936" s="91" t="str">
        <f>Emissions!A1936</f>
        <v>37089</v>
      </c>
      <c r="B1936" s="91" t="str">
        <f>Emissions!B1936</f>
        <v>37</v>
      </c>
      <c r="C1936" s="92" t="str">
        <f>Emissions!F1936</f>
        <v>NC</v>
      </c>
      <c r="D1936" s="92" t="str">
        <f>Emissions!C1936</f>
        <v>089</v>
      </c>
      <c r="E1936" s="91" t="str">
        <f>Emissions!D1936</f>
        <v>Henderson</v>
      </c>
      <c r="F1936" s="91" t="str">
        <f>Emissions!E1936</f>
        <v>County</v>
      </c>
      <c r="G1936" s="91">
        <v>2620030001</v>
      </c>
      <c r="H1936" s="91" t="s">
        <v>9455</v>
      </c>
      <c r="I1936" s="91" t="s">
        <v>9450</v>
      </c>
      <c r="J1936" s="91" t="s">
        <v>9453</v>
      </c>
      <c r="K1936" s="91">
        <v>2014</v>
      </c>
      <c r="L1936" s="91">
        <v>515</v>
      </c>
      <c r="M1936" s="91" t="s">
        <v>9451</v>
      </c>
      <c r="N1936" s="94">
        <f>Emissions!G1936</f>
        <v>0</v>
      </c>
      <c r="O1936" s="91" t="str">
        <f>Emissions!H1936</f>
        <v>TON</v>
      </c>
      <c r="P1936" s="93">
        <f>'Emissions Factor'!$B$2</f>
        <v>5.5099999999999998E-6</v>
      </c>
      <c r="Q1936" s="91" t="str">
        <f>Emissions!L1936</f>
        <v xml:space="preserve">LB </v>
      </c>
      <c r="R1936" s="91" t="str">
        <f>Emissions!M1936</f>
        <v>TON</v>
      </c>
      <c r="S1936" s="91" t="s">
        <v>9454</v>
      </c>
      <c r="T1936" s="91">
        <v>7439976</v>
      </c>
      <c r="U1936" s="91" t="s">
        <v>9452</v>
      </c>
      <c r="V1936" s="91">
        <v>8</v>
      </c>
      <c r="W1936" s="95">
        <f>Emissions!N1936</f>
        <v>0</v>
      </c>
      <c r="X1936" s="95" t="str">
        <f>Emissions!O1936</f>
        <v>LB</v>
      </c>
    </row>
    <row r="1937" spans="1:24" x14ac:dyDescent="0.3">
      <c r="A1937" s="91" t="str">
        <f>Emissions!A1937</f>
        <v>37091</v>
      </c>
      <c r="B1937" s="91" t="str">
        <f>Emissions!B1937</f>
        <v>37</v>
      </c>
      <c r="C1937" s="92" t="str">
        <f>Emissions!F1937</f>
        <v>NC</v>
      </c>
      <c r="D1937" s="92" t="str">
        <f>Emissions!C1937</f>
        <v>091</v>
      </c>
      <c r="E1937" s="91" t="str">
        <f>Emissions!D1937</f>
        <v>Hertford</v>
      </c>
      <c r="F1937" s="91" t="str">
        <f>Emissions!E1937</f>
        <v>County</v>
      </c>
      <c r="G1937" s="91">
        <v>2620030001</v>
      </c>
      <c r="H1937" s="91" t="s">
        <v>9455</v>
      </c>
      <c r="I1937" s="91" t="s">
        <v>9450</v>
      </c>
      <c r="J1937" s="91" t="s">
        <v>9453</v>
      </c>
      <c r="K1937" s="91">
        <v>2014</v>
      </c>
      <c r="L1937" s="91">
        <v>515</v>
      </c>
      <c r="M1937" s="91" t="s">
        <v>9451</v>
      </c>
      <c r="N1937" s="94">
        <f>Emissions!G1937</f>
        <v>0</v>
      </c>
      <c r="O1937" s="91" t="str">
        <f>Emissions!H1937</f>
        <v>TON</v>
      </c>
      <c r="P1937" s="93">
        <f>'Emissions Factor'!$B$2</f>
        <v>5.5099999999999998E-6</v>
      </c>
      <c r="Q1937" s="91" t="str">
        <f>Emissions!L1937</f>
        <v xml:space="preserve">LB </v>
      </c>
      <c r="R1937" s="91" t="str">
        <f>Emissions!M1937</f>
        <v>TON</v>
      </c>
      <c r="S1937" s="91" t="s">
        <v>9454</v>
      </c>
      <c r="T1937" s="91">
        <v>7439976</v>
      </c>
      <c r="U1937" s="91" t="s">
        <v>9452</v>
      </c>
      <c r="V1937" s="91">
        <v>8</v>
      </c>
      <c r="W1937" s="95">
        <f>Emissions!N1937</f>
        <v>0</v>
      </c>
      <c r="X1937" s="95" t="str">
        <f>Emissions!O1937</f>
        <v>LB</v>
      </c>
    </row>
    <row r="1938" spans="1:24" x14ac:dyDescent="0.3">
      <c r="A1938" s="91" t="str">
        <f>Emissions!A1938</f>
        <v>37093</v>
      </c>
      <c r="B1938" s="91" t="str">
        <f>Emissions!B1938</f>
        <v>37</v>
      </c>
      <c r="C1938" s="92" t="str">
        <f>Emissions!F1938</f>
        <v>NC</v>
      </c>
      <c r="D1938" s="92" t="str">
        <f>Emissions!C1938</f>
        <v>093</v>
      </c>
      <c r="E1938" s="91" t="str">
        <f>Emissions!D1938</f>
        <v>Hoke</v>
      </c>
      <c r="F1938" s="91" t="str">
        <f>Emissions!E1938</f>
        <v>County</v>
      </c>
      <c r="G1938" s="91">
        <v>2620030001</v>
      </c>
      <c r="H1938" s="91" t="s">
        <v>9455</v>
      </c>
      <c r="I1938" s="91" t="s">
        <v>9450</v>
      </c>
      <c r="J1938" s="91" t="s">
        <v>9453</v>
      </c>
      <c r="K1938" s="91">
        <v>2014</v>
      </c>
      <c r="L1938" s="91">
        <v>515</v>
      </c>
      <c r="M1938" s="91" t="s">
        <v>9451</v>
      </c>
      <c r="N1938" s="94">
        <f>Emissions!G1938</f>
        <v>0</v>
      </c>
      <c r="O1938" s="91" t="str">
        <f>Emissions!H1938</f>
        <v>TON</v>
      </c>
      <c r="P1938" s="93">
        <f>'Emissions Factor'!$B$2</f>
        <v>5.5099999999999998E-6</v>
      </c>
      <c r="Q1938" s="91" t="str">
        <f>Emissions!L1938</f>
        <v xml:space="preserve">LB </v>
      </c>
      <c r="R1938" s="91" t="str">
        <f>Emissions!M1938</f>
        <v>TON</v>
      </c>
      <c r="S1938" s="91" t="s">
        <v>9454</v>
      </c>
      <c r="T1938" s="91">
        <v>7439976</v>
      </c>
      <c r="U1938" s="91" t="s">
        <v>9452</v>
      </c>
      <c r="V1938" s="91">
        <v>8</v>
      </c>
      <c r="W1938" s="95">
        <f>Emissions!N1938</f>
        <v>0</v>
      </c>
      <c r="X1938" s="95" t="str">
        <f>Emissions!O1938</f>
        <v>LB</v>
      </c>
    </row>
    <row r="1939" spans="1:24" x14ac:dyDescent="0.3">
      <c r="A1939" s="91" t="str">
        <f>Emissions!A1939</f>
        <v>37095</v>
      </c>
      <c r="B1939" s="91" t="str">
        <f>Emissions!B1939</f>
        <v>37</v>
      </c>
      <c r="C1939" s="92" t="str">
        <f>Emissions!F1939</f>
        <v>NC</v>
      </c>
      <c r="D1939" s="92" t="str">
        <f>Emissions!C1939</f>
        <v>095</v>
      </c>
      <c r="E1939" s="91" t="str">
        <f>Emissions!D1939</f>
        <v>Hyde</v>
      </c>
      <c r="F1939" s="91" t="str">
        <f>Emissions!E1939</f>
        <v>County</v>
      </c>
      <c r="G1939" s="91">
        <v>2620030001</v>
      </c>
      <c r="H1939" s="91" t="s">
        <v>9455</v>
      </c>
      <c r="I1939" s="91" t="s">
        <v>9450</v>
      </c>
      <c r="J1939" s="91" t="s">
        <v>9453</v>
      </c>
      <c r="K1939" s="91">
        <v>2014</v>
      </c>
      <c r="L1939" s="91">
        <v>515</v>
      </c>
      <c r="M1939" s="91" t="s">
        <v>9451</v>
      </c>
      <c r="N1939" s="94">
        <f>Emissions!G1939</f>
        <v>0</v>
      </c>
      <c r="O1939" s="91" t="str">
        <f>Emissions!H1939</f>
        <v>TON</v>
      </c>
      <c r="P1939" s="93">
        <f>'Emissions Factor'!$B$2</f>
        <v>5.5099999999999998E-6</v>
      </c>
      <c r="Q1939" s="91" t="str">
        <f>Emissions!L1939</f>
        <v xml:space="preserve">LB </v>
      </c>
      <c r="R1939" s="91" t="str">
        <f>Emissions!M1939</f>
        <v>TON</v>
      </c>
      <c r="S1939" s="91" t="s">
        <v>9454</v>
      </c>
      <c r="T1939" s="91">
        <v>7439976</v>
      </c>
      <c r="U1939" s="91" t="s">
        <v>9452</v>
      </c>
      <c r="V1939" s="91">
        <v>8</v>
      </c>
      <c r="W1939" s="95">
        <f>Emissions!N1939</f>
        <v>0</v>
      </c>
      <c r="X1939" s="95" t="str">
        <f>Emissions!O1939</f>
        <v>LB</v>
      </c>
    </row>
    <row r="1940" spans="1:24" x14ac:dyDescent="0.3">
      <c r="A1940" s="91" t="str">
        <f>Emissions!A1940</f>
        <v>37097</v>
      </c>
      <c r="B1940" s="91" t="str">
        <f>Emissions!B1940</f>
        <v>37</v>
      </c>
      <c r="C1940" s="92" t="str">
        <f>Emissions!F1940</f>
        <v>NC</v>
      </c>
      <c r="D1940" s="92" t="str">
        <f>Emissions!C1940</f>
        <v>097</v>
      </c>
      <c r="E1940" s="91" t="str">
        <f>Emissions!D1940</f>
        <v>Iredell</v>
      </c>
      <c r="F1940" s="91" t="str">
        <f>Emissions!E1940</f>
        <v>County</v>
      </c>
      <c r="G1940" s="91">
        <v>2620030001</v>
      </c>
      <c r="H1940" s="91" t="s">
        <v>9455</v>
      </c>
      <c r="I1940" s="91" t="s">
        <v>9450</v>
      </c>
      <c r="J1940" s="91" t="s">
        <v>9453</v>
      </c>
      <c r="K1940" s="91">
        <v>2014</v>
      </c>
      <c r="L1940" s="91">
        <v>515</v>
      </c>
      <c r="M1940" s="91" t="s">
        <v>9451</v>
      </c>
      <c r="N1940" s="94">
        <f>Emissions!G1940</f>
        <v>61645.945945945903</v>
      </c>
      <c r="O1940" s="91" t="str">
        <f>Emissions!H1940</f>
        <v>TON</v>
      </c>
      <c r="P1940" s="93">
        <f>'Emissions Factor'!$B$2</f>
        <v>5.5099999999999998E-6</v>
      </c>
      <c r="Q1940" s="91" t="str">
        <f>Emissions!L1940</f>
        <v xml:space="preserve">LB </v>
      </c>
      <c r="R1940" s="91" t="str">
        <f>Emissions!M1940</f>
        <v>TON</v>
      </c>
      <c r="S1940" s="91" t="s">
        <v>9454</v>
      </c>
      <c r="T1940" s="91">
        <v>7439976</v>
      </c>
      <c r="U1940" s="91" t="s">
        <v>9452</v>
      </c>
      <c r="V1940" s="91">
        <v>8</v>
      </c>
      <c r="W1940" s="95">
        <f>Emissions!N1940</f>
        <v>0.33966916216216192</v>
      </c>
      <c r="X1940" s="95" t="str">
        <f>Emissions!O1940</f>
        <v>LB</v>
      </c>
    </row>
    <row r="1941" spans="1:24" x14ac:dyDescent="0.3">
      <c r="A1941" s="91" t="str">
        <f>Emissions!A1941</f>
        <v>37099</v>
      </c>
      <c r="B1941" s="91" t="str">
        <f>Emissions!B1941</f>
        <v>37</v>
      </c>
      <c r="C1941" s="92" t="str">
        <f>Emissions!F1941</f>
        <v>NC</v>
      </c>
      <c r="D1941" s="92" t="str">
        <f>Emissions!C1941</f>
        <v>099</v>
      </c>
      <c r="E1941" s="91" t="str">
        <f>Emissions!D1941</f>
        <v>Jackson</v>
      </c>
      <c r="F1941" s="91" t="str">
        <f>Emissions!E1941</f>
        <v>County</v>
      </c>
      <c r="G1941" s="91">
        <v>2620030001</v>
      </c>
      <c r="H1941" s="91" t="s">
        <v>9455</v>
      </c>
      <c r="I1941" s="91" t="s">
        <v>9450</v>
      </c>
      <c r="J1941" s="91" t="s">
        <v>9453</v>
      </c>
      <c r="K1941" s="91">
        <v>2014</v>
      </c>
      <c r="L1941" s="91">
        <v>515</v>
      </c>
      <c r="M1941" s="91" t="s">
        <v>9451</v>
      </c>
      <c r="N1941" s="94">
        <f>Emissions!G1941</f>
        <v>0</v>
      </c>
      <c r="O1941" s="91" t="str">
        <f>Emissions!H1941</f>
        <v>TON</v>
      </c>
      <c r="P1941" s="93">
        <f>'Emissions Factor'!$B$2</f>
        <v>5.5099999999999998E-6</v>
      </c>
      <c r="Q1941" s="91" t="str">
        <f>Emissions!L1941</f>
        <v xml:space="preserve">LB </v>
      </c>
      <c r="R1941" s="91" t="str">
        <f>Emissions!M1941</f>
        <v>TON</v>
      </c>
      <c r="S1941" s="91" t="s">
        <v>9454</v>
      </c>
      <c r="T1941" s="91">
        <v>7439976</v>
      </c>
      <c r="U1941" s="91" t="s">
        <v>9452</v>
      </c>
      <c r="V1941" s="91">
        <v>8</v>
      </c>
      <c r="W1941" s="95">
        <f>Emissions!N1941</f>
        <v>0</v>
      </c>
      <c r="X1941" s="95" t="str">
        <f>Emissions!O1941</f>
        <v>LB</v>
      </c>
    </row>
    <row r="1942" spans="1:24" x14ac:dyDescent="0.3">
      <c r="A1942" s="91" t="str">
        <f>Emissions!A1942</f>
        <v>37101</v>
      </c>
      <c r="B1942" s="91" t="str">
        <f>Emissions!B1942</f>
        <v>37</v>
      </c>
      <c r="C1942" s="92" t="str">
        <f>Emissions!F1942</f>
        <v>NC</v>
      </c>
      <c r="D1942" s="92" t="str">
        <f>Emissions!C1942</f>
        <v>101</v>
      </c>
      <c r="E1942" s="91" t="str">
        <f>Emissions!D1942</f>
        <v>Johnston</v>
      </c>
      <c r="F1942" s="91" t="str">
        <f>Emissions!E1942</f>
        <v>County</v>
      </c>
      <c r="G1942" s="91">
        <v>2620030001</v>
      </c>
      <c r="H1942" s="91" t="s">
        <v>9455</v>
      </c>
      <c r="I1942" s="91" t="s">
        <v>9450</v>
      </c>
      <c r="J1942" s="91" t="s">
        <v>9453</v>
      </c>
      <c r="K1942" s="91">
        <v>2014</v>
      </c>
      <c r="L1942" s="91">
        <v>515</v>
      </c>
      <c r="M1942" s="91" t="s">
        <v>9451</v>
      </c>
      <c r="N1942" s="94">
        <f>Emissions!G1942</f>
        <v>62695.452380952403</v>
      </c>
      <c r="O1942" s="91" t="str">
        <f>Emissions!H1942</f>
        <v>TON</v>
      </c>
      <c r="P1942" s="93">
        <f>'Emissions Factor'!$B$2</f>
        <v>5.5099999999999998E-6</v>
      </c>
      <c r="Q1942" s="91" t="str">
        <f>Emissions!L1942</f>
        <v xml:space="preserve">LB </v>
      </c>
      <c r="R1942" s="91" t="str">
        <f>Emissions!M1942</f>
        <v>TON</v>
      </c>
      <c r="S1942" s="91" t="s">
        <v>9454</v>
      </c>
      <c r="T1942" s="91">
        <v>7439976</v>
      </c>
      <c r="U1942" s="91" t="s">
        <v>9452</v>
      </c>
      <c r="V1942" s="91">
        <v>8</v>
      </c>
      <c r="W1942" s="95">
        <f>Emissions!N1942</f>
        <v>0.34545194261904771</v>
      </c>
      <c r="X1942" s="95" t="str">
        <f>Emissions!O1942</f>
        <v>LB</v>
      </c>
    </row>
    <row r="1943" spans="1:24" x14ac:dyDescent="0.3">
      <c r="A1943" s="91" t="str">
        <f>Emissions!A1943</f>
        <v>37103</v>
      </c>
      <c r="B1943" s="91" t="str">
        <f>Emissions!B1943</f>
        <v>37</v>
      </c>
      <c r="C1943" s="92" t="str">
        <f>Emissions!F1943</f>
        <v>NC</v>
      </c>
      <c r="D1943" s="92" t="str">
        <f>Emissions!C1943</f>
        <v>103</v>
      </c>
      <c r="E1943" s="91" t="str">
        <f>Emissions!D1943</f>
        <v>Jones</v>
      </c>
      <c r="F1943" s="91" t="str">
        <f>Emissions!E1943</f>
        <v>County</v>
      </c>
      <c r="G1943" s="91">
        <v>2620030001</v>
      </c>
      <c r="H1943" s="91" t="s">
        <v>9455</v>
      </c>
      <c r="I1943" s="91" t="s">
        <v>9450</v>
      </c>
      <c r="J1943" s="91" t="s">
        <v>9453</v>
      </c>
      <c r="K1943" s="91">
        <v>2014</v>
      </c>
      <c r="L1943" s="91">
        <v>515</v>
      </c>
      <c r="M1943" s="91" t="s">
        <v>9451</v>
      </c>
      <c r="N1943" s="94">
        <f>Emissions!G1943</f>
        <v>0</v>
      </c>
      <c r="O1943" s="91" t="str">
        <f>Emissions!H1943</f>
        <v>TON</v>
      </c>
      <c r="P1943" s="93">
        <f>'Emissions Factor'!$B$2</f>
        <v>5.5099999999999998E-6</v>
      </c>
      <c r="Q1943" s="91" t="str">
        <f>Emissions!L1943</f>
        <v xml:space="preserve">LB </v>
      </c>
      <c r="R1943" s="91" t="str">
        <f>Emissions!M1943</f>
        <v>TON</v>
      </c>
      <c r="S1943" s="91" t="s">
        <v>9454</v>
      </c>
      <c r="T1943" s="91">
        <v>7439976</v>
      </c>
      <c r="U1943" s="91" t="s">
        <v>9452</v>
      </c>
      <c r="V1943" s="91">
        <v>8</v>
      </c>
      <c r="W1943" s="95">
        <f>Emissions!N1943</f>
        <v>0</v>
      </c>
      <c r="X1943" s="95" t="str">
        <f>Emissions!O1943</f>
        <v>LB</v>
      </c>
    </row>
    <row r="1944" spans="1:24" x14ac:dyDescent="0.3">
      <c r="A1944" s="91" t="str">
        <f>Emissions!A1944</f>
        <v>37105</v>
      </c>
      <c r="B1944" s="91" t="str">
        <f>Emissions!B1944</f>
        <v>37</v>
      </c>
      <c r="C1944" s="92" t="str">
        <f>Emissions!F1944</f>
        <v>NC</v>
      </c>
      <c r="D1944" s="92" t="str">
        <f>Emissions!C1944</f>
        <v>105</v>
      </c>
      <c r="E1944" s="91" t="str">
        <f>Emissions!D1944</f>
        <v>Lee</v>
      </c>
      <c r="F1944" s="91" t="str">
        <f>Emissions!E1944</f>
        <v>County</v>
      </c>
      <c r="G1944" s="91">
        <v>2620030001</v>
      </c>
      <c r="H1944" s="91" t="s">
        <v>9455</v>
      </c>
      <c r="I1944" s="91" t="s">
        <v>9450</v>
      </c>
      <c r="J1944" s="91" t="s">
        <v>9453</v>
      </c>
      <c r="K1944" s="91">
        <v>2014</v>
      </c>
      <c r="L1944" s="91">
        <v>515</v>
      </c>
      <c r="M1944" s="91" t="s">
        <v>9451</v>
      </c>
      <c r="N1944" s="94">
        <f>Emissions!G1944</f>
        <v>0</v>
      </c>
      <c r="O1944" s="91" t="str">
        <f>Emissions!H1944</f>
        <v>TON</v>
      </c>
      <c r="P1944" s="93">
        <f>'Emissions Factor'!$B$2</f>
        <v>5.5099999999999998E-6</v>
      </c>
      <c r="Q1944" s="91" t="str">
        <f>Emissions!L1944</f>
        <v xml:space="preserve">LB </v>
      </c>
      <c r="R1944" s="91" t="str">
        <f>Emissions!M1944</f>
        <v>TON</v>
      </c>
      <c r="S1944" s="91" t="s">
        <v>9454</v>
      </c>
      <c r="T1944" s="91">
        <v>7439976</v>
      </c>
      <c r="U1944" s="91" t="s">
        <v>9452</v>
      </c>
      <c r="V1944" s="91">
        <v>8</v>
      </c>
      <c r="W1944" s="95">
        <f>Emissions!N1944</f>
        <v>0</v>
      </c>
      <c r="X1944" s="95" t="str">
        <f>Emissions!O1944</f>
        <v>LB</v>
      </c>
    </row>
    <row r="1945" spans="1:24" x14ac:dyDescent="0.3">
      <c r="A1945" s="91" t="str">
        <f>Emissions!A1945</f>
        <v>37107</v>
      </c>
      <c r="B1945" s="91" t="str">
        <f>Emissions!B1945</f>
        <v>37</v>
      </c>
      <c r="C1945" s="92" t="str">
        <f>Emissions!F1945</f>
        <v>NC</v>
      </c>
      <c r="D1945" s="92" t="str">
        <f>Emissions!C1945</f>
        <v>107</v>
      </c>
      <c r="E1945" s="91" t="str">
        <f>Emissions!D1945</f>
        <v>Lenoir</v>
      </c>
      <c r="F1945" s="91" t="str">
        <f>Emissions!E1945</f>
        <v>County</v>
      </c>
      <c r="G1945" s="91">
        <v>2620030001</v>
      </c>
      <c r="H1945" s="91" t="s">
        <v>9455</v>
      </c>
      <c r="I1945" s="91" t="s">
        <v>9450</v>
      </c>
      <c r="J1945" s="91" t="s">
        <v>9453</v>
      </c>
      <c r="K1945" s="91">
        <v>2014</v>
      </c>
      <c r="L1945" s="91">
        <v>515</v>
      </c>
      <c r="M1945" s="91" t="s">
        <v>9451</v>
      </c>
      <c r="N1945" s="94">
        <f>Emissions!G1945</f>
        <v>0</v>
      </c>
      <c r="O1945" s="91" t="str">
        <f>Emissions!H1945</f>
        <v>TON</v>
      </c>
      <c r="P1945" s="93">
        <f>'Emissions Factor'!$B$2</f>
        <v>5.5099999999999998E-6</v>
      </c>
      <c r="Q1945" s="91" t="str">
        <f>Emissions!L1945</f>
        <v xml:space="preserve">LB </v>
      </c>
      <c r="R1945" s="91" t="str">
        <f>Emissions!M1945</f>
        <v>TON</v>
      </c>
      <c r="S1945" s="91" t="s">
        <v>9454</v>
      </c>
      <c r="T1945" s="91">
        <v>7439976</v>
      </c>
      <c r="U1945" s="91" t="s">
        <v>9452</v>
      </c>
      <c r="V1945" s="91">
        <v>8</v>
      </c>
      <c r="W1945" s="95">
        <f>Emissions!N1945</f>
        <v>0</v>
      </c>
      <c r="X1945" s="95" t="str">
        <f>Emissions!O1945</f>
        <v>LB</v>
      </c>
    </row>
    <row r="1946" spans="1:24" x14ac:dyDescent="0.3">
      <c r="A1946" s="91" t="str">
        <f>Emissions!A1946</f>
        <v>37109</v>
      </c>
      <c r="B1946" s="91" t="str">
        <f>Emissions!B1946</f>
        <v>37</v>
      </c>
      <c r="C1946" s="92" t="str">
        <f>Emissions!F1946</f>
        <v>NC</v>
      </c>
      <c r="D1946" s="92" t="str">
        <f>Emissions!C1946</f>
        <v>109</v>
      </c>
      <c r="E1946" s="91" t="str">
        <f>Emissions!D1946</f>
        <v>Lincoln</v>
      </c>
      <c r="F1946" s="91" t="str">
        <f>Emissions!E1946</f>
        <v>County</v>
      </c>
      <c r="G1946" s="91">
        <v>2620030001</v>
      </c>
      <c r="H1946" s="91" t="s">
        <v>9455</v>
      </c>
      <c r="I1946" s="91" t="s">
        <v>9450</v>
      </c>
      <c r="J1946" s="91" t="s">
        <v>9453</v>
      </c>
      <c r="K1946" s="91">
        <v>2014</v>
      </c>
      <c r="L1946" s="91">
        <v>515</v>
      </c>
      <c r="M1946" s="91" t="s">
        <v>9451</v>
      </c>
      <c r="N1946" s="94">
        <f>Emissions!G1946</f>
        <v>34314.740740740701</v>
      </c>
      <c r="O1946" s="91" t="str">
        <f>Emissions!H1946</f>
        <v>TON</v>
      </c>
      <c r="P1946" s="93">
        <f>'Emissions Factor'!$B$2</f>
        <v>5.5099999999999998E-6</v>
      </c>
      <c r="Q1946" s="91" t="str">
        <f>Emissions!L1946</f>
        <v xml:space="preserve">LB </v>
      </c>
      <c r="R1946" s="91" t="str">
        <f>Emissions!M1946</f>
        <v>TON</v>
      </c>
      <c r="S1946" s="91" t="s">
        <v>9454</v>
      </c>
      <c r="T1946" s="91">
        <v>7439976</v>
      </c>
      <c r="U1946" s="91" t="s">
        <v>9452</v>
      </c>
      <c r="V1946" s="91">
        <v>8</v>
      </c>
      <c r="W1946" s="95">
        <f>Emissions!N1946</f>
        <v>0.18907422148148126</v>
      </c>
      <c r="X1946" s="95" t="str">
        <f>Emissions!O1946</f>
        <v>LB</v>
      </c>
    </row>
    <row r="1947" spans="1:24" x14ac:dyDescent="0.3">
      <c r="A1947" s="91" t="str">
        <f>Emissions!A1947</f>
        <v>37111</v>
      </c>
      <c r="B1947" s="91" t="str">
        <f>Emissions!B1947</f>
        <v>37</v>
      </c>
      <c r="C1947" s="92" t="str">
        <f>Emissions!F1947</f>
        <v>NC</v>
      </c>
      <c r="D1947" s="92" t="str">
        <f>Emissions!C1947</f>
        <v>111</v>
      </c>
      <c r="E1947" s="91" t="str">
        <f>Emissions!D1947</f>
        <v>McDowell</v>
      </c>
      <c r="F1947" s="91" t="str">
        <f>Emissions!E1947</f>
        <v>County</v>
      </c>
      <c r="G1947" s="91">
        <v>2620030001</v>
      </c>
      <c r="H1947" s="91" t="s">
        <v>9455</v>
      </c>
      <c r="I1947" s="91" t="s">
        <v>9450</v>
      </c>
      <c r="J1947" s="91" t="s">
        <v>9453</v>
      </c>
      <c r="K1947" s="91">
        <v>2014</v>
      </c>
      <c r="L1947" s="91">
        <v>515</v>
      </c>
      <c r="M1947" s="91" t="s">
        <v>9451</v>
      </c>
      <c r="N1947" s="94">
        <f>Emissions!G1947</f>
        <v>0</v>
      </c>
      <c r="O1947" s="91" t="str">
        <f>Emissions!H1947</f>
        <v>TON</v>
      </c>
      <c r="P1947" s="93">
        <f>'Emissions Factor'!$B$2</f>
        <v>5.5099999999999998E-6</v>
      </c>
      <c r="Q1947" s="91" t="str">
        <f>Emissions!L1947</f>
        <v xml:space="preserve">LB </v>
      </c>
      <c r="R1947" s="91" t="str">
        <f>Emissions!M1947</f>
        <v>TON</v>
      </c>
      <c r="S1947" s="91" t="s">
        <v>9454</v>
      </c>
      <c r="T1947" s="91">
        <v>7439976</v>
      </c>
      <c r="U1947" s="91" t="s">
        <v>9452</v>
      </c>
      <c r="V1947" s="91">
        <v>8</v>
      </c>
      <c r="W1947" s="95">
        <f>Emissions!N1947</f>
        <v>0</v>
      </c>
      <c r="X1947" s="95" t="str">
        <f>Emissions!O1947</f>
        <v>LB</v>
      </c>
    </row>
    <row r="1948" spans="1:24" x14ac:dyDescent="0.3">
      <c r="A1948" s="91" t="str">
        <f>Emissions!A1948</f>
        <v>37113</v>
      </c>
      <c r="B1948" s="91" t="str">
        <f>Emissions!B1948</f>
        <v>37</v>
      </c>
      <c r="C1948" s="92" t="str">
        <f>Emissions!F1948</f>
        <v>NC</v>
      </c>
      <c r="D1948" s="92" t="str">
        <f>Emissions!C1948</f>
        <v>113</v>
      </c>
      <c r="E1948" s="91" t="str">
        <f>Emissions!D1948</f>
        <v>Macon</v>
      </c>
      <c r="F1948" s="91" t="str">
        <f>Emissions!E1948</f>
        <v>County</v>
      </c>
      <c r="G1948" s="91">
        <v>2620030001</v>
      </c>
      <c r="H1948" s="91" t="s">
        <v>9455</v>
      </c>
      <c r="I1948" s="91" t="s">
        <v>9450</v>
      </c>
      <c r="J1948" s="91" t="s">
        <v>9453</v>
      </c>
      <c r="K1948" s="91">
        <v>2014</v>
      </c>
      <c r="L1948" s="91">
        <v>515</v>
      </c>
      <c r="M1948" s="91" t="s">
        <v>9451</v>
      </c>
      <c r="N1948" s="94">
        <f>Emissions!G1948</f>
        <v>0</v>
      </c>
      <c r="O1948" s="91" t="str">
        <f>Emissions!H1948</f>
        <v>TON</v>
      </c>
      <c r="P1948" s="93">
        <f>'Emissions Factor'!$B$2</f>
        <v>5.5099999999999998E-6</v>
      </c>
      <c r="Q1948" s="91" t="str">
        <f>Emissions!L1948</f>
        <v xml:space="preserve">LB </v>
      </c>
      <c r="R1948" s="91" t="str">
        <f>Emissions!M1948</f>
        <v>TON</v>
      </c>
      <c r="S1948" s="91" t="s">
        <v>9454</v>
      </c>
      <c r="T1948" s="91">
        <v>7439976</v>
      </c>
      <c r="U1948" s="91" t="s">
        <v>9452</v>
      </c>
      <c r="V1948" s="91">
        <v>8</v>
      </c>
      <c r="W1948" s="95">
        <f>Emissions!N1948</f>
        <v>0</v>
      </c>
      <c r="X1948" s="95" t="str">
        <f>Emissions!O1948</f>
        <v>LB</v>
      </c>
    </row>
    <row r="1949" spans="1:24" x14ac:dyDescent="0.3">
      <c r="A1949" s="91" t="str">
        <f>Emissions!A1949</f>
        <v>37115</v>
      </c>
      <c r="B1949" s="91" t="str">
        <f>Emissions!B1949</f>
        <v>37</v>
      </c>
      <c r="C1949" s="92" t="str">
        <f>Emissions!F1949</f>
        <v>NC</v>
      </c>
      <c r="D1949" s="92" t="str">
        <f>Emissions!C1949</f>
        <v>115</v>
      </c>
      <c r="E1949" s="91" t="str">
        <f>Emissions!D1949</f>
        <v>Madison</v>
      </c>
      <c r="F1949" s="91" t="str">
        <f>Emissions!E1949</f>
        <v>County</v>
      </c>
      <c r="G1949" s="91">
        <v>2620030001</v>
      </c>
      <c r="H1949" s="91" t="s">
        <v>9455</v>
      </c>
      <c r="I1949" s="91" t="s">
        <v>9450</v>
      </c>
      <c r="J1949" s="91" t="s">
        <v>9453</v>
      </c>
      <c r="K1949" s="91">
        <v>2014</v>
      </c>
      <c r="L1949" s="91">
        <v>515</v>
      </c>
      <c r="M1949" s="91" t="s">
        <v>9451</v>
      </c>
      <c r="N1949" s="94">
        <f>Emissions!G1949</f>
        <v>0</v>
      </c>
      <c r="O1949" s="91" t="str">
        <f>Emissions!H1949</f>
        <v>TON</v>
      </c>
      <c r="P1949" s="93">
        <f>'Emissions Factor'!$B$2</f>
        <v>5.5099999999999998E-6</v>
      </c>
      <c r="Q1949" s="91" t="str">
        <f>Emissions!L1949</f>
        <v xml:space="preserve">LB </v>
      </c>
      <c r="R1949" s="91" t="str">
        <f>Emissions!M1949</f>
        <v>TON</v>
      </c>
      <c r="S1949" s="91" t="s">
        <v>9454</v>
      </c>
      <c r="T1949" s="91">
        <v>7439976</v>
      </c>
      <c r="U1949" s="91" t="s">
        <v>9452</v>
      </c>
      <c r="V1949" s="91">
        <v>8</v>
      </c>
      <c r="W1949" s="95">
        <f>Emissions!N1949</f>
        <v>0</v>
      </c>
      <c r="X1949" s="95" t="str">
        <f>Emissions!O1949</f>
        <v>LB</v>
      </c>
    </row>
    <row r="1950" spans="1:24" x14ac:dyDescent="0.3">
      <c r="A1950" s="91" t="str">
        <f>Emissions!A1950</f>
        <v>37117</v>
      </c>
      <c r="B1950" s="91" t="str">
        <f>Emissions!B1950</f>
        <v>37</v>
      </c>
      <c r="C1950" s="92" t="str">
        <f>Emissions!F1950</f>
        <v>NC</v>
      </c>
      <c r="D1950" s="92" t="str">
        <f>Emissions!C1950</f>
        <v>117</v>
      </c>
      <c r="E1950" s="91" t="str">
        <f>Emissions!D1950</f>
        <v>Martin</v>
      </c>
      <c r="F1950" s="91" t="str">
        <f>Emissions!E1950</f>
        <v>County</v>
      </c>
      <c r="G1950" s="91">
        <v>2620030001</v>
      </c>
      <c r="H1950" s="91" t="s">
        <v>9455</v>
      </c>
      <c r="I1950" s="91" t="s">
        <v>9450</v>
      </c>
      <c r="J1950" s="91" t="s">
        <v>9453</v>
      </c>
      <c r="K1950" s="91">
        <v>2014</v>
      </c>
      <c r="L1950" s="91">
        <v>515</v>
      </c>
      <c r="M1950" s="91" t="s">
        <v>9451</v>
      </c>
      <c r="N1950" s="94">
        <f>Emissions!G1950</f>
        <v>0</v>
      </c>
      <c r="O1950" s="91" t="str">
        <f>Emissions!H1950</f>
        <v>TON</v>
      </c>
      <c r="P1950" s="93">
        <f>'Emissions Factor'!$B$2</f>
        <v>5.5099999999999998E-6</v>
      </c>
      <c r="Q1950" s="91" t="str">
        <f>Emissions!L1950</f>
        <v xml:space="preserve">LB </v>
      </c>
      <c r="R1950" s="91" t="str">
        <f>Emissions!M1950</f>
        <v>TON</v>
      </c>
      <c r="S1950" s="91" t="s">
        <v>9454</v>
      </c>
      <c r="T1950" s="91">
        <v>7439976</v>
      </c>
      <c r="U1950" s="91" t="s">
        <v>9452</v>
      </c>
      <c r="V1950" s="91">
        <v>8</v>
      </c>
      <c r="W1950" s="95">
        <f>Emissions!N1950</f>
        <v>0</v>
      </c>
      <c r="X1950" s="95" t="str">
        <f>Emissions!O1950</f>
        <v>LB</v>
      </c>
    </row>
    <row r="1951" spans="1:24" x14ac:dyDescent="0.3">
      <c r="A1951" s="91" t="str">
        <f>Emissions!A1951</f>
        <v>37119</v>
      </c>
      <c r="B1951" s="91" t="str">
        <f>Emissions!B1951</f>
        <v>37</v>
      </c>
      <c r="C1951" s="92" t="str">
        <f>Emissions!F1951</f>
        <v>NC</v>
      </c>
      <c r="D1951" s="92" t="str">
        <f>Emissions!C1951</f>
        <v>119</v>
      </c>
      <c r="E1951" s="91" t="str">
        <f>Emissions!D1951</f>
        <v>Mecklenburg</v>
      </c>
      <c r="F1951" s="91" t="str">
        <f>Emissions!E1951</f>
        <v>County</v>
      </c>
      <c r="G1951" s="91">
        <v>2620030001</v>
      </c>
      <c r="H1951" s="91" t="s">
        <v>9455</v>
      </c>
      <c r="I1951" s="91" t="s">
        <v>9450</v>
      </c>
      <c r="J1951" s="91" t="s">
        <v>9453</v>
      </c>
      <c r="K1951" s="91">
        <v>2014</v>
      </c>
      <c r="L1951" s="91">
        <v>515</v>
      </c>
      <c r="M1951" s="91" t="s">
        <v>9451</v>
      </c>
      <c r="N1951" s="94">
        <f>Emissions!G1951</f>
        <v>0</v>
      </c>
      <c r="O1951" s="91" t="str">
        <f>Emissions!H1951</f>
        <v>TON</v>
      </c>
      <c r="P1951" s="93">
        <f>'Emissions Factor'!$B$2</f>
        <v>5.5099999999999998E-6</v>
      </c>
      <c r="Q1951" s="91" t="str">
        <f>Emissions!L1951</f>
        <v xml:space="preserve">LB </v>
      </c>
      <c r="R1951" s="91" t="str">
        <f>Emissions!M1951</f>
        <v>TON</v>
      </c>
      <c r="S1951" s="91" t="s">
        <v>9454</v>
      </c>
      <c r="T1951" s="91">
        <v>7439976</v>
      </c>
      <c r="U1951" s="91" t="s">
        <v>9452</v>
      </c>
      <c r="V1951" s="91">
        <v>8</v>
      </c>
      <c r="W1951" s="95">
        <f>Emissions!N1951</f>
        <v>0</v>
      </c>
      <c r="X1951" s="95" t="str">
        <f>Emissions!O1951</f>
        <v>LB</v>
      </c>
    </row>
    <row r="1952" spans="1:24" x14ac:dyDescent="0.3">
      <c r="A1952" s="91" t="str">
        <f>Emissions!A1952</f>
        <v>37121</v>
      </c>
      <c r="B1952" s="91" t="str">
        <f>Emissions!B1952</f>
        <v>37</v>
      </c>
      <c r="C1952" s="92" t="str">
        <f>Emissions!F1952</f>
        <v>NC</v>
      </c>
      <c r="D1952" s="92" t="str">
        <f>Emissions!C1952</f>
        <v>121</v>
      </c>
      <c r="E1952" s="91" t="str">
        <f>Emissions!D1952</f>
        <v>Mitchell</v>
      </c>
      <c r="F1952" s="91" t="str">
        <f>Emissions!E1952</f>
        <v>County</v>
      </c>
      <c r="G1952" s="91">
        <v>2620030001</v>
      </c>
      <c r="H1952" s="91" t="s">
        <v>9455</v>
      </c>
      <c r="I1952" s="91" t="s">
        <v>9450</v>
      </c>
      <c r="J1952" s="91" t="s">
        <v>9453</v>
      </c>
      <c r="K1952" s="91">
        <v>2014</v>
      </c>
      <c r="L1952" s="91">
        <v>515</v>
      </c>
      <c r="M1952" s="91" t="s">
        <v>9451</v>
      </c>
      <c r="N1952" s="94">
        <f>Emissions!G1952</f>
        <v>0</v>
      </c>
      <c r="O1952" s="91" t="str">
        <f>Emissions!H1952</f>
        <v>TON</v>
      </c>
      <c r="P1952" s="93">
        <f>'Emissions Factor'!$B$2</f>
        <v>5.5099999999999998E-6</v>
      </c>
      <c r="Q1952" s="91" t="str">
        <f>Emissions!L1952</f>
        <v xml:space="preserve">LB </v>
      </c>
      <c r="R1952" s="91" t="str">
        <f>Emissions!M1952</f>
        <v>TON</v>
      </c>
      <c r="S1952" s="91" t="s">
        <v>9454</v>
      </c>
      <c r="T1952" s="91">
        <v>7439976</v>
      </c>
      <c r="U1952" s="91" t="s">
        <v>9452</v>
      </c>
      <c r="V1952" s="91">
        <v>8</v>
      </c>
      <c r="W1952" s="95">
        <f>Emissions!N1952</f>
        <v>0</v>
      </c>
      <c r="X1952" s="95" t="str">
        <f>Emissions!O1952</f>
        <v>LB</v>
      </c>
    </row>
    <row r="1953" spans="1:24" x14ac:dyDescent="0.3">
      <c r="A1953" s="91" t="str">
        <f>Emissions!A1953</f>
        <v>37123</v>
      </c>
      <c r="B1953" s="91" t="str">
        <f>Emissions!B1953</f>
        <v>37</v>
      </c>
      <c r="C1953" s="92" t="str">
        <f>Emissions!F1953</f>
        <v>NC</v>
      </c>
      <c r="D1953" s="92" t="str">
        <f>Emissions!C1953</f>
        <v>123</v>
      </c>
      <c r="E1953" s="91" t="str">
        <f>Emissions!D1953</f>
        <v>Montgomery</v>
      </c>
      <c r="F1953" s="91" t="str">
        <f>Emissions!E1953</f>
        <v>County</v>
      </c>
      <c r="G1953" s="91">
        <v>2620030001</v>
      </c>
      <c r="H1953" s="91" t="s">
        <v>9455</v>
      </c>
      <c r="I1953" s="91" t="s">
        <v>9450</v>
      </c>
      <c r="J1953" s="91" t="s">
        <v>9453</v>
      </c>
      <c r="K1953" s="91">
        <v>2014</v>
      </c>
      <c r="L1953" s="91">
        <v>515</v>
      </c>
      <c r="M1953" s="91" t="s">
        <v>9451</v>
      </c>
      <c r="N1953" s="94">
        <f>Emissions!G1953</f>
        <v>154978.6</v>
      </c>
      <c r="O1953" s="91" t="str">
        <f>Emissions!H1953</f>
        <v>TON</v>
      </c>
      <c r="P1953" s="93">
        <f>'Emissions Factor'!$B$2</f>
        <v>5.5099999999999998E-6</v>
      </c>
      <c r="Q1953" s="91" t="str">
        <f>Emissions!L1953</f>
        <v xml:space="preserve">LB </v>
      </c>
      <c r="R1953" s="91" t="str">
        <f>Emissions!M1953</f>
        <v>TON</v>
      </c>
      <c r="S1953" s="91" t="s">
        <v>9454</v>
      </c>
      <c r="T1953" s="91">
        <v>7439976</v>
      </c>
      <c r="U1953" s="91" t="s">
        <v>9452</v>
      </c>
      <c r="V1953" s="91">
        <v>8</v>
      </c>
      <c r="W1953" s="95">
        <f>Emissions!N1953</f>
        <v>0.85393208600000003</v>
      </c>
      <c r="X1953" s="95" t="str">
        <f>Emissions!O1953</f>
        <v>LB</v>
      </c>
    </row>
    <row r="1954" spans="1:24" x14ac:dyDescent="0.3">
      <c r="A1954" s="91" t="str">
        <f>Emissions!A1954</f>
        <v>37125</v>
      </c>
      <c r="B1954" s="91" t="str">
        <f>Emissions!B1954</f>
        <v>37</v>
      </c>
      <c r="C1954" s="92" t="str">
        <f>Emissions!F1954</f>
        <v>NC</v>
      </c>
      <c r="D1954" s="92" t="str">
        <f>Emissions!C1954</f>
        <v>125</v>
      </c>
      <c r="E1954" s="91" t="str">
        <f>Emissions!D1954</f>
        <v>Moore</v>
      </c>
      <c r="F1954" s="91" t="str">
        <f>Emissions!E1954</f>
        <v>County</v>
      </c>
      <c r="G1954" s="91">
        <v>2620030001</v>
      </c>
      <c r="H1954" s="91" t="s">
        <v>9455</v>
      </c>
      <c r="I1954" s="91" t="s">
        <v>9450</v>
      </c>
      <c r="J1954" s="91" t="s">
        <v>9453</v>
      </c>
      <c r="K1954" s="91">
        <v>2014</v>
      </c>
      <c r="L1954" s="91">
        <v>515</v>
      </c>
      <c r="M1954" s="91" t="s">
        <v>9451</v>
      </c>
      <c r="N1954" s="94">
        <f>Emissions!G1954</f>
        <v>0</v>
      </c>
      <c r="O1954" s="91" t="str">
        <f>Emissions!H1954</f>
        <v>TON</v>
      </c>
      <c r="P1954" s="93">
        <f>'Emissions Factor'!$B$2</f>
        <v>5.5099999999999998E-6</v>
      </c>
      <c r="Q1954" s="91" t="str">
        <f>Emissions!L1954</f>
        <v xml:space="preserve">LB </v>
      </c>
      <c r="R1954" s="91" t="str">
        <f>Emissions!M1954</f>
        <v>TON</v>
      </c>
      <c r="S1954" s="91" t="s">
        <v>9454</v>
      </c>
      <c r="T1954" s="91">
        <v>7439976</v>
      </c>
      <c r="U1954" s="91" t="s">
        <v>9452</v>
      </c>
      <c r="V1954" s="91">
        <v>8</v>
      </c>
      <c r="W1954" s="95">
        <f>Emissions!N1954</f>
        <v>0</v>
      </c>
      <c r="X1954" s="95" t="str">
        <f>Emissions!O1954</f>
        <v>LB</v>
      </c>
    </row>
    <row r="1955" spans="1:24" x14ac:dyDescent="0.3">
      <c r="A1955" s="91" t="str">
        <f>Emissions!A1955</f>
        <v>37127</v>
      </c>
      <c r="B1955" s="91" t="str">
        <f>Emissions!B1955</f>
        <v>37</v>
      </c>
      <c r="C1955" s="92" t="str">
        <f>Emissions!F1955</f>
        <v>NC</v>
      </c>
      <c r="D1955" s="92" t="str">
        <f>Emissions!C1955</f>
        <v>127</v>
      </c>
      <c r="E1955" s="91" t="str">
        <f>Emissions!D1955</f>
        <v>Nash</v>
      </c>
      <c r="F1955" s="91" t="str">
        <f>Emissions!E1955</f>
        <v>County</v>
      </c>
      <c r="G1955" s="91">
        <v>2620030001</v>
      </c>
      <c r="H1955" s="91" t="s">
        <v>9455</v>
      </c>
      <c r="I1955" s="91" t="s">
        <v>9450</v>
      </c>
      <c r="J1955" s="91" t="s">
        <v>9453</v>
      </c>
      <c r="K1955" s="91">
        <v>2014</v>
      </c>
      <c r="L1955" s="91">
        <v>515</v>
      </c>
      <c r="M1955" s="91" t="s">
        <v>9451</v>
      </c>
      <c r="N1955" s="94">
        <f>Emissions!G1955</f>
        <v>0</v>
      </c>
      <c r="O1955" s="91" t="str">
        <f>Emissions!H1955</f>
        <v>TON</v>
      </c>
      <c r="P1955" s="93">
        <f>'Emissions Factor'!$B$2</f>
        <v>5.5099999999999998E-6</v>
      </c>
      <c r="Q1955" s="91" t="str">
        <f>Emissions!L1955</f>
        <v xml:space="preserve">LB </v>
      </c>
      <c r="R1955" s="91" t="str">
        <f>Emissions!M1955</f>
        <v>TON</v>
      </c>
      <c r="S1955" s="91" t="s">
        <v>9454</v>
      </c>
      <c r="T1955" s="91">
        <v>7439976</v>
      </c>
      <c r="U1955" s="91" t="s">
        <v>9452</v>
      </c>
      <c r="V1955" s="91">
        <v>8</v>
      </c>
      <c r="W1955" s="95">
        <f>Emissions!N1955</f>
        <v>0</v>
      </c>
      <c r="X1955" s="95" t="str">
        <f>Emissions!O1955</f>
        <v>LB</v>
      </c>
    </row>
    <row r="1956" spans="1:24" x14ac:dyDescent="0.3">
      <c r="A1956" s="91" t="str">
        <f>Emissions!A1956</f>
        <v>37129</v>
      </c>
      <c r="B1956" s="91" t="str">
        <f>Emissions!B1956</f>
        <v>37</v>
      </c>
      <c r="C1956" s="92" t="str">
        <f>Emissions!F1956</f>
        <v>NC</v>
      </c>
      <c r="D1956" s="92" t="str">
        <f>Emissions!C1956</f>
        <v>129</v>
      </c>
      <c r="E1956" s="91" t="str">
        <f>Emissions!D1956</f>
        <v>New Hanover</v>
      </c>
      <c r="F1956" s="91" t="str">
        <f>Emissions!E1956</f>
        <v>County</v>
      </c>
      <c r="G1956" s="91">
        <v>2620030001</v>
      </c>
      <c r="H1956" s="91" t="s">
        <v>9455</v>
      </c>
      <c r="I1956" s="91" t="s">
        <v>9450</v>
      </c>
      <c r="J1956" s="91" t="s">
        <v>9453</v>
      </c>
      <c r="K1956" s="91">
        <v>2014</v>
      </c>
      <c r="L1956" s="91">
        <v>515</v>
      </c>
      <c r="M1956" s="91" t="s">
        <v>9451</v>
      </c>
      <c r="N1956" s="94">
        <f>Emissions!G1956</f>
        <v>117368.11111111099</v>
      </c>
      <c r="O1956" s="91" t="str">
        <f>Emissions!H1956</f>
        <v>TON</v>
      </c>
      <c r="P1956" s="93">
        <f>'Emissions Factor'!$B$2</f>
        <v>5.5099999999999998E-6</v>
      </c>
      <c r="Q1956" s="91" t="str">
        <f>Emissions!L1956</f>
        <v xml:space="preserve">LB </v>
      </c>
      <c r="R1956" s="91" t="str">
        <f>Emissions!M1956</f>
        <v>TON</v>
      </c>
      <c r="S1956" s="91" t="s">
        <v>9454</v>
      </c>
      <c r="T1956" s="91">
        <v>7439976</v>
      </c>
      <c r="U1956" s="91" t="s">
        <v>9452</v>
      </c>
      <c r="V1956" s="91">
        <v>8</v>
      </c>
      <c r="W1956" s="95">
        <f>Emissions!N1956</f>
        <v>0.64669829222222153</v>
      </c>
      <c r="X1956" s="95" t="str">
        <f>Emissions!O1956</f>
        <v>LB</v>
      </c>
    </row>
    <row r="1957" spans="1:24" x14ac:dyDescent="0.3">
      <c r="A1957" s="91" t="str">
        <f>Emissions!A1957</f>
        <v>37131</v>
      </c>
      <c r="B1957" s="91" t="str">
        <f>Emissions!B1957</f>
        <v>37</v>
      </c>
      <c r="C1957" s="92" t="str">
        <f>Emissions!F1957</f>
        <v>NC</v>
      </c>
      <c r="D1957" s="92" t="str">
        <f>Emissions!C1957</f>
        <v>131</v>
      </c>
      <c r="E1957" s="91" t="str">
        <f>Emissions!D1957</f>
        <v>Northampton</v>
      </c>
      <c r="F1957" s="91" t="str">
        <f>Emissions!E1957</f>
        <v>County</v>
      </c>
      <c r="G1957" s="91">
        <v>2620030001</v>
      </c>
      <c r="H1957" s="91" t="s">
        <v>9455</v>
      </c>
      <c r="I1957" s="91" t="s">
        <v>9450</v>
      </c>
      <c r="J1957" s="91" t="s">
        <v>9453</v>
      </c>
      <c r="K1957" s="91">
        <v>2014</v>
      </c>
      <c r="L1957" s="91">
        <v>515</v>
      </c>
      <c r="M1957" s="91" t="s">
        <v>9451</v>
      </c>
      <c r="N1957" s="94">
        <f>Emissions!G1957</f>
        <v>0</v>
      </c>
      <c r="O1957" s="91" t="str">
        <f>Emissions!H1957</f>
        <v>TON</v>
      </c>
      <c r="P1957" s="93">
        <f>'Emissions Factor'!$B$2</f>
        <v>5.5099999999999998E-6</v>
      </c>
      <c r="Q1957" s="91" t="str">
        <f>Emissions!L1957</f>
        <v xml:space="preserve">LB </v>
      </c>
      <c r="R1957" s="91" t="str">
        <f>Emissions!M1957</f>
        <v>TON</v>
      </c>
      <c r="S1957" s="91" t="s">
        <v>9454</v>
      </c>
      <c r="T1957" s="91">
        <v>7439976</v>
      </c>
      <c r="U1957" s="91" t="s">
        <v>9452</v>
      </c>
      <c r="V1957" s="91">
        <v>8</v>
      </c>
      <c r="W1957" s="95">
        <f>Emissions!N1957</f>
        <v>0</v>
      </c>
      <c r="X1957" s="95" t="str">
        <f>Emissions!O1957</f>
        <v>LB</v>
      </c>
    </row>
    <row r="1958" spans="1:24" x14ac:dyDescent="0.3">
      <c r="A1958" s="91" t="str">
        <f>Emissions!A1958</f>
        <v>37133</v>
      </c>
      <c r="B1958" s="91" t="str">
        <f>Emissions!B1958</f>
        <v>37</v>
      </c>
      <c r="C1958" s="92" t="str">
        <f>Emissions!F1958</f>
        <v>NC</v>
      </c>
      <c r="D1958" s="92" t="str">
        <f>Emissions!C1958</f>
        <v>133</v>
      </c>
      <c r="E1958" s="91" t="str">
        <f>Emissions!D1958</f>
        <v>Onslow</v>
      </c>
      <c r="F1958" s="91" t="str">
        <f>Emissions!E1958</f>
        <v>County</v>
      </c>
      <c r="G1958" s="91">
        <v>2620030001</v>
      </c>
      <c r="H1958" s="91" t="s">
        <v>9455</v>
      </c>
      <c r="I1958" s="91" t="s">
        <v>9450</v>
      </c>
      <c r="J1958" s="91" t="s">
        <v>9453</v>
      </c>
      <c r="K1958" s="91">
        <v>2014</v>
      </c>
      <c r="L1958" s="91">
        <v>515</v>
      </c>
      <c r="M1958" s="91" t="s">
        <v>9451</v>
      </c>
      <c r="N1958" s="94">
        <f>Emissions!G1958</f>
        <v>111022.58823529421</v>
      </c>
      <c r="O1958" s="91" t="str">
        <f>Emissions!H1958</f>
        <v>TON</v>
      </c>
      <c r="P1958" s="93">
        <f>'Emissions Factor'!$B$2</f>
        <v>5.5099999999999998E-6</v>
      </c>
      <c r="Q1958" s="91" t="str">
        <f>Emissions!L1958</f>
        <v xml:space="preserve">LB </v>
      </c>
      <c r="R1958" s="91" t="str">
        <f>Emissions!M1958</f>
        <v>TON</v>
      </c>
      <c r="S1958" s="91" t="s">
        <v>9454</v>
      </c>
      <c r="T1958" s="91">
        <v>7439976</v>
      </c>
      <c r="U1958" s="91" t="s">
        <v>9452</v>
      </c>
      <c r="V1958" s="91">
        <v>8</v>
      </c>
      <c r="W1958" s="95">
        <f>Emissions!N1958</f>
        <v>0.61173446117647112</v>
      </c>
      <c r="X1958" s="95" t="str">
        <f>Emissions!O1958</f>
        <v>LB</v>
      </c>
    </row>
    <row r="1959" spans="1:24" x14ac:dyDescent="0.3">
      <c r="A1959" s="91" t="str">
        <f>Emissions!A1959</f>
        <v>37135</v>
      </c>
      <c r="B1959" s="91" t="str">
        <f>Emissions!B1959</f>
        <v>37</v>
      </c>
      <c r="C1959" s="92" t="str">
        <f>Emissions!F1959</f>
        <v>NC</v>
      </c>
      <c r="D1959" s="92" t="str">
        <f>Emissions!C1959</f>
        <v>135</v>
      </c>
      <c r="E1959" s="91" t="str">
        <f>Emissions!D1959</f>
        <v>Orange</v>
      </c>
      <c r="F1959" s="91" t="str">
        <f>Emissions!E1959</f>
        <v>County</v>
      </c>
      <c r="G1959" s="91">
        <v>2620030001</v>
      </c>
      <c r="H1959" s="91" t="s">
        <v>9455</v>
      </c>
      <c r="I1959" s="91" t="s">
        <v>9450</v>
      </c>
      <c r="J1959" s="91" t="s">
        <v>9453</v>
      </c>
      <c r="K1959" s="91">
        <v>2014</v>
      </c>
      <c r="L1959" s="91">
        <v>515</v>
      </c>
      <c r="M1959" s="91" t="s">
        <v>9451</v>
      </c>
      <c r="N1959" s="94">
        <f>Emissions!G1959</f>
        <v>55000</v>
      </c>
      <c r="O1959" s="91" t="str">
        <f>Emissions!H1959</f>
        <v>TON</v>
      </c>
      <c r="P1959" s="93">
        <f>'Emissions Factor'!$B$2</f>
        <v>5.5099999999999998E-6</v>
      </c>
      <c r="Q1959" s="91" t="str">
        <f>Emissions!L1959</f>
        <v xml:space="preserve">LB </v>
      </c>
      <c r="R1959" s="91" t="str">
        <f>Emissions!M1959</f>
        <v>TON</v>
      </c>
      <c r="S1959" s="91" t="s">
        <v>9454</v>
      </c>
      <c r="T1959" s="91">
        <v>7439976</v>
      </c>
      <c r="U1959" s="91" t="s">
        <v>9452</v>
      </c>
      <c r="V1959" s="91">
        <v>8</v>
      </c>
      <c r="W1959" s="95">
        <f>Emissions!N1959</f>
        <v>0.30304999999999999</v>
      </c>
      <c r="X1959" s="95" t="str">
        <f>Emissions!O1959</f>
        <v>LB</v>
      </c>
    </row>
    <row r="1960" spans="1:24" x14ac:dyDescent="0.3">
      <c r="A1960" s="91" t="str">
        <f>Emissions!A1960</f>
        <v>37137</v>
      </c>
      <c r="B1960" s="91" t="str">
        <f>Emissions!B1960</f>
        <v>37</v>
      </c>
      <c r="C1960" s="92" t="str">
        <f>Emissions!F1960</f>
        <v>NC</v>
      </c>
      <c r="D1960" s="92" t="str">
        <f>Emissions!C1960</f>
        <v>137</v>
      </c>
      <c r="E1960" s="91" t="str">
        <f>Emissions!D1960</f>
        <v>Pamlico</v>
      </c>
      <c r="F1960" s="91" t="str">
        <f>Emissions!E1960</f>
        <v>County</v>
      </c>
      <c r="G1960" s="91">
        <v>2620030001</v>
      </c>
      <c r="H1960" s="91" t="s">
        <v>9455</v>
      </c>
      <c r="I1960" s="91" t="s">
        <v>9450</v>
      </c>
      <c r="J1960" s="91" t="s">
        <v>9453</v>
      </c>
      <c r="K1960" s="91">
        <v>2014</v>
      </c>
      <c r="L1960" s="91">
        <v>515</v>
      </c>
      <c r="M1960" s="91" t="s">
        <v>9451</v>
      </c>
      <c r="N1960" s="94">
        <f>Emissions!G1960</f>
        <v>0</v>
      </c>
      <c r="O1960" s="91" t="str">
        <f>Emissions!H1960</f>
        <v>TON</v>
      </c>
      <c r="P1960" s="93">
        <f>'Emissions Factor'!$B$2</f>
        <v>5.5099999999999998E-6</v>
      </c>
      <c r="Q1960" s="91" t="str">
        <f>Emissions!L1960</f>
        <v xml:space="preserve">LB </v>
      </c>
      <c r="R1960" s="91" t="str">
        <f>Emissions!M1960</f>
        <v>TON</v>
      </c>
      <c r="S1960" s="91" t="s">
        <v>9454</v>
      </c>
      <c r="T1960" s="91">
        <v>7439976</v>
      </c>
      <c r="U1960" s="91" t="s">
        <v>9452</v>
      </c>
      <c r="V1960" s="91">
        <v>8</v>
      </c>
      <c r="W1960" s="95">
        <f>Emissions!N1960</f>
        <v>0</v>
      </c>
      <c r="X1960" s="95" t="str">
        <f>Emissions!O1960</f>
        <v>LB</v>
      </c>
    </row>
    <row r="1961" spans="1:24" x14ac:dyDescent="0.3">
      <c r="A1961" s="91" t="str">
        <f>Emissions!A1961</f>
        <v>37139</v>
      </c>
      <c r="B1961" s="91" t="str">
        <f>Emissions!B1961</f>
        <v>37</v>
      </c>
      <c r="C1961" s="92" t="str">
        <f>Emissions!F1961</f>
        <v>NC</v>
      </c>
      <c r="D1961" s="92" t="str">
        <f>Emissions!C1961</f>
        <v>139</v>
      </c>
      <c r="E1961" s="91" t="str">
        <f>Emissions!D1961</f>
        <v>Pasquotank</v>
      </c>
      <c r="F1961" s="91" t="str">
        <f>Emissions!E1961</f>
        <v>County</v>
      </c>
      <c r="G1961" s="91">
        <v>2620030001</v>
      </c>
      <c r="H1961" s="91" t="s">
        <v>9455</v>
      </c>
      <c r="I1961" s="91" t="s">
        <v>9450</v>
      </c>
      <c r="J1961" s="91" t="s">
        <v>9453</v>
      </c>
      <c r="K1961" s="91">
        <v>2014</v>
      </c>
      <c r="L1961" s="91">
        <v>515</v>
      </c>
      <c r="M1961" s="91" t="s">
        <v>9451</v>
      </c>
      <c r="N1961" s="94">
        <f>Emissions!G1961</f>
        <v>0</v>
      </c>
      <c r="O1961" s="91" t="str">
        <f>Emissions!H1961</f>
        <v>TON</v>
      </c>
      <c r="P1961" s="93">
        <f>'Emissions Factor'!$B$2</f>
        <v>5.5099999999999998E-6</v>
      </c>
      <c r="Q1961" s="91" t="str">
        <f>Emissions!L1961</f>
        <v xml:space="preserve">LB </v>
      </c>
      <c r="R1961" s="91" t="str">
        <f>Emissions!M1961</f>
        <v>TON</v>
      </c>
      <c r="S1961" s="91" t="s">
        <v>9454</v>
      </c>
      <c r="T1961" s="91">
        <v>7439976</v>
      </c>
      <c r="U1961" s="91" t="s">
        <v>9452</v>
      </c>
      <c r="V1961" s="91">
        <v>8</v>
      </c>
      <c r="W1961" s="95">
        <f>Emissions!N1961</f>
        <v>0</v>
      </c>
      <c r="X1961" s="95" t="str">
        <f>Emissions!O1961</f>
        <v>LB</v>
      </c>
    </row>
    <row r="1962" spans="1:24" x14ac:dyDescent="0.3">
      <c r="A1962" s="91" t="str">
        <f>Emissions!A1962</f>
        <v>37141</v>
      </c>
      <c r="B1962" s="91" t="str">
        <f>Emissions!B1962</f>
        <v>37</v>
      </c>
      <c r="C1962" s="92" t="str">
        <f>Emissions!F1962</f>
        <v>NC</v>
      </c>
      <c r="D1962" s="92" t="str">
        <f>Emissions!C1962</f>
        <v>141</v>
      </c>
      <c r="E1962" s="91" t="str">
        <f>Emissions!D1962</f>
        <v>Pender</v>
      </c>
      <c r="F1962" s="91" t="str">
        <f>Emissions!E1962</f>
        <v>County</v>
      </c>
      <c r="G1962" s="91">
        <v>2620030001</v>
      </c>
      <c r="H1962" s="91" t="s">
        <v>9455</v>
      </c>
      <c r="I1962" s="91" t="s">
        <v>9450</v>
      </c>
      <c r="J1962" s="91" t="s">
        <v>9453</v>
      </c>
      <c r="K1962" s="91">
        <v>2014</v>
      </c>
      <c r="L1962" s="91">
        <v>515</v>
      </c>
      <c r="M1962" s="91" t="s">
        <v>9451</v>
      </c>
      <c r="N1962" s="94">
        <f>Emissions!G1962</f>
        <v>0</v>
      </c>
      <c r="O1962" s="91" t="str">
        <f>Emissions!H1962</f>
        <v>TON</v>
      </c>
      <c r="P1962" s="93">
        <f>'Emissions Factor'!$B$2</f>
        <v>5.5099999999999998E-6</v>
      </c>
      <c r="Q1962" s="91" t="str">
        <f>Emissions!L1962</f>
        <v xml:space="preserve">LB </v>
      </c>
      <c r="R1962" s="91" t="str">
        <f>Emissions!M1962</f>
        <v>TON</v>
      </c>
      <c r="S1962" s="91" t="s">
        <v>9454</v>
      </c>
      <c r="T1962" s="91">
        <v>7439976</v>
      </c>
      <c r="U1962" s="91" t="s">
        <v>9452</v>
      </c>
      <c r="V1962" s="91">
        <v>8</v>
      </c>
      <c r="W1962" s="95">
        <f>Emissions!N1962</f>
        <v>0</v>
      </c>
      <c r="X1962" s="95" t="str">
        <f>Emissions!O1962</f>
        <v>LB</v>
      </c>
    </row>
    <row r="1963" spans="1:24" x14ac:dyDescent="0.3">
      <c r="A1963" s="91" t="str">
        <f>Emissions!A1963</f>
        <v>37143</v>
      </c>
      <c r="B1963" s="91" t="str">
        <f>Emissions!B1963</f>
        <v>37</v>
      </c>
      <c r="C1963" s="92" t="str">
        <f>Emissions!F1963</f>
        <v>NC</v>
      </c>
      <c r="D1963" s="92" t="str">
        <f>Emissions!C1963</f>
        <v>143</v>
      </c>
      <c r="E1963" s="91" t="str">
        <f>Emissions!D1963</f>
        <v>Perquimans</v>
      </c>
      <c r="F1963" s="91" t="str">
        <f>Emissions!E1963</f>
        <v>County</v>
      </c>
      <c r="G1963" s="91">
        <v>2620030001</v>
      </c>
      <c r="H1963" s="91" t="s">
        <v>9455</v>
      </c>
      <c r="I1963" s="91" t="s">
        <v>9450</v>
      </c>
      <c r="J1963" s="91" t="s">
        <v>9453</v>
      </c>
      <c r="K1963" s="91">
        <v>2014</v>
      </c>
      <c r="L1963" s="91">
        <v>515</v>
      </c>
      <c r="M1963" s="91" t="s">
        <v>9451</v>
      </c>
      <c r="N1963" s="94">
        <f>Emissions!G1963</f>
        <v>0</v>
      </c>
      <c r="O1963" s="91" t="str">
        <f>Emissions!H1963</f>
        <v>TON</v>
      </c>
      <c r="P1963" s="93">
        <f>'Emissions Factor'!$B$2</f>
        <v>5.5099999999999998E-6</v>
      </c>
      <c r="Q1963" s="91" t="str">
        <f>Emissions!L1963</f>
        <v xml:space="preserve">LB </v>
      </c>
      <c r="R1963" s="91" t="str">
        <f>Emissions!M1963</f>
        <v>TON</v>
      </c>
      <c r="S1963" s="91" t="s">
        <v>9454</v>
      </c>
      <c r="T1963" s="91">
        <v>7439976</v>
      </c>
      <c r="U1963" s="91" t="s">
        <v>9452</v>
      </c>
      <c r="V1963" s="91">
        <v>8</v>
      </c>
      <c r="W1963" s="95">
        <f>Emissions!N1963</f>
        <v>0</v>
      </c>
      <c r="X1963" s="95" t="str">
        <f>Emissions!O1963</f>
        <v>LB</v>
      </c>
    </row>
    <row r="1964" spans="1:24" x14ac:dyDescent="0.3">
      <c r="A1964" s="91" t="str">
        <f>Emissions!A1964</f>
        <v>37145</v>
      </c>
      <c r="B1964" s="91" t="str">
        <f>Emissions!B1964</f>
        <v>37</v>
      </c>
      <c r="C1964" s="92" t="str">
        <f>Emissions!F1964</f>
        <v>NC</v>
      </c>
      <c r="D1964" s="92" t="str">
        <f>Emissions!C1964</f>
        <v>145</v>
      </c>
      <c r="E1964" s="91" t="str">
        <f>Emissions!D1964</f>
        <v>Person</v>
      </c>
      <c r="F1964" s="91" t="str">
        <f>Emissions!E1964</f>
        <v>County</v>
      </c>
      <c r="G1964" s="91">
        <v>2620030001</v>
      </c>
      <c r="H1964" s="91" t="s">
        <v>9455</v>
      </c>
      <c r="I1964" s="91" t="s">
        <v>9450</v>
      </c>
      <c r="J1964" s="91" t="s">
        <v>9453</v>
      </c>
      <c r="K1964" s="91">
        <v>2014</v>
      </c>
      <c r="L1964" s="91">
        <v>515</v>
      </c>
      <c r="M1964" s="91" t="s">
        <v>9451</v>
      </c>
      <c r="N1964" s="94">
        <f>Emissions!G1964</f>
        <v>55555.555555555598</v>
      </c>
      <c r="O1964" s="91" t="str">
        <f>Emissions!H1964</f>
        <v>TON</v>
      </c>
      <c r="P1964" s="93">
        <f>'Emissions Factor'!$B$2</f>
        <v>5.5099999999999998E-6</v>
      </c>
      <c r="Q1964" s="91" t="str">
        <f>Emissions!L1964</f>
        <v xml:space="preserve">LB </v>
      </c>
      <c r="R1964" s="91" t="str">
        <f>Emissions!M1964</f>
        <v>TON</v>
      </c>
      <c r="S1964" s="91" t="s">
        <v>9454</v>
      </c>
      <c r="T1964" s="91">
        <v>7439976</v>
      </c>
      <c r="U1964" s="91" t="s">
        <v>9452</v>
      </c>
      <c r="V1964" s="91">
        <v>8</v>
      </c>
      <c r="W1964" s="95">
        <f>Emissions!N1964</f>
        <v>0.30611111111111133</v>
      </c>
      <c r="X1964" s="95" t="str">
        <f>Emissions!O1964</f>
        <v>LB</v>
      </c>
    </row>
    <row r="1965" spans="1:24" x14ac:dyDescent="0.3">
      <c r="A1965" s="91" t="str">
        <f>Emissions!A1965</f>
        <v>37147</v>
      </c>
      <c r="B1965" s="91" t="str">
        <f>Emissions!B1965</f>
        <v>37</v>
      </c>
      <c r="C1965" s="92" t="str">
        <f>Emissions!F1965</f>
        <v>NC</v>
      </c>
      <c r="D1965" s="92" t="str">
        <f>Emissions!C1965</f>
        <v>147</v>
      </c>
      <c r="E1965" s="91" t="str">
        <f>Emissions!D1965</f>
        <v>Pitt</v>
      </c>
      <c r="F1965" s="91" t="str">
        <f>Emissions!E1965</f>
        <v>County</v>
      </c>
      <c r="G1965" s="91">
        <v>2620030001</v>
      </c>
      <c r="H1965" s="91" t="s">
        <v>9455</v>
      </c>
      <c r="I1965" s="91" t="s">
        <v>9450</v>
      </c>
      <c r="J1965" s="91" t="s">
        <v>9453</v>
      </c>
      <c r="K1965" s="91">
        <v>2014</v>
      </c>
      <c r="L1965" s="91">
        <v>515</v>
      </c>
      <c r="M1965" s="91" t="s">
        <v>9451</v>
      </c>
      <c r="N1965" s="94">
        <f>Emissions!G1965</f>
        <v>0</v>
      </c>
      <c r="O1965" s="91" t="str">
        <f>Emissions!H1965</f>
        <v>TON</v>
      </c>
      <c r="P1965" s="93">
        <f>'Emissions Factor'!$B$2</f>
        <v>5.5099999999999998E-6</v>
      </c>
      <c r="Q1965" s="91" t="str">
        <f>Emissions!L1965</f>
        <v xml:space="preserve">LB </v>
      </c>
      <c r="R1965" s="91" t="str">
        <f>Emissions!M1965</f>
        <v>TON</v>
      </c>
      <c r="S1965" s="91" t="s">
        <v>9454</v>
      </c>
      <c r="T1965" s="91">
        <v>7439976</v>
      </c>
      <c r="U1965" s="91" t="s">
        <v>9452</v>
      </c>
      <c r="V1965" s="91">
        <v>8</v>
      </c>
      <c r="W1965" s="95">
        <f>Emissions!N1965</f>
        <v>0</v>
      </c>
      <c r="X1965" s="95" t="str">
        <f>Emissions!O1965</f>
        <v>LB</v>
      </c>
    </row>
    <row r="1966" spans="1:24" x14ac:dyDescent="0.3">
      <c r="A1966" s="91" t="str">
        <f>Emissions!A1966</f>
        <v>37149</v>
      </c>
      <c r="B1966" s="91" t="str">
        <f>Emissions!B1966</f>
        <v>37</v>
      </c>
      <c r="C1966" s="92" t="str">
        <f>Emissions!F1966</f>
        <v>NC</v>
      </c>
      <c r="D1966" s="92" t="str">
        <f>Emissions!C1966</f>
        <v>149</v>
      </c>
      <c r="E1966" s="91" t="str">
        <f>Emissions!D1966</f>
        <v>Polk</v>
      </c>
      <c r="F1966" s="91" t="str">
        <f>Emissions!E1966</f>
        <v>County</v>
      </c>
      <c r="G1966" s="91">
        <v>2620030001</v>
      </c>
      <c r="H1966" s="91" t="s">
        <v>9455</v>
      </c>
      <c r="I1966" s="91" t="s">
        <v>9450</v>
      </c>
      <c r="J1966" s="91" t="s">
        <v>9453</v>
      </c>
      <c r="K1966" s="91">
        <v>2014</v>
      </c>
      <c r="L1966" s="91">
        <v>515</v>
      </c>
      <c r="M1966" s="91" t="s">
        <v>9451</v>
      </c>
      <c r="N1966" s="94">
        <f>Emissions!G1966</f>
        <v>0</v>
      </c>
      <c r="O1966" s="91" t="str">
        <f>Emissions!H1966</f>
        <v>TON</v>
      </c>
      <c r="P1966" s="93">
        <f>'Emissions Factor'!$B$2</f>
        <v>5.5099999999999998E-6</v>
      </c>
      <c r="Q1966" s="91" t="str">
        <f>Emissions!L1966</f>
        <v xml:space="preserve">LB </v>
      </c>
      <c r="R1966" s="91" t="str">
        <f>Emissions!M1966</f>
        <v>TON</v>
      </c>
      <c r="S1966" s="91" t="s">
        <v>9454</v>
      </c>
      <c r="T1966" s="91">
        <v>7439976</v>
      </c>
      <c r="U1966" s="91" t="s">
        <v>9452</v>
      </c>
      <c r="V1966" s="91">
        <v>8</v>
      </c>
      <c r="W1966" s="95">
        <f>Emissions!N1966</f>
        <v>0</v>
      </c>
      <c r="X1966" s="95" t="str">
        <f>Emissions!O1966</f>
        <v>LB</v>
      </c>
    </row>
    <row r="1967" spans="1:24" x14ac:dyDescent="0.3">
      <c r="A1967" s="91" t="str">
        <f>Emissions!A1967</f>
        <v>37151</v>
      </c>
      <c r="B1967" s="91" t="str">
        <f>Emissions!B1967</f>
        <v>37</v>
      </c>
      <c r="C1967" s="92" t="str">
        <f>Emissions!F1967</f>
        <v>NC</v>
      </c>
      <c r="D1967" s="92" t="str">
        <f>Emissions!C1967</f>
        <v>151</v>
      </c>
      <c r="E1967" s="91" t="str">
        <f>Emissions!D1967</f>
        <v>Randolph</v>
      </c>
      <c r="F1967" s="91" t="str">
        <f>Emissions!E1967</f>
        <v>County</v>
      </c>
      <c r="G1967" s="91">
        <v>2620030001</v>
      </c>
      <c r="H1967" s="91" t="s">
        <v>9455</v>
      </c>
      <c r="I1967" s="91" t="s">
        <v>9450</v>
      </c>
      <c r="J1967" s="91" t="s">
        <v>9453</v>
      </c>
      <c r="K1967" s="91">
        <v>2014</v>
      </c>
      <c r="L1967" s="91">
        <v>515</v>
      </c>
      <c r="M1967" s="91" t="s">
        <v>9451</v>
      </c>
      <c r="N1967" s="94">
        <f>Emissions!G1967</f>
        <v>0</v>
      </c>
      <c r="O1967" s="91" t="str">
        <f>Emissions!H1967</f>
        <v>TON</v>
      </c>
      <c r="P1967" s="93">
        <f>'Emissions Factor'!$B$2</f>
        <v>5.5099999999999998E-6</v>
      </c>
      <c r="Q1967" s="91" t="str">
        <f>Emissions!L1967</f>
        <v xml:space="preserve">LB </v>
      </c>
      <c r="R1967" s="91" t="str">
        <f>Emissions!M1967</f>
        <v>TON</v>
      </c>
      <c r="S1967" s="91" t="s">
        <v>9454</v>
      </c>
      <c r="T1967" s="91">
        <v>7439976</v>
      </c>
      <c r="U1967" s="91" t="s">
        <v>9452</v>
      </c>
      <c r="V1967" s="91">
        <v>8</v>
      </c>
      <c r="W1967" s="95">
        <f>Emissions!N1967</f>
        <v>0</v>
      </c>
      <c r="X1967" s="95" t="str">
        <f>Emissions!O1967</f>
        <v>LB</v>
      </c>
    </row>
    <row r="1968" spans="1:24" x14ac:dyDescent="0.3">
      <c r="A1968" s="91" t="str">
        <f>Emissions!A1968</f>
        <v>37153</v>
      </c>
      <c r="B1968" s="91" t="str">
        <f>Emissions!B1968</f>
        <v>37</v>
      </c>
      <c r="C1968" s="92" t="str">
        <f>Emissions!F1968</f>
        <v>NC</v>
      </c>
      <c r="D1968" s="92" t="str">
        <f>Emissions!C1968</f>
        <v>153</v>
      </c>
      <c r="E1968" s="91" t="str">
        <f>Emissions!D1968</f>
        <v>Richmond</v>
      </c>
      <c r="F1968" s="91" t="str">
        <f>Emissions!E1968</f>
        <v>County</v>
      </c>
      <c r="G1968" s="91">
        <v>2620030001</v>
      </c>
      <c r="H1968" s="91" t="s">
        <v>9455</v>
      </c>
      <c r="I1968" s="91" t="s">
        <v>9450</v>
      </c>
      <c r="J1968" s="91" t="s">
        <v>9453</v>
      </c>
      <c r="K1968" s="91">
        <v>2014</v>
      </c>
      <c r="L1968" s="91">
        <v>515</v>
      </c>
      <c r="M1968" s="91" t="s">
        <v>9451</v>
      </c>
      <c r="N1968" s="94">
        <f>Emissions!G1968</f>
        <v>0</v>
      </c>
      <c r="O1968" s="91" t="str">
        <f>Emissions!H1968</f>
        <v>TON</v>
      </c>
      <c r="P1968" s="93">
        <f>'Emissions Factor'!$B$2</f>
        <v>5.5099999999999998E-6</v>
      </c>
      <c r="Q1968" s="91" t="str">
        <f>Emissions!L1968</f>
        <v xml:space="preserve">LB </v>
      </c>
      <c r="R1968" s="91" t="str">
        <f>Emissions!M1968</f>
        <v>TON</v>
      </c>
      <c r="S1968" s="91" t="s">
        <v>9454</v>
      </c>
      <c r="T1968" s="91">
        <v>7439976</v>
      </c>
      <c r="U1968" s="91" t="s">
        <v>9452</v>
      </c>
      <c r="V1968" s="91">
        <v>8</v>
      </c>
      <c r="W1968" s="95">
        <f>Emissions!N1968</f>
        <v>0</v>
      </c>
      <c r="X1968" s="95" t="str">
        <f>Emissions!O1968</f>
        <v>LB</v>
      </c>
    </row>
    <row r="1969" spans="1:24" x14ac:dyDescent="0.3">
      <c r="A1969" s="91" t="str">
        <f>Emissions!A1969</f>
        <v>37155</v>
      </c>
      <c r="B1969" s="91" t="str">
        <f>Emissions!B1969</f>
        <v>37</v>
      </c>
      <c r="C1969" s="92" t="str">
        <f>Emissions!F1969</f>
        <v>NC</v>
      </c>
      <c r="D1969" s="92" t="str">
        <f>Emissions!C1969</f>
        <v>155</v>
      </c>
      <c r="E1969" s="91" t="str">
        <f>Emissions!D1969</f>
        <v>Robeson</v>
      </c>
      <c r="F1969" s="91" t="str">
        <f>Emissions!E1969</f>
        <v>County</v>
      </c>
      <c r="G1969" s="91">
        <v>2620030001</v>
      </c>
      <c r="H1969" s="91" t="s">
        <v>9455</v>
      </c>
      <c r="I1969" s="91" t="s">
        <v>9450</v>
      </c>
      <c r="J1969" s="91" t="s">
        <v>9453</v>
      </c>
      <c r="K1969" s="91">
        <v>2014</v>
      </c>
      <c r="L1969" s="91">
        <v>515</v>
      </c>
      <c r="M1969" s="91" t="s">
        <v>9451</v>
      </c>
      <c r="N1969" s="94">
        <f>Emissions!G1969</f>
        <v>73333.333333333299</v>
      </c>
      <c r="O1969" s="91" t="str">
        <f>Emissions!H1969</f>
        <v>TON</v>
      </c>
      <c r="P1969" s="93">
        <f>'Emissions Factor'!$B$2</f>
        <v>5.5099999999999998E-6</v>
      </c>
      <c r="Q1969" s="91" t="str">
        <f>Emissions!L1969</f>
        <v xml:space="preserve">LB </v>
      </c>
      <c r="R1969" s="91" t="str">
        <f>Emissions!M1969</f>
        <v>TON</v>
      </c>
      <c r="S1969" s="91" t="s">
        <v>9454</v>
      </c>
      <c r="T1969" s="91">
        <v>7439976</v>
      </c>
      <c r="U1969" s="91" t="s">
        <v>9452</v>
      </c>
      <c r="V1969" s="91">
        <v>8</v>
      </c>
      <c r="W1969" s="95">
        <f>Emissions!N1969</f>
        <v>0.40406666666666646</v>
      </c>
      <c r="X1969" s="95" t="str">
        <f>Emissions!O1969</f>
        <v>LB</v>
      </c>
    </row>
    <row r="1970" spans="1:24" x14ac:dyDescent="0.3">
      <c r="A1970" s="91" t="str">
        <f>Emissions!A1970</f>
        <v>37157</v>
      </c>
      <c r="B1970" s="91" t="str">
        <f>Emissions!B1970</f>
        <v>37</v>
      </c>
      <c r="C1970" s="92" t="str">
        <f>Emissions!F1970</f>
        <v>NC</v>
      </c>
      <c r="D1970" s="92" t="str">
        <f>Emissions!C1970</f>
        <v>157</v>
      </c>
      <c r="E1970" s="91" t="str">
        <f>Emissions!D1970</f>
        <v>Rockingham</v>
      </c>
      <c r="F1970" s="91" t="str">
        <f>Emissions!E1970</f>
        <v>County</v>
      </c>
      <c r="G1970" s="91">
        <v>2620030001</v>
      </c>
      <c r="H1970" s="91" t="s">
        <v>9455</v>
      </c>
      <c r="I1970" s="91" t="s">
        <v>9450</v>
      </c>
      <c r="J1970" s="91" t="s">
        <v>9453</v>
      </c>
      <c r="K1970" s="91">
        <v>2014</v>
      </c>
      <c r="L1970" s="91">
        <v>515</v>
      </c>
      <c r="M1970" s="91" t="s">
        <v>9451</v>
      </c>
      <c r="N1970" s="94">
        <f>Emissions!G1970</f>
        <v>63423</v>
      </c>
      <c r="O1970" s="91" t="str">
        <f>Emissions!H1970</f>
        <v>TON</v>
      </c>
      <c r="P1970" s="93">
        <f>'Emissions Factor'!$B$2</f>
        <v>5.5099999999999998E-6</v>
      </c>
      <c r="Q1970" s="91" t="str">
        <f>Emissions!L1970</f>
        <v xml:space="preserve">LB </v>
      </c>
      <c r="R1970" s="91" t="str">
        <f>Emissions!M1970</f>
        <v>TON</v>
      </c>
      <c r="S1970" s="91" t="s">
        <v>9454</v>
      </c>
      <c r="T1970" s="91">
        <v>7439976</v>
      </c>
      <c r="U1970" s="91" t="s">
        <v>9452</v>
      </c>
      <c r="V1970" s="91">
        <v>8</v>
      </c>
      <c r="W1970" s="95">
        <f>Emissions!N1970</f>
        <v>0.34946073</v>
      </c>
      <c r="X1970" s="95" t="str">
        <f>Emissions!O1970</f>
        <v>LB</v>
      </c>
    </row>
    <row r="1971" spans="1:24" x14ac:dyDescent="0.3">
      <c r="A1971" s="91" t="str">
        <f>Emissions!A1971</f>
        <v>37159</v>
      </c>
      <c r="B1971" s="91" t="str">
        <f>Emissions!B1971</f>
        <v>37</v>
      </c>
      <c r="C1971" s="92" t="str">
        <f>Emissions!F1971</f>
        <v>NC</v>
      </c>
      <c r="D1971" s="92" t="str">
        <f>Emissions!C1971</f>
        <v>159</v>
      </c>
      <c r="E1971" s="91" t="str">
        <f>Emissions!D1971</f>
        <v>Rowan</v>
      </c>
      <c r="F1971" s="91" t="str">
        <f>Emissions!E1971</f>
        <v>County</v>
      </c>
      <c r="G1971" s="91">
        <v>2620030001</v>
      </c>
      <c r="H1971" s="91" t="s">
        <v>9455</v>
      </c>
      <c r="I1971" s="91" t="s">
        <v>9450</v>
      </c>
      <c r="J1971" s="91" t="s">
        <v>9453</v>
      </c>
      <c r="K1971" s="91">
        <v>2014</v>
      </c>
      <c r="L1971" s="91">
        <v>515</v>
      </c>
      <c r="M1971" s="91" t="s">
        <v>9451</v>
      </c>
      <c r="N1971" s="94">
        <f>Emissions!G1971</f>
        <v>53776.9230769231</v>
      </c>
      <c r="O1971" s="91" t="str">
        <f>Emissions!H1971</f>
        <v>TON</v>
      </c>
      <c r="P1971" s="93">
        <f>'Emissions Factor'!$B$2</f>
        <v>5.5099999999999998E-6</v>
      </c>
      <c r="Q1971" s="91" t="str">
        <f>Emissions!L1971</f>
        <v xml:space="preserve">LB </v>
      </c>
      <c r="R1971" s="91" t="str">
        <f>Emissions!M1971</f>
        <v>TON</v>
      </c>
      <c r="S1971" s="91" t="s">
        <v>9454</v>
      </c>
      <c r="T1971" s="91">
        <v>7439976</v>
      </c>
      <c r="U1971" s="91" t="s">
        <v>9452</v>
      </c>
      <c r="V1971" s="91">
        <v>8</v>
      </c>
      <c r="W1971" s="95">
        <f>Emissions!N1971</f>
        <v>0.29631084615384629</v>
      </c>
      <c r="X1971" s="95" t="str">
        <f>Emissions!O1971</f>
        <v>LB</v>
      </c>
    </row>
    <row r="1972" spans="1:24" x14ac:dyDescent="0.3">
      <c r="A1972" s="91" t="str">
        <f>Emissions!A1972</f>
        <v>37161</v>
      </c>
      <c r="B1972" s="91" t="str">
        <f>Emissions!B1972</f>
        <v>37</v>
      </c>
      <c r="C1972" s="92" t="str">
        <f>Emissions!F1972</f>
        <v>NC</v>
      </c>
      <c r="D1972" s="92" t="str">
        <f>Emissions!C1972</f>
        <v>161</v>
      </c>
      <c r="E1972" s="91" t="str">
        <f>Emissions!D1972</f>
        <v>Rutherford</v>
      </c>
      <c r="F1972" s="91" t="str">
        <f>Emissions!E1972</f>
        <v>County</v>
      </c>
      <c r="G1972" s="91">
        <v>2620030001</v>
      </c>
      <c r="H1972" s="91" t="s">
        <v>9455</v>
      </c>
      <c r="I1972" s="91" t="s">
        <v>9450</v>
      </c>
      <c r="J1972" s="91" t="s">
        <v>9453</v>
      </c>
      <c r="K1972" s="91">
        <v>2014</v>
      </c>
      <c r="L1972" s="91">
        <v>515</v>
      </c>
      <c r="M1972" s="91" t="s">
        <v>9451</v>
      </c>
      <c r="N1972" s="94">
        <f>Emissions!G1972</f>
        <v>0</v>
      </c>
      <c r="O1972" s="91" t="str">
        <f>Emissions!H1972</f>
        <v>TON</v>
      </c>
      <c r="P1972" s="93">
        <f>'Emissions Factor'!$B$2</f>
        <v>5.5099999999999998E-6</v>
      </c>
      <c r="Q1972" s="91" t="str">
        <f>Emissions!L1972</f>
        <v xml:space="preserve">LB </v>
      </c>
      <c r="R1972" s="91" t="str">
        <f>Emissions!M1972</f>
        <v>TON</v>
      </c>
      <c r="S1972" s="91" t="s">
        <v>9454</v>
      </c>
      <c r="T1972" s="91">
        <v>7439976</v>
      </c>
      <c r="U1972" s="91" t="s">
        <v>9452</v>
      </c>
      <c r="V1972" s="91">
        <v>8</v>
      </c>
      <c r="W1972" s="95">
        <f>Emissions!N1972</f>
        <v>0</v>
      </c>
      <c r="X1972" s="95" t="str">
        <f>Emissions!O1972</f>
        <v>LB</v>
      </c>
    </row>
    <row r="1973" spans="1:24" x14ac:dyDescent="0.3">
      <c r="A1973" s="91" t="str">
        <f>Emissions!A1973</f>
        <v>37163</v>
      </c>
      <c r="B1973" s="91" t="str">
        <f>Emissions!B1973</f>
        <v>37</v>
      </c>
      <c r="C1973" s="92" t="str">
        <f>Emissions!F1973</f>
        <v>NC</v>
      </c>
      <c r="D1973" s="92" t="str">
        <f>Emissions!C1973</f>
        <v>163</v>
      </c>
      <c r="E1973" s="91" t="str">
        <f>Emissions!D1973</f>
        <v>Sampson</v>
      </c>
      <c r="F1973" s="91" t="str">
        <f>Emissions!E1973</f>
        <v>County</v>
      </c>
      <c r="G1973" s="91">
        <v>2620030001</v>
      </c>
      <c r="H1973" s="91" t="s">
        <v>9455</v>
      </c>
      <c r="I1973" s="91" t="s">
        <v>9450</v>
      </c>
      <c r="J1973" s="91" t="s">
        <v>9453</v>
      </c>
      <c r="K1973" s="91">
        <v>2014</v>
      </c>
      <c r="L1973" s="91">
        <v>515</v>
      </c>
      <c r="M1973" s="91" t="s">
        <v>9451</v>
      </c>
      <c r="N1973" s="94">
        <f>Emissions!G1973</f>
        <v>566666.66666666698</v>
      </c>
      <c r="O1973" s="91" t="str">
        <f>Emissions!H1973</f>
        <v>TON</v>
      </c>
      <c r="P1973" s="93">
        <f>'Emissions Factor'!$B$2</f>
        <v>5.5099999999999998E-6</v>
      </c>
      <c r="Q1973" s="91" t="str">
        <f>Emissions!L1973</f>
        <v xml:space="preserve">LB </v>
      </c>
      <c r="R1973" s="91" t="str">
        <f>Emissions!M1973</f>
        <v>TON</v>
      </c>
      <c r="S1973" s="91" t="s">
        <v>9454</v>
      </c>
      <c r="T1973" s="91">
        <v>7439976</v>
      </c>
      <c r="U1973" s="91" t="s">
        <v>9452</v>
      </c>
      <c r="V1973" s="91">
        <v>8</v>
      </c>
      <c r="W1973" s="95">
        <f>Emissions!N1973</f>
        <v>3.122333333333335</v>
      </c>
      <c r="X1973" s="95" t="str">
        <f>Emissions!O1973</f>
        <v>LB</v>
      </c>
    </row>
    <row r="1974" spans="1:24" x14ac:dyDescent="0.3">
      <c r="A1974" s="91" t="str">
        <f>Emissions!A1974</f>
        <v>37165</v>
      </c>
      <c r="B1974" s="91" t="str">
        <f>Emissions!B1974</f>
        <v>37</v>
      </c>
      <c r="C1974" s="92" t="str">
        <f>Emissions!F1974</f>
        <v>NC</v>
      </c>
      <c r="D1974" s="92" t="str">
        <f>Emissions!C1974</f>
        <v>165</v>
      </c>
      <c r="E1974" s="91" t="str">
        <f>Emissions!D1974</f>
        <v>Scotland</v>
      </c>
      <c r="F1974" s="91" t="str">
        <f>Emissions!E1974</f>
        <v>County</v>
      </c>
      <c r="G1974" s="91">
        <v>2620030001</v>
      </c>
      <c r="H1974" s="91" t="s">
        <v>9455</v>
      </c>
      <c r="I1974" s="91" t="s">
        <v>9450</v>
      </c>
      <c r="J1974" s="91" t="s">
        <v>9453</v>
      </c>
      <c r="K1974" s="91">
        <v>2014</v>
      </c>
      <c r="L1974" s="91">
        <v>515</v>
      </c>
      <c r="M1974" s="91" t="s">
        <v>9451</v>
      </c>
      <c r="N1974" s="94">
        <f>Emissions!G1974</f>
        <v>0</v>
      </c>
      <c r="O1974" s="91" t="str">
        <f>Emissions!H1974</f>
        <v>TON</v>
      </c>
      <c r="P1974" s="93">
        <f>'Emissions Factor'!$B$2</f>
        <v>5.5099999999999998E-6</v>
      </c>
      <c r="Q1974" s="91" t="str">
        <f>Emissions!L1974</f>
        <v xml:space="preserve">LB </v>
      </c>
      <c r="R1974" s="91" t="str">
        <f>Emissions!M1974</f>
        <v>TON</v>
      </c>
      <c r="S1974" s="91" t="s">
        <v>9454</v>
      </c>
      <c r="T1974" s="91">
        <v>7439976</v>
      </c>
      <c r="U1974" s="91" t="s">
        <v>9452</v>
      </c>
      <c r="V1974" s="91">
        <v>8</v>
      </c>
      <c r="W1974" s="95">
        <f>Emissions!N1974</f>
        <v>0</v>
      </c>
      <c r="X1974" s="95" t="str">
        <f>Emissions!O1974</f>
        <v>LB</v>
      </c>
    </row>
    <row r="1975" spans="1:24" x14ac:dyDescent="0.3">
      <c r="A1975" s="91" t="str">
        <f>Emissions!A1975</f>
        <v>37167</v>
      </c>
      <c r="B1975" s="91" t="str">
        <f>Emissions!B1975</f>
        <v>37</v>
      </c>
      <c r="C1975" s="92" t="str">
        <f>Emissions!F1975</f>
        <v>NC</v>
      </c>
      <c r="D1975" s="92" t="str">
        <f>Emissions!C1975</f>
        <v>167</v>
      </c>
      <c r="E1975" s="91" t="str">
        <f>Emissions!D1975</f>
        <v>Stanly</v>
      </c>
      <c r="F1975" s="91" t="str">
        <f>Emissions!E1975</f>
        <v>County</v>
      </c>
      <c r="G1975" s="91">
        <v>2620030001</v>
      </c>
      <c r="H1975" s="91" t="s">
        <v>9455</v>
      </c>
      <c r="I1975" s="91" t="s">
        <v>9450</v>
      </c>
      <c r="J1975" s="91" t="s">
        <v>9453</v>
      </c>
      <c r="K1975" s="91">
        <v>2014</v>
      </c>
      <c r="L1975" s="91">
        <v>515</v>
      </c>
      <c r="M1975" s="91" t="s">
        <v>9451</v>
      </c>
      <c r="N1975" s="94">
        <f>Emissions!G1975</f>
        <v>37164.292682926804</v>
      </c>
      <c r="O1975" s="91" t="str">
        <f>Emissions!H1975</f>
        <v>TON</v>
      </c>
      <c r="P1975" s="93">
        <f>'Emissions Factor'!$B$2</f>
        <v>5.5099999999999998E-6</v>
      </c>
      <c r="Q1975" s="91" t="str">
        <f>Emissions!L1975</f>
        <v xml:space="preserve">LB </v>
      </c>
      <c r="R1975" s="91" t="str">
        <f>Emissions!M1975</f>
        <v>TON</v>
      </c>
      <c r="S1975" s="91" t="s">
        <v>9454</v>
      </c>
      <c r="T1975" s="91">
        <v>7439976</v>
      </c>
      <c r="U1975" s="91" t="s">
        <v>9452</v>
      </c>
      <c r="V1975" s="91">
        <v>8</v>
      </c>
      <c r="W1975" s="95">
        <f>Emissions!N1975</f>
        <v>0.20477525268292668</v>
      </c>
      <c r="X1975" s="95" t="str">
        <f>Emissions!O1975</f>
        <v>LB</v>
      </c>
    </row>
    <row r="1976" spans="1:24" x14ac:dyDescent="0.3">
      <c r="A1976" s="91" t="str">
        <f>Emissions!A1976</f>
        <v>37169</v>
      </c>
      <c r="B1976" s="91" t="str">
        <f>Emissions!B1976</f>
        <v>37</v>
      </c>
      <c r="C1976" s="92" t="str">
        <f>Emissions!F1976</f>
        <v>NC</v>
      </c>
      <c r="D1976" s="92" t="str">
        <f>Emissions!C1976</f>
        <v>169</v>
      </c>
      <c r="E1976" s="91" t="str">
        <f>Emissions!D1976</f>
        <v>Stokes</v>
      </c>
      <c r="F1976" s="91" t="str">
        <f>Emissions!E1976</f>
        <v>County</v>
      </c>
      <c r="G1976" s="91">
        <v>2620030001</v>
      </c>
      <c r="H1976" s="91" t="s">
        <v>9455</v>
      </c>
      <c r="I1976" s="91" t="s">
        <v>9450</v>
      </c>
      <c r="J1976" s="91" t="s">
        <v>9453</v>
      </c>
      <c r="K1976" s="91">
        <v>2014</v>
      </c>
      <c r="L1976" s="91">
        <v>515</v>
      </c>
      <c r="M1976" s="91" t="s">
        <v>9451</v>
      </c>
      <c r="N1976" s="94">
        <f>Emissions!G1976</f>
        <v>0</v>
      </c>
      <c r="O1976" s="91" t="str">
        <f>Emissions!H1976</f>
        <v>TON</v>
      </c>
      <c r="P1976" s="93">
        <f>'Emissions Factor'!$B$2</f>
        <v>5.5099999999999998E-6</v>
      </c>
      <c r="Q1976" s="91" t="str">
        <f>Emissions!L1976</f>
        <v xml:space="preserve">LB </v>
      </c>
      <c r="R1976" s="91" t="str">
        <f>Emissions!M1976</f>
        <v>TON</v>
      </c>
      <c r="S1976" s="91" t="s">
        <v>9454</v>
      </c>
      <c r="T1976" s="91">
        <v>7439976</v>
      </c>
      <c r="U1976" s="91" t="s">
        <v>9452</v>
      </c>
      <c r="V1976" s="91">
        <v>8</v>
      </c>
      <c r="W1976" s="95">
        <f>Emissions!N1976</f>
        <v>0</v>
      </c>
      <c r="X1976" s="95" t="str">
        <f>Emissions!O1976</f>
        <v>LB</v>
      </c>
    </row>
    <row r="1977" spans="1:24" x14ac:dyDescent="0.3">
      <c r="A1977" s="91" t="str">
        <f>Emissions!A1977</f>
        <v>37171</v>
      </c>
      <c r="B1977" s="91" t="str">
        <f>Emissions!B1977</f>
        <v>37</v>
      </c>
      <c r="C1977" s="92" t="str">
        <f>Emissions!F1977</f>
        <v>NC</v>
      </c>
      <c r="D1977" s="92" t="str">
        <f>Emissions!C1977</f>
        <v>171</v>
      </c>
      <c r="E1977" s="91" t="str">
        <f>Emissions!D1977</f>
        <v>Surry</v>
      </c>
      <c r="F1977" s="91" t="str">
        <f>Emissions!E1977</f>
        <v>County</v>
      </c>
      <c r="G1977" s="91">
        <v>2620030001</v>
      </c>
      <c r="H1977" s="91" t="s">
        <v>9455</v>
      </c>
      <c r="I1977" s="91" t="s">
        <v>9450</v>
      </c>
      <c r="J1977" s="91" t="s">
        <v>9453</v>
      </c>
      <c r="K1977" s="91">
        <v>2014</v>
      </c>
      <c r="L1977" s="91">
        <v>515</v>
      </c>
      <c r="M1977" s="91" t="s">
        <v>9451</v>
      </c>
      <c r="N1977" s="94">
        <f>Emissions!G1977</f>
        <v>0</v>
      </c>
      <c r="O1977" s="91" t="str">
        <f>Emissions!H1977</f>
        <v>TON</v>
      </c>
      <c r="P1977" s="93">
        <f>'Emissions Factor'!$B$2</f>
        <v>5.5099999999999998E-6</v>
      </c>
      <c r="Q1977" s="91" t="str">
        <f>Emissions!L1977</f>
        <v xml:space="preserve">LB </v>
      </c>
      <c r="R1977" s="91" t="str">
        <f>Emissions!M1977</f>
        <v>TON</v>
      </c>
      <c r="S1977" s="91" t="s">
        <v>9454</v>
      </c>
      <c r="T1977" s="91">
        <v>7439976</v>
      </c>
      <c r="U1977" s="91" t="s">
        <v>9452</v>
      </c>
      <c r="V1977" s="91">
        <v>8</v>
      </c>
      <c r="W1977" s="95">
        <f>Emissions!N1977</f>
        <v>0</v>
      </c>
      <c r="X1977" s="95" t="str">
        <f>Emissions!O1977</f>
        <v>LB</v>
      </c>
    </row>
    <row r="1978" spans="1:24" x14ac:dyDescent="0.3">
      <c r="A1978" s="91" t="str">
        <f>Emissions!A1978</f>
        <v>37173</v>
      </c>
      <c r="B1978" s="91" t="str">
        <f>Emissions!B1978</f>
        <v>37</v>
      </c>
      <c r="C1978" s="92" t="str">
        <f>Emissions!F1978</f>
        <v>NC</v>
      </c>
      <c r="D1978" s="92" t="str">
        <f>Emissions!C1978</f>
        <v>173</v>
      </c>
      <c r="E1978" s="91" t="str">
        <f>Emissions!D1978</f>
        <v>Swain</v>
      </c>
      <c r="F1978" s="91" t="str">
        <f>Emissions!E1978</f>
        <v>County</v>
      </c>
      <c r="G1978" s="91">
        <v>2620030001</v>
      </c>
      <c r="H1978" s="91" t="s">
        <v>9455</v>
      </c>
      <c r="I1978" s="91" t="s">
        <v>9450</v>
      </c>
      <c r="J1978" s="91" t="s">
        <v>9453</v>
      </c>
      <c r="K1978" s="91">
        <v>2014</v>
      </c>
      <c r="L1978" s="91">
        <v>515</v>
      </c>
      <c r="M1978" s="91" t="s">
        <v>9451</v>
      </c>
      <c r="N1978" s="94">
        <f>Emissions!G1978</f>
        <v>0</v>
      </c>
      <c r="O1978" s="91" t="str">
        <f>Emissions!H1978</f>
        <v>TON</v>
      </c>
      <c r="P1978" s="93">
        <f>'Emissions Factor'!$B$2</f>
        <v>5.5099999999999998E-6</v>
      </c>
      <c r="Q1978" s="91" t="str">
        <f>Emissions!L1978</f>
        <v xml:space="preserve">LB </v>
      </c>
      <c r="R1978" s="91" t="str">
        <f>Emissions!M1978</f>
        <v>TON</v>
      </c>
      <c r="S1978" s="91" t="s">
        <v>9454</v>
      </c>
      <c r="T1978" s="91">
        <v>7439976</v>
      </c>
      <c r="U1978" s="91" t="s">
        <v>9452</v>
      </c>
      <c r="V1978" s="91">
        <v>8</v>
      </c>
      <c r="W1978" s="95">
        <f>Emissions!N1978</f>
        <v>0</v>
      </c>
      <c r="X1978" s="95" t="str">
        <f>Emissions!O1978</f>
        <v>LB</v>
      </c>
    </row>
    <row r="1979" spans="1:24" x14ac:dyDescent="0.3">
      <c r="A1979" s="91" t="str">
        <f>Emissions!A1979</f>
        <v>37175</v>
      </c>
      <c r="B1979" s="91" t="str">
        <f>Emissions!B1979</f>
        <v>37</v>
      </c>
      <c r="C1979" s="92" t="str">
        <f>Emissions!F1979</f>
        <v>NC</v>
      </c>
      <c r="D1979" s="92" t="str">
        <f>Emissions!C1979</f>
        <v>175</v>
      </c>
      <c r="E1979" s="91" t="str">
        <f>Emissions!D1979</f>
        <v>Transylvania</v>
      </c>
      <c r="F1979" s="91" t="str">
        <f>Emissions!E1979</f>
        <v>County</v>
      </c>
      <c r="G1979" s="91">
        <v>2620030001</v>
      </c>
      <c r="H1979" s="91" t="s">
        <v>9455</v>
      </c>
      <c r="I1979" s="91" t="s">
        <v>9450</v>
      </c>
      <c r="J1979" s="91" t="s">
        <v>9453</v>
      </c>
      <c r="K1979" s="91">
        <v>2014</v>
      </c>
      <c r="L1979" s="91">
        <v>515</v>
      </c>
      <c r="M1979" s="91" t="s">
        <v>9451</v>
      </c>
      <c r="N1979" s="94">
        <f>Emissions!G1979</f>
        <v>12052.391304347801</v>
      </c>
      <c r="O1979" s="91" t="str">
        <f>Emissions!H1979</f>
        <v>TON</v>
      </c>
      <c r="P1979" s="93">
        <f>'Emissions Factor'!$B$2</f>
        <v>5.5099999999999998E-6</v>
      </c>
      <c r="Q1979" s="91" t="str">
        <f>Emissions!L1979</f>
        <v xml:space="preserve">LB </v>
      </c>
      <c r="R1979" s="91" t="str">
        <f>Emissions!M1979</f>
        <v>TON</v>
      </c>
      <c r="S1979" s="91" t="s">
        <v>9454</v>
      </c>
      <c r="T1979" s="91">
        <v>7439976</v>
      </c>
      <c r="U1979" s="91" t="s">
        <v>9452</v>
      </c>
      <c r="V1979" s="91">
        <v>8</v>
      </c>
      <c r="W1979" s="95">
        <f>Emissions!N1979</f>
        <v>6.6408676086956372E-2</v>
      </c>
      <c r="X1979" s="95" t="str">
        <f>Emissions!O1979</f>
        <v>LB</v>
      </c>
    </row>
    <row r="1980" spans="1:24" x14ac:dyDescent="0.3">
      <c r="A1980" s="91" t="str">
        <f>Emissions!A1980</f>
        <v>37177</v>
      </c>
      <c r="B1980" s="91" t="str">
        <f>Emissions!B1980</f>
        <v>37</v>
      </c>
      <c r="C1980" s="92" t="str">
        <f>Emissions!F1980</f>
        <v>NC</v>
      </c>
      <c r="D1980" s="92" t="str">
        <f>Emissions!C1980</f>
        <v>177</v>
      </c>
      <c r="E1980" s="91" t="str">
        <f>Emissions!D1980</f>
        <v>Tyrrell</v>
      </c>
      <c r="F1980" s="91" t="str">
        <f>Emissions!E1980</f>
        <v>County</v>
      </c>
      <c r="G1980" s="91">
        <v>2620030001</v>
      </c>
      <c r="H1980" s="91" t="s">
        <v>9455</v>
      </c>
      <c r="I1980" s="91" t="s">
        <v>9450</v>
      </c>
      <c r="J1980" s="91" t="s">
        <v>9453</v>
      </c>
      <c r="K1980" s="91">
        <v>2014</v>
      </c>
      <c r="L1980" s="91">
        <v>515</v>
      </c>
      <c r="M1980" s="91" t="s">
        <v>9451</v>
      </c>
      <c r="N1980" s="94">
        <f>Emissions!G1980</f>
        <v>0</v>
      </c>
      <c r="O1980" s="91" t="str">
        <f>Emissions!H1980</f>
        <v>TON</v>
      </c>
      <c r="P1980" s="93">
        <f>'Emissions Factor'!$B$2</f>
        <v>5.5099999999999998E-6</v>
      </c>
      <c r="Q1980" s="91" t="str">
        <f>Emissions!L1980</f>
        <v xml:space="preserve">LB </v>
      </c>
      <c r="R1980" s="91" t="str">
        <f>Emissions!M1980</f>
        <v>TON</v>
      </c>
      <c r="S1980" s="91" t="s">
        <v>9454</v>
      </c>
      <c r="T1980" s="91">
        <v>7439976</v>
      </c>
      <c r="U1980" s="91" t="s">
        <v>9452</v>
      </c>
      <c r="V1980" s="91">
        <v>8</v>
      </c>
      <c r="W1980" s="95">
        <f>Emissions!N1980</f>
        <v>0</v>
      </c>
      <c r="X1980" s="95" t="str">
        <f>Emissions!O1980</f>
        <v>LB</v>
      </c>
    </row>
    <row r="1981" spans="1:24" x14ac:dyDescent="0.3">
      <c r="A1981" s="91" t="str">
        <f>Emissions!A1981</f>
        <v>37179</v>
      </c>
      <c r="B1981" s="91" t="str">
        <f>Emissions!B1981</f>
        <v>37</v>
      </c>
      <c r="C1981" s="92" t="str">
        <f>Emissions!F1981</f>
        <v>NC</v>
      </c>
      <c r="D1981" s="92" t="str">
        <f>Emissions!C1981</f>
        <v>179</v>
      </c>
      <c r="E1981" s="91" t="str">
        <f>Emissions!D1981</f>
        <v>Union</v>
      </c>
      <c r="F1981" s="91" t="str">
        <f>Emissions!E1981</f>
        <v>County</v>
      </c>
      <c r="G1981" s="91">
        <v>2620030001</v>
      </c>
      <c r="H1981" s="91" t="s">
        <v>9455</v>
      </c>
      <c r="I1981" s="91" t="s">
        <v>9450</v>
      </c>
      <c r="J1981" s="91" t="s">
        <v>9453</v>
      </c>
      <c r="K1981" s="91">
        <v>2014</v>
      </c>
      <c r="L1981" s="91">
        <v>515</v>
      </c>
      <c r="M1981" s="91" t="s">
        <v>9451</v>
      </c>
      <c r="N1981" s="94">
        <f>Emissions!G1981</f>
        <v>0</v>
      </c>
      <c r="O1981" s="91" t="str">
        <f>Emissions!H1981</f>
        <v>TON</v>
      </c>
      <c r="P1981" s="93">
        <f>'Emissions Factor'!$B$2</f>
        <v>5.5099999999999998E-6</v>
      </c>
      <c r="Q1981" s="91" t="str">
        <f>Emissions!L1981</f>
        <v xml:space="preserve">LB </v>
      </c>
      <c r="R1981" s="91" t="str">
        <f>Emissions!M1981</f>
        <v>TON</v>
      </c>
      <c r="S1981" s="91" t="s">
        <v>9454</v>
      </c>
      <c r="T1981" s="91">
        <v>7439976</v>
      </c>
      <c r="U1981" s="91" t="s">
        <v>9452</v>
      </c>
      <c r="V1981" s="91">
        <v>8</v>
      </c>
      <c r="W1981" s="95">
        <f>Emissions!N1981</f>
        <v>0</v>
      </c>
      <c r="X1981" s="95" t="str">
        <f>Emissions!O1981</f>
        <v>LB</v>
      </c>
    </row>
    <row r="1982" spans="1:24" x14ac:dyDescent="0.3">
      <c r="A1982" s="91" t="str">
        <f>Emissions!A1982</f>
        <v>37181</v>
      </c>
      <c r="B1982" s="91" t="str">
        <f>Emissions!B1982</f>
        <v>37</v>
      </c>
      <c r="C1982" s="92" t="str">
        <f>Emissions!F1982</f>
        <v>NC</v>
      </c>
      <c r="D1982" s="92" t="str">
        <f>Emissions!C1982</f>
        <v>181</v>
      </c>
      <c r="E1982" s="91" t="str">
        <f>Emissions!D1982</f>
        <v>Vance</v>
      </c>
      <c r="F1982" s="91" t="str">
        <f>Emissions!E1982</f>
        <v>County</v>
      </c>
      <c r="G1982" s="91">
        <v>2620030001</v>
      </c>
      <c r="H1982" s="91" t="s">
        <v>9455</v>
      </c>
      <c r="I1982" s="91" t="s">
        <v>9450</v>
      </c>
      <c r="J1982" s="91" t="s">
        <v>9453</v>
      </c>
      <c r="K1982" s="91">
        <v>2014</v>
      </c>
      <c r="L1982" s="91">
        <v>515</v>
      </c>
      <c r="M1982" s="91" t="s">
        <v>9451</v>
      </c>
      <c r="N1982" s="94">
        <f>Emissions!G1982</f>
        <v>0</v>
      </c>
      <c r="O1982" s="91" t="str">
        <f>Emissions!H1982</f>
        <v>TON</v>
      </c>
      <c r="P1982" s="93">
        <f>'Emissions Factor'!$B$2</f>
        <v>5.5099999999999998E-6</v>
      </c>
      <c r="Q1982" s="91" t="str">
        <f>Emissions!L1982</f>
        <v xml:space="preserve">LB </v>
      </c>
      <c r="R1982" s="91" t="str">
        <f>Emissions!M1982</f>
        <v>TON</v>
      </c>
      <c r="S1982" s="91" t="s">
        <v>9454</v>
      </c>
      <c r="T1982" s="91">
        <v>7439976</v>
      </c>
      <c r="U1982" s="91" t="s">
        <v>9452</v>
      </c>
      <c r="V1982" s="91">
        <v>8</v>
      </c>
      <c r="W1982" s="95">
        <f>Emissions!N1982</f>
        <v>0</v>
      </c>
      <c r="X1982" s="95" t="str">
        <f>Emissions!O1982</f>
        <v>LB</v>
      </c>
    </row>
    <row r="1983" spans="1:24" x14ac:dyDescent="0.3">
      <c r="A1983" s="91" t="str">
        <f>Emissions!A1983</f>
        <v>37183</v>
      </c>
      <c r="B1983" s="91" t="str">
        <f>Emissions!B1983</f>
        <v>37</v>
      </c>
      <c r="C1983" s="92" t="str">
        <f>Emissions!F1983</f>
        <v>NC</v>
      </c>
      <c r="D1983" s="92" t="str">
        <f>Emissions!C1983</f>
        <v>183</v>
      </c>
      <c r="E1983" s="91" t="str">
        <f>Emissions!D1983</f>
        <v>Wake</v>
      </c>
      <c r="F1983" s="91" t="str">
        <f>Emissions!E1983</f>
        <v>County</v>
      </c>
      <c r="G1983" s="91">
        <v>2620030001</v>
      </c>
      <c r="H1983" s="91" t="s">
        <v>9455</v>
      </c>
      <c r="I1983" s="91" t="s">
        <v>9450</v>
      </c>
      <c r="J1983" s="91" t="s">
        <v>9453</v>
      </c>
      <c r="K1983" s="91">
        <v>2014</v>
      </c>
      <c r="L1983" s="91">
        <v>515</v>
      </c>
      <c r="M1983" s="91" t="s">
        <v>9451</v>
      </c>
      <c r="N1983" s="94">
        <f>Emissions!G1983</f>
        <v>47402.285714285703</v>
      </c>
      <c r="O1983" s="91" t="str">
        <f>Emissions!H1983</f>
        <v>TON</v>
      </c>
      <c r="P1983" s="93">
        <f>'Emissions Factor'!$B$2</f>
        <v>5.5099999999999998E-6</v>
      </c>
      <c r="Q1983" s="91" t="str">
        <f>Emissions!L1983</f>
        <v xml:space="preserve">LB </v>
      </c>
      <c r="R1983" s="91" t="str">
        <f>Emissions!M1983</f>
        <v>TON</v>
      </c>
      <c r="S1983" s="91" t="s">
        <v>9454</v>
      </c>
      <c r="T1983" s="91">
        <v>7439976</v>
      </c>
      <c r="U1983" s="91" t="s">
        <v>9452</v>
      </c>
      <c r="V1983" s="91">
        <v>8</v>
      </c>
      <c r="W1983" s="95">
        <f>Emissions!N1983</f>
        <v>0.26118659428571422</v>
      </c>
      <c r="X1983" s="95" t="str">
        <f>Emissions!O1983</f>
        <v>LB</v>
      </c>
    </row>
    <row r="1984" spans="1:24" x14ac:dyDescent="0.3">
      <c r="A1984" s="91" t="str">
        <f>Emissions!A1984</f>
        <v>37185</v>
      </c>
      <c r="B1984" s="91" t="str">
        <f>Emissions!B1984</f>
        <v>37</v>
      </c>
      <c r="C1984" s="92" t="str">
        <f>Emissions!F1984</f>
        <v>NC</v>
      </c>
      <c r="D1984" s="92" t="str">
        <f>Emissions!C1984</f>
        <v>185</v>
      </c>
      <c r="E1984" s="91" t="str">
        <f>Emissions!D1984</f>
        <v>Warren</v>
      </c>
      <c r="F1984" s="91" t="str">
        <f>Emissions!E1984</f>
        <v>County</v>
      </c>
      <c r="G1984" s="91">
        <v>2620030001</v>
      </c>
      <c r="H1984" s="91" t="s">
        <v>9455</v>
      </c>
      <c r="I1984" s="91" t="s">
        <v>9450</v>
      </c>
      <c r="J1984" s="91" t="s">
        <v>9453</v>
      </c>
      <c r="K1984" s="91">
        <v>2014</v>
      </c>
      <c r="L1984" s="91">
        <v>515</v>
      </c>
      <c r="M1984" s="91" t="s">
        <v>9451</v>
      </c>
      <c r="N1984" s="94">
        <f>Emissions!G1984</f>
        <v>0</v>
      </c>
      <c r="O1984" s="91" t="str">
        <f>Emissions!H1984</f>
        <v>TON</v>
      </c>
      <c r="P1984" s="93">
        <f>'Emissions Factor'!$B$2</f>
        <v>5.5099999999999998E-6</v>
      </c>
      <c r="Q1984" s="91" t="str">
        <f>Emissions!L1984</f>
        <v xml:space="preserve">LB </v>
      </c>
      <c r="R1984" s="91" t="str">
        <f>Emissions!M1984</f>
        <v>TON</v>
      </c>
      <c r="S1984" s="91" t="s">
        <v>9454</v>
      </c>
      <c r="T1984" s="91">
        <v>7439976</v>
      </c>
      <c r="U1984" s="91" t="s">
        <v>9452</v>
      </c>
      <c r="V1984" s="91">
        <v>8</v>
      </c>
      <c r="W1984" s="95">
        <f>Emissions!N1984</f>
        <v>0</v>
      </c>
      <c r="X1984" s="95" t="str">
        <f>Emissions!O1984</f>
        <v>LB</v>
      </c>
    </row>
    <row r="1985" spans="1:24" x14ac:dyDescent="0.3">
      <c r="A1985" s="91" t="str">
        <f>Emissions!A1985</f>
        <v>37187</v>
      </c>
      <c r="B1985" s="91" t="str">
        <f>Emissions!B1985</f>
        <v>37</v>
      </c>
      <c r="C1985" s="92" t="str">
        <f>Emissions!F1985</f>
        <v>NC</v>
      </c>
      <c r="D1985" s="92" t="str">
        <f>Emissions!C1985</f>
        <v>187</v>
      </c>
      <c r="E1985" s="91" t="str">
        <f>Emissions!D1985</f>
        <v>Washington</v>
      </c>
      <c r="F1985" s="91" t="str">
        <f>Emissions!E1985</f>
        <v>County</v>
      </c>
      <c r="G1985" s="91">
        <v>2620030001</v>
      </c>
      <c r="H1985" s="91" t="s">
        <v>9455</v>
      </c>
      <c r="I1985" s="91" t="s">
        <v>9450</v>
      </c>
      <c r="J1985" s="91" t="s">
        <v>9453</v>
      </c>
      <c r="K1985" s="91">
        <v>2014</v>
      </c>
      <c r="L1985" s="91">
        <v>515</v>
      </c>
      <c r="M1985" s="91" t="s">
        <v>9451</v>
      </c>
      <c r="N1985" s="94">
        <f>Emissions!G1985</f>
        <v>0</v>
      </c>
      <c r="O1985" s="91" t="str">
        <f>Emissions!H1985</f>
        <v>TON</v>
      </c>
      <c r="P1985" s="93">
        <f>'Emissions Factor'!$B$2</f>
        <v>5.5099999999999998E-6</v>
      </c>
      <c r="Q1985" s="91" t="str">
        <f>Emissions!L1985</f>
        <v xml:space="preserve">LB </v>
      </c>
      <c r="R1985" s="91" t="str">
        <f>Emissions!M1985</f>
        <v>TON</v>
      </c>
      <c r="S1985" s="91" t="s">
        <v>9454</v>
      </c>
      <c r="T1985" s="91">
        <v>7439976</v>
      </c>
      <c r="U1985" s="91" t="s">
        <v>9452</v>
      </c>
      <c r="V1985" s="91">
        <v>8</v>
      </c>
      <c r="W1985" s="95">
        <f>Emissions!N1985</f>
        <v>0</v>
      </c>
      <c r="X1985" s="95" t="str">
        <f>Emissions!O1985</f>
        <v>LB</v>
      </c>
    </row>
    <row r="1986" spans="1:24" x14ac:dyDescent="0.3">
      <c r="A1986" s="91" t="str">
        <f>Emissions!A1986</f>
        <v>37189</v>
      </c>
      <c r="B1986" s="91" t="str">
        <f>Emissions!B1986</f>
        <v>37</v>
      </c>
      <c r="C1986" s="92" t="str">
        <f>Emissions!F1986</f>
        <v>NC</v>
      </c>
      <c r="D1986" s="92" t="str">
        <f>Emissions!C1986</f>
        <v>189</v>
      </c>
      <c r="E1986" s="91" t="str">
        <f>Emissions!D1986</f>
        <v>Watauga</v>
      </c>
      <c r="F1986" s="91" t="str">
        <f>Emissions!E1986</f>
        <v>County</v>
      </c>
      <c r="G1986" s="91">
        <v>2620030001</v>
      </c>
      <c r="H1986" s="91" t="s">
        <v>9455</v>
      </c>
      <c r="I1986" s="91" t="s">
        <v>9450</v>
      </c>
      <c r="J1986" s="91" t="s">
        <v>9453</v>
      </c>
      <c r="K1986" s="91">
        <v>2014</v>
      </c>
      <c r="L1986" s="91">
        <v>515</v>
      </c>
      <c r="M1986" s="91" t="s">
        <v>9451</v>
      </c>
      <c r="N1986" s="94">
        <f>Emissions!G1986</f>
        <v>0</v>
      </c>
      <c r="O1986" s="91" t="str">
        <f>Emissions!H1986</f>
        <v>TON</v>
      </c>
      <c r="P1986" s="93">
        <f>'Emissions Factor'!$B$2</f>
        <v>5.5099999999999998E-6</v>
      </c>
      <c r="Q1986" s="91" t="str">
        <f>Emissions!L1986</f>
        <v xml:space="preserve">LB </v>
      </c>
      <c r="R1986" s="91" t="str">
        <f>Emissions!M1986</f>
        <v>TON</v>
      </c>
      <c r="S1986" s="91" t="s">
        <v>9454</v>
      </c>
      <c r="T1986" s="91">
        <v>7439976</v>
      </c>
      <c r="U1986" s="91" t="s">
        <v>9452</v>
      </c>
      <c r="V1986" s="91">
        <v>8</v>
      </c>
      <c r="W1986" s="95">
        <f>Emissions!N1986</f>
        <v>0</v>
      </c>
      <c r="X1986" s="95" t="str">
        <f>Emissions!O1986</f>
        <v>LB</v>
      </c>
    </row>
    <row r="1987" spans="1:24" x14ac:dyDescent="0.3">
      <c r="A1987" s="91" t="str">
        <f>Emissions!A1987</f>
        <v>37191</v>
      </c>
      <c r="B1987" s="91" t="str">
        <f>Emissions!B1987</f>
        <v>37</v>
      </c>
      <c r="C1987" s="92" t="str">
        <f>Emissions!F1987</f>
        <v>NC</v>
      </c>
      <c r="D1987" s="92" t="str">
        <f>Emissions!C1987</f>
        <v>191</v>
      </c>
      <c r="E1987" s="91" t="str">
        <f>Emissions!D1987</f>
        <v>Wayne</v>
      </c>
      <c r="F1987" s="91" t="str">
        <f>Emissions!E1987</f>
        <v>County</v>
      </c>
      <c r="G1987" s="91">
        <v>2620030001</v>
      </c>
      <c r="H1987" s="91" t="s">
        <v>9455</v>
      </c>
      <c r="I1987" s="91" t="s">
        <v>9450</v>
      </c>
      <c r="J1987" s="91" t="s">
        <v>9453</v>
      </c>
      <c r="K1987" s="91">
        <v>2014</v>
      </c>
      <c r="L1987" s="91">
        <v>515</v>
      </c>
      <c r="M1987" s="91" t="s">
        <v>9451</v>
      </c>
      <c r="N1987" s="94">
        <f>Emissions!G1987</f>
        <v>58936.097560975599</v>
      </c>
      <c r="O1987" s="91" t="str">
        <f>Emissions!H1987</f>
        <v>TON</v>
      </c>
      <c r="P1987" s="93">
        <f>'Emissions Factor'!$B$2</f>
        <v>5.5099999999999998E-6</v>
      </c>
      <c r="Q1987" s="91" t="str">
        <f>Emissions!L1987</f>
        <v xml:space="preserve">LB </v>
      </c>
      <c r="R1987" s="91" t="str">
        <f>Emissions!M1987</f>
        <v>TON</v>
      </c>
      <c r="S1987" s="91" t="s">
        <v>9454</v>
      </c>
      <c r="T1987" s="91">
        <v>7439976</v>
      </c>
      <c r="U1987" s="91" t="s">
        <v>9452</v>
      </c>
      <c r="V1987" s="91">
        <v>8</v>
      </c>
      <c r="W1987" s="95">
        <f>Emissions!N1987</f>
        <v>0.32473789756097554</v>
      </c>
      <c r="X1987" s="95" t="str">
        <f>Emissions!O1987</f>
        <v>LB</v>
      </c>
    </row>
    <row r="1988" spans="1:24" x14ac:dyDescent="0.3">
      <c r="A1988" s="91" t="str">
        <f>Emissions!A1988</f>
        <v>37193</v>
      </c>
      <c r="B1988" s="91" t="str">
        <f>Emissions!B1988</f>
        <v>37</v>
      </c>
      <c r="C1988" s="92" t="str">
        <f>Emissions!F1988</f>
        <v>NC</v>
      </c>
      <c r="D1988" s="92" t="str">
        <f>Emissions!C1988</f>
        <v>193</v>
      </c>
      <c r="E1988" s="91" t="str">
        <f>Emissions!D1988</f>
        <v>Wilkes</v>
      </c>
      <c r="F1988" s="91" t="str">
        <f>Emissions!E1988</f>
        <v>County</v>
      </c>
      <c r="G1988" s="91">
        <v>2620030001</v>
      </c>
      <c r="H1988" s="91" t="s">
        <v>9455</v>
      </c>
      <c r="I1988" s="91" t="s">
        <v>9450</v>
      </c>
      <c r="J1988" s="91" t="s">
        <v>9453</v>
      </c>
      <c r="K1988" s="91">
        <v>2014</v>
      </c>
      <c r="L1988" s="91">
        <v>515</v>
      </c>
      <c r="M1988" s="91" t="s">
        <v>9451</v>
      </c>
      <c r="N1988" s="94">
        <f>Emissions!G1988</f>
        <v>40147.5454545455</v>
      </c>
      <c r="O1988" s="91" t="str">
        <f>Emissions!H1988</f>
        <v>TON</v>
      </c>
      <c r="P1988" s="93">
        <f>'Emissions Factor'!$B$2</f>
        <v>5.5099999999999998E-6</v>
      </c>
      <c r="Q1988" s="91" t="str">
        <f>Emissions!L1988</f>
        <v xml:space="preserve">LB </v>
      </c>
      <c r="R1988" s="91" t="str">
        <f>Emissions!M1988</f>
        <v>TON</v>
      </c>
      <c r="S1988" s="91" t="s">
        <v>9454</v>
      </c>
      <c r="T1988" s="91">
        <v>7439976</v>
      </c>
      <c r="U1988" s="91" t="s">
        <v>9452</v>
      </c>
      <c r="V1988" s="91">
        <v>8</v>
      </c>
      <c r="W1988" s="95">
        <f>Emissions!N1988</f>
        <v>0.22121297545454569</v>
      </c>
      <c r="X1988" s="95" t="str">
        <f>Emissions!O1988</f>
        <v>LB</v>
      </c>
    </row>
    <row r="1989" spans="1:24" x14ac:dyDescent="0.3">
      <c r="A1989" s="91" t="str">
        <f>Emissions!A1989</f>
        <v>37195</v>
      </c>
      <c r="B1989" s="91" t="str">
        <f>Emissions!B1989</f>
        <v>37</v>
      </c>
      <c r="C1989" s="92" t="str">
        <f>Emissions!F1989</f>
        <v>NC</v>
      </c>
      <c r="D1989" s="92" t="str">
        <f>Emissions!C1989</f>
        <v>195</v>
      </c>
      <c r="E1989" s="91" t="str">
        <f>Emissions!D1989</f>
        <v>Wilson</v>
      </c>
      <c r="F1989" s="91" t="str">
        <f>Emissions!E1989</f>
        <v>County</v>
      </c>
      <c r="G1989" s="91">
        <v>2620030001</v>
      </c>
      <c r="H1989" s="91" t="s">
        <v>9455</v>
      </c>
      <c r="I1989" s="91" t="s">
        <v>9450</v>
      </c>
      <c r="J1989" s="91" t="s">
        <v>9453</v>
      </c>
      <c r="K1989" s="91">
        <v>2014</v>
      </c>
      <c r="L1989" s="91">
        <v>515</v>
      </c>
      <c r="M1989" s="91" t="s">
        <v>9451</v>
      </c>
      <c r="N1989" s="94">
        <f>Emissions!G1989</f>
        <v>0</v>
      </c>
      <c r="O1989" s="91" t="str">
        <f>Emissions!H1989</f>
        <v>TON</v>
      </c>
      <c r="P1989" s="93">
        <f>'Emissions Factor'!$B$2</f>
        <v>5.5099999999999998E-6</v>
      </c>
      <c r="Q1989" s="91" t="str">
        <f>Emissions!L1989</f>
        <v xml:space="preserve">LB </v>
      </c>
      <c r="R1989" s="91" t="str">
        <f>Emissions!M1989</f>
        <v>TON</v>
      </c>
      <c r="S1989" s="91" t="s">
        <v>9454</v>
      </c>
      <c r="T1989" s="91">
        <v>7439976</v>
      </c>
      <c r="U1989" s="91" t="s">
        <v>9452</v>
      </c>
      <c r="V1989" s="91">
        <v>8</v>
      </c>
      <c r="W1989" s="95">
        <f>Emissions!N1989</f>
        <v>0</v>
      </c>
      <c r="X1989" s="95" t="str">
        <f>Emissions!O1989</f>
        <v>LB</v>
      </c>
    </row>
    <row r="1990" spans="1:24" x14ac:dyDescent="0.3">
      <c r="A1990" s="91" t="str">
        <f>Emissions!A1990</f>
        <v>37197</v>
      </c>
      <c r="B1990" s="91" t="str">
        <f>Emissions!B1990</f>
        <v>37</v>
      </c>
      <c r="C1990" s="92" t="str">
        <f>Emissions!F1990</f>
        <v>NC</v>
      </c>
      <c r="D1990" s="92" t="str">
        <f>Emissions!C1990</f>
        <v>197</v>
      </c>
      <c r="E1990" s="91" t="str">
        <f>Emissions!D1990</f>
        <v>Yadkin</v>
      </c>
      <c r="F1990" s="91" t="str">
        <f>Emissions!E1990</f>
        <v>County</v>
      </c>
      <c r="G1990" s="91">
        <v>2620030001</v>
      </c>
      <c r="H1990" s="91" t="s">
        <v>9455</v>
      </c>
      <c r="I1990" s="91" t="s">
        <v>9450</v>
      </c>
      <c r="J1990" s="91" t="s">
        <v>9453</v>
      </c>
      <c r="K1990" s="91">
        <v>2014</v>
      </c>
      <c r="L1990" s="91">
        <v>515</v>
      </c>
      <c r="M1990" s="91" t="s">
        <v>9451</v>
      </c>
      <c r="N1990" s="94">
        <f>Emissions!G1990</f>
        <v>0</v>
      </c>
      <c r="O1990" s="91" t="str">
        <f>Emissions!H1990</f>
        <v>TON</v>
      </c>
      <c r="P1990" s="93">
        <f>'Emissions Factor'!$B$2</f>
        <v>5.5099999999999998E-6</v>
      </c>
      <c r="Q1990" s="91" t="str">
        <f>Emissions!L1990</f>
        <v xml:space="preserve">LB </v>
      </c>
      <c r="R1990" s="91" t="str">
        <f>Emissions!M1990</f>
        <v>TON</v>
      </c>
      <c r="S1990" s="91" t="s">
        <v>9454</v>
      </c>
      <c r="T1990" s="91">
        <v>7439976</v>
      </c>
      <c r="U1990" s="91" t="s">
        <v>9452</v>
      </c>
      <c r="V1990" s="91">
        <v>8</v>
      </c>
      <c r="W1990" s="95">
        <f>Emissions!N1990</f>
        <v>0</v>
      </c>
      <c r="X1990" s="95" t="str">
        <f>Emissions!O1990</f>
        <v>LB</v>
      </c>
    </row>
    <row r="1991" spans="1:24" x14ac:dyDescent="0.3">
      <c r="A1991" s="91" t="str">
        <f>Emissions!A1991</f>
        <v>37199</v>
      </c>
      <c r="B1991" s="91" t="str">
        <f>Emissions!B1991</f>
        <v>37</v>
      </c>
      <c r="C1991" s="92" t="str">
        <f>Emissions!F1991</f>
        <v>NC</v>
      </c>
      <c r="D1991" s="92" t="str">
        <f>Emissions!C1991</f>
        <v>199</v>
      </c>
      <c r="E1991" s="91" t="str">
        <f>Emissions!D1991</f>
        <v>Yancey</v>
      </c>
      <c r="F1991" s="91" t="str">
        <f>Emissions!E1991</f>
        <v>County</v>
      </c>
      <c r="G1991" s="91">
        <v>2620030001</v>
      </c>
      <c r="H1991" s="91" t="s">
        <v>9455</v>
      </c>
      <c r="I1991" s="91" t="s">
        <v>9450</v>
      </c>
      <c r="J1991" s="91" t="s">
        <v>9453</v>
      </c>
      <c r="K1991" s="91">
        <v>2014</v>
      </c>
      <c r="L1991" s="91">
        <v>515</v>
      </c>
      <c r="M1991" s="91" t="s">
        <v>9451</v>
      </c>
      <c r="N1991" s="94">
        <f>Emissions!G1991</f>
        <v>0</v>
      </c>
      <c r="O1991" s="91" t="str">
        <f>Emissions!H1991</f>
        <v>TON</v>
      </c>
      <c r="P1991" s="93">
        <f>'Emissions Factor'!$B$2</f>
        <v>5.5099999999999998E-6</v>
      </c>
      <c r="Q1991" s="91" t="str">
        <f>Emissions!L1991</f>
        <v xml:space="preserve">LB </v>
      </c>
      <c r="R1991" s="91" t="str">
        <f>Emissions!M1991</f>
        <v>TON</v>
      </c>
      <c r="S1991" s="91" t="s">
        <v>9454</v>
      </c>
      <c r="T1991" s="91">
        <v>7439976</v>
      </c>
      <c r="U1991" s="91" t="s">
        <v>9452</v>
      </c>
      <c r="V1991" s="91">
        <v>8</v>
      </c>
      <c r="W1991" s="95">
        <f>Emissions!N1991</f>
        <v>0</v>
      </c>
      <c r="X1991" s="95" t="str">
        <f>Emissions!O1991</f>
        <v>LB</v>
      </c>
    </row>
    <row r="1992" spans="1:24" x14ac:dyDescent="0.3">
      <c r="A1992" s="91" t="str">
        <f>Emissions!A1992</f>
        <v>38001</v>
      </c>
      <c r="B1992" s="91" t="str">
        <f>Emissions!B1992</f>
        <v>38</v>
      </c>
      <c r="C1992" s="92" t="str">
        <f>Emissions!F1992</f>
        <v>ND</v>
      </c>
      <c r="D1992" s="92" t="str">
        <f>Emissions!C1992</f>
        <v>001</v>
      </c>
      <c r="E1992" s="91" t="str">
        <f>Emissions!D1992</f>
        <v>Adams</v>
      </c>
      <c r="F1992" s="91" t="str">
        <f>Emissions!E1992</f>
        <v>County</v>
      </c>
      <c r="G1992" s="91">
        <v>2620030001</v>
      </c>
      <c r="H1992" s="91" t="s">
        <v>9455</v>
      </c>
      <c r="I1992" s="91" t="s">
        <v>9450</v>
      </c>
      <c r="J1992" s="91" t="s">
        <v>9453</v>
      </c>
      <c r="K1992" s="91">
        <v>2014</v>
      </c>
      <c r="L1992" s="91">
        <v>515</v>
      </c>
      <c r="M1992" s="91" t="s">
        <v>9451</v>
      </c>
      <c r="N1992" s="94">
        <f>Emissions!G1992</f>
        <v>0</v>
      </c>
      <c r="O1992" s="91" t="str">
        <f>Emissions!H1992</f>
        <v>TON</v>
      </c>
      <c r="P1992" s="93">
        <f>'Emissions Factor'!$B$2</f>
        <v>5.5099999999999998E-6</v>
      </c>
      <c r="Q1992" s="91" t="str">
        <f>Emissions!L1992</f>
        <v xml:space="preserve">LB </v>
      </c>
      <c r="R1992" s="91" t="str">
        <f>Emissions!M1992</f>
        <v>TON</v>
      </c>
      <c r="S1992" s="91" t="s">
        <v>9454</v>
      </c>
      <c r="T1992" s="91">
        <v>7439976</v>
      </c>
      <c r="U1992" s="91" t="s">
        <v>9452</v>
      </c>
      <c r="V1992" s="91">
        <v>8</v>
      </c>
      <c r="W1992" s="95">
        <f>Emissions!N1992</f>
        <v>0</v>
      </c>
      <c r="X1992" s="95" t="str">
        <f>Emissions!O1992</f>
        <v>LB</v>
      </c>
    </row>
    <row r="1993" spans="1:24" x14ac:dyDescent="0.3">
      <c r="A1993" s="91" t="str">
        <f>Emissions!A1993</f>
        <v>38003</v>
      </c>
      <c r="B1993" s="91" t="str">
        <f>Emissions!B1993</f>
        <v>38</v>
      </c>
      <c r="C1993" s="92" t="str">
        <f>Emissions!F1993</f>
        <v>ND</v>
      </c>
      <c r="D1993" s="92" t="str">
        <f>Emissions!C1993</f>
        <v>003</v>
      </c>
      <c r="E1993" s="91" t="str">
        <f>Emissions!D1993</f>
        <v>Barnes</v>
      </c>
      <c r="F1993" s="91" t="str">
        <f>Emissions!E1993</f>
        <v>County</v>
      </c>
      <c r="G1993" s="91">
        <v>2620030001</v>
      </c>
      <c r="H1993" s="91" t="s">
        <v>9455</v>
      </c>
      <c r="I1993" s="91" t="s">
        <v>9450</v>
      </c>
      <c r="J1993" s="91" t="s">
        <v>9453</v>
      </c>
      <c r="K1993" s="91">
        <v>2014</v>
      </c>
      <c r="L1993" s="91">
        <v>515</v>
      </c>
      <c r="M1993" s="91" t="s">
        <v>9451</v>
      </c>
      <c r="N1993" s="94">
        <f>Emissions!G1993</f>
        <v>0</v>
      </c>
      <c r="O1993" s="91" t="str">
        <f>Emissions!H1993</f>
        <v>TON</v>
      </c>
      <c r="P1993" s="93">
        <f>'Emissions Factor'!$B$2</f>
        <v>5.5099999999999998E-6</v>
      </c>
      <c r="Q1993" s="91" t="str">
        <f>Emissions!L1993</f>
        <v xml:space="preserve">LB </v>
      </c>
      <c r="R1993" s="91" t="str">
        <f>Emissions!M1993</f>
        <v>TON</v>
      </c>
      <c r="S1993" s="91" t="s">
        <v>9454</v>
      </c>
      <c r="T1993" s="91">
        <v>7439976</v>
      </c>
      <c r="U1993" s="91" t="s">
        <v>9452</v>
      </c>
      <c r="V1993" s="91">
        <v>8</v>
      </c>
      <c r="W1993" s="95">
        <f>Emissions!N1993</f>
        <v>0</v>
      </c>
      <c r="X1993" s="95" t="str">
        <f>Emissions!O1993</f>
        <v>LB</v>
      </c>
    </row>
    <row r="1994" spans="1:24" x14ac:dyDescent="0.3">
      <c r="A1994" s="91" t="str">
        <f>Emissions!A1994</f>
        <v>38005</v>
      </c>
      <c r="B1994" s="91" t="str">
        <f>Emissions!B1994</f>
        <v>38</v>
      </c>
      <c r="C1994" s="92" t="str">
        <f>Emissions!F1994</f>
        <v>ND</v>
      </c>
      <c r="D1994" s="92" t="str">
        <f>Emissions!C1994</f>
        <v>005</v>
      </c>
      <c r="E1994" s="91" t="str">
        <f>Emissions!D1994</f>
        <v>Benson</v>
      </c>
      <c r="F1994" s="91" t="str">
        <f>Emissions!E1994</f>
        <v>County</v>
      </c>
      <c r="G1994" s="91">
        <v>2620030001</v>
      </c>
      <c r="H1994" s="91" t="s">
        <v>9455</v>
      </c>
      <c r="I1994" s="91" t="s">
        <v>9450</v>
      </c>
      <c r="J1994" s="91" t="s">
        <v>9453</v>
      </c>
      <c r="K1994" s="91">
        <v>2014</v>
      </c>
      <c r="L1994" s="91">
        <v>515</v>
      </c>
      <c r="M1994" s="91" t="s">
        <v>9451</v>
      </c>
      <c r="N1994" s="94">
        <f>Emissions!G1994</f>
        <v>0</v>
      </c>
      <c r="O1994" s="91" t="str">
        <f>Emissions!H1994</f>
        <v>TON</v>
      </c>
      <c r="P1994" s="93">
        <f>'Emissions Factor'!$B$2</f>
        <v>5.5099999999999998E-6</v>
      </c>
      <c r="Q1994" s="91" t="str">
        <f>Emissions!L1994</f>
        <v xml:space="preserve">LB </v>
      </c>
      <c r="R1994" s="91" t="str">
        <f>Emissions!M1994</f>
        <v>TON</v>
      </c>
      <c r="S1994" s="91" t="s">
        <v>9454</v>
      </c>
      <c r="T1994" s="91">
        <v>7439976</v>
      </c>
      <c r="U1994" s="91" t="s">
        <v>9452</v>
      </c>
      <c r="V1994" s="91">
        <v>8</v>
      </c>
      <c r="W1994" s="95">
        <f>Emissions!N1994</f>
        <v>0</v>
      </c>
      <c r="X1994" s="95" t="str">
        <f>Emissions!O1994</f>
        <v>LB</v>
      </c>
    </row>
    <row r="1995" spans="1:24" x14ac:dyDescent="0.3">
      <c r="A1995" s="91" t="str">
        <f>Emissions!A1995</f>
        <v>38007</v>
      </c>
      <c r="B1995" s="91" t="str">
        <f>Emissions!B1995</f>
        <v>38</v>
      </c>
      <c r="C1995" s="92" t="str">
        <f>Emissions!F1995</f>
        <v>ND</v>
      </c>
      <c r="D1995" s="92" t="str">
        <f>Emissions!C1995</f>
        <v>007</v>
      </c>
      <c r="E1995" s="91" t="str">
        <f>Emissions!D1995</f>
        <v>Billings</v>
      </c>
      <c r="F1995" s="91" t="str">
        <f>Emissions!E1995</f>
        <v>County</v>
      </c>
      <c r="G1995" s="91">
        <v>2620030001</v>
      </c>
      <c r="H1995" s="91" t="s">
        <v>9455</v>
      </c>
      <c r="I1995" s="91" t="s">
        <v>9450</v>
      </c>
      <c r="J1995" s="91" t="s">
        <v>9453</v>
      </c>
      <c r="K1995" s="91">
        <v>2014</v>
      </c>
      <c r="L1995" s="91">
        <v>515</v>
      </c>
      <c r="M1995" s="91" t="s">
        <v>9451</v>
      </c>
      <c r="N1995" s="94">
        <f>Emissions!G1995</f>
        <v>0</v>
      </c>
      <c r="O1995" s="91" t="str">
        <f>Emissions!H1995</f>
        <v>TON</v>
      </c>
      <c r="P1995" s="93">
        <f>'Emissions Factor'!$B$2</f>
        <v>5.5099999999999998E-6</v>
      </c>
      <c r="Q1995" s="91" t="str">
        <f>Emissions!L1995</f>
        <v xml:space="preserve">LB </v>
      </c>
      <c r="R1995" s="91" t="str">
        <f>Emissions!M1995</f>
        <v>TON</v>
      </c>
      <c r="S1995" s="91" t="s">
        <v>9454</v>
      </c>
      <c r="T1995" s="91">
        <v>7439976</v>
      </c>
      <c r="U1995" s="91" t="s">
        <v>9452</v>
      </c>
      <c r="V1995" s="91">
        <v>8</v>
      </c>
      <c r="W1995" s="95">
        <f>Emissions!N1995</f>
        <v>0</v>
      </c>
      <c r="X1995" s="95" t="str">
        <f>Emissions!O1995</f>
        <v>LB</v>
      </c>
    </row>
    <row r="1996" spans="1:24" x14ac:dyDescent="0.3">
      <c r="A1996" s="91" t="str">
        <f>Emissions!A1996</f>
        <v>38009</v>
      </c>
      <c r="B1996" s="91" t="str">
        <f>Emissions!B1996</f>
        <v>38</v>
      </c>
      <c r="C1996" s="92" t="str">
        <f>Emissions!F1996</f>
        <v>ND</v>
      </c>
      <c r="D1996" s="92" t="str">
        <f>Emissions!C1996</f>
        <v>009</v>
      </c>
      <c r="E1996" s="91" t="str">
        <f>Emissions!D1996</f>
        <v>Bottineau</v>
      </c>
      <c r="F1996" s="91" t="str">
        <f>Emissions!E1996</f>
        <v>County</v>
      </c>
      <c r="G1996" s="91">
        <v>2620030001</v>
      </c>
      <c r="H1996" s="91" t="s">
        <v>9455</v>
      </c>
      <c r="I1996" s="91" t="s">
        <v>9450</v>
      </c>
      <c r="J1996" s="91" t="s">
        <v>9453</v>
      </c>
      <c r="K1996" s="91">
        <v>2014</v>
      </c>
      <c r="L1996" s="91">
        <v>515</v>
      </c>
      <c r="M1996" s="91" t="s">
        <v>9451</v>
      </c>
      <c r="N1996" s="94">
        <f>Emissions!G1996</f>
        <v>0</v>
      </c>
      <c r="O1996" s="91" t="str">
        <f>Emissions!H1996</f>
        <v>TON</v>
      </c>
      <c r="P1996" s="93">
        <f>'Emissions Factor'!$B$2</f>
        <v>5.5099999999999998E-6</v>
      </c>
      <c r="Q1996" s="91" t="str">
        <f>Emissions!L1996</f>
        <v xml:space="preserve">LB </v>
      </c>
      <c r="R1996" s="91" t="str">
        <f>Emissions!M1996</f>
        <v>TON</v>
      </c>
      <c r="S1996" s="91" t="s">
        <v>9454</v>
      </c>
      <c r="T1996" s="91">
        <v>7439976</v>
      </c>
      <c r="U1996" s="91" t="s">
        <v>9452</v>
      </c>
      <c r="V1996" s="91">
        <v>8</v>
      </c>
      <c r="W1996" s="95">
        <f>Emissions!N1996</f>
        <v>0</v>
      </c>
      <c r="X1996" s="95" t="str">
        <f>Emissions!O1996</f>
        <v>LB</v>
      </c>
    </row>
    <row r="1997" spans="1:24" x14ac:dyDescent="0.3">
      <c r="A1997" s="91" t="str">
        <f>Emissions!A1997</f>
        <v>38011</v>
      </c>
      <c r="B1997" s="91" t="str">
        <f>Emissions!B1997</f>
        <v>38</v>
      </c>
      <c r="C1997" s="92" t="str">
        <f>Emissions!F1997</f>
        <v>ND</v>
      </c>
      <c r="D1997" s="92" t="str">
        <f>Emissions!C1997</f>
        <v>011</v>
      </c>
      <c r="E1997" s="91" t="str">
        <f>Emissions!D1997</f>
        <v>Bowman</v>
      </c>
      <c r="F1997" s="91" t="str">
        <f>Emissions!E1997</f>
        <v>County</v>
      </c>
      <c r="G1997" s="91">
        <v>2620030001</v>
      </c>
      <c r="H1997" s="91" t="s">
        <v>9455</v>
      </c>
      <c r="I1997" s="91" t="s">
        <v>9450</v>
      </c>
      <c r="J1997" s="91" t="s">
        <v>9453</v>
      </c>
      <c r="K1997" s="91">
        <v>2014</v>
      </c>
      <c r="L1997" s="91">
        <v>515</v>
      </c>
      <c r="M1997" s="91" t="s">
        <v>9451</v>
      </c>
      <c r="N1997" s="94">
        <f>Emissions!G1997</f>
        <v>0</v>
      </c>
      <c r="O1997" s="91" t="str">
        <f>Emissions!H1997</f>
        <v>TON</v>
      </c>
      <c r="P1997" s="93">
        <f>'Emissions Factor'!$B$2</f>
        <v>5.5099999999999998E-6</v>
      </c>
      <c r="Q1997" s="91" t="str">
        <f>Emissions!L1997</f>
        <v xml:space="preserve">LB </v>
      </c>
      <c r="R1997" s="91" t="str">
        <f>Emissions!M1997</f>
        <v>TON</v>
      </c>
      <c r="S1997" s="91" t="s">
        <v>9454</v>
      </c>
      <c r="T1997" s="91">
        <v>7439976</v>
      </c>
      <c r="U1997" s="91" t="s">
        <v>9452</v>
      </c>
      <c r="V1997" s="91">
        <v>8</v>
      </c>
      <c r="W1997" s="95">
        <f>Emissions!N1997</f>
        <v>0</v>
      </c>
      <c r="X1997" s="95" t="str">
        <f>Emissions!O1997</f>
        <v>LB</v>
      </c>
    </row>
    <row r="1998" spans="1:24" x14ac:dyDescent="0.3">
      <c r="A1998" s="91" t="str">
        <f>Emissions!A1998</f>
        <v>38013</v>
      </c>
      <c r="B1998" s="91" t="str">
        <f>Emissions!B1998</f>
        <v>38</v>
      </c>
      <c r="C1998" s="92" t="str">
        <f>Emissions!F1998</f>
        <v>ND</v>
      </c>
      <c r="D1998" s="92" t="str">
        <f>Emissions!C1998</f>
        <v>013</v>
      </c>
      <c r="E1998" s="91" t="str">
        <f>Emissions!D1998</f>
        <v>Burke</v>
      </c>
      <c r="F1998" s="91" t="str">
        <f>Emissions!E1998</f>
        <v>County</v>
      </c>
      <c r="G1998" s="91">
        <v>2620030001</v>
      </c>
      <c r="H1998" s="91" t="s">
        <v>9455</v>
      </c>
      <c r="I1998" s="91" t="s">
        <v>9450</v>
      </c>
      <c r="J1998" s="91" t="s">
        <v>9453</v>
      </c>
      <c r="K1998" s="91">
        <v>2014</v>
      </c>
      <c r="L1998" s="91">
        <v>515</v>
      </c>
      <c r="M1998" s="91" t="s">
        <v>9451</v>
      </c>
      <c r="N1998" s="94">
        <f>Emissions!G1998</f>
        <v>0</v>
      </c>
      <c r="O1998" s="91" t="str">
        <f>Emissions!H1998</f>
        <v>TON</v>
      </c>
      <c r="P1998" s="93">
        <f>'Emissions Factor'!$B$2</f>
        <v>5.5099999999999998E-6</v>
      </c>
      <c r="Q1998" s="91" t="str">
        <f>Emissions!L1998</f>
        <v xml:space="preserve">LB </v>
      </c>
      <c r="R1998" s="91" t="str">
        <f>Emissions!M1998</f>
        <v>TON</v>
      </c>
      <c r="S1998" s="91" t="s">
        <v>9454</v>
      </c>
      <c r="T1998" s="91">
        <v>7439976</v>
      </c>
      <c r="U1998" s="91" t="s">
        <v>9452</v>
      </c>
      <c r="V1998" s="91">
        <v>8</v>
      </c>
      <c r="W1998" s="95">
        <f>Emissions!N1998</f>
        <v>0</v>
      </c>
      <c r="X1998" s="95" t="str">
        <f>Emissions!O1998</f>
        <v>LB</v>
      </c>
    </row>
    <row r="1999" spans="1:24" x14ac:dyDescent="0.3">
      <c r="A1999" s="91" t="str">
        <f>Emissions!A1999</f>
        <v>38015</v>
      </c>
      <c r="B1999" s="91" t="str">
        <f>Emissions!B1999</f>
        <v>38</v>
      </c>
      <c r="C1999" s="92" t="str">
        <f>Emissions!F1999</f>
        <v>ND</v>
      </c>
      <c r="D1999" s="92" t="str">
        <f>Emissions!C1999</f>
        <v>015</v>
      </c>
      <c r="E1999" s="91" t="str">
        <f>Emissions!D1999</f>
        <v>Burleigh</v>
      </c>
      <c r="F1999" s="91" t="str">
        <f>Emissions!E1999</f>
        <v>County</v>
      </c>
      <c r="G1999" s="91">
        <v>2620030001</v>
      </c>
      <c r="H1999" s="91" t="s">
        <v>9455</v>
      </c>
      <c r="I1999" s="91" t="s">
        <v>9450</v>
      </c>
      <c r="J1999" s="91" t="s">
        <v>9453</v>
      </c>
      <c r="K1999" s="91">
        <v>2014</v>
      </c>
      <c r="L1999" s="91">
        <v>515</v>
      </c>
      <c r="M1999" s="91" t="s">
        <v>9451</v>
      </c>
      <c r="N1999" s="94">
        <f>Emissions!G1999</f>
        <v>0</v>
      </c>
      <c r="O1999" s="91" t="str">
        <f>Emissions!H1999</f>
        <v>TON</v>
      </c>
      <c r="P1999" s="93">
        <f>'Emissions Factor'!$B$2</f>
        <v>5.5099999999999998E-6</v>
      </c>
      <c r="Q1999" s="91" t="str">
        <f>Emissions!L1999</f>
        <v xml:space="preserve">LB </v>
      </c>
      <c r="R1999" s="91" t="str">
        <f>Emissions!M1999</f>
        <v>TON</v>
      </c>
      <c r="S1999" s="91" t="s">
        <v>9454</v>
      </c>
      <c r="T1999" s="91">
        <v>7439976</v>
      </c>
      <c r="U1999" s="91" t="s">
        <v>9452</v>
      </c>
      <c r="V1999" s="91">
        <v>8</v>
      </c>
      <c r="W1999" s="95">
        <f>Emissions!N1999</f>
        <v>0</v>
      </c>
      <c r="X1999" s="95" t="str">
        <f>Emissions!O1999</f>
        <v>LB</v>
      </c>
    </row>
    <row r="2000" spans="1:24" x14ac:dyDescent="0.3">
      <c r="A2000" s="91" t="str">
        <f>Emissions!A2000</f>
        <v>38017</v>
      </c>
      <c r="B2000" s="91" t="str">
        <f>Emissions!B2000</f>
        <v>38</v>
      </c>
      <c r="C2000" s="92" t="str">
        <f>Emissions!F2000</f>
        <v>ND</v>
      </c>
      <c r="D2000" s="92" t="str">
        <f>Emissions!C2000</f>
        <v>017</v>
      </c>
      <c r="E2000" s="91" t="str">
        <f>Emissions!D2000</f>
        <v>Cass</v>
      </c>
      <c r="F2000" s="91" t="str">
        <f>Emissions!E2000</f>
        <v>County</v>
      </c>
      <c r="G2000" s="91">
        <v>2620030001</v>
      </c>
      <c r="H2000" s="91" t="s">
        <v>9455</v>
      </c>
      <c r="I2000" s="91" t="s">
        <v>9450</v>
      </c>
      <c r="J2000" s="91" t="s">
        <v>9453</v>
      </c>
      <c r="K2000" s="91">
        <v>2014</v>
      </c>
      <c r="L2000" s="91">
        <v>515</v>
      </c>
      <c r="M2000" s="91" t="s">
        <v>9451</v>
      </c>
      <c r="N2000" s="94">
        <f>Emissions!G2000</f>
        <v>42857.142857142899</v>
      </c>
      <c r="O2000" s="91" t="str">
        <f>Emissions!H2000</f>
        <v>TON</v>
      </c>
      <c r="P2000" s="93">
        <f>'Emissions Factor'!$B$2</f>
        <v>5.5099999999999998E-6</v>
      </c>
      <c r="Q2000" s="91" t="str">
        <f>Emissions!L2000</f>
        <v xml:space="preserve">LB </v>
      </c>
      <c r="R2000" s="91" t="str">
        <f>Emissions!M2000</f>
        <v>TON</v>
      </c>
      <c r="S2000" s="91" t="s">
        <v>9454</v>
      </c>
      <c r="T2000" s="91">
        <v>7439976</v>
      </c>
      <c r="U2000" s="91" t="s">
        <v>9452</v>
      </c>
      <c r="V2000" s="91">
        <v>8</v>
      </c>
      <c r="W2000" s="95">
        <f>Emissions!N2000</f>
        <v>0.23614285714285735</v>
      </c>
      <c r="X2000" s="95" t="str">
        <f>Emissions!O2000</f>
        <v>LB</v>
      </c>
    </row>
    <row r="2001" spans="1:24" x14ac:dyDescent="0.3">
      <c r="A2001" s="91" t="str">
        <f>Emissions!A2001</f>
        <v>38019</v>
      </c>
      <c r="B2001" s="91" t="str">
        <f>Emissions!B2001</f>
        <v>38</v>
      </c>
      <c r="C2001" s="92" t="str">
        <f>Emissions!F2001</f>
        <v>ND</v>
      </c>
      <c r="D2001" s="92" t="str">
        <f>Emissions!C2001</f>
        <v>019</v>
      </c>
      <c r="E2001" s="91" t="str">
        <f>Emissions!D2001</f>
        <v>Cavalier</v>
      </c>
      <c r="F2001" s="91" t="str">
        <f>Emissions!E2001</f>
        <v>County</v>
      </c>
      <c r="G2001" s="91">
        <v>2620030001</v>
      </c>
      <c r="H2001" s="91" t="s">
        <v>9455</v>
      </c>
      <c r="I2001" s="91" t="s">
        <v>9450</v>
      </c>
      <c r="J2001" s="91" t="s">
        <v>9453</v>
      </c>
      <c r="K2001" s="91">
        <v>2014</v>
      </c>
      <c r="L2001" s="91">
        <v>515</v>
      </c>
      <c r="M2001" s="91" t="s">
        <v>9451</v>
      </c>
      <c r="N2001" s="94">
        <f>Emissions!G2001</f>
        <v>0</v>
      </c>
      <c r="O2001" s="91" t="str">
        <f>Emissions!H2001</f>
        <v>TON</v>
      </c>
      <c r="P2001" s="93">
        <f>'Emissions Factor'!$B$2</f>
        <v>5.5099999999999998E-6</v>
      </c>
      <c r="Q2001" s="91" t="str">
        <f>Emissions!L2001</f>
        <v xml:space="preserve">LB </v>
      </c>
      <c r="R2001" s="91" t="str">
        <f>Emissions!M2001</f>
        <v>TON</v>
      </c>
      <c r="S2001" s="91" t="s">
        <v>9454</v>
      </c>
      <c r="T2001" s="91">
        <v>7439976</v>
      </c>
      <c r="U2001" s="91" t="s">
        <v>9452</v>
      </c>
      <c r="V2001" s="91">
        <v>8</v>
      </c>
      <c r="W2001" s="95">
        <f>Emissions!N2001</f>
        <v>0</v>
      </c>
      <c r="X2001" s="95" t="str">
        <f>Emissions!O2001</f>
        <v>LB</v>
      </c>
    </row>
    <row r="2002" spans="1:24" x14ac:dyDescent="0.3">
      <c r="A2002" s="91" t="str">
        <f>Emissions!A2002</f>
        <v>38021</v>
      </c>
      <c r="B2002" s="91" t="str">
        <f>Emissions!B2002</f>
        <v>38</v>
      </c>
      <c r="C2002" s="92" t="str">
        <f>Emissions!F2002</f>
        <v>ND</v>
      </c>
      <c r="D2002" s="92" t="str">
        <f>Emissions!C2002</f>
        <v>021</v>
      </c>
      <c r="E2002" s="91" t="str">
        <f>Emissions!D2002</f>
        <v>Dickey</v>
      </c>
      <c r="F2002" s="91" t="str">
        <f>Emissions!E2002</f>
        <v>County</v>
      </c>
      <c r="G2002" s="91">
        <v>2620030001</v>
      </c>
      <c r="H2002" s="91" t="s">
        <v>9455</v>
      </c>
      <c r="I2002" s="91" t="s">
        <v>9450</v>
      </c>
      <c r="J2002" s="91" t="s">
        <v>9453</v>
      </c>
      <c r="K2002" s="91">
        <v>2014</v>
      </c>
      <c r="L2002" s="91">
        <v>515</v>
      </c>
      <c r="M2002" s="91" t="s">
        <v>9451</v>
      </c>
      <c r="N2002" s="94">
        <f>Emissions!G2002</f>
        <v>0</v>
      </c>
      <c r="O2002" s="91" t="str">
        <f>Emissions!H2002</f>
        <v>TON</v>
      </c>
      <c r="P2002" s="93">
        <f>'Emissions Factor'!$B$2</f>
        <v>5.5099999999999998E-6</v>
      </c>
      <c r="Q2002" s="91" t="str">
        <f>Emissions!L2002</f>
        <v xml:space="preserve">LB </v>
      </c>
      <c r="R2002" s="91" t="str">
        <f>Emissions!M2002</f>
        <v>TON</v>
      </c>
      <c r="S2002" s="91" t="s">
        <v>9454</v>
      </c>
      <c r="T2002" s="91">
        <v>7439976</v>
      </c>
      <c r="U2002" s="91" t="s">
        <v>9452</v>
      </c>
      <c r="V2002" s="91">
        <v>8</v>
      </c>
      <c r="W2002" s="95">
        <f>Emissions!N2002</f>
        <v>0</v>
      </c>
      <c r="X2002" s="95" t="str">
        <f>Emissions!O2002</f>
        <v>LB</v>
      </c>
    </row>
    <row r="2003" spans="1:24" x14ac:dyDescent="0.3">
      <c r="A2003" s="91" t="str">
        <f>Emissions!A2003</f>
        <v>38023</v>
      </c>
      <c r="B2003" s="91" t="str">
        <f>Emissions!B2003</f>
        <v>38</v>
      </c>
      <c r="C2003" s="92" t="str">
        <f>Emissions!F2003</f>
        <v>ND</v>
      </c>
      <c r="D2003" s="92" t="str">
        <f>Emissions!C2003</f>
        <v>023</v>
      </c>
      <c r="E2003" s="91" t="str">
        <f>Emissions!D2003</f>
        <v>Divide</v>
      </c>
      <c r="F2003" s="91" t="str">
        <f>Emissions!E2003</f>
        <v>County</v>
      </c>
      <c r="G2003" s="91">
        <v>2620030001</v>
      </c>
      <c r="H2003" s="91" t="s">
        <v>9455</v>
      </c>
      <c r="I2003" s="91" t="s">
        <v>9450</v>
      </c>
      <c r="J2003" s="91" t="s">
        <v>9453</v>
      </c>
      <c r="K2003" s="91">
        <v>2014</v>
      </c>
      <c r="L2003" s="91">
        <v>515</v>
      </c>
      <c r="M2003" s="91" t="s">
        <v>9451</v>
      </c>
      <c r="N2003" s="94">
        <f>Emissions!G2003</f>
        <v>0</v>
      </c>
      <c r="O2003" s="91" t="str">
        <f>Emissions!H2003</f>
        <v>TON</v>
      </c>
      <c r="P2003" s="93">
        <f>'Emissions Factor'!$B$2</f>
        <v>5.5099999999999998E-6</v>
      </c>
      <c r="Q2003" s="91" t="str">
        <f>Emissions!L2003</f>
        <v xml:space="preserve">LB </v>
      </c>
      <c r="R2003" s="91" t="str">
        <f>Emissions!M2003</f>
        <v>TON</v>
      </c>
      <c r="S2003" s="91" t="s">
        <v>9454</v>
      </c>
      <c r="T2003" s="91">
        <v>7439976</v>
      </c>
      <c r="U2003" s="91" t="s">
        <v>9452</v>
      </c>
      <c r="V2003" s="91">
        <v>8</v>
      </c>
      <c r="W2003" s="95">
        <f>Emissions!N2003</f>
        <v>0</v>
      </c>
      <c r="X2003" s="95" t="str">
        <f>Emissions!O2003</f>
        <v>LB</v>
      </c>
    </row>
    <row r="2004" spans="1:24" x14ac:dyDescent="0.3">
      <c r="A2004" s="91" t="str">
        <f>Emissions!A2004</f>
        <v>38025</v>
      </c>
      <c r="B2004" s="91" t="str">
        <f>Emissions!B2004</f>
        <v>38</v>
      </c>
      <c r="C2004" s="92" t="str">
        <f>Emissions!F2004</f>
        <v>ND</v>
      </c>
      <c r="D2004" s="92" t="str">
        <f>Emissions!C2004</f>
        <v>025</v>
      </c>
      <c r="E2004" s="91" t="str">
        <f>Emissions!D2004</f>
        <v>Dunn</v>
      </c>
      <c r="F2004" s="91" t="str">
        <f>Emissions!E2004</f>
        <v>County</v>
      </c>
      <c r="G2004" s="91">
        <v>2620030001</v>
      </c>
      <c r="H2004" s="91" t="s">
        <v>9455</v>
      </c>
      <c r="I2004" s="91" t="s">
        <v>9450</v>
      </c>
      <c r="J2004" s="91" t="s">
        <v>9453</v>
      </c>
      <c r="K2004" s="91">
        <v>2014</v>
      </c>
      <c r="L2004" s="91">
        <v>515</v>
      </c>
      <c r="M2004" s="91" t="s">
        <v>9451</v>
      </c>
      <c r="N2004" s="94">
        <f>Emissions!G2004</f>
        <v>0</v>
      </c>
      <c r="O2004" s="91" t="str">
        <f>Emissions!H2004</f>
        <v>TON</v>
      </c>
      <c r="P2004" s="93">
        <f>'Emissions Factor'!$B$2</f>
        <v>5.5099999999999998E-6</v>
      </c>
      <c r="Q2004" s="91" t="str">
        <f>Emissions!L2004</f>
        <v xml:space="preserve">LB </v>
      </c>
      <c r="R2004" s="91" t="str">
        <f>Emissions!M2004</f>
        <v>TON</v>
      </c>
      <c r="S2004" s="91" t="s">
        <v>9454</v>
      </c>
      <c r="T2004" s="91">
        <v>7439976</v>
      </c>
      <c r="U2004" s="91" t="s">
        <v>9452</v>
      </c>
      <c r="V2004" s="91">
        <v>8</v>
      </c>
      <c r="W2004" s="95">
        <f>Emissions!N2004</f>
        <v>0</v>
      </c>
      <c r="X2004" s="95" t="str">
        <f>Emissions!O2004</f>
        <v>LB</v>
      </c>
    </row>
    <row r="2005" spans="1:24" x14ac:dyDescent="0.3">
      <c r="A2005" s="91" t="str">
        <f>Emissions!A2005</f>
        <v>38027</v>
      </c>
      <c r="B2005" s="91" t="str">
        <f>Emissions!B2005</f>
        <v>38</v>
      </c>
      <c r="C2005" s="92" t="str">
        <f>Emissions!F2005</f>
        <v>ND</v>
      </c>
      <c r="D2005" s="92" t="str">
        <f>Emissions!C2005</f>
        <v>027</v>
      </c>
      <c r="E2005" s="91" t="str">
        <f>Emissions!D2005</f>
        <v>Eddy</v>
      </c>
      <c r="F2005" s="91" t="str">
        <f>Emissions!E2005</f>
        <v>County</v>
      </c>
      <c r="G2005" s="91">
        <v>2620030001</v>
      </c>
      <c r="H2005" s="91" t="s">
        <v>9455</v>
      </c>
      <c r="I2005" s="91" t="s">
        <v>9450</v>
      </c>
      <c r="J2005" s="91" t="s">
        <v>9453</v>
      </c>
      <c r="K2005" s="91">
        <v>2014</v>
      </c>
      <c r="L2005" s="91">
        <v>515</v>
      </c>
      <c r="M2005" s="91" t="s">
        <v>9451</v>
      </c>
      <c r="N2005" s="94">
        <f>Emissions!G2005</f>
        <v>0</v>
      </c>
      <c r="O2005" s="91" t="str">
        <f>Emissions!H2005</f>
        <v>TON</v>
      </c>
      <c r="P2005" s="93">
        <f>'Emissions Factor'!$B$2</f>
        <v>5.5099999999999998E-6</v>
      </c>
      <c r="Q2005" s="91" t="str">
        <f>Emissions!L2005</f>
        <v xml:space="preserve">LB </v>
      </c>
      <c r="R2005" s="91" t="str">
        <f>Emissions!M2005</f>
        <v>TON</v>
      </c>
      <c r="S2005" s="91" t="s">
        <v>9454</v>
      </c>
      <c r="T2005" s="91">
        <v>7439976</v>
      </c>
      <c r="U2005" s="91" t="s">
        <v>9452</v>
      </c>
      <c r="V2005" s="91">
        <v>8</v>
      </c>
      <c r="W2005" s="95">
        <f>Emissions!N2005</f>
        <v>0</v>
      </c>
      <c r="X2005" s="95" t="str">
        <f>Emissions!O2005</f>
        <v>LB</v>
      </c>
    </row>
    <row r="2006" spans="1:24" x14ac:dyDescent="0.3">
      <c r="A2006" s="91" t="str">
        <f>Emissions!A2006</f>
        <v>38029</v>
      </c>
      <c r="B2006" s="91" t="str">
        <f>Emissions!B2006</f>
        <v>38</v>
      </c>
      <c r="C2006" s="92" t="str">
        <f>Emissions!F2006</f>
        <v>ND</v>
      </c>
      <c r="D2006" s="92" t="str">
        <f>Emissions!C2006</f>
        <v>029</v>
      </c>
      <c r="E2006" s="91" t="str">
        <f>Emissions!D2006</f>
        <v>Emmons</v>
      </c>
      <c r="F2006" s="91" t="str">
        <f>Emissions!E2006</f>
        <v>County</v>
      </c>
      <c r="G2006" s="91">
        <v>2620030001</v>
      </c>
      <c r="H2006" s="91" t="s">
        <v>9455</v>
      </c>
      <c r="I2006" s="91" t="s">
        <v>9450</v>
      </c>
      <c r="J2006" s="91" t="s">
        <v>9453</v>
      </c>
      <c r="K2006" s="91">
        <v>2014</v>
      </c>
      <c r="L2006" s="91">
        <v>515</v>
      </c>
      <c r="M2006" s="91" t="s">
        <v>9451</v>
      </c>
      <c r="N2006" s="94">
        <f>Emissions!G2006</f>
        <v>0</v>
      </c>
      <c r="O2006" s="91" t="str">
        <f>Emissions!H2006</f>
        <v>TON</v>
      </c>
      <c r="P2006" s="93">
        <f>'Emissions Factor'!$B$2</f>
        <v>5.5099999999999998E-6</v>
      </c>
      <c r="Q2006" s="91" t="str">
        <f>Emissions!L2006</f>
        <v xml:space="preserve">LB </v>
      </c>
      <c r="R2006" s="91" t="str">
        <f>Emissions!M2006</f>
        <v>TON</v>
      </c>
      <c r="S2006" s="91" t="s">
        <v>9454</v>
      </c>
      <c r="T2006" s="91">
        <v>7439976</v>
      </c>
      <c r="U2006" s="91" t="s">
        <v>9452</v>
      </c>
      <c r="V2006" s="91">
        <v>8</v>
      </c>
      <c r="W2006" s="95">
        <f>Emissions!N2006</f>
        <v>0</v>
      </c>
      <c r="X2006" s="95" t="str">
        <f>Emissions!O2006</f>
        <v>LB</v>
      </c>
    </row>
    <row r="2007" spans="1:24" x14ac:dyDescent="0.3">
      <c r="A2007" s="91" t="str">
        <f>Emissions!A2007</f>
        <v>38031</v>
      </c>
      <c r="B2007" s="91" t="str">
        <f>Emissions!B2007</f>
        <v>38</v>
      </c>
      <c r="C2007" s="92" t="str">
        <f>Emissions!F2007</f>
        <v>ND</v>
      </c>
      <c r="D2007" s="92" t="str">
        <f>Emissions!C2007</f>
        <v>031</v>
      </c>
      <c r="E2007" s="91" t="str">
        <f>Emissions!D2007</f>
        <v>Foster</v>
      </c>
      <c r="F2007" s="91" t="str">
        <f>Emissions!E2007</f>
        <v>County</v>
      </c>
      <c r="G2007" s="91">
        <v>2620030001</v>
      </c>
      <c r="H2007" s="91" t="s">
        <v>9455</v>
      </c>
      <c r="I2007" s="91" t="s">
        <v>9450</v>
      </c>
      <c r="J2007" s="91" t="s">
        <v>9453</v>
      </c>
      <c r="K2007" s="91">
        <v>2014</v>
      </c>
      <c r="L2007" s="91">
        <v>515</v>
      </c>
      <c r="M2007" s="91" t="s">
        <v>9451</v>
      </c>
      <c r="N2007" s="94">
        <f>Emissions!G2007</f>
        <v>0</v>
      </c>
      <c r="O2007" s="91" t="str">
        <f>Emissions!H2007</f>
        <v>TON</v>
      </c>
      <c r="P2007" s="93">
        <f>'Emissions Factor'!$B$2</f>
        <v>5.5099999999999998E-6</v>
      </c>
      <c r="Q2007" s="91" t="str">
        <f>Emissions!L2007</f>
        <v xml:space="preserve">LB </v>
      </c>
      <c r="R2007" s="91" t="str">
        <f>Emissions!M2007</f>
        <v>TON</v>
      </c>
      <c r="S2007" s="91" t="s">
        <v>9454</v>
      </c>
      <c r="T2007" s="91">
        <v>7439976</v>
      </c>
      <c r="U2007" s="91" t="s">
        <v>9452</v>
      </c>
      <c r="V2007" s="91">
        <v>8</v>
      </c>
      <c r="W2007" s="95">
        <f>Emissions!N2007</f>
        <v>0</v>
      </c>
      <c r="X2007" s="95" t="str">
        <f>Emissions!O2007</f>
        <v>LB</v>
      </c>
    </row>
    <row r="2008" spans="1:24" x14ac:dyDescent="0.3">
      <c r="A2008" s="91" t="str">
        <f>Emissions!A2008</f>
        <v>38033</v>
      </c>
      <c r="B2008" s="91" t="str">
        <f>Emissions!B2008</f>
        <v>38</v>
      </c>
      <c r="C2008" s="92" t="str">
        <f>Emissions!F2008</f>
        <v>ND</v>
      </c>
      <c r="D2008" s="92" t="str">
        <f>Emissions!C2008</f>
        <v>033</v>
      </c>
      <c r="E2008" s="91" t="str">
        <f>Emissions!D2008</f>
        <v>Golden Valley</v>
      </c>
      <c r="F2008" s="91" t="str">
        <f>Emissions!E2008</f>
        <v>County</v>
      </c>
      <c r="G2008" s="91">
        <v>2620030001</v>
      </c>
      <c r="H2008" s="91" t="s">
        <v>9455</v>
      </c>
      <c r="I2008" s="91" t="s">
        <v>9450</v>
      </c>
      <c r="J2008" s="91" t="s">
        <v>9453</v>
      </c>
      <c r="K2008" s="91">
        <v>2014</v>
      </c>
      <c r="L2008" s="91">
        <v>515</v>
      </c>
      <c r="M2008" s="91" t="s">
        <v>9451</v>
      </c>
      <c r="N2008" s="94">
        <f>Emissions!G2008</f>
        <v>0</v>
      </c>
      <c r="O2008" s="91" t="str">
        <f>Emissions!H2008</f>
        <v>TON</v>
      </c>
      <c r="P2008" s="93">
        <f>'Emissions Factor'!$B$2</f>
        <v>5.5099999999999998E-6</v>
      </c>
      <c r="Q2008" s="91" t="str">
        <f>Emissions!L2008</f>
        <v xml:space="preserve">LB </v>
      </c>
      <c r="R2008" s="91" t="str">
        <f>Emissions!M2008</f>
        <v>TON</v>
      </c>
      <c r="S2008" s="91" t="s">
        <v>9454</v>
      </c>
      <c r="T2008" s="91">
        <v>7439976</v>
      </c>
      <c r="U2008" s="91" t="s">
        <v>9452</v>
      </c>
      <c r="V2008" s="91">
        <v>8</v>
      </c>
      <c r="W2008" s="95">
        <f>Emissions!N2008</f>
        <v>0</v>
      </c>
      <c r="X2008" s="95" t="str">
        <f>Emissions!O2008</f>
        <v>LB</v>
      </c>
    </row>
    <row r="2009" spans="1:24" x14ac:dyDescent="0.3">
      <c r="A2009" s="91" t="str">
        <f>Emissions!A2009</f>
        <v>38035</v>
      </c>
      <c r="B2009" s="91" t="str">
        <f>Emissions!B2009</f>
        <v>38</v>
      </c>
      <c r="C2009" s="92" t="str">
        <f>Emissions!F2009</f>
        <v>ND</v>
      </c>
      <c r="D2009" s="92" t="str">
        <f>Emissions!C2009</f>
        <v>035</v>
      </c>
      <c r="E2009" s="91" t="str">
        <f>Emissions!D2009</f>
        <v>Grand Forks</v>
      </c>
      <c r="F2009" s="91" t="str">
        <f>Emissions!E2009</f>
        <v>County</v>
      </c>
      <c r="G2009" s="91">
        <v>2620030001</v>
      </c>
      <c r="H2009" s="91" t="s">
        <v>9455</v>
      </c>
      <c r="I2009" s="91" t="s">
        <v>9450</v>
      </c>
      <c r="J2009" s="91" t="s">
        <v>9453</v>
      </c>
      <c r="K2009" s="91">
        <v>2014</v>
      </c>
      <c r="L2009" s="91">
        <v>515</v>
      </c>
      <c r="M2009" s="91" t="s">
        <v>9451</v>
      </c>
      <c r="N2009" s="94">
        <f>Emissions!G2009</f>
        <v>24021.739130434798</v>
      </c>
      <c r="O2009" s="91" t="str">
        <f>Emissions!H2009</f>
        <v>TON</v>
      </c>
      <c r="P2009" s="93">
        <f>'Emissions Factor'!$B$2</f>
        <v>5.5099999999999998E-6</v>
      </c>
      <c r="Q2009" s="91" t="str">
        <f>Emissions!L2009</f>
        <v xml:space="preserve">LB </v>
      </c>
      <c r="R2009" s="91" t="str">
        <f>Emissions!M2009</f>
        <v>TON</v>
      </c>
      <c r="S2009" s="91" t="s">
        <v>9454</v>
      </c>
      <c r="T2009" s="91">
        <v>7439976</v>
      </c>
      <c r="U2009" s="91" t="s">
        <v>9452</v>
      </c>
      <c r="V2009" s="91">
        <v>8</v>
      </c>
      <c r="W2009" s="95">
        <f>Emissions!N2009</f>
        <v>0.13235978260869574</v>
      </c>
      <c r="X2009" s="95" t="str">
        <f>Emissions!O2009</f>
        <v>LB</v>
      </c>
    </row>
    <row r="2010" spans="1:24" x14ac:dyDescent="0.3">
      <c r="A2010" s="91" t="str">
        <f>Emissions!A2010</f>
        <v>38037</v>
      </c>
      <c r="B2010" s="91" t="str">
        <f>Emissions!B2010</f>
        <v>38</v>
      </c>
      <c r="C2010" s="92" t="str">
        <f>Emissions!F2010</f>
        <v>ND</v>
      </c>
      <c r="D2010" s="92" t="str">
        <f>Emissions!C2010</f>
        <v>037</v>
      </c>
      <c r="E2010" s="91" t="str">
        <f>Emissions!D2010</f>
        <v>Grant</v>
      </c>
      <c r="F2010" s="91" t="str">
        <f>Emissions!E2010</f>
        <v>County</v>
      </c>
      <c r="G2010" s="91">
        <v>2620030001</v>
      </c>
      <c r="H2010" s="91" t="s">
        <v>9455</v>
      </c>
      <c r="I2010" s="91" t="s">
        <v>9450</v>
      </c>
      <c r="J2010" s="91" t="s">
        <v>9453</v>
      </c>
      <c r="K2010" s="91">
        <v>2014</v>
      </c>
      <c r="L2010" s="91">
        <v>515</v>
      </c>
      <c r="M2010" s="91" t="s">
        <v>9451</v>
      </c>
      <c r="N2010" s="94">
        <f>Emissions!G2010</f>
        <v>0</v>
      </c>
      <c r="O2010" s="91" t="str">
        <f>Emissions!H2010</f>
        <v>TON</v>
      </c>
      <c r="P2010" s="93">
        <f>'Emissions Factor'!$B$2</f>
        <v>5.5099999999999998E-6</v>
      </c>
      <c r="Q2010" s="91" t="str">
        <f>Emissions!L2010</f>
        <v xml:space="preserve">LB </v>
      </c>
      <c r="R2010" s="91" t="str">
        <f>Emissions!M2010</f>
        <v>TON</v>
      </c>
      <c r="S2010" s="91" t="s">
        <v>9454</v>
      </c>
      <c r="T2010" s="91">
        <v>7439976</v>
      </c>
      <c r="U2010" s="91" t="s">
        <v>9452</v>
      </c>
      <c r="V2010" s="91">
        <v>8</v>
      </c>
      <c r="W2010" s="95">
        <f>Emissions!N2010</f>
        <v>0</v>
      </c>
      <c r="X2010" s="95" t="str">
        <f>Emissions!O2010</f>
        <v>LB</v>
      </c>
    </row>
    <row r="2011" spans="1:24" x14ac:dyDescent="0.3">
      <c r="A2011" s="91" t="str">
        <f>Emissions!A2011</f>
        <v>38039</v>
      </c>
      <c r="B2011" s="91" t="str">
        <f>Emissions!B2011</f>
        <v>38</v>
      </c>
      <c r="C2011" s="92" t="str">
        <f>Emissions!F2011</f>
        <v>ND</v>
      </c>
      <c r="D2011" s="92" t="str">
        <f>Emissions!C2011</f>
        <v>039</v>
      </c>
      <c r="E2011" s="91" t="str">
        <f>Emissions!D2011</f>
        <v>Griggs</v>
      </c>
      <c r="F2011" s="91" t="str">
        <f>Emissions!E2011</f>
        <v>County</v>
      </c>
      <c r="G2011" s="91">
        <v>2620030001</v>
      </c>
      <c r="H2011" s="91" t="s">
        <v>9455</v>
      </c>
      <c r="I2011" s="91" t="s">
        <v>9450</v>
      </c>
      <c r="J2011" s="91" t="s">
        <v>9453</v>
      </c>
      <c r="K2011" s="91">
        <v>2014</v>
      </c>
      <c r="L2011" s="91">
        <v>515</v>
      </c>
      <c r="M2011" s="91" t="s">
        <v>9451</v>
      </c>
      <c r="N2011" s="94">
        <f>Emissions!G2011</f>
        <v>0</v>
      </c>
      <c r="O2011" s="91" t="str">
        <f>Emissions!H2011</f>
        <v>TON</v>
      </c>
      <c r="P2011" s="93">
        <f>'Emissions Factor'!$B$2</f>
        <v>5.5099999999999998E-6</v>
      </c>
      <c r="Q2011" s="91" t="str">
        <f>Emissions!L2011</f>
        <v xml:space="preserve">LB </v>
      </c>
      <c r="R2011" s="91" t="str">
        <f>Emissions!M2011</f>
        <v>TON</v>
      </c>
      <c r="S2011" s="91" t="s">
        <v>9454</v>
      </c>
      <c r="T2011" s="91">
        <v>7439976</v>
      </c>
      <c r="U2011" s="91" t="s">
        <v>9452</v>
      </c>
      <c r="V2011" s="91">
        <v>8</v>
      </c>
      <c r="W2011" s="95">
        <f>Emissions!N2011</f>
        <v>0</v>
      </c>
      <c r="X2011" s="95" t="str">
        <f>Emissions!O2011</f>
        <v>LB</v>
      </c>
    </row>
    <row r="2012" spans="1:24" x14ac:dyDescent="0.3">
      <c r="A2012" s="91" t="str">
        <f>Emissions!A2012</f>
        <v>38041</v>
      </c>
      <c r="B2012" s="91" t="str">
        <f>Emissions!B2012</f>
        <v>38</v>
      </c>
      <c r="C2012" s="92" t="str">
        <f>Emissions!F2012</f>
        <v>ND</v>
      </c>
      <c r="D2012" s="92" t="str">
        <f>Emissions!C2012</f>
        <v>041</v>
      </c>
      <c r="E2012" s="91" t="str">
        <f>Emissions!D2012</f>
        <v>Hettinger</v>
      </c>
      <c r="F2012" s="91" t="str">
        <f>Emissions!E2012</f>
        <v>County</v>
      </c>
      <c r="G2012" s="91">
        <v>2620030001</v>
      </c>
      <c r="H2012" s="91" t="s">
        <v>9455</v>
      </c>
      <c r="I2012" s="91" t="s">
        <v>9450</v>
      </c>
      <c r="J2012" s="91" t="s">
        <v>9453</v>
      </c>
      <c r="K2012" s="91">
        <v>2014</v>
      </c>
      <c r="L2012" s="91">
        <v>515</v>
      </c>
      <c r="M2012" s="91" t="s">
        <v>9451</v>
      </c>
      <c r="N2012" s="94">
        <f>Emissions!G2012</f>
        <v>0</v>
      </c>
      <c r="O2012" s="91" t="str">
        <f>Emissions!H2012</f>
        <v>TON</v>
      </c>
      <c r="P2012" s="93">
        <f>'Emissions Factor'!$B$2</f>
        <v>5.5099999999999998E-6</v>
      </c>
      <c r="Q2012" s="91" t="str">
        <f>Emissions!L2012</f>
        <v xml:space="preserve">LB </v>
      </c>
      <c r="R2012" s="91" t="str">
        <f>Emissions!M2012</f>
        <v>TON</v>
      </c>
      <c r="S2012" s="91" t="s">
        <v>9454</v>
      </c>
      <c r="T2012" s="91">
        <v>7439976</v>
      </c>
      <c r="U2012" s="91" t="s">
        <v>9452</v>
      </c>
      <c r="V2012" s="91">
        <v>8</v>
      </c>
      <c r="W2012" s="95">
        <f>Emissions!N2012</f>
        <v>0</v>
      </c>
      <c r="X2012" s="95" t="str">
        <f>Emissions!O2012</f>
        <v>LB</v>
      </c>
    </row>
    <row r="2013" spans="1:24" x14ac:dyDescent="0.3">
      <c r="A2013" s="91" t="str">
        <f>Emissions!A2013</f>
        <v>38043</v>
      </c>
      <c r="B2013" s="91" t="str">
        <f>Emissions!B2013</f>
        <v>38</v>
      </c>
      <c r="C2013" s="92" t="str">
        <f>Emissions!F2013</f>
        <v>ND</v>
      </c>
      <c r="D2013" s="92" t="str">
        <f>Emissions!C2013</f>
        <v>043</v>
      </c>
      <c r="E2013" s="91" t="str">
        <f>Emissions!D2013</f>
        <v>Kidder</v>
      </c>
      <c r="F2013" s="91" t="str">
        <f>Emissions!E2013</f>
        <v>County</v>
      </c>
      <c r="G2013" s="91">
        <v>2620030001</v>
      </c>
      <c r="H2013" s="91" t="s">
        <v>9455</v>
      </c>
      <c r="I2013" s="91" t="s">
        <v>9450</v>
      </c>
      <c r="J2013" s="91" t="s">
        <v>9453</v>
      </c>
      <c r="K2013" s="91">
        <v>2014</v>
      </c>
      <c r="L2013" s="91">
        <v>515</v>
      </c>
      <c r="M2013" s="91" t="s">
        <v>9451</v>
      </c>
      <c r="N2013" s="94">
        <f>Emissions!G2013</f>
        <v>0</v>
      </c>
      <c r="O2013" s="91" t="str">
        <f>Emissions!H2013</f>
        <v>TON</v>
      </c>
      <c r="P2013" s="93">
        <f>'Emissions Factor'!$B$2</f>
        <v>5.5099999999999998E-6</v>
      </c>
      <c r="Q2013" s="91" t="str">
        <f>Emissions!L2013</f>
        <v xml:space="preserve">LB </v>
      </c>
      <c r="R2013" s="91" t="str">
        <f>Emissions!M2013</f>
        <v>TON</v>
      </c>
      <c r="S2013" s="91" t="s">
        <v>9454</v>
      </c>
      <c r="T2013" s="91">
        <v>7439976</v>
      </c>
      <c r="U2013" s="91" t="s">
        <v>9452</v>
      </c>
      <c r="V2013" s="91">
        <v>8</v>
      </c>
      <c r="W2013" s="95">
        <f>Emissions!N2013</f>
        <v>0</v>
      </c>
      <c r="X2013" s="95" t="str">
        <f>Emissions!O2013</f>
        <v>LB</v>
      </c>
    </row>
    <row r="2014" spans="1:24" x14ac:dyDescent="0.3">
      <c r="A2014" s="91" t="str">
        <f>Emissions!A2014</f>
        <v>38045</v>
      </c>
      <c r="B2014" s="91" t="str">
        <f>Emissions!B2014</f>
        <v>38</v>
      </c>
      <c r="C2014" s="92" t="str">
        <f>Emissions!F2014</f>
        <v>ND</v>
      </c>
      <c r="D2014" s="92" t="str">
        <f>Emissions!C2014</f>
        <v>045</v>
      </c>
      <c r="E2014" s="91" t="str">
        <f>Emissions!D2014</f>
        <v>LaMoure</v>
      </c>
      <c r="F2014" s="91" t="str">
        <f>Emissions!E2014</f>
        <v>County</v>
      </c>
      <c r="G2014" s="91">
        <v>2620030001</v>
      </c>
      <c r="H2014" s="91" t="s">
        <v>9455</v>
      </c>
      <c r="I2014" s="91" t="s">
        <v>9450</v>
      </c>
      <c r="J2014" s="91" t="s">
        <v>9453</v>
      </c>
      <c r="K2014" s="91">
        <v>2014</v>
      </c>
      <c r="L2014" s="91">
        <v>515</v>
      </c>
      <c r="M2014" s="91" t="s">
        <v>9451</v>
      </c>
      <c r="N2014" s="94">
        <f>Emissions!G2014</f>
        <v>0</v>
      </c>
      <c r="O2014" s="91" t="str">
        <f>Emissions!H2014</f>
        <v>TON</v>
      </c>
      <c r="P2014" s="93">
        <f>'Emissions Factor'!$B$2</f>
        <v>5.5099999999999998E-6</v>
      </c>
      <c r="Q2014" s="91" t="str">
        <f>Emissions!L2014</f>
        <v xml:space="preserve">LB </v>
      </c>
      <c r="R2014" s="91" t="str">
        <f>Emissions!M2014</f>
        <v>TON</v>
      </c>
      <c r="S2014" s="91" t="s">
        <v>9454</v>
      </c>
      <c r="T2014" s="91">
        <v>7439976</v>
      </c>
      <c r="U2014" s="91" t="s">
        <v>9452</v>
      </c>
      <c r="V2014" s="91">
        <v>8</v>
      </c>
      <c r="W2014" s="95">
        <f>Emissions!N2014</f>
        <v>0</v>
      </c>
      <c r="X2014" s="95" t="str">
        <f>Emissions!O2014</f>
        <v>LB</v>
      </c>
    </row>
    <row r="2015" spans="1:24" x14ac:dyDescent="0.3">
      <c r="A2015" s="91" t="str">
        <f>Emissions!A2015</f>
        <v>38047</v>
      </c>
      <c r="B2015" s="91" t="str">
        <f>Emissions!B2015</f>
        <v>38</v>
      </c>
      <c r="C2015" s="92" t="str">
        <f>Emissions!F2015</f>
        <v>ND</v>
      </c>
      <c r="D2015" s="92" t="str">
        <f>Emissions!C2015</f>
        <v>047</v>
      </c>
      <c r="E2015" s="91" t="str">
        <f>Emissions!D2015</f>
        <v>Logan</v>
      </c>
      <c r="F2015" s="91" t="str">
        <f>Emissions!E2015</f>
        <v>County</v>
      </c>
      <c r="G2015" s="91">
        <v>2620030001</v>
      </c>
      <c r="H2015" s="91" t="s">
        <v>9455</v>
      </c>
      <c r="I2015" s="91" t="s">
        <v>9450</v>
      </c>
      <c r="J2015" s="91" t="s">
        <v>9453</v>
      </c>
      <c r="K2015" s="91">
        <v>2014</v>
      </c>
      <c r="L2015" s="91">
        <v>515</v>
      </c>
      <c r="M2015" s="91" t="s">
        <v>9451</v>
      </c>
      <c r="N2015" s="94">
        <f>Emissions!G2015</f>
        <v>0</v>
      </c>
      <c r="O2015" s="91" t="str">
        <f>Emissions!H2015</f>
        <v>TON</v>
      </c>
      <c r="P2015" s="93">
        <f>'Emissions Factor'!$B$2</f>
        <v>5.5099999999999998E-6</v>
      </c>
      <c r="Q2015" s="91" t="str">
        <f>Emissions!L2015</f>
        <v xml:space="preserve">LB </v>
      </c>
      <c r="R2015" s="91" t="str">
        <f>Emissions!M2015</f>
        <v>TON</v>
      </c>
      <c r="S2015" s="91" t="s">
        <v>9454</v>
      </c>
      <c r="T2015" s="91">
        <v>7439976</v>
      </c>
      <c r="U2015" s="91" t="s">
        <v>9452</v>
      </c>
      <c r="V2015" s="91">
        <v>8</v>
      </c>
      <c r="W2015" s="95">
        <f>Emissions!N2015</f>
        <v>0</v>
      </c>
      <c r="X2015" s="95" t="str">
        <f>Emissions!O2015</f>
        <v>LB</v>
      </c>
    </row>
    <row r="2016" spans="1:24" x14ac:dyDescent="0.3">
      <c r="A2016" s="91" t="str">
        <f>Emissions!A2016</f>
        <v>38049</v>
      </c>
      <c r="B2016" s="91" t="str">
        <f>Emissions!B2016</f>
        <v>38</v>
      </c>
      <c r="C2016" s="92" t="str">
        <f>Emissions!F2016</f>
        <v>ND</v>
      </c>
      <c r="D2016" s="92" t="str">
        <f>Emissions!C2016</f>
        <v>049</v>
      </c>
      <c r="E2016" s="91" t="str">
        <f>Emissions!D2016</f>
        <v>McHenry</v>
      </c>
      <c r="F2016" s="91" t="str">
        <f>Emissions!E2016</f>
        <v>County</v>
      </c>
      <c r="G2016" s="91">
        <v>2620030001</v>
      </c>
      <c r="H2016" s="91" t="s">
        <v>9455</v>
      </c>
      <c r="I2016" s="91" t="s">
        <v>9450</v>
      </c>
      <c r="J2016" s="91" t="s">
        <v>9453</v>
      </c>
      <c r="K2016" s="91">
        <v>2014</v>
      </c>
      <c r="L2016" s="91">
        <v>515</v>
      </c>
      <c r="M2016" s="91" t="s">
        <v>9451</v>
      </c>
      <c r="N2016" s="94">
        <f>Emissions!G2016</f>
        <v>0</v>
      </c>
      <c r="O2016" s="91" t="str">
        <f>Emissions!H2016</f>
        <v>TON</v>
      </c>
      <c r="P2016" s="93">
        <f>'Emissions Factor'!$B$2</f>
        <v>5.5099999999999998E-6</v>
      </c>
      <c r="Q2016" s="91" t="str">
        <f>Emissions!L2016</f>
        <v xml:space="preserve">LB </v>
      </c>
      <c r="R2016" s="91" t="str">
        <f>Emissions!M2016</f>
        <v>TON</v>
      </c>
      <c r="S2016" s="91" t="s">
        <v>9454</v>
      </c>
      <c r="T2016" s="91">
        <v>7439976</v>
      </c>
      <c r="U2016" s="91" t="s">
        <v>9452</v>
      </c>
      <c r="V2016" s="91">
        <v>8</v>
      </c>
      <c r="W2016" s="95">
        <f>Emissions!N2016</f>
        <v>0</v>
      </c>
      <c r="X2016" s="95" t="str">
        <f>Emissions!O2016</f>
        <v>LB</v>
      </c>
    </row>
    <row r="2017" spans="1:24" x14ac:dyDescent="0.3">
      <c r="A2017" s="91" t="str">
        <f>Emissions!A2017</f>
        <v>38051</v>
      </c>
      <c r="B2017" s="91" t="str">
        <f>Emissions!B2017</f>
        <v>38</v>
      </c>
      <c r="C2017" s="92" t="str">
        <f>Emissions!F2017</f>
        <v>ND</v>
      </c>
      <c r="D2017" s="92" t="str">
        <f>Emissions!C2017</f>
        <v>051</v>
      </c>
      <c r="E2017" s="91" t="str">
        <f>Emissions!D2017</f>
        <v>McIntosh</v>
      </c>
      <c r="F2017" s="91" t="str">
        <f>Emissions!E2017</f>
        <v>County</v>
      </c>
      <c r="G2017" s="91">
        <v>2620030001</v>
      </c>
      <c r="H2017" s="91" t="s">
        <v>9455</v>
      </c>
      <c r="I2017" s="91" t="s">
        <v>9450</v>
      </c>
      <c r="J2017" s="91" t="s">
        <v>9453</v>
      </c>
      <c r="K2017" s="91">
        <v>2014</v>
      </c>
      <c r="L2017" s="91">
        <v>515</v>
      </c>
      <c r="M2017" s="91" t="s">
        <v>9451</v>
      </c>
      <c r="N2017" s="94">
        <f>Emissions!G2017</f>
        <v>0</v>
      </c>
      <c r="O2017" s="91" t="str">
        <f>Emissions!H2017</f>
        <v>TON</v>
      </c>
      <c r="P2017" s="93">
        <f>'Emissions Factor'!$B$2</f>
        <v>5.5099999999999998E-6</v>
      </c>
      <c r="Q2017" s="91" t="str">
        <f>Emissions!L2017</f>
        <v xml:space="preserve">LB </v>
      </c>
      <c r="R2017" s="91" t="str">
        <f>Emissions!M2017</f>
        <v>TON</v>
      </c>
      <c r="S2017" s="91" t="s">
        <v>9454</v>
      </c>
      <c r="T2017" s="91">
        <v>7439976</v>
      </c>
      <c r="U2017" s="91" t="s">
        <v>9452</v>
      </c>
      <c r="V2017" s="91">
        <v>8</v>
      </c>
      <c r="W2017" s="95">
        <f>Emissions!N2017</f>
        <v>0</v>
      </c>
      <c r="X2017" s="95" t="str">
        <f>Emissions!O2017</f>
        <v>LB</v>
      </c>
    </row>
    <row r="2018" spans="1:24" x14ac:dyDescent="0.3">
      <c r="A2018" s="91" t="str">
        <f>Emissions!A2018</f>
        <v>38053</v>
      </c>
      <c r="B2018" s="91" t="str">
        <f>Emissions!B2018</f>
        <v>38</v>
      </c>
      <c r="C2018" s="92" t="str">
        <f>Emissions!F2018</f>
        <v>ND</v>
      </c>
      <c r="D2018" s="92" t="str">
        <f>Emissions!C2018</f>
        <v>053</v>
      </c>
      <c r="E2018" s="91" t="str">
        <f>Emissions!D2018</f>
        <v>McKenzie</v>
      </c>
      <c r="F2018" s="91" t="str">
        <f>Emissions!E2018</f>
        <v>County</v>
      </c>
      <c r="G2018" s="91">
        <v>2620030001</v>
      </c>
      <c r="H2018" s="91" t="s">
        <v>9455</v>
      </c>
      <c r="I2018" s="91" t="s">
        <v>9450</v>
      </c>
      <c r="J2018" s="91" t="s">
        <v>9453</v>
      </c>
      <c r="K2018" s="91">
        <v>2014</v>
      </c>
      <c r="L2018" s="91">
        <v>515</v>
      </c>
      <c r="M2018" s="91" t="s">
        <v>9451</v>
      </c>
      <c r="N2018" s="94">
        <f>Emissions!G2018</f>
        <v>0</v>
      </c>
      <c r="O2018" s="91" t="str">
        <f>Emissions!H2018</f>
        <v>TON</v>
      </c>
      <c r="P2018" s="93">
        <f>'Emissions Factor'!$B$2</f>
        <v>5.5099999999999998E-6</v>
      </c>
      <c r="Q2018" s="91" t="str">
        <f>Emissions!L2018</f>
        <v xml:space="preserve">LB </v>
      </c>
      <c r="R2018" s="91" t="str">
        <f>Emissions!M2018</f>
        <v>TON</v>
      </c>
      <c r="S2018" s="91" t="s">
        <v>9454</v>
      </c>
      <c r="T2018" s="91">
        <v>7439976</v>
      </c>
      <c r="U2018" s="91" t="s">
        <v>9452</v>
      </c>
      <c r="V2018" s="91">
        <v>8</v>
      </c>
      <c r="W2018" s="95">
        <f>Emissions!N2018</f>
        <v>0</v>
      </c>
      <c r="X2018" s="95" t="str">
        <f>Emissions!O2018</f>
        <v>LB</v>
      </c>
    </row>
    <row r="2019" spans="1:24" x14ac:dyDescent="0.3">
      <c r="A2019" s="91" t="str">
        <f>Emissions!A2019</f>
        <v>38055</v>
      </c>
      <c r="B2019" s="91" t="str">
        <f>Emissions!B2019</f>
        <v>38</v>
      </c>
      <c r="C2019" s="92" t="str">
        <f>Emissions!F2019</f>
        <v>ND</v>
      </c>
      <c r="D2019" s="92" t="str">
        <f>Emissions!C2019</f>
        <v>055</v>
      </c>
      <c r="E2019" s="91" t="str">
        <f>Emissions!D2019</f>
        <v>McLean</v>
      </c>
      <c r="F2019" s="91" t="str">
        <f>Emissions!E2019</f>
        <v>County</v>
      </c>
      <c r="G2019" s="91">
        <v>2620030001</v>
      </c>
      <c r="H2019" s="91" t="s">
        <v>9455</v>
      </c>
      <c r="I2019" s="91" t="s">
        <v>9450</v>
      </c>
      <c r="J2019" s="91" t="s">
        <v>9453</v>
      </c>
      <c r="K2019" s="91">
        <v>2014</v>
      </c>
      <c r="L2019" s="91">
        <v>515</v>
      </c>
      <c r="M2019" s="91" t="s">
        <v>9451</v>
      </c>
      <c r="N2019" s="94">
        <f>Emissions!G2019</f>
        <v>0</v>
      </c>
      <c r="O2019" s="91" t="str">
        <f>Emissions!H2019</f>
        <v>TON</v>
      </c>
      <c r="P2019" s="93">
        <f>'Emissions Factor'!$B$2</f>
        <v>5.5099999999999998E-6</v>
      </c>
      <c r="Q2019" s="91" t="str">
        <f>Emissions!L2019</f>
        <v xml:space="preserve">LB </v>
      </c>
      <c r="R2019" s="91" t="str">
        <f>Emissions!M2019</f>
        <v>TON</v>
      </c>
      <c r="S2019" s="91" t="s">
        <v>9454</v>
      </c>
      <c r="T2019" s="91">
        <v>7439976</v>
      </c>
      <c r="U2019" s="91" t="s">
        <v>9452</v>
      </c>
      <c r="V2019" s="91">
        <v>8</v>
      </c>
      <c r="W2019" s="95">
        <f>Emissions!N2019</f>
        <v>0</v>
      </c>
      <c r="X2019" s="95" t="str">
        <f>Emissions!O2019</f>
        <v>LB</v>
      </c>
    </row>
    <row r="2020" spans="1:24" x14ac:dyDescent="0.3">
      <c r="A2020" s="91" t="str">
        <f>Emissions!A2020</f>
        <v>38057</v>
      </c>
      <c r="B2020" s="91" t="str">
        <f>Emissions!B2020</f>
        <v>38</v>
      </c>
      <c r="C2020" s="92" t="str">
        <f>Emissions!F2020</f>
        <v>ND</v>
      </c>
      <c r="D2020" s="92" t="str">
        <f>Emissions!C2020</f>
        <v>057</v>
      </c>
      <c r="E2020" s="91" t="str">
        <f>Emissions!D2020</f>
        <v>Mercer</v>
      </c>
      <c r="F2020" s="91" t="str">
        <f>Emissions!E2020</f>
        <v>County</v>
      </c>
      <c r="G2020" s="91">
        <v>2620030001</v>
      </c>
      <c r="H2020" s="91" t="s">
        <v>9455</v>
      </c>
      <c r="I2020" s="91" t="s">
        <v>9450</v>
      </c>
      <c r="J2020" s="91" t="s">
        <v>9453</v>
      </c>
      <c r="K2020" s="91">
        <v>2014</v>
      </c>
      <c r="L2020" s="91">
        <v>515</v>
      </c>
      <c r="M2020" s="91" t="s">
        <v>9451</v>
      </c>
      <c r="N2020" s="94">
        <f>Emissions!G2020</f>
        <v>0</v>
      </c>
      <c r="O2020" s="91" t="str">
        <f>Emissions!H2020</f>
        <v>TON</v>
      </c>
      <c r="P2020" s="93">
        <f>'Emissions Factor'!$B$2</f>
        <v>5.5099999999999998E-6</v>
      </c>
      <c r="Q2020" s="91" t="str">
        <f>Emissions!L2020</f>
        <v xml:space="preserve">LB </v>
      </c>
      <c r="R2020" s="91" t="str">
        <f>Emissions!M2020</f>
        <v>TON</v>
      </c>
      <c r="S2020" s="91" t="s">
        <v>9454</v>
      </c>
      <c r="T2020" s="91">
        <v>7439976</v>
      </c>
      <c r="U2020" s="91" t="s">
        <v>9452</v>
      </c>
      <c r="V2020" s="91">
        <v>8</v>
      </c>
      <c r="W2020" s="95">
        <f>Emissions!N2020</f>
        <v>0</v>
      </c>
      <c r="X2020" s="95" t="str">
        <f>Emissions!O2020</f>
        <v>LB</v>
      </c>
    </row>
    <row r="2021" spans="1:24" x14ac:dyDescent="0.3">
      <c r="A2021" s="91" t="str">
        <f>Emissions!A2021</f>
        <v>38059</v>
      </c>
      <c r="B2021" s="91" t="str">
        <f>Emissions!B2021</f>
        <v>38</v>
      </c>
      <c r="C2021" s="92" t="str">
        <f>Emissions!F2021</f>
        <v>ND</v>
      </c>
      <c r="D2021" s="92" t="str">
        <f>Emissions!C2021</f>
        <v>059</v>
      </c>
      <c r="E2021" s="91" t="str">
        <f>Emissions!D2021</f>
        <v>Morton</v>
      </c>
      <c r="F2021" s="91" t="str">
        <f>Emissions!E2021</f>
        <v>County</v>
      </c>
      <c r="G2021" s="91">
        <v>2620030001</v>
      </c>
      <c r="H2021" s="91" t="s">
        <v>9455</v>
      </c>
      <c r="I2021" s="91" t="s">
        <v>9450</v>
      </c>
      <c r="J2021" s="91" t="s">
        <v>9453</v>
      </c>
      <c r="K2021" s="91">
        <v>2014</v>
      </c>
      <c r="L2021" s="91">
        <v>515</v>
      </c>
      <c r="M2021" s="91" t="s">
        <v>9451</v>
      </c>
      <c r="N2021" s="94">
        <f>Emissions!G2021</f>
        <v>0</v>
      </c>
      <c r="O2021" s="91" t="str">
        <f>Emissions!H2021</f>
        <v>TON</v>
      </c>
      <c r="P2021" s="93">
        <f>'Emissions Factor'!$B$2</f>
        <v>5.5099999999999998E-6</v>
      </c>
      <c r="Q2021" s="91" t="str">
        <f>Emissions!L2021</f>
        <v xml:space="preserve">LB </v>
      </c>
      <c r="R2021" s="91" t="str">
        <f>Emissions!M2021</f>
        <v>TON</v>
      </c>
      <c r="S2021" s="91" t="s">
        <v>9454</v>
      </c>
      <c r="T2021" s="91">
        <v>7439976</v>
      </c>
      <c r="U2021" s="91" t="s">
        <v>9452</v>
      </c>
      <c r="V2021" s="91">
        <v>8</v>
      </c>
      <c r="W2021" s="95">
        <f>Emissions!N2021</f>
        <v>0</v>
      </c>
      <c r="X2021" s="95" t="str">
        <f>Emissions!O2021</f>
        <v>LB</v>
      </c>
    </row>
    <row r="2022" spans="1:24" x14ac:dyDescent="0.3">
      <c r="A2022" s="91" t="str">
        <f>Emissions!A2022</f>
        <v>38061</v>
      </c>
      <c r="B2022" s="91" t="str">
        <f>Emissions!B2022</f>
        <v>38</v>
      </c>
      <c r="C2022" s="92" t="str">
        <f>Emissions!F2022</f>
        <v>ND</v>
      </c>
      <c r="D2022" s="92" t="str">
        <f>Emissions!C2022</f>
        <v>061</v>
      </c>
      <c r="E2022" s="91" t="str">
        <f>Emissions!D2022</f>
        <v>Mountrail</v>
      </c>
      <c r="F2022" s="91" t="str">
        <f>Emissions!E2022</f>
        <v>County</v>
      </c>
      <c r="G2022" s="91">
        <v>2620030001</v>
      </c>
      <c r="H2022" s="91" t="s">
        <v>9455</v>
      </c>
      <c r="I2022" s="91" t="s">
        <v>9450</v>
      </c>
      <c r="J2022" s="91" t="s">
        <v>9453</v>
      </c>
      <c r="K2022" s="91">
        <v>2014</v>
      </c>
      <c r="L2022" s="91">
        <v>515</v>
      </c>
      <c r="M2022" s="91" t="s">
        <v>9451</v>
      </c>
      <c r="N2022" s="94">
        <f>Emissions!G2022</f>
        <v>0</v>
      </c>
      <c r="O2022" s="91" t="str">
        <f>Emissions!H2022</f>
        <v>TON</v>
      </c>
      <c r="P2022" s="93">
        <f>'Emissions Factor'!$B$2</f>
        <v>5.5099999999999998E-6</v>
      </c>
      <c r="Q2022" s="91" t="str">
        <f>Emissions!L2022</f>
        <v xml:space="preserve">LB </v>
      </c>
      <c r="R2022" s="91" t="str">
        <f>Emissions!M2022</f>
        <v>TON</v>
      </c>
      <c r="S2022" s="91" t="s">
        <v>9454</v>
      </c>
      <c r="T2022" s="91">
        <v>7439976</v>
      </c>
      <c r="U2022" s="91" t="s">
        <v>9452</v>
      </c>
      <c r="V2022" s="91">
        <v>8</v>
      </c>
      <c r="W2022" s="95">
        <f>Emissions!N2022</f>
        <v>0</v>
      </c>
      <c r="X2022" s="95" t="str">
        <f>Emissions!O2022</f>
        <v>LB</v>
      </c>
    </row>
    <row r="2023" spans="1:24" x14ac:dyDescent="0.3">
      <c r="A2023" s="91" t="str">
        <f>Emissions!A2023</f>
        <v>38063</v>
      </c>
      <c r="B2023" s="91" t="str">
        <f>Emissions!B2023</f>
        <v>38</v>
      </c>
      <c r="C2023" s="92" t="str">
        <f>Emissions!F2023</f>
        <v>ND</v>
      </c>
      <c r="D2023" s="92" t="str">
        <f>Emissions!C2023</f>
        <v>063</v>
      </c>
      <c r="E2023" s="91" t="str">
        <f>Emissions!D2023</f>
        <v>Nelson</v>
      </c>
      <c r="F2023" s="91" t="str">
        <f>Emissions!E2023</f>
        <v>County</v>
      </c>
      <c r="G2023" s="91">
        <v>2620030001</v>
      </c>
      <c r="H2023" s="91" t="s">
        <v>9455</v>
      </c>
      <c r="I2023" s="91" t="s">
        <v>9450</v>
      </c>
      <c r="J2023" s="91" t="s">
        <v>9453</v>
      </c>
      <c r="K2023" s="91">
        <v>2014</v>
      </c>
      <c r="L2023" s="91">
        <v>515</v>
      </c>
      <c r="M2023" s="91" t="s">
        <v>9451</v>
      </c>
      <c r="N2023" s="94">
        <f>Emissions!G2023</f>
        <v>0</v>
      </c>
      <c r="O2023" s="91" t="str">
        <f>Emissions!H2023</f>
        <v>TON</v>
      </c>
      <c r="P2023" s="93">
        <f>'Emissions Factor'!$B$2</f>
        <v>5.5099999999999998E-6</v>
      </c>
      <c r="Q2023" s="91" t="str">
        <f>Emissions!L2023</f>
        <v xml:space="preserve">LB </v>
      </c>
      <c r="R2023" s="91" t="str">
        <f>Emissions!M2023</f>
        <v>TON</v>
      </c>
      <c r="S2023" s="91" t="s">
        <v>9454</v>
      </c>
      <c r="T2023" s="91">
        <v>7439976</v>
      </c>
      <c r="U2023" s="91" t="s">
        <v>9452</v>
      </c>
      <c r="V2023" s="91">
        <v>8</v>
      </c>
      <c r="W2023" s="95">
        <f>Emissions!N2023</f>
        <v>0</v>
      </c>
      <c r="X2023" s="95" t="str">
        <f>Emissions!O2023</f>
        <v>LB</v>
      </c>
    </row>
    <row r="2024" spans="1:24" x14ac:dyDescent="0.3">
      <c r="A2024" s="91" t="str">
        <f>Emissions!A2024</f>
        <v>38065</v>
      </c>
      <c r="B2024" s="91" t="str">
        <f>Emissions!B2024</f>
        <v>38</v>
      </c>
      <c r="C2024" s="92" t="str">
        <f>Emissions!F2024</f>
        <v>ND</v>
      </c>
      <c r="D2024" s="92" t="str">
        <f>Emissions!C2024</f>
        <v>065</v>
      </c>
      <c r="E2024" s="91" t="str">
        <f>Emissions!D2024</f>
        <v>Oliver</v>
      </c>
      <c r="F2024" s="91" t="str">
        <f>Emissions!E2024</f>
        <v>County</v>
      </c>
      <c r="G2024" s="91">
        <v>2620030001</v>
      </c>
      <c r="H2024" s="91" t="s">
        <v>9455</v>
      </c>
      <c r="I2024" s="91" t="s">
        <v>9450</v>
      </c>
      <c r="J2024" s="91" t="s">
        <v>9453</v>
      </c>
      <c r="K2024" s="91">
        <v>2014</v>
      </c>
      <c r="L2024" s="91">
        <v>515</v>
      </c>
      <c r="M2024" s="91" t="s">
        <v>9451</v>
      </c>
      <c r="N2024" s="94">
        <f>Emissions!G2024</f>
        <v>0</v>
      </c>
      <c r="O2024" s="91" t="str">
        <f>Emissions!H2024</f>
        <v>TON</v>
      </c>
      <c r="P2024" s="93">
        <f>'Emissions Factor'!$B$2</f>
        <v>5.5099999999999998E-6</v>
      </c>
      <c r="Q2024" s="91" t="str">
        <f>Emissions!L2024</f>
        <v xml:space="preserve">LB </v>
      </c>
      <c r="R2024" s="91" t="str">
        <f>Emissions!M2024</f>
        <v>TON</v>
      </c>
      <c r="S2024" s="91" t="s">
        <v>9454</v>
      </c>
      <c r="T2024" s="91">
        <v>7439976</v>
      </c>
      <c r="U2024" s="91" t="s">
        <v>9452</v>
      </c>
      <c r="V2024" s="91">
        <v>8</v>
      </c>
      <c r="W2024" s="95">
        <f>Emissions!N2024</f>
        <v>0</v>
      </c>
      <c r="X2024" s="95" t="str">
        <f>Emissions!O2024</f>
        <v>LB</v>
      </c>
    </row>
    <row r="2025" spans="1:24" x14ac:dyDescent="0.3">
      <c r="A2025" s="91" t="str">
        <f>Emissions!A2025</f>
        <v>38067</v>
      </c>
      <c r="B2025" s="91" t="str">
        <f>Emissions!B2025</f>
        <v>38</v>
      </c>
      <c r="C2025" s="92" t="str">
        <f>Emissions!F2025</f>
        <v>ND</v>
      </c>
      <c r="D2025" s="92" t="str">
        <f>Emissions!C2025</f>
        <v>067</v>
      </c>
      <c r="E2025" s="91" t="str">
        <f>Emissions!D2025</f>
        <v>Pembina</v>
      </c>
      <c r="F2025" s="91" t="str">
        <f>Emissions!E2025</f>
        <v>County</v>
      </c>
      <c r="G2025" s="91">
        <v>2620030001</v>
      </c>
      <c r="H2025" s="91" t="s">
        <v>9455</v>
      </c>
      <c r="I2025" s="91" t="s">
        <v>9450</v>
      </c>
      <c r="J2025" s="91" t="s">
        <v>9453</v>
      </c>
      <c r="K2025" s="91">
        <v>2014</v>
      </c>
      <c r="L2025" s="91">
        <v>515</v>
      </c>
      <c r="M2025" s="91" t="s">
        <v>9451</v>
      </c>
      <c r="N2025" s="94">
        <f>Emissions!G2025</f>
        <v>0</v>
      </c>
      <c r="O2025" s="91" t="str">
        <f>Emissions!H2025</f>
        <v>TON</v>
      </c>
      <c r="P2025" s="93">
        <f>'Emissions Factor'!$B$2</f>
        <v>5.5099999999999998E-6</v>
      </c>
      <c r="Q2025" s="91" t="str">
        <f>Emissions!L2025</f>
        <v xml:space="preserve">LB </v>
      </c>
      <c r="R2025" s="91" t="str">
        <f>Emissions!M2025</f>
        <v>TON</v>
      </c>
      <c r="S2025" s="91" t="s">
        <v>9454</v>
      </c>
      <c r="T2025" s="91">
        <v>7439976</v>
      </c>
      <c r="U2025" s="91" t="s">
        <v>9452</v>
      </c>
      <c r="V2025" s="91">
        <v>8</v>
      </c>
      <c r="W2025" s="95">
        <f>Emissions!N2025</f>
        <v>0</v>
      </c>
      <c r="X2025" s="95" t="str">
        <f>Emissions!O2025</f>
        <v>LB</v>
      </c>
    </row>
    <row r="2026" spans="1:24" x14ac:dyDescent="0.3">
      <c r="A2026" s="91" t="str">
        <f>Emissions!A2026</f>
        <v>38069</v>
      </c>
      <c r="B2026" s="91" t="str">
        <f>Emissions!B2026</f>
        <v>38</v>
      </c>
      <c r="C2026" s="92" t="str">
        <f>Emissions!F2026</f>
        <v>ND</v>
      </c>
      <c r="D2026" s="92" t="str">
        <f>Emissions!C2026</f>
        <v>069</v>
      </c>
      <c r="E2026" s="91" t="str">
        <f>Emissions!D2026</f>
        <v>Pierce</v>
      </c>
      <c r="F2026" s="91" t="str">
        <f>Emissions!E2026</f>
        <v>County</v>
      </c>
      <c r="G2026" s="91">
        <v>2620030001</v>
      </c>
      <c r="H2026" s="91" t="s">
        <v>9455</v>
      </c>
      <c r="I2026" s="91" t="s">
        <v>9450</v>
      </c>
      <c r="J2026" s="91" t="s">
        <v>9453</v>
      </c>
      <c r="K2026" s="91">
        <v>2014</v>
      </c>
      <c r="L2026" s="91">
        <v>515</v>
      </c>
      <c r="M2026" s="91" t="s">
        <v>9451</v>
      </c>
      <c r="N2026" s="94">
        <f>Emissions!G2026</f>
        <v>0</v>
      </c>
      <c r="O2026" s="91" t="str">
        <f>Emissions!H2026</f>
        <v>TON</v>
      </c>
      <c r="P2026" s="93">
        <f>'Emissions Factor'!$B$2</f>
        <v>5.5099999999999998E-6</v>
      </c>
      <c r="Q2026" s="91" t="str">
        <f>Emissions!L2026</f>
        <v xml:space="preserve">LB </v>
      </c>
      <c r="R2026" s="91" t="str">
        <f>Emissions!M2026</f>
        <v>TON</v>
      </c>
      <c r="S2026" s="91" t="s">
        <v>9454</v>
      </c>
      <c r="T2026" s="91">
        <v>7439976</v>
      </c>
      <c r="U2026" s="91" t="s">
        <v>9452</v>
      </c>
      <c r="V2026" s="91">
        <v>8</v>
      </c>
      <c r="W2026" s="95">
        <f>Emissions!N2026</f>
        <v>0</v>
      </c>
      <c r="X2026" s="95" t="str">
        <f>Emissions!O2026</f>
        <v>LB</v>
      </c>
    </row>
    <row r="2027" spans="1:24" x14ac:dyDescent="0.3">
      <c r="A2027" s="91" t="str">
        <f>Emissions!A2027</f>
        <v>38071</v>
      </c>
      <c r="B2027" s="91" t="str">
        <f>Emissions!B2027</f>
        <v>38</v>
      </c>
      <c r="C2027" s="92" t="str">
        <f>Emissions!F2027</f>
        <v>ND</v>
      </c>
      <c r="D2027" s="92" t="str">
        <f>Emissions!C2027</f>
        <v>071</v>
      </c>
      <c r="E2027" s="91" t="str">
        <f>Emissions!D2027</f>
        <v>Ramsey</v>
      </c>
      <c r="F2027" s="91" t="str">
        <f>Emissions!E2027</f>
        <v>County</v>
      </c>
      <c r="G2027" s="91">
        <v>2620030001</v>
      </c>
      <c r="H2027" s="91" t="s">
        <v>9455</v>
      </c>
      <c r="I2027" s="91" t="s">
        <v>9450</v>
      </c>
      <c r="J2027" s="91" t="s">
        <v>9453</v>
      </c>
      <c r="K2027" s="91">
        <v>2014</v>
      </c>
      <c r="L2027" s="91">
        <v>515</v>
      </c>
      <c r="M2027" s="91" t="s">
        <v>9451</v>
      </c>
      <c r="N2027" s="94">
        <f>Emissions!G2027</f>
        <v>0</v>
      </c>
      <c r="O2027" s="91" t="str">
        <f>Emissions!H2027</f>
        <v>TON</v>
      </c>
      <c r="P2027" s="93">
        <f>'Emissions Factor'!$B$2</f>
        <v>5.5099999999999998E-6</v>
      </c>
      <c r="Q2027" s="91" t="str">
        <f>Emissions!L2027</f>
        <v xml:space="preserve">LB </v>
      </c>
      <c r="R2027" s="91" t="str">
        <f>Emissions!M2027</f>
        <v>TON</v>
      </c>
      <c r="S2027" s="91" t="s">
        <v>9454</v>
      </c>
      <c r="T2027" s="91">
        <v>7439976</v>
      </c>
      <c r="U2027" s="91" t="s">
        <v>9452</v>
      </c>
      <c r="V2027" s="91">
        <v>8</v>
      </c>
      <c r="W2027" s="95">
        <f>Emissions!N2027</f>
        <v>0</v>
      </c>
      <c r="X2027" s="95" t="str">
        <f>Emissions!O2027</f>
        <v>LB</v>
      </c>
    </row>
    <row r="2028" spans="1:24" x14ac:dyDescent="0.3">
      <c r="A2028" s="91" t="str">
        <f>Emissions!A2028</f>
        <v>38073</v>
      </c>
      <c r="B2028" s="91" t="str">
        <f>Emissions!B2028</f>
        <v>38</v>
      </c>
      <c r="C2028" s="92" t="str">
        <f>Emissions!F2028</f>
        <v>ND</v>
      </c>
      <c r="D2028" s="92" t="str">
        <f>Emissions!C2028</f>
        <v>073</v>
      </c>
      <c r="E2028" s="91" t="str">
        <f>Emissions!D2028</f>
        <v>Ransom</v>
      </c>
      <c r="F2028" s="91" t="str">
        <f>Emissions!E2028</f>
        <v>County</v>
      </c>
      <c r="G2028" s="91">
        <v>2620030001</v>
      </c>
      <c r="H2028" s="91" t="s">
        <v>9455</v>
      </c>
      <c r="I2028" s="91" t="s">
        <v>9450</v>
      </c>
      <c r="J2028" s="91" t="s">
        <v>9453</v>
      </c>
      <c r="K2028" s="91">
        <v>2014</v>
      </c>
      <c r="L2028" s="91">
        <v>515</v>
      </c>
      <c r="M2028" s="91" t="s">
        <v>9451</v>
      </c>
      <c r="N2028" s="94">
        <f>Emissions!G2028</f>
        <v>0</v>
      </c>
      <c r="O2028" s="91" t="str">
        <f>Emissions!H2028</f>
        <v>TON</v>
      </c>
      <c r="P2028" s="93">
        <f>'Emissions Factor'!$B$2</f>
        <v>5.5099999999999998E-6</v>
      </c>
      <c r="Q2028" s="91" t="str">
        <f>Emissions!L2028</f>
        <v xml:space="preserve">LB </v>
      </c>
      <c r="R2028" s="91" t="str">
        <f>Emissions!M2028</f>
        <v>TON</v>
      </c>
      <c r="S2028" s="91" t="s">
        <v>9454</v>
      </c>
      <c r="T2028" s="91">
        <v>7439976</v>
      </c>
      <c r="U2028" s="91" t="s">
        <v>9452</v>
      </c>
      <c r="V2028" s="91">
        <v>8</v>
      </c>
      <c r="W2028" s="95">
        <f>Emissions!N2028</f>
        <v>0</v>
      </c>
      <c r="X2028" s="95" t="str">
        <f>Emissions!O2028</f>
        <v>LB</v>
      </c>
    </row>
    <row r="2029" spans="1:24" x14ac:dyDescent="0.3">
      <c r="A2029" s="91" t="str">
        <f>Emissions!A2029</f>
        <v>38075</v>
      </c>
      <c r="B2029" s="91" t="str">
        <f>Emissions!B2029</f>
        <v>38</v>
      </c>
      <c r="C2029" s="92" t="str">
        <f>Emissions!F2029</f>
        <v>ND</v>
      </c>
      <c r="D2029" s="92" t="str">
        <f>Emissions!C2029</f>
        <v>075</v>
      </c>
      <c r="E2029" s="91" t="str">
        <f>Emissions!D2029</f>
        <v>Renville</v>
      </c>
      <c r="F2029" s="91" t="str">
        <f>Emissions!E2029</f>
        <v>County</v>
      </c>
      <c r="G2029" s="91">
        <v>2620030001</v>
      </c>
      <c r="H2029" s="91" t="s">
        <v>9455</v>
      </c>
      <c r="I2029" s="91" t="s">
        <v>9450</v>
      </c>
      <c r="J2029" s="91" t="s">
        <v>9453</v>
      </c>
      <c r="K2029" s="91">
        <v>2014</v>
      </c>
      <c r="L2029" s="91">
        <v>515</v>
      </c>
      <c r="M2029" s="91" t="s">
        <v>9451</v>
      </c>
      <c r="N2029" s="94">
        <f>Emissions!G2029</f>
        <v>0</v>
      </c>
      <c r="O2029" s="91" t="str">
        <f>Emissions!H2029</f>
        <v>TON</v>
      </c>
      <c r="P2029" s="93">
        <f>'Emissions Factor'!$B$2</f>
        <v>5.5099999999999998E-6</v>
      </c>
      <c r="Q2029" s="91" t="str">
        <f>Emissions!L2029</f>
        <v xml:space="preserve">LB </v>
      </c>
      <c r="R2029" s="91" t="str">
        <f>Emissions!M2029</f>
        <v>TON</v>
      </c>
      <c r="S2029" s="91" t="s">
        <v>9454</v>
      </c>
      <c r="T2029" s="91">
        <v>7439976</v>
      </c>
      <c r="U2029" s="91" t="s">
        <v>9452</v>
      </c>
      <c r="V2029" s="91">
        <v>8</v>
      </c>
      <c r="W2029" s="95">
        <f>Emissions!N2029</f>
        <v>0</v>
      </c>
      <c r="X2029" s="95" t="str">
        <f>Emissions!O2029</f>
        <v>LB</v>
      </c>
    </row>
    <row r="2030" spans="1:24" x14ac:dyDescent="0.3">
      <c r="A2030" s="91" t="str">
        <f>Emissions!A2030</f>
        <v>38077</v>
      </c>
      <c r="B2030" s="91" t="str">
        <f>Emissions!B2030</f>
        <v>38</v>
      </c>
      <c r="C2030" s="92" t="str">
        <f>Emissions!F2030</f>
        <v>ND</v>
      </c>
      <c r="D2030" s="92" t="str">
        <f>Emissions!C2030</f>
        <v>077</v>
      </c>
      <c r="E2030" s="91" t="str">
        <f>Emissions!D2030</f>
        <v>Richland</v>
      </c>
      <c r="F2030" s="91" t="str">
        <f>Emissions!E2030</f>
        <v>County</v>
      </c>
      <c r="G2030" s="91">
        <v>2620030001</v>
      </c>
      <c r="H2030" s="91" t="s">
        <v>9455</v>
      </c>
      <c r="I2030" s="91" t="s">
        <v>9450</v>
      </c>
      <c r="J2030" s="91" t="s">
        <v>9453</v>
      </c>
      <c r="K2030" s="91">
        <v>2014</v>
      </c>
      <c r="L2030" s="91">
        <v>515</v>
      </c>
      <c r="M2030" s="91" t="s">
        <v>9451</v>
      </c>
      <c r="N2030" s="94">
        <f>Emissions!G2030</f>
        <v>0</v>
      </c>
      <c r="O2030" s="91" t="str">
        <f>Emissions!H2030</f>
        <v>TON</v>
      </c>
      <c r="P2030" s="93">
        <f>'Emissions Factor'!$B$2</f>
        <v>5.5099999999999998E-6</v>
      </c>
      <c r="Q2030" s="91" t="str">
        <f>Emissions!L2030</f>
        <v xml:space="preserve">LB </v>
      </c>
      <c r="R2030" s="91" t="str">
        <f>Emissions!M2030</f>
        <v>TON</v>
      </c>
      <c r="S2030" s="91" t="s">
        <v>9454</v>
      </c>
      <c r="T2030" s="91">
        <v>7439976</v>
      </c>
      <c r="U2030" s="91" t="s">
        <v>9452</v>
      </c>
      <c r="V2030" s="91">
        <v>8</v>
      </c>
      <c r="W2030" s="95">
        <f>Emissions!N2030</f>
        <v>0</v>
      </c>
      <c r="X2030" s="95" t="str">
        <f>Emissions!O2030</f>
        <v>LB</v>
      </c>
    </row>
    <row r="2031" spans="1:24" x14ac:dyDescent="0.3">
      <c r="A2031" s="91" t="str">
        <f>Emissions!A2031</f>
        <v>38079</v>
      </c>
      <c r="B2031" s="91" t="str">
        <f>Emissions!B2031</f>
        <v>38</v>
      </c>
      <c r="C2031" s="92" t="str">
        <f>Emissions!F2031</f>
        <v>ND</v>
      </c>
      <c r="D2031" s="92" t="str">
        <f>Emissions!C2031</f>
        <v>079</v>
      </c>
      <c r="E2031" s="91" t="str">
        <f>Emissions!D2031</f>
        <v>Rolette</v>
      </c>
      <c r="F2031" s="91" t="str">
        <f>Emissions!E2031</f>
        <v>County</v>
      </c>
      <c r="G2031" s="91">
        <v>2620030001</v>
      </c>
      <c r="H2031" s="91" t="s">
        <v>9455</v>
      </c>
      <c r="I2031" s="91" t="s">
        <v>9450</v>
      </c>
      <c r="J2031" s="91" t="s">
        <v>9453</v>
      </c>
      <c r="K2031" s="91">
        <v>2014</v>
      </c>
      <c r="L2031" s="91">
        <v>515</v>
      </c>
      <c r="M2031" s="91" t="s">
        <v>9451</v>
      </c>
      <c r="N2031" s="94">
        <f>Emissions!G2031</f>
        <v>0</v>
      </c>
      <c r="O2031" s="91" t="str">
        <f>Emissions!H2031</f>
        <v>TON</v>
      </c>
      <c r="P2031" s="93">
        <f>'Emissions Factor'!$B$2</f>
        <v>5.5099999999999998E-6</v>
      </c>
      <c r="Q2031" s="91" t="str">
        <f>Emissions!L2031</f>
        <v xml:space="preserve">LB </v>
      </c>
      <c r="R2031" s="91" t="str">
        <f>Emissions!M2031</f>
        <v>TON</v>
      </c>
      <c r="S2031" s="91" t="s">
        <v>9454</v>
      </c>
      <c r="T2031" s="91">
        <v>7439976</v>
      </c>
      <c r="U2031" s="91" t="s">
        <v>9452</v>
      </c>
      <c r="V2031" s="91">
        <v>8</v>
      </c>
      <c r="W2031" s="95">
        <f>Emissions!N2031</f>
        <v>0</v>
      </c>
      <c r="X2031" s="95" t="str">
        <f>Emissions!O2031</f>
        <v>LB</v>
      </c>
    </row>
    <row r="2032" spans="1:24" x14ac:dyDescent="0.3">
      <c r="A2032" s="91" t="str">
        <f>Emissions!A2032</f>
        <v>38081</v>
      </c>
      <c r="B2032" s="91" t="str">
        <f>Emissions!B2032</f>
        <v>38</v>
      </c>
      <c r="C2032" s="92" t="str">
        <f>Emissions!F2032</f>
        <v>ND</v>
      </c>
      <c r="D2032" s="92" t="str">
        <f>Emissions!C2032</f>
        <v>081</v>
      </c>
      <c r="E2032" s="91" t="str">
        <f>Emissions!D2032</f>
        <v>Sargent</v>
      </c>
      <c r="F2032" s="91" t="str">
        <f>Emissions!E2032</f>
        <v>County</v>
      </c>
      <c r="G2032" s="91">
        <v>2620030001</v>
      </c>
      <c r="H2032" s="91" t="s">
        <v>9455</v>
      </c>
      <c r="I2032" s="91" t="s">
        <v>9450</v>
      </c>
      <c r="J2032" s="91" t="s">
        <v>9453</v>
      </c>
      <c r="K2032" s="91">
        <v>2014</v>
      </c>
      <c r="L2032" s="91">
        <v>515</v>
      </c>
      <c r="M2032" s="91" t="s">
        <v>9451</v>
      </c>
      <c r="N2032" s="94">
        <f>Emissions!G2032</f>
        <v>16923.0769230769</v>
      </c>
      <c r="O2032" s="91" t="str">
        <f>Emissions!H2032</f>
        <v>TON</v>
      </c>
      <c r="P2032" s="93">
        <f>'Emissions Factor'!$B$2</f>
        <v>5.5099999999999998E-6</v>
      </c>
      <c r="Q2032" s="91" t="str">
        <f>Emissions!L2032</f>
        <v xml:space="preserve">LB </v>
      </c>
      <c r="R2032" s="91" t="str">
        <f>Emissions!M2032</f>
        <v>TON</v>
      </c>
      <c r="S2032" s="91" t="s">
        <v>9454</v>
      </c>
      <c r="T2032" s="91">
        <v>7439976</v>
      </c>
      <c r="U2032" s="91" t="s">
        <v>9452</v>
      </c>
      <c r="V2032" s="91">
        <v>8</v>
      </c>
      <c r="W2032" s="95">
        <f>Emissions!N2032</f>
        <v>9.3246153846153715E-2</v>
      </c>
      <c r="X2032" s="95" t="str">
        <f>Emissions!O2032</f>
        <v>LB</v>
      </c>
    </row>
    <row r="2033" spans="1:24" x14ac:dyDescent="0.3">
      <c r="A2033" s="91" t="str">
        <f>Emissions!A2033</f>
        <v>38083</v>
      </c>
      <c r="B2033" s="91" t="str">
        <f>Emissions!B2033</f>
        <v>38</v>
      </c>
      <c r="C2033" s="92" t="str">
        <f>Emissions!F2033</f>
        <v>ND</v>
      </c>
      <c r="D2033" s="92" t="str">
        <f>Emissions!C2033</f>
        <v>083</v>
      </c>
      <c r="E2033" s="91" t="str">
        <f>Emissions!D2033</f>
        <v>Sheridan</v>
      </c>
      <c r="F2033" s="91" t="str">
        <f>Emissions!E2033</f>
        <v>County</v>
      </c>
      <c r="G2033" s="91">
        <v>2620030001</v>
      </c>
      <c r="H2033" s="91" t="s">
        <v>9455</v>
      </c>
      <c r="I2033" s="91" t="s">
        <v>9450</v>
      </c>
      <c r="J2033" s="91" t="s">
        <v>9453</v>
      </c>
      <c r="K2033" s="91">
        <v>2014</v>
      </c>
      <c r="L2033" s="91">
        <v>515</v>
      </c>
      <c r="M2033" s="91" t="s">
        <v>9451</v>
      </c>
      <c r="N2033" s="94">
        <f>Emissions!G2033</f>
        <v>0</v>
      </c>
      <c r="O2033" s="91" t="str">
        <f>Emissions!H2033</f>
        <v>TON</v>
      </c>
      <c r="P2033" s="93">
        <f>'Emissions Factor'!$B$2</f>
        <v>5.5099999999999998E-6</v>
      </c>
      <c r="Q2033" s="91" t="str">
        <f>Emissions!L2033</f>
        <v xml:space="preserve">LB </v>
      </c>
      <c r="R2033" s="91" t="str">
        <f>Emissions!M2033</f>
        <v>TON</v>
      </c>
      <c r="S2033" s="91" t="s">
        <v>9454</v>
      </c>
      <c r="T2033" s="91">
        <v>7439976</v>
      </c>
      <c r="U2033" s="91" t="s">
        <v>9452</v>
      </c>
      <c r="V2033" s="91">
        <v>8</v>
      </c>
      <c r="W2033" s="95">
        <f>Emissions!N2033</f>
        <v>0</v>
      </c>
      <c r="X2033" s="95" t="str">
        <f>Emissions!O2033</f>
        <v>LB</v>
      </c>
    </row>
    <row r="2034" spans="1:24" x14ac:dyDescent="0.3">
      <c r="A2034" s="91" t="str">
        <f>Emissions!A2034</f>
        <v>38085</v>
      </c>
      <c r="B2034" s="91" t="str">
        <f>Emissions!B2034</f>
        <v>38</v>
      </c>
      <c r="C2034" s="92" t="str">
        <f>Emissions!F2034</f>
        <v>ND</v>
      </c>
      <c r="D2034" s="92" t="str">
        <f>Emissions!C2034</f>
        <v>085</v>
      </c>
      <c r="E2034" s="91" t="str">
        <f>Emissions!D2034</f>
        <v>Sioux</v>
      </c>
      <c r="F2034" s="91" t="str">
        <f>Emissions!E2034</f>
        <v>County</v>
      </c>
      <c r="G2034" s="91">
        <v>2620030001</v>
      </c>
      <c r="H2034" s="91" t="s">
        <v>9455</v>
      </c>
      <c r="I2034" s="91" t="s">
        <v>9450</v>
      </c>
      <c r="J2034" s="91" t="s">
        <v>9453</v>
      </c>
      <c r="K2034" s="91">
        <v>2014</v>
      </c>
      <c r="L2034" s="91">
        <v>515</v>
      </c>
      <c r="M2034" s="91" t="s">
        <v>9451</v>
      </c>
      <c r="N2034" s="94">
        <f>Emissions!G2034</f>
        <v>0</v>
      </c>
      <c r="O2034" s="91" t="str">
        <f>Emissions!H2034</f>
        <v>TON</v>
      </c>
      <c r="P2034" s="93">
        <f>'Emissions Factor'!$B$2</f>
        <v>5.5099999999999998E-6</v>
      </c>
      <c r="Q2034" s="91" t="str">
        <f>Emissions!L2034</f>
        <v xml:space="preserve">LB </v>
      </c>
      <c r="R2034" s="91" t="str">
        <f>Emissions!M2034</f>
        <v>TON</v>
      </c>
      <c r="S2034" s="91" t="s">
        <v>9454</v>
      </c>
      <c r="T2034" s="91">
        <v>7439976</v>
      </c>
      <c r="U2034" s="91" t="s">
        <v>9452</v>
      </c>
      <c r="V2034" s="91">
        <v>8</v>
      </c>
      <c r="W2034" s="95">
        <f>Emissions!N2034</f>
        <v>0</v>
      </c>
      <c r="X2034" s="95" t="str">
        <f>Emissions!O2034</f>
        <v>LB</v>
      </c>
    </row>
    <row r="2035" spans="1:24" x14ac:dyDescent="0.3">
      <c r="A2035" s="91" t="str">
        <f>Emissions!A2035</f>
        <v>38087</v>
      </c>
      <c r="B2035" s="91" t="str">
        <f>Emissions!B2035</f>
        <v>38</v>
      </c>
      <c r="C2035" s="92" t="str">
        <f>Emissions!F2035</f>
        <v>ND</v>
      </c>
      <c r="D2035" s="92" t="str">
        <f>Emissions!C2035</f>
        <v>087</v>
      </c>
      <c r="E2035" s="91" t="str">
        <f>Emissions!D2035</f>
        <v>Slope</v>
      </c>
      <c r="F2035" s="91" t="str">
        <f>Emissions!E2035</f>
        <v>County</v>
      </c>
      <c r="G2035" s="91">
        <v>2620030001</v>
      </c>
      <c r="H2035" s="91" t="s">
        <v>9455</v>
      </c>
      <c r="I2035" s="91" t="s">
        <v>9450</v>
      </c>
      <c r="J2035" s="91" t="s">
        <v>9453</v>
      </c>
      <c r="K2035" s="91">
        <v>2014</v>
      </c>
      <c r="L2035" s="91">
        <v>515</v>
      </c>
      <c r="M2035" s="91" t="s">
        <v>9451</v>
      </c>
      <c r="N2035" s="94">
        <f>Emissions!G2035</f>
        <v>0</v>
      </c>
      <c r="O2035" s="91" t="str">
        <f>Emissions!H2035</f>
        <v>TON</v>
      </c>
      <c r="P2035" s="93">
        <f>'Emissions Factor'!$B$2</f>
        <v>5.5099999999999998E-6</v>
      </c>
      <c r="Q2035" s="91" t="str">
        <f>Emissions!L2035</f>
        <v xml:space="preserve">LB </v>
      </c>
      <c r="R2035" s="91" t="str">
        <f>Emissions!M2035</f>
        <v>TON</v>
      </c>
      <c r="S2035" s="91" t="s">
        <v>9454</v>
      </c>
      <c r="T2035" s="91">
        <v>7439976</v>
      </c>
      <c r="U2035" s="91" t="s">
        <v>9452</v>
      </c>
      <c r="V2035" s="91">
        <v>8</v>
      </c>
      <c r="W2035" s="95">
        <f>Emissions!N2035</f>
        <v>0</v>
      </c>
      <c r="X2035" s="95" t="str">
        <f>Emissions!O2035</f>
        <v>LB</v>
      </c>
    </row>
    <row r="2036" spans="1:24" x14ac:dyDescent="0.3">
      <c r="A2036" s="91" t="str">
        <f>Emissions!A2036</f>
        <v>38089</v>
      </c>
      <c r="B2036" s="91" t="str">
        <f>Emissions!B2036</f>
        <v>38</v>
      </c>
      <c r="C2036" s="92" t="str">
        <f>Emissions!F2036</f>
        <v>ND</v>
      </c>
      <c r="D2036" s="92" t="str">
        <f>Emissions!C2036</f>
        <v>089</v>
      </c>
      <c r="E2036" s="91" t="str">
        <f>Emissions!D2036</f>
        <v>Stark</v>
      </c>
      <c r="F2036" s="91" t="str">
        <f>Emissions!E2036</f>
        <v>County</v>
      </c>
      <c r="G2036" s="91">
        <v>2620030001</v>
      </c>
      <c r="H2036" s="91" t="s">
        <v>9455</v>
      </c>
      <c r="I2036" s="91" t="s">
        <v>9450</v>
      </c>
      <c r="J2036" s="91" t="s">
        <v>9453</v>
      </c>
      <c r="K2036" s="91">
        <v>2014</v>
      </c>
      <c r="L2036" s="91">
        <v>515</v>
      </c>
      <c r="M2036" s="91" t="s">
        <v>9451</v>
      </c>
      <c r="N2036" s="94">
        <f>Emissions!G2036</f>
        <v>0</v>
      </c>
      <c r="O2036" s="91" t="str">
        <f>Emissions!H2036</f>
        <v>TON</v>
      </c>
      <c r="P2036" s="93">
        <f>'Emissions Factor'!$B$2</f>
        <v>5.5099999999999998E-6</v>
      </c>
      <c r="Q2036" s="91" t="str">
        <f>Emissions!L2036</f>
        <v xml:space="preserve">LB </v>
      </c>
      <c r="R2036" s="91" t="str">
        <f>Emissions!M2036</f>
        <v>TON</v>
      </c>
      <c r="S2036" s="91" t="s">
        <v>9454</v>
      </c>
      <c r="T2036" s="91">
        <v>7439976</v>
      </c>
      <c r="U2036" s="91" t="s">
        <v>9452</v>
      </c>
      <c r="V2036" s="91">
        <v>8</v>
      </c>
      <c r="W2036" s="95">
        <f>Emissions!N2036</f>
        <v>0</v>
      </c>
      <c r="X2036" s="95" t="str">
        <f>Emissions!O2036</f>
        <v>LB</v>
      </c>
    </row>
    <row r="2037" spans="1:24" x14ac:dyDescent="0.3">
      <c r="A2037" s="91" t="str">
        <f>Emissions!A2037</f>
        <v>38091</v>
      </c>
      <c r="B2037" s="91" t="str">
        <f>Emissions!B2037</f>
        <v>38</v>
      </c>
      <c r="C2037" s="92" t="str">
        <f>Emissions!F2037</f>
        <v>ND</v>
      </c>
      <c r="D2037" s="92" t="str">
        <f>Emissions!C2037</f>
        <v>091</v>
      </c>
      <c r="E2037" s="91" t="str">
        <f>Emissions!D2037</f>
        <v>Steele</v>
      </c>
      <c r="F2037" s="91" t="str">
        <f>Emissions!E2037</f>
        <v>County</v>
      </c>
      <c r="G2037" s="91">
        <v>2620030001</v>
      </c>
      <c r="H2037" s="91" t="s">
        <v>9455</v>
      </c>
      <c r="I2037" s="91" t="s">
        <v>9450</v>
      </c>
      <c r="J2037" s="91" t="s">
        <v>9453</v>
      </c>
      <c r="K2037" s="91">
        <v>2014</v>
      </c>
      <c r="L2037" s="91">
        <v>515</v>
      </c>
      <c r="M2037" s="91" t="s">
        <v>9451</v>
      </c>
      <c r="N2037" s="94">
        <f>Emissions!G2037</f>
        <v>0</v>
      </c>
      <c r="O2037" s="91" t="str">
        <f>Emissions!H2037</f>
        <v>TON</v>
      </c>
      <c r="P2037" s="93">
        <f>'Emissions Factor'!$B$2</f>
        <v>5.5099999999999998E-6</v>
      </c>
      <c r="Q2037" s="91" t="str">
        <f>Emissions!L2037</f>
        <v xml:space="preserve">LB </v>
      </c>
      <c r="R2037" s="91" t="str">
        <f>Emissions!M2037</f>
        <v>TON</v>
      </c>
      <c r="S2037" s="91" t="s">
        <v>9454</v>
      </c>
      <c r="T2037" s="91">
        <v>7439976</v>
      </c>
      <c r="U2037" s="91" t="s">
        <v>9452</v>
      </c>
      <c r="V2037" s="91">
        <v>8</v>
      </c>
      <c r="W2037" s="95">
        <f>Emissions!N2037</f>
        <v>0</v>
      </c>
      <c r="X2037" s="95" t="str">
        <f>Emissions!O2037</f>
        <v>LB</v>
      </c>
    </row>
    <row r="2038" spans="1:24" x14ac:dyDescent="0.3">
      <c r="A2038" s="91" t="str">
        <f>Emissions!A2038</f>
        <v>38093</v>
      </c>
      <c r="B2038" s="91" t="str">
        <f>Emissions!B2038</f>
        <v>38</v>
      </c>
      <c r="C2038" s="92" t="str">
        <f>Emissions!F2038</f>
        <v>ND</v>
      </c>
      <c r="D2038" s="92" t="str">
        <f>Emissions!C2038</f>
        <v>093</v>
      </c>
      <c r="E2038" s="91" t="str">
        <f>Emissions!D2038</f>
        <v>Stutsman</v>
      </c>
      <c r="F2038" s="91" t="str">
        <f>Emissions!E2038</f>
        <v>County</v>
      </c>
      <c r="G2038" s="91">
        <v>2620030001</v>
      </c>
      <c r="H2038" s="91" t="s">
        <v>9455</v>
      </c>
      <c r="I2038" s="91" t="s">
        <v>9450</v>
      </c>
      <c r="J2038" s="91" t="s">
        <v>9453</v>
      </c>
      <c r="K2038" s="91">
        <v>2014</v>
      </c>
      <c r="L2038" s="91">
        <v>515</v>
      </c>
      <c r="M2038" s="91" t="s">
        <v>9451</v>
      </c>
      <c r="N2038" s="94">
        <f>Emissions!G2038</f>
        <v>0</v>
      </c>
      <c r="O2038" s="91" t="str">
        <f>Emissions!H2038</f>
        <v>TON</v>
      </c>
      <c r="P2038" s="93">
        <f>'Emissions Factor'!$B$2</f>
        <v>5.5099999999999998E-6</v>
      </c>
      <c r="Q2038" s="91" t="str">
        <f>Emissions!L2038</f>
        <v xml:space="preserve">LB </v>
      </c>
      <c r="R2038" s="91" t="str">
        <f>Emissions!M2038</f>
        <v>TON</v>
      </c>
      <c r="S2038" s="91" t="s">
        <v>9454</v>
      </c>
      <c r="T2038" s="91">
        <v>7439976</v>
      </c>
      <c r="U2038" s="91" t="s">
        <v>9452</v>
      </c>
      <c r="V2038" s="91">
        <v>8</v>
      </c>
      <c r="W2038" s="95">
        <f>Emissions!N2038</f>
        <v>0</v>
      </c>
      <c r="X2038" s="95" t="str">
        <f>Emissions!O2038</f>
        <v>LB</v>
      </c>
    </row>
    <row r="2039" spans="1:24" x14ac:dyDescent="0.3">
      <c r="A2039" s="91" t="str">
        <f>Emissions!A2039</f>
        <v>38095</v>
      </c>
      <c r="B2039" s="91" t="str">
        <f>Emissions!B2039</f>
        <v>38</v>
      </c>
      <c r="C2039" s="92" t="str">
        <f>Emissions!F2039</f>
        <v>ND</v>
      </c>
      <c r="D2039" s="92" t="str">
        <f>Emissions!C2039</f>
        <v>095</v>
      </c>
      <c r="E2039" s="91" t="str">
        <f>Emissions!D2039</f>
        <v>Towner</v>
      </c>
      <c r="F2039" s="91" t="str">
        <f>Emissions!E2039</f>
        <v>County</v>
      </c>
      <c r="G2039" s="91">
        <v>2620030001</v>
      </c>
      <c r="H2039" s="91" t="s">
        <v>9455</v>
      </c>
      <c r="I2039" s="91" t="s">
        <v>9450</v>
      </c>
      <c r="J2039" s="91" t="s">
        <v>9453</v>
      </c>
      <c r="K2039" s="91">
        <v>2014</v>
      </c>
      <c r="L2039" s="91">
        <v>515</v>
      </c>
      <c r="M2039" s="91" t="s">
        <v>9451</v>
      </c>
      <c r="N2039" s="94">
        <f>Emissions!G2039</f>
        <v>0</v>
      </c>
      <c r="O2039" s="91" t="str">
        <f>Emissions!H2039</f>
        <v>TON</v>
      </c>
      <c r="P2039" s="93">
        <f>'Emissions Factor'!$B$2</f>
        <v>5.5099999999999998E-6</v>
      </c>
      <c r="Q2039" s="91" t="str">
        <f>Emissions!L2039</f>
        <v xml:space="preserve">LB </v>
      </c>
      <c r="R2039" s="91" t="str">
        <f>Emissions!M2039</f>
        <v>TON</v>
      </c>
      <c r="S2039" s="91" t="s">
        <v>9454</v>
      </c>
      <c r="T2039" s="91">
        <v>7439976</v>
      </c>
      <c r="U2039" s="91" t="s">
        <v>9452</v>
      </c>
      <c r="V2039" s="91">
        <v>8</v>
      </c>
      <c r="W2039" s="95">
        <f>Emissions!N2039</f>
        <v>0</v>
      </c>
      <c r="X2039" s="95" t="str">
        <f>Emissions!O2039</f>
        <v>LB</v>
      </c>
    </row>
    <row r="2040" spans="1:24" x14ac:dyDescent="0.3">
      <c r="A2040" s="91" t="str">
        <f>Emissions!A2040</f>
        <v>38097</v>
      </c>
      <c r="B2040" s="91" t="str">
        <f>Emissions!B2040</f>
        <v>38</v>
      </c>
      <c r="C2040" s="92" t="str">
        <f>Emissions!F2040</f>
        <v>ND</v>
      </c>
      <c r="D2040" s="92" t="str">
        <f>Emissions!C2040</f>
        <v>097</v>
      </c>
      <c r="E2040" s="91" t="str">
        <f>Emissions!D2040</f>
        <v>Traill</v>
      </c>
      <c r="F2040" s="91" t="str">
        <f>Emissions!E2040</f>
        <v>County</v>
      </c>
      <c r="G2040" s="91">
        <v>2620030001</v>
      </c>
      <c r="H2040" s="91" t="s">
        <v>9455</v>
      </c>
      <c r="I2040" s="91" t="s">
        <v>9450</v>
      </c>
      <c r="J2040" s="91" t="s">
        <v>9453</v>
      </c>
      <c r="K2040" s="91">
        <v>2014</v>
      </c>
      <c r="L2040" s="91">
        <v>515</v>
      </c>
      <c r="M2040" s="91" t="s">
        <v>9451</v>
      </c>
      <c r="N2040" s="94">
        <f>Emissions!G2040</f>
        <v>0</v>
      </c>
      <c r="O2040" s="91" t="str">
        <f>Emissions!H2040</f>
        <v>TON</v>
      </c>
      <c r="P2040" s="93">
        <f>'Emissions Factor'!$B$2</f>
        <v>5.5099999999999998E-6</v>
      </c>
      <c r="Q2040" s="91" t="str">
        <f>Emissions!L2040</f>
        <v xml:space="preserve">LB </v>
      </c>
      <c r="R2040" s="91" t="str">
        <f>Emissions!M2040</f>
        <v>TON</v>
      </c>
      <c r="S2040" s="91" t="s">
        <v>9454</v>
      </c>
      <c r="T2040" s="91">
        <v>7439976</v>
      </c>
      <c r="U2040" s="91" t="s">
        <v>9452</v>
      </c>
      <c r="V2040" s="91">
        <v>8</v>
      </c>
      <c r="W2040" s="95">
        <f>Emissions!N2040</f>
        <v>0</v>
      </c>
      <c r="X2040" s="95" t="str">
        <f>Emissions!O2040</f>
        <v>LB</v>
      </c>
    </row>
    <row r="2041" spans="1:24" x14ac:dyDescent="0.3">
      <c r="A2041" s="91" t="str">
        <f>Emissions!A2041</f>
        <v>38099</v>
      </c>
      <c r="B2041" s="91" t="str">
        <f>Emissions!B2041</f>
        <v>38</v>
      </c>
      <c r="C2041" s="92" t="str">
        <f>Emissions!F2041</f>
        <v>ND</v>
      </c>
      <c r="D2041" s="92" t="str">
        <f>Emissions!C2041</f>
        <v>099</v>
      </c>
      <c r="E2041" s="91" t="str">
        <f>Emissions!D2041</f>
        <v>Walsh</v>
      </c>
      <c r="F2041" s="91" t="str">
        <f>Emissions!E2041</f>
        <v>County</v>
      </c>
      <c r="G2041" s="91">
        <v>2620030001</v>
      </c>
      <c r="H2041" s="91" t="s">
        <v>9455</v>
      </c>
      <c r="I2041" s="91" t="s">
        <v>9450</v>
      </c>
      <c r="J2041" s="91" t="s">
        <v>9453</v>
      </c>
      <c r="K2041" s="91">
        <v>2014</v>
      </c>
      <c r="L2041" s="91">
        <v>515</v>
      </c>
      <c r="M2041" s="91" t="s">
        <v>9451</v>
      </c>
      <c r="N2041" s="94">
        <f>Emissions!G2041</f>
        <v>0</v>
      </c>
      <c r="O2041" s="91" t="str">
        <f>Emissions!H2041</f>
        <v>TON</v>
      </c>
      <c r="P2041" s="93">
        <f>'Emissions Factor'!$B$2</f>
        <v>5.5099999999999998E-6</v>
      </c>
      <c r="Q2041" s="91" t="str">
        <f>Emissions!L2041</f>
        <v xml:space="preserve">LB </v>
      </c>
      <c r="R2041" s="91" t="str">
        <f>Emissions!M2041</f>
        <v>TON</v>
      </c>
      <c r="S2041" s="91" t="s">
        <v>9454</v>
      </c>
      <c r="T2041" s="91">
        <v>7439976</v>
      </c>
      <c r="U2041" s="91" t="s">
        <v>9452</v>
      </c>
      <c r="V2041" s="91">
        <v>8</v>
      </c>
      <c r="W2041" s="95">
        <f>Emissions!N2041</f>
        <v>0</v>
      </c>
      <c r="X2041" s="95" t="str">
        <f>Emissions!O2041</f>
        <v>LB</v>
      </c>
    </row>
    <row r="2042" spans="1:24" x14ac:dyDescent="0.3">
      <c r="A2042" s="91" t="str">
        <f>Emissions!A2042</f>
        <v>38101</v>
      </c>
      <c r="B2042" s="91" t="str">
        <f>Emissions!B2042</f>
        <v>38</v>
      </c>
      <c r="C2042" s="92" t="str">
        <f>Emissions!F2042</f>
        <v>ND</v>
      </c>
      <c r="D2042" s="92" t="str">
        <f>Emissions!C2042</f>
        <v>101</v>
      </c>
      <c r="E2042" s="91" t="str">
        <f>Emissions!D2042</f>
        <v>Ward</v>
      </c>
      <c r="F2042" s="91" t="str">
        <f>Emissions!E2042</f>
        <v>County</v>
      </c>
      <c r="G2042" s="91">
        <v>2620030001</v>
      </c>
      <c r="H2042" s="91" t="s">
        <v>9455</v>
      </c>
      <c r="I2042" s="91" t="s">
        <v>9450</v>
      </c>
      <c r="J2042" s="91" t="s">
        <v>9453</v>
      </c>
      <c r="K2042" s="91">
        <v>2014</v>
      </c>
      <c r="L2042" s="91">
        <v>515</v>
      </c>
      <c r="M2042" s="91" t="s">
        <v>9451</v>
      </c>
      <c r="N2042" s="94">
        <f>Emissions!G2042</f>
        <v>30063.4545454545</v>
      </c>
      <c r="O2042" s="91" t="str">
        <f>Emissions!H2042</f>
        <v>TON</v>
      </c>
      <c r="P2042" s="93">
        <f>'Emissions Factor'!$B$2</f>
        <v>5.5099999999999998E-6</v>
      </c>
      <c r="Q2042" s="91" t="str">
        <f>Emissions!L2042</f>
        <v xml:space="preserve">LB </v>
      </c>
      <c r="R2042" s="91" t="str">
        <f>Emissions!M2042</f>
        <v>TON</v>
      </c>
      <c r="S2042" s="91" t="s">
        <v>9454</v>
      </c>
      <c r="T2042" s="91">
        <v>7439976</v>
      </c>
      <c r="U2042" s="91" t="s">
        <v>9452</v>
      </c>
      <c r="V2042" s="91">
        <v>8</v>
      </c>
      <c r="W2042" s="95">
        <f>Emissions!N2042</f>
        <v>0.16564963454545428</v>
      </c>
      <c r="X2042" s="95" t="str">
        <f>Emissions!O2042</f>
        <v>LB</v>
      </c>
    </row>
    <row r="2043" spans="1:24" x14ac:dyDescent="0.3">
      <c r="A2043" s="91" t="str">
        <f>Emissions!A2043</f>
        <v>38103</v>
      </c>
      <c r="B2043" s="91" t="str">
        <f>Emissions!B2043</f>
        <v>38</v>
      </c>
      <c r="C2043" s="92" t="str">
        <f>Emissions!F2043</f>
        <v>ND</v>
      </c>
      <c r="D2043" s="92" t="str">
        <f>Emissions!C2043</f>
        <v>103</v>
      </c>
      <c r="E2043" s="91" t="str">
        <f>Emissions!D2043</f>
        <v>Wells</v>
      </c>
      <c r="F2043" s="91" t="str">
        <f>Emissions!E2043</f>
        <v>County</v>
      </c>
      <c r="G2043" s="91">
        <v>2620030001</v>
      </c>
      <c r="H2043" s="91" t="s">
        <v>9455</v>
      </c>
      <c r="I2043" s="91" t="s">
        <v>9450</v>
      </c>
      <c r="J2043" s="91" t="s">
        <v>9453</v>
      </c>
      <c r="K2043" s="91">
        <v>2014</v>
      </c>
      <c r="L2043" s="91">
        <v>515</v>
      </c>
      <c r="M2043" s="91" t="s">
        <v>9451</v>
      </c>
      <c r="N2043" s="94">
        <f>Emissions!G2043</f>
        <v>0</v>
      </c>
      <c r="O2043" s="91" t="str">
        <f>Emissions!H2043</f>
        <v>TON</v>
      </c>
      <c r="P2043" s="93">
        <f>'Emissions Factor'!$B$2</f>
        <v>5.5099999999999998E-6</v>
      </c>
      <c r="Q2043" s="91" t="str">
        <f>Emissions!L2043</f>
        <v xml:space="preserve">LB </v>
      </c>
      <c r="R2043" s="91" t="str">
        <f>Emissions!M2043</f>
        <v>TON</v>
      </c>
      <c r="S2043" s="91" t="s">
        <v>9454</v>
      </c>
      <c r="T2043" s="91">
        <v>7439976</v>
      </c>
      <c r="U2043" s="91" t="s">
        <v>9452</v>
      </c>
      <c r="V2043" s="91">
        <v>8</v>
      </c>
      <c r="W2043" s="95">
        <f>Emissions!N2043</f>
        <v>0</v>
      </c>
      <c r="X2043" s="95" t="str">
        <f>Emissions!O2043</f>
        <v>LB</v>
      </c>
    </row>
    <row r="2044" spans="1:24" x14ac:dyDescent="0.3">
      <c r="A2044" s="91" t="str">
        <f>Emissions!A2044</f>
        <v>38105</v>
      </c>
      <c r="B2044" s="91" t="str">
        <f>Emissions!B2044</f>
        <v>38</v>
      </c>
      <c r="C2044" s="92" t="str">
        <f>Emissions!F2044</f>
        <v>ND</v>
      </c>
      <c r="D2044" s="92" t="str">
        <f>Emissions!C2044</f>
        <v>105</v>
      </c>
      <c r="E2044" s="91" t="str">
        <f>Emissions!D2044</f>
        <v>Williams</v>
      </c>
      <c r="F2044" s="91" t="str">
        <f>Emissions!E2044</f>
        <v>County</v>
      </c>
      <c r="G2044" s="91">
        <v>2620030001</v>
      </c>
      <c r="H2044" s="91" t="s">
        <v>9455</v>
      </c>
      <c r="I2044" s="91" t="s">
        <v>9450</v>
      </c>
      <c r="J2044" s="91" t="s">
        <v>9453</v>
      </c>
      <c r="K2044" s="91">
        <v>2014</v>
      </c>
      <c r="L2044" s="91">
        <v>515</v>
      </c>
      <c r="M2044" s="91" t="s">
        <v>9451</v>
      </c>
      <c r="N2044" s="94">
        <f>Emissions!G2044</f>
        <v>0</v>
      </c>
      <c r="O2044" s="91" t="str">
        <f>Emissions!H2044</f>
        <v>TON</v>
      </c>
      <c r="P2044" s="93">
        <f>'Emissions Factor'!$B$2</f>
        <v>5.5099999999999998E-6</v>
      </c>
      <c r="Q2044" s="91" t="str">
        <f>Emissions!L2044</f>
        <v xml:space="preserve">LB </v>
      </c>
      <c r="R2044" s="91" t="str">
        <f>Emissions!M2044</f>
        <v>TON</v>
      </c>
      <c r="S2044" s="91" t="s">
        <v>9454</v>
      </c>
      <c r="T2044" s="91">
        <v>7439976</v>
      </c>
      <c r="U2044" s="91" t="s">
        <v>9452</v>
      </c>
      <c r="V2044" s="91">
        <v>8</v>
      </c>
      <c r="W2044" s="95">
        <f>Emissions!N2044</f>
        <v>0</v>
      </c>
      <c r="X2044" s="95" t="str">
        <f>Emissions!O2044</f>
        <v>LB</v>
      </c>
    </row>
    <row r="2045" spans="1:24" x14ac:dyDescent="0.3">
      <c r="A2045" s="91" t="str">
        <f>Emissions!A2045</f>
        <v>39001</v>
      </c>
      <c r="B2045" s="91" t="str">
        <f>Emissions!B2045</f>
        <v>39</v>
      </c>
      <c r="C2045" s="92" t="str">
        <f>Emissions!F2045</f>
        <v>OH</v>
      </c>
      <c r="D2045" s="92" t="str">
        <f>Emissions!C2045</f>
        <v>001</v>
      </c>
      <c r="E2045" s="91" t="str">
        <f>Emissions!D2045</f>
        <v>Adams</v>
      </c>
      <c r="F2045" s="91" t="str">
        <f>Emissions!E2045</f>
        <v>County</v>
      </c>
      <c r="G2045" s="91">
        <v>2620030001</v>
      </c>
      <c r="H2045" s="91" t="s">
        <v>9455</v>
      </c>
      <c r="I2045" s="91" t="s">
        <v>9450</v>
      </c>
      <c r="J2045" s="91" t="s">
        <v>9453</v>
      </c>
      <c r="K2045" s="91">
        <v>2014</v>
      </c>
      <c r="L2045" s="91">
        <v>515</v>
      </c>
      <c r="M2045" s="91" t="s">
        <v>9451</v>
      </c>
      <c r="N2045" s="94">
        <f>Emissions!G2045</f>
        <v>0</v>
      </c>
      <c r="O2045" s="91" t="str">
        <f>Emissions!H2045</f>
        <v>TON</v>
      </c>
      <c r="P2045" s="93">
        <f>'Emissions Factor'!$B$2</f>
        <v>5.5099999999999998E-6</v>
      </c>
      <c r="Q2045" s="91" t="str">
        <f>Emissions!L2045</f>
        <v xml:space="preserve">LB </v>
      </c>
      <c r="R2045" s="91" t="str">
        <f>Emissions!M2045</f>
        <v>TON</v>
      </c>
      <c r="S2045" s="91" t="s">
        <v>9454</v>
      </c>
      <c r="T2045" s="91">
        <v>7439976</v>
      </c>
      <c r="U2045" s="91" t="s">
        <v>9452</v>
      </c>
      <c r="V2045" s="91">
        <v>8</v>
      </c>
      <c r="W2045" s="95">
        <f>Emissions!N2045</f>
        <v>0</v>
      </c>
      <c r="X2045" s="95" t="str">
        <f>Emissions!O2045</f>
        <v>LB</v>
      </c>
    </row>
    <row r="2046" spans="1:24" x14ac:dyDescent="0.3">
      <c r="A2046" s="91" t="str">
        <f>Emissions!A2046</f>
        <v>39003</v>
      </c>
      <c r="B2046" s="91" t="str">
        <f>Emissions!B2046</f>
        <v>39</v>
      </c>
      <c r="C2046" s="92" t="str">
        <f>Emissions!F2046</f>
        <v>OH</v>
      </c>
      <c r="D2046" s="92" t="str">
        <f>Emissions!C2046</f>
        <v>003</v>
      </c>
      <c r="E2046" s="91" t="str">
        <f>Emissions!D2046</f>
        <v>Allen</v>
      </c>
      <c r="F2046" s="91" t="str">
        <f>Emissions!E2046</f>
        <v>County</v>
      </c>
      <c r="G2046" s="91">
        <v>2620030001</v>
      </c>
      <c r="H2046" s="91" t="s">
        <v>9455</v>
      </c>
      <c r="I2046" s="91" t="s">
        <v>9450</v>
      </c>
      <c r="J2046" s="91" t="s">
        <v>9453</v>
      </c>
      <c r="K2046" s="91">
        <v>2014</v>
      </c>
      <c r="L2046" s="91">
        <v>515</v>
      </c>
      <c r="M2046" s="91" t="s">
        <v>9451</v>
      </c>
      <c r="N2046" s="94">
        <f>Emissions!G2046</f>
        <v>0</v>
      </c>
      <c r="O2046" s="91" t="str">
        <f>Emissions!H2046</f>
        <v>TON</v>
      </c>
      <c r="P2046" s="93">
        <f>'Emissions Factor'!$B$2</f>
        <v>5.5099999999999998E-6</v>
      </c>
      <c r="Q2046" s="91" t="str">
        <f>Emissions!L2046</f>
        <v xml:space="preserve">LB </v>
      </c>
      <c r="R2046" s="91" t="str">
        <f>Emissions!M2046</f>
        <v>TON</v>
      </c>
      <c r="S2046" s="91" t="s">
        <v>9454</v>
      </c>
      <c r="T2046" s="91">
        <v>7439976</v>
      </c>
      <c r="U2046" s="91" t="s">
        <v>9452</v>
      </c>
      <c r="V2046" s="91">
        <v>8</v>
      </c>
      <c r="W2046" s="95">
        <f>Emissions!N2046</f>
        <v>0</v>
      </c>
      <c r="X2046" s="95" t="str">
        <f>Emissions!O2046</f>
        <v>LB</v>
      </c>
    </row>
    <row r="2047" spans="1:24" x14ac:dyDescent="0.3">
      <c r="A2047" s="91" t="str">
        <f>Emissions!A2047</f>
        <v>39005</v>
      </c>
      <c r="B2047" s="91" t="str">
        <f>Emissions!B2047</f>
        <v>39</v>
      </c>
      <c r="C2047" s="92" t="str">
        <f>Emissions!F2047</f>
        <v>OH</v>
      </c>
      <c r="D2047" s="92" t="str">
        <f>Emissions!C2047</f>
        <v>005</v>
      </c>
      <c r="E2047" s="91" t="str">
        <f>Emissions!D2047</f>
        <v>Ashland</v>
      </c>
      <c r="F2047" s="91" t="str">
        <f>Emissions!E2047</f>
        <v>County</v>
      </c>
      <c r="G2047" s="91">
        <v>2620030001</v>
      </c>
      <c r="H2047" s="91" t="s">
        <v>9455</v>
      </c>
      <c r="I2047" s="91" t="s">
        <v>9450</v>
      </c>
      <c r="J2047" s="91" t="s">
        <v>9453</v>
      </c>
      <c r="K2047" s="91">
        <v>2014</v>
      </c>
      <c r="L2047" s="91">
        <v>515</v>
      </c>
      <c r="M2047" s="91" t="s">
        <v>9451</v>
      </c>
      <c r="N2047" s="94">
        <f>Emissions!G2047</f>
        <v>0</v>
      </c>
      <c r="O2047" s="91" t="str">
        <f>Emissions!H2047</f>
        <v>TON</v>
      </c>
      <c r="P2047" s="93">
        <f>'Emissions Factor'!$B$2</f>
        <v>5.5099999999999998E-6</v>
      </c>
      <c r="Q2047" s="91" t="str">
        <f>Emissions!L2047</f>
        <v xml:space="preserve">LB </v>
      </c>
      <c r="R2047" s="91" t="str">
        <f>Emissions!M2047</f>
        <v>TON</v>
      </c>
      <c r="S2047" s="91" t="s">
        <v>9454</v>
      </c>
      <c r="T2047" s="91">
        <v>7439976</v>
      </c>
      <c r="U2047" s="91" t="s">
        <v>9452</v>
      </c>
      <c r="V2047" s="91">
        <v>8</v>
      </c>
      <c r="W2047" s="95">
        <f>Emissions!N2047</f>
        <v>0</v>
      </c>
      <c r="X2047" s="95" t="str">
        <f>Emissions!O2047</f>
        <v>LB</v>
      </c>
    </row>
    <row r="2048" spans="1:24" x14ac:dyDescent="0.3">
      <c r="A2048" s="91" t="str">
        <f>Emissions!A2048</f>
        <v>39007</v>
      </c>
      <c r="B2048" s="91" t="str">
        <f>Emissions!B2048</f>
        <v>39</v>
      </c>
      <c r="C2048" s="92" t="str">
        <f>Emissions!F2048</f>
        <v>OH</v>
      </c>
      <c r="D2048" s="92" t="str">
        <f>Emissions!C2048</f>
        <v>007</v>
      </c>
      <c r="E2048" s="91" t="str">
        <f>Emissions!D2048</f>
        <v>Ashtabula</v>
      </c>
      <c r="F2048" s="91" t="str">
        <f>Emissions!E2048</f>
        <v>County</v>
      </c>
      <c r="G2048" s="91">
        <v>2620030001</v>
      </c>
      <c r="H2048" s="91" t="s">
        <v>9455</v>
      </c>
      <c r="I2048" s="91" t="s">
        <v>9450</v>
      </c>
      <c r="J2048" s="91" t="s">
        <v>9453</v>
      </c>
      <c r="K2048" s="91">
        <v>2014</v>
      </c>
      <c r="L2048" s="91">
        <v>515</v>
      </c>
      <c r="M2048" s="91" t="s">
        <v>9451</v>
      </c>
      <c r="N2048" s="94">
        <f>Emissions!G2048</f>
        <v>102776.029411765</v>
      </c>
      <c r="O2048" s="91" t="str">
        <f>Emissions!H2048</f>
        <v>TON</v>
      </c>
      <c r="P2048" s="93">
        <f>'Emissions Factor'!$B$2</f>
        <v>5.5099999999999998E-6</v>
      </c>
      <c r="Q2048" s="91" t="str">
        <f>Emissions!L2048</f>
        <v xml:space="preserve">LB </v>
      </c>
      <c r="R2048" s="91" t="str">
        <f>Emissions!M2048</f>
        <v>TON</v>
      </c>
      <c r="S2048" s="91" t="s">
        <v>9454</v>
      </c>
      <c r="T2048" s="91">
        <v>7439976</v>
      </c>
      <c r="U2048" s="91" t="s">
        <v>9452</v>
      </c>
      <c r="V2048" s="91">
        <v>8</v>
      </c>
      <c r="W2048" s="95">
        <f>Emissions!N2048</f>
        <v>0.56629592205882517</v>
      </c>
      <c r="X2048" s="95" t="str">
        <f>Emissions!O2048</f>
        <v>LB</v>
      </c>
    </row>
    <row r="2049" spans="1:24" x14ac:dyDescent="0.3">
      <c r="A2049" s="91" t="str">
        <f>Emissions!A2049</f>
        <v>39009</v>
      </c>
      <c r="B2049" s="91" t="str">
        <f>Emissions!B2049</f>
        <v>39</v>
      </c>
      <c r="C2049" s="92" t="str">
        <f>Emissions!F2049</f>
        <v>OH</v>
      </c>
      <c r="D2049" s="92" t="str">
        <f>Emissions!C2049</f>
        <v>009</v>
      </c>
      <c r="E2049" s="91" t="str">
        <f>Emissions!D2049</f>
        <v>Athens</v>
      </c>
      <c r="F2049" s="91" t="str">
        <f>Emissions!E2049</f>
        <v>County</v>
      </c>
      <c r="G2049" s="91">
        <v>2620030001</v>
      </c>
      <c r="H2049" s="91" t="s">
        <v>9455</v>
      </c>
      <c r="I2049" s="91" t="s">
        <v>9450</v>
      </c>
      <c r="J2049" s="91" t="s">
        <v>9453</v>
      </c>
      <c r="K2049" s="91">
        <v>2014</v>
      </c>
      <c r="L2049" s="91">
        <v>515</v>
      </c>
      <c r="M2049" s="91" t="s">
        <v>9451</v>
      </c>
      <c r="N2049" s="94">
        <f>Emissions!G2049</f>
        <v>116666.66666666701</v>
      </c>
      <c r="O2049" s="91" t="str">
        <f>Emissions!H2049</f>
        <v>TON</v>
      </c>
      <c r="P2049" s="93">
        <f>'Emissions Factor'!$B$2</f>
        <v>5.5099999999999998E-6</v>
      </c>
      <c r="Q2049" s="91" t="str">
        <f>Emissions!L2049</f>
        <v xml:space="preserve">LB </v>
      </c>
      <c r="R2049" s="91" t="str">
        <f>Emissions!M2049</f>
        <v>TON</v>
      </c>
      <c r="S2049" s="91" t="s">
        <v>9454</v>
      </c>
      <c r="T2049" s="91">
        <v>7439976</v>
      </c>
      <c r="U2049" s="91" t="s">
        <v>9452</v>
      </c>
      <c r="V2049" s="91">
        <v>8</v>
      </c>
      <c r="W2049" s="95">
        <f>Emissions!N2049</f>
        <v>0.64283333333333514</v>
      </c>
      <c r="X2049" s="95" t="str">
        <f>Emissions!O2049</f>
        <v>LB</v>
      </c>
    </row>
    <row r="2050" spans="1:24" x14ac:dyDescent="0.3">
      <c r="A2050" s="91" t="str">
        <f>Emissions!A2050</f>
        <v>39011</v>
      </c>
      <c r="B2050" s="91" t="str">
        <f>Emissions!B2050</f>
        <v>39</v>
      </c>
      <c r="C2050" s="92" t="str">
        <f>Emissions!F2050</f>
        <v>OH</v>
      </c>
      <c r="D2050" s="92" t="str">
        <f>Emissions!C2050</f>
        <v>011</v>
      </c>
      <c r="E2050" s="91" t="str">
        <f>Emissions!D2050</f>
        <v>Auglaize</v>
      </c>
      <c r="F2050" s="91" t="str">
        <f>Emissions!E2050</f>
        <v>County</v>
      </c>
      <c r="G2050" s="91">
        <v>2620030001</v>
      </c>
      <c r="H2050" s="91" t="s">
        <v>9455</v>
      </c>
      <c r="I2050" s="91" t="s">
        <v>9450</v>
      </c>
      <c r="J2050" s="91" t="s">
        <v>9453</v>
      </c>
      <c r="K2050" s="91">
        <v>2014</v>
      </c>
      <c r="L2050" s="91">
        <v>515</v>
      </c>
      <c r="M2050" s="91" t="s">
        <v>9451</v>
      </c>
      <c r="N2050" s="94">
        <f>Emissions!G2050</f>
        <v>0</v>
      </c>
      <c r="O2050" s="91" t="str">
        <f>Emissions!H2050</f>
        <v>TON</v>
      </c>
      <c r="P2050" s="93">
        <f>'Emissions Factor'!$B$2</f>
        <v>5.5099999999999998E-6</v>
      </c>
      <c r="Q2050" s="91" t="str">
        <f>Emissions!L2050</f>
        <v xml:space="preserve">LB </v>
      </c>
      <c r="R2050" s="91" t="str">
        <f>Emissions!M2050</f>
        <v>TON</v>
      </c>
      <c r="S2050" s="91" t="s">
        <v>9454</v>
      </c>
      <c r="T2050" s="91">
        <v>7439976</v>
      </c>
      <c r="U2050" s="91" t="s">
        <v>9452</v>
      </c>
      <c r="V2050" s="91">
        <v>8</v>
      </c>
      <c r="W2050" s="95">
        <f>Emissions!N2050</f>
        <v>0</v>
      </c>
      <c r="X2050" s="95" t="str">
        <f>Emissions!O2050</f>
        <v>LB</v>
      </c>
    </row>
    <row r="2051" spans="1:24" x14ac:dyDescent="0.3">
      <c r="A2051" s="91" t="str">
        <f>Emissions!A2051</f>
        <v>39013</v>
      </c>
      <c r="B2051" s="91" t="str">
        <f>Emissions!B2051</f>
        <v>39</v>
      </c>
      <c r="C2051" s="92" t="str">
        <f>Emissions!F2051</f>
        <v>OH</v>
      </c>
      <c r="D2051" s="92" t="str">
        <f>Emissions!C2051</f>
        <v>013</v>
      </c>
      <c r="E2051" s="91" t="str">
        <f>Emissions!D2051</f>
        <v>Belmont</v>
      </c>
      <c r="F2051" s="91" t="str">
        <f>Emissions!E2051</f>
        <v>County</v>
      </c>
      <c r="G2051" s="91">
        <v>2620030001</v>
      </c>
      <c r="H2051" s="91" t="s">
        <v>9455</v>
      </c>
      <c r="I2051" s="91" t="s">
        <v>9450</v>
      </c>
      <c r="J2051" s="91" t="s">
        <v>9453</v>
      </c>
      <c r="K2051" s="91">
        <v>2014</v>
      </c>
      <c r="L2051" s="91">
        <v>515</v>
      </c>
      <c r="M2051" s="91" t="s">
        <v>9451</v>
      </c>
      <c r="N2051" s="94">
        <f>Emissions!G2051</f>
        <v>0</v>
      </c>
      <c r="O2051" s="91" t="str">
        <f>Emissions!H2051</f>
        <v>TON</v>
      </c>
      <c r="P2051" s="93">
        <f>'Emissions Factor'!$B$2</f>
        <v>5.5099999999999998E-6</v>
      </c>
      <c r="Q2051" s="91" t="str">
        <f>Emissions!L2051</f>
        <v xml:space="preserve">LB </v>
      </c>
      <c r="R2051" s="91" t="str">
        <f>Emissions!M2051</f>
        <v>TON</v>
      </c>
      <c r="S2051" s="91" t="s">
        <v>9454</v>
      </c>
      <c r="T2051" s="91">
        <v>7439976</v>
      </c>
      <c r="U2051" s="91" t="s">
        <v>9452</v>
      </c>
      <c r="V2051" s="91">
        <v>8</v>
      </c>
      <c r="W2051" s="95">
        <f>Emissions!N2051</f>
        <v>0</v>
      </c>
      <c r="X2051" s="95" t="str">
        <f>Emissions!O2051</f>
        <v>LB</v>
      </c>
    </row>
    <row r="2052" spans="1:24" x14ac:dyDescent="0.3">
      <c r="A2052" s="91" t="str">
        <f>Emissions!A2052</f>
        <v>39015</v>
      </c>
      <c r="B2052" s="91" t="str">
        <f>Emissions!B2052</f>
        <v>39</v>
      </c>
      <c r="C2052" s="92" t="str">
        <f>Emissions!F2052</f>
        <v>OH</v>
      </c>
      <c r="D2052" s="92" t="str">
        <f>Emissions!C2052</f>
        <v>015</v>
      </c>
      <c r="E2052" s="91" t="str">
        <f>Emissions!D2052</f>
        <v>Brown</v>
      </c>
      <c r="F2052" s="91" t="str">
        <f>Emissions!E2052</f>
        <v>County</v>
      </c>
      <c r="G2052" s="91">
        <v>2620030001</v>
      </c>
      <c r="H2052" s="91" t="s">
        <v>9455</v>
      </c>
      <c r="I2052" s="91" t="s">
        <v>9450</v>
      </c>
      <c r="J2052" s="91" t="s">
        <v>9453</v>
      </c>
      <c r="K2052" s="91">
        <v>2014</v>
      </c>
      <c r="L2052" s="91">
        <v>515</v>
      </c>
      <c r="M2052" s="91" t="s">
        <v>9451</v>
      </c>
      <c r="N2052" s="94">
        <f>Emissions!G2052</f>
        <v>61345.775510204097</v>
      </c>
      <c r="O2052" s="91" t="str">
        <f>Emissions!H2052</f>
        <v>TON</v>
      </c>
      <c r="P2052" s="93">
        <f>'Emissions Factor'!$B$2</f>
        <v>5.5099999999999998E-6</v>
      </c>
      <c r="Q2052" s="91" t="str">
        <f>Emissions!L2052</f>
        <v xml:space="preserve">LB </v>
      </c>
      <c r="R2052" s="91" t="str">
        <f>Emissions!M2052</f>
        <v>TON</v>
      </c>
      <c r="S2052" s="91" t="s">
        <v>9454</v>
      </c>
      <c r="T2052" s="91">
        <v>7439976</v>
      </c>
      <c r="U2052" s="91" t="s">
        <v>9452</v>
      </c>
      <c r="V2052" s="91">
        <v>8</v>
      </c>
      <c r="W2052" s="95">
        <f>Emissions!N2052</f>
        <v>0.33801522306122456</v>
      </c>
      <c r="X2052" s="95" t="str">
        <f>Emissions!O2052</f>
        <v>LB</v>
      </c>
    </row>
    <row r="2053" spans="1:24" x14ac:dyDescent="0.3">
      <c r="A2053" s="91" t="str">
        <f>Emissions!A2053</f>
        <v>39017</v>
      </c>
      <c r="B2053" s="91" t="str">
        <f>Emissions!B2053</f>
        <v>39</v>
      </c>
      <c r="C2053" s="92" t="str">
        <f>Emissions!F2053</f>
        <v>OH</v>
      </c>
      <c r="D2053" s="92" t="str">
        <f>Emissions!C2053</f>
        <v>017</v>
      </c>
      <c r="E2053" s="91" t="str">
        <f>Emissions!D2053</f>
        <v>Butler</v>
      </c>
      <c r="F2053" s="91" t="str">
        <f>Emissions!E2053</f>
        <v>County</v>
      </c>
      <c r="G2053" s="91">
        <v>2620030001</v>
      </c>
      <c r="H2053" s="91" t="s">
        <v>9455</v>
      </c>
      <c r="I2053" s="91" t="s">
        <v>9450</v>
      </c>
      <c r="J2053" s="91" t="s">
        <v>9453</v>
      </c>
      <c r="K2053" s="91">
        <v>2014</v>
      </c>
      <c r="L2053" s="91">
        <v>515</v>
      </c>
      <c r="M2053" s="91" t="s">
        <v>9451</v>
      </c>
      <c r="N2053" s="94">
        <f>Emissions!G2053</f>
        <v>0</v>
      </c>
      <c r="O2053" s="91" t="str">
        <f>Emissions!H2053</f>
        <v>TON</v>
      </c>
      <c r="P2053" s="93">
        <f>'Emissions Factor'!$B$2</f>
        <v>5.5099999999999998E-6</v>
      </c>
      <c r="Q2053" s="91" t="str">
        <f>Emissions!L2053</f>
        <v xml:space="preserve">LB </v>
      </c>
      <c r="R2053" s="91" t="str">
        <f>Emissions!M2053</f>
        <v>TON</v>
      </c>
      <c r="S2053" s="91" t="s">
        <v>9454</v>
      </c>
      <c r="T2053" s="91">
        <v>7439976</v>
      </c>
      <c r="U2053" s="91" t="s">
        <v>9452</v>
      </c>
      <c r="V2053" s="91">
        <v>8</v>
      </c>
      <c r="W2053" s="95">
        <f>Emissions!N2053</f>
        <v>0</v>
      </c>
      <c r="X2053" s="95" t="str">
        <f>Emissions!O2053</f>
        <v>LB</v>
      </c>
    </row>
    <row r="2054" spans="1:24" x14ac:dyDescent="0.3">
      <c r="A2054" s="91" t="str">
        <f>Emissions!A2054</f>
        <v>39019</v>
      </c>
      <c r="B2054" s="91" t="str">
        <f>Emissions!B2054</f>
        <v>39</v>
      </c>
      <c r="C2054" s="92" t="str">
        <f>Emissions!F2054</f>
        <v>OH</v>
      </c>
      <c r="D2054" s="92" t="str">
        <f>Emissions!C2054</f>
        <v>019</v>
      </c>
      <c r="E2054" s="91" t="str">
        <f>Emissions!D2054</f>
        <v>Carroll</v>
      </c>
      <c r="F2054" s="91" t="str">
        <f>Emissions!E2054</f>
        <v>County</v>
      </c>
      <c r="G2054" s="91">
        <v>2620030001</v>
      </c>
      <c r="H2054" s="91" t="s">
        <v>9455</v>
      </c>
      <c r="I2054" s="91" t="s">
        <v>9450</v>
      </c>
      <c r="J2054" s="91" t="s">
        <v>9453</v>
      </c>
      <c r="K2054" s="91">
        <v>2014</v>
      </c>
      <c r="L2054" s="91">
        <v>515</v>
      </c>
      <c r="M2054" s="91" t="s">
        <v>9451</v>
      </c>
      <c r="N2054" s="94">
        <f>Emissions!G2054</f>
        <v>0</v>
      </c>
      <c r="O2054" s="91" t="str">
        <f>Emissions!H2054</f>
        <v>TON</v>
      </c>
      <c r="P2054" s="93">
        <f>'Emissions Factor'!$B$2</f>
        <v>5.5099999999999998E-6</v>
      </c>
      <c r="Q2054" s="91" t="str">
        <f>Emissions!L2054</f>
        <v xml:space="preserve">LB </v>
      </c>
      <c r="R2054" s="91" t="str">
        <f>Emissions!M2054</f>
        <v>TON</v>
      </c>
      <c r="S2054" s="91" t="s">
        <v>9454</v>
      </c>
      <c r="T2054" s="91">
        <v>7439976</v>
      </c>
      <c r="U2054" s="91" t="s">
        <v>9452</v>
      </c>
      <c r="V2054" s="91">
        <v>8</v>
      </c>
      <c r="W2054" s="95">
        <f>Emissions!N2054</f>
        <v>0</v>
      </c>
      <c r="X2054" s="95" t="str">
        <f>Emissions!O2054</f>
        <v>LB</v>
      </c>
    </row>
    <row r="2055" spans="1:24" x14ac:dyDescent="0.3">
      <c r="A2055" s="91" t="str">
        <f>Emissions!A2055</f>
        <v>39021</v>
      </c>
      <c r="B2055" s="91" t="str">
        <f>Emissions!B2055</f>
        <v>39</v>
      </c>
      <c r="C2055" s="92" t="str">
        <f>Emissions!F2055</f>
        <v>OH</v>
      </c>
      <c r="D2055" s="92" t="str">
        <f>Emissions!C2055</f>
        <v>021</v>
      </c>
      <c r="E2055" s="91" t="str">
        <f>Emissions!D2055</f>
        <v>Champaign</v>
      </c>
      <c r="F2055" s="91" t="str">
        <f>Emissions!E2055</f>
        <v>County</v>
      </c>
      <c r="G2055" s="91">
        <v>2620030001</v>
      </c>
      <c r="H2055" s="91" t="s">
        <v>9455</v>
      </c>
      <c r="I2055" s="91" t="s">
        <v>9450</v>
      </c>
      <c r="J2055" s="91" t="s">
        <v>9453</v>
      </c>
      <c r="K2055" s="91">
        <v>2014</v>
      </c>
      <c r="L2055" s="91">
        <v>515</v>
      </c>
      <c r="M2055" s="91" t="s">
        <v>9451</v>
      </c>
      <c r="N2055" s="94">
        <f>Emissions!G2055</f>
        <v>0</v>
      </c>
      <c r="O2055" s="91" t="str">
        <f>Emissions!H2055</f>
        <v>TON</v>
      </c>
      <c r="P2055" s="93">
        <f>'Emissions Factor'!$B$2</f>
        <v>5.5099999999999998E-6</v>
      </c>
      <c r="Q2055" s="91" t="str">
        <f>Emissions!L2055</f>
        <v xml:space="preserve">LB </v>
      </c>
      <c r="R2055" s="91" t="str">
        <f>Emissions!M2055</f>
        <v>TON</v>
      </c>
      <c r="S2055" s="91" t="s">
        <v>9454</v>
      </c>
      <c r="T2055" s="91">
        <v>7439976</v>
      </c>
      <c r="U2055" s="91" t="s">
        <v>9452</v>
      </c>
      <c r="V2055" s="91">
        <v>8</v>
      </c>
      <c r="W2055" s="95">
        <f>Emissions!N2055</f>
        <v>0</v>
      </c>
      <c r="X2055" s="95" t="str">
        <f>Emissions!O2055</f>
        <v>LB</v>
      </c>
    </row>
    <row r="2056" spans="1:24" x14ac:dyDescent="0.3">
      <c r="A2056" s="91" t="str">
        <f>Emissions!A2056</f>
        <v>39023</v>
      </c>
      <c r="B2056" s="91" t="str">
        <f>Emissions!B2056</f>
        <v>39</v>
      </c>
      <c r="C2056" s="92" t="str">
        <f>Emissions!F2056</f>
        <v>OH</v>
      </c>
      <c r="D2056" s="92" t="str">
        <f>Emissions!C2056</f>
        <v>023</v>
      </c>
      <c r="E2056" s="91" t="str">
        <f>Emissions!D2056</f>
        <v>Clark</v>
      </c>
      <c r="F2056" s="91" t="str">
        <f>Emissions!E2056</f>
        <v>County</v>
      </c>
      <c r="G2056" s="91">
        <v>2620030001</v>
      </c>
      <c r="H2056" s="91" t="s">
        <v>9455</v>
      </c>
      <c r="I2056" s="91" t="s">
        <v>9450</v>
      </c>
      <c r="J2056" s="91" t="s">
        <v>9453</v>
      </c>
      <c r="K2056" s="91">
        <v>2014</v>
      </c>
      <c r="L2056" s="91">
        <v>515</v>
      </c>
      <c r="M2056" s="91" t="s">
        <v>9451</v>
      </c>
      <c r="N2056" s="94">
        <f>Emissions!G2056</f>
        <v>0</v>
      </c>
      <c r="O2056" s="91" t="str">
        <f>Emissions!H2056</f>
        <v>TON</v>
      </c>
      <c r="P2056" s="93">
        <f>'Emissions Factor'!$B$2</f>
        <v>5.5099999999999998E-6</v>
      </c>
      <c r="Q2056" s="91" t="str">
        <f>Emissions!L2056</f>
        <v xml:space="preserve">LB </v>
      </c>
      <c r="R2056" s="91" t="str">
        <f>Emissions!M2056</f>
        <v>TON</v>
      </c>
      <c r="S2056" s="91" t="s">
        <v>9454</v>
      </c>
      <c r="T2056" s="91">
        <v>7439976</v>
      </c>
      <c r="U2056" s="91" t="s">
        <v>9452</v>
      </c>
      <c r="V2056" s="91">
        <v>8</v>
      </c>
      <c r="W2056" s="95">
        <f>Emissions!N2056</f>
        <v>0</v>
      </c>
      <c r="X2056" s="95" t="str">
        <f>Emissions!O2056</f>
        <v>LB</v>
      </c>
    </row>
    <row r="2057" spans="1:24" x14ac:dyDescent="0.3">
      <c r="A2057" s="91" t="str">
        <f>Emissions!A2057</f>
        <v>39025</v>
      </c>
      <c r="B2057" s="91" t="str">
        <f>Emissions!B2057</f>
        <v>39</v>
      </c>
      <c r="C2057" s="92" t="str">
        <f>Emissions!F2057</f>
        <v>OH</v>
      </c>
      <c r="D2057" s="92" t="str">
        <f>Emissions!C2057</f>
        <v>025</v>
      </c>
      <c r="E2057" s="91" t="str">
        <f>Emissions!D2057</f>
        <v>Clermont</v>
      </c>
      <c r="F2057" s="91" t="str">
        <f>Emissions!E2057</f>
        <v>County</v>
      </c>
      <c r="G2057" s="91">
        <v>2620030001</v>
      </c>
      <c r="H2057" s="91" t="s">
        <v>9455</v>
      </c>
      <c r="I2057" s="91" t="s">
        <v>9450</v>
      </c>
      <c r="J2057" s="91" t="s">
        <v>9453</v>
      </c>
      <c r="K2057" s="91">
        <v>2014</v>
      </c>
      <c r="L2057" s="91">
        <v>515</v>
      </c>
      <c r="M2057" s="91" t="s">
        <v>9451</v>
      </c>
      <c r="N2057" s="94">
        <f>Emissions!G2057</f>
        <v>0</v>
      </c>
      <c r="O2057" s="91" t="str">
        <f>Emissions!H2057</f>
        <v>TON</v>
      </c>
      <c r="P2057" s="93">
        <f>'Emissions Factor'!$B$2</f>
        <v>5.5099999999999998E-6</v>
      </c>
      <c r="Q2057" s="91" t="str">
        <f>Emissions!L2057</f>
        <v xml:space="preserve">LB </v>
      </c>
      <c r="R2057" s="91" t="str">
        <f>Emissions!M2057</f>
        <v>TON</v>
      </c>
      <c r="S2057" s="91" t="s">
        <v>9454</v>
      </c>
      <c r="T2057" s="91">
        <v>7439976</v>
      </c>
      <c r="U2057" s="91" t="s">
        <v>9452</v>
      </c>
      <c r="V2057" s="91">
        <v>8</v>
      </c>
      <c r="W2057" s="95">
        <f>Emissions!N2057</f>
        <v>0</v>
      </c>
      <c r="X2057" s="95" t="str">
        <f>Emissions!O2057</f>
        <v>LB</v>
      </c>
    </row>
    <row r="2058" spans="1:24" x14ac:dyDescent="0.3">
      <c r="A2058" s="91" t="str">
        <f>Emissions!A2058</f>
        <v>39027</v>
      </c>
      <c r="B2058" s="91" t="str">
        <f>Emissions!B2058</f>
        <v>39</v>
      </c>
      <c r="C2058" s="92" t="str">
        <f>Emissions!F2058</f>
        <v>OH</v>
      </c>
      <c r="D2058" s="92" t="str">
        <f>Emissions!C2058</f>
        <v>027</v>
      </c>
      <c r="E2058" s="91" t="str">
        <f>Emissions!D2058</f>
        <v>Clinton</v>
      </c>
      <c r="F2058" s="91" t="str">
        <f>Emissions!E2058</f>
        <v>County</v>
      </c>
      <c r="G2058" s="91">
        <v>2620030001</v>
      </c>
      <c r="H2058" s="91" t="s">
        <v>9455</v>
      </c>
      <c r="I2058" s="91" t="s">
        <v>9450</v>
      </c>
      <c r="J2058" s="91" t="s">
        <v>9453</v>
      </c>
      <c r="K2058" s="91">
        <v>2014</v>
      </c>
      <c r="L2058" s="91">
        <v>515</v>
      </c>
      <c r="M2058" s="91" t="s">
        <v>9451</v>
      </c>
      <c r="N2058" s="94">
        <f>Emissions!G2058</f>
        <v>13356.5636363636</v>
      </c>
      <c r="O2058" s="91" t="str">
        <f>Emissions!H2058</f>
        <v>TON</v>
      </c>
      <c r="P2058" s="93">
        <f>'Emissions Factor'!$B$2</f>
        <v>5.5099999999999998E-6</v>
      </c>
      <c r="Q2058" s="91" t="str">
        <f>Emissions!L2058</f>
        <v xml:space="preserve">LB </v>
      </c>
      <c r="R2058" s="91" t="str">
        <f>Emissions!M2058</f>
        <v>TON</v>
      </c>
      <c r="S2058" s="91" t="s">
        <v>9454</v>
      </c>
      <c r="T2058" s="91">
        <v>7439976</v>
      </c>
      <c r="U2058" s="91" t="s">
        <v>9452</v>
      </c>
      <c r="V2058" s="91">
        <v>8</v>
      </c>
      <c r="W2058" s="95">
        <f>Emissions!N2058</f>
        <v>7.3594665636363438E-2</v>
      </c>
      <c r="X2058" s="95" t="str">
        <f>Emissions!O2058</f>
        <v>LB</v>
      </c>
    </row>
    <row r="2059" spans="1:24" x14ac:dyDescent="0.3">
      <c r="A2059" s="91" t="str">
        <f>Emissions!A2059</f>
        <v>39029</v>
      </c>
      <c r="B2059" s="91" t="str">
        <f>Emissions!B2059</f>
        <v>39</v>
      </c>
      <c r="C2059" s="92" t="str">
        <f>Emissions!F2059</f>
        <v>OH</v>
      </c>
      <c r="D2059" s="92" t="str">
        <f>Emissions!C2059</f>
        <v>029</v>
      </c>
      <c r="E2059" s="91" t="str">
        <f>Emissions!D2059</f>
        <v>Columbiana</v>
      </c>
      <c r="F2059" s="91" t="str">
        <f>Emissions!E2059</f>
        <v>County</v>
      </c>
      <c r="G2059" s="91">
        <v>2620030001</v>
      </c>
      <c r="H2059" s="91" t="s">
        <v>9455</v>
      </c>
      <c r="I2059" s="91" t="s">
        <v>9450</v>
      </c>
      <c r="J2059" s="91" t="s">
        <v>9453</v>
      </c>
      <c r="K2059" s="91">
        <v>2014</v>
      </c>
      <c r="L2059" s="91">
        <v>515</v>
      </c>
      <c r="M2059" s="91" t="s">
        <v>9451</v>
      </c>
      <c r="N2059" s="94">
        <f>Emissions!G2059</f>
        <v>0</v>
      </c>
      <c r="O2059" s="91" t="str">
        <f>Emissions!H2059</f>
        <v>TON</v>
      </c>
      <c r="P2059" s="93">
        <f>'Emissions Factor'!$B$2</f>
        <v>5.5099999999999998E-6</v>
      </c>
      <c r="Q2059" s="91" t="str">
        <f>Emissions!L2059</f>
        <v xml:space="preserve">LB </v>
      </c>
      <c r="R2059" s="91" t="str">
        <f>Emissions!M2059</f>
        <v>TON</v>
      </c>
      <c r="S2059" s="91" t="s">
        <v>9454</v>
      </c>
      <c r="T2059" s="91">
        <v>7439976</v>
      </c>
      <c r="U2059" s="91" t="s">
        <v>9452</v>
      </c>
      <c r="V2059" s="91">
        <v>8</v>
      </c>
      <c r="W2059" s="95">
        <f>Emissions!N2059</f>
        <v>0</v>
      </c>
      <c r="X2059" s="95" t="str">
        <f>Emissions!O2059</f>
        <v>LB</v>
      </c>
    </row>
    <row r="2060" spans="1:24" x14ac:dyDescent="0.3">
      <c r="A2060" s="91" t="str">
        <f>Emissions!A2060</f>
        <v>39031</v>
      </c>
      <c r="B2060" s="91" t="str">
        <f>Emissions!B2060</f>
        <v>39</v>
      </c>
      <c r="C2060" s="92" t="str">
        <f>Emissions!F2060</f>
        <v>OH</v>
      </c>
      <c r="D2060" s="92" t="str">
        <f>Emissions!C2060</f>
        <v>031</v>
      </c>
      <c r="E2060" s="91" t="str">
        <f>Emissions!D2060</f>
        <v>Coshocton</v>
      </c>
      <c r="F2060" s="91" t="str">
        <f>Emissions!E2060</f>
        <v>County</v>
      </c>
      <c r="G2060" s="91">
        <v>2620030001</v>
      </c>
      <c r="H2060" s="91" t="s">
        <v>9455</v>
      </c>
      <c r="I2060" s="91" t="s">
        <v>9450</v>
      </c>
      <c r="J2060" s="91" t="s">
        <v>9453</v>
      </c>
      <c r="K2060" s="91">
        <v>2014</v>
      </c>
      <c r="L2060" s="91">
        <v>515</v>
      </c>
      <c r="M2060" s="91" t="s">
        <v>9451</v>
      </c>
      <c r="N2060" s="94">
        <f>Emissions!G2060</f>
        <v>50961.388888888898</v>
      </c>
      <c r="O2060" s="91" t="str">
        <f>Emissions!H2060</f>
        <v>TON</v>
      </c>
      <c r="P2060" s="93">
        <f>'Emissions Factor'!$B$2</f>
        <v>5.5099999999999998E-6</v>
      </c>
      <c r="Q2060" s="91" t="str">
        <f>Emissions!L2060</f>
        <v xml:space="preserve">LB </v>
      </c>
      <c r="R2060" s="91" t="str">
        <f>Emissions!M2060</f>
        <v>TON</v>
      </c>
      <c r="S2060" s="91" t="s">
        <v>9454</v>
      </c>
      <c r="T2060" s="91">
        <v>7439976</v>
      </c>
      <c r="U2060" s="91" t="s">
        <v>9452</v>
      </c>
      <c r="V2060" s="91">
        <v>8</v>
      </c>
      <c r="W2060" s="95">
        <f>Emissions!N2060</f>
        <v>0.28079725277777784</v>
      </c>
      <c r="X2060" s="95" t="str">
        <f>Emissions!O2060</f>
        <v>LB</v>
      </c>
    </row>
    <row r="2061" spans="1:24" x14ac:dyDescent="0.3">
      <c r="A2061" s="91" t="str">
        <f>Emissions!A2061</f>
        <v>39033</v>
      </c>
      <c r="B2061" s="91" t="str">
        <f>Emissions!B2061</f>
        <v>39</v>
      </c>
      <c r="C2061" s="92" t="str">
        <f>Emissions!F2061</f>
        <v>OH</v>
      </c>
      <c r="D2061" s="92" t="str">
        <f>Emissions!C2061</f>
        <v>033</v>
      </c>
      <c r="E2061" s="91" t="str">
        <f>Emissions!D2061</f>
        <v>Crawford</v>
      </c>
      <c r="F2061" s="91" t="str">
        <f>Emissions!E2061</f>
        <v>County</v>
      </c>
      <c r="G2061" s="91">
        <v>2620030001</v>
      </c>
      <c r="H2061" s="91" t="s">
        <v>9455</v>
      </c>
      <c r="I2061" s="91" t="s">
        <v>9450</v>
      </c>
      <c r="J2061" s="91" t="s">
        <v>9453</v>
      </c>
      <c r="K2061" s="91">
        <v>2014</v>
      </c>
      <c r="L2061" s="91">
        <v>515</v>
      </c>
      <c r="M2061" s="91" t="s">
        <v>9451</v>
      </c>
      <c r="N2061" s="94">
        <f>Emissions!G2061</f>
        <v>65217.391304347802</v>
      </c>
      <c r="O2061" s="91" t="str">
        <f>Emissions!H2061</f>
        <v>TON</v>
      </c>
      <c r="P2061" s="93">
        <f>'Emissions Factor'!$B$2</f>
        <v>5.5099999999999998E-6</v>
      </c>
      <c r="Q2061" s="91" t="str">
        <f>Emissions!L2061</f>
        <v xml:space="preserve">LB </v>
      </c>
      <c r="R2061" s="91" t="str">
        <f>Emissions!M2061</f>
        <v>TON</v>
      </c>
      <c r="S2061" s="91" t="s">
        <v>9454</v>
      </c>
      <c r="T2061" s="91">
        <v>7439976</v>
      </c>
      <c r="U2061" s="91" t="s">
        <v>9452</v>
      </c>
      <c r="V2061" s="91">
        <v>8</v>
      </c>
      <c r="W2061" s="95">
        <f>Emissions!N2061</f>
        <v>0.35934782608695637</v>
      </c>
      <c r="X2061" s="95" t="str">
        <f>Emissions!O2061</f>
        <v>LB</v>
      </c>
    </row>
    <row r="2062" spans="1:24" x14ac:dyDescent="0.3">
      <c r="A2062" s="91" t="str">
        <f>Emissions!A2062</f>
        <v>39035</v>
      </c>
      <c r="B2062" s="91" t="str">
        <f>Emissions!B2062</f>
        <v>39</v>
      </c>
      <c r="C2062" s="92" t="str">
        <f>Emissions!F2062</f>
        <v>OH</v>
      </c>
      <c r="D2062" s="92" t="str">
        <f>Emissions!C2062</f>
        <v>035</v>
      </c>
      <c r="E2062" s="91" t="str">
        <f>Emissions!D2062</f>
        <v>Cuyahoga</v>
      </c>
      <c r="F2062" s="91" t="str">
        <f>Emissions!E2062</f>
        <v>County</v>
      </c>
      <c r="G2062" s="91">
        <v>2620030001</v>
      </c>
      <c r="H2062" s="91" t="s">
        <v>9455</v>
      </c>
      <c r="I2062" s="91" t="s">
        <v>9450</v>
      </c>
      <c r="J2062" s="91" t="s">
        <v>9453</v>
      </c>
      <c r="K2062" s="91">
        <v>2014</v>
      </c>
      <c r="L2062" s="91">
        <v>515</v>
      </c>
      <c r="M2062" s="91" t="s">
        <v>9451</v>
      </c>
      <c r="N2062" s="94">
        <f>Emissions!G2062</f>
        <v>171768.24956166005</v>
      </c>
      <c r="O2062" s="91" t="str">
        <f>Emissions!H2062</f>
        <v>TON</v>
      </c>
      <c r="P2062" s="93">
        <f>'Emissions Factor'!$B$2</f>
        <v>5.5099999999999998E-6</v>
      </c>
      <c r="Q2062" s="91" t="str">
        <f>Emissions!L2062</f>
        <v xml:space="preserve">LB </v>
      </c>
      <c r="R2062" s="91" t="str">
        <f>Emissions!M2062</f>
        <v>TON</v>
      </c>
      <c r="S2062" s="91" t="s">
        <v>9454</v>
      </c>
      <c r="T2062" s="91">
        <v>7439976</v>
      </c>
      <c r="U2062" s="91" t="s">
        <v>9452</v>
      </c>
      <c r="V2062" s="91">
        <v>8</v>
      </c>
      <c r="W2062" s="95">
        <f>Emissions!N2062</f>
        <v>0.9464430550847468</v>
      </c>
      <c r="X2062" s="95" t="str">
        <f>Emissions!O2062</f>
        <v>LB</v>
      </c>
    </row>
    <row r="2063" spans="1:24" x14ac:dyDescent="0.3">
      <c r="A2063" s="91" t="str">
        <f>Emissions!A2063</f>
        <v>39037</v>
      </c>
      <c r="B2063" s="91" t="str">
        <f>Emissions!B2063</f>
        <v>39</v>
      </c>
      <c r="C2063" s="92" t="str">
        <f>Emissions!F2063</f>
        <v>OH</v>
      </c>
      <c r="D2063" s="92" t="str">
        <f>Emissions!C2063</f>
        <v>037</v>
      </c>
      <c r="E2063" s="91" t="str">
        <f>Emissions!D2063</f>
        <v>Darke</v>
      </c>
      <c r="F2063" s="91" t="str">
        <f>Emissions!E2063</f>
        <v>County</v>
      </c>
      <c r="G2063" s="91">
        <v>2620030001</v>
      </c>
      <c r="H2063" s="91" t="s">
        <v>9455</v>
      </c>
      <c r="I2063" s="91" t="s">
        <v>9450</v>
      </c>
      <c r="J2063" s="91" t="s">
        <v>9453</v>
      </c>
      <c r="K2063" s="91">
        <v>2014</v>
      </c>
      <c r="L2063" s="91">
        <v>515</v>
      </c>
      <c r="M2063" s="91" t="s">
        <v>9451</v>
      </c>
      <c r="N2063" s="94">
        <f>Emissions!G2063</f>
        <v>0</v>
      </c>
      <c r="O2063" s="91" t="str">
        <f>Emissions!H2063</f>
        <v>TON</v>
      </c>
      <c r="P2063" s="93">
        <f>'Emissions Factor'!$B$2</f>
        <v>5.5099999999999998E-6</v>
      </c>
      <c r="Q2063" s="91" t="str">
        <f>Emissions!L2063</f>
        <v xml:space="preserve">LB </v>
      </c>
      <c r="R2063" s="91" t="str">
        <f>Emissions!M2063</f>
        <v>TON</v>
      </c>
      <c r="S2063" s="91" t="s">
        <v>9454</v>
      </c>
      <c r="T2063" s="91">
        <v>7439976</v>
      </c>
      <c r="U2063" s="91" t="s">
        <v>9452</v>
      </c>
      <c r="V2063" s="91">
        <v>8</v>
      </c>
      <c r="W2063" s="95">
        <f>Emissions!N2063</f>
        <v>0</v>
      </c>
      <c r="X2063" s="95" t="str">
        <f>Emissions!O2063</f>
        <v>LB</v>
      </c>
    </row>
    <row r="2064" spans="1:24" x14ac:dyDescent="0.3">
      <c r="A2064" s="91" t="str">
        <f>Emissions!A2064</f>
        <v>39039</v>
      </c>
      <c r="B2064" s="91" t="str">
        <f>Emissions!B2064</f>
        <v>39</v>
      </c>
      <c r="C2064" s="92" t="str">
        <f>Emissions!F2064</f>
        <v>OH</v>
      </c>
      <c r="D2064" s="92" t="str">
        <f>Emissions!C2064</f>
        <v>039</v>
      </c>
      <c r="E2064" s="91" t="str">
        <f>Emissions!D2064</f>
        <v>Defiance</v>
      </c>
      <c r="F2064" s="91" t="str">
        <f>Emissions!E2064</f>
        <v>County</v>
      </c>
      <c r="G2064" s="91">
        <v>2620030001</v>
      </c>
      <c r="H2064" s="91" t="s">
        <v>9455</v>
      </c>
      <c r="I2064" s="91" t="s">
        <v>9450</v>
      </c>
      <c r="J2064" s="91" t="s">
        <v>9453</v>
      </c>
      <c r="K2064" s="91">
        <v>2014</v>
      </c>
      <c r="L2064" s="91">
        <v>515</v>
      </c>
      <c r="M2064" s="91" t="s">
        <v>9451</v>
      </c>
      <c r="N2064" s="94">
        <f>Emissions!G2064</f>
        <v>0</v>
      </c>
      <c r="O2064" s="91" t="str">
        <f>Emissions!H2064</f>
        <v>TON</v>
      </c>
      <c r="P2064" s="93">
        <f>'Emissions Factor'!$B$2</f>
        <v>5.5099999999999998E-6</v>
      </c>
      <c r="Q2064" s="91" t="str">
        <f>Emissions!L2064</f>
        <v xml:space="preserve">LB </v>
      </c>
      <c r="R2064" s="91" t="str">
        <f>Emissions!M2064</f>
        <v>TON</v>
      </c>
      <c r="S2064" s="91" t="s">
        <v>9454</v>
      </c>
      <c r="T2064" s="91">
        <v>7439976</v>
      </c>
      <c r="U2064" s="91" t="s">
        <v>9452</v>
      </c>
      <c r="V2064" s="91">
        <v>8</v>
      </c>
      <c r="W2064" s="95">
        <f>Emissions!N2064</f>
        <v>0</v>
      </c>
      <c r="X2064" s="95" t="str">
        <f>Emissions!O2064</f>
        <v>LB</v>
      </c>
    </row>
    <row r="2065" spans="1:24" x14ac:dyDescent="0.3">
      <c r="A2065" s="91" t="str">
        <f>Emissions!A2065</f>
        <v>39041</v>
      </c>
      <c r="B2065" s="91" t="str">
        <f>Emissions!B2065</f>
        <v>39</v>
      </c>
      <c r="C2065" s="92" t="str">
        <f>Emissions!F2065</f>
        <v>OH</v>
      </c>
      <c r="D2065" s="92" t="str">
        <f>Emissions!C2065</f>
        <v>041</v>
      </c>
      <c r="E2065" s="91" t="str">
        <f>Emissions!D2065</f>
        <v>Delaware</v>
      </c>
      <c r="F2065" s="91" t="str">
        <f>Emissions!E2065</f>
        <v>County</v>
      </c>
      <c r="G2065" s="91">
        <v>2620030001</v>
      </c>
      <c r="H2065" s="91" t="s">
        <v>9455</v>
      </c>
      <c r="I2065" s="91" t="s">
        <v>9450</v>
      </c>
      <c r="J2065" s="91" t="s">
        <v>9453</v>
      </c>
      <c r="K2065" s="91">
        <v>2014</v>
      </c>
      <c r="L2065" s="91">
        <v>515</v>
      </c>
      <c r="M2065" s="91" t="s">
        <v>9451</v>
      </c>
      <c r="N2065" s="94">
        <f>Emissions!G2065</f>
        <v>0</v>
      </c>
      <c r="O2065" s="91" t="str">
        <f>Emissions!H2065</f>
        <v>TON</v>
      </c>
      <c r="P2065" s="93">
        <f>'Emissions Factor'!$B$2</f>
        <v>5.5099999999999998E-6</v>
      </c>
      <c r="Q2065" s="91" t="str">
        <f>Emissions!L2065</f>
        <v xml:space="preserve">LB </v>
      </c>
      <c r="R2065" s="91" t="str">
        <f>Emissions!M2065</f>
        <v>TON</v>
      </c>
      <c r="S2065" s="91" t="s">
        <v>9454</v>
      </c>
      <c r="T2065" s="91">
        <v>7439976</v>
      </c>
      <c r="U2065" s="91" t="s">
        <v>9452</v>
      </c>
      <c r="V2065" s="91">
        <v>8</v>
      </c>
      <c r="W2065" s="95">
        <f>Emissions!N2065</f>
        <v>0</v>
      </c>
      <c r="X2065" s="95" t="str">
        <f>Emissions!O2065</f>
        <v>LB</v>
      </c>
    </row>
    <row r="2066" spans="1:24" x14ac:dyDescent="0.3">
      <c r="A2066" s="91" t="str">
        <f>Emissions!A2066</f>
        <v>39043</v>
      </c>
      <c r="B2066" s="91" t="str">
        <f>Emissions!B2066</f>
        <v>39</v>
      </c>
      <c r="C2066" s="92" t="str">
        <f>Emissions!F2066</f>
        <v>OH</v>
      </c>
      <c r="D2066" s="92" t="str">
        <f>Emissions!C2066</f>
        <v>043</v>
      </c>
      <c r="E2066" s="91" t="str">
        <f>Emissions!D2066</f>
        <v>Erie</v>
      </c>
      <c r="F2066" s="91" t="str">
        <f>Emissions!E2066</f>
        <v>County</v>
      </c>
      <c r="G2066" s="91">
        <v>2620030001</v>
      </c>
      <c r="H2066" s="91" t="s">
        <v>9455</v>
      </c>
      <c r="I2066" s="91" t="s">
        <v>9450</v>
      </c>
      <c r="J2066" s="91" t="s">
        <v>9453</v>
      </c>
      <c r="K2066" s="91">
        <v>2014</v>
      </c>
      <c r="L2066" s="91">
        <v>515</v>
      </c>
      <c r="M2066" s="91" t="s">
        <v>9451</v>
      </c>
      <c r="N2066" s="94">
        <f>Emissions!G2066</f>
        <v>88346.137931034493</v>
      </c>
      <c r="O2066" s="91" t="str">
        <f>Emissions!H2066</f>
        <v>TON</v>
      </c>
      <c r="P2066" s="93">
        <f>'Emissions Factor'!$B$2</f>
        <v>5.5099999999999998E-6</v>
      </c>
      <c r="Q2066" s="91" t="str">
        <f>Emissions!L2066</f>
        <v xml:space="preserve">LB </v>
      </c>
      <c r="R2066" s="91" t="str">
        <f>Emissions!M2066</f>
        <v>TON</v>
      </c>
      <c r="S2066" s="91" t="s">
        <v>9454</v>
      </c>
      <c r="T2066" s="91">
        <v>7439976</v>
      </c>
      <c r="U2066" s="91" t="s">
        <v>9452</v>
      </c>
      <c r="V2066" s="91">
        <v>8</v>
      </c>
      <c r="W2066" s="95">
        <f>Emissions!N2066</f>
        <v>0.48678722000000002</v>
      </c>
      <c r="X2066" s="95" t="str">
        <f>Emissions!O2066</f>
        <v>LB</v>
      </c>
    </row>
    <row r="2067" spans="1:24" x14ac:dyDescent="0.3">
      <c r="A2067" s="91" t="str">
        <f>Emissions!A2067</f>
        <v>39045</v>
      </c>
      <c r="B2067" s="91" t="str">
        <f>Emissions!B2067</f>
        <v>39</v>
      </c>
      <c r="C2067" s="92" t="str">
        <f>Emissions!F2067</f>
        <v>OH</v>
      </c>
      <c r="D2067" s="92" t="str">
        <f>Emissions!C2067</f>
        <v>045</v>
      </c>
      <c r="E2067" s="91" t="str">
        <f>Emissions!D2067</f>
        <v>Fairfield</v>
      </c>
      <c r="F2067" s="91" t="str">
        <f>Emissions!E2067</f>
        <v>County</v>
      </c>
      <c r="G2067" s="91">
        <v>2620030001</v>
      </c>
      <c r="H2067" s="91" t="s">
        <v>9455</v>
      </c>
      <c r="I2067" s="91" t="s">
        <v>9450</v>
      </c>
      <c r="J2067" s="91" t="s">
        <v>9453</v>
      </c>
      <c r="K2067" s="91">
        <v>2014</v>
      </c>
      <c r="L2067" s="91">
        <v>515</v>
      </c>
      <c r="M2067" s="91" t="s">
        <v>9451</v>
      </c>
      <c r="N2067" s="94">
        <f>Emissions!G2067</f>
        <v>80380.970588235301</v>
      </c>
      <c r="O2067" s="91" t="str">
        <f>Emissions!H2067</f>
        <v>TON</v>
      </c>
      <c r="P2067" s="93">
        <f>'Emissions Factor'!$B$2</f>
        <v>5.5099999999999998E-6</v>
      </c>
      <c r="Q2067" s="91" t="str">
        <f>Emissions!L2067</f>
        <v xml:space="preserve">LB </v>
      </c>
      <c r="R2067" s="91" t="str">
        <f>Emissions!M2067</f>
        <v>TON</v>
      </c>
      <c r="S2067" s="91" t="s">
        <v>9454</v>
      </c>
      <c r="T2067" s="91">
        <v>7439976</v>
      </c>
      <c r="U2067" s="91" t="s">
        <v>9452</v>
      </c>
      <c r="V2067" s="91">
        <v>8</v>
      </c>
      <c r="W2067" s="95">
        <f>Emissions!N2067</f>
        <v>0.44289914794117646</v>
      </c>
      <c r="X2067" s="95" t="str">
        <f>Emissions!O2067</f>
        <v>LB</v>
      </c>
    </row>
    <row r="2068" spans="1:24" x14ac:dyDescent="0.3">
      <c r="A2068" s="91" t="str">
        <f>Emissions!A2068</f>
        <v>39047</v>
      </c>
      <c r="B2068" s="91" t="str">
        <f>Emissions!B2068</f>
        <v>39</v>
      </c>
      <c r="C2068" s="92" t="str">
        <f>Emissions!F2068</f>
        <v>OH</v>
      </c>
      <c r="D2068" s="92" t="str">
        <f>Emissions!C2068</f>
        <v>047</v>
      </c>
      <c r="E2068" s="91" t="str">
        <f>Emissions!D2068</f>
        <v>Fayette</v>
      </c>
      <c r="F2068" s="91" t="str">
        <f>Emissions!E2068</f>
        <v>County</v>
      </c>
      <c r="G2068" s="91">
        <v>2620030001</v>
      </c>
      <c r="H2068" s="91" t="s">
        <v>9455</v>
      </c>
      <c r="I2068" s="91" t="s">
        <v>9450</v>
      </c>
      <c r="J2068" s="91" t="s">
        <v>9453</v>
      </c>
      <c r="K2068" s="91">
        <v>2014</v>
      </c>
      <c r="L2068" s="91">
        <v>515</v>
      </c>
      <c r="M2068" s="91" t="s">
        <v>9451</v>
      </c>
      <c r="N2068" s="94">
        <f>Emissions!G2068</f>
        <v>0</v>
      </c>
      <c r="O2068" s="91" t="str">
        <f>Emissions!H2068</f>
        <v>TON</v>
      </c>
      <c r="P2068" s="93">
        <f>'Emissions Factor'!$B$2</f>
        <v>5.5099999999999998E-6</v>
      </c>
      <c r="Q2068" s="91" t="str">
        <f>Emissions!L2068</f>
        <v xml:space="preserve">LB </v>
      </c>
      <c r="R2068" s="91" t="str">
        <f>Emissions!M2068</f>
        <v>TON</v>
      </c>
      <c r="S2068" s="91" t="s">
        <v>9454</v>
      </c>
      <c r="T2068" s="91">
        <v>7439976</v>
      </c>
      <c r="U2068" s="91" t="s">
        <v>9452</v>
      </c>
      <c r="V2068" s="91">
        <v>8</v>
      </c>
      <c r="W2068" s="95">
        <f>Emissions!N2068</f>
        <v>0</v>
      </c>
      <c r="X2068" s="95" t="str">
        <f>Emissions!O2068</f>
        <v>LB</v>
      </c>
    </row>
    <row r="2069" spans="1:24" x14ac:dyDescent="0.3">
      <c r="A2069" s="91" t="str">
        <f>Emissions!A2069</f>
        <v>39049</v>
      </c>
      <c r="B2069" s="91" t="str">
        <f>Emissions!B2069</f>
        <v>39</v>
      </c>
      <c r="C2069" s="92" t="str">
        <f>Emissions!F2069</f>
        <v>OH</v>
      </c>
      <c r="D2069" s="92" t="str">
        <f>Emissions!C2069</f>
        <v>049</v>
      </c>
      <c r="E2069" s="91" t="str">
        <f>Emissions!D2069</f>
        <v>Franklin</v>
      </c>
      <c r="F2069" s="91" t="str">
        <f>Emissions!E2069</f>
        <v>County</v>
      </c>
      <c r="G2069" s="91">
        <v>2620030001</v>
      </c>
      <c r="H2069" s="91" t="s">
        <v>9455</v>
      </c>
      <c r="I2069" s="91" t="s">
        <v>9450</v>
      </c>
      <c r="J2069" s="91" t="s">
        <v>9453</v>
      </c>
      <c r="K2069" s="91">
        <v>2014</v>
      </c>
      <c r="L2069" s="91">
        <v>515</v>
      </c>
      <c r="M2069" s="91" t="s">
        <v>9451</v>
      </c>
      <c r="N2069" s="94">
        <f>Emissions!G2069</f>
        <v>556692.066666667</v>
      </c>
      <c r="O2069" s="91" t="str">
        <f>Emissions!H2069</f>
        <v>TON</v>
      </c>
      <c r="P2069" s="93">
        <f>'Emissions Factor'!$B$2</f>
        <v>5.5099999999999998E-6</v>
      </c>
      <c r="Q2069" s="91" t="str">
        <f>Emissions!L2069</f>
        <v xml:space="preserve">LB </v>
      </c>
      <c r="R2069" s="91" t="str">
        <f>Emissions!M2069</f>
        <v>TON</v>
      </c>
      <c r="S2069" s="91" t="s">
        <v>9454</v>
      </c>
      <c r="T2069" s="91">
        <v>7439976</v>
      </c>
      <c r="U2069" s="91" t="s">
        <v>9452</v>
      </c>
      <c r="V2069" s="91">
        <v>8</v>
      </c>
      <c r="W2069" s="95">
        <f>Emissions!N2069</f>
        <v>3.0673732873333353</v>
      </c>
      <c r="X2069" s="95" t="str">
        <f>Emissions!O2069</f>
        <v>LB</v>
      </c>
    </row>
    <row r="2070" spans="1:24" x14ac:dyDescent="0.3">
      <c r="A2070" s="91" t="str">
        <f>Emissions!A2070</f>
        <v>39051</v>
      </c>
      <c r="B2070" s="91" t="str">
        <f>Emissions!B2070</f>
        <v>39</v>
      </c>
      <c r="C2070" s="92" t="str">
        <f>Emissions!F2070</f>
        <v>OH</v>
      </c>
      <c r="D2070" s="92" t="str">
        <f>Emissions!C2070</f>
        <v>051</v>
      </c>
      <c r="E2070" s="91" t="str">
        <f>Emissions!D2070</f>
        <v>Fulton</v>
      </c>
      <c r="F2070" s="91" t="str">
        <f>Emissions!E2070</f>
        <v>County</v>
      </c>
      <c r="G2070" s="91">
        <v>2620030001</v>
      </c>
      <c r="H2070" s="91" t="s">
        <v>9455</v>
      </c>
      <c r="I2070" s="91" t="s">
        <v>9450</v>
      </c>
      <c r="J2070" s="91" t="s">
        <v>9453</v>
      </c>
      <c r="K2070" s="91">
        <v>2014</v>
      </c>
      <c r="L2070" s="91">
        <v>515</v>
      </c>
      <c r="M2070" s="91" t="s">
        <v>9451</v>
      </c>
      <c r="N2070" s="94">
        <f>Emissions!G2070</f>
        <v>0</v>
      </c>
      <c r="O2070" s="91" t="str">
        <f>Emissions!H2070</f>
        <v>TON</v>
      </c>
      <c r="P2070" s="93">
        <f>'Emissions Factor'!$B$2</f>
        <v>5.5099999999999998E-6</v>
      </c>
      <c r="Q2070" s="91" t="str">
        <f>Emissions!L2070</f>
        <v xml:space="preserve">LB </v>
      </c>
      <c r="R2070" s="91" t="str">
        <f>Emissions!M2070</f>
        <v>TON</v>
      </c>
      <c r="S2070" s="91" t="s">
        <v>9454</v>
      </c>
      <c r="T2070" s="91">
        <v>7439976</v>
      </c>
      <c r="U2070" s="91" t="s">
        <v>9452</v>
      </c>
      <c r="V2070" s="91">
        <v>8</v>
      </c>
      <c r="W2070" s="95">
        <f>Emissions!N2070</f>
        <v>0</v>
      </c>
      <c r="X2070" s="95" t="str">
        <f>Emissions!O2070</f>
        <v>LB</v>
      </c>
    </row>
    <row r="2071" spans="1:24" x14ac:dyDescent="0.3">
      <c r="A2071" s="91" t="str">
        <f>Emissions!A2071</f>
        <v>39053</v>
      </c>
      <c r="B2071" s="91" t="str">
        <f>Emissions!B2071</f>
        <v>39</v>
      </c>
      <c r="C2071" s="92" t="str">
        <f>Emissions!F2071</f>
        <v>OH</v>
      </c>
      <c r="D2071" s="92" t="str">
        <f>Emissions!C2071</f>
        <v>053</v>
      </c>
      <c r="E2071" s="91" t="str">
        <f>Emissions!D2071</f>
        <v>Gallia</v>
      </c>
      <c r="F2071" s="91" t="str">
        <f>Emissions!E2071</f>
        <v>County</v>
      </c>
      <c r="G2071" s="91">
        <v>2620030001</v>
      </c>
      <c r="H2071" s="91" t="s">
        <v>9455</v>
      </c>
      <c r="I2071" s="91" t="s">
        <v>9450</v>
      </c>
      <c r="J2071" s="91" t="s">
        <v>9453</v>
      </c>
      <c r="K2071" s="91">
        <v>2014</v>
      </c>
      <c r="L2071" s="91">
        <v>515</v>
      </c>
      <c r="M2071" s="91" t="s">
        <v>9451</v>
      </c>
      <c r="N2071" s="94">
        <f>Emissions!G2071</f>
        <v>24330.1351351351</v>
      </c>
      <c r="O2071" s="91" t="str">
        <f>Emissions!H2071</f>
        <v>TON</v>
      </c>
      <c r="P2071" s="93">
        <f>'Emissions Factor'!$B$2</f>
        <v>5.5099999999999998E-6</v>
      </c>
      <c r="Q2071" s="91" t="str">
        <f>Emissions!L2071</f>
        <v xml:space="preserve">LB </v>
      </c>
      <c r="R2071" s="91" t="str">
        <f>Emissions!M2071</f>
        <v>TON</v>
      </c>
      <c r="S2071" s="91" t="s">
        <v>9454</v>
      </c>
      <c r="T2071" s="91">
        <v>7439976</v>
      </c>
      <c r="U2071" s="91" t="s">
        <v>9452</v>
      </c>
      <c r="V2071" s="91">
        <v>8</v>
      </c>
      <c r="W2071" s="95">
        <f>Emissions!N2071</f>
        <v>0.13405904459459439</v>
      </c>
      <c r="X2071" s="95" t="str">
        <f>Emissions!O2071</f>
        <v>LB</v>
      </c>
    </row>
    <row r="2072" spans="1:24" x14ac:dyDescent="0.3">
      <c r="A2072" s="91" t="str">
        <f>Emissions!A2072</f>
        <v>39055</v>
      </c>
      <c r="B2072" s="91" t="str">
        <f>Emissions!B2072</f>
        <v>39</v>
      </c>
      <c r="C2072" s="92" t="str">
        <f>Emissions!F2072</f>
        <v>OH</v>
      </c>
      <c r="D2072" s="92" t="str">
        <f>Emissions!C2072</f>
        <v>055</v>
      </c>
      <c r="E2072" s="91" t="str">
        <f>Emissions!D2072</f>
        <v>Geauga</v>
      </c>
      <c r="F2072" s="91" t="str">
        <f>Emissions!E2072</f>
        <v>County</v>
      </c>
      <c r="G2072" s="91">
        <v>2620030001</v>
      </c>
      <c r="H2072" s="91" t="s">
        <v>9455</v>
      </c>
      <c r="I2072" s="91" t="s">
        <v>9450</v>
      </c>
      <c r="J2072" s="91" t="s">
        <v>9453</v>
      </c>
      <c r="K2072" s="91">
        <v>2014</v>
      </c>
      <c r="L2072" s="91">
        <v>515</v>
      </c>
      <c r="M2072" s="91" t="s">
        <v>9451</v>
      </c>
      <c r="N2072" s="94">
        <f>Emissions!G2072</f>
        <v>0</v>
      </c>
      <c r="O2072" s="91" t="str">
        <f>Emissions!H2072</f>
        <v>TON</v>
      </c>
      <c r="P2072" s="93">
        <f>'Emissions Factor'!$B$2</f>
        <v>5.5099999999999998E-6</v>
      </c>
      <c r="Q2072" s="91" t="str">
        <f>Emissions!L2072</f>
        <v xml:space="preserve">LB </v>
      </c>
      <c r="R2072" s="91" t="str">
        <f>Emissions!M2072</f>
        <v>TON</v>
      </c>
      <c r="S2072" s="91" t="s">
        <v>9454</v>
      </c>
      <c r="T2072" s="91">
        <v>7439976</v>
      </c>
      <c r="U2072" s="91" t="s">
        <v>9452</v>
      </c>
      <c r="V2072" s="91">
        <v>8</v>
      </c>
      <c r="W2072" s="95">
        <f>Emissions!N2072</f>
        <v>0</v>
      </c>
      <c r="X2072" s="95" t="str">
        <f>Emissions!O2072</f>
        <v>LB</v>
      </c>
    </row>
    <row r="2073" spans="1:24" x14ac:dyDescent="0.3">
      <c r="A2073" s="91" t="str">
        <f>Emissions!A2073</f>
        <v>39057</v>
      </c>
      <c r="B2073" s="91" t="str">
        <f>Emissions!B2073</f>
        <v>39</v>
      </c>
      <c r="C2073" s="92" t="str">
        <f>Emissions!F2073</f>
        <v>OH</v>
      </c>
      <c r="D2073" s="92" t="str">
        <f>Emissions!C2073</f>
        <v>057</v>
      </c>
      <c r="E2073" s="91" t="str">
        <f>Emissions!D2073</f>
        <v>Greene</v>
      </c>
      <c r="F2073" s="91" t="str">
        <f>Emissions!E2073</f>
        <v>County</v>
      </c>
      <c r="G2073" s="91">
        <v>2620030001</v>
      </c>
      <c r="H2073" s="91" t="s">
        <v>9455</v>
      </c>
      <c r="I2073" s="91" t="s">
        <v>9450</v>
      </c>
      <c r="J2073" s="91" t="s">
        <v>9453</v>
      </c>
      <c r="K2073" s="91">
        <v>2014</v>
      </c>
      <c r="L2073" s="91">
        <v>515</v>
      </c>
      <c r="M2073" s="91" t="s">
        <v>9451</v>
      </c>
      <c r="N2073" s="94">
        <f>Emissions!G2073</f>
        <v>0</v>
      </c>
      <c r="O2073" s="91" t="str">
        <f>Emissions!H2073</f>
        <v>TON</v>
      </c>
      <c r="P2073" s="93">
        <f>'Emissions Factor'!$B$2</f>
        <v>5.5099999999999998E-6</v>
      </c>
      <c r="Q2073" s="91" t="str">
        <f>Emissions!L2073</f>
        <v xml:space="preserve">LB </v>
      </c>
      <c r="R2073" s="91" t="str">
        <f>Emissions!M2073</f>
        <v>TON</v>
      </c>
      <c r="S2073" s="91" t="s">
        <v>9454</v>
      </c>
      <c r="T2073" s="91">
        <v>7439976</v>
      </c>
      <c r="U2073" s="91" t="s">
        <v>9452</v>
      </c>
      <c r="V2073" s="91">
        <v>8</v>
      </c>
      <c r="W2073" s="95">
        <f>Emissions!N2073</f>
        <v>0</v>
      </c>
      <c r="X2073" s="95" t="str">
        <f>Emissions!O2073</f>
        <v>LB</v>
      </c>
    </row>
    <row r="2074" spans="1:24" x14ac:dyDescent="0.3">
      <c r="A2074" s="91" t="str">
        <f>Emissions!A2074</f>
        <v>39059</v>
      </c>
      <c r="B2074" s="91" t="str">
        <f>Emissions!B2074</f>
        <v>39</v>
      </c>
      <c r="C2074" s="92" t="str">
        <f>Emissions!F2074</f>
        <v>OH</v>
      </c>
      <c r="D2074" s="92" t="str">
        <f>Emissions!C2074</f>
        <v>059</v>
      </c>
      <c r="E2074" s="91" t="str">
        <f>Emissions!D2074</f>
        <v>Guernsey</v>
      </c>
      <c r="F2074" s="91" t="str">
        <f>Emissions!E2074</f>
        <v>County</v>
      </c>
      <c r="G2074" s="91">
        <v>2620030001</v>
      </c>
      <c r="H2074" s="91" t="s">
        <v>9455</v>
      </c>
      <c r="I2074" s="91" t="s">
        <v>9450</v>
      </c>
      <c r="J2074" s="91" t="s">
        <v>9453</v>
      </c>
      <c r="K2074" s="91">
        <v>2014</v>
      </c>
      <c r="L2074" s="91">
        <v>515</v>
      </c>
      <c r="M2074" s="91" t="s">
        <v>9451</v>
      </c>
      <c r="N2074" s="94">
        <f>Emissions!G2074</f>
        <v>0</v>
      </c>
      <c r="O2074" s="91" t="str">
        <f>Emissions!H2074</f>
        <v>TON</v>
      </c>
      <c r="P2074" s="93">
        <f>'Emissions Factor'!$B$2</f>
        <v>5.5099999999999998E-6</v>
      </c>
      <c r="Q2074" s="91" t="str">
        <f>Emissions!L2074</f>
        <v xml:space="preserve">LB </v>
      </c>
      <c r="R2074" s="91" t="str">
        <f>Emissions!M2074</f>
        <v>TON</v>
      </c>
      <c r="S2074" s="91" t="s">
        <v>9454</v>
      </c>
      <c r="T2074" s="91">
        <v>7439976</v>
      </c>
      <c r="U2074" s="91" t="s">
        <v>9452</v>
      </c>
      <c r="V2074" s="91">
        <v>8</v>
      </c>
      <c r="W2074" s="95">
        <f>Emissions!N2074</f>
        <v>0</v>
      </c>
      <c r="X2074" s="95" t="str">
        <f>Emissions!O2074</f>
        <v>LB</v>
      </c>
    </row>
    <row r="2075" spans="1:24" x14ac:dyDescent="0.3">
      <c r="A2075" s="91" t="str">
        <f>Emissions!A2075</f>
        <v>39061</v>
      </c>
      <c r="B2075" s="91" t="str">
        <f>Emissions!B2075</f>
        <v>39</v>
      </c>
      <c r="C2075" s="92" t="str">
        <f>Emissions!F2075</f>
        <v>OH</v>
      </c>
      <c r="D2075" s="92" t="str">
        <f>Emissions!C2075</f>
        <v>061</v>
      </c>
      <c r="E2075" s="91" t="str">
        <f>Emissions!D2075</f>
        <v>Hamilton</v>
      </c>
      <c r="F2075" s="91" t="str">
        <f>Emissions!E2075</f>
        <v>County</v>
      </c>
      <c r="G2075" s="91">
        <v>2620030001</v>
      </c>
      <c r="H2075" s="91" t="s">
        <v>9455</v>
      </c>
      <c r="I2075" s="91" t="s">
        <v>9450</v>
      </c>
      <c r="J2075" s="91" t="s">
        <v>9453</v>
      </c>
      <c r="K2075" s="91">
        <v>2014</v>
      </c>
      <c r="L2075" s="91">
        <v>515</v>
      </c>
      <c r="M2075" s="91" t="s">
        <v>9451</v>
      </c>
      <c r="N2075" s="94">
        <f>Emissions!G2075</f>
        <v>518105.314285714</v>
      </c>
      <c r="O2075" s="91" t="str">
        <f>Emissions!H2075</f>
        <v>TON</v>
      </c>
      <c r="P2075" s="93">
        <f>'Emissions Factor'!$B$2</f>
        <v>5.5099999999999998E-6</v>
      </c>
      <c r="Q2075" s="91" t="str">
        <f>Emissions!L2075</f>
        <v xml:space="preserve">LB </v>
      </c>
      <c r="R2075" s="91" t="str">
        <f>Emissions!M2075</f>
        <v>TON</v>
      </c>
      <c r="S2075" s="91" t="s">
        <v>9454</v>
      </c>
      <c r="T2075" s="91">
        <v>7439976</v>
      </c>
      <c r="U2075" s="91" t="s">
        <v>9452</v>
      </c>
      <c r="V2075" s="91">
        <v>8</v>
      </c>
      <c r="W2075" s="95">
        <f>Emissions!N2075</f>
        <v>2.8547602817142841</v>
      </c>
      <c r="X2075" s="95" t="str">
        <f>Emissions!O2075</f>
        <v>LB</v>
      </c>
    </row>
    <row r="2076" spans="1:24" x14ac:dyDescent="0.3">
      <c r="A2076" s="91" t="str">
        <f>Emissions!A2076</f>
        <v>39063</v>
      </c>
      <c r="B2076" s="91" t="str">
        <f>Emissions!B2076</f>
        <v>39</v>
      </c>
      <c r="C2076" s="92" t="str">
        <f>Emissions!F2076</f>
        <v>OH</v>
      </c>
      <c r="D2076" s="92" t="str">
        <f>Emissions!C2076</f>
        <v>063</v>
      </c>
      <c r="E2076" s="91" t="str">
        <f>Emissions!D2076</f>
        <v>Hancock</v>
      </c>
      <c r="F2076" s="91" t="str">
        <f>Emissions!E2076</f>
        <v>County</v>
      </c>
      <c r="G2076" s="91">
        <v>2620030001</v>
      </c>
      <c r="H2076" s="91" t="s">
        <v>9455</v>
      </c>
      <c r="I2076" s="91" t="s">
        <v>9450</v>
      </c>
      <c r="J2076" s="91" t="s">
        <v>9453</v>
      </c>
      <c r="K2076" s="91">
        <v>2014</v>
      </c>
      <c r="L2076" s="91">
        <v>515</v>
      </c>
      <c r="M2076" s="91" t="s">
        <v>9451</v>
      </c>
      <c r="N2076" s="94">
        <f>Emissions!G2076</f>
        <v>65217.391304347802</v>
      </c>
      <c r="O2076" s="91" t="str">
        <f>Emissions!H2076</f>
        <v>TON</v>
      </c>
      <c r="P2076" s="93">
        <f>'Emissions Factor'!$B$2</f>
        <v>5.5099999999999998E-6</v>
      </c>
      <c r="Q2076" s="91" t="str">
        <f>Emissions!L2076</f>
        <v xml:space="preserve">LB </v>
      </c>
      <c r="R2076" s="91" t="str">
        <f>Emissions!M2076</f>
        <v>TON</v>
      </c>
      <c r="S2076" s="91" t="s">
        <v>9454</v>
      </c>
      <c r="T2076" s="91">
        <v>7439976</v>
      </c>
      <c r="U2076" s="91" t="s">
        <v>9452</v>
      </c>
      <c r="V2076" s="91">
        <v>8</v>
      </c>
      <c r="W2076" s="95">
        <f>Emissions!N2076</f>
        <v>0.35934782608695637</v>
      </c>
      <c r="X2076" s="95" t="str">
        <f>Emissions!O2076</f>
        <v>LB</v>
      </c>
    </row>
    <row r="2077" spans="1:24" x14ac:dyDescent="0.3">
      <c r="A2077" s="91" t="str">
        <f>Emissions!A2077</f>
        <v>39065</v>
      </c>
      <c r="B2077" s="91" t="str">
        <f>Emissions!B2077</f>
        <v>39</v>
      </c>
      <c r="C2077" s="92" t="str">
        <f>Emissions!F2077</f>
        <v>OH</v>
      </c>
      <c r="D2077" s="92" t="str">
        <f>Emissions!C2077</f>
        <v>065</v>
      </c>
      <c r="E2077" s="91" t="str">
        <f>Emissions!D2077</f>
        <v>Hardin</v>
      </c>
      <c r="F2077" s="91" t="str">
        <f>Emissions!E2077</f>
        <v>County</v>
      </c>
      <c r="G2077" s="91">
        <v>2620030001</v>
      </c>
      <c r="H2077" s="91" t="s">
        <v>9455</v>
      </c>
      <c r="I2077" s="91" t="s">
        <v>9450</v>
      </c>
      <c r="J2077" s="91" t="s">
        <v>9453</v>
      </c>
      <c r="K2077" s="91">
        <v>2014</v>
      </c>
      <c r="L2077" s="91">
        <v>515</v>
      </c>
      <c r="M2077" s="91" t="s">
        <v>9451</v>
      </c>
      <c r="N2077" s="94">
        <f>Emissions!G2077</f>
        <v>0</v>
      </c>
      <c r="O2077" s="91" t="str">
        <f>Emissions!H2077</f>
        <v>TON</v>
      </c>
      <c r="P2077" s="93">
        <f>'Emissions Factor'!$B$2</f>
        <v>5.5099999999999998E-6</v>
      </c>
      <c r="Q2077" s="91" t="str">
        <f>Emissions!L2077</f>
        <v xml:space="preserve">LB </v>
      </c>
      <c r="R2077" s="91" t="str">
        <f>Emissions!M2077</f>
        <v>TON</v>
      </c>
      <c r="S2077" s="91" t="s">
        <v>9454</v>
      </c>
      <c r="T2077" s="91">
        <v>7439976</v>
      </c>
      <c r="U2077" s="91" t="s">
        <v>9452</v>
      </c>
      <c r="V2077" s="91">
        <v>8</v>
      </c>
      <c r="W2077" s="95">
        <f>Emissions!N2077</f>
        <v>0</v>
      </c>
      <c r="X2077" s="95" t="str">
        <f>Emissions!O2077</f>
        <v>LB</v>
      </c>
    </row>
    <row r="2078" spans="1:24" x14ac:dyDescent="0.3">
      <c r="A2078" s="91" t="str">
        <f>Emissions!A2078</f>
        <v>39067</v>
      </c>
      <c r="B2078" s="91" t="str">
        <f>Emissions!B2078</f>
        <v>39</v>
      </c>
      <c r="C2078" s="92" t="str">
        <f>Emissions!F2078</f>
        <v>OH</v>
      </c>
      <c r="D2078" s="92" t="str">
        <f>Emissions!C2078</f>
        <v>067</v>
      </c>
      <c r="E2078" s="91" t="str">
        <f>Emissions!D2078</f>
        <v>Harrison</v>
      </c>
      <c r="F2078" s="91" t="str">
        <f>Emissions!E2078</f>
        <v>County</v>
      </c>
      <c r="G2078" s="91">
        <v>2620030001</v>
      </c>
      <c r="H2078" s="91" t="s">
        <v>9455</v>
      </c>
      <c r="I2078" s="91" t="s">
        <v>9450</v>
      </c>
      <c r="J2078" s="91" t="s">
        <v>9453</v>
      </c>
      <c r="K2078" s="91">
        <v>2014</v>
      </c>
      <c r="L2078" s="91">
        <v>515</v>
      </c>
      <c r="M2078" s="91" t="s">
        <v>9451</v>
      </c>
      <c r="N2078" s="94">
        <f>Emissions!G2078</f>
        <v>0</v>
      </c>
      <c r="O2078" s="91" t="str">
        <f>Emissions!H2078</f>
        <v>TON</v>
      </c>
      <c r="P2078" s="93">
        <f>'Emissions Factor'!$B$2</f>
        <v>5.5099999999999998E-6</v>
      </c>
      <c r="Q2078" s="91" t="str">
        <f>Emissions!L2078</f>
        <v xml:space="preserve">LB </v>
      </c>
      <c r="R2078" s="91" t="str">
        <f>Emissions!M2078</f>
        <v>TON</v>
      </c>
      <c r="S2078" s="91" t="s">
        <v>9454</v>
      </c>
      <c r="T2078" s="91">
        <v>7439976</v>
      </c>
      <c r="U2078" s="91" t="s">
        <v>9452</v>
      </c>
      <c r="V2078" s="91">
        <v>8</v>
      </c>
      <c r="W2078" s="95">
        <f>Emissions!N2078</f>
        <v>0</v>
      </c>
      <c r="X2078" s="95" t="str">
        <f>Emissions!O2078</f>
        <v>LB</v>
      </c>
    </row>
    <row r="2079" spans="1:24" x14ac:dyDescent="0.3">
      <c r="A2079" s="91" t="str">
        <f>Emissions!A2079</f>
        <v>39069</v>
      </c>
      <c r="B2079" s="91" t="str">
        <f>Emissions!B2079</f>
        <v>39</v>
      </c>
      <c r="C2079" s="92" t="str">
        <f>Emissions!F2079</f>
        <v>OH</v>
      </c>
      <c r="D2079" s="92" t="str">
        <f>Emissions!C2079</f>
        <v>069</v>
      </c>
      <c r="E2079" s="91" t="str">
        <f>Emissions!D2079</f>
        <v>Henry</v>
      </c>
      <c r="F2079" s="91" t="str">
        <f>Emissions!E2079</f>
        <v>County</v>
      </c>
      <c r="G2079" s="91">
        <v>2620030001</v>
      </c>
      <c r="H2079" s="91" t="s">
        <v>9455</v>
      </c>
      <c r="I2079" s="91" t="s">
        <v>9450</v>
      </c>
      <c r="J2079" s="91" t="s">
        <v>9453</v>
      </c>
      <c r="K2079" s="91">
        <v>2014</v>
      </c>
      <c r="L2079" s="91">
        <v>515</v>
      </c>
      <c r="M2079" s="91" t="s">
        <v>9451</v>
      </c>
      <c r="N2079" s="94">
        <f>Emissions!G2079</f>
        <v>16000</v>
      </c>
      <c r="O2079" s="91" t="str">
        <f>Emissions!H2079</f>
        <v>TON</v>
      </c>
      <c r="P2079" s="93">
        <f>'Emissions Factor'!$B$2</f>
        <v>5.5099999999999998E-6</v>
      </c>
      <c r="Q2079" s="91" t="str">
        <f>Emissions!L2079</f>
        <v xml:space="preserve">LB </v>
      </c>
      <c r="R2079" s="91" t="str">
        <f>Emissions!M2079</f>
        <v>TON</v>
      </c>
      <c r="S2079" s="91" t="s">
        <v>9454</v>
      </c>
      <c r="T2079" s="91">
        <v>7439976</v>
      </c>
      <c r="U2079" s="91" t="s">
        <v>9452</v>
      </c>
      <c r="V2079" s="91">
        <v>8</v>
      </c>
      <c r="W2079" s="95">
        <f>Emissions!N2079</f>
        <v>8.8160000000000002E-2</v>
      </c>
      <c r="X2079" s="95" t="str">
        <f>Emissions!O2079</f>
        <v>LB</v>
      </c>
    </row>
    <row r="2080" spans="1:24" x14ac:dyDescent="0.3">
      <c r="A2080" s="91" t="str">
        <f>Emissions!A2080</f>
        <v>39071</v>
      </c>
      <c r="B2080" s="91" t="str">
        <f>Emissions!B2080</f>
        <v>39</v>
      </c>
      <c r="C2080" s="92" t="str">
        <f>Emissions!F2080</f>
        <v>OH</v>
      </c>
      <c r="D2080" s="92" t="str">
        <f>Emissions!C2080</f>
        <v>071</v>
      </c>
      <c r="E2080" s="91" t="str">
        <f>Emissions!D2080</f>
        <v>Highland</v>
      </c>
      <c r="F2080" s="91" t="str">
        <f>Emissions!E2080</f>
        <v>County</v>
      </c>
      <c r="G2080" s="91">
        <v>2620030001</v>
      </c>
      <c r="H2080" s="91" t="s">
        <v>9455</v>
      </c>
      <c r="I2080" s="91" t="s">
        <v>9450</v>
      </c>
      <c r="J2080" s="91" t="s">
        <v>9453</v>
      </c>
      <c r="K2080" s="91">
        <v>2014</v>
      </c>
      <c r="L2080" s="91">
        <v>515</v>
      </c>
      <c r="M2080" s="91" t="s">
        <v>9451</v>
      </c>
      <c r="N2080" s="94">
        <f>Emissions!G2080</f>
        <v>0</v>
      </c>
      <c r="O2080" s="91" t="str">
        <f>Emissions!H2080</f>
        <v>TON</v>
      </c>
      <c r="P2080" s="93">
        <f>'Emissions Factor'!$B$2</f>
        <v>5.5099999999999998E-6</v>
      </c>
      <c r="Q2080" s="91" t="str">
        <f>Emissions!L2080</f>
        <v xml:space="preserve">LB </v>
      </c>
      <c r="R2080" s="91" t="str">
        <f>Emissions!M2080</f>
        <v>TON</v>
      </c>
      <c r="S2080" s="91" t="s">
        <v>9454</v>
      </c>
      <c r="T2080" s="91">
        <v>7439976</v>
      </c>
      <c r="U2080" s="91" t="s">
        <v>9452</v>
      </c>
      <c r="V2080" s="91">
        <v>8</v>
      </c>
      <c r="W2080" s="95">
        <f>Emissions!N2080</f>
        <v>0</v>
      </c>
      <c r="X2080" s="95" t="str">
        <f>Emissions!O2080</f>
        <v>LB</v>
      </c>
    </row>
    <row r="2081" spans="1:24" x14ac:dyDescent="0.3">
      <c r="A2081" s="91" t="str">
        <f>Emissions!A2081</f>
        <v>39073</v>
      </c>
      <c r="B2081" s="91" t="str">
        <f>Emissions!B2081</f>
        <v>39</v>
      </c>
      <c r="C2081" s="92" t="str">
        <f>Emissions!F2081</f>
        <v>OH</v>
      </c>
      <c r="D2081" s="92" t="str">
        <f>Emissions!C2081</f>
        <v>073</v>
      </c>
      <c r="E2081" s="91" t="str">
        <f>Emissions!D2081</f>
        <v>Hocking</v>
      </c>
      <c r="F2081" s="91" t="str">
        <f>Emissions!E2081</f>
        <v>County</v>
      </c>
      <c r="G2081" s="91">
        <v>2620030001</v>
      </c>
      <c r="H2081" s="91" t="s">
        <v>9455</v>
      </c>
      <c r="I2081" s="91" t="s">
        <v>9450</v>
      </c>
      <c r="J2081" s="91" t="s">
        <v>9453</v>
      </c>
      <c r="K2081" s="91">
        <v>2014</v>
      </c>
      <c r="L2081" s="91">
        <v>515</v>
      </c>
      <c r="M2081" s="91" t="s">
        <v>9451</v>
      </c>
      <c r="N2081" s="94">
        <f>Emissions!G2081</f>
        <v>0</v>
      </c>
      <c r="O2081" s="91" t="str">
        <f>Emissions!H2081</f>
        <v>TON</v>
      </c>
      <c r="P2081" s="93">
        <f>'Emissions Factor'!$B$2</f>
        <v>5.5099999999999998E-6</v>
      </c>
      <c r="Q2081" s="91" t="str">
        <f>Emissions!L2081</f>
        <v xml:space="preserve">LB </v>
      </c>
      <c r="R2081" s="91" t="str">
        <f>Emissions!M2081</f>
        <v>TON</v>
      </c>
      <c r="S2081" s="91" t="s">
        <v>9454</v>
      </c>
      <c r="T2081" s="91">
        <v>7439976</v>
      </c>
      <c r="U2081" s="91" t="s">
        <v>9452</v>
      </c>
      <c r="V2081" s="91">
        <v>8</v>
      </c>
      <c r="W2081" s="95">
        <f>Emissions!N2081</f>
        <v>0</v>
      </c>
      <c r="X2081" s="95" t="str">
        <f>Emissions!O2081</f>
        <v>LB</v>
      </c>
    </row>
    <row r="2082" spans="1:24" x14ac:dyDescent="0.3">
      <c r="A2082" s="91" t="str">
        <f>Emissions!A2082</f>
        <v>39075</v>
      </c>
      <c r="B2082" s="91" t="str">
        <f>Emissions!B2082</f>
        <v>39</v>
      </c>
      <c r="C2082" s="92" t="str">
        <f>Emissions!F2082</f>
        <v>OH</v>
      </c>
      <c r="D2082" s="92" t="str">
        <f>Emissions!C2082</f>
        <v>075</v>
      </c>
      <c r="E2082" s="91" t="str">
        <f>Emissions!D2082</f>
        <v>Holmes</v>
      </c>
      <c r="F2082" s="91" t="str">
        <f>Emissions!E2082</f>
        <v>County</v>
      </c>
      <c r="G2082" s="91">
        <v>2620030001</v>
      </c>
      <c r="H2082" s="91" t="s">
        <v>9455</v>
      </c>
      <c r="I2082" s="91" t="s">
        <v>9450</v>
      </c>
      <c r="J2082" s="91" t="s">
        <v>9453</v>
      </c>
      <c r="K2082" s="91">
        <v>2014</v>
      </c>
      <c r="L2082" s="91">
        <v>515</v>
      </c>
      <c r="M2082" s="91" t="s">
        <v>9451</v>
      </c>
      <c r="N2082" s="94">
        <f>Emissions!G2082</f>
        <v>0</v>
      </c>
      <c r="O2082" s="91" t="str">
        <f>Emissions!H2082</f>
        <v>TON</v>
      </c>
      <c r="P2082" s="93">
        <f>'Emissions Factor'!$B$2</f>
        <v>5.5099999999999998E-6</v>
      </c>
      <c r="Q2082" s="91" t="str">
        <f>Emissions!L2082</f>
        <v xml:space="preserve">LB </v>
      </c>
      <c r="R2082" s="91" t="str">
        <f>Emissions!M2082</f>
        <v>TON</v>
      </c>
      <c r="S2082" s="91" t="s">
        <v>9454</v>
      </c>
      <c r="T2082" s="91">
        <v>7439976</v>
      </c>
      <c r="U2082" s="91" t="s">
        <v>9452</v>
      </c>
      <c r="V2082" s="91">
        <v>8</v>
      </c>
      <c r="W2082" s="95">
        <f>Emissions!N2082</f>
        <v>0</v>
      </c>
      <c r="X2082" s="95" t="str">
        <f>Emissions!O2082</f>
        <v>LB</v>
      </c>
    </row>
    <row r="2083" spans="1:24" x14ac:dyDescent="0.3">
      <c r="A2083" s="91" t="str">
        <f>Emissions!A2083</f>
        <v>39077</v>
      </c>
      <c r="B2083" s="91" t="str">
        <f>Emissions!B2083</f>
        <v>39</v>
      </c>
      <c r="C2083" s="92" t="str">
        <f>Emissions!F2083</f>
        <v>OH</v>
      </c>
      <c r="D2083" s="92" t="str">
        <f>Emissions!C2083</f>
        <v>077</v>
      </c>
      <c r="E2083" s="91" t="str">
        <f>Emissions!D2083</f>
        <v>Huron</v>
      </c>
      <c r="F2083" s="91" t="str">
        <f>Emissions!E2083</f>
        <v>County</v>
      </c>
      <c r="G2083" s="91">
        <v>2620030001</v>
      </c>
      <c r="H2083" s="91" t="s">
        <v>9455</v>
      </c>
      <c r="I2083" s="91" t="s">
        <v>9450</v>
      </c>
      <c r="J2083" s="91" t="s">
        <v>9453</v>
      </c>
      <c r="K2083" s="91">
        <v>2014</v>
      </c>
      <c r="L2083" s="91">
        <v>515</v>
      </c>
      <c r="M2083" s="91" t="s">
        <v>9451</v>
      </c>
      <c r="N2083" s="94">
        <f>Emissions!G2083</f>
        <v>0</v>
      </c>
      <c r="O2083" s="91" t="str">
        <f>Emissions!H2083</f>
        <v>TON</v>
      </c>
      <c r="P2083" s="93">
        <f>'Emissions Factor'!$B$2</f>
        <v>5.5099999999999998E-6</v>
      </c>
      <c r="Q2083" s="91" t="str">
        <f>Emissions!L2083</f>
        <v xml:space="preserve">LB </v>
      </c>
      <c r="R2083" s="91" t="str">
        <f>Emissions!M2083</f>
        <v>TON</v>
      </c>
      <c r="S2083" s="91" t="s">
        <v>9454</v>
      </c>
      <c r="T2083" s="91">
        <v>7439976</v>
      </c>
      <c r="U2083" s="91" t="s">
        <v>9452</v>
      </c>
      <c r="V2083" s="91">
        <v>8</v>
      </c>
      <c r="W2083" s="95">
        <f>Emissions!N2083</f>
        <v>0</v>
      </c>
      <c r="X2083" s="95" t="str">
        <f>Emissions!O2083</f>
        <v>LB</v>
      </c>
    </row>
    <row r="2084" spans="1:24" x14ac:dyDescent="0.3">
      <c r="A2084" s="91" t="str">
        <f>Emissions!A2084</f>
        <v>39079</v>
      </c>
      <c r="B2084" s="91" t="str">
        <f>Emissions!B2084</f>
        <v>39</v>
      </c>
      <c r="C2084" s="92" t="str">
        <f>Emissions!F2084</f>
        <v>OH</v>
      </c>
      <c r="D2084" s="92" t="str">
        <f>Emissions!C2084</f>
        <v>079</v>
      </c>
      <c r="E2084" s="91" t="str">
        <f>Emissions!D2084</f>
        <v>Jackson</v>
      </c>
      <c r="F2084" s="91" t="str">
        <f>Emissions!E2084</f>
        <v>County</v>
      </c>
      <c r="G2084" s="91">
        <v>2620030001</v>
      </c>
      <c r="H2084" s="91" t="s">
        <v>9455</v>
      </c>
      <c r="I2084" s="91" t="s">
        <v>9450</v>
      </c>
      <c r="J2084" s="91" t="s">
        <v>9453</v>
      </c>
      <c r="K2084" s="91">
        <v>2014</v>
      </c>
      <c r="L2084" s="91">
        <v>515</v>
      </c>
      <c r="M2084" s="91" t="s">
        <v>9451</v>
      </c>
      <c r="N2084" s="94">
        <f>Emissions!G2084</f>
        <v>147000</v>
      </c>
      <c r="O2084" s="91" t="str">
        <f>Emissions!H2084</f>
        <v>TON</v>
      </c>
      <c r="P2084" s="93">
        <f>'Emissions Factor'!$B$2</f>
        <v>5.5099999999999998E-6</v>
      </c>
      <c r="Q2084" s="91" t="str">
        <f>Emissions!L2084</f>
        <v xml:space="preserve">LB </v>
      </c>
      <c r="R2084" s="91" t="str">
        <f>Emissions!M2084</f>
        <v>TON</v>
      </c>
      <c r="S2084" s="91" t="s">
        <v>9454</v>
      </c>
      <c r="T2084" s="91">
        <v>7439976</v>
      </c>
      <c r="U2084" s="91" t="s">
        <v>9452</v>
      </c>
      <c r="V2084" s="91">
        <v>8</v>
      </c>
      <c r="W2084" s="95">
        <f>Emissions!N2084</f>
        <v>0.80996999999999997</v>
      </c>
      <c r="X2084" s="95" t="str">
        <f>Emissions!O2084</f>
        <v>LB</v>
      </c>
    </row>
    <row r="2085" spans="1:24" x14ac:dyDescent="0.3">
      <c r="A2085" s="91" t="str">
        <f>Emissions!A2085</f>
        <v>39081</v>
      </c>
      <c r="B2085" s="91" t="str">
        <f>Emissions!B2085</f>
        <v>39</v>
      </c>
      <c r="C2085" s="92" t="str">
        <f>Emissions!F2085</f>
        <v>OH</v>
      </c>
      <c r="D2085" s="92" t="str">
        <f>Emissions!C2085</f>
        <v>081</v>
      </c>
      <c r="E2085" s="91" t="str">
        <f>Emissions!D2085</f>
        <v>Jefferson</v>
      </c>
      <c r="F2085" s="91" t="str">
        <f>Emissions!E2085</f>
        <v>County</v>
      </c>
      <c r="G2085" s="91">
        <v>2620030001</v>
      </c>
      <c r="H2085" s="91" t="s">
        <v>9455</v>
      </c>
      <c r="I2085" s="91" t="s">
        <v>9450</v>
      </c>
      <c r="J2085" s="91" t="s">
        <v>9453</v>
      </c>
      <c r="K2085" s="91">
        <v>2014</v>
      </c>
      <c r="L2085" s="91">
        <v>515</v>
      </c>
      <c r="M2085" s="91" t="s">
        <v>9451</v>
      </c>
      <c r="N2085" s="94">
        <f>Emissions!G2085</f>
        <v>670000</v>
      </c>
      <c r="O2085" s="91" t="str">
        <f>Emissions!H2085</f>
        <v>TON</v>
      </c>
      <c r="P2085" s="93">
        <f>'Emissions Factor'!$B$2</f>
        <v>5.5099999999999998E-6</v>
      </c>
      <c r="Q2085" s="91" t="str">
        <f>Emissions!L2085</f>
        <v xml:space="preserve">LB </v>
      </c>
      <c r="R2085" s="91" t="str">
        <f>Emissions!M2085</f>
        <v>TON</v>
      </c>
      <c r="S2085" s="91" t="s">
        <v>9454</v>
      </c>
      <c r="T2085" s="91">
        <v>7439976</v>
      </c>
      <c r="U2085" s="91" t="s">
        <v>9452</v>
      </c>
      <c r="V2085" s="91">
        <v>8</v>
      </c>
      <c r="W2085" s="95">
        <f>Emissions!N2085</f>
        <v>3.6917</v>
      </c>
      <c r="X2085" s="95" t="str">
        <f>Emissions!O2085</f>
        <v>LB</v>
      </c>
    </row>
    <row r="2086" spans="1:24" x14ac:dyDescent="0.3">
      <c r="A2086" s="91" t="str">
        <f>Emissions!A2086</f>
        <v>39083</v>
      </c>
      <c r="B2086" s="91" t="str">
        <f>Emissions!B2086</f>
        <v>39</v>
      </c>
      <c r="C2086" s="92" t="str">
        <f>Emissions!F2086</f>
        <v>OH</v>
      </c>
      <c r="D2086" s="92" t="str">
        <f>Emissions!C2086</f>
        <v>083</v>
      </c>
      <c r="E2086" s="91" t="str">
        <f>Emissions!D2086</f>
        <v>Knox</v>
      </c>
      <c r="F2086" s="91" t="str">
        <f>Emissions!E2086</f>
        <v>County</v>
      </c>
      <c r="G2086" s="91">
        <v>2620030001</v>
      </c>
      <c r="H2086" s="91" t="s">
        <v>9455</v>
      </c>
      <c r="I2086" s="91" t="s">
        <v>9450</v>
      </c>
      <c r="J2086" s="91" t="s">
        <v>9453</v>
      </c>
      <c r="K2086" s="91">
        <v>2014</v>
      </c>
      <c r="L2086" s="91">
        <v>515</v>
      </c>
      <c r="M2086" s="91" t="s">
        <v>9451</v>
      </c>
      <c r="N2086" s="94">
        <f>Emissions!G2086</f>
        <v>0</v>
      </c>
      <c r="O2086" s="91" t="str">
        <f>Emissions!H2086</f>
        <v>TON</v>
      </c>
      <c r="P2086" s="93">
        <f>'Emissions Factor'!$B$2</f>
        <v>5.5099999999999998E-6</v>
      </c>
      <c r="Q2086" s="91" t="str">
        <f>Emissions!L2086</f>
        <v xml:space="preserve">LB </v>
      </c>
      <c r="R2086" s="91" t="str">
        <f>Emissions!M2086</f>
        <v>TON</v>
      </c>
      <c r="S2086" s="91" t="s">
        <v>9454</v>
      </c>
      <c r="T2086" s="91">
        <v>7439976</v>
      </c>
      <c r="U2086" s="91" t="s">
        <v>9452</v>
      </c>
      <c r="V2086" s="91">
        <v>8</v>
      </c>
      <c r="W2086" s="95">
        <f>Emissions!N2086</f>
        <v>0</v>
      </c>
      <c r="X2086" s="95" t="str">
        <f>Emissions!O2086</f>
        <v>LB</v>
      </c>
    </row>
    <row r="2087" spans="1:24" x14ac:dyDescent="0.3">
      <c r="A2087" s="91" t="str">
        <f>Emissions!A2087</f>
        <v>39085</v>
      </c>
      <c r="B2087" s="91" t="str">
        <f>Emissions!B2087</f>
        <v>39</v>
      </c>
      <c r="C2087" s="92" t="str">
        <f>Emissions!F2087</f>
        <v>OH</v>
      </c>
      <c r="D2087" s="92" t="str">
        <f>Emissions!C2087</f>
        <v>085</v>
      </c>
      <c r="E2087" s="91" t="str">
        <f>Emissions!D2087</f>
        <v>Lake</v>
      </c>
      <c r="F2087" s="91" t="str">
        <f>Emissions!E2087</f>
        <v>County</v>
      </c>
      <c r="G2087" s="91">
        <v>2620030001</v>
      </c>
      <c r="H2087" s="91" t="s">
        <v>9455</v>
      </c>
      <c r="I2087" s="91" t="s">
        <v>9450</v>
      </c>
      <c r="J2087" s="91" t="s">
        <v>9453</v>
      </c>
      <c r="K2087" s="91">
        <v>2014</v>
      </c>
      <c r="L2087" s="91">
        <v>515</v>
      </c>
      <c r="M2087" s="91" t="s">
        <v>9451</v>
      </c>
      <c r="N2087" s="94">
        <f>Emissions!G2087</f>
        <v>166666.66666666701</v>
      </c>
      <c r="O2087" s="91" t="str">
        <f>Emissions!H2087</f>
        <v>TON</v>
      </c>
      <c r="P2087" s="93">
        <f>'Emissions Factor'!$B$2</f>
        <v>5.5099999999999998E-6</v>
      </c>
      <c r="Q2087" s="91" t="str">
        <f>Emissions!L2087</f>
        <v xml:space="preserve">LB </v>
      </c>
      <c r="R2087" s="91" t="str">
        <f>Emissions!M2087</f>
        <v>TON</v>
      </c>
      <c r="S2087" s="91" t="s">
        <v>9454</v>
      </c>
      <c r="T2087" s="91">
        <v>7439976</v>
      </c>
      <c r="U2087" s="91" t="s">
        <v>9452</v>
      </c>
      <c r="V2087" s="91">
        <v>8</v>
      </c>
      <c r="W2087" s="95">
        <f>Emissions!N2087</f>
        <v>0.91833333333333511</v>
      </c>
      <c r="X2087" s="95" t="str">
        <f>Emissions!O2087</f>
        <v>LB</v>
      </c>
    </row>
    <row r="2088" spans="1:24" x14ac:dyDescent="0.3">
      <c r="A2088" s="91" t="str">
        <f>Emissions!A2088</f>
        <v>39087</v>
      </c>
      <c r="B2088" s="91" t="str">
        <f>Emissions!B2088</f>
        <v>39</v>
      </c>
      <c r="C2088" s="92" t="str">
        <f>Emissions!F2088</f>
        <v>OH</v>
      </c>
      <c r="D2088" s="92" t="str">
        <f>Emissions!C2088</f>
        <v>087</v>
      </c>
      <c r="E2088" s="91" t="str">
        <f>Emissions!D2088</f>
        <v>Lawrence</v>
      </c>
      <c r="F2088" s="91" t="str">
        <f>Emissions!E2088</f>
        <v>County</v>
      </c>
      <c r="G2088" s="91">
        <v>2620030001</v>
      </c>
      <c r="H2088" s="91" t="s">
        <v>9455</v>
      </c>
      <c r="I2088" s="91" t="s">
        <v>9450</v>
      </c>
      <c r="J2088" s="91" t="s">
        <v>9453</v>
      </c>
      <c r="K2088" s="91">
        <v>2014</v>
      </c>
      <c r="L2088" s="91">
        <v>515</v>
      </c>
      <c r="M2088" s="91" t="s">
        <v>9451</v>
      </c>
      <c r="N2088" s="94">
        <f>Emissions!G2088</f>
        <v>0</v>
      </c>
      <c r="O2088" s="91" t="str">
        <f>Emissions!H2088</f>
        <v>TON</v>
      </c>
      <c r="P2088" s="93">
        <f>'Emissions Factor'!$B$2</f>
        <v>5.5099999999999998E-6</v>
      </c>
      <c r="Q2088" s="91" t="str">
        <f>Emissions!L2088</f>
        <v xml:space="preserve">LB </v>
      </c>
      <c r="R2088" s="91" t="str">
        <f>Emissions!M2088</f>
        <v>TON</v>
      </c>
      <c r="S2088" s="91" t="s">
        <v>9454</v>
      </c>
      <c r="T2088" s="91">
        <v>7439976</v>
      </c>
      <c r="U2088" s="91" t="s">
        <v>9452</v>
      </c>
      <c r="V2088" s="91">
        <v>8</v>
      </c>
      <c r="W2088" s="95">
        <f>Emissions!N2088</f>
        <v>0</v>
      </c>
      <c r="X2088" s="95" t="str">
        <f>Emissions!O2088</f>
        <v>LB</v>
      </c>
    </row>
    <row r="2089" spans="1:24" x14ac:dyDescent="0.3">
      <c r="A2089" s="91" t="str">
        <f>Emissions!A2089</f>
        <v>39089</v>
      </c>
      <c r="B2089" s="91" t="str">
        <f>Emissions!B2089</f>
        <v>39</v>
      </c>
      <c r="C2089" s="92" t="str">
        <f>Emissions!F2089</f>
        <v>OH</v>
      </c>
      <c r="D2089" s="92" t="str">
        <f>Emissions!C2089</f>
        <v>089</v>
      </c>
      <c r="E2089" s="91" t="str">
        <f>Emissions!D2089</f>
        <v>Licking</v>
      </c>
      <c r="F2089" s="91" t="str">
        <f>Emissions!E2089</f>
        <v>County</v>
      </c>
      <c r="G2089" s="91">
        <v>2620030001</v>
      </c>
      <c r="H2089" s="91" t="s">
        <v>9455</v>
      </c>
      <c r="I2089" s="91" t="s">
        <v>9450</v>
      </c>
      <c r="J2089" s="91" t="s">
        <v>9453</v>
      </c>
      <c r="K2089" s="91">
        <v>2014</v>
      </c>
      <c r="L2089" s="91">
        <v>515</v>
      </c>
      <c r="M2089" s="91" t="s">
        <v>9451</v>
      </c>
      <c r="N2089" s="94">
        <f>Emissions!G2089</f>
        <v>0</v>
      </c>
      <c r="O2089" s="91" t="str">
        <f>Emissions!H2089</f>
        <v>TON</v>
      </c>
      <c r="P2089" s="93">
        <f>'Emissions Factor'!$B$2</f>
        <v>5.5099999999999998E-6</v>
      </c>
      <c r="Q2089" s="91" t="str">
        <f>Emissions!L2089</f>
        <v xml:space="preserve">LB </v>
      </c>
      <c r="R2089" s="91" t="str">
        <f>Emissions!M2089</f>
        <v>TON</v>
      </c>
      <c r="S2089" s="91" t="s">
        <v>9454</v>
      </c>
      <c r="T2089" s="91">
        <v>7439976</v>
      </c>
      <c r="U2089" s="91" t="s">
        <v>9452</v>
      </c>
      <c r="V2089" s="91">
        <v>8</v>
      </c>
      <c r="W2089" s="95">
        <f>Emissions!N2089</f>
        <v>0</v>
      </c>
      <c r="X2089" s="95" t="str">
        <f>Emissions!O2089</f>
        <v>LB</v>
      </c>
    </row>
    <row r="2090" spans="1:24" x14ac:dyDescent="0.3">
      <c r="A2090" s="91" t="str">
        <f>Emissions!A2090</f>
        <v>39091</v>
      </c>
      <c r="B2090" s="91" t="str">
        <f>Emissions!B2090</f>
        <v>39</v>
      </c>
      <c r="C2090" s="92" t="str">
        <f>Emissions!F2090</f>
        <v>OH</v>
      </c>
      <c r="D2090" s="92" t="str">
        <f>Emissions!C2090</f>
        <v>091</v>
      </c>
      <c r="E2090" s="91" t="str">
        <f>Emissions!D2090</f>
        <v>Logan</v>
      </c>
      <c r="F2090" s="91" t="str">
        <f>Emissions!E2090</f>
        <v>County</v>
      </c>
      <c r="G2090" s="91">
        <v>2620030001</v>
      </c>
      <c r="H2090" s="91" t="s">
        <v>9455</v>
      </c>
      <c r="I2090" s="91" t="s">
        <v>9450</v>
      </c>
      <c r="J2090" s="91" t="s">
        <v>9453</v>
      </c>
      <c r="K2090" s="91">
        <v>2014</v>
      </c>
      <c r="L2090" s="91">
        <v>515</v>
      </c>
      <c r="M2090" s="91" t="s">
        <v>9451</v>
      </c>
      <c r="N2090" s="94">
        <f>Emissions!G2090</f>
        <v>172266.162790698</v>
      </c>
      <c r="O2090" s="91" t="str">
        <f>Emissions!H2090</f>
        <v>TON</v>
      </c>
      <c r="P2090" s="93">
        <f>'Emissions Factor'!$B$2</f>
        <v>5.5099999999999998E-6</v>
      </c>
      <c r="Q2090" s="91" t="str">
        <f>Emissions!L2090</f>
        <v xml:space="preserve">LB </v>
      </c>
      <c r="R2090" s="91" t="str">
        <f>Emissions!M2090</f>
        <v>TON</v>
      </c>
      <c r="S2090" s="91" t="s">
        <v>9454</v>
      </c>
      <c r="T2090" s="91">
        <v>7439976</v>
      </c>
      <c r="U2090" s="91" t="s">
        <v>9452</v>
      </c>
      <c r="V2090" s="91">
        <v>8</v>
      </c>
      <c r="W2090" s="95">
        <f>Emissions!N2090</f>
        <v>0.94918655697674592</v>
      </c>
      <c r="X2090" s="95" t="str">
        <f>Emissions!O2090</f>
        <v>LB</v>
      </c>
    </row>
    <row r="2091" spans="1:24" x14ac:dyDescent="0.3">
      <c r="A2091" s="91" t="str">
        <f>Emissions!A2091</f>
        <v>39093</v>
      </c>
      <c r="B2091" s="91" t="str">
        <f>Emissions!B2091</f>
        <v>39</v>
      </c>
      <c r="C2091" s="92" t="str">
        <f>Emissions!F2091</f>
        <v>OH</v>
      </c>
      <c r="D2091" s="92" t="str">
        <f>Emissions!C2091</f>
        <v>093</v>
      </c>
      <c r="E2091" s="91" t="str">
        <f>Emissions!D2091</f>
        <v>Lorain</v>
      </c>
      <c r="F2091" s="91" t="str">
        <f>Emissions!E2091</f>
        <v>County</v>
      </c>
      <c r="G2091" s="91">
        <v>2620030001</v>
      </c>
      <c r="H2091" s="91" t="s">
        <v>9455</v>
      </c>
      <c r="I2091" s="91" t="s">
        <v>9450</v>
      </c>
      <c r="J2091" s="91" t="s">
        <v>9453</v>
      </c>
      <c r="K2091" s="91">
        <v>2014</v>
      </c>
      <c r="L2091" s="91">
        <v>515</v>
      </c>
      <c r="M2091" s="91" t="s">
        <v>9451</v>
      </c>
      <c r="N2091" s="94">
        <f>Emissions!G2091</f>
        <v>481407.46666666702</v>
      </c>
      <c r="O2091" s="91" t="str">
        <f>Emissions!H2091</f>
        <v>TON</v>
      </c>
      <c r="P2091" s="93">
        <f>'Emissions Factor'!$B$2</f>
        <v>5.5099999999999998E-6</v>
      </c>
      <c r="Q2091" s="91" t="str">
        <f>Emissions!L2091</f>
        <v xml:space="preserve">LB </v>
      </c>
      <c r="R2091" s="91" t="str">
        <f>Emissions!M2091</f>
        <v>TON</v>
      </c>
      <c r="S2091" s="91" t="s">
        <v>9454</v>
      </c>
      <c r="T2091" s="91">
        <v>7439976</v>
      </c>
      <c r="U2091" s="91" t="s">
        <v>9452</v>
      </c>
      <c r="V2091" s="91">
        <v>8</v>
      </c>
      <c r="W2091" s="95">
        <f>Emissions!N2091</f>
        <v>2.6525551413333353</v>
      </c>
      <c r="X2091" s="95" t="str">
        <f>Emissions!O2091</f>
        <v>LB</v>
      </c>
    </row>
    <row r="2092" spans="1:24" x14ac:dyDescent="0.3">
      <c r="A2092" s="91" t="str">
        <f>Emissions!A2092</f>
        <v>39095</v>
      </c>
      <c r="B2092" s="91" t="str">
        <f>Emissions!B2092</f>
        <v>39</v>
      </c>
      <c r="C2092" s="92" t="str">
        <f>Emissions!F2092</f>
        <v>OH</v>
      </c>
      <c r="D2092" s="92" t="str">
        <f>Emissions!C2092</f>
        <v>095</v>
      </c>
      <c r="E2092" s="91" t="str">
        <f>Emissions!D2092</f>
        <v>Lucas</v>
      </c>
      <c r="F2092" s="91" t="str">
        <f>Emissions!E2092</f>
        <v>County</v>
      </c>
      <c r="G2092" s="91">
        <v>2620030001</v>
      </c>
      <c r="H2092" s="91" t="s">
        <v>9455</v>
      </c>
      <c r="I2092" s="91" t="s">
        <v>9450</v>
      </c>
      <c r="J2092" s="91" t="s">
        <v>9453</v>
      </c>
      <c r="K2092" s="91">
        <v>2014</v>
      </c>
      <c r="L2092" s="91">
        <v>515</v>
      </c>
      <c r="M2092" s="91" t="s">
        <v>9451</v>
      </c>
      <c r="N2092" s="94">
        <f>Emissions!G2092</f>
        <v>137898.70000000001</v>
      </c>
      <c r="O2092" s="91" t="str">
        <f>Emissions!H2092</f>
        <v>TON</v>
      </c>
      <c r="P2092" s="93">
        <f>'Emissions Factor'!$B$2</f>
        <v>5.5099999999999998E-6</v>
      </c>
      <c r="Q2092" s="91" t="str">
        <f>Emissions!L2092</f>
        <v xml:space="preserve">LB </v>
      </c>
      <c r="R2092" s="91" t="str">
        <f>Emissions!M2092</f>
        <v>TON</v>
      </c>
      <c r="S2092" s="91" t="s">
        <v>9454</v>
      </c>
      <c r="T2092" s="91">
        <v>7439976</v>
      </c>
      <c r="U2092" s="91" t="s">
        <v>9452</v>
      </c>
      <c r="V2092" s="91">
        <v>8</v>
      </c>
      <c r="W2092" s="95">
        <f>Emissions!N2092</f>
        <v>0.75982183700000006</v>
      </c>
      <c r="X2092" s="95" t="str">
        <f>Emissions!O2092</f>
        <v>LB</v>
      </c>
    </row>
    <row r="2093" spans="1:24" x14ac:dyDescent="0.3">
      <c r="A2093" s="91" t="str">
        <f>Emissions!A2093</f>
        <v>39097</v>
      </c>
      <c r="B2093" s="91" t="str">
        <f>Emissions!B2093</f>
        <v>39</v>
      </c>
      <c r="C2093" s="92" t="str">
        <f>Emissions!F2093</f>
        <v>OH</v>
      </c>
      <c r="D2093" s="92" t="str">
        <f>Emissions!C2093</f>
        <v>097</v>
      </c>
      <c r="E2093" s="91" t="str">
        <f>Emissions!D2093</f>
        <v>Madison</v>
      </c>
      <c r="F2093" s="91" t="str">
        <f>Emissions!E2093</f>
        <v>County</v>
      </c>
      <c r="G2093" s="91">
        <v>2620030001</v>
      </c>
      <c r="H2093" s="91" t="s">
        <v>9455</v>
      </c>
      <c r="I2093" s="91" t="s">
        <v>9450</v>
      </c>
      <c r="J2093" s="91" t="s">
        <v>9453</v>
      </c>
      <c r="K2093" s="91">
        <v>2014</v>
      </c>
      <c r="L2093" s="91">
        <v>515</v>
      </c>
      <c r="M2093" s="91" t="s">
        <v>9451</v>
      </c>
      <c r="N2093" s="94">
        <f>Emissions!G2093</f>
        <v>0</v>
      </c>
      <c r="O2093" s="91" t="str">
        <f>Emissions!H2093</f>
        <v>TON</v>
      </c>
      <c r="P2093" s="93">
        <f>'Emissions Factor'!$B$2</f>
        <v>5.5099999999999998E-6</v>
      </c>
      <c r="Q2093" s="91" t="str">
        <f>Emissions!L2093</f>
        <v xml:space="preserve">LB </v>
      </c>
      <c r="R2093" s="91" t="str">
        <f>Emissions!M2093</f>
        <v>TON</v>
      </c>
      <c r="S2093" s="91" t="s">
        <v>9454</v>
      </c>
      <c r="T2093" s="91">
        <v>7439976</v>
      </c>
      <c r="U2093" s="91" t="s">
        <v>9452</v>
      </c>
      <c r="V2093" s="91">
        <v>8</v>
      </c>
      <c r="W2093" s="95">
        <f>Emissions!N2093</f>
        <v>0</v>
      </c>
      <c r="X2093" s="95" t="str">
        <f>Emissions!O2093</f>
        <v>LB</v>
      </c>
    </row>
    <row r="2094" spans="1:24" x14ac:dyDescent="0.3">
      <c r="A2094" s="91" t="str">
        <f>Emissions!A2094</f>
        <v>39099</v>
      </c>
      <c r="B2094" s="91" t="str">
        <f>Emissions!B2094</f>
        <v>39</v>
      </c>
      <c r="C2094" s="92" t="str">
        <f>Emissions!F2094</f>
        <v>OH</v>
      </c>
      <c r="D2094" s="92" t="str">
        <f>Emissions!C2094</f>
        <v>099</v>
      </c>
      <c r="E2094" s="91" t="str">
        <f>Emissions!D2094</f>
        <v>Mahoning</v>
      </c>
      <c r="F2094" s="91" t="str">
        <f>Emissions!E2094</f>
        <v>County</v>
      </c>
      <c r="G2094" s="91">
        <v>2620030001</v>
      </c>
      <c r="H2094" s="91" t="s">
        <v>9455</v>
      </c>
      <c r="I2094" s="91" t="s">
        <v>9450</v>
      </c>
      <c r="J2094" s="91" t="s">
        <v>9453</v>
      </c>
      <c r="K2094" s="91">
        <v>2014</v>
      </c>
      <c r="L2094" s="91">
        <v>515</v>
      </c>
      <c r="M2094" s="91" t="s">
        <v>9451</v>
      </c>
      <c r="N2094" s="94">
        <f>Emissions!G2094</f>
        <v>545987.10367892892</v>
      </c>
      <c r="O2094" s="91" t="str">
        <f>Emissions!H2094</f>
        <v>TON</v>
      </c>
      <c r="P2094" s="93">
        <f>'Emissions Factor'!$B$2</f>
        <v>5.5099999999999998E-6</v>
      </c>
      <c r="Q2094" s="91" t="str">
        <f>Emissions!L2094</f>
        <v xml:space="preserve">LB </v>
      </c>
      <c r="R2094" s="91" t="str">
        <f>Emissions!M2094</f>
        <v>TON</v>
      </c>
      <c r="S2094" s="91" t="s">
        <v>9454</v>
      </c>
      <c r="T2094" s="91">
        <v>7439976</v>
      </c>
      <c r="U2094" s="91" t="s">
        <v>9452</v>
      </c>
      <c r="V2094" s="91">
        <v>8</v>
      </c>
      <c r="W2094" s="95">
        <f>Emissions!N2094</f>
        <v>3.0083889412708982</v>
      </c>
      <c r="X2094" s="95" t="str">
        <f>Emissions!O2094</f>
        <v>LB</v>
      </c>
    </row>
    <row r="2095" spans="1:24" x14ac:dyDescent="0.3">
      <c r="A2095" s="91" t="str">
        <f>Emissions!A2095</f>
        <v>39101</v>
      </c>
      <c r="B2095" s="91" t="str">
        <f>Emissions!B2095</f>
        <v>39</v>
      </c>
      <c r="C2095" s="92" t="str">
        <f>Emissions!F2095</f>
        <v>OH</v>
      </c>
      <c r="D2095" s="92" t="str">
        <f>Emissions!C2095</f>
        <v>101</v>
      </c>
      <c r="E2095" s="91" t="str">
        <f>Emissions!D2095</f>
        <v>Marion</v>
      </c>
      <c r="F2095" s="91" t="str">
        <f>Emissions!E2095</f>
        <v>County</v>
      </c>
      <c r="G2095" s="91">
        <v>2620030001</v>
      </c>
      <c r="H2095" s="91" t="s">
        <v>9455</v>
      </c>
      <c r="I2095" s="91" t="s">
        <v>9450</v>
      </c>
      <c r="J2095" s="91" t="s">
        <v>9453</v>
      </c>
      <c r="K2095" s="91">
        <v>2014</v>
      </c>
      <c r="L2095" s="91">
        <v>515</v>
      </c>
      <c r="M2095" s="91" t="s">
        <v>9451</v>
      </c>
      <c r="N2095" s="94">
        <f>Emissions!G2095</f>
        <v>0</v>
      </c>
      <c r="O2095" s="91" t="str">
        <f>Emissions!H2095</f>
        <v>TON</v>
      </c>
      <c r="P2095" s="93">
        <f>'Emissions Factor'!$B$2</f>
        <v>5.5099999999999998E-6</v>
      </c>
      <c r="Q2095" s="91" t="str">
        <f>Emissions!L2095</f>
        <v xml:space="preserve">LB </v>
      </c>
      <c r="R2095" s="91" t="str">
        <f>Emissions!M2095</f>
        <v>TON</v>
      </c>
      <c r="S2095" s="91" t="s">
        <v>9454</v>
      </c>
      <c r="T2095" s="91">
        <v>7439976</v>
      </c>
      <c r="U2095" s="91" t="s">
        <v>9452</v>
      </c>
      <c r="V2095" s="91">
        <v>8</v>
      </c>
      <c r="W2095" s="95">
        <f>Emissions!N2095</f>
        <v>0</v>
      </c>
      <c r="X2095" s="95" t="str">
        <f>Emissions!O2095</f>
        <v>LB</v>
      </c>
    </row>
    <row r="2096" spans="1:24" x14ac:dyDescent="0.3">
      <c r="A2096" s="91" t="str">
        <f>Emissions!A2096</f>
        <v>39103</v>
      </c>
      <c r="B2096" s="91" t="str">
        <f>Emissions!B2096</f>
        <v>39</v>
      </c>
      <c r="C2096" s="92" t="str">
        <f>Emissions!F2096</f>
        <v>OH</v>
      </c>
      <c r="D2096" s="92" t="str">
        <f>Emissions!C2096</f>
        <v>103</v>
      </c>
      <c r="E2096" s="91" t="str">
        <f>Emissions!D2096</f>
        <v>Medina</v>
      </c>
      <c r="F2096" s="91" t="str">
        <f>Emissions!E2096</f>
        <v>County</v>
      </c>
      <c r="G2096" s="91">
        <v>2620030001</v>
      </c>
      <c r="H2096" s="91" t="s">
        <v>9455</v>
      </c>
      <c r="I2096" s="91" t="s">
        <v>9450</v>
      </c>
      <c r="J2096" s="91" t="s">
        <v>9453</v>
      </c>
      <c r="K2096" s="91">
        <v>2014</v>
      </c>
      <c r="L2096" s="91">
        <v>515</v>
      </c>
      <c r="M2096" s="91" t="s">
        <v>9451</v>
      </c>
      <c r="N2096" s="94">
        <f>Emissions!G2096</f>
        <v>0</v>
      </c>
      <c r="O2096" s="91" t="str">
        <f>Emissions!H2096</f>
        <v>TON</v>
      </c>
      <c r="P2096" s="93">
        <f>'Emissions Factor'!$B$2</f>
        <v>5.5099999999999998E-6</v>
      </c>
      <c r="Q2096" s="91" t="str">
        <f>Emissions!L2096</f>
        <v xml:space="preserve">LB </v>
      </c>
      <c r="R2096" s="91" t="str">
        <f>Emissions!M2096</f>
        <v>TON</v>
      </c>
      <c r="S2096" s="91" t="s">
        <v>9454</v>
      </c>
      <c r="T2096" s="91">
        <v>7439976</v>
      </c>
      <c r="U2096" s="91" t="s">
        <v>9452</v>
      </c>
      <c r="V2096" s="91">
        <v>8</v>
      </c>
      <c r="W2096" s="95">
        <f>Emissions!N2096</f>
        <v>0</v>
      </c>
      <c r="X2096" s="95" t="str">
        <f>Emissions!O2096</f>
        <v>LB</v>
      </c>
    </row>
    <row r="2097" spans="1:24" x14ac:dyDescent="0.3">
      <c r="A2097" s="91" t="str">
        <f>Emissions!A2097</f>
        <v>39105</v>
      </c>
      <c r="B2097" s="91" t="str">
        <f>Emissions!B2097</f>
        <v>39</v>
      </c>
      <c r="C2097" s="92" t="str">
        <f>Emissions!F2097</f>
        <v>OH</v>
      </c>
      <c r="D2097" s="92" t="str">
        <f>Emissions!C2097</f>
        <v>105</v>
      </c>
      <c r="E2097" s="91" t="str">
        <f>Emissions!D2097</f>
        <v>Meigs</v>
      </c>
      <c r="F2097" s="91" t="str">
        <f>Emissions!E2097</f>
        <v>County</v>
      </c>
      <c r="G2097" s="91">
        <v>2620030001</v>
      </c>
      <c r="H2097" s="91" t="s">
        <v>9455</v>
      </c>
      <c r="I2097" s="91" t="s">
        <v>9450</v>
      </c>
      <c r="J2097" s="91" t="s">
        <v>9453</v>
      </c>
      <c r="K2097" s="91">
        <v>2014</v>
      </c>
      <c r="L2097" s="91">
        <v>515</v>
      </c>
      <c r="M2097" s="91" t="s">
        <v>9451</v>
      </c>
      <c r="N2097" s="94">
        <f>Emissions!G2097</f>
        <v>0</v>
      </c>
      <c r="O2097" s="91" t="str">
        <f>Emissions!H2097</f>
        <v>TON</v>
      </c>
      <c r="P2097" s="93">
        <f>'Emissions Factor'!$B$2</f>
        <v>5.5099999999999998E-6</v>
      </c>
      <c r="Q2097" s="91" t="str">
        <f>Emissions!L2097</f>
        <v xml:space="preserve">LB </v>
      </c>
      <c r="R2097" s="91" t="str">
        <f>Emissions!M2097</f>
        <v>TON</v>
      </c>
      <c r="S2097" s="91" t="s">
        <v>9454</v>
      </c>
      <c r="T2097" s="91">
        <v>7439976</v>
      </c>
      <c r="U2097" s="91" t="s">
        <v>9452</v>
      </c>
      <c r="V2097" s="91">
        <v>8</v>
      </c>
      <c r="W2097" s="95">
        <f>Emissions!N2097</f>
        <v>0</v>
      </c>
      <c r="X2097" s="95" t="str">
        <f>Emissions!O2097</f>
        <v>LB</v>
      </c>
    </row>
    <row r="2098" spans="1:24" x14ac:dyDescent="0.3">
      <c r="A2098" s="91" t="str">
        <f>Emissions!A2098</f>
        <v>39107</v>
      </c>
      <c r="B2098" s="91" t="str">
        <f>Emissions!B2098</f>
        <v>39</v>
      </c>
      <c r="C2098" s="92" t="str">
        <f>Emissions!F2098</f>
        <v>OH</v>
      </c>
      <c r="D2098" s="92" t="str">
        <f>Emissions!C2098</f>
        <v>107</v>
      </c>
      <c r="E2098" s="91" t="str">
        <f>Emissions!D2098</f>
        <v>Mercer</v>
      </c>
      <c r="F2098" s="91" t="str">
        <f>Emissions!E2098</f>
        <v>County</v>
      </c>
      <c r="G2098" s="91">
        <v>2620030001</v>
      </c>
      <c r="H2098" s="91" t="s">
        <v>9455</v>
      </c>
      <c r="I2098" s="91" t="s">
        <v>9450</v>
      </c>
      <c r="J2098" s="91" t="s">
        <v>9453</v>
      </c>
      <c r="K2098" s="91">
        <v>2014</v>
      </c>
      <c r="L2098" s="91">
        <v>515</v>
      </c>
      <c r="M2098" s="91" t="s">
        <v>9451</v>
      </c>
      <c r="N2098" s="94">
        <f>Emissions!G2098</f>
        <v>15545.4545454545</v>
      </c>
      <c r="O2098" s="91" t="str">
        <f>Emissions!H2098</f>
        <v>TON</v>
      </c>
      <c r="P2098" s="93">
        <f>'Emissions Factor'!$B$2</f>
        <v>5.5099999999999998E-6</v>
      </c>
      <c r="Q2098" s="91" t="str">
        <f>Emissions!L2098</f>
        <v xml:space="preserve">LB </v>
      </c>
      <c r="R2098" s="91" t="str">
        <f>Emissions!M2098</f>
        <v>TON</v>
      </c>
      <c r="S2098" s="91" t="s">
        <v>9454</v>
      </c>
      <c r="T2098" s="91">
        <v>7439976</v>
      </c>
      <c r="U2098" s="91" t="s">
        <v>9452</v>
      </c>
      <c r="V2098" s="91">
        <v>8</v>
      </c>
      <c r="W2098" s="95">
        <f>Emissions!N2098</f>
        <v>8.5655454545454299E-2</v>
      </c>
      <c r="X2098" s="95" t="str">
        <f>Emissions!O2098</f>
        <v>LB</v>
      </c>
    </row>
    <row r="2099" spans="1:24" x14ac:dyDescent="0.3">
      <c r="A2099" s="91" t="str">
        <f>Emissions!A2099</f>
        <v>39109</v>
      </c>
      <c r="B2099" s="91" t="str">
        <f>Emissions!B2099</f>
        <v>39</v>
      </c>
      <c r="C2099" s="92" t="str">
        <f>Emissions!F2099</f>
        <v>OH</v>
      </c>
      <c r="D2099" s="92" t="str">
        <f>Emissions!C2099</f>
        <v>109</v>
      </c>
      <c r="E2099" s="91" t="str">
        <f>Emissions!D2099</f>
        <v>Miami</v>
      </c>
      <c r="F2099" s="91" t="str">
        <f>Emissions!E2099</f>
        <v>County</v>
      </c>
      <c r="G2099" s="91">
        <v>2620030001</v>
      </c>
      <c r="H2099" s="91" t="s">
        <v>9455</v>
      </c>
      <c r="I2099" s="91" t="s">
        <v>9450</v>
      </c>
      <c r="J2099" s="91" t="s">
        <v>9453</v>
      </c>
      <c r="K2099" s="91">
        <v>2014</v>
      </c>
      <c r="L2099" s="91">
        <v>515</v>
      </c>
      <c r="M2099" s="91" t="s">
        <v>9451</v>
      </c>
      <c r="N2099" s="94">
        <f>Emissions!G2099</f>
        <v>0</v>
      </c>
      <c r="O2099" s="91" t="str">
        <f>Emissions!H2099</f>
        <v>TON</v>
      </c>
      <c r="P2099" s="93">
        <f>'Emissions Factor'!$B$2</f>
        <v>5.5099999999999998E-6</v>
      </c>
      <c r="Q2099" s="91" t="str">
        <f>Emissions!L2099</f>
        <v xml:space="preserve">LB </v>
      </c>
      <c r="R2099" s="91" t="str">
        <f>Emissions!M2099</f>
        <v>TON</v>
      </c>
      <c r="S2099" s="91" t="s">
        <v>9454</v>
      </c>
      <c r="T2099" s="91">
        <v>7439976</v>
      </c>
      <c r="U2099" s="91" t="s">
        <v>9452</v>
      </c>
      <c r="V2099" s="91">
        <v>8</v>
      </c>
      <c r="W2099" s="95">
        <f>Emissions!N2099</f>
        <v>0</v>
      </c>
      <c r="X2099" s="95" t="str">
        <f>Emissions!O2099</f>
        <v>LB</v>
      </c>
    </row>
    <row r="2100" spans="1:24" x14ac:dyDescent="0.3">
      <c r="A2100" s="91" t="str">
        <f>Emissions!A2100</f>
        <v>39111</v>
      </c>
      <c r="B2100" s="91" t="str">
        <f>Emissions!B2100</f>
        <v>39</v>
      </c>
      <c r="C2100" s="92" t="str">
        <f>Emissions!F2100</f>
        <v>OH</v>
      </c>
      <c r="D2100" s="92" t="str">
        <f>Emissions!C2100</f>
        <v>111</v>
      </c>
      <c r="E2100" s="91" t="str">
        <f>Emissions!D2100</f>
        <v>Monroe</v>
      </c>
      <c r="F2100" s="91" t="str">
        <f>Emissions!E2100</f>
        <v>County</v>
      </c>
      <c r="G2100" s="91">
        <v>2620030001</v>
      </c>
      <c r="H2100" s="91" t="s">
        <v>9455</v>
      </c>
      <c r="I2100" s="91" t="s">
        <v>9450</v>
      </c>
      <c r="J2100" s="91" t="s">
        <v>9453</v>
      </c>
      <c r="K2100" s="91">
        <v>2014</v>
      </c>
      <c r="L2100" s="91">
        <v>515</v>
      </c>
      <c r="M2100" s="91" t="s">
        <v>9451</v>
      </c>
      <c r="N2100" s="94">
        <f>Emissions!G2100</f>
        <v>0</v>
      </c>
      <c r="O2100" s="91" t="str">
        <f>Emissions!H2100</f>
        <v>TON</v>
      </c>
      <c r="P2100" s="93">
        <f>'Emissions Factor'!$B$2</f>
        <v>5.5099999999999998E-6</v>
      </c>
      <c r="Q2100" s="91" t="str">
        <f>Emissions!L2100</f>
        <v xml:space="preserve">LB </v>
      </c>
      <c r="R2100" s="91" t="str">
        <f>Emissions!M2100</f>
        <v>TON</v>
      </c>
      <c r="S2100" s="91" t="s">
        <v>9454</v>
      </c>
      <c r="T2100" s="91">
        <v>7439976</v>
      </c>
      <c r="U2100" s="91" t="s">
        <v>9452</v>
      </c>
      <c r="V2100" s="91">
        <v>8</v>
      </c>
      <c r="W2100" s="95">
        <f>Emissions!N2100</f>
        <v>0</v>
      </c>
      <c r="X2100" s="95" t="str">
        <f>Emissions!O2100</f>
        <v>LB</v>
      </c>
    </row>
    <row r="2101" spans="1:24" x14ac:dyDescent="0.3">
      <c r="A2101" s="91" t="str">
        <f>Emissions!A2101</f>
        <v>39113</v>
      </c>
      <c r="B2101" s="91" t="str">
        <f>Emissions!B2101</f>
        <v>39</v>
      </c>
      <c r="C2101" s="92" t="str">
        <f>Emissions!F2101</f>
        <v>OH</v>
      </c>
      <c r="D2101" s="92" t="str">
        <f>Emissions!C2101</f>
        <v>113</v>
      </c>
      <c r="E2101" s="91" t="str">
        <f>Emissions!D2101</f>
        <v>Montgomery</v>
      </c>
      <c r="F2101" s="91" t="str">
        <f>Emissions!E2101</f>
        <v>County</v>
      </c>
      <c r="G2101" s="91">
        <v>2620030001</v>
      </c>
      <c r="H2101" s="91" t="s">
        <v>9455</v>
      </c>
      <c r="I2101" s="91" t="s">
        <v>9450</v>
      </c>
      <c r="J2101" s="91" t="s">
        <v>9453</v>
      </c>
      <c r="K2101" s="91">
        <v>2014</v>
      </c>
      <c r="L2101" s="91">
        <v>515</v>
      </c>
      <c r="M2101" s="91" t="s">
        <v>9451</v>
      </c>
      <c r="N2101" s="94">
        <f>Emissions!G2101</f>
        <v>402149.73684210499</v>
      </c>
      <c r="O2101" s="91" t="str">
        <f>Emissions!H2101</f>
        <v>TON</v>
      </c>
      <c r="P2101" s="93">
        <f>'Emissions Factor'!$B$2</f>
        <v>5.5099999999999998E-6</v>
      </c>
      <c r="Q2101" s="91" t="str">
        <f>Emissions!L2101</f>
        <v xml:space="preserve">LB </v>
      </c>
      <c r="R2101" s="91" t="str">
        <f>Emissions!M2101</f>
        <v>TON</v>
      </c>
      <c r="S2101" s="91" t="s">
        <v>9454</v>
      </c>
      <c r="T2101" s="91">
        <v>7439976</v>
      </c>
      <c r="U2101" s="91" t="s">
        <v>9452</v>
      </c>
      <c r="V2101" s="91">
        <v>8</v>
      </c>
      <c r="W2101" s="95">
        <f>Emissions!N2101</f>
        <v>2.2158450499999982</v>
      </c>
      <c r="X2101" s="95" t="str">
        <f>Emissions!O2101</f>
        <v>LB</v>
      </c>
    </row>
    <row r="2102" spans="1:24" x14ac:dyDescent="0.3">
      <c r="A2102" s="91" t="str">
        <f>Emissions!A2102</f>
        <v>39115</v>
      </c>
      <c r="B2102" s="91" t="str">
        <f>Emissions!B2102</f>
        <v>39</v>
      </c>
      <c r="C2102" s="92" t="str">
        <f>Emissions!F2102</f>
        <v>OH</v>
      </c>
      <c r="D2102" s="92" t="str">
        <f>Emissions!C2102</f>
        <v>115</v>
      </c>
      <c r="E2102" s="91" t="str">
        <f>Emissions!D2102</f>
        <v>Morgan</v>
      </c>
      <c r="F2102" s="91" t="str">
        <f>Emissions!E2102</f>
        <v>County</v>
      </c>
      <c r="G2102" s="91">
        <v>2620030001</v>
      </c>
      <c r="H2102" s="91" t="s">
        <v>9455</v>
      </c>
      <c r="I2102" s="91" t="s">
        <v>9450</v>
      </c>
      <c r="J2102" s="91" t="s">
        <v>9453</v>
      </c>
      <c r="K2102" s="91">
        <v>2014</v>
      </c>
      <c r="L2102" s="91">
        <v>515</v>
      </c>
      <c r="M2102" s="91" t="s">
        <v>9451</v>
      </c>
      <c r="N2102" s="94">
        <f>Emissions!G2102</f>
        <v>0</v>
      </c>
      <c r="O2102" s="91" t="str">
        <f>Emissions!H2102</f>
        <v>TON</v>
      </c>
      <c r="P2102" s="93">
        <f>'Emissions Factor'!$B$2</f>
        <v>5.5099999999999998E-6</v>
      </c>
      <c r="Q2102" s="91" t="str">
        <f>Emissions!L2102</f>
        <v xml:space="preserve">LB </v>
      </c>
      <c r="R2102" s="91" t="str">
        <f>Emissions!M2102</f>
        <v>TON</v>
      </c>
      <c r="S2102" s="91" t="s">
        <v>9454</v>
      </c>
      <c r="T2102" s="91">
        <v>7439976</v>
      </c>
      <c r="U2102" s="91" t="s">
        <v>9452</v>
      </c>
      <c r="V2102" s="91">
        <v>8</v>
      </c>
      <c r="W2102" s="95">
        <f>Emissions!N2102</f>
        <v>0</v>
      </c>
      <c r="X2102" s="95" t="str">
        <f>Emissions!O2102</f>
        <v>LB</v>
      </c>
    </row>
    <row r="2103" spans="1:24" x14ac:dyDescent="0.3">
      <c r="A2103" s="91" t="str">
        <f>Emissions!A2103</f>
        <v>39117</v>
      </c>
      <c r="B2103" s="91" t="str">
        <f>Emissions!B2103</f>
        <v>39</v>
      </c>
      <c r="C2103" s="92" t="str">
        <f>Emissions!F2103</f>
        <v>OH</v>
      </c>
      <c r="D2103" s="92" t="str">
        <f>Emissions!C2103</f>
        <v>117</v>
      </c>
      <c r="E2103" s="91" t="str">
        <f>Emissions!D2103</f>
        <v>Morrow</v>
      </c>
      <c r="F2103" s="91" t="str">
        <f>Emissions!E2103</f>
        <v>County</v>
      </c>
      <c r="G2103" s="91">
        <v>2620030001</v>
      </c>
      <c r="H2103" s="91" t="s">
        <v>9455</v>
      </c>
      <c r="I2103" s="91" t="s">
        <v>9450</v>
      </c>
      <c r="J2103" s="91" t="s">
        <v>9453</v>
      </c>
      <c r="K2103" s="91">
        <v>2014</v>
      </c>
      <c r="L2103" s="91">
        <v>515</v>
      </c>
      <c r="M2103" s="91" t="s">
        <v>9451</v>
      </c>
      <c r="N2103" s="94">
        <f>Emissions!G2103</f>
        <v>0</v>
      </c>
      <c r="O2103" s="91" t="str">
        <f>Emissions!H2103</f>
        <v>TON</v>
      </c>
      <c r="P2103" s="93">
        <f>'Emissions Factor'!$B$2</f>
        <v>5.5099999999999998E-6</v>
      </c>
      <c r="Q2103" s="91" t="str">
        <f>Emissions!L2103</f>
        <v xml:space="preserve">LB </v>
      </c>
      <c r="R2103" s="91" t="str">
        <f>Emissions!M2103</f>
        <v>TON</v>
      </c>
      <c r="S2103" s="91" t="s">
        <v>9454</v>
      </c>
      <c r="T2103" s="91">
        <v>7439976</v>
      </c>
      <c r="U2103" s="91" t="s">
        <v>9452</v>
      </c>
      <c r="V2103" s="91">
        <v>8</v>
      </c>
      <c r="W2103" s="95">
        <f>Emissions!N2103</f>
        <v>0</v>
      </c>
      <c r="X2103" s="95" t="str">
        <f>Emissions!O2103</f>
        <v>LB</v>
      </c>
    </row>
    <row r="2104" spans="1:24" x14ac:dyDescent="0.3">
      <c r="A2104" s="91" t="str">
        <f>Emissions!A2104</f>
        <v>39119</v>
      </c>
      <c r="B2104" s="91" t="str">
        <f>Emissions!B2104</f>
        <v>39</v>
      </c>
      <c r="C2104" s="92" t="str">
        <f>Emissions!F2104</f>
        <v>OH</v>
      </c>
      <c r="D2104" s="92" t="str">
        <f>Emissions!C2104</f>
        <v>119</v>
      </c>
      <c r="E2104" s="91" t="str">
        <f>Emissions!D2104</f>
        <v>Muskingum</v>
      </c>
      <c r="F2104" s="91" t="str">
        <f>Emissions!E2104</f>
        <v>County</v>
      </c>
      <c r="G2104" s="91">
        <v>2620030001</v>
      </c>
      <c r="H2104" s="91" t="s">
        <v>9455</v>
      </c>
      <c r="I2104" s="91" t="s">
        <v>9450</v>
      </c>
      <c r="J2104" s="91" t="s">
        <v>9453</v>
      </c>
      <c r="K2104" s="91">
        <v>2014</v>
      </c>
      <c r="L2104" s="91">
        <v>515</v>
      </c>
      <c r="M2104" s="91" t="s">
        <v>9451</v>
      </c>
      <c r="N2104" s="94">
        <f>Emissions!G2104</f>
        <v>0</v>
      </c>
      <c r="O2104" s="91" t="str">
        <f>Emissions!H2104</f>
        <v>TON</v>
      </c>
      <c r="P2104" s="93">
        <f>'Emissions Factor'!$B$2</f>
        <v>5.5099999999999998E-6</v>
      </c>
      <c r="Q2104" s="91" t="str">
        <f>Emissions!L2104</f>
        <v xml:space="preserve">LB </v>
      </c>
      <c r="R2104" s="91" t="str">
        <f>Emissions!M2104</f>
        <v>TON</v>
      </c>
      <c r="S2104" s="91" t="s">
        <v>9454</v>
      </c>
      <c r="T2104" s="91">
        <v>7439976</v>
      </c>
      <c r="U2104" s="91" t="s">
        <v>9452</v>
      </c>
      <c r="V2104" s="91">
        <v>8</v>
      </c>
      <c r="W2104" s="95">
        <f>Emissions!N2104</f>
        <v>0</v>
      </c>
      <c r="X2104" s="95" t="str">
        <f>Emissions!O2104</f>
        <v>LB</v>
      </c>
    </row>
    <row r="2105" spans="1:24" x14ac:dyDescent="0.3">
      <c r="A2105" s="91" t="str">
        <f>Emissions!A2105</f>
        <v>39121</v>
      </c>
      <c r="B2105" s="91" t="str">
        <f>Emissions!B2105</f>
        <v>39</v>
      </c>
      <c r="C2105" s="92" t="str">
        <f>Emissions!F2105</f>
        <v>OH</v>
      </c>
      <c r="D2105" s="92" t="str">
        <f>Emissions!C2105</f>
        <v>121</v>
      </c>
      <c r="E2105" s="91" t="str">
        <f>Emissions!D2105</f>
        <v>Noble</v>
      </c>
      <c r="F2105" s="91" t="str">
        <f>Emissions!E2105</f>
        <v>County</v>
      </c>
      <c r="G2105" s="91">
        <v>2620030001</v>
      </c>
      <c r="H2105" s="91" t="s">
        <v>9455</v>
      </c>
      <c r="I2105" s="91" t="s">
        <v>9450</v>
      </c>
      <c r="J2105" s="91" t="s">
        <v>9453</v>
      </c>
      <c r="K2105" s="91">
        <v>2014</v>
      </c>
      <c r="L2105" s="91">
        <v>515</v>
      </c>
      <c r="M2105" s="91" t="s">
        <v>9451</v>
      </c>
      <c r="N2105" s="94">
        <f>Emissions!G2105</f>
        <v>0</v>
      </c>
      <c r="O2105" s="91" t="str">
        <f>Emissions!H2105</f>
        <v>TON</v>
      </c>
      <c r="P2105" s="93">
        <f>'Emissions Factor'!$B$2</f>
        <v>5.5099999999999998E-6</v>
      </c>
      <c r="Q2105" s="91" t="str">
        <f>Emissions!L2105</f>
        <v xml:space="preserve">LB </v>
      </c>
      <c r="R2105" s="91" t="str">
        <f>Emissions!M2105</f>
        <v>TON</v>
      </c>
      <c r="S2105" s="91" t="s">
        <v>9454</v>
      </c>
      <c r="T2105" s="91">
        <v>7439976</v>
      </c>
      <c r="U2105" s="91" t="s">
        <v>9452</v>
      </c>
      <c r="V2105" s="91">
        <v>8</v>
      </c>
      <c r="W2105" s="95">
        <f>Emissions!N2105</f>
        <v>0</v>
      </c>
      <c r="X2105" s="95" t="str">
        <f>Emissions!O2105</f>
        <v>LB</v>
      </c>
    </row>
    <row r="2106" spans="1:24" x14ac:dyDescent="0.3">
      <c r="A2106" s="91" t="str">
        <f>Emissions!A2106</f>
        <v>39123</v>
      </c>
      <c r="B2106" s="91" t="str">
        <f>Emissions!B2106</f>
        <v>39</v>
      </c>
      <c r="C2106" s="92" t="str">
        <f>Emissions!F2106</f>
        <v>OH</v>
      </c>
      <c r="D2106" s="92" t="str">
        <f>Emissions!C2106</f>
        <v>123</v>
      </c>
      <c r="E2106" s="91" t="str">
        <f>Emissions!D2106</f>
        <v>Ottawa</v>
      </c>
      <c r="F2106" s="91" t="str">
        <f>Emissions!E2106</f>
        <v>County</v>
      </c>
      <c r="G2106" s="91">
        <v>2620030001</v>
      </c>
      <c r="H2106" s="91" t="s">
        <v>9455</v>
      </c>
      <c r="I2106" s="91" t="s">
        <v>9450</v>
      </c>
      <c r="J2106" s="91" t="s">
        <v>9453</v>
      </c>
      <c r="K2106" s="91">
        <v>2014</v>
      </c>
      <c r="L2106" s="91">
        <v>515</v>
      </c>
      <c r="M2106" s="91" t="s">
        <v>9451</v>
      </c>
      <c r="N2106" s="94">
        <f>Emissions!G2106</f>
        <v>193328.63414634101</v>
      </c>
      <c r="O2106" s="91" t="str">
        <f>Emissions!H2106</f>
        <v>TON</v>
      </c>
      <c r="P2106" s="93">
        <f>'Emissions Factor'!$B$2</f>
        <v>5.5099999999999998E-6</v>
      </c>
      <c r="Q2106" s="91" t="str">
        <f>Emissions!L2106</f>
        <v xml:space="preserve">LB </v>
      </c>
      <c r="R2106" s="91" t="str">
        <f>Emissions!M2106</f>
        <v>TON</v>
      </c>
      <c r="S2106" s="91" t="s">
        <v>9454</v>
      </c>
      <c r="T2106" s="91">
        <v>7439976</v>
      </c>
      <c r="U2106" s="91" t="s">
        <v>9452</v>
      </c>
      <c r="V2106" s="91">
        <v>8</v>
      </c>
      <c r="W2106" s="95">
        <f>Emissions!N2106</f>
        <v>1.065240774146339</v>
      </c>
      <c r="X2106" s="95" t="str">
        <f>Emissions!O2106</f>
        <v>LB</v>
      </c>
    </row>
    <row r="2107" spans="1:24" x14ac:dyDescent="0.3">
      <c r="A2107" s="91" t="str">
        <f>Emissions!A2107</f>
        <v>39125</v>
      </c>
      <c r="B2107" s="91" t="str">
        <f>Emissions!B2107</f>
        <v>39</v>
      </c>
      <c r="C2107" s="92" t="str">
        <f>Emissions!F2107</f>
        <v>OH</v>
      </c>
      <c r="D2107" s="92" t="str">
        <f>Emissions!C2107</f>
        <v>125</v>
      </c>
      <c r="E2107" s="91" t="str">
        <f>Emissions!D2107</f>
        <v>Paulding</v>
      </c>
      <c r="F2107" s="91" t="str">
        <f>Emissions!E2107</f>
        <v>County</v>
      </c>
      <c r="G2107" s="91">
        <v>2620030001</v>
      </c>
      <c r="H2107" s="91" t="s">
        <v>9455</v>
      </c>
      <c r="I2107" s="91" t="s">
        <v>9450</v>
      </c>
      <c r="J2107" s="91" t="s">
        <v>9453</v>
      </c>
      <c r="K2107" s="91">
        <v>2014</v>
      </c>
      <c r="L2107" s="91">
        <v>515</v>
      </c>
      <c r="M2107" s="91" t="s">
        <v>9451</v>
      </c>
      <c r="N2107" s="94">
        <f>Emissions!G2107</f>
        <v>0</v>
      </c>
      <c r="O2107" s="91" t="str">
        <f>Emissions!H2107</f>
        <v>TON</v>
      </c>
      <c r="P2107" s="93">
        <f>'Emissions Factor'!$B$2</f>
        <v>5.5099999999999998E-6</v>
      </c>
      <c r="Q2107" s="91" t="str">
        <f>Emissions!L2107</f>
        <v xml:space="preserve">LB </v>
      </c>
      <c r="R2107" s="91" t="str">
        <f>Emissions!M2107</f>
        <v>TON</v>
      </c>
      <c r="S2107" s="91" t="s">
        <v>9454</v>
      </c>
      <c r="T2107" s="91">
        <v>7439976</v>
      </c>
      <c r="U2107" s="91" t="s">
        <v>9452</v>
      </c>
      <c r="V2107" s="91">
        <v>8</v>
      </c>
      <c r="W2107" s="95">
        <f>Emissions!N2107</f>
        <v>0</v>
      </c>
      <c r="X2107" s="95" t="str">
        <f>Emissions!O2107</f>
        <v>LB</v>
      </c>
    </row>
    <row r="2108" spans="1:24" x14ac:dyDescent="0.3">
      <c r="A2108" s="91" t="str">
        <f>Emissions!A2108</f>
        <v>39127</v>
      </c>
      <c r="B2108" s="91" t="str">
        <f>Emissions!B2108</f>
        <v>39</v>
      </c>
      <c r="C2108" s="92" t="str">
        <f>Emissions!F2108</f>
        <v>OH</v>
      </c>
      <c r="D2108" s="92" t="str">
        <f>Emissions!C2108</f>
        <v>127</v>
      </c>
      <c r="E2108" s="91" t="str">
        <f>Emissions!D2108</f>
        <v>Perry</v>
      </c>
      <c r="F2108" s="91" t="str">
        <f>Emissions!E2108</f>
        <v>County</v>
      </c>
      <c r="G2108" s="91">
        <v>2620030001</v>
      </c>
      <c r="H2108" s="91" t="s">
        <v>9455</v>
      </c>
      <c r="I2108" s="91" t="s">
        <v>9450</v>
      </c>
      <c r="J2108" s="91" t="s">
        <v>9453</v>
      </c>
      <c r="K2108" s="91">
        <v>2014</v>
      </c>
      <c r="L2108" s="91">
        <v>515</v>
      </c>
      <c r="M2108" s="91" t="s">
        <v>9451</v>
      </c>
      <c r="N2108" s="94">
        <f>Emissions!G2108</f>
        <v>228957.84848484799</v>
      </c>
      <c r="O2108" s="91" t="str">
        <f>Emissions!H2108</f>
        <v>TON</v>
      </c>
      <c r="P2108" s="93">
        <f>'Emissions Factor'!$B$2</f>
        <v>5.5099999999999998E-6</v>
      </c>
      <c r="Q2108" s="91" t="str">
        <f>Emissions!L2108</f>
        <v xml:space="preserve">LB </v>
      </c>
      <c r="R2108" s="91" t="str">
        <f>Emissions!M2108</f>
        <v>TON</v>
      </c>
      <c r="S2108" s="91" t="s">
        <v>9454</v>
      </c>
      <c r="T2108" s="91">
        <v>7439976</v>
      </c>
      <c r="U2108" s="91" t="s">
        <v>9452</v>
      </c>
      <c r="V2108" s="91">
        <v>8</v>
      </c>
      <c r="W2108" s="95">
        <f>Emissions!N2108</f>
        <v>1.2615577451515123</v>
      </c>
      <c r="X2108" s="95" t="str">
        <f>Emissions!O2108</f>
        <v>LB</v>
      </c>
    </row>
    <row r="2109" spans="1:24" x14ac:dyDescent="0.3">
      <c r="A2109" s="91" t="str">
        <f>Emissions!A2109</f>
        <v>39129</v>
      </c>
      <c r="B2109" s="91" t="str">
        <f>Emissions!B2109</f>
        <v>39</v>
      </c>
      <c r="C2109" s="92" t="str">
        <f>Emissions!F2109</f>
        <v>OH</v>
      </c>
      <c r="D2109" s="92" t="str">
        <f>Emissions!C2109</f>
        <v>129</v>
      </c>
      <c r="E2109" s="91" t="str">
        <f>Emissions!D2109</f>
        <v>Pickaway</v>
      </c>
      <c r="F2109" s="91" t="str">
        <f>Emissions!E2109</f>
        <v>County</v>
      </c>
      <c r="G2109" s="91">
        <v>2620030001</v>
      </c>
      <c r="H2109" s="91" t="s">
        <v>9455</v>
      </c>
      <c r="I2109" s="91" t="s">
        <v>9450</v>
      </c>
      <c r="J2109" s="91" t="s">
        <v>9453</v>
      </c>
      <c r="K2109" s="91">
        <v>2014</v>
      </c>
      <c r="L2109" s="91">
        <v>515</v>
      </c>
      <c r="M2109" s="91" t="s">
        <v>9451</v>
      </c>
      <c r="N2109" s="94">
        <f>Emissions!G2109</f>
        <v>0</v>
      </c>
      <c r="O2109" s="91" t="str">
        <f>Emissions!H2109</f>
        <v>TON</v>
      </c>
      <c r="P2109" s="93">
        <f>'Emissions Factor'!$B$2</f>
        <v>5.5099999999999998E-6</v>
      </c>
      <c r="Q2109" s="91" t="str">
        <f>Emissions!L2109</f>
        <v xml:space="preserve">LB </v>
      </c>
      <c r="R2109" s="91" t="str">
        <f>Emissions!M2109</f>
        <v>TON</v>
      </c>
      <c r="S2109" s="91" t="s">
        <v>9454</v>
      </c>
      <c r="T2109" s="91">
        <v>7439976</v>
      </c>
      <c r="U2109" s="91" t="s">
        <v>9452</v>
      </c>
      <c r="V2109" s="91">
        <v>8</v>
      </c>
      <c r="W2109" s="95">
        <f>Emissions!N2109</f>
        <v>0</v>
      </c>
      <c r="X2109" s="95" t="str">
        <f>Emissions!O2109</f>
        <v>LB</v>
      </c>
    </row>
    <row r="2110" spans="1:24" x14ac:dyDescent="0.3">
      <c r="A2110" s="91" t="str">
        <f>Emissions!A2110</f>
        <v>39131</v>
      </c>
      <c r="B2110" s="91" t="str">
        <f>Emissions!B2110</f>
        <v>39</v>
      </c>
      <c r="C2110" s="92" t="str">
        <f>Emissions!F2110</f>
        <v>OH</v>
      </c>
      <c r="D2110" s="92" t="str">
        <f>Emissions!C2110</f>
        <v>131</v>
      </c>
      <c r="E2110" s="91" t="str">
        <f>Emissions!D2110</f>
        <v>Pike</v>
      </c>
      <c r="F2110" s="91" t="str">
        <f>Emissions!E2110</f>
        <v>County</v>
      </c>
      <c r="G2110" s="91">
        <v>2620030001</v>
      </c>
      <c r="H2110" s="91" t="s">
        <v>9455</v>
      </c>
      <c r="I2110" s="91" t="s">
        <v>9450</v>
      </c>
      <c r="J2110" s="91" t="s">
        <v>9453</v>
      </c>
      <c r="K2110" s="91">
        <v>2014</v>
      </c>
      <c r="L2110" s="91">
        <v>515</v>
      </c>
      <c r="M2110" s="91" t="s">
        <v>9451</v>
      </c>
      <c r="N2110" s="94">
        <f>Emissions!G2110</f>
        <v>84250</v>
      </c>
      <c r="O2110" s="91" t="str">
        <f>Emissions!H2110</f>
        <v>TON</v>
      </c>
      <c r="P2110" s="93">
        <f>'Emissions Factor'!$B$2</f>
        <v>5.5099999999999998E-6</v>
      </c>
      <c r="Q2110" s="91" t="str">
        <f>Emissions!L2110</f>
        <v xml:space="preserve">LB </v>
      </c>
      <c r="R2110" s="91" t="str">
        <f>Emissions!M2110</f>
        <v>TON</v>
      </c>
      <c r="S2110" s="91" t="s">
        <v>9454</v>
      </c>
      <c r="T2110" s="91">
        <v>7439976</v>
      </c>
      <c r="U2110" s="91" t="s">
        <v>9452</v>
      </c>
      <c r="V2110" s="91">
        <v>8</v>
      </c>
      <c r="W2110" s="95">
        <f>Emissions!N2110</f>
        <v>0.46421750000000001</v>
      </c>
      <c r="X2110" s="95" t="str">
        <f>Emissions!O2110</f>
        <v>LB</v>
      </c>
    </row>
    <row r="2111" spans="1:24" x14ac:dyDescent="0.3">
      <c r="A2111" s="91" t="str">
        <f>Emissions!A2111</f>
        <v>39133</v>
      </c>
      <c r="B2111" s="91" t="str">
        <f>Emissions!B2111</f>
        <v>39</v>
      </c>
      <c r="C2111" s="92" t="str">
        <f>Emissions!F2111</f>
        <v>OH</v>
      </c>
      <c r="D2111" s="92" t="str">
        <f>Emissions!C2111</f>
        <v>133</v>
      </c>
      <c r="E2111" s="91" t="str">
        <f>Emissions!D2111</f>
        <v>Portage</v>
      </c>
      <c r="F2111" s="91" t="str">
        <f>Emissions!E2111</f>
        <v>County</v>
      </c>
      <c r="G2111" s="91">
        <v>2620030001</v>
      </c>
      <c r="H2111" s="91" t="s">
        <v>9455</v>
      </c>
      <c r="I2111" s="91" t="s">
        <v>9450</v>
      </c>
      <c r="J2111" s="91" t="s">
        <v>9453</v>
      </c>
      <c r="K2111" s="91">
        <v>2014</v>
      </c>
      <c r="L2111" s="91">
        <v>515</v>
      </c>
      <c r="M2111" s="91" t="s">
        <v>9451</v>
      </c>
      <c r="N2111" s="94">
        <f>Emissions!G2111</f>
        <v>0</v>
      </c>
      <c r="O2111" s="91" t="str">
        <f>Emissions!H2111</f>
        <v>TON</v>
      </c>
      <c r="P2111" s="93">
        <f>'Emissions Factor'!$B$2</f>
        <v>5.5099999999999998E-6</v>
      </c>
      <c r="Q2111" s="91" t="str">
        <f>Emissions!L2111</f>
        <v xml:space="preserve">LB </v>
      </c>
      <c r="R2111" s="91" t="str">
        <f>Emissions!M2111</f>
        <v>TON</v>
      </c>
      <c r="S2111" s="91" t="s">
        <v>9454</v>
      </c>
      <c r="T2111" s="91">
        <v>7439976</v>
      </c>
      <c r="U2111" s="91" t="s">
        <v>9452</v>
      </c>
      <c r="V2111" s="91">
        <v>8</v>
      </c>
      <c r="W2111" s="95">
        <f>Emissions!N2111</f>
        <v>0</v>
      </c>
      <c r="X2111" s="95" t="str">
        <f>Emissions!O2111</f>
        <v>LB</v>
      </c>
    </row>
    <row r="2112" spans="1:24" x14ac:dyDescent="0.3">
      <c r="A2112" s="91" t="str">
        <f>Emissions!A2112</f>
        <v>39135</v>
      </c>
      <c r="B2112" s="91" t="str">
        <f>Emissions!B2112</f>
        <v>39</v>
      </c>
      <c r="C2112" s="92" t="str">
        <f>Emissions!F2112</f>
        <v>OH</v>
      </c>
      <c r="D2112" s="92" t="str">
        <f>Emissions!C2112</f>
        <v>135</v>
      </c>
      <c r="E2112" s="91" t="str">
        <f>Emissions!D2112</f>
        <v>Preble</v>
      </c>
      <c r="F2112" s="91" t="str">
        <f>Emissions!E2112</f>
        <v>County</v>
      </c>
      <c r="G2112" s="91">
        <v>2620030001</v>
      </c>
      <c r="H2112" s="91" t="s">
        <v>9455</v>
      </c>
      <c r="I2112" s="91" t="s">
        <v>9450</v>
      </c>
      <c r="J2112" s="91" t="s">
        <v>9453</v>
      </c>
      <c r="K2112" s="91">
        <v>2014</v>
      </c>
      <c r="L2112" s="91">
        <v>515</v>
      </c>
      <c r="M2112" s="91" t="s">
        <v>9451</v>
      </c>
      <c r="N2112" s="94">
        <f>Emissions!G2112</f>
        <v>20454.5454545455</v>
      </c>
      <c r="O2112" s="91" t="str">
        <f>Emissions!H2112</f>
        <v>TON</v>
      </c>
      <c r="P2112" s="93">
        <f>'Emissions Factor'!$B$2</f>
        <v>5.5099999999999998E-6</v>
      </c>
      <c r="Q2112" s="91" t="str">
        <f>Emissions!L2112</f>
        <v xml:space="preserve">LB </v>
      </c>
      <c r="R2112" s="91" t="str">
        <f>Emissions!M2112</f>
        <v>TON</v>
      </c>
      <c r="S2112" s="91" t="s">
        <v>9454</v>
      </c>
      <c r="T2112" s="91">
        <v>7439976</v>
      </c>
      <c r="U2112" s="91" t="s">
        <v>9452</v>
      </c>
      <c r="V2112" s="91">
        <v>8</v>
      </c>
      <c r="W2112" s="95">
        <f>Emissions!N2112</f>
        <v>0.1127045454545457</v>
      </c>
      <c r="X2112" s="95" t="str">
        <f>Emissions!O2112</f>
        <v>LB</v>
      </c>
    </row>
    <row r="2113" spans="1:24" x14ac:dyDescent="0.3">
      <c r="A2113" s="91" t="str">
        <f>Emissions!A2113</f>
        <v>39137</v>
      </c>
      <c r="B2113" s="91" t="str">
        <f>Emissions!B2113</f>
        <v>39</v>
      </c>
      <c r="C2113" s="92" t="str">
        <f>Emissions!F2113</f>
        <v>OH</v>
      </c>
      <c r="D2113" s="92" t="str">
        <f>Emissions!C2113</f>
        <v>137</v>
      </c>
      <c r="E2113" s="91" t="str">
        <f>Emissions!D2113</f>
        <v>Putnam</v>
      </c>
      <c r="F2113" s="91" t="str">
        <f>Emissions!E2113</f>
        <v>County</v>
      </c>
      <c r="G2113" s="91">
        <v>2620030001</v>
      </c>
      <c r="H2113" s="91" t="s">
        <v>9455</v>
      </c>
      <c r="I2113" s="91" t="s">
        <v>9450</v>
      </c>
      <c r="J2113" s="91" t="s">
        <v>9453</v>
      </c>
      <c r="K2113" s="91">
        <v>2014</v>
      </c>
      <c r="L2113" s="91">
        <v>515</v>
      </c>
      <c r="M2113" s="91" t="s">
        <v>9451</v>
      </c>
      <c r="N2113" s="94">
        <f>Emissions!G2113</f>
        <v>0</v>
      </c>
      <c r="O2113" s="91" t="str">
        <f>Emissions!H2113</f>
        <v>TON</v>
      </c>
      <c r="P2113" s="93">
        <f>'Emissions Factor'!$B$2</f>
        <v>5.5099999999999998E-6</v>
      </c>
      <c r="Q2113" s="91" t="str">
        <f>Emissions!L2113</f>
        <v xml:space="preserve">LB </v>
      </c>
      <c r="R2113" s="91" t="str">
        <f>Emissions!M2113</f>
        <v>TON</v>
      </c>
      <c r="S2113" s="91" t="s">
        <v>9454</v>
      </c>
      <c r="T2113" s="91">
        <v>7439976</v>
      </c>
      <c r="U2113" s="91" t="s">
        <v>9452</v>
      </c>
      <c r="V2113" s="91">
        <v>8</v>
      </c>
      <c r="W2113" s="95">
        <f>Emissions!N2113</f>
        <v>0</v>
      </c>
      <c r="X2113" s="95" t="str">
        <f>Emissions!O2113</f>
        <v>LB</v>
      </c>
    </row>
    <row r="2114" spans="1:24" x14ac:dyDescent="0.3">
      <c r="A2114" s="91" t="str">
        <f>Emissions!A2114</f>
        <v>39139</v>
      </c>
      <c r="B2114" s="91" t="str">
        <f>Emissions!B2114</f>
        <v>39</v>
      </c>
      <c r="C2114" s="92" t="str">
        <f>Emissions!F2114</f>
        <v>OH</v>
      </c>
      <c r="D2114" s="92" t="str">
        <f>Emissions!C2114</f>
        <v>139</v>
      </c>
      <c r="E2114" s="91" t="str">
        <f>Emissions!D2114</f>
        <v>Richland</v>
      </c>
      <c r="F2114" s="91" t="str">
        <f>Emissions!E2114</f>
        <v>County</v>
      </c>
      <c r="G2114" s="91">
        <v>2620030001</v>
      </c>
      <c r="H2114" s="91" t="s">
        <v>9455</v>
      </c>
      <c r="I2114" s="91" t="s">
        <v>9450</v>
      </c>
      <c r="J2114" s="91" t="s">
        <v>9453</v>
      </c>
      <c r="K2114" s="91">
        <v>2014</v>
      </c>
      <c r="L2114" s="91">
        <v>515</v>
      </c>
      <c r="M2114" s="91" t="s">
        <v>9451</v>
      </c>
      <c r="N2114" s="94">
        <f>Emissions!G2114</f>
        <v>103616.61111111099</v>
      </c>
      <c r="O2114" s="91" t="str">
        <f>Emissions!H2114</f>
        <v>TON</v>
      </c>
      <c r="P2114" s="93">
        <f>'Emissions Factor'!$B$2</f>
        <v>5.5099999999999998E-6</v>
      </c>
      <c r="Q2114" s="91" t="str">
        <f>Emissions!L2114</f>
        <v xml:space="preserve">LB </v>
      </c>
      <c r="R2114" s="91" t="str">
        <f>Emissions!M2114</f>
        <v>TON</v>
      </c>
      <c r="S2114" s="91" t="s">
        <v>9454</v>
      </c>
      <c r="T2114" s="91">
        <v>7439976</v>
      </c>
      <c r="U2114" s="91" t="s">
        <v>9452</v>
      </c>
      <c r="V2114" s="91">
        <v>8</v>
      </c>
      <c r="W2114" s="95">
        <f>Emissions!N2114</f>
        <v>0.57092752722222151</v>
      </c>
      <c r="X2114" s="95" t="str">
        <f>Emissions!O2114</f>
        <v>LB</v>
      </c>
    </row>
    <row r="2115" spans="1:24" x14ac:dyDescent="0.3">
      <c r="A2115" s="91" t="str">
        <f>Emissions!A2115</f>
        <v>39141</v>
      </c>
      <c r="B2115" s="91" t="str">
        <f>Emissions!B2115</f>
        <v>39</v>
      </c>
      <c r="C2115" s="92" t="str">
        <f>Emissions!F2115</f>
        <v>OH</v>
      </c>
      <c r="D2115" s="92" t="str">
        <f>Emissions!C2115</f>
        <v>141</v>
      </c>
      <c r="E2115" s="91" t="str">
        <f>Emissions!D2115</f>
        <v>Ross</v>
      </c>
      <c r="F2115" s="91" t="str">
        <f>Emissions!E2115</f>
        <v>County</v>
      </c>
      <c r="G2115" s="91">
        <v>2620030001</v>
      </c>
      <c r="H2115" s="91" t="s">
        <v>9455</v>
      </c>
      <c r="I2115" s="91" t="s">
        <v>9450</v>
      </c>
      <c r="J2115" s="91" t="s">
        <v>9453</v>
      </c>
      <c r="K2115" s="91">
        <v>2014</v>
      </c>
      <c r="L2115" s="91">
        <v>515</v>
      </c>
      <c r="M2115" s="91" t="s">
        <v>9451</v>
      </c>
      <c r="N2115" s="94">
        <f>Emissions!G2115</f>
        <v>0</v>
      </c>
      <c r="O2115" s="91" t="str">
        <f>Emissions!H2115</f>
        <v>TON</v>
      </c>
      <c r="P2115" s="93">
        <f>'Emissions Factor'!$B$2</f>
        <v>5.5099999999999998E-6</v>
      </c>
      <c r="Q2115" s="91" t="str">
        <f>Emissions!L2115</f>
        <v xml:space="preserve">LB </v>
      </c>
      <c r="R2115" s="91" t="str">
        <f>Emissions!M2115</f>
        <v>TON</v>
      </c>
      <c r="S2115" s="91" t="s">
        <v>9454</v>
      </c>
      <c r="T2115" s="91">
        <v>7439976</v>
      </c>
      <c r="U2115" s="91" t="s">
        <v>9452</v>
      </c>
      <c r="V2115" s="91">
        <v>8</v>
      </c>
      <c r="W2115" s="95">
        <f>Emissions!N2115</f>
        <v>0</v>
      </c>
      <c r="X2115" s="95" t="str">
        <f>Emissions!O2115</f>
        <v>LB</v>
      </c>
    </row>
    <row r="2116" spans="1:24" x14ac:dyDescent="0.3">
      <c r="A2116" s="91" t="str">
        <f>Emissions!A2116</f>
        <v>39143</v>
      </c>
      <c r="B2116" s="91" t="str">
        <f>Emissions!B2116</f>
        <v>39</v>
      </c>
      <c r="C2116" s="92" t="str">
        <f>Emissions!F2116</f>
        <v>OH</v>
      </c>
      <c r="D2116" s="92" t="str">
        <f>Emissions!C2116</f>
        <v>143</v>
      </c>
      <c r="E2116" s="91" t="str">
        <f>Emissions!D2116</f>
        <v>Sandusky</v>
      </c>
      <c r="F2116" s="91" t="str">
        <f>Emissions!E2116</f>
        <v>County</v>
      </c>
      <c r="G2116" s="91">
        <v>2620030001</v>
      </c>
      <c r="H2116" s="91" t="s">
        <v>9455</v>
      </c>
      <c r="I2116" s="91" t="s">
        <v>9450</v>
      </c>
      <c r="J2116" s="91" t="s">
        <v>9453</v>
      </c>
      <c r="K2116" s="91">
        <v>2014</v>
      </c>
      <c r="L2116" s="91">
        <v>515</v>
      </c>
      <c r="M2116" s="91" t="s">
        <v>9451</v>
      </c>
      <c r="N2116" s="94">
        <f>Emissions!G2116</f>
        <v>0</v>
      </c>
      <c r="O2116" s="91" t="str">
        <f>Emissions!H2116</f>
        <v>TON</v>
      </c>
      <c r="P2116" s="93">
        <f>'Emissions Factor'!$B$2</f>
        <v>5.5099999999999998E-6</v>
      </c>
      <c r="Q2116" s="91" t="str">
        <f>Emissions!L2116</f>
        <v xml:space="preserve">LB </v>
      </c>
      <c r="R2116" s="91" t="str">
        <f>Emissions!M2116</f>
        <v>TON</v>
      </c>
      <c r="S2116" s="91" t="s">
        <v>9454</v>
      </c>
      <c r="T2116" s="91">
        <v>7439976</v>
      </c>
      <c r="U2116" s="91" t="s">
        <v>9452</v>
      </c>
      <c r="V2116" s="91">
        <v>8</v>
      </c>
      <c r="W2116" s="95">
        <f>Emissions!N2116</f>
        <v>0</v>
      </c>
      <c r="X2116" s="95" t="str">
        <f>Emissions!O2116</f>
        <v>LB</v>
      </c>
    </row>
    <row r="2117" spans="1:24" x14ac:dyDescent="0.3">
      <c r="A2117" s="91" t="str">
        <f>Emissions!A2117</f>
        <v>39145</v>
      </c>
      <c r="B2117" s="91" t="str">
        <f>Emissions!B2117</f>
        <v>39</v>
      </c>
      <c r="C2117" s="92" t="str">
        <f>Emissions!F2117</f>
        <v>OH</v>
      </c>
      <c r="D2117" s="92" t="str">
        <f>Emissions!C2117</f>
        <v>145</v>
      </c>
      <c r="E2117" s="91" t="str">
        <f>Emissions!D2117</f>
        <v>Scioto</v>
      </c>
      <c r="F2117" s="91" t="str">
        <f>Emissions!E2117</f>
        <v>County</v>
      </c>
      <c r="G2117" s="91">
        <v>2620030001</v>
      </c>
      <c r="H2117" s="91" t="s">
        <v>9455</v>
      </c>
      <c r="I2117" s="91" t="s">
        <v>9450</v>
      </c>
      <c r="J2117" s="91" t="s">
        <v>9453</v>
      </c>
      <c r="K2117" s="91">
        <v>2014</v>
      </c>
      <c r="L2117" s="91">
        <v>515</v>
      </c>
      <c r="M2117" s="91" t="s">
        <v>9451</v>
      </c>
      <c r="N2117" s="94">
        <f>Emissions!G2117</f>
        <v>0</v>
      </c>
      <c r="O2117" s="91" t="str">
        <f>Emissions!H2117</f>
        <v>TON</v>
      </c>
      <c r="P2117" s="93">
        <f>'Emissions Factor'!$B$2</f>
        <v>5.5099999999999998E-6</v>
      </c>
      <c r="Q2117" s="91" t="str">
        <f>Emissions!L2117</f>
        <v xml:space="preserve">LB </v>
      </c>
      <c r="R2117" s="91" t="str">
        <f>Emissions!M2117</f>
        <v>TON</v>
      </c>
      <c r="S2117" s="91" t="s">
        <v>9454</v>
      </c>
      <c r="T2117" s="91">
        <v>7439976</v>
      </c>
      <c r="U2117" s="91" t="s">
        <v>9452</v>
      </c>
      <c r="V2117" s="91">
        <v>8</v>
      </c>
      <c r="W2117" s="95">
        <f>Emissions!N2117</f>
        <v>0</v>
      </c>
      <c r="X2117" s="95" t="str">
        <f>Emissions!O2117</f>
        <v>LB</v>
      </c>
    </row>
    <row r="2118" spans="1:24" x14ac:dyDescent="0.3">
      <c r="A2118" s="91" t="str">
        <f>Emissions!A2118</f>
        <v>39147</v>
      </c>
      <c r="B2118" s="91" t="str">
        <f>Emissions!B2118</f>
        <v>39</v>
      </c>
      <c r="C2118" s="92" t="str">
        <f>Emissions!F2118</f>
        <v>OH</v>
      </c>
      <c r="D2118" s="92" t="str">
        <f>Emissions!C2118</f>
        <v>147</v>
      </c>
      <c r="E2118" s="91" t="str">
        <f>Emissions!D2118</f>
        <v>Seneca</v>
      </c>
      <c r="F2118" s="91" t="str">
        <f>Emissions!E2118</f>
        <v>County</v>
      </c>
      <c r="G2118" s="91">
        <v>2620030001</v>
      </c>
      <c r="H2118" s="91" t="s">
        <v>9455</v>
      </c>
      <c r="I2118" s="91" t="s">
        <v>9450</v>
      </c>
      <c r="J2118" s="91" t="s">
        <v>9453</v>
      </c>
      <c r="K2118" s="91">
        <v>2014</v>
      </c>
      <c r="L2118" s="91">
        <v>515</v>
      </c>
      <c r="M2118" s="91" t="s">
        <v>9451</v>
      </c>
      <c r="N2118" s="94">
        <f>Emissions!G2118</f>
        <v>0</v>
      </c>
      <c r="O2118" s="91" t="str">
        <f>Emissions!H2118</f>
        <v>TON</v>
      </c>
      <c r="P2118" s="93">
        <f>'Emissions Factor'!$B$2</f>
        <v>5.5099999999999998E-6</v>
      </c>
      <c r="Q2118" s="91" t="str">
        <f>Emissions!L2118</f>
        <v xml:space="preserve">LB </v>
      </c>
      <c r="R2118" s="91" t="str">
        <f>Emissions!M2118</f>
        <v>TON</v>
      </c>
      <c r="S2118" s="91" t="s">
        <v>9454</v>
      </c>
      <c r="T2118" s="91">
        <v>7439976</v>
      </c>
      <c r="U2118" s="91" t="s">
        <v>9452</v>
      </c>
      <c r="V2118" s="91">
        <v>8</v>
      </c>
      <c r="W2118" s="95">
        <f>Emissions!N2118</f>
        <v>0</v>
      </c>
      <c r="X2118" s="95" t="str">
        <f>Emissions!O2118</f>
        <v>LB</v>
      </c>
    </row>
    <row r="2119" spans="1:24" x14ac:dyDescent="0.3">
      <c r="A2119" s="91" t="str">
        <f>Emissions!A2119</f>
        <v>39149</v>
      </c>
      <c r="B2119" s="91" t="str">
        <f>Emissions!B2119</f>
        <v>39</v>
      </c>
      <c r="C2119" s="92" t="str">
        <f>Emissions!F2119</f>
        <v>OH</v>
      </c>
      <c r="D2119" s="92" t="str">
        <f>Emissions!C2119</f>
        <v>149</v>
      </c>
      <c r="E2119" s="91" t="str">
        <f>Emissions!D2119</f>
        <v>Shelby</v>
      </c>
      <c r="F2119" s="91" t="str">
        <f>Emissions!E2119</f>
        <v>County</v>
      </c>
      <c r="G2119" s="91">
        <v>2620030001</v>
      </c>
      <c r="H2119" s="91" t="s">
        <v>9455</v>
      </c>
      <c r="I2119" s="91" t="s">
        <v>9450</v>
      </c>
      <c r="J2119" s="91" t="s">
        <v>9453</v>
      </c>
      <c r="K2119" s="91">
        <v>2014</v>
      </c>
      <c r="L2119" s="91">
        <v>515</v>
      </c>
      <c r="M2119" s="91" t="s">
        <v>9451</v>
      </c>
      <c r="N2119" s="94">
        <f>Emissions!G2119</f>
        <v>0</v>
      </c>
      <c r="O2119" s="91" t="str">
        <f>Emissions!H2119</f>
        <v>TON</v>
      </c>
      <c r="P2119" s="93">
        <f>'Emissions Factor'!$B$2</f>
        <v>5.5099999999999998E-6</v>
      </c>
      <c r="Q2119" s="91" t="str">
        <f>Emissions!L2119</f>
        <v xml:space="preserve">LB </v>
      </c>
      <c r="R2119" s="91" t="str">
        <f>Emissions!M2119</f>
        <v>TON</v>
      </c>
      <c r="S2119" s="91" t="s">
        <v>9454</v>
      </c>
      <c r="T2119" s="91">
        <v>7439976</v>
      </c>
      <c r="U2119" s="91" t="s">
        <v>9452</v>
      </c>
      <c r="V2119" s="91">
        <v>8</v>
      </c>
      <c r="W2119" s="95">
        <f>Emissions!N2119</f>
        <v>0</v>
      </c>
      <c r="X2119" s="95" t="str">
        <f>Emissions!O2119</f>
        <v>LB</v>
      </c>
    </row>
    <row r="2120" spans="1:24" x14ac:dyDescent="0.3">
      <c r="A2120" s="91" t="str">
        <f>Emissions!A2120</f>
        <v>39151</v>
      </c>
      <c r="B2120" s="91" t="str">
        <f>Emissions!B2120</f>
        <v>39</v>
      </c>
      <c r="C2120" s="92" t="str">
        <f>Emissions!F2120</f>
        <v>OH</v>
      </c>
      <c r="D2120" s="92" t="str">
        <f>Emissions!C2120</f>
        <v>151</v>
      </c>
      <c r="E2120" s="91" t="str">
        <f>Emissions!D2120</f>
        <v>Stark</v>
      </c>
      <c r="F2120" s="91" t="str">
        <f>Emissions!E2120</f>
        <v>County</v>
      </c>
      <c r="G2120" s="91">
        <v>2620030001</v>
      </c>
      <c r="H2120" s="91" t="s">
        <v>9455</v>
      </c>
      <c r="I2120" s="91" t="s">
        <v>9450</v>
      </c>
      <c r="J2120" s="91" t="s">
        <v>9453</v>
      </c>
      <c r="K2120" s="91">
        <v>2014</v>
      </c>
      <c r="L2120" s="91">
        <v>515</v>
      </c>
      <c r="M2120" s="91" t="s">
        <v>9451</v>
      </c>
      <c r="N2120" s="94">
        <f>Emissions!G2120</f>
        <v>1145073.381410257</v>
      </c>
      <c r="O2120" s="91" t="str">
        <f>Emissions!H2120</f>
        <v>TON</v>
      </c>
      <c r="P2120" s="93">
        <f>'Emissions Factor'!$B$2</f>
        <v>5.5099999999999998E-6</v>
      </c>
      <c r="Q2120" s="91" t="str">
        <f>Emissions!L2120</f>
        <v xml:space="preserve">LB </v>
      </c>
      <c r="R2120" s="91" t="str">
        <f>Emissions!M2120</f>
        <v>TON</v>
      </c>
      <c r="S2120" s="91" t="s">
        <v>9454</v>
      </c>
      <c r="T2120" s="91">
        <v>7439976</v>
      </c>
      <c r="U2120" s="91" t="s">
        <v>9452</v>
      </c>
      <c r="V2120" s="91">
        <v>8</v>
      </c>
      <c r="W2120" s="95">
        <f>Emissions!N2120</f>
        <v>6.3093543315705158</v>
      </c>
      <c r="X2120" s="95" t="str">
        <f>Emissions!O2120</f>
        <v>LB</v>
      </c>
    </row>
    <row r="2121" spans="1:24" x14ac:dyDescent="0.3">
      <c r="A2121" s="91" t="str">
        <f>Emissions!A2121</f>
        <v>39153</v>
      </c>
      <c r="B2121" s="91" t="str">
        <f>Emissions!B2121</f>
        <v>39</v>
      </c>
      <c r="C2121" s="92" t="str">
        <f>Emissions!F2121</f>
        <v>OH</v>
      </c>
      <c r="D2121" s="92" t="str">
        <f>Emissions!C2121</f>
        <v>153</v>
      </c>
      <c r="E2121" s="91" t="str">
        <f>Emissions!D2121</f>
        <v>Summit</v>
      </c>
      <c r="F2121" s="91" t="str">
        <f>Emissions!E2121</f>
        <v>County</v>
      </c>
      <c r="G2121" s="91">
        <v>2620030001</v>
      </c>
      <c r="H2121" s="91" t="s">
        <v>9455</v>
      </c>
      <c r="I2121" s="91" t="s">
        <v>9450</v>
      </c>
      <c r="J2121" s="91" t="s">
        <v>9453</v>
      </c>
      <c r="K2121" s="91">
        <v>2014</v>
      </c>
      <c r="L2121" s="91">
        <v>515</v>
      </c>
      <c r="M2121" s="91" t="s">
        <v>9451</v>
      </c>
      <c r="N2121" s="94">
        <f>Emissions!G2121</f>
        <v>0</v>
      </c>
      <c r="O2121" s="91" t="str">
        <f>Emissions!H2121</f>
        <v>TON</v>
      </c>
      <c r="P2121" s="93">
        <f>'Emissions Factor'!$B$2</f>
        <v>5.5099999999999998E-6</v>
      </c>
      <c r="Q2121" s="91" t="str">
        <f>Emissions!L2121</f>
        <v xml:space="preserve">LB </v>
      </c>
      <c r="R2121" s="91" t="str">
        <f>Emissions!M2121</f>
        <v>TON</v>
      </c>
      <c r="S2121" s="91" t="s">
        <v>9454</v>
      </c>
      <c r="T2121" s="91">
        <v>7439976</v>
      </c>
      <c r="U2121" s="91" t="s">
        <v>9452</v>
      </c>
      <c r="V2121" s="91">
        <v>8</v>
      </c>
      <c r="W2121" s="95">
        <f>Emissions!N2121</f>
        <v>0</v>
      </c>
      <c r="X2121" s="95" t="str">
        <f>Emissions!O2121</f>
        <v>LB</v>
      </c>
    </row>
    <row r="2122" spans="1:24" x14ac:dyDescent="0.3">
      <c r="A2122" s="91" t="str">
        <f>Emissions!A2122</f>
        <v>39155</v>
      </c>
      <c r="B2122" s="91" t="str">
        <f>Emissions!B2122</f>
        <v>39</v>
      </c>
      <c r="C2122" s="92" t="str">
        <f>Emissions!F2122</f>
        <v>OH</v>
      </c>
      <c r="D2122" s="92" t="str">
        <f>Emissions!C2122</f>
        <v>155</v>
      </c>
      <c r="E2122" s="91" t="str">
        <f>Emissions!D2122</f>
        <v>Trumbull</v>
      </c>
      <c r="F2122" s="91" t="str">
        <f>Emissions!E2122</f>
        <v>County</v>
      </c>
      <c r="G2122" s="91">
        <v>2620030001</v>
      </c>
      <c r="H2122" s="91" t="s">
        <v>9455</v>
      </c>
      <c r="I2122" s="91" t="s">
        <v>9450</v>
      </c>
      <c r="J2122" s="91" t="s">
        <v>9453</v>
      </c>
      <c r="K2122" s="91">
        <v>2014</v>
      </c>
      <c r="L2122" s="91">
        <v>515</v>
      </c>
      <c r="M2122" s="91" t="s">
        <v>9451</v>
      </c>
      <c r="N2122" s="94">
        <f>Emissions!G2122</f>
        <v>0</v>
      </c>
      <c r="O2122" s="91" t="str">
        <f>Emissions!H2122</f>
        <v>TON</v>
      </c>
      <c r="P2122" s="93">
        <f>'Emissions Factor'!$B$2</f>
        <v>5.5099999999999998E-6</v>
      </c>
      <c r="Q2122" s="91" t="str">
        <f>Emissions!L2122</f>
        <v xml:space="preserve">LB </v>
      </c>
      <c r="R2122" s="91" t="str">
        <f>Emissions!M2122</f>
        <v>TON</v>
      </c>
      <c r="S2122" s="91" t="s">
        <v>9454</v>
      </c>
      <c r="T2122" s="91">
        <v>7439976</v>
      </c>
      <c r="U2122" s="91" t="s">
        <v>9452</v>
      </c>
      <c r="V2122" s="91">
        <v>8</v>
      </c>
      <c r="W2122" s="95">
        <f>Emissions!N2122</f>
        <v>0</v>
      </c>
      <c r="X2122" s="95" t="str">
        <f>Emissions!O2122</f>
        <v>LB</v>
      </c>
    </row>
    <row r="2123" spans="1:24" x14ac:dyDescent="0.3">
      <c r="A2123" s="91" t="str">
        <f>Emissions!A2123</f>
        <v>39157</v>
      </c>
      <c r="B2123" s="91" t="str">
        <f>Emissions!B2123</f>
        <v>39</v>
      </c>
      <c r="C2123" s="92" t="str">
        <f>Emissions!F2123</f>
        <v>OH</v>
      </c>
      <c r="D2123" s="92" t="str">
        <f>Emissions!C2123</f>
        <v>157</v>
      </c>
      <c r="E2123" s="91" t="str">
        <f>Emissions!D2123</f>
        <v>Tuscarawas</v>
      </c>
      <c r="F2123" s="91" t="str">
        <f>Emissions!E2123</f>
        <v>County</v>
      </c>
      <c r="G2123" s="91">
        <v>2620030001</v>
      </c>
      <c r="H2123" s="91" t="s">
        <v>9455</v>
      </c>
      <c r="I2123" s="91" t="s">
        <v>9450</v>
      </c>
      <c r="J2123" s="91" t="s">
        <v>9453</v>
      </c>
      <c r="K2123" s="91">
        <v>2014</v>
      </c>
      <c r="L2123" s="91">
        <v>515</v>
      </c>
      <c r="M2123" s="91" t="s">
        <v>9451</v>
      </c>
      <c r="N2123" s="94">
        <f>Emissions!G2123</f>
        <v>179372.727272727</v>
      </c>
      <c r="O2123" s="91" t="str">
        <f>Emissions!H2123</f>
        <v>TON</v>
      </c>
      <c r="P2123" s="93">
        <f>'Emissions Factor'!$B$2</f>
        <v>5.5099999999999998E-6</v>
      </c>
      <c r="Q2123" s="91" t="str">
        <f>Emissions!L2123</f>
        <v xml:space="preserve">LB </v>
      </c>
      <c r="R2123" s="91" t="str">
        <f>Emissions!M2123</f>
        <v>TON</v>
      </c>
      <c r="S2123" s="91" t="s">
        <v>9454</v>
      </c>
      <c r="T2123" s="91">
        <v>7439976</v>
      </c>
      <c r="U2123" s="91" t="s">
        <v>9452</v>
      </c>
      <c r="V2123" s="91">
        <v>8</v>
      </c>
      <c r="W2123" s="95">
        <f>Emissions!N2123</f>
        <v>0.98834372727272579</v>
      </c>
      <c r="X2123" s="95" t="str">
        <f>Emissions!O2123</f>
        <v>LB</v>
      </c>
    </row>
    <row r="2124" spans="1:24" x14ac:dyDescent="0.3">
      <c r="A2124" s="91" t="str">
        <f>Emissions!A2124</f>
        <v>39159</v>
      </c>
      <c r="B2124" s="91" t="str">
        <f>Emissions!B2124</f>
        <v>39</v>
      </c>
      <c r="C2124" s="92" t="str">
        <f>Emissions!F2124</f>
        <v>OH</v>
      </c>
      <c r="D2124" s="92" t="str">
        <f>Emissions!C2124</f>
        <v>159</v>
      </c>
      <c r="E2124" s="91" t="str">
        <f>Emissions!D2124</f>
        <v>Union</v>
      </c>
      <c r="F2124" s="91" t="str">
        <f>Emissions!E2124</f>
        <v>County</v>
      </c>
      <c r="G2124" s="91">
        <v>2620030001</v>
      </c>
      <c r="H2124" s="91" t="s">
        <v>9455</v>
      </c>
      <c r="I2124" s="91" t="s">
        <v>9450</v>
      </c>
      <c r="J2124" s="91" t="s">
        <v>9453</v>
      </c>
      <c r="K2124" s="91">
        <v>2014</v>
      </c>
      <c r="L2124" s="91">
        <v>515</v>
      </c>
      <c r="M2124" s="91" t="s">
        <v>9451</v>
      </c>
      <c r="N2124" s="94">
        <f>Emissions!G2124</f>
        <v>0</v>
      </c>
      <c r="O2124" s="91" t="str">
        <f>Emissions!H2124</f>
        <v>TON</v>
      </c>
      <c r="P2124" s="93">
        <f>'Emissions Factor'!$B$2</f>
        <v>5.5099999999999998E-6</v>
      </c>
      <c r="Q2124" s="91" t="str">
        <f>Emissions!L2124</f>
        <v xml:space="preserve">LB </v>
      </c>
      <c r="R2124" s="91" t="str">
        <f>Emissions!M2124</f>
        <v>TON</v>
      </c>
      <c r="S2124" s="91" t="s">
        <v>9454</v>
      </c>
      <c r="T2124" s="91">
        <v>7439976</v>
      </c>
      <c r="U2124" s="91" t="s">
        <v>9452</v>
      </c>
      <c r="V2124" s="91">
        <v>8</v>
      </c>
      <c r="W2124" s="95">
        <f>Emissions!N2124</f>
        <v>0</v>
      </c>
      <c r="X2124" s="95" t="str">
        <f>Emissions!O2124</f>
        <v>LB</v>
      </c>
    </row>
    <row r="2125" spans="1:24" x14ac:dyDescent="0.3">
      <c r="A2125" s="91" t="str">
        <f>Emissions!A2125</f>
        <v>39161</v>
      </c>
      <c r="B2125" s="91" t="str">
        <f>Emissions!B2125</f>
        <v>39</v>
      </c>
      <c r="C2125" s="92" t="str">
        <f>Emissions!F2125</f>
        <v>OH</v>
      </c>
      <c r="D2125" s="92" t="str">
        <f>Emissions!C2125</f>
        <v>161</v>
      </c>
      <c r="E2125" s="91" t="str">
        <f>Emissions!D2125</f>
        <v>Van Wert</v>
      </c>
      <c r="F2125" s="91" t="str">
        <f>Emissions!E2125</f>
        <v>County</v>
      </c>
      <c r="G2125" s="91">
        <v>2620030001</v>
      </c>
      <c r="H2125" s="91" t="s">
        <v>9455</v>
      </c>
      <c r="I2125" s="91" t="s">
        <v>9450</v>
      </c>
      <c r="J2125" s="91" t="s">
        <v>9453</v>
      </c>
      <c r="K2125" s="91">
        <v>2014</v>
      </c>
      <c r="L2125" s="91">
        <v>515</v>
      </c>
      <c r="M2125" s="91" t="s">
        <v>9451</v>
      </c>
      <c r="N2125" s="94">
        <f>Emissions!G2125</f>
        <v>0</v>
      </c>
      <c r="O2125" s="91" t="str">
        <f>Emissions!H2125</f>
        <v>TON</v>
      </c>
      <c r="P2125" s="93">
        <f>'Emissions Factor'!$B$2</f>
        <v>5.5099999999999998E-6</v>
      </c>
      <c r="Q2125" s="91" t="str">
        <f>Emissions!L2125</f>
        <v xml:space="preserve">LB </v>
      </c>
      <c r="R2125" s="91" t="str">
        <f>Emissions!M2125</f>
        <v>TON</v>
      </c>
      <c r="S2125" s="91" t="s">
        <v>9454</v>
      </c>
      <c r="T2125" s="91">
        <v>7439976</v>
      </c>
      <c r="U2125" s="91" t="s">
        <v>9452</v>
      </c>
      <c r="V2125" s="91">
        <v>8</v>
      </c>
      <c r="W2125" s="95">
        <f>Emissions!N2125</f>
        <v>0</v>
      </c>
      <c r="X2125" s="95" t="str">
        <f>Emissions!O2125</f>
        <v>LB</v>
      </c>
    </row>
    <row r="2126" spans="1:24" x14ac:dyDescent="0.3">
      <c r="A2126" s="91" t="str">
        <f>Emissions!A2126</f>
        <v>39163</v>
      </c>
      <c r="B2126" s="91" t="str">
        <f>Emissions!B2126</f>
        <v>39</v>
      </c>
      <c r="C2126" s="92" t="str">
        <f>Emissions!F2126</f>
        <v>OH</v>
      </c>
      <c r="D2126" s="92" t="str">
        <f>Emissions!C2126</f>
        <v>163</v>
      </c>
      <c r="E2126" s="91" t="str">
        <f>Emissions!D2126</f>
        <v>Vinton</v>
      </c>
      <c r="F2126" s="91" t="str">
        <f>Emissions!E2126</f>
        <v>County</v>
      </c>
      <c r="G2126" s="91">
        <v>2620030001</v>
      </c>
      <c r="H2126" s="91" t="s">
        <v>9455</v>
      </c>
      <c r="I2126" s="91" t="s">
        <v>9450</v>
      </c>
      <c r="J2126" s="91" t="s">
        <v>9453</v>
      </c>
      <c r="K2126" s="91">
        <v>2014</v>
      </c>
      <c r="L2126" s="91">
        <v>515</v>
      </c>
      <c r="M2126" s="91" t="s">
        <v>9451</v>
      </c>
      <c r="N2126" s="94">
        <f>Emissions!G2126</f>
        <v>0</v>
      </c>
      <c r="O2126" s="91" t="str">
        <f>Emissions!H2126</f>
        <v>TON</v>
      </c>
      <c r="P2126" s="93">
        <f>'Emissions Factor'!$B$2</f>
        <v>5.5099999999999998E-6</v>
      </c>
      <c r="Q2126" s="91" t="str">
        <f>Emissions!L2126</f>
        <v xml:space="preserve">LB </v>
      </c>
      <c r="R2126" s="91" t="str">
        <f>Emissions!M2126</f>
        <v>TON</v>
      </c>
      <c r="S2126" s="91" t="s">
        <v>9454</v>
      </c>
      <c r="T2126" s="91">
        <v>7439976</v>
      </c>
      <c r="U2126" s="91" t="s">
        <v>9452</v>
      </c>
      <c r="V2126" s="91">
        <v>8</v>
      </c>
      <c r="W2126" s="95">
        <f>Emissions!N2126</f>
        <v>0</v>
      </c>
      <c r="X2126" s="95" t="str">
        <f>Emissions!O2126</f>
        <v>LB</v>
      </c>
    </row>
    <row r="2127" spans="1:24" x14ac:dyDescent="0.3">
      <c r="A2127" s="91" t="str">
        <f>Emissions!A2127</f>
        <v>39165</v>
      </c>
      <c r="B2127" s="91" t="str">
        <f>Emissions!B2127</f>
        <v>39</v>
      </c>
      <c r="C2127" s="92" t="str">
        <f>Emissions!F2127</f>
        <v>OH</v>
      </c>
      <c r="D2127" s="92" t="str">
        <f>Emissions!C2127</f>
        <v>165</v>
      </c>
      <c r="E2127" s="91" t="str">
        <f>Emissions!D2127</f>
        <v>Warren</v>
      </c>
      <c r="F2127" s="91" t="str">
        <f>Emissions!E2127</f>
        <v>County</v>
      </c>
      <c r="G2127" s="91">
        <v>2620030001</v>
      </c>
      <c r="H2127" s="91" t="s">
        <v>9455</v>
      </c>
      <c r="I2127" s="91" t="s">
        <v>9450</v>
      </c>
      <c r="J2127" s="91" t="s">
        <v>9453</v>
      </c>
      <c r="K2127" s="91">
        <v>2014</v>
      </c>
      <c r="L2127" s="91">
        <v>515</v>
      </c>
      <c r="M2127" s="91" t="s">
        <v>9451</v>
      </c>
      <c r="N2127" s="94">
        <f>Emissions!G2127</f>
        <v>0</v>
      </c>
      <c r="O2127" s="91" t="str">
        <f>Emissions!H2127</f>
        <v>TON</v>
      </c>
      <c r="P2127" s="93">
        <f>'Emissions Factor'!$B$2</f>
        <v>5.5099999999999998E-6</v>
      </c>
      <c r="Q2127" s="91" t="str">
        <f>Emissions!L2127</f>
        <v xml:space="preserve">LB </v>
      </c>
      <c r="R2127" s="91" t="str">
        <f>Emissions!M2127</f>
        <v>TON</v>
      </c>
      <c r="S2127" s="91" t="s">
        <v>9454</v>
      </c>
      <c r="T2127" s="91">
        <v>7439976</v>
      </c>
      <c r="U2127" s="91" t="s">
        <v>9452</v>
      </c>
      <c r="V2127" s="91">
        <v>8</v>
      </c>
      <c r="W2127" s="95">
        <f>Emissions!N2127</f>
        <v>0</v>
      </c>
      <c r="X2127" s="95" t="str">
        <f>Emissions!O2127</f>
        <v>LB</v>
      </c>
    </row>
    <row r="2128" spans="1:24" x14ac:dyDescent="0.3">
      <c r="A2128" s="91" t="str">
        <f>Emissions!A2128</f>
        <v>39167</v>
      </c>
      <c r="B2128" s="91" t="str">
        <f>Emissions!B2128</f>
        <v>39</v>
      </c>
      <c r="C2128" s="92" t="str">
        <f>Emissions!F2128</f>
        <v>OH</v>
      </c>
      <c r="D2128" s="92" t="str">
        <f>Emissions!C2128</f>
        <v>167</v>
      </c>
      <c r="E2128" s="91" t="str">
        <f>Emissions!D2128</f>
        <v>Washington</v>
      </c>
      <c r="F2128" s="91" t="str">
        <f>Emissions!E2128</f>
        <v>County</v>
      </c>
      <c r="G2128" s="91">
        <v>2620030001</v>
      </c>
      <c r="H2128" s="91" t="s">
        <v>9455</v>
      </c>
      <c r="I2128" s="91" t="s">
        <v>9450</v>
      </c>
      <c r="J2128" s="91" t="s">
        <v>9453</v>
      </c>
      <c r="K2128" s="91">
        <v>2014</v>
      </c>
      <c r="L2128" s="91">
        <v>515</v>
      </c>
      <c r="M2128" s="91" t="s">
        <v>9451</v>
      </c>
      <c r="N2128" s="94">
        <f>Emissions!G2128</f>
        <v>0</v>
      </c>
      <c r="O2128" s="91" t="str">
        <f>Emissions!H2128</f>
        <v>TON</v>
      </c>
      <c r="P2128" s="93">
        <f>'Emissions Factor'!$B$2</f>
        <v>5.5099999999999998E-6</v>
      </c>
      <c r="Q2128" s="91" t="str">
        <f>Emissions!L2128</f>
        <v xml:space="preserve">LB </v>
      </c>
      <c r="R2128" s="91" t="str">
        <f>Emissions!M2128</f>
        <v>TON</v>
      </c>
      <c r="S2128" s="91" t="s">
        <v>9454</v>
      </c>
      <c r="T2128" s="91">
        <v>7439976</v>
      </c>
      <c r="U2128" s="91" t="s">
        <v>9452</v>
      </c>
      <c r="V2128" s="91">
        <v>8</v>
      </c>
      <c r="W2128" s="95">
        <f>Emissions!N2128</f>
        <v>0</v>
      </c>
      <c r="X2128" s="95" t="str">
        <f>Emissions!O2128</f>
        <v>LB</v>
      </c>
    </row>
    <row r="2129" spans="1:24" x14ac:dyDescent="0.3">
      <c r="A2129" s="91" t="str">
        <f>Emissions!A2129</f>
        <v>39169</v>
      </c>
      <c r="B2129" s="91" t="str">
        <f>Emissions!B2129</f>
        <v>39</v>
      </c>
      <c r="C2129" s="92" t="str">
        <f>Emissions!F2129</f>
        <v>OH</v>
      </c>
      <c r="D2129" s="92" t="str">
        <f>Emissions!C2129</f>
        <v>169</v>
      </c>
      <c r="E2129" s="91" t="str">
        <f>Emissions!D2129</f>
        <v>Wayne</v>
      </c>
      <c r="F2129" s="91" t="str">
        <f>Emissions!E2129</f>
        <v>County</v>
      </c>
      <c r="G2129" s="91">
        <v>2620030001</v>
      </c>
      <c r="H2129" s="91" t="s">
        <v>9455</v>
      </c>
      <c r="I2129" s="91" t="s">
        <v>9450</v>
      </c>
      <c r="J2129" s="91" t="s">
        <v>9453</v>
      </c>
      <c r="K2129" s="91">
        <v>2014</v>
      </c>
      <c r="L2129" s="91">
        <v>515</v>
      </c>
      <c r="M2129" s="91" t="s">
        <v>9451</v>
      </c>
      <c r="N2129" s="94">
        <f>Emissions!G2129</f>
        <v>0</v>
      </c>
      <c r="O2129" s="91" t="str">
        <f>Emissions!H2129</f>
        <v>TON</v>
      </c>
      <c r="P2129" s="93">
        <f>'Emissions Factor'!$B$2</f>
        <v>5.5099999999999998E-6</v>
      </c>
      <c r="Q2129" s="91" t="str">
        <f>Emissions!L2129</f>
        <v xml:space="preserve">LB </v>
      </c>
      <c r="R2129" s="91" t="str">
        <f>Emissions!M2129</f>
        <v>TON</v>
      </c>
      <c r="S2129" s="91" t="s">
        <v>9454</v>
      </c>
      <c r="T2129" s="91">
        <v>7439976</v>
      </c>
      <c r="U2129" s="91" t="s">
        <v>9452</v>
      </c>
      <c r="V2129" s="91">
        <v>8</v>
      </c>
      <c r="W2129" s="95">
        <f>Emissions!N2129</f>
        <v>0</v>
      </c>
      <c r="X2129" s="95" t="str">
        <f>Emissions!O2129</f>
        <v>LB</v>
      </c>
    </row>
    <row r="2130" spans="1:24" x14ac:dyDescent="0.3">
      <c r="A2130" s="91" t="str">
        <f>Emissions!A2130</f>
        <v>39171</v>
      </c>
      <c r="B2130" s="91" t="str">
        <f>Emissions!B2130</f>
        <v>39</v>
      </c>
      <c r="C2130" s="92" t="str">
        <f>Emissions!F2130</f>
        <v>OH</v>
      </c>
      <c r="D2130" s="92" t="str">
        <f>Emissions!C2130</f>
        <v>171</v>
      </c>
      <c r="E2130" s="91" t="str">
        <f>Emissions!D2130</f>
        <v>Williams</v>
      </c>
      <c r="F2130" s="91" t="str">
        <f>Emissions!E2130</f>
        <v>County</v>
      </c>
      <c r="G2130" s="91">
        <v>2620030001</v>
      </c>
      <c r="H2130" s="91" t="s">
        <v>9455</v>
      </c>
      <c r="I2130" s="91" t="s">
        <v>9450</v>
      </c>
      <c r="J2130" s="91" t="s">
        <v>9453</v>
      </c>
      <c r="K2130" s="91">
        <v>2014</v>
      </c>
      <c r="L2130" s="91">
        <v>515</v>
      </c>
      <c r="M2130" s="91" t="s">
        <v>9451</v>
      </c>
      <c r="N2130" s="94">
        <f>Emissions!G2130</f>
        <v>83739.4130434783</v>
      </c>
      <c r="O2130" s="91" t="str">
        <f>Emissions!H2130</f>
        <v>TON</v>
      </c>
      <c r="P2130" s="93">
        <f>'Emissions Factor'!$B$2</f>
        <v>5.5099999999999998E-6</v>
      </c>
      <c r="Q2130" s="91" t="str">
        <f>Emissions!L2130</f>
        <v xml:space="preserve">LB </v>
      </c>
      <c r="R2130" s="91" t="str">
        <f>Emissions!M2130</f>
        <v>TON</v>
      </c>
      <c r="S2130" s="91" t="s">
        <v>9454</v>
      </c>
      <c r="T2130" s="91">
        <v>7439976</v>
      </c>
      <c r="U2130" s="91" t="s">
        <v>9452</v>
      </c>
      <c r="V2130" s="91">
        <v>8</v>
      </c>
      <c r="W2130" s="95">
        <f>Emissions!N2130</f>
        <v>0.4614041658695654</v>
      </c>
      <c r="X2130" s="95" t="str">
        <f>Emissions!O2130</f>
        <v>LB</v>
      </c>
    </row>
    <row r="2131" spans="1:24" x14ac:dyDescent="0.3">
      <c r="A2131" s="91" t="str">
        <f>Emissions!A2131</f>
        <v>39173</v>
      </c>
      <c r="B2131" s="91" t="str">
        <f>Emissions!B2131</f>
        <v>39</v>
      </c>
      <c r="C2131" s="92" t="str">
        <f>Emissions!F2131</f>
        <v>OH</v>
      </c>
      <c r="D2131" s="92" t="str">
        <f>Emissions!C2131</f>
        <v>173</v>
      </c>
      <c r="E2131" s="91" t="str">
        <f>Emissions!D2131</f>
        <v>Wood</v>
      </c>
      <c r="F2131" s="91" t="str">
        <f>Emissions!E2131</f>
        <v>County</v>
      </c>
      <c r="G2131" s="91">
        <v>2620030001</v>
      </c>
      <c r="H2131" s="91" t="s">
        <v>9455</v>
      </c>
      <c r="I2131" s="91" t="s">
        <v>9450</v>
      </c>
      <c r="J2131" s="91" t="s">
        <v>9453</v>
      </c>
      <c r="K2131" s="91">
        <v>2014</v>
      </c>
      <c r="L2131" s="91">
        <v>515</v>
      </c>
      <c r="M2131" s="91" t="s">
        <v>9451</v>
      </c>
      <c r="N2131" s="94">
        <f>Emissions!G2131</f>
        <v>318970.86821705394</v>
      </c>
      <c r="O2131" s="91" t="str">
        <f>Emissions!H2131</f>
        <v>TON</v>
      </c>
      <c r="P2131" s="93">
        <f>'Emissions Factor'!$B$2</f>
        <v>5.5099999999999998E-6</v>
      </c>
      <c r="Q2131" s="91" t="str">
        <f>Emissions!L2131</f>
        <v xml:space="preserve">LB </v>
      </c>
      <c r="R2131" s="91" t="str">
        <f>Emissions!M2131</f>
        <v>TON</v>
      </c>
      <c r="S2131" s="91" t="s">
        <v>9454</v>
      </c>
      <c r="T2131" s="91">
        <v>7439976</v>
      </c>
      <c r="U2131" s="91" t="s">
        <v>9452</v>
      </c>
      <c r="V2131" s="91">
        <v>8</v>
      </c>
      <c r="W2131" s="95">
        <f>Emissions!N2131</f>
        <v>1.7575294838759672</v>
      </c>
      <c r="X2131" s="95" t="str">
        <f>Emissions!O2131</f>
        <v>LB</v>
      </c>
    </row>
    <row r="2132" spans="1:24" x14ac:dyDescent="0.3">
      <c r="A2132" s="91" t="str">
        <f>Emissions!A2132</f>
        <v>39175</v>
      </c>
      <c r="B2132" s="91" t="str">
        <f>Emissions!B2132</f>
        <v>39</v>
      </c>
      <c r="C2132" s="92" t="str">
        <f>Emissions!F2132</f>
        <v>OH</v>
      </c>
      <c r="D2132" s="92" t="str">
        <f>Emissions!C2132</f>
        <v>175</v>
      </c>
      <c r="E2132" s="91" t="str">
        <f>Emissions!D2132</f>
        <v>Wyandot</v>
      </c>
      <c r="F2132" s="91" t="str">
        <f>Emissions!E2132</f>
        <v>County</v>
      </c>
      <c r="G2132" s="91">
        <v>2620030001</v>
      </c>
      <c r="H2132" s="91" t="s">
        <v>9455</v>
      </c>
      <c r="I2132" s="91" t="s">
        <v>9450</v>
      </c>
      <c r="J2132" s="91" t="s">
        <v>9453</v>
      </c>
      <c r="K2132" s="91">
        <v>2014</v>
      </c>
      <c r="L2132" s="91">
        <v>515</v>
      </c>
      <c r="M2132" s="91" t="s">
        <v>9451</v>
      </c>
      <c r="N2132" s="94">
        <f>Emissions!G2132</f>
        <v>88860</v>
      </c>
      <c r="O2132" s="91" t="str">
        <f>Emissions!H2132</f>
        <v>TON</v>
      </c>
      <c r="P2132" s="93">
        <f>'Emissions Factor'!$B$2</f>
        <v>5.5099999999999998E-6</v>
      </c>
      <c r="Q2132" s="91" t="str">
        <f>Emissions!L2132</f>
        <v xml:space="preserve">LB </v>
      </c>
      <c r="R2132" s="91" t="str">
        <f>Emissions!M2132</f>
        <v>TON</v>
      </c>
      <c r="S2132" s="91" t="s">
        <v>9454</v>
      </c>
      <c r="T2132" s="91">
        <v>7439976</v>
      </c>
      <c r="U2132" s="91" t="s">
        <v>9452</v>
      </c>
      <c r="V2132" s="91">
        <v>8</v>
      </c>
      <c r="W2132" s="95">
        <f>Emissions!N2132</f>
        <v>0.48961859999999996</v>
      </c>
      <c r="X2132" s="95" t="str">
        <f>Emissions!O2132</f>
        <v>LB</v>
      </c>
    </row>
    <row r="2133" spans="1:24" x14ac:dyDescent="0.3">
      <c r="A2133" s="91" t="str">
        <f>Emissions!A2133</f>
        <v>40001</v>
      </c>
      <c r="B2133" s="91" t="str">
        <f>Emissions!B2133</f>
        <v>40</v>
      </c>
      <c r="C2133" s="92" t="str">
        <f>Emissions!F2133</f>
        <v>OK</v>
      </c>
      <c r="D2133" s="92" t="str">
        <f>Emissions!C2133</f>
        <v>001</v>
      </c>
      <c r="E2133" s="91" t="str">
        <f>Emissions!D2133</f>
        <v>Adair</v>
      </c>
      <c r="F2133" s="91" t="str">
        <f>Emissions!E2133</f>
        <v>County</v>
      </c>
      <c r="G2133" s="91">
        <v>2620030001</v>
      </c>
      <c r="H2133" s="91" t="s">
        <v>9455</v>
      </c>
      <c r="I2133" s="91" t="s">
        <v>9450</v>
      </c>
      <c r="J2133" s="91" t="s">
        <v>9453</v>
      </c>
      <c r="K2133" s="91">
        <v>2014</v>
      </c>
      <c r="L2133" s="91">
        <v>515</v>
      </c>
      <c r="M2133" s="91" t="s">
        <v>9451</v>
      </c>
      <c r="N2133" s="94">
        <f>Emissions!G2133</f>
        <v>0</v>
      </c>
      <c r="O2133" s="91" t="str">
        <f>Emissions!H2133</f>
        <v>TON</v>
      </c>
      <c r="P2133" s="93">
        <f>'Emissions Factor'!$B$2</f>
        <v>5.5099999999999998E-6</v>
      </c>
      <c r="Q2133" s="91" t="str">
        <f>Emissions!L2133</f>
        <v xml:space="preserve">LB </v>
      </c>
      <c r="R2133" s="91" t="str">
        <f>Emissions!M2133</f>
        <v>TON</v>
      </c>
      <c r="S2133" s="91" t="s">
        <v>9454</v>
      </c>
      <c r="T2133" s="91">
        <v>7439976</v>
      </c>
      <c r="U2133" s="91" t="s">
        <v>9452</v>
      </c>
      <c r="V2133" s="91">
        <v>8</v>
      </c>
      <c r="W2133" s="95">
        <f>Emissions!N2133</f>
        <v>0</v>
      </c>
      <c r="X2133" s="95" t="str">
        <f>Emissions!O2133</f>
        <v>LB</v>
      </c>
    </row>
    <row r="2134" spans="1:24" x14ac:dyDescent="0.3">
      <c r="A2134" s="91" t="str">
        <f>Emissions!A2134</f>
        <v>40003</v>
      </c>
      <c r="B2134" s="91" t="str">
        <f>Emissions!B2134</f>
        <v>40</v>
      </c>
      <c r="C2134" s="92" t="str">
        <f>Emissions!F2134</f>
        <v>OK</v>
      </c>
      <c r="D2134" s="92" t="str">
        <f>Emissions!C2134</f>
        <v>003</v>
      </c>
      <c r="E2134" s="91" t="str">
        <f>Emissions!D2134</f>
        <v>Alfalfa</v>
      </c>
      <c r="F2134" s="91" t="str">
        <f>Emissions!E2134</f>
        <v>County</v>
      </c>
      <c r="G2134" s="91">
        <v>2620030001</v>
      </c>
      <c r="H2134" s="91" t="s">
        <v>9455</v>
      </c>
      <c r="I2134" s="91" t="s">
        <v>9450</v>
      </c>
      <c r="J2134" s="91" t="s">
        <v>9453</v>
      </c>
      <c r="K2134" s="91">
        <v>2014</v>
      </c>
      <c r="L2134" s="91">
        <v>515</v>
      </c>
      <c r="M2134" s="91" t="s">
        <v>9451</v>
      </c>
      <c r="N2134" s="94">
        <f>Emissions!G2134</f>
        <v>0</v>
      </c>
      <c r="O2134" s="91" t="str">
        <f>Emissions!H2134</f>
        <v>TON</v>
      </c>
      <c r="P2134" s="93">
        <f>'Emissions Factor'!$B$2</f>
        <v>5.5099999999999998E-6</v>
      </c>
      <c r="Q2134" s="91" t="str">
        <f>Emissions!L2134</f>
        <v xml:space="preserve">LB </v>
      </c>
      <c r="R2134" s="91" t="str">
        <f>Emissions!M2134</f>
        <v>TON</v>
      </c>
      <c r="S2134" s="91" t="s">
        <v>9454</v>
      </c>
      <c r="T2134" s="91">
        <v>7439976</v>
      </c>
      <c r="U2134" s="91" t="s">
        <v>9452</v>
      </c>
      <c r="V2134" s="91">
        <v>8</v>
      </c>
      <c r="W2134" s="95">
        <f>Emissions!N2134</f>
        <v>0</v>
      </c>
      <c r="X2134" s="95" t="str">
        <f>Emissions!O2134</f>
        <v>LB</v>
      </c>
    </row>
    <row r="2135" spans="1:24" x14ac:dyDescent="0.3">
      <c r="A2135" s="91" t="str">
        <f>Emissions!A2135</f>
        <v>40005</v>
      </c>
      <c r="B2135" s="91" t="str">
        <f>Emissions!B2135</f>
        <v>40</v>
      </c>
      <c r="C2135" s="92" t="str">
        <f>Emissions!F2135</f>
        <v>OK</v>
      </c>
      <c r="D2135" s="92" t="str">
        <f>Emissions!C2135</f>
        <v>005</v>
      </c>
      <c r="E2135" s="91" t="str">
        <f>Emissions!D2135</f>
        <v>Atoka</v>
      </c>
      <c r="F2135" s="91" t="str">
        <f>Emissions!E2135</f>
        <v>County</v>
      </c>
      <c r="G2135" s="91">
        <v>2620030001</v>
      </c>
      <c r="H2135" s="91" t="s">
        <v>9455</v>
      </c>
      <c r="I2135" s="91" t="s">
        <v>9450</v>
      </c>
      <c r="J2135" s="91" t="s">
        <v>9453</v>
      </c>
      <c r="K2135" s="91">
        <v>2014</v>
      </c>
      <c r="L2135" s="91">
        <v>515</v>
      </c>
      <c r="M2135" s="91" t="s">
        <v>9451</v>
      </c>
      <c r="N2135" s="94">
        <f>Emissions!G2135</f>
        <v>0</v>
      </c>
      <c r="O2135" s="91" t="str">
        <f>Emissions!H2135</f>
        <v>TON</v>
      </c>
      <c r="P2135" s="93">
        <f>'Emissions Factor'!$B$2</f>
        <v>5.5099999999999998E-6</v>
      </c>
      <c r="Q2135" s="91" t="str">
        <f>Emissions!L2135</f>
        <v xml:space="preserve">LB </v>
      </c>
      <c r="R2135" s="91" t="str">
        <f>Emissions!M2135</f>
        <v>TON</v>
      </c>
      <c r="S2135" s="91" t="s">
        <v>9454</v>
      </c>
      <c r="T2135" s="91">
        <v>7439976</v>
      </c>
      <c r="U2135" s="91" t="s">
        <v>9452</v>
      </c>
      <c r="V2135" s="91">
        <v>8</v>
      </c>
      <c r="W2135" s="95">
        <f>Emissions!N2135</f>
        <v>0</v>
      </c>
      <c r="X2135" s="95" t="str">
        <f>Emissions!O2135</f>
        <v>LB</v>
      </c>
    </row>
    <row r="2136" spans="1:24" x14ac:dyDescent="0.3">
      <c r="A2136" s="91" t="str">
        <f>Emissions!A2136</f>
        <v>40007</v>
      </c>
      <c r="B2136" s="91" t="str">
        <f>Emissions!B2136</f>
        <v>40</v>
      </c>
      <c r="C2136" s="92" t="str">
        <f>Emissions!F2136</f>
        <v>OK</v>
      </c>
      <c r="D2136" s="92" t="str">
        <f>Emissions!C2136</f>
        <v>007</v>
      </c>
      <c r="E2136" s="91" t="str">
        <f>Emissions!D2136</f>
        <v>Beaver</v>
      </c>
      <c r="F2136" s="91" t="str">
        <f>Emissions!E2136</f>
        <v>County</v>
      </c>
      <c r="G2136" s="91">
        <v>2620030001</v>
      </c>
      <c r="H2136" s="91" t="s">
        <v>9455</v>
      </c>
      <c r="I2136" s="91" t="s">
        <v>9450</v>
      </c>
      <c r="J2136" s="91" t="s">
        <v>9453</v>
      </c>
      <c r="K2136" s="91">
        <v>2014</v>
      </c>
      <c r="L2136" s="91">
        <v>515</v>
      </c>
      <c r="M2136" s="91" t="s">
        <v>9451</v>
      </c>
      <c r="N2136" s="94">
        <f>Emissions!G2136</f>
        <v>0</v>
      </c>
      <c r="O2136" s="91" t="str">
        <f>Emissions!H2136</f>
        <v>TON</v>
      </c>
      <c r="P2136" s="93">
        <f>'Emissions Factor'!$B$2</f>
        <v>5.5099999999999998E-6</v>
      </c>
      <c r="Q2136" s="91" t="str">
        <f>Emissions!L2136</f>
        <v xml:space="preserve">LB </v>
      </c>
      <c r="R2136" s="91" t="str">
        <f>Emissions!M2136</f>
        <v>TON</v>
      </c>
      <c r="S2136" s="91" t="s">
        <v>9454</v>
      </c>
      <c r="T2136" s="91">
        <v>7439976</v>
      </c>
      <c r="U2136" s="91" t="s">
        <v>9452</v>
      </c>
      <c r="V2136" s="91">
        <v>8</v>
      </c>
      <c r="W2136" s="95">
        <f>Emissions!N2136</f>
        <v>0</v>
      </c>
      <c r="X2136" s="95" t="str">
        <f>Emissions!O2136</f>
        <v>LB</v>
      </c>
    </row>
    <row r="2137" spans="1:24" x14ac:dyDescent="0.3">
      <c r="A2137" s="91" t="str">
        <f>Emissions!A2137</f>
        <v>40009</v>
      </c>
      <c r="B2137" s="91" t="str">
        <f>Emissions!B2137</f>
        <v>40</v>
      </c>
      <c r="C2137" s="92" t="str">
        <f>Emissions!F2137</f>
        <v>OK</v>
      </c>
      <c r="D2137" s="92" t="str">
        <f>Emissions!C2137</f>
        <v>009</v>
      </c>
      <c r="E2137" s="91" t="str">
        <f>Emissions!D2137</f>
        <v>Beckham</v>
      </c>
      <c r="F2137" s="91" t="str">
        <f>Emissions!E2137</f>
        <v>County</v>
      </c>
      <c r="G2137" s="91">
        <v>2620030001</v>
      </c>
      <c r="H2137" s="91" t="s">
        <v>9455</v>
      </c>
      <c r="I2137" s="91" t="s">
        <v>9450</v>
      </c>
      <c r="J2137" s="91" t="s">
        <v>9453</v>
      </c>
      <c r="K2137" s="91">
        <v>2014</v>
      </c>
      <c r="L2137" s="91">
        <v>515</v>
      </c>
      <c r="M2137" s="91" t="s">
        <v>9451</v>
      </c>
      <c r="N2137" s="94">
        <f>Emissions!G2137</f>
        <v>0</v>
      </c>
      <c r="O2137" s="91" t="str">
        <f>Emissions!H2137</f>
        <v>TON</v>
      </c>
      <c r="P2137" s="93">
        <f>'Emissions Factor'!$B$2</f>
        <v>5.5099999999999998E-6</v>
      </c>
      <c r="Q2137" s="91" t="str">
        <f>Emissions!L2137</f>
        <v xml:space="preserve">LB </v>
      </c>
      <c r="R2137" s="91" t="str">
        <f>Emissions!M2137</f>
        <v>TON</v>
      </c>
      <c r="S2137" s="91" t="s">
        <v>9454</v>
      </c>
      <c r="T2137" s="91">
        <v>7439976</v>
      </c>
      <c r="U2137" s="91" t="s">
        <v>9452</v>
      </c>
      <c r="V2137" s="91">
        <v>8</v>
      </c>
      <c r="W2137" s="95">
        <f>Emissions!N2137</f>
        <v>0</v>
      </c>
      <c r="X2137" s="95" t="str">
        <f>Emissions!O2137</f>
        <v>LB</v>
      </c>
    </row>
    <row r="2138" spans="1:24" x14ac:dyDescent="0.3">
      <c r="A2138" s="91" t="str">
        <f>Emissions!A2138</f>
        <v>40011</v>
      </c>
      <c r="B2138" s="91" t="str">
        <f>Emissions!B2138</f>
        <v>40</v>
      </c>
      <c r="C2138" s="92" t="str">
        <f>Emissions!F2138</f>
        <v>OK</v>
      </c>
      <c r="D2138" s="92" t="str">
        <f>Emissions!C2138</f>
        <v>011</v>
      </c>
      <c r="E2138" s="91" t="str">
        <f>Emissions!D2138</f>
        <v>Blaine</v>
      </c>
      <c r="F2138" s="91" t="str">
        <f>Emissions!E2138</f>
        <v>County</v>
      </c>
      <c r="G2138" s="91">
        <v>2620030001</v>
      </c>
      <c r="H2138" s="91" t="s">
        <v>9455</v>
      </c>
      <c r="I2138" s="91" t="s">
        <v>9450</v>
      </c>
      <c r="J2138" s="91" t="s">
        <v>9453</v>
      </c>
      <c r="K2138" s="91">
        <v>2014</v>
      </c>
      <c r="L2138" s="91">
        <v>515</v>
      </c>
      <c r="M2138" s="91" t="s">
        <v>9451</v>
      </c>
      <c r="N2138" s="94">
        <f>Emissions!G2138</f>
        <v>0</v>
      </c>
      <c r="O2138" s="91" t="str">
        <f>Emissions!H2138</f>
        <v>TON</v>
      </c>
      <c r="P2138" s="93">
        <f>'Emissions Factor'!$B$2</f>
        <v>5.5099999999999998E-6</v>
      </c>
      <c r="Q2138" s="91" t="str">
        <f>Emissions!L2138</f>
        <v xml:space="preserve">LB </v>
      </c>
      <c r="R2138" s="91" t="str">
        <f>Emissions!M2138</f>
        <v>TON</v>
      </c>
      <c r="S2138" s="91" t="s">
        <v>9454</v>
      </c>
      <c r="T2138" s="91">
        <v>7439976</v>
      </c>
      <c r="U2138" s="91" t="s">
        <v>9452</v>
      </c>
      <c r="V2138" s="91">
        <v>8</v>
      </c>
      <c r="W2138" s="95">
        <f>Emissions!N2138</f>
        <v>0</v>
      </c>
      <c r="X2138" s="95" t="str">
        <f>Emissions!O2138</f>
        <v>LB</v>
      </c>
    </row>
    <row r="2139" spans="1:24" x14ac:dyDescent="0.3">
      <c r="A2139" s="91" t="str">
        <f>Emissions!A2139</f>
        <v>40013</v>
      </c>
      <c r="B2139" s="91" t="str">
        <f>Emissions!B2139</f>
        <v>40</v>
      </c>
      <c r="C2139" s="92" t="str">
        <f>Emissions!F2139</f>
        <v>OK</v>
      </c>
      <c r="D2139" s="92" t="str">
        <f>Emissions!C2139</f>
        <v>013</v>
      </c>
      <c r="E2139" s="91" t="str">
        <f>Emissions!D2139</f>
        <v>Bryan</v>
      </c>
      <c r="F2139" s="91" t="str">
        <f>Emissions!E2139</f>
        <v>County</v>
      </c>
      <c r="G2139" s="91">
        <v>2620030001</v>
      </c>
      <c r="H2139" s="91" t="s">
        <v>9455</v>
      </c>
      <c r="I2139" s="91" t="s">
        <v>9450</v>
      </c>
      <c r="J2139" s="91" t="s">
        <v>9453</v>
      </c>
      <c r="K2139" s="91">
        <v>2014</v>
      </c>
      <c r="L2139" s="91">
        <v>515</v>
      </c>
      <c r="M2139" s="91" t="s">
        <v>9451</v>
      </c>
      <c r="N2139" s="94">
        <f>Emissions!G2139</f>
        <v>0</v>
      </c>
      <c r="O2139" s="91" t="str">
        <f>Emissions!H2139</f>
        <v>TON</v>
      </c>
      <c r="P2139" s="93">
        <f>'Emissions Factor'!$B$2</f>
        <v>5.5099999999999998E-6</v>
      </c>
      <c r="Q2139" s="91" t="str">
        <f>Emissions!L2139</f>
        <v xml:space="preserve">LB </v>
      </c>
      <c r="R2139" s="91" t="str">
        <f>Emissions!M2139</f>
        <v>TON</v>
      </c>
      <c r="S2139" s="91" t="s">
        <v>9454</v>
      </c>
      <c r="T2139" s="91">
        <v>7439976</v>
      </c>
      <c r="U2139" s="91" t="s">
        <v>9452</v>
      </c>
      <c r="V2139" s="91">
        <v>8</v>
      </c>
      <c r="W2139" s="95">
        <f>Emissions!N2139</f>
        <v>0</v>
      </c>
      <c r="X2139" s="95" t="str">
        <f>Emissions!O2139</f>
        <v>LB</v>
      </c>
    </row>
    <row r="2140" spans="1:24" x14ac:dyDescent="0.3">
      <c r="A2140" s="91" t="str">
        <f>Emissions!A2140</f>
        <v>40015</v>
      </c>
      <c r="B2140" s="91" t="str">
        <f>Emissions!B2140</f>
        <v>40</v>
      </c>
      <c r="C2140" s="92" t="str">
        <f>Emissions!F2140</f>
        <v>OK</v>
      </c>
      <c r="D2140" s="92" t="str">
        <f>Emissions!C2140</f>
        <v>015</v>
      </c>
      <c r="E2140" s="91" t="str">
        <f>Emissions!D2140</f>
        <v>Caddo</v>
      </c>
      <c r="F2140" s="91" t="str">
        <f>Emissions!E2140</f>
        <v>County</v>
      </c>
      <c r="G2140" s="91">
        <v>2620030001</v>
      </c>
      <c r="H2140" s="91" t="s">
        <v>9455</v>
      </c>
      <c r="I2140" s="91" t="s">
        <v>9450</v>
      </c>
      <c r="J2140" s="91" t="s">
        <v>9453</v>
      </c>
      <c r="K2140" s="91">
        <v>2014</v>
      </c>
      <c r="L2140" s="91">
        <v>515</v>
      </c>
      <c r="M2140" s="91" t="s">
        <v>9451</v>
      </c>
      <c r="N2140" s="94">
        <f>Emissions!G2140</f>
        <v>0</v>
      </c>
      <c r="O2140" s="91" t="str">
        <f>Emissions!H2140</f>
        <v>TON</v>
      </c>
      <c r="P2140" s="93">
        <f>'Emissions Factor'!$B$2</f>
        <v>5.5099999999999998E-6</v>
      </c>
      <c r="Q2140" s="91" t="str">
        <f>Emissions!L2140</f>
        <v xml:space="preserve">LB </v>
      </c>
      <c r="R2140" s="91" t="str">
        <f>Emissions!M2140</f>
        <v>TON</v>
      </c>
      <c r="S2140" s="91" t="s">
        <v>9454</v>
      </c>
      <c r="T2140" s="91">
        <v>7439976</v>
      </c>
      <c r="U2140" s="91" t="s">
        <v>9452</v>
      </c>
      <c r="V2140" s="91">
        <v>8</v>
      </c>
      <c r="W2140" s="95">
        <f>Emissions!N2140</f>
        <v>0</v>
      </c>
      <c r="X2140" s="95" t="str">
        <f>Emissions!O2140</f>
        <v>LB</v>
      </c>
    </row>
    <row r="2141" spans="1:24" x14ac:dyDescent="0.3">
      <c r="A2141" s="91" t="str">
        <f>Emissions!A2141</f>
        <v>40017</v>
      </c>
      <c r="B2141" s="91" t="str">
        <f>Emissions!B2141</f>
        <v>40</v>
      </c>
      <c r="C2141" s="92" t="str">
        <f>Emissions!F2141</f>
        <v>OK</v>
      </c>
      <c r="D2141" s="92" t="str">
        <f>Emissions!C2141</f>
        <v>017</v>
      </c>
      <c r="E2141" s="91" t="str">
        <f>Emissions!D2141</f>
        <v>Canadian</v>
      </c>
      <c r="F2141" s="91" t="str">
        <f>Emissions!E2141</f>
        <v>County</v>
      </c>
      <c r="G2141" s="91">
        <v>2620030001</v>
      </c>
      <c r="H2141" s="91" t="s">
        <v>9455</v>
      </c>
      <c r="I2141" s="91" t="s">
        <v>9450</v>
      </c>
      <c r="J2141" s="91" t="s">
        <v>9453</v>
      </c>
      <c r="K2141" s="91">
        <v>2014</v>
      </c>
      <c r="L2141" s="91">
        <v>515</v>
      </c>
      <c r="M2141" s="91" t="s">
        <v>9451</v>
      </c>
      <c r="N2141" s="94">
        <f>Emissions!G2141</f>
        <v>43902.439024390202</v>
      </c>
      <c r="O2141" s="91" t="str">
        <f>Emissions!H2141</f>
        <v>TON</v>
      </c>
      <c r="P2141" s="93">
        <f>'Emissions Factor'!$B$2</f>
        <v>5.5099999999999998E-6</v>
      </c>
      <c r="Q2141" s="91" t="str">
        <f>Emissions!L2141</f>
        <v xml:space="preserve">LB </v>
      </c>
      <c r="R2141" s="91" t="str">
        <f>Emissions!M2141</f>
        <v>TON</v>
      </c>
      <c r="S2141" s="91" t="s">
        <v>9454</v>
      </c>
      <c r="T2141" s="91">
        <v>7439976</v>
      </c>
      <c r="U2141" s="91" t="s">
        <v>9452</v>
      </c>
      <c r="V2141" s="91">
        <v>8</v>
      </c>
      <c r="W2141" s="95">
        <f>Emissions!N2141</f>
        <v>0.24190243902438999</v>
      </c>
      <c r="X2141" s="95" t="str">
        <f>Emissions!O2141</f>
        <v>LB</v>
      </c>
    </row>
    <row r="2142" spans="1:24" x14ac:dyDescent="0.3">
      <c r="A2142" s="91" t="str">
        <f>Emissions!A2142</f>
        <v>40019</v>
      </c>
      <c r="B2142" s="91" t="str">
        <f>Emissions!B2142</f>
        <v>40</v>
      </c>
      <c r="C2142" s="92" t="str">
        <f>Emissions!F2142</f>
        <v>OK</v>
      </c>
      <c r="D2142" s="92" t="str">
        <f>Emissions!C2142</f>
        <v>019</v>
      </c>
      <c r="E2142" s="91" t="str">
        <f>Emissions!D2142</f>
        <v>Carter</v>
      </c>
      <c r="F2142" s="91" t="str">
        <f>Emissions!E2142</f>
        <v>County</v>
      </c>
      <c r="G2142" s="91">
        <v>2620030001</v>
      </c>
      <c r="H2142" s="91" t="s">
        <v>9455</v>
      </c>
      <c r="I2142" s="91" t="s">
        <v>9450</v>
      </c>
      <c r="J2142" s="91" t="s">
        <v>9453</v>
      </c>
      <c r="K2142" s="91">
        <v>2014</v>
      </c>
      <c r="L2142" s="91">
        <v>515</v>
      </c>
      <c r="M2142" s="91" t="s">
        <v>9451</v>
      </c>
      <c r="N2142" s="94">
        <f>Emissions!G2142</f>
        <v>62162.162162162203</v>
      </c>
      <c r="O2142" s="91" t="str">
        <f>Emissions!H2142</f>
        <v>TON</v>
      </c>
      <c r="P2142" s="93">
        <f>'Emissions Factor'!$B$2</f>
        <v>5.5099999999999998E-6</v>
      </c>
      <c r="Q2142" s="91" t="str">
        <f>Emissions!L2142</f>
        <v xml:space="preserve">LB </v>
      </c>
      <c r="R2142" s="91" t="str">
        <f>Emissions!M2142</f>
        <v>TON</v>
      </c>
      <c r="S2142" s="91" t="s">
        <v>9454</v>
      </c>
      <c r="T2142" s="91">
        <v>7439976</v>
      </c>
      <c r="U2142" s="91" t="s">
        <v>9452</v>
      </c>
      <c r="V2142" s="91">
        <v>8</v>
      </c>
      <c r="W2142" s="95">
        <f>Emissions!N2142</f>
        <v>0.34251351351351372</v>
      </c>
      <c r="X2142" s="95" t="str">
        <f>Emissions!O2142</f>
        <v>LB</v>
      </c>
    </row>
    <row r="2143" spans="1:24" x14ac:dyDescent="0.3">
      <c r="A2143" s="91" t="str">
        <f>Emissions!A2143</f>
        <v>40021</v>
      </c>
      <c r="B2143" s="91" t="str">
        <f>Emissions!B2143</f>
        <v>40</v>
      </c>
      <c r="C2143" s="92" t="str">
        <f>Emissions!F2143</f>
        <v>OK</v>
      </c>
      <c r="D2143" s="92" t="str">
        <f>Emissions!C2143</f>
        <v>021</v>
      </c>
      <c r="E2143" s="91" t="str">
        <f>Emissions!D2143</f>
        <v>Cherokee</v>
      </c>
      <c r="F2143" s="91" t="str">
        <f>Emissions!E2143</f>
        <v>County</v>
      </c>
      <c r="G2143" s="91">
        <v>2620030001</v>
      </c>
      <c r="H2143" s="91" t="s">
        <v>9455</v>
      </c>
      <c r="I2143" s="91" t="s">
        <v>9450</v>
      </c>
      <c r="J2143" s="91" t="s">
        <v>9453</v>
      </c>
      <c r="K2143" s="91">
        <v>2014</v>
      </c>
      <c r="L2143" s="91">
        <v>515</v>
      </c>
      <c r="M2143" s="91" t="s">
        <v>9451</v>
      </c>
      <c r="N2143" s="94">
        <f>Emissions!G2143</f>
        <v>0</v>
      </c>
      <c r="O2143" s="91" t="str">
        <f>Emissions!H2143</f>
        <v>TON</v>
      </c>
      <c r="P2143" s="93">
        <f>'Emissions Factor'!$B$2</f>
        <v>5.5099999999999998E-6</v>
      </c>
      <c r="Q2143" s="91" t="str">
        <f>Emissions!L2143</f>
        <v xml:space="preserve">LB </v>
      </c>
      <c r="R2143" s="91" t="str">
        <f>Emissions!M2143</f>
        <v>TON</v>
      </c>
      <c r="S2143" s="91" t="s">
        <v>9454</v>
      </c>
      <c r="T2143" s="91">
        <v>7439976</v>
      </c>
      <c r="U2143" s="91" t="s">
        <v>9452</v>
      </c>
      <c r="V2143" s="91">
        <v>8</v>
      </c>
      <c r="W2143" s="95">
        <f>Emissions!N2143</f>
        <v>0</v>
      </c>
      <c r="X2143" s="95" t="str">
        <f>Emissions!O2143</f>
        <v>LB</v>
      </c>
    </row>
    <row r="2144" spans="1:24" x14ac:dyDescent="0.3">
      <c r="A2144" s="91" t="str">
        <f>Emissions!A2144</f>
        <v>40023</v>
      </c>
      <c r="B2144" s="91" t="str">
        <f>Emissions!B2144</f>
        <v>40</v>
      </c>
      <c r="C2144" s="92" t="str">
        <f>Emissions!F2144</f>
        <v>OK</v>
      </c>
      <c r="D2144" s="92" t="str">
        <f>Emissions!C2144</f>
        <v>023</v>
      </c>
      <c r="E2144" s="91" t="str">
        <f>Emissions!D2144</f>
        <v>Choctaw</v>
      </c>
      <c r="F2144" s="91" t="str">
        <f>Emissions!E2144</f>
        <v>County</v>
      </c>
      <c r="G2144" s="91">
        <v>2620030001</v>
      </c>
      <c r="H2144" s="91" t="s">
        <v>9455</v>
      </c>
      <c r="I2144" s="91" t="s">
        <v>9450</v>
      </c>
      <c r="J2144" s="91" t="s">
        <v>9453</v>
      </c>
      <c r="K2144" s="91">
        <v>2014</v>
      </c>
      <c r="L2144" s="91">
        <v>515</v>
      </c>
      <c r="M2144" s="91" t="s">
        <v>9451</v>
      </c>
      <c r="N2144" s="94">
        <f>Emissions!G2144</f>
        <v>0</v>
      </c>
      <c r="O2144" s="91" t="str">
        <f>Emissions!H2144</f>
        <v>TON</v>
      </c>
      <c r="P2144" s="93">
        <f>'Emissions Factor'!$B$2</f>
        <v>5.5099999999999998E-6</v>
      </c>
      <c r="Q2144" s="91" t="str">
        <f>Emissions!L2144</f>
        <v xml:space="preserve">LB </v>
      </c>
      <c r="R2144" s="91" t="str">
        <f>Emissions!M2144</f>
        <v>TON</v>
      </c>
      <c r="S2144" s="91" t="s">
        <v>9454</v>
      </c>
      <c r="T2144" s="91">
        <v>7439976</v>
      </c>
      <c r="U2144" s="91" t="s">
        <v>9452</v>
      </c>
      <c r="V2144" s="91">
        <v>8</v>
      </c>
      <c r="W2144" s="95">
        <f>Emissions!N2144</f>
        <v>0</v>
      </c>
      <c r="X2144" s="95" t="str">
        <f>Emissions!O2144</f>
        <v>LB</v>
      </c>
    </row>
    <row r="2145" spans="1:24" x14ac:dyDescent="0.3">
      <c r="A2145" s="91" t="str">
        <f>Emissions!A2145</f>
        <v>40025</v>
      </c>
      <c r="B2145" s="91" t="str">
        <f>Emissions!B2145</f>
        <v>40</v>
      </c>
      <c r="C2145" s="92" t="str">
        <f>Emissions!F2145</f>
        <v>OK</v>
      </c>
      <c r="D2145" s="92" t="str">
        <f>Emissions!C2145</f>
        <v>025</v>
      </c>
      <c r="E2145" s="91" t="str">
        <f>Emissions!D2145</f>
        <v>Cimarron</v>
      </c>
      <c r="F2145" s="91" t="str">
        <f>Emissions!E2145</f>
        <v>County</v>
      </c>
      <c r="G2145" s="91">
        <v>2620030001</v>
      </c>
      <c r="H2145" s="91" t="s">
        <v>9455</v>
      </c>
      <c r="I2145" s="91" t="s">
        <v>9450</v>
      </c>
      <c r="J2145" s="91" t="s">
        <v>9453</v>
      </c>
      <c r="K2145" s="91">
        <v>2014</v>
      </c>
      <c r="L2145" s="91">
        <v>515</v>
      </c>
      <c r="M2145" s="91" t="s">
        <v>9451</v>
      </c>
      <c r="N2145" s="94">
        <f>Emissions!G2145</f>
        <v>0</v>
      </c>
      <c r="O2145" s="91" t="str">
        <f>Emissions!H2145</f>
        <v>TON</v>
      </c>
      <c r="P2145" s="93">
        <f>'Emissions Factor'!$B$2</f>
        <v>5.5099999999999998E-6</v>
      </c>
      <c r="Q2145" s="91" t="str">
        <f>Emissions!L2145</f>
        <v xml:space="preserve">LB </v>
      </c>
      <c r="R2145" s="91" t="str">
        <f>Emissions!M2145</f>
        <v>TON</v>
      </c>
      <c r="S2145" s="91" t="s">
        <v>9454</v>
      </c>
      <c r="T2145" s="91">
        <v>7439976</v>
      </c>
      <c r="U2145" s="91" t="s">
        <v>9452</v>
      </c>
      <c r="V2145" s="91">
        <v>8</v>
      </c>
      <c r="W2145" s="95">
        <f>Emissions!N2145</f>
        <v>0</v>
      </c>
      <c r="X2145" s="95" t="str">
        <f>Emissions!O2145</f>
        <v>LB</v>
      </c>
    </row>
    <row r="2146" spans="1:24" x14ac:dyDescent="0.3">
      <c r="A2146" s="91" t="str">
        <f>Emissions!A2146</f>
        <v>40027</v>
      </c>
      <c r="B2146" s="91" t="str">
        <f>Emissions!B2146</f>
        <v>40</v>
      </c>
      <c r="C2146" s="92" t="str">
        <f>Emissions!F2146</f>
        <v>OK</v>
      </c>
      <c r="D2146" s="92" t="str">
        <f>Emissions!C2146</f>
        <v>027</v>
      </c>
      <c r="E2146" s="91" t="str">
        <f>Emissions!D2146</f>
        <v>Cleveland</v>
      </c>
      <c r="F2146" s="91" t="str">
        <f>Emissions!E2146</f>
        <v>County</v>
      </c>
      <c r="G2146" s="91">
        <v>2620030001</v>
      </c>
      <c r="H2146" s="91" t="s">
        <v>9455</v>
      </c>
      <c r="I2146" s="91" t="s">
        <v>9450</v>
      </c>
      <c r="J2146" s="91" t="s">
        <v>9453</v>
      </c>
      <c r="K2146" s="91">
        <v>2014</v>
      </c>
      <c r="L2146" s="91">
        <v>515</v>
      </c>
      <c r="M2146" s="91" t="s">
        <v>9451</v>
      </c>
      <c r="N2146" s="94">
        <f>Emissions!G2146</f>
        <v>0</v>
      </c>
      <c r="O2146" s="91" t="str">
        <f>Emissions!H2146</f>
        <v>TON</v>
      </c>
      <c r="P2146" s="93">
        <f>'Emissions Factor'!$B$2</f>
        <v>5.5099999999999998E-6</v>
      </c>
      <c r="Q2146" s="91" t="str">
        <f>Emissions!L2146</f>
        <v xml:space="preserve">LB </v>
      </c>
      <c r="R2146" s="91" t="str">
        <f>Emissions!M2146</f>
        <v>TON</v>
      </c>
      <c r="S2146" s="91" t="s">
        <v>9454</v>
      </c>
      <c r="T2146" s="91">
        <v>7439976</v>
      </c>
      <c r="U2146" s="91" t="s">
        <v>9452</v>
      </c>
      <c r="V2146" s="91">
        <v>8</v>
      </c>
      <c r="W2146" s="95">
        <f>Emissions!N2146</f>
        <v>0</v>
      </c>
      <c r="X2146" s="95" t="str">
        <f>Emissions!O2146</f>
        <v>LB</v>
      </c>
    </row>
    <row r="2147" spans="1:24" x14ac:dyDescent="0.3">
      <c r="A2147" s="91" t="str">
        <f>Emissions!A2147</f>
        <v>40029</v>
      </c>
      <c r="B2147" s="91" t="str">
        <f>Emissions!B2147</f>
        <v>40</v>
      </c>
      <c r="C2147" s="92" t="str">
        <f>Emissions!F2147</f>
        <v>OK</v>
      </c>
      <c r="D2147" s="92" t="str">
        <f>Emissions!C2147</f>
        <v>029</v>
      </c>
      <c r="E2147" s="91" t="str">
        <f>Emissions!D2147</f>
        <v>Coal</v>
      </c>
      <c r="F2147" s="91" t="str">
        <f>Emissions!E2147</f>
        <v>County</v>
      </c>
      <c r="G2147" s="91">
        <v>2620030001</v>
      </c>
      <c r="H2147" s="91" t="s">
        <v>9455</v>
      </c>
      <c r="I2147" s="91" t="s">
        <v>9450</v>
      </c>
      <c r="J2147" s="91" t="s">
        <v>9453</v>
      </c>
      <c r="K2147" s="91">
        <v>2014</v>
      </c>
      <c r="L2147" s="91">
        <v>515</v>
      </c>
      <c r="M2147" s="91" t="s">
        <v>9451</v>
      </c>
      <c r="N2147" s="94">
        <f>Emissions!G2147</f>
        <v>0</v>
      </c>
      <c r="O2147" s="91" t="str">
        <f>Emissions!H2147</f>
        <v>TON</v>
      </c>
      <c r="P2147" s="93">
        <f>'Emissions Factor'!$B$2</f>
        <v>5.5099999999999998E-6</v>
      </c>
      <c r="Q2147" s="91" t="str">
        <f>Emissions!L2147</f>
        <v xml:space="preserve">LB </v>
      </c>
      <c r="R2147" s="91" t="str">
        <f>Emissions!M2147</f>
        <v>TON</v>
      </c>
      <c r="S2147" s="91" t="s">
        <v>9454</v>
      </c>
      <c r="T2147" s="91">
        <v>7439976</v>
      </c>
      <c r="U2147" s="91" t="s">
        <v>9452</v>
      </c>
      <c r="V2147" s="91">
        <v>8</v>
      </c>
      <c r="W2147" s="95">
        <f>Emissions!N2147</f>
        <v>0</v>
      </c>
      <c r="X2147" s="95" t="str">
        <f>Emissions!O2147</f>
        <v>LB</v>
      </c>
    </row>
    <row r="2148" spans="1:24" x14ac:dyDescent="0.3">
      <c r="A2148" s="91" t="str">
        <f>Emissions!A2148</f>
        <v>40031</v>
      </c>
      <c r="B2148" s="91" t="str">
        <f>Emissions!B2148</f>
        <v>40</v>
      </c>
      <c r="C2148" s="92" t="str">
        <f>Emissions!F2148</f>
        <v>OK</v>
      </c>
      <c r="D2148" s="92" t="str">
        <f>Emissions!C2148</f>
        <v>031</v>
      </c>
      <c r="E2148" s="91" t="str">
        <f>Emissions!D2148</f>
        <v>Comanche</v>
      </c>
      <c r="F2148" s="91" t="str">
        <f>Emissions!E2148</f>
        <v>County</v>
      </c>
      <c r="G2148" s="91">
        <v>2620030001</v>
      </c>
      <c r="H2148" s="91" t="s">
        <v>9455</v>
      </c>
      <c r="I2148" s="91" t="s">
        <v>9450</v>
      </c>
      <c r="J2148" s="91" t="s">
        <v>9453</v>
      </c>
      <c r="K2148" s="91">
        <v>2014</v>
      </c>
      <c r="L2148" s="91">
        <v>515</v>
      </c>
      <c r="M2148" s="91" t="s">
        <v>9451</v>
      </c>
      <c r="N2148" s="94">
        <f>Emissions!G2148</f>
        <v>86046.511627907006</v>
      </c>
      <c r="O2148" s="91" t="str">
        <f>Emissions!H2148</f>
        <v>TON</v>
      </c>
      <c r="P2148" s="93">
        <f>'Emissions Factor'!$B$2</f>
        <v>5.5099999999999998E-6</v>
      </c>
      <c r="Q2148" s="91" t="str">
        <f>Emissions!L2148</f>
        <v xml:space="preserve">LB </v>
      </c>
      <c r="R2148" s="91" t="str">
        <f>Emissions!M2148</f>
        <v>TON</v>
      </c>
      <c r="S2148" s="91" t="s">
        <v>9454</v>
      </c>
      <c r="T2148" s="91">
        <v>7439976</v>
      </c>
      <c r="U2148" s="91" t="s">
        <v>9452</v>
      </c>
      <c r="V2148" s="91">
        <v>8</v>
      </c>
      <c r="W2148" s="95">
        <f>Emissions!N2148</f>
        <v>0.47411627906976761</v>
      </c>
      <c r="X2148" s="95" t="str">
        <f>Emissions!O2148</f>
        <v>LB</v>
      </c>
    </row>
    <row r="2149" spans="1:24" x14ac:dyDescent="0.3">
      <c r="A2149" s="91" t="str">
        <f>Emissions!A2149</f>
        <v>40033</v>
      </c>
      <c r="B2149" s="91" t="str">
        <f>Emissions!B2149</f>
        <v>40</v>
      </c>
      <c r="C2149" s="92" t="str">
        <f>Emissions!F2149</f>
        <v>OK</v>
      </c>
      <c r="D2149" s="92" t="str">
        <f>Emissions!C2149</f>
        <v>033</v>
      </c>
      <c r="E2149" s="91" t="str">
        <f>Emissions!D2149</f>
        <v>Cotton</v>
      </c>
      <c r="F2149" s="91" t="str">
        <f>Emissions!E2149</f>
        <v>County</v>
      </c>
      <c r="G2149" s="91">
        <v>2620030001</v>
      </c>
      <c r="H2149" s="91" t="s">
        <v>9455</v>
      </c>
      <c r="I2149" s="91" t="s">
        <v>9450</v>
      </c>
      <c r="J2149" s="91" t="s">
        <v>9453</v>
      </c>
      <c r="K2149" s="91">
        <v>2014</v>
      </c>
      <c r="L2149" s="91">
        <v>515</v>
      </c>
      <c r="M2149" s="91" t="s">
        <v>9451</v>
      </c>
      <c r="N2149" s="94">
        <f>Emissions!G2149</f>
        <v>0</v>
      </c>
      <c r="O2149" s="91" t="str">
        <f>Emissions!H2149</f>
        <v>TON</v>
      </c>
      <c r="P2149" s="93">
        <f>'Emissions Factor'!$B$2</f>
        <v>5.5099999999999998E-6</v>
      </c>
      <c r="Q2149" s="91" t="str">
        <f>Emissions!L2149</f>
        <v xml:space="preserve">LB </v>
      </c>
      <c r="R2149" s="91" t="str">
        <f>Emissions!M2149</f>
        <v>TON</v>
      </c>
      <c r="S2149" s="91" t="s">
        <v>9454</v>
      </c>
      <c r="T2149" s="91">
        <v>7439976</v>
      </c>
      <c r="U2149" s="91" t="s">
        <v>9452</v>
      </c>
      <c r="V2149" s="91">
        <v>8</v>
      </c>
      <c r="W2149" s="95">
        <f>Emissions!N2149</f>
        <v>0</v>
      </c>
      <c r="X2149" s="95" t="str">
        <f>Emissions!O2149</f>
        <v>LB</v>
      </c>
    </row>
    <row r="2150" spans="1:24" x14ac:dyDescent="0.3">
      <c r="A2150" s="91" t="str">
        <f>Emissions!A2150</f>
        <v>40035</v>
      </c>
      <c r="B2150" s="91" t="str">
        <f>Emissions!B2150</f>
        <v>40</v>
      </c>
      <c r="C2150" s="92" t="str">
        <f>Emissions!F2150</f>
        <v>OK</v>
      </c>
      <c r="D2150" s="92" t="str">
        <f>Emissions!C2150</f>
        <v>035</v>
      </c>
      <c r="E2150" s="91" t="str">
        <f>Emissions!D2150</f>
        <v>Craig</v>
      </c>
      <c r="F2150" s="91" t="str">
        <f>Emissions!E2150</f>
        <v>County</v>
      </c>
      <c r="G2150" s="91">
        <v>2620030001</v>
      </c>
      <c r="H2150" s="91" t="s">
        <v>9455</v>
      </c>
      <c r="I2150" s="91" t="s">
        <v>9450</v>
      </c>
      <c r="J2150" s="91" t="s">
        <v>9453</v>
      </c>
      <c r="K2150" s="91">
        <v>2014</v>
      </c>
      <c r="L2150" s="91">
        <v>515</v>
      </c>
      <c r="M2150" s="91" t="s">
        <v>9451</v>
      </c>
      <c r="N2150" s="94">
        <f>Emissions!G2150</f>
        <v>0</v>
      </c>
      <c r="O2150" s="91" t="str">
        <f>Emissions!H2150</f>
        <v>TON</v>
      </c>
      <c r="P2150" s="93">
        <f>'Emissions Factor'!$B$2</f>
        <v>5.5099999999999998E-6</v>
      </c>
      <c r="Q2150" s="91" t="str">
        <f>Emissions!L2150</f>
        <v xml:space="preserve">LB </v>
      </c>
      <c r="R2150" s="91" t="str">
        <f>Emissions!M2150</f>
        <v>TON</v>
      </c>
      <c r="S2150" s="91" t="s">
        <v>9454</v>
      </c>
      <c r="T2150" s="91">
        <v>7439976</v>
      </c>
      <c r="U2150" s="91" t="s">
        <v>9452</v>
      </c>
      <c r="V2150" s="91">
        <v>8</v>
      </c>
      <c r="W2150" s="95">
        <f>Emissions!N2150</f>
        <v>0</v>
      </c>
      <c r="X2150" s="95" t="str">
        <f>Emissions!O2150</f>
        <v>LB</v>
      </c>
    </row>
    <row r="2151" spans="1:24" x14ac:dyDescent="0.3">
      <c r="A2151" s="91" t="str">
        <f>Emissions!A2151</f>
        <v>40037</v>
      </c>
      <c r="B2151" s="91" t="str">
        <f>Emissions!B2151</f>
        <v>40</v>
      </c>
      <c r="C2151" s="92" t="str">
        <f>Emissions!F2151</f>
        <v>OK</v>
      </c>
      <c r="D2151" s="92" t="str">
        <f>Emissions!C2151</f>
        <v>037</v>
      </c>
      <c r="E2151" s="91" t="str">
        <f>Emissions!D2151</f>
        <v>Creek</v>
      </c>
      <c r="F2151" s="91" t="str">
        <f>Emissions!E2151</f>
        <v>County</v>
      </c>
      <c r="G2151" s="91">
        <v>2620030001</v>
      </c>
      <c r="H2151" s="91" t="s">
        <v>9455</v>
      </c>
      <c r="I2151" s="91" t="s">
        <v>9450</v>
      </c>
      <c r="J2151" s="91" t="s">
        <v>9453</v>
      </c>
      <c r="K2151" s="91">
        <v>2014</v>
      </c>
      <c r="L2151" s="91">
        <v>515</v>
      </c>
      <c r="M2151" s="91" t="s">
        <v>9451</v>
      </c>
      <c r="N2151" s="94">
        <f>Emissions!G2151</f>
        <v>0</v>
      </c>
      <c r="O2151" s="91" t="str">
        <f>Emissions!H2151</f>
        <v>TON</v>
      </c>
      <c r="P2151" s="93">
        <f>'Emissions Factor'!$B$2</f>
        <v>5.5099999999999998E-6</v>
      </c>
      <c r="Q2151" s="91" t="str">
        <f>Emissions!L2151</f>
        <v xml:space="preserve">LB </v>
      </c>
      <c r="R2151" s="91" t="str">
        <f>Emissions!M2151</f>
        <v>TON</v>
      </c>
      <c r="S2151" s="91" t="s">
        <v>9454</v>
      </c>
      <c r="T2151" s="91">
        <v>7439976</v>
      </c>
      <c r="U2151" s="91" t="s">
        <v>9452</v>
      </c>
      <c r="V2151" s="91">
        <v>8</v>
      </c>
      <c r="W2151" s="95">
        <f>Emissions!N2151</f>
        <v>0</v>
      </c>
      <c r="X2151" s="95" t="str">
        <f>Emissions!O2151</f>
        <v>LB</v>
      </c>
    </row>
    <row r="2152" spans="1:24" x14ac:dyDescent="0.3">
      <c r="A2152" s="91" t="str">
        <f>Emissions!A2152</f>
        <v>40039</v>
      </c>
      <c r="B2152" s="91" t="str">
        <f>Emissions!B2152</f>
        <v>40</v>
      </c>
      <c r="C2152" s="92" t="str">
        <f>Emissions!F2152</f>
        <v>OK</v>
      </c>
      <c r="D2152" s="92" t="str">
        <f>Emissions!C2152</f>
        <v>039</v>
      </c>
      <c r="E2152" s="91" t="str">
        <f>Emissions!D2152</f>
        <v>Custer</v>
      </c>
      <c r="F2152" s="91" t="str">
        <f>Emissions!E2152</f>
        <v>County</v>
      </c>
      <c r="G2152" s="91">
        <v>2620030001</v>
      </c>
      <c r="H2152" s="91" t="s">
        <v>9455</v>
      </c>
      <c r="I2152" s="91" t="s">
        <v>9450</v>
      </c>
      <c r="J2152" s="91" t="s">
        <v>9453</v>
      </c>
      <c r="K2152" s="91">
        <v>2014</v>
      </c>
      <c r="L2152" s="91">
        <v>515</v>
      </c>
      <c r="M2152" s="91" t="s">
        <v>9451</v>
      </c>
      <c r="N2152" s="94">
        <f>Emissions!G2152</f>
        <v>0</v>
      </c>
      <c r="O2152" s="91" t="str">
        <f>Emissions!H2152</f>
        <v>TON</v>
      </c>
      <c r="P2152" s="93">
        <f>'Emissions Factor'!$B$2</f>
        <v>5.5099999999999998E-6</v>
      </c>
      <c r="Q2152" s="91" t="str">
        <f>Emissions!L2152</f>
        <v xml:space="preserve">LB </v>
      </c>
      <c r="R2152" s="91" t="str">
        <f>Emissions!M2152</f>
        <v>TON</v>
      </c>
      <c r="S2152" s="91" t="s">
        <v>9454</v>
      </c>
      <c r="T2152" s="91">
        <v>7439976</v>
      </c>
      <c r="U2152" s="91" t="s">
        <v>9452</v>
      </c>
      <c r="V2152" s="91">
        <v>8</v>
      </c>
      <c r="W2152" s="95">
        <f>Emissions!N2152</f>
        <v>0</v>
      </c>
      <c r="X2152" s="95" t="str">
        <f>Emissions!O2152</f>
        <v>LB</v>
      </c>
    </row>
    <row r="2153" spans="1:24" x14ac:dyDescent="0.3">
      <c r="A2153" s="91" t="str">
        <f>Emissions!A2153</f>
        <v>40041</v>
      </c>
      <c r="B2153" s="91" t="str">
        <f>Emissions!B2153</f>
        <v>40</v>
      </c>
      <c r="C2153" s="92" t="str">
        <f>Emissions!F2153</f>
        <v>OK</v>
      </c>
      <c r="D2153" s="92" t="str">
        <f>Emissions!C2153</f>
        <v>041</v>
      </c>
      <c r="E2153" s="91" t="str">
        <f>Emissions!D2153</f>
        <v>Delaware</v>
      </c>
      <c r="F2153" s="91" t="str">
        <f>Emissions!E2153</f>
        <v>County</v>
      </c>
      <c r="G2153" s="91">
        <v>2620030001</v>
      </c>
      <c r="H2153" s="91" t="s">
        <v>9455</v>
      </c>
      <c r="I2153" s="91" t="s">
        <v>9450</v>
      </c>
      <c r="J2153" s="91" t="s">
        <v>9453</v>
      </c>
      <c r="K2153" s="91">
        <v>2014</v>
      </c>
      <c r="L2153" s="91">
        <v>515</v>
      </c>
      <c r="M2153" s="91" t="s">
        <v>9451</v>
      </c>
      <c r="N2153" s="94">
        <f>Emissions!G2153</f>
        <v>0</v>
      </c>
      <c r="O2153" s="91" t="str">
        <f>Emissions!H2153</f>
        <v>TON</v>
      </c>
      <c r="P2153" s="93">
        <f>'Emissions Factor'!$B$2</f>
        <v>5.5099999999999998E-6</v>
      </c>
      <c r="Q2153" s="91" t="str">
        <f>Emissions!L2153</f>
        <v xml:space="preserve">LB </v>
      </c>
      <c r="R2153" s="91" t="str">
        <f>Emissions!M2153</f>
        <v>TON</v>
      </c>
      <c r="S2153" s="91" t="s">
        <v>9454</v>
      </c>
      <c r="T2153" s="91">
        <v>7439976</v>
      </c>
      <c r="U2153" s="91" t="s">
        <v>9452</v>
      </c>
      <c r="V2153" s="91">
        <v>8</v>
      </c>
      <c r="W2153" s="95">
        <f>Emissions!N2153</f>
        <v>0</v>
      </c>
      <c r="X2153" s="95" t="str">
        <f>Emissions!O2153</f>
        <v>LB</v>
      </c>
    </row>
    <row r="2154" spans="1:24" x14ac:dyDescent="0.3">
      <c r="A2154" s="91" t="str">
        <f>Emissions!A2154</f>
        <v>40043</v>
      </c>
      <c r="B2154" s="91" t="str">
        <f>Emissions!B2154</f>
        <v>40</v>
      </c>
      <c r="C2154" s="92" t="str">
        <f>Emissions!F2154</f>
        <v>OK</v>
      </c>
      <c r="D2154" s="92" t="str">
        <f>Emissions!C2154</f>
        <v>043</v>
      </c>
      <c r="E2154" s="91" t="str">
        <f>Emissions!D2154</f>
        <v>Dewey</v>
      </c>
      <c r="F2154" s="91" t="str">
        <f>Emissions!E2154</f>
        <v>County</v>
      </c>
      <c r="G2154" s="91">
        <v>2620030001</v>
      </c>
      <c r="H2154" s="91" t="s">
        <v>9455</v>
      </c>
      <c r="I2154" s="91" t="s">
        <v>9450</v>
      </c>
      <c r="J2154" s="91" t="s">
        <v>9453</v>
      </c>
      <c r="K2154" s="91">
        <v>2014</v>
      </c>
      <c r="L2154" s="91">
        <v>515</v>
      </c>
      <c r="M2154" s="91" t="s">
        <v>9451</v>
      </c>
      <c r="N2154" s="94">
        <f>Emissions!G2154</f>
        <v>0</v>
      </c>
      <c r="O2154" s="91" t="str">
        <f>Emissions!H2154</f>
        <v>TON</v>
      </c>
      <c r="P2154" s="93">
        <f>'Emissions Factor'!$B$2</f>
        <v>5.5099999999999998E-6</v>
      </c>
      <c r="Q2154" s="91" t="str">
        <f>Emissions!L2154</f>
        <v xml:space="preserve">LB </v>
      </c>
      <c r="R2154" s="91" t="str">
        <f>Emissions!M2154</f>
        <v>TON</v>
      </c>
      <c r="S2154" s="91" t="s">
        <v>9454</v>
      </c>
      <c r="T2154" s="91">
        <v>7439976</v>
      </c>
      <c r="U2154" s="91" t="s">
        <v>9452</v>
      </c>
      <c r="V2154" s="91">
        <v>8</v>
      </c>
      <c r="W2154" s="95">
        <f>Emissions!N2154</f>
        <v>0</v>
      </c>
      <c r="X2154" s="95" t="str">
        <f>Emissions!O2154</f>
        <v>LB</v>
      </c>
    </row>
    <row r="2155" spans="1:24" x14ac:dyDescent="0.3">
      <c r="A2155" s="91" t="str">
        <f>Emissions!A2155</f>
        <v>40045</v>
      </c>
      <c r="B2155" s="91" t="str">
        <f>Emissions!B2155</f>
        <v>40</v>
      </c>
      <c r="C2155" s="92" t="str">
        <f>Emissions!F2155</f>
        <v>OK</v>
      </c>
      <c r="D2155" s="92" t="str">
        <f>Emissions!C2155</f>
        <v>045</v>
      </c>
      <c r="E2155" s="91" t="str">
        <f>Emissions!D2155</f>
        <v>Ellis</v>
      </c>
      <c r="F2155" s="91" t="str">
        <f>Emissions!E2155</f>
        <v>County</v>
      </c>
      <c r="G2155" s="91">
        <v>2620030001</v>
      </c>
      <c r="H2155" s="91" t="s">
        <v>9455</v>
      </c>
      <c r="I2155" s="91" t="s">
        <v>9450</v>
      </c>
      <c r="J2155" s="91" t="s">
        <v>9453</v>
      </c>
      <c r="K2155" s="91">
        <v>2014</v>
      </c>
      <c r="L2155" s="91">
        <v>515</v>
      </c>
      <c r="M2155" s="91" t="s">
        <v>9451</v>
      </c>
      <c r="N2155" s="94">
        <f>Emissions!G2155</f>
        <v>0</v>
      </c>
      <c r="O2155" s="91" t="str">
        <f>Emissions!H2155</f>
        <v>TON</v>
      </c>
      <c r="P2155" s="93">
        <f>'Emissions Factor'!$B$2</f>
        <v>5.5099999999999998E-6</v>
      </c>
      <c r="Q2155" s="91" t="str">
        <f>Emissions!L2155</f>
        <v xml:space="preserve">LB </v>
      </c>
      <c r="R2155" s="91" t="str">
        <f>Emissions!M2155</f>
        <v>TON</v>
      </c>
      <c r="S2155" s="91" t="s">
        <v>9454</v>
      </c>
      <c r="T2155" s="91">
        <v>7439976</v>
      </c>
      <c r="U2155" s="91" t="s">
        <v>9452</v>
      </c>
      <c r="V2155" s="91">
        <v>8</v>
      </c>
      <c r="W2155" s="95">
        <f>Emissions!N2155</f>
        <v>0</v>
      </c>
      <c r="X2155" s="95" t="str">
        <f>Emissions!O2155</f>
        <v>LB</v>
      </c>
    </row>
    <row r="2156" spans="1:24" x14ac:dyDescent="0.3">
      <c r="A2156" s="91" t="str">
        <f>Emissions!A2156</f>
        <v>40047</v>
      </c>
      <c r="B2156" s="91" t="str">
        <f>Emissions!B2156</f>
        <v>40</v>
      </c>
      <c r="C2156" s="92" t="str">
        <f>Emissions!F2156</f>
        <v>OK</v>
      </c>
      <c r="D2156" s="92" t="str">
        <f>Emissions!C2156</f>
        <v>047</v>
      </c>
      <c r="E2156" s="91" t="str">
        <f>Emissions!D2156</f>
        <v>Garfield</v>
      </c>
      <c r="F2156" s="91" t="str">
        <f>Emissions!E2156</f>
        <v>County</v>
      </c>
      <c r="G2156" s="91">
        <v>2620030001</v>
      </c>
      <c r="H2156" s="91" t="s">
        <v>9455</v>
      </c>
      <c r="I2156" s="91" t="s">
        <v>9450</v>
      </c>
      <c r="J2156" s="91" t="s">
        <v>9453</v>
      </c>
      <c r="K2156" s="91">
        <v>2014</v>
      </c>
      <c r="L2156" s="91">
        <v>515</v>
      </c>
      <c r="M2156" s="91" t="s">
        <v>9451</v>
      </c>
      <c r="N2156" s="94">
        <f>Emissions!G2156</f>
        <v>65412.962962963</v>
      </c>
      <c r="O2156" s="91" t="str">
        <f>Emissions!H2156</f>
        <v>TON</v>
      </c>
      <c r="P2156" s="93">
        <f>'Emissions Factor'!$B$2</f>
        <v>5.5099999999999998E-6</v>
      </c>
      <c r="Q2156" s="91" t="str">
        <f>Emissions!L2156</f>
        <v xml:space="preserve">LB </v>
      </c>
      <c r="R2156" s="91" t="str">
        <f>Emissions!M2156</f>
        <v>TON</v>
      </c>
      <c r="S2156" s="91" t="s">
        <v>9454</v>
      </c>
      <c r="T2156" s="91">
        <v>7439976</v>
      </c>
      <c r="U2156" s="91" t="s">
        <v>9452</v>
      </c>
      <c r="V2156" s="91">
        <v>8</v>
      </c>
      <c r="W2156" s="95">
        <f>Emissions!N2156</f>
        <v>0.36042542592592614</v>
      </c>
      <c r="X2156" s="95" t="str">
        <f>Emissions!O2156</f>
        <v>LB</v>
      </c>
    </row>
    <row r="2157" spans="1:24" x14ac:dyDescent="0.3">
      <c r="A2157" s="91" t="str">
        <f>Emissions!A2157</f>
        <v>40049</v>
      </c>
      <c r="B2157" s="91" t="str">
        <f>Emissions!B2157</f>
        <v>40</v>
      </c>
      <c r="C2157" s="92" t="str">
        <f>Emissions!F2157</f>
        <v>OK</v>
      </c>
      <c r="D2157" s="92" t="str">
        <f>Emissions!C2157</f>
        <v>049</v>
      </c>
      <c r="E2157" s="91" t="str">
        <f>Emissions!D2157</f>
        <v>Garvin</v>
      </c>
      <c r="F2157" s="91" t="str">
        <f>Emissions!E2157</f>
        <v>County</v>
      </c>
      <c r="G2157" s="91">
        <v>2620030001</v>
      </c>
      <c r="H2157" s="91" t="s">
        <v>9455</v>
      </c>
      <c r="I2157" s="91" t="s">
        <v>9450</v>
      </c>
      <c r="J2157" s="91" t="s">
        <v>9453</v>
      </c>
      <c r="K2157" s="91">
        <v>2014</v>
      </c>
      <c r="L2157" s="91">
        <v>515</v>
      </c>
      <c r="M2157" s="91" t="s">
        <v>9451</v>
      </c>
      <c r="N2157" s="94">
        <f>Emissions!G2157</f>
        <v>0</v>
      </c>
      <c r="O2157" s="91" t="str">
        <f>Emissions!H2157</f>
        <v>TON</v>
      </c>
      <c r="P2157" s="93">
        <f>'Emissions Factor'!$B$2</f>
        <v>5.5099999999999998E-6</v>
      </c>
      <c r="Q2157" s="91" t="str">
        <f>Emissions!L2157</f>
        <v xml:space="preserve">LB </v>
      </c>
      <c r="R2157" s="91" t="str">
        <f>Emissions!M2157</f>
        <v>TON</v>
      </c>
      <c r="S2157" s="91" t="s">
        <v>9454</v>
      </c>
      <c r="T2157" s="91">
        <v>7439976</v>
      </c>
      <c r="U2157" s="91" t="s">
        <v>9452</v>
      </c>
      <c r="V2157" s="91">
        <v>8</v>
      </c>
      <c r="W2157" s="95">
        <f>Emissions!N2157</f>
        <v>0</v>
      </c>
      <c r="X2157" s="95" t="str">
        <f>Emissions!O2157</f>
        <v>LB</v>
      </c>
    </row>
    <row r="2158" spans="1:24" x14ac:dyDescent="0.3">
      <c r="A2158" s="91" t="str">
        <f>Emissions!A2158</f>
        <v>40051</v>
      </c>
      <c r="B2158" s="91" t="str">
        <f>Emissions!B2158</f>
        <v>40</v>
      </c>
      <c r="C2158" s="92" t="str">
        <f>Emissions!F2158</f>
        <v>OK</v>
      </c>
      <c r="D2158" s="92" t="str">
        <f>Emissions!C2158</f>
        <v>051</v>
      </c>
      <c r="E2158" s="91" t="str">
        <f>Emissions!D2158</f>
        <v>Grady</v>
      </c>
      <c r="F2158" s="91" t="str">
        <f>Emissions!E2158</f>
        <v>County</v>
      </c>
      <c r="G2158" s="91">
        <v>2620030001</v>
      </c>
      <c r="H2158" s="91" t="s">
        <v>9455</v>
      </c>
      <c r="I2158" s="91" t="s">
        <v>9450</v>
      </c>
      <c r="J2158" s="91" t="s">
        <v>9453</v>
      </c>
      <c r="K2158" s="91">
        <v>2014</v>
      </c>
      <c r="L2158" s="91">
        <v>515</v>
      </c>
      <c r="M2158" s="91" t="s">
        <v>9451</v>
      </c>
      <c r="N2158" s="94">
        <f>Emissions!G2158</f>
        <v>42900</v>
      </c>
      <c r="O2158" s="91" t="str">
        <f>Emissions!H2158</f>
        <v>TON</v>
      </c>
      <c r="P2158" s="93">
        <f>'Emissions Factor'!$B$2</f>
        <v>5.5099999999999998E-6</v>
      </c>
      <c r="Q2158" s="91" t="str">
        <f>Emissions!L2158</f>
        <v xml:space="preserve">LB </v>
      </c>
      <c r="R2158" s="91" t="str">
        <f>Emissions!M2158</f>
        <v>TON</v>
      </c>
      <c r="S2158" s="91" t="s">
        <v>9454</v>
      </c>
      <c r="T2158" s="91">
        <v>7439976</v>
      </c>
      <c r="U2158" s="91" t="s">
        <v>9452</v>
      </c>
      <c r="V2158" s="91">
        <v>8</v>
      </c>
      <c r="W2158" s="95">
        <f>Emissions!N2158</f>
        <v>0.23637899999999998</v>
      </c>
      <c r="X2158" s="95" t="str">
        <f>Emissions!O2158</f>
        <v>LB</v>
      </c>
    </row>
    <row r="2159" spans="1:24" x14ac:dyDescent="0.3">
      <c r="A2159" s="91" t="str">
        <f>Emissions!A2159</f>
        <v>40053</v>
      </c>
      <c r="B2159" s="91" t="str">
        <f>Emissions!B2159</f>
        <v>40</v>
      </c>
      <c r="C2159" s="92" t="str">
        <f>Emissions!F2159</f>
        <v>OK</v>
      </c>
      <c r="D2159" s="92" t="str">
        <f>Emissions!C2159</f>
        <v>053</v>
      </c>
      <c r="E2159" s="91" t="str">
        <f>Emissions!D2159</f>
        <v>Grant</v>
      </c>
      <c r="F2159" s="91" t="str">
        <f>Emissions!E2159</f>
        <v>County</v>
      </c>
      <c r="G2159" s="91">
        <v>2620030001</v>
      </c>
      <c r="H2159" s="91" t="s">
        <v>9455</v>
      </c>
      <c r="I2159" s="91" t="s">
        <v>9450</v>
      </c>
      <c r="J2159" s="91" t="s">
        <v>9453</v>
      </c>
      <c r="K2159" s="91">
        <v>2014</v>
      </c>
      <c r="L2159" s="91">
        <v>515</v>
      </c>
      <c r="M2159" s="91" t="s">
        <v>9451</v>
      </c>
      <c r="N2159" s="94">
        <f>Emissions!G2159</f>
        <v>0</v>
      </c>
      <c r="O2159" s="91" t="str">
        <f>Emissions!H2159</f>
        <v>TON</v>
      </c>
      <c r="P2159" s="93">
        <f>'Emissions Factor'!$B$2</f>
        <v>5.5099999999999998E-6</v>
      </c>
      <c r="Q2159" s="91" t="str">
        <f>Emissions!L2159</f>
        <v xml:space="preserve">LB </v>
      </c>
      <c r="R2159" s="91" t="str">
        <f>Emissions!M2159</f>
        <v>TON</v>
      </c>
      <c r="S2159" s="91" t="s">
        <v>9454</v>
      </c>
      <c r="T2159" s="91">
        <v>7439976</v>
      </c>
      <c r="U2159" s="91" t="s">
        <v>9452</v>
      </c>
      <c r="V2159" s="91">
        <v>8</v>
      </c>
      <c r="W2159" s="95">
        <f>Emissions!N2159</f>
        <v>0</v>
      </c>
      <c r="X2159" s="95" t="str">
        <f>Emissions!O2159</f>
        <v>LB</v>
      </c>
    </row>
    <row r="2160" spans="1:24" x14ac:dyDescent="0.3">
      <c r="A2160" s="91" t="str">
        <f>Emissions!A2160</f>
        <v>40055</v>
      </c>
      <c r="B2160" s="91" t="str">
        <f>Emissions!B2160</f>
        <v>40</v>
      </c>
      <c r="C2160" s="92" t="str">
        <f>Emissions!F2160</f>
        <v>OK</v>
      </c>
      <c r="D2160" s="92" t="str">
        <f>Emissions!C2160</f>
        <v>055</v>
      </c>
      <c r="E2160" s="91" t="str">
        <f>Emissions!D2160</f>
        <v>Greer</v>
      </c>
      <c r="F2160" s="91" t="str">
        <f>Emissions!E2160</f>
        <v>County</v>
      </c>
      <c r="G2160" s="91">
        <v>2620030001</v>
      </c>
      <c r="H2160" s="91" t="s">
        <v>9455</v>
      </c>
      <c r="I2160" s="91" t="s">
        <v>9450</v>
      </c>
      <c r="J2160" s="91" t="s">
        <v>9453</v>
      </c>
      <c r="K2160" s="91">
        <v>2014</v>
      </c>
      <c r="L2160" s="91">
        <v>515</v>
      </c>
      <c r="M2160" s="91" t="s">
        <v>9451</v>
      </c>
      <c r="N2160" s="94">
        <f>Emissions!G2160</f>
        <v>0</v>
      </c>
      <c r="O2160" s="91" t="str">
        <f>Emissions!H2160</f>
        <v>TON</v>
      </c>
      <c r="P2160" s="93">
        <f>'Emissions Factor'!$B$2</f>
        <v>5.5099999999999998E-6</v>
      </c>
      <c r="Q2160" s="91" t="str">
        <f>Emissions!L2160</f>
        <v xml:space="preserve">LB </v>
      </c>
      <c r="R2160" s="91" t="str">
        <f>Emissions!M2160</f>
        <v>TON</v>
      </c>
      <c r="S2160" s="91" t="s">
        <v>9454</v>
      </c>
      <c r="T2160" s="91">
        <v>7439976</v>
      </c>
      <c r="U2160" s="91" t="s">
        <v>9452</v>
      </c>
      <c r="V2160" s="91">
        <v>8</v>
      </c>
      <c r="W2160" s="95">
        <f>Emissions!N2160</f>
        <v>0</v>
      </c>
      <c r="X2160" s="95" t="str">
        <f>Emissions!O2160</f>
        <v>LB</v>
      </c>
    </row>
    <row r="2161" spans="1:24" x14ac:dyDescent="0.3">
      <c r="A2161" s="91" t="str">
        <f>Emissions!A2161</f>
        <v>40057</v>
      </c>
      <c r="B2161" s="91" t="str">
        <f>Emissions!B2161</f>
        <v>40</v>
      </c>
      <c r="C2161" s="92" t="str">
        <f>Emissions!F2161</f>
        <v>OK</v>
      </c>
      <c r="D2161" s="92" t="str">
        <f>Emissions!C2161</f>
        <v>057</v>
      </c>
      <c r="E2161" s="91" t="str">
        <f>Emissions!D2161</f>
        <v>Harmon</v>
      </c>
      <c r="F2161" s="91" t="str">
        <f>Emissions!E2161</f>
        <v>County</v>
      </c>
      <c r="G2161" s="91">
        <v>2620030001</v>
      </c>
      <c r="H2161" s="91" t="s">
        <v>9455</v>
      </c>
      <c r="I2161" s="91" t="s">
        <v>9450</v>
      </c>
      <c r="J2161" s="91" t="s">
        <v>9453</v>
      </c>
      <c r="K2161" s="91">
        <v>2014</v>
      </c>
      <c r="L2161" s="91">
        <v>515</v>
      </c>
      <c r="M2161" s="91" t="s">
        <v>9451</v>
      </c>
      <c r="N2161" s="94">
        <f>Emissions!G2161</f>
        <v>0</v>
      </c>
      <c r="O2161" s="91" t="str">
        <f>Emissions!H2161</f>
        <v>TON</v>
      </c>
      <c r="P2161" s="93">
        <f>'Emissions Factor'!$B$2</f>
        <v>5.5099999999999998E-6</v>
      </c>
      <c r="Q2161" s="91" t="str">
        <f>Emissions!L2161</f>
        <v xml:space="preserve">LB </v>
      </c>
      <c r="R2161" s="91" t="str">
        <f>Emissions!M2161</f>
        <v>TON</v>
      </c>
      <c r="S2161" s="91" t="s">
        <v>9454</v>
      </c>
      <c r="T2161" s="91">
        <v>7439976</v>
      </c>
      <c r="U2161" s="91" t="s">
        <v>9452</v>
      </c>
      <c r="V2161" s="91">
        <v>8</v>
      </c>
      <c r="W2161" s="95">
        <f>Emissions!N2161</f>
        <v>0</v>
      </c>
      <c r="X2161" s="95" t="str">
        <f>Emissions!O2161</f>
        <v>LB</v>
      </c>
    </row>
    <row r="2162" spans="1:24" x14ac:dyDescent="0.3">
      <c r="A2162" s="91" t="str">
        <f>Emissions!A2162</f>
        <v>40059</v>
      </c>
      <c r="B2162" s="91" t="str">
        <f>Emissions!B2162</f>
        <v>40</v>
      </c>
      <c r="C2162" s="92" t="str">
        <f>Emissions!F2162</f>
        <v>OK</v>
      </c>
      <c r="D2162" s="92" t="str">
        <f>Emissions!C2162</f>
        <v>059</v>
      </c>
      <c r="E2162" s="91" t="str">
        <f>Emissions!D2162</f>
        <v>Harper</v>
      </c>
      <c r="F2162" s="91" t="str">
        <f>Emissions!E2162</f>
        <v>County</v>
      </c>
      <c r="G2162" s="91">
        <v>2620030001</v>
      </c>
      <c r="H2162" s="91" t="s">
        <v>9455</v>
      </c>
      <c r="I2162" s="91" t="s">
        <v>9450</v>
      </c>
      <c r="J2162" s="91" t="s">
        <v>9453</v>
      </c>
      <c r="K2162" s="91">
        <v>2014</v>
      </c>
      <c r="L2162" s="91">
        <v>515</v>
      </c>
      <c r="M2162" s="91" t="s">
        <v>9451</v>
      </c>
      <c r="N2162" s="94">
        <f>Emissions!G2162</f>
        <v>0</v>
      </c>
      <c r="O2162" s="91" t="str">
        <f>Emissions!H2162</f>
        <v>TON</v>
      </c>
      <c r="P2162" s="93">
        <f>'Emissions Factor'!$B$2</f>
        <v>5.5099999999999998E-6</v>
      </c>
      <c r="Q2162" s="91" t="str">
        <f>Emissions!L2162</f>
        <v xml:space="preserve">LB </v>
      </c>
      <c r="R2162" s="91" t="str">
        <f>Emissions!M2162</f>
        <v>TON</v>
      </c>
      <c r="S2162" s="91" t="s">
        <v>9454</v>
      </c>
      <c r="T2162" s="91">
        <v>7439976</v>
      </c>
      <c r="U2162" s="91" t="s">
        <v>9452</v>
      </c>
      <c r="V2162" s="91">
        <v>8</v>
      </c>
      <c r="W2162" s="95">
        <f>Emissions!N2162</f>
        <v>0</v>
      </c>
      <c r="X2162" s="95" t="str">
        <f>Emissions!O2162</f>
        <v>LB</v>
      </c>
    </row>
    <row r="2163" spans="1:24" x14ac:dyDescent="0.3">
      <c r="A2163" s="91" t="str">
        <f>Emissions!A2163</f>
        <v>40061</v>
      </c>
      <c r="B2163" s="91" t="str">
        <f>Emissions!B2163</f>
        <v>40</v>
      </c>
      <c r="C2163" s="92" t="str">
        <f>Emissions!F2163</f>
        <v>OK</v>
      </c>
      <c r="D2163" s="92" t="str">
        <f>Emissions!C2163</f>
        <v>061</v>
      </c>
      <c r="E2163" s="91" t="str">
        <f>Emissions!D2163</f>
        <v>Haskell</v>
      </c>
      <c r="F2163" s="91" t="str">
        <f>Emissions!E2163</f>
        <v>County</v>
      </c>
      <c r="G2163" s="91">
        <v>2620030001</v>
      </c>
      <c r="H2163" s="91" t="s">
        <v>9455</v>
      </c>
      <c r="I2163" s="91" t="s">
        <v>9450</v>
      </c>
      <c r="J2163" s="91" t="s">
        <v>9453</v>
      </c>
      <c r="K2163" s="91">
        <v>2014</v>
      </c>
      <c r="L2163" s="91">
        <v>515</v>
      </c>
      <c r="M2163" s="91" t="s">
        <v>9451</v>
      </c>
      <c r="N2163" s="94">
        <f>Emissions!G2163</f>
        <v>0</v>
      </c>
      <c r="O2163" s="91" t="str">
        <f>Emissions!H2163</f>
        <v>TON</v>
      </c>
      <c r="P2163" s="93">
        <f>'Emissions Factor'!$B$2</f>
        <v>5.5099999999999998E-6</v>
      </c>
      <c r="Q2163" s="91" t="str">
        <f>Emissions!L2163</f>
        <v xml:space="preserve">LB </v>
      </c>
      <c r="R2163" s="91" t="str">
        <f>Emissions!M2163</f>
        <v>TON</v>
      </c>
      <c r="S2163" s="91" t="s">
        <v>9454</v>
      </c>
      <c r="T2163" s="91">
        <v>7439976</v>
      </c>
      <c r="U2163" s="91" t="s">
        <v>9452</v>
      </c>
      <c r="V2163" s="91">
        <v>8</v>
      </c>
      <c r="W2163" s="95">
        <f>Emissions!N2163</f>
        <v>0</v>
      </c>
      <c r="X2163" s="95" t="str">
        <f>Emissions!O2163</f>
        <v>LB</v>
      </c>
    </row>
    <row r="2164" spans="1:24" x14ac:dyDescent="0.3">
      <c r="A2164" s="91" t="str">
        <f>Emissions!A2164</f>
        <v>40063</v>
      </c>
      <c r="B2164" s="91" t="str">
        <f>Emissions!B2164</f>
        <v>40</v>
      </c>
      <c r="C2164" s="92" t="str">
        <f>Emissions!F2164</f>
        <v>OK</v>
      </c>
      <c r="D2164" s="92" t="str">
        <f>Emissions!C2164</f>
        <v>063</v>
      </c>
      <c r="E2164" s="91" t="str">
        <f>Emissions!D2164</f>
        <v>Hughes</v>
      </c>
      <c r="F2164" s="91" t="str">
        <f>Emissions!E2164</f>
        <v>County</v>
      </c>
      <c r="G2164" s="91">
        <v>2620030001</v>
      </c>
      <c r="H2164" s="91" t="s">
        <v>9455</v>
      </c>
      <c r="I2164" s="91" t="s">
        <v>9450</v>
      </c>
      <c r="J2164" s="91" t="s">
        <v>9453</v>
      </c>
      <c r="K2164" s="91">
        <v>2014</v>
      </c>
      <c r="L2164" s="91">
        <v>515</v>
      </c>
      <c r="M2164" s="91" t="s">
        <v>9451</v>
      </c>
      <c r="N2164" s="94">
        <f>Emissions!G2164</f>
        <v>0</v>
      </c>
      <c r="O2164" s="91" t="str">
        <f>Emissions!H2164</f>
        <v>TON</v>
      </c>
      <c r="P2164" s="93">
        <f>'Emissions Factor'!$B$2</f>
        <v>5.5099999999999998E-6</v>
      </c>
      <c r="Q2164" s="91" t="str">
        <f>Emissions!L2164</f>
        <v xml:space="preserve">LB </v>
      </c>
      <c r="R2164" s="91" t="str">
        <f>Emissions!M2164</f>
        <v>TON</v>
      </c>
      <c r="S2164" s="91" t="s">
        <v>9454</v>
      </c>
      <c r="T2164" s="91">
        <v>7439976</v>
      </c>
      <c r="U2164" s="91" t="s">
        <v>9452</v>
      </c>
      <c r="V2164" s="91">
        <v>8</v>
      </c>
      <c r="W2164" s="95">
        <f>Emissions!N2164</f>
        <v>0</v>
      </c>
      <c r="X2164" s="95" t="str">
        <f>Emissions!O2164</f>
        <v>LB</v>
      </c>
    </row>
    <row r="2165" spans="1:24" x14ac:dyDescent="0.3">
      <c r="A2165" s="91" t="str">
        <f>Emissions!A2165</f>
        <v>40065</v>
      </c>
      <c r="B2165" s="91" t="str">
        <f>Emissions!B2165</f>
        <v>40</v>
      </c>
      <c r="C2165" s="92" t="str">
        <f>Emissions!F2165</f>
        <v>OK</v>
      </c>
      <c r="D2165" s="92" t="str">
        <f>Emissions!C2165</f>
        <v>065</v>
      </c>
      <c r="E2165" s="91" t="str">
        <f>Emissions!D2165</f>
        <v>Jackson</v>
      </c>
      <c r="F2165" s="91" t="str">
        <f>Emissions!E2165</f>
        <v>County</v>
      </c>
      <c r="G2165" s="91">
        <v>2620030001</v>
      </c>
      <c r="H2165" s="91" t="s">
        <v>9455</v>
      </c>
      <c r="I2165" s="91" t="s">
        <v>9450</v>
      </c>
      <c r="J2165" s="91" t="s">
        <v>9453</v>
      </c>
      <c r="K2165" s="91">
        <v>2014</v>
      </c>
      <c r="L2165" s="91">
        <v>515</v>
      </c>
      <c r="M2165" s="91" t="s">
        <v>9451</v>
      </c>
      <c r="N2165" s="94">
        <f>Emissions!G2165</f>
        <v>0</v>
      </c>
      <c r="O2165" s="91" t="str">
        <f>Emissions!H2165</f>
        <v>TON</v>
      </c>
      <c r="P2165" s="93">
        <f>'Emissions Factor'!$B$2</f>
        <v>5.5099999999999998E-6</v>
      </c>
      <c r="Q2165" s="91" t="str">
        <f>Emissions!L2165</f>
        <v xml:space="preserve">LB </v>
      </c>
      <c r="R2165" s="91" t="str">
        <f>Emissions!M2165</f>
        <v>TON</v>
      </c>
      <c r="S2165" s="91" t="s">
        <v>9454</v>
      </c>
      <c r="T2165" s="91">
        <v>7439976</v>
      </c>
      <c r="U2165" s="91" t="s">
        <v>9452</v>
      </c>
      <c r="V2165" s="91">
        <v>8</v>
      </c>
      <c r="W2165" s="95">
        <f>Emissions!N2165</f>
        <v>0</v>
      </c>
      <c r="X2165" s="95" t="str">
        <f>Emissions!O2165</f>
        <v>LB</v>
      </c>
    </row>
    <row r="2166" spans="1:24" x14ac:dyDescent="0.3">
      <c r="A2166" s="91" t="str">
        <f>Emissions!A2166</f>
        <v>40067</v>
      </c>
      <c r="B2166" s="91" t="str">
        <f>Emissions!B2166</f>
        <v>40</v>
      </c>
      <c r="C2166" s="92" t="str">
        <f>Emissions!F2166</f>
        <v>OK</v>
      </c>
      <c r="D2166" s="92" t="str">
        <f>Emissions!C2166</f>
        <v>067</v>
      </c>
      <c r="E2166" s="91" t="str">
        <f>Emissions!D2166</f>
        <v>Jefferson</v>
      </c>
      <c r="F2166" s="91" t="str">
        <f>Emissions!E2166</f>
        <v>County</v>
      </c>
      <c r="G2166" s="91">
        <v>2620030001</v>
      </c>
      <c r="H2166" s="91" t="s">
        <v>9455</v>
      </c>
      <c r="I2166" s="91" t="s">
        <v>9450</v>
      </c>
      <c r="J2166" s="91" t="s">
        <v>9453</v>
      </c>
      <c r="K2166" s="91">
        <v>2014</v>
      </c>
      <c r="L2166" s="91">
        <v>515</v>
      </c>
      <c r="M2166" s="91" t="s">
        <v>9451</v>
      </c>
      <c r="N2166" s="94">
        <f>Emissions!G2166</f>
        <v>0</v>
      </c>
      <c r="O2166" s="91" t="str">
        <f>Emissions!H2166</f>
        <v>TON</v>
      </c>
      <c r="P2166" s="93">
        <f>'Emissions Factor'!$B$2</f>
        <v>5.5099999999999998E-6</v>
      </c>
      <c r="Q2166" s="91" t="str">
        <f>Emissions!L2166</f>
        <v xml:space="preserve">LB </v>
      </c>
      <c r="R2166" s="91" t="str">
        <f>Emissions!M2166</f>
        <v>TON</v>
      </c>
      <c r="S2166" s="91" t="s">
        <v>9454</v>
      </c>
      <c r="T2166" s="91">
        <v>7439976</v>
      </c>
      <c r="U2166" s="91" t="s">
        <v>9452</v>
      </c>
      <c r="V2166" s="91">
        <v>8</v>
      </c>
      <c r="W2166" s="95">
        <f>Emissions!N2166</f>
        <v>0</v>
      </c>
      <c r="X2166" s="95" t="str">
        <f>Emissions!O2166</f>
        <v>LB</v>
      </c>
    </row>
    <row r="2167" spans="1:24" x14ac:dyDescent="0.3">
      <c r="A2167" s="91" t="str">
        <f>Emissions!A2167</f>
        <v>40069</v>
      </c>
      <c r="B2167" s="91" t="str">
        <f>Emissions!B2167</f>
        <v>40</v>
      </c>
      <c r="C2167" s="92" t="str">
        <f>Emissions!F2167</f>
        <v>OK</v>
      </c>
      <c r="D2167" s="92" t="str">
        <f>Emissions!C2167</f>
        <v>069</v>
      </c>
      <c r="E2167" s="91" t="str">
        <f>Emissions!D2167</f>
        <v>Johnston</v>
      </c>
      <c r="F2167" s="91" t="str">
        <f>Emissions!E2167</f>
        <v>County</v>
      </c>
      <c r="G2167" s="91">
        <v>2620030001</v>
      </c>
      <c r="H2167" s="91" t="s">
        <v>9455</v>
      </c>
      <c r="I2167" s="91" t="s">
        <v>9450</v>
      </c>
      <c r="J2167" s="91" t="s">
        <v>9453</v>
      </c>
      <c r="K2167" s="91">
        <v>2014</v>
      </c>
      <c r="L2167" s="91">
        <v>515</v>
      </c>
      <c r="M2167" s="91" t="s">
        <v>9451</v>
      </c>
      <c r="N2167" s="94">
        <f>Emissions!G2167</f>
        <v>0</v>
      </c>
      <c r="O2167" s="91" t="str">
        <f>Emissions!H2167</f>
        <v>TON</v>
      </c>
      <c r="P2167" s="93">
        <f>'Emissions Factor'!$B$2</f>
        <v>5.5099999999999998E-6</v>
      </c>
      <c r="Q2167" s="91" t="str">
        <f>Emissions!L2167</f>
        <v xml:space="preserve">LB </v>
      </c>
      <c r="R2167" s="91" t="str">
        <f>Emissions!M2167</f>
        <v>TON</v>
      </c>
      <c r="S2167" s="91" t="s">
        <v>9454</v>
      </c>
      <c r="T2167" s="91">
        <v>7439976</v>
      </c>
      <c r="U2167" s="91" t="s">
        <v>9452</v>
      </c>
      <c r="V2167" s="91">
        <v>8</v>
      </c>
      <c r="W2167" s="95">
        <f>Emissions!N2167</f>
        <v>0</v>
      </c>
      <c r="X2167" s="95" t="str">
        <f>Emissions!O2167</f>
        <v>LB</v>
      </c>
    </row>
    <row r="2168" spans="1:24" x14ac:dyDescent="0.3">
      <c r="A2168" s="91" t="str">
        <f>Emissions!A2168</f>
        <v>40071</v>
      </c>
      <c r="B2168" s="91" t="str">
        <f>Emissions!B2168</f>
        <v>40</v>
      </c>
      <c r="C2168" s="92" t="str">
        <f>Emissions!F2168</f>
        <v>OK</v>
      </c>
      <c r="D2168" s="92" t="str">
        <f>Emissions!C2168</f>
        <v>071</v>
      </c>
      <c r="E2168" s="91" t="str">
        <f>Emissions!D2168</f>
        <v>Kay</v>
      </c>
      <c r="F2168" s="91" t="str">
        <f>Emissions!E2168</f>
        <v>County</v>
      </c>
      <c r="G2168" s="91">
        <v>2620030001</v>
      </c>
      <c r="H2168" s="91" t="s">
        <v>9455</v>
      </c>
      <c r="I2168" s="91" t="s">
        <v>9450</v>
      </c>
      <c r="J2168" s="91" t="s">
        <v>9453</v>
      </c>
      <c r="K2168" s="91">
        <v>2014</v>
      </c>
      <c r="L2168" s="91">
        <v>515</v>
      </c>
      <c r="M2168" s="91" t="s">
        <v>9451</v>
      </c>
      <c r="N2168" s="94">
        <f>Emissions!G2168</f>
        <v>0</v>
      </c>
      <c r="O2168" s="91" t="str">
        <f>Emissions!H2168</f>
        <v>TON</v>
      </c>
      <c r="P2168" s="93">
        <f>'Emissions Factor'!$B$2</f>
        <v>5.5099999999999998E-6</v>
      </c>
      <c r="Q2168" s="91" t="str">
        <f>Emissions!L2168</f>
        <v xml:space="preserve">LB </v>
      </c>
      <c r="R2168" s="91" t="str">
        <f>Emissions!M2168</f>
        <v>TON</v>
      </c>
      <c r="S2168" s="91" t="s">
        <v>9454</v>
      </c>
      <c r="T2168" s="91">
        <v>7439976</v>
      </c>
      <c r="U2168" s="91" t="s">
        <v>9452</v>
      </c>
      <c r="V2168" s="91">
        <v>8</v>
      </c>
      <c r="W2168" s="95">
        <f>Emissions!N2168</f>
        <v>0</v>
      </c>
      <c r="X2168" s="95" t="str">
        <f>Emissions!O2168</f>
        <v>LB</v>
      </c>
    </row>
    <row r="2169" spans="1:24" x14ac:dyDescent="0.3">
      <c r="A2169" s="91" t="str">
        <f>Emissions!A2169</f>
        <v>40073</v>
      </c>
      <c r="B2169" s="91" t="str">
        <f>Emissions!B2169</f>
        <v>40</v>
      </c>
      <c r="C2169" s="92" t="str">
        <f>Emissions!F2169</f>
        <v>OK</v>
      </c>
      <c r="D2169" s="92" t="str">
        <f>Emissions!C2169</f>
        <v>073</v>
      </c>
      <c r="E2169" s="91" t="str">
        <f>Emissions!D2169</f>
        <v>Kingfisher</v>
      </c>
      <c r="F2169" s="91" t="str">
        <f>Emissions!E2169</f>
        <v>County</v>
      </c>
      <c r="G2169" s="91">
        <v>2620030001</v>
      </c>
      <c r="H2169" s="91" t="s">
        <v>9455</v>
      </c>
      <c r="I2169" s="91" t="s">
        <v>9450</v>
      </c>
      <c r="J2169" s="91" t="s">
        <v>9453</v>
      </c>
      <c r="K2169" s="91">
        <v>2014</v>
      </c>
      <c r="L2169" s="91">
        <v>515</v>
      </c>
      <c r="M2169" s="91" t="s">
        <v>9451</v>
      </c>
      <c r="N2169" s="94">
        <f>Emissions!G2169</f>
        <v>0</v>
      </c>
      <c r="O2169" s="91" t="str">
        <f>Emissions!H2169</f>
        <v>TON</v>
      </c>
      <c r="P2169" s="93">
        <f>'Emissions Factor'!$B$2</f>
        <v>5.5099999999999998E-6</v>
      </c>
      <c r="Q2169" s="91" t="str">
        <f>Emissions!L2169</f>
        <v xml:space="preserve">LB </v>
      </c>
      <c r="R2169" s="91" t="str">
        <f>Emissions!M2169</f>
        <v>TON</v>
      </c>
      <c r="S2169" s="91" t="s">
        <v>9454</v>
      </c>
      <c r="T2169" s="91">
        <v>7439976</v>
      </c>
      <c r="U2169" s="91" t="s">
        <v>9452</v>
      </c>
      <c r="V2169" s="91">
        <v>8</v>
      </c>
      <c r="W2169" s="95">
        <f>Emissions!N2169</f>
        <v>0</v>
      </c>
      <c r="X2169" s="95" t="str">
        <f>Emissions!O2169</f>
        <v>LB</v>
      </c>
    </row>
    <row r="2170" spans="1:24" x14ac:dyDescent="0.3">
      <c r="A2170" s="91" t="str">
        <f>Emissions!A2170</f>
        <v>40075</v>
      </c>
      <c r="B2170" s="91" t="str">
        <f>Emissions!B2170</f>
        <v>40</v>
      </c>
      <c r="C2170" s="92" t="str">
        <f>Emissions!F2170</f>
        <v>OK</v>
      </c>
      <c r="D2170" s="92" t="str">
        <f>Emissions!C2170</f>
        <v>075</v>
      </c>
      <c r="E2170" s="91" t="str">
        <f>Emissions!D2170</f>
        <v>Kiowa</v>
      </c>
      <c r="F2170" s="91" t="str">
        <f>Emissions!E2170</f>
        <v>County</v>
      </c>
      <c r="G2170" s="91">
        <v>2620030001</v>
      </c>
      <c r="H2170" s="91" t="s">
        <v>9455</v>
      </c>
      <c r="I2170" s="91" t="s">
        <v>9450</v>
      </c>
      <c r="J2170" s="91" t="s">
        <v>9453</v>
      </c>
      <c r="K2170" s="91">
        <v>2014</v>
      </c>
      <c r="L2170" s="91">
        <v>515</v>
      </c>
      <c r="M2170" s="91" t="s">
        <v>9451</v>
      </c>
      <c r="N2170" s="94">
        <f>Emissions!G2170</f>
        <v>0</v>
      </c>
      <c r="O2170" s="91" t="str">
        <f>Emissions!H2170</f>
        <v>TON</v>
      </c>
      <c r="P2170" s="93">
        <f>'Emissions Factor'!$B$2</f>
        <v>5.5099999999999998E-6</v>
      </c>
      <c r="Q2170" s="91" t="str">
        <f>Emissions!L2170</f>
        <v xml:space="preserve">LB </v>
      </c>
      <c r="R2170" s="91" t="str">
        <f>Emissions!M2170</f>
        <v>TON</v>
      </c>
      <c r="S2170" s="91" t="s">
        <v>9454</v>
      </c>
      <c r="T2170" s="91">
        <v>7439976</v>
      </c>
      <c r="U2170" s="91" t="s">
        <v>9452</v>
      </c>
      <c r="V2170" s="91">
        <v>8</v>
      </c>
      <c r="W2170" s="95">
        <f>Emissions!N2170</f>
        <v>0</v>
      </c>
      <c r="X2170" s="95" t="str">
        <f>Emissions!O2170</f>
        <v>LB</v>
      </c>
    </row>
    <row r="2171" spans="1:24" x14ac:dyDescent="0.3">
      <c r="A2171" s="91" t="str">
        <f>Emissions!A2171</f>
        <v>40077</v>
      </c>
      <c r="B2171" s="91" t="str">
        <f>Emissions!B2171</f>
        <v>40</v>
      </c>
      <c r="C2171" s="92" t="str">
        <f>Emissions!F2171</f>
        <v>OK</v>
      </c>
      <c r="D2171" s="92" t="str">
        <f>Emissions!C2171</f>
        <v>077</v>
      </c>
      <c r="E2171" s="91" t="str">
        <f>Emissions!D2171</f>
        <v>Latimer</v>
      </c>
      <c r="F2171" s="91" t="str">
        <f>Emissions!E2171</f>
        <v>County</v>
      </c>
      <c r="G2171" s="91">
        <v>2620030001</v>
      </c>
      <c r="H2171" s="91" t="s">
        <v>9455</v>
      </c>
      <c r="I2171" s="91" t="s">
        <v>9450</v>
      </c>
      <c r="J2171" s="91" t="s">
        <v>9453</v>
      </c>
      <c r="K2171" s="91">
        <v>2014</v>
      </c>
      <c r="L2171" s="91">
        <v>515</v>
      </c>
      <c r="M2171" s="91" t="s">
        <v>9451</v>
      </c>
      <c r="N2171" s="94">
        <f>Emissions!G2171</f>
        <v>0</v>
      </c>
      <c r="O2171" s="91" t="str">
        <f>Emissions!H2171</f>
        <v>TON</v>
      </c>
      <c r="P2171" s="93">
        <f>'Emissions Factor'!$B$2</f>
        <v>5.5099999999999998E-6</v>
      </c>
      <c r="Q2171" s="91" t="str">
        <f>Emissions!L2171</f>
        <v xml:space="preserve">LB </v>
      </c>
      <c r="R2171" s="91" t="str">
        <f>Emissions!M2171</f>
        <v>TON</v>
      </c>
      <c r="S2171" s="91" t="s">
        <v>9454</v>
      </c>
      <c r="T2171" s="91">
        <v>7439976</v>
      </c>
      <c r="U2171" s="91" t="s">
        <v>9452</v>
      </c>
      <c r="V2171" s="91">
        <v>8</v>
      </c>
      <c r="W2171" s="95">
        <f>Emissions!N2171</f>
        <v>0</v>
      </c>
      <c r="X2171" s="95" t="str">
        <f>Emissions!O2171</f>
        <v>LB</v>
      </c>
    </row>
    <row r="2172" spans="1:24" x14ac:dyDescent="0.3">
      <c r="A2172" s="91" t="str">
        <f>Emissions!A2172</f>
        <v>40079</v>
      </c>
      <c r="B2172" s="91" t="str">
        <f>Emissions!B2172</f>
        <v>40</v>
      </c>
      <c r="C2172" s="92" t="str">
        <f>Emissions!F2172</f>
        <v>OK</v>
      </c>
      <c r="D2172" s="92" t="str">
        <f>Emissions!C2172</f>
        <v>079</v>
      </c>
      <c r="E2172" s="91" t="str">
        <f>Emissions!D2172</f>
        <v>Le Flore</v>
      </c>
      <c r="F2172" s="91" t="str">
        <f>Emissions!E2172</f>
        <v>County</v>
      </c>
      <c r="G2172" s="91">
        <v>2620030001</v>
      </c>
      <c r="H2172" s="91" t="s">
        <v>9455</v>
      </c>
      <c r="I2172" s="91" t="s">
        <v>9450</v>
      </c>
      <c r="J2172" s="91" t="s">
        <v>9453</v>
      </c>
      <c r="K2172" s="91">
        <v>2014</v>
      </c>
      <c r="L2172" s="91">
        <v>515</v>
      </c>
      <c r="M2172" s="91" t="s">
        <v>9451</v>
      </c>
      <c r="N2172" s="94">
        <f>Emissions!G2172</f>
        <v>0</v>
      </c>
      <c r="O2172" s="91" t="str">
        <f>Emissions!H2172</f>
        <v>TON</v>
      </c>
      <c r="P2172" s="93">
        <f>'Emissions Factor'!$B$2</f>
        <v>5.5099999999999998E-6</v>
      </c>
      <c r="Q2172" s="91" t="str">
        <f>Emissions!L2172</f>
        <v xml:space="preserve">LB </v>
      </c>
      <c r="R2172" s="91" t="str">
        <f>Emissions!M2172</f>
        <v>TON</v>
      </c>
      <c r="S2172" s="91" t="s">
        <v>9454</v>
      </c>
      <c r="T2172" s="91">
        <v>7439976</v>
      </c>
      <c r="U2172" s="91" t="s">
        <v>9452</v>
      </c>
      <c r="V2172" s="91">
        <v>8</v>
      </c>
      <c r="W2172" s="95">
        <f>Emissions!N2172</f>
        <v>0</v>
      </c>
      <c r="X2172" s="95" t="str">
        <f>Emissions!O2172</f>
        <v>LB</v>
      </c>
    </row>
    <row r="2173" spans="1:24" x14ac:dyDescent="0.3">
      <c r="A2173" s="91" t="str">
        <f>Emissions!A2173</f>
        <v>40081</v>
      </c>
      <c r="B2173" s="91" t="str">
        <f>Emissions!B2173</f>
        <v>40</v>
      </c>
      <c r="C2173" s="92" t="str">
        <f>Emissions!F2173</f>
        <v>OK</v>
      </c>
      <c r="D2173" s="92" t="str">
        <f>Emissions!C2173</f>
        <v>081</v>
      </c>
      <c r="E2173" s="91" t="str">
        <f>Emissions!D2173</f>
        <v>Lincoln</v>
      </c>
      <c r="F2173" s="91" t="str">
        <f>Emissions!E2173</f>
        <v>County</v>
      </c>
      <c r="G2173" s="91">
        <v>2620030001</v>
      </c>
      <c r="H2173" s="91" t="s">
        <v>9455</v>
      </c>
      <c r="I2173" s="91" t="s">
        <v>9450</v>
      </c>
      <c r="J2173" s="91" t="s">
        <v>9453</v>
      </c>
      <c r="K2173" s="91">
        <v>2014</v>
      </c>
      <c r="L2173" s="91">
        <v>515</v>
      </c>
      <c r="M2173" s="91" t="s">
        <v>9451</v>
      </c>
      <c r="N2173" s="94">
        <f>Emissions!G2173</f>
        <v>0</v>
      </c>
      <c r="O2173" s="91" t="str">
        <f>Emissions!H2173</f>
        <v>TON</v>
      </c>
      <c r="P2173" s="93">
        <f>'Emissions Factor'!$B$2</f>
        <v>5.5099999999999998E-6</v>
      </c>
      <c r="Q2173" s="91" t="str">
        <f>Emissions!L2173</f>
        <v xml:space="preserve">LB </v>
      </c>
      <c r="R2173" s="91" t="str">
        <f>Emissions!M2173</f>
        <v>TON</v>
      </c>
      <c r="S2173" s="91" t="s">
        <v>9454</v>
      </c>
      <c r="T2173" s="91">
        <v>7439976</v>
      </c>
      <c r="U2173" s="91" t="s">
        <v>9452</v>
      </c>
      <c r="V2173" s="91">
        <v>8</v>
      </c>
      <c r="W2173" s="95">
        <f>Emissions!N2173</f>
        <v>0</v>
      </c>
      <c r="X2173" s="95" t="str">
        <f>Emissions!O2173</f>
        <v>LB</v>
      </c>
    </row>
    <row r="2174" spans="1:24" x14ac:dyDescent="0.3">
      <c r="A2174" s="91" t="str">
        <f>Emissions!A2174</f>
        <v>40083</v>
      </c>
      <c r="B2174" s="91" t="str">
        <f>Emissions!B2174</f>
        <v>40</v>
      </c>
      <c r="C2174" s="92" t="str">
        <f>Emissions!F2174</f>
        <v>OK</v>
      </c>
      <c r="D2174" s="92" t="str">
        <f>Emissions!C2174</f>
        <v>083</v>
      </c>
      <c r="E2174" s="91" t="str">
        <f>Emissions!D2174</f>
        <v>Logan</v>
      </c>
      <c r="F2174" s="91" t="str">
        <f>Emissions!E2174</f>
        <v>County</v>
      </c>
      <c r="G2174" s="91">
        <v>2620030001</v>
      </c>
      <c r="H2174" s="91" t="s">
        <v>9455</v>
      </c>
      <c r="I2174" s="91" t="s">
        <v>9450</v>
      </c>
      <c r="J2174" s="91" t="s">
        <v>9453</v>
      </c>
      <c r="K2174" s="91">
        <v>2014</v>
      </c>
      <c r="L2174" s="91">
        <v>515</v>
      </c>
      <c r="M2174" s="91" t="s">
        <v>9451</v>
      </c>
      <c r="N2174" s="94">
        <f>Emissions!G2174</f>
        <v>0</v>
      </c>
      <c r="O2174" s="91" t="str">
        <f>Emissions!H2174</f>
        <v>TON</v>
      </c>
      <c r="P2174" s="93">
        <f>'Emissions Factor'!$B$2</f>
        <v>5.5099999999999998E-6</v>
      </c>
      <c r="Q2174" s="91" t="str">
        <f>Emissions!L2174</f>
        <v xml:space="preserve">LB </v>
      </c>
      <c r="R2174" s="91" t="str">
        <f>Emissions!M2174</f>
        <v>TON</v>
      </c>
      <c r="S2174" s="91" t="s">
        <v>9454</v>
      </c>
      <c r="T2174" s="91">
        <v>7439976</v>
      </c>
      <c r="U2174" s="91" t="s">
        <v>9452</v>
      </c>
      <c r="V2174" s="91">
        <v>8</v>
      </c>
      <c r="W2174" s="95">
        <f>Emissions!N2174</f>
        <v>0</v>
      </c>
      <c r="X2174" s="95" t="str">
        <f>Emissions!O2174</f>
        <v>LB</v>
      </c>
    </row>
    <row r="2175" spans="1:24" x14ac:dyDescent="0.3">
      <c r="A2175" s="91" t="str">
        <f>Emissions!A2175</f>
        <v>40085</v>
      </c>
      <c r="B2175" s="91" t="str">
        <f>Emissions!B2175</f>
        <v>40</v>
      </c>
      <c r="C2175" s="92" t="str">
        <f>Emissions!F2175</f>
        <v>OK</v>
      </c>
      <c r="D2175" s="92" t="str">
        <f>Emissions!C2175</f>
        <v>085</v>
      </c>
      <c r="E2175" s="91" t="str">
        <f>Emissions!D2175</f>
        <v>Love</v>
      </c>
      <c r="F2175" s="91" t="str">
        <f>Emissions!E2175</f>
        <v>County</v>
      </c>
      <c r="G2175" s="91">
        <v>2620030001</v>
      </c>
      <c r="H2175" s="91" t="s">
        <v>9455</v>
      </c>
      <c r="I2175" s="91" t="s">
        <v>9450</v>
      </c>
      <c r="J2175" s="91" t="s">
        <v>9453</v>
      </c>
      <c r="K2175" s="91">
        <v>2014</v>
      </c>
      <c r="L2175" s="91">
        <v>515</v>
      </c>
      <c r="M2175" s="91" t="s">
        <v>9451</v>
      </c>
      <c r="N2175" s="94">
        <f>Emissions!G2175</f>
        <v>0</v>
      </c>
      <c r="O2175" s="91" t="str">
        <f>Emissions!H2175</f>
        <v>TON</v>
      </c>
      <c r="P2175" s="93">
        <f>'Emissions Factor'!$B$2</f>
        <v>5.5099999999999998E-6</v>
      </c>
      <c r="Q2175" s="91" t="str">
        <f>Emissions!L2175</f>
        <v xml:space="preserve">LB </v>
      </c>
      <c r="R2175" s="91" t="str">
        <f>Emissions!M2175</f>
        <v>TON</v>
      </c>
      <c r="S2175" s="91" t="s">
        <v>9454</v>
      </c>
      <c r="T2175" s="91">
        <v>7439976</v>
      </c>
      <c r="U2175" s="91" t="s">
        <v>9452</v>
      </c>
      <c r="V2175" s="91">
        <v>8</v>
      </c>
      <c r="W2175" s="95">
        <f>Emissions!N2175</f>
        <v>0</v>
      </c>
      <c r="X2175" s="95" t="str">
        <f>Emissions!O2175</f>
        <v>LB</v>
      </c>
    </row>
    <row r="2176" spans="1:24" x14ac:dyDescent="0.3">
      <c r="A2176" s="91" t="str">
        <f>Emissions!A2176</f>
        <v>40087</v>
      </c>
      <c r="B2176" s="91" t="str">
        <f>Emissions!B2176</f>
        <v>40</v>
      </c>
      <c r="C2176" s="92" t="str">
        <f>Emissions!F2176</f>
        <v>OK</v>
      </c>
      <c r="D2176" s="92" t="str">
        <f>Emissions!C2176</f>
        <v>087</v>
      </c>
      <c r="E2176" s="91" t="str">
        <f>Emissions!D2176</f>
        <v>McClain</v>
      </c>
      <c r="F2176" s="91" t="str">
        <f>Emissions!E2176</f>
        <v>County</v>
      </c>
      <c r="G2176" s="91">
        <v>2620030001</v>
      </c>
      <c r="H2176" s="91" t="s">
        <v>9455</v>
      </c>
      <c r="I2176" s="91" t="s">
        <v>9450</v>
      </c>
      <c r="J2176" s="91" t="s">
        <v>9453</v>
      </c>
      <c r="K2176" s="91">
        <v>2014</v>
      </c>
      <c r="L2176" s="91">
        <v>515</v>
      </c>
      <c r="M2176" s="91" t="s">
        <v>9451</v>
      </c>
      <c r="N2176" s="94">
        <f>Emissions!G2176</f>
        <v>128954.137931034</v>
      </c>
      <c r="O2176" s="91" t="str">
        <f>Emissions!H2176</f>
        <v>TON</v>
      </c>
      <c r="P2176" s="93">
        <f>'Emissions Factor'!$B$2</f>
        <v>5.5099999999999998E-6</v>
      </c>
      <c r="Q2176" s="91" t="str">
        <f>Emissions!L2176</f>
        <v xml:space="preserve">LB </v>
      </c>
      <c r="R2176" s="91" t="str">
        <f>Emissions!M2176</f>
        <v>TON</v>
      </c>
      <c r="S2176" s="91" t="s">
        <v>9454</v>
      </c>
      <c r="T2176" s="91">
        <v>7439976</v>
      </c>
      <c r="U2176" s="91" t="s">
        <v>9452</v>
      </c>
      <c r="V2176" s="91">
        <v>8</v>
      </c>
      <c r="W2176" s="95">
        <f>Emissions!N2176</f>
        <v>0.71053729999999726</v>
      </c>
      <c r="X2176" s="95" t="str">
        <f>Emissions!O2176</f>
        <v>LB</v>
      </c>
    </row>
    <row r="2177" spans="1:24" x14ac:dyDescent="0.3">
      <c r="A2177" s="91" t="str">
        <f>Emissions!A2177</f>
        <v>40089</v>
      </c>
      <c r="B2177" s="91" t="str">
        <f>Emissions!B2177</f>
        <v>40</v>
      </c>
      <c r="C2177" s="92" t="str">
        <f>Emissions!F2177</f>
        <v>OK</v>
      </c>
      <c r="D2177" s="92" t="str">
        <f>Emissions!C2177</f>
        <v>089</v>
      </c>
      <c r="E2177" s="91" t="str">
        <f>Emissions!D2177</f>
        <v>McCurtain</v>
      </c>
      <c r="F2177" s="91" t="str">
        <f>Emissions!E2177</f>
        <v>County</v>
      </c>
      <c r="G2177" s="91">
        <v>2620030001</v>
      </c>
      <c r="H2177" s="91" t="s">
        <v>9455</v>
      </c>
      <c r="I2177" s="91" t="s">
        <v>9450</v>
      </c>
      <c r="J2177" s="91" t="s">
        <v>9453</v>
      </c>
      <c r="K2177" s="91">
        <v>2014</v>
      </c>
      <c r="L2177" s="91">
        <v>515</v>
      </c>
      <c r="M2177" s="91" t="s">
        <v>9451</v>
      </c>
      <c r="N2177" s="94">
        <f>Emissions!G2177</f>
        <v>0</v>
      </c>
      <c r="O2177" s="91" t="str">
        <f>Emissions!H2177</f>
        <v>TON</v>
      </c>
      <c r="P2177" s="93">
        <f>'Emissions Factor'!$B$2</f>
        <v>5.5099999999999998E-6</v>
      </c>
      <c r="Q2177" s="91" t="str">
        <f>Emissions!L2177</f>
        <v xml:space="preserve">LB </v>
      </c>
      <c r="R2177" s="91" t="str">
        <f>Emissions!M2177</f>
        <v>TON</v>
      </c>
      <c r="S2177" s="91" t="s">
        <v>9454</v>
      </c>
      <c r="T2177" s="91">
        <v>7439976</v>
      </c>
      <c r="U2177" s="91" t="s">
        <v>9452</v>
      </c>
      <c r="V2177" s="91">
        <v>8</v>
      </c>
      <c r="W2177" s="95">
        <f>Emissions!N2177</f>
        <v>0</v>
      </c>
      <c r="X2177" s="95" t="str">
        <f>Emissions!O2177</f>
        <v>LB</v>
      </c>
    </row>
    <row r="2178" spans="1:24" x14ac:dyDescent="0.3">
      <c r="A2178" s="91" t="str">
        <f>Emissions!A2178</f>
        <v>40091</v>
      </c>
      <c r="B2178" s="91" t="str">
        <f>Emissions!B2178</f>
        <v>40</v>
      </c>
      <c r="C2178" s="92" t="str">
        <f>Emissions!F2178</f>
        <v>OK</v>
      </c>
      <c r="D2178" s="92" t="str">
        <f>Emissions!C2178</f>
        <v>091</v>
      </c>
      <c r="E2178" s="91" t="str">
        <f>Emissions!D2178</f>
        <v>McIntosh</v>
      </c>
      <c r="F2178" s="91" t="str">
        <f>Emissions!E2178</f>
        <v>County</v>
      </c>
      <c r="G2178" s="91">
        <v>2620030001</v>
      </c>
      <c r="H2178" s="91" t="s">
        <v>9455</v>
      </c>
      <c r="I2178" s="91" t="s">
        <v>9450</v>
      </c>
      <c r="J2178" s="91" t="s">
        <v>9453</v>
      </c>
      <c r="K2178" s="91">
        <v>2014</v>
      </c>
      <c r="L2178" s="91">
        <v>515</v>
      </c>
      <c r="M2178" s="91" t="s">
        <v>9451</v>
      </c>
      <c r="N2178" s="94">
        <f>Emissions!G2178</f>
        <v>0</v>
      </c>
      <c r="O2178" s="91" t="str">
        <f>Emissions!H2178</f>
        <v>TON</v>
      </c>
      <c r="P2178" s="93">
        <f>'Emissions Factor'!$B$2</f>
        <v>5.5099999999999998E-6</v>
      </c>
      <c r="Q2178" s="91" t="str">
        <f>Emissions!L2178</f>
        <v xml:space="preserve">LB </v>
      </c>
      <c r="R2178" s="91" t="str">
        <f>Emissions!M2178</f>
        <v>TON</v>
      </c>
      <c r="S2178" s="91" t="s">
        <v>9454</v>
      </c>
      <c r="T2178" s="91">
        <v>7439976</v>
      </c>
      <c r="U2178" s="91" t="s">
        <v>9452</v>
      </c>
      <c r="V2178" s="91">
        <v>8</v>
      </c>
      <c r="W2178" s="95">
        <f>Emissions!N2178</f>
        <v>0</v>
      </c>
      <c r="X2178" s="95" t="str">
        <f>Emissions!O2178</f>
        <v>LB</v>
      </c>
    </row>
    <row r="2179" spans="1:24" x14ac:dyDescent="0.3">
      <c r="A2179" s="91" t="str">
        <f>Emissions!A2179</f>
        <v>40093</v>
      </c>
      <c r="B2179" s="91" t="str">
        <f>Emissions!B2179</f>
        <v>40</v>
      </c>
      <c r="C2179" s="92" t="str">
        <f>Emissions!F2179</f>
        <v>OK</v>
      </c>
      <c r="D2179" s="92" t="str">
        <f>Emissions!C2179</f>
        <v>093</v>
      </c>
      <c r="E2179" s="91" t="str">
        <f>Emissions!D2179</f>
        <v>Major</v>
      </c>
      <c r="F2179" s="91" t="str">
        <f>Emissions!E2179</f>
        <v>County</v>
      </c>
      <c r="G2179" s="91">
        <v>2620030001</v>
      </c>
      <c r="H2179" s="91" t="s">
        <v>9455</v>
      </c>
      <c r="I2179" s="91" t="s">
        <v>9450</v>
      </c>
      <c r="J2179" s="91" t="s">
        <v>9453</v>
      </c>
      <c r="K2179" s="91">
        <v>2014</v>
      </c>
      <c r="L2179" s="91">
        <v>515</v>
      </c>
      <c r="M2179" s="91" t="s">
        <v>9451</v>
      </c>
      <c r="N2179" s="94">
        <f>Emissions!G2179</f>
        <v>22880</v>
      </c>
      <c r="O2179" s="91" t="str">
        <f>Emissions!H2179</f>
        <v>TON</v>
      </c>
      <c r="P2179" s="93">
        <f>'Emissions Factor'!$B$2</f>
        <v>5.5099999999999998E-6</v>
      </c>
      <c r="Q2179" s="91" t="str">
        <f>Emissions!L2179</f>
        <v xml:space="preserve">LB </v>
      </c>
      <c r="R2179" s="91" t="str">
        <f>Emissions!M2179</f>
        <v>TON</v>
      </c>
      <c r="S2179" s="91" t="s">
        <v>9454</v>
      </c>
      <c r="T2179" s="91">
        <v>7439976</v>
      </c>
      <c r="U2179" s="91" t="s">
        <v>9452</v>
      </c>
      <c r="V2179" s="91">
        <v>8</v>
      </c>
      <c r="W2179" s="95">
        <f>Emissions!N2179</f>
        <v>0.12606879999999998</v>
      </c>
      <c r="X2179" s="95" t="str">
        <f>Emissions!O2179</f>
        <v>LB</v>
      </c>
    </row>
    <row r="2180" spans="1:24" x14ac:dyDescent="0.3">
      <c r="A2180" s="91" t="str">
        <f>Emissions!A2180</f>
        <v>40095</v>
      </c>
      <c r="B2180" s="91" t="str">
        <f>Emissions!B2180</f>
        <v>40</v>
      </c>
      <c r="C2180" s="92" t="str">
        <f>Emissions!F2180</f>
        <v>OK</v>
      </c>
      <c r="D2180" s="92" t="str">
        <f>Emissions!C2180</f>
        <v>095</v>
      </c>
      <c r="E2180" s="91" t="str">
        <f>Emissions!D2180</f>
        <v>Marshall</v>
      </c>
      <c r="F2180" s="91" t="str">
        <f>Emissions!E2180</f>
        <v>County</v>
      </c>
      <c r="G2180" s="91">
        <v>2620030001</v>
      </c>
      <c r="H2180" s="91" t="s">
        <v>9455</v>
      </c>
      <c r="I2180" s="91" t="s">
        <v>9450</v>
      </c>
      <c r="J2180" s="91" t="s">
        <v>9453</v>
      </c>
      <c r="K2180" s="91">
        <v>2014</v>
      </c>
      <c r="L2180" s="91">
        <v>515</v>
      </c>
      <c r="M2180" s="91" t="s">
        <v>9451</v>
      </c>
      <c r="N2180" s="94">
        <f>Emissions!G2180</f>
        <v>0</v>
      </c>
      <c r="O2180" s="91" t="str">
        <f>Emissions!H2180</f>
        <v>TON</v>
      </c>
      <c r="P2180" s="93">
        <f>'Emissions Factor'!$B$2</f>
        <v>5.5099999999999998E-6</v>
      </c>
      <c r="Q2180" s="91" t="str">
        <f>Emissions!L2180</f>
        <v xml:space="preserve">LB </v>
      </c>
      <c r="R2180" s="91" t="str">
        <f>Emissions!M2180</f>
        <v>TON</v>
      </c>
      <c r="S2180" s="91" t="s">
        <v>9454</v>
      </c>
      <c r="T2180" s="91">
        <v>7439976</v>
      </c>
      <c r="U2180" s="91" t="s">
        <v>9452</v>
      </c>
      <c r="V2180" s="91">
        <v>8</v>
      </c>
      <c r="W2180" s="95">
        <f>Emissions!N2180</f>
        <v>0</v>
      </c>
      <c r="X2180" s="95" t="str">
        <f>Emissions!O2180</f>
        <v>LB</v>
      </c>
    </row>
    <row r="2181" spans="1:24" x14ac:dyDescent="0.3">
      <c r="A2181" s="91" t="str">
        <f>Emissions!A2181</f>
        <v>40097</v>
      </c>
      <c r="B2181" s="91" t="str">
        <f>Emissions!B2181</f>
        <v>40</v>
      </c>
      <c r="C2181" s="92" t="str">
        <f>Emissions!F2181</f>
        <v>OK</v>
      </c>
      <c r="D2181" s="92" t="str">
        <f>Emissions!C2181</f>
        <v>097</v>
      </c>
      <c r="E2181" s="91" t="str">
        <f>Emissions!D2181</f>
        <v>Mayes</v>
      </c>
      <c r="F2181" s="91" t="str">
        <f>Emissions!E2181</f>
        <v>County</v>
      </c>
      <c r="G2181" s="91">
        <v>2620030001</v>
      </c>
      <c r="H2181" s="91" t="s">
        <v>9455</v>
      </c>
      <c r="I2181" s="91" t="s">
        <v>9450</v>
      </c>
      <c r="J2181" s="91" t="s">
        <v>9453</v>
      </c>
      <c r="K2181" s="91">
        <v>2014</v>
      </c>
      <c r="L2181" s="91">
        <v>515</v>
      </c>
      <c r="M2181" s="91" t="s">
        <v>9451</v>
      </c>
      <c r="N2181" s="94">
        <f>Emissions!G2181</f>
        <v>0</v>
      </c>
      <c r="O2181" s="91" t="str">
        <f>Emissions!H2181</f>
        <v>TON</v>
      </c>
      <c r="P2181" s="93">
        <f>'Emissions Factor'!$B$2</f>
        <v>5.5099999999999998E-6</v>
      </c>
      <c r="Q2181" s="91" t="str">
        <f>Emissions!L2181</f>
        <v xml:space="preserve">LB </v>
      </c>
      <c r="R2181" s="91" t="str">
        <f>Emissions!M2181</f>
        <v>TON</v>
      </c>
      <c r="S2181" s="91" t="s">
        <v>9454</v>
      </c>
      <c r="T2181" s="91">
        <v>7439976</v>
      </c>
      <c r="U2181" s="91" t="s">
        <v>9452</v>
      </c>
      <c r="V2181" s="91">
        <v>8</v>
      </c>
      <c r="W2181" s="95">
        <f>Emissions!N2181</f>
        <v>0</v>
      </c>
      <c r="X2181" s="95" t="str">
        <f>Emissions!O2181</f>
        <v>LB</v>
      </c>
    </row>
    <row r="2182" spans="1:24" x14ac:dyDescent="0.3">
      <c r="A2182" s="91" t="str">
        <f>Emissions!A2182</f>
        <v>40099</v>
      </c>
      <c r="B2182" s="91" t="str">
        <f>Emissions!B2182</f>
        <v>40</v>
      </c>
      <c r="C2182" s="92" t="str">
        <f>Emissions!F2182</f>
        <v>OK</v>
      </c>
      <c r="D2182" s="92" t="str">
        <f>Emissions!C2182</f>
        <v>099</v>
      </c>
      <c r="E2182" s="91" t="str">
        <f>Emissions!D2182</f>
        <v>Murray</v>
      </c>
      <c r="F2182" s="91" t="str">
        <f>Emissions!E2182</f>
        <v>County</v>
      </c>
      <c r="G2182" s="91">
        <v>2620030001</v>
      </c>
      <c r="H2182" s="91" t="s">
        <v>9455</v>
      </c>
      <c r="I2182" s="91" t="s">
        <v>9450</v>
      </c>
      <c r="J2182" s="91" t="s">
        <v>9453</v>
      </c>
      <c r="K2182" s="91">
        <v>2014</v>
      </c>
      <c r="L2182" s="91">
        <v>515</v>
      </c>
      <c r="M2182" s="91" t="s">
        <v>9451</v>
      </c>
      <c r="N2182" s="94">
        <f>Emissions!G2182</f>
        <v>0</v>
      </c>
      <c r="O2182" s="91" t="str">
        <f>Emissions!H2182</f>
        <v>TON</v>
      </c>
      <c r="P2182" s="93">
        <f>'Emissions Factor'!$B$2</f>
        <v>5.5099999999999998E-6</v>
      </c>
      <c r="Q2182" s="91" t="str">
        <f>Emissions!L2182</f>
        <v xml:space="preserve">LB </v>
      </c>
      <c r="R2182" s="91" t="str">
        <f>Emissions!M2182</f>
        <v>TON</v>
      </c>
      <c r="S2182" s="91" t="s">
        <v>9454</v>
      </c>
      <c r="T2182" s="91">
        <v>7439976</v>
      </c>
      <c r="U2182" s="91" t="s">
        <v>9452</v>
      </c>
      <c r="V2182" s="91">
        <v>8</v>
      </c>
      <c r="W2182" s="95">
        <f>Emissions!N2182</f>
        <v>0</v>
      </c>
      <c r="X2182" s="95" t="str">
        <f>Emissions!O2182</f>
        <v>LB</v>
      </c>
    </row>
    <row r="2183" spans="1:24" x14ac:dyDescent="0.3">
      <c r="A2183" s="91" t="str">
        <f>Emissions!A2183</f>
        <v>40101</v>
      </c>
      <c r="B2183" s="91" t="str">
        <f>Emissions!B2183</f>
        <v>40</v>
      </c>
      <c r="C2183" s="92" t="str">
        <f>Emissions!F2183</f>
        <v>OK</v>
      </c>
      <c r="D2183" s="92" t="str">
        <f>Emissions!C2183</f>
        <v>101</v>
      </c>
      <c r="E2183" s="91" t="str">
        <f>Emissions!D2183</f>
        <v>Muskogee</v>
      </c>
      <c r="F2183" s="91" t="str">
        <f>Emissions!E2183</f>
        <v>County</v>
      </c>
      <c r="G2183" s="91">
        <v>2620030001</v>
      </c>
      <c r="H2183" s="91" t="s">
        <v>9455</v>
      </c>
      <c r="I2183" s="91" t="s">
        <v>9450</v>
      </c>
      <c r="J2183" s="91" t="s">
        <v>9453</v>
      </c>
      <c r="K2183" s="91">
        <v>2014</v>
      </c>
      <c r="L2183" s="91">
        <v>515</v>
      </c>
      <c r="M2183" s="91" t="s">
        <v>9451</v>
      </c>
      <c r="N2183" s="94">
        <f>Emissions!G2183</f>
        <v>74769.321428571406</v>
      </c>
      <c r="O2183" s="91" t="str">
        <f>Emissions!H2183</f>
        <v>TON</v>
      </c>
      <c r="P2183" s="93">
        <f>'Emissions Factor'!$B$2</f>
        <v>5.5099999999999998E-6</v>
      </c>
      <c r="Q2183" s="91" t="str">
        <f>Emissions!L2183</f>
        <v xml:space="preserve">LB </v>
      </c>
      <c r="R2183" s="91" t="str">
        <f>Emissions!M2183</f>
        <v>TON</v>
      </c>
      <c r="S2183" s="91" t="s">
        <v>9454</v>
      </c>
      <c r="T2183" s="91">
        <v>7439976</v>
      </c>
      <c r="U2183" s="91" t="s">
        <v>9452</v>
      </c>
      <c r="V2183" s="91">
        <v>8</v>
      </c>
      <c r="W2183" s="95">
        <f>Emissions!N2183</f>
        <v>0.41197896107142845</v>
      </c>
      <c r="X2183" s="95" t="str">
        <f>Emissions!O2183</f>
        <v>LB</v>
      </c>
    </row>
    <row r="2184" spans="1:24" x14ac:dyDescent="0.3">
      <c r="A2184" s="91" t="str">
        <f>Emissions!A2184</f>
        <v>40103</v>
      </c>
      <c r="B2184" s="91" t="str">
        <f>Emissions!B2184</f>
        <v>40</v>
      </c>
      <c r="C2184" s="92" t="str">
        <f>Emissions!F2184</f>
        <v>OK</v>
      </c>
      <c r="D2184" s="92" t="str">
        <f>Emissions!C2184</f>
        <v>103</v>
      </c>
      <c r="E2184" s="91" t="str">
        <f>Emissions!D2184</f>
        <v>Noble</v>
      </c>
      <c r="F2184" s="91" t="str">
        <f>Emissions!E2184</f>
        <v>County</v>
      </c>
      <c r="G2184" s="91">
        <v>2620030001</v>
      </c>
      <c r="H2184" s="91" t="s">
        <v>9455</v>
      </c>
      <c r="I2184" s="91" t="s">
        <v>9450</v>
      </c>
      <c r="J2184" s="91" t="s">
        <v>9453</v>
      </c>
      <c r="K2184" s="91">
        <v>2014</v>
      </c>
      <c r="L2184" s="91">
        <v>515</v>
      </c>
      <c r="M2184" s="91" t="s">
        <v>9451</v>
      </c>
      <c r="N2184" s="94">
        <f>Emissions!G2184</f>
        <v>0</v>
      </c>
      <c r="O2184" s="91" t="str">
        <f>Emissions!H2184</f>
        <v>TON</v>
      </c>
      <c r="P2184" s="93">
        <f>'Emissions Factor'!$B$2</f>
        <v>5.5099999999999998E-6</v>
      </c>
      <c r="Q2184" s="91" t="str">
        <f>Emissions!L2184</f>
        <v xml:space="preserve">LB </v>
      </c>
      <c r="R2184" s="91" t="str">
        <f>Emissions!M2184</f>
        <v>TON</v>
      </c>
      <c r="S2184" s="91" t="s">
        <v>9454</v>
      </c>
      <c r="T2184" s="91">
        <v>7439976</v>
      </c>
      <c r="U2184" s="91" t="s">
        <v>9452</v>
      </c>
      <c r="V2184" s="91">
        <v>8</v>
      </c>
      <c r="W2184" s="95">
        <f>Emissions!N2184</f>
        <v>0</v>
      </c>
      <c r="X2184" s="95" t="str">
        <f>Emissions!O2184</f>
        <v>LB</v>
      </c>
    </row>
    <row r="2185" spans="1:24" x14ac:dyDescent="0.3">
      <c r="A2185" s="91" t="str">
        <f>Emissions!A2185</f>
        <v>40105</v>
      </c>
      <c r="B2185" s="91" t="str">
        <f>Emissions!B2185</f>
        <v>40</v>
      </c>
      <c r="C2185" s="92" t="str">
        <f>Emissions!F2185</f>
        <v>OK</v>
      </c>
      <c r="D2185" s="92" t="str">
        <f>Emissions!C2185</f>
        <v>105</v>
      </c>
      <c r="E2185" s="91" t="str">
        <f>Emissions!D2185</f>
        <v>Nowata</v>
      </c>
      <c r="F2185" s="91" t="str">
        <f>Emissions!E2185</f>
        <v>County</v>
      </c>
      <c r="G2185" s="91">
        <v>2620030001</v>
      </c>
      <c r="H2185" s="91" t="s">
        <v>9455</v>
      </c>
      <c r="I2185" s="91" t="s">
        <v>9450</v>
      </c>
      <c r="J2185" s="91" t="s">
        <v>9453</v>
      </c>
      <c r="K2185" s="91">
        <v>2014</v>
      </c>
      <c r="L2185" s="91">
        <v>515</v>
      </c>
      <c r="M2185" s="91" t="s">
        <v>9451</v>
      </c>
      <c r="N2185" s="94">
        <f>Emissions!G2185</f>
        <v>0</v>
      </c>
      <c r="O2185" s="91" t="str">
        <f>Emissions!H2185</f>
        <v>TON</v>
      </c>
      <c r="P2185" s="93">
        <f>'Emissions Factor'!$B$2</f>
        <v>5.5099999999999998E-6</v>
      </c>
      <c r="Q2185" s="91" t="str">
        <f>Emissions!L2185</f>
        <v xml:space="preserve">LB </v>
      </c>
      <c r="R2185" s="91" t="str">
        <f>Emissions!M2185</f>
        <v>TON</v>
      </c>
      <c r="S2185" s="91" t="s">
        <v>9454</v>
      </c>
      <c r="T2185" s="91">
        <v>7439976</v>
      </c>
      <c r="U2185" s="91" t="s">
        <v>9452</v>
      </c>
      <c r="V2185" s="91">
        <v>8</v>
      </c>
      <c r="W2185" s="95">
        <f>Emissions!N2185</f>
        <v>0</v>
      </c>
      <c r="X2185" s="95" t="str">
        <f>Emissions!O2185</f>
        <v>LB</v>
      </c>
    </row>
    <row r="2186" spans="1:24" x14ac:dyDescent="0.3">
      <c r="A2186" s="91" t="str">
        <f>Emissions!A2186</f>
        <v>40107</v>
      </c>
      <c r="B2186" s="91" t="str">
        <f>Emissions!B2186</f>
        <v>40</v>
      </c>
      <c r="C2186" s="92" t="str">
        <f>Emissions!F2186</f>
        <v>OK</v>
      </c>
      <c r="D2186" s="92" t="str">
        <f>Emissions!C2186</f>
        <v>107</v>
      </c>
      <c r="E2186" s="91" t="str">
        <f>Emissions!D2186</f>
        <v>Okfuskee</v>
      </c>
      <c r="F2186" s="91" t="str">
        <f>Emissions!E2186</f>
        <v>County</v>
      </c>
      <c r="G2186" s="91">
        <v>2620030001</v>
      </c>
      <c r="H2186" s="91" t="s">
        <v>9455</v>
      </c>
      <c r="I2186" s="91" t="s">
        <v>9450</v>
      </c>
      <c r="J2186" s="91" t="s">
        <v>9453</v>
      </c>
      <c r="K2186" s="91">
        <v>2014</v>
      </c>
      <c r="L2186" s="91">
        <v>515</v>
      </c>
      <c r="M2186" s="91" t="s">
        <v>9451</v>
      </c>
      <c r="N2186" s="94">
        <f>Emissions!G2186</f>
        <v>0</v>
      </c>
      <c r="O2186" s="91" t="str">
        <f>Emissions!H2186</f>
        <v>TON</v>
      </c>
      <c r="P2186" s="93">
        <f>'Emissions Factor'!$B$2</f>
        <v>5.5099999999999998E-6</v>
      </c>
      <c r="Q2186" s="91" t="str">
        <f>Emissions!L2186</f>
        <v xml:space="preserve">LB </v>
      </c>
      <c r="R2186" s="91" t="str">
        <f>Emissions!M2186</f>
        <v>TON</v>
      </c>
      <c r="S2186" s="91" t="s">
        <v>9454</v>
      </c>
      <c r="T2186" s="91">
        <v>7439976</v>
      </c>
      <c r="U2186" s="91" t="s">
        <v>9452</v>
      </c>
      <c r="V2186" s="91">
        <v>8</v>
      </c>
      <c r="W2186" s="95">
        <f>Emissions!N2186</f>
        <v>0</v>
      </c>
      <c r="X2186" s="95" t="str">
        <f>Emissions!O2186</f>
        <v>LB</v>
      </c>
    </row>
    <row r="2187" spans="1:24" x14ac:dyDescent="0.3">
      <c r="A2187" s="91" t="str">
        <f>Emissions!A2187</f>
        <v>40109</v>
      </c>
      <c r="B2187" s="91" t="str">
        <f>Emissions!B2187</f>
        <v>40</v>
      </c>
      <c r="C2187" s="92" t="str">
        <f>Emissions!F2187</f>
        <v>OK</v>
      </c>
      <c r="D2187" s="92" t="str">
        <f>Emissions!C2187</f>
        <v>109</v>
      </c>
      <c r="E2187" s="91" t="str">
        <f>Emissions!D2187</f>
        <v>Oklahoma</v>
      </c>
      <c r="F2187" s="91" t="str">
        <f>Emissions!E2187</f>
        <v>County</v>
      </c>
      <c r="G2187" s="91">
        <v>2620030001</v>
      </c>
      <c r="H2187" s="91" t="s">
        <v>9455</v>
      </c>
      <c r="I2187" s="91" t="s">
        <v>9450</v>
      </c>
      <c r="J2187" s="91" t="s">
        <v>9453</v>
      </c>
      <c r="K2187" s="91">
        <v>2014</v>
      </c>
      <c r="L2187" s="91">
        <v>515</v>
      </c>
      <c r="M2187" s="91" t="s">
        <v>9451</v>
      </c>
      <c r="N2187" s="94">
        <f>Emissions!G2187</f>
        <v>462807.96218487399</v>
      </c>
      <c r="O2187" s="91" t="str">
        <f>Emissions!H2187</f>
        <v>TON</v>
      </c>
      <c r="P2187" s="93">
        <f>'Emissions Factor'!$B$2</f>
        <v>5.5099999999999998E-6</v>
      </c>
      <c r="Q2187" s="91" t="str">
        <f>Emissions!L2187</f>
        <v xml:space="preserve">LB </v>
      </c>
      <c r="R2187" s="91" t="str">
        <f>Emissions!M2187</f>
        <v>TON</v>
      </c>
      <c r="S2187" s="91" t="s">
        <v>9454</v>
      </c>
      <c r="T2187" s="91">
        <v>7439976</v>
      </c>
      <c r="U2187" s="91" t="s">
        <v>9452</v>
      </c>
      <c r="V2187" s="91">
        <v>8</v>
      </c>
      <c r="W2187" s="95">
        <f>Emissions!N2187</f>
        <v>2.5500718716386555</v>
      </c>
      <c r="X2187" s="95" t="str">
        <f>Emissions!O2187</f>
        <v>LB</v>
      </c>
    </row>
    <row r="2188" spans="1:24" x14ac:dyDescent="0.3">
      <c r="A2188" s="91" t="str">
        <f>Emissions!A2188</f>
        <v>40111</v>
      </c>
      <c r="B2188" s="91" t="str">
        <f>Emissions!B2188</f>
        <v>40</v>
      </c>
      <c r="C2188" s="92" t="str">
        <f>Emissions!F2188</f>
        <v>OK</v>
      </c>
      <c r="D2188" s="92" t="str">
        <f>Emissions!C2188</f>
        <v>111</v>
      </c>
      <c r="E2188" s="91" t="str">
        <f>Emissions!D2188</f>
        <v>Okmulgee</v>
      </c>
      <c r="F2188" s="91" t="str">
        <f>Emissions!E2188</f>
        <v>County</v>
      </c>
      <c r="G2188" s="91">
        <v>2620030001</v>
      </c>
      <c r="H2188" s="91" t="s">
        <v>9455</v>
      </c>
      <c r="I2188" s="91" t="s">
        <v>9450</v>
      </c>
      <c r="J2188" s="91" t="s">
        <v>9453</v>
      </c>
      <c r="K2188" s="91">
        <v>2014</v>
      </c>
      <c r="L2188" s="91">
        <v>515</v>
      </c>
      <c r="M2188" s="91" t="s">
        <v>9451</v>
      </c>
      <c r="N2188" s="94">
        <f>Emissions!G2188</f>
        <v>0</v>
      </c>
      <c r="O2188" s="91" t="str">
        <f>Emissions!H2188</f>
        <v>TON</v>
      </c>
      <c r="P2188" s="93">
        <f>'Emissions Factor'!$B$2</f>
        <v>5.5099999999999998E-6</v>
      </c>
      <c r="Q2188" s="91" t="str">
        <f>Emissions!L2188</f>
        <v xml:space="preserve">LB </v>
      </c>
      <c r="R2188" s="91" t="str">
        <f>Emissions!M2188</f>
        <v>TON</v>
      </c>
      <c r="S2188" s="91" t="s">
        <v>9454</v>
      </c>
      <c r="T2188" s="91">
        <v>7439976</v>
      </c>
      <c r="U2188" s="91" t="s">
        <v>9452</v>
      </c>
      <c r="V2188" s="91">
        <v>8</v>
      </c>
      <c r="W2188" s="95">
        <f>Emissions!N2188</f>
        <v>0</v>
      </c>
      <c r="X2188" s="95" t="str">
        <f>Emissions!O2188</f>
        <v>LB</v>
      </c>
    </row>
    <row r="2189" spans="1:24" x14ac:dyDescent="0.3">
      <c r="A2189" s="91" t="str">
        <f>Emissions!A2189</f>
        <v>40113</v>
      </c>
      <c r="B2189" s="91" t="str">
        <f>Emissions!B2189</f>
        <v>40</v>
      </c>
      <c r="C2189" s="92" t="str">
        <f>Emissions!F2189</f>
        <v>OK</v>
      </c>
      <c r="D2189" s="92" t="str">
        <f>Emissions!C2189</f>
        <v>113</v>
      </c>
      <c r="E2189" s="91" t="str">
        <f>Emissions!D2189</f>
        <v>Osage</v>
      </c>
      <c r="F2189" s="91" t="str">
        <f>Emissions!E2189</f>
        <v>County</v>
      </c>
      <c r="G2189" s="91">
        <v>2620030001</v>
      </c>
      <c r="H2189" s="91" t="s">
        <v>9455</v>
      </c>
      <c r="I2189" s="91" t="s">
        <v>9450</v>
      </c>
      <c r="J2189" s="91" t="s">
        <v>9453</v>
      </c>
      <c r="K2189" s="91">
        <v>2014</v>
      </c>
      <c r="L2189" s="91">
        <v>515</v>
      </c>
      <c r="M2189" s="91" t="s">
        <v>9451</v>
      </c>
      <c r="N2189" s="94">
        <f>Emissions!G2189</f>
        <v>30303.0303030303</v>
      </c>
      <c r="O2189" s="91" t="str">
        <f>Emissions!H2189</f>
        <v>TON</v>
      </c>
      <c r="P2189" s="93">
        <f>'Emissions Factor'!$B$2</f>
        <v>5.5099999999999998E-6</v>
      </c>
      <c r="Q2189" s="91" t="str">
        <f>Emissions!L2189</f>
        <v xml:space="preserve">LB </v>
      </c>
      <c r="R2189" s="91" t="str">
        <f>Emissions!M2189</f>
        <v>TON</v>
      </c>
      <c r="S2189" s="91" t="s">
        <v>9454</v>
      </c>
      <c r="T2189" s="91">
        <v>7439976</v>
      </c>
      <c r="U2189" s="91" t="s">
        <v>9452</v>
      </c>
      <c r="V2189" s="91">
        <v>8</v>
      </c>
      <c r="W2189" s="95">
        <f>Emissions!N2189</f>
        <v>0.16696969696969693</v>
      </c>
      <c r="X2189" s="95" t="str">
        <f>Emissions!O2189</f>
        <v>LB</v>
      </c>
    </row>
    <row r="2190" spans="1:24" x14ac:dyDescent="0.3">
      <c r="A2190" s="91" t="str">
        <f>Emissions!A2190</f>
        <v>40115</v>
      </c>
      <c r="B2190" s="91" t="str">
        <f>Emissions!B2190</f>
        <v>40</v>
      </c>
      <c r="C2190" s="92" t="str">
        <f>Emissions!F2190</f>
        <v>OK</v>
      </c>
      <c r="D2190" s="92" t="str">
        <f>Emissions!C2190</f>
        <v>115</v>
      </c>
      <c r="E2190" s="91" t="str">
        <f>Emissions!D2190</f>
        <v>Ottawa</v>
      </c>
      <c r="F2190" s="91" t="str">
        <f>Emissions!E2190</f>
        <v>County</v>
      </c>
      <c r="G2190" s="91">
        <v>2620030001</v>
      </c>
      <c r="H2190" s="91" t="s">
        <v>9455</v>
      </c>
      <c r="I2190" s="91" t="s">
        <v>9450</v>
      </c>
      <c r="J2190" s="91" t="s">
        <v>9453</v>
      </c>
      <c r="K2190" s="91">
        <v>2014</v>
      </c>
      <c r="L2190" s="91">
        <v>515</v>
      </c>
      <c r="M2190" s="91" t="s">
        <v>9451</v>
      </c>
      <c r="N2190" s="94">
        <f>Emissions!G2190</f>
        <v>0</v>
      </c>
      <c r="O2190" s="91" t="str">
        <f>Emissions!H2190</f>
        <v>TON</v>
      </c>
      <c r="P2190" s="93">
        <f>'Emissions Factor'!$B$2</f>
        <v>5.5099999999999998E-6</v>
      </c>
      <c r="Q2190" s="91" t="str">
        <f>Emissions!L2190</f>
        <v xml:space="preserve">LB </v>
      </c>
      <c r="R2190" s="91" t="str">
        <f>Emissions!M2190</f>
        <v>TON</v>
      </c>
      <c r="S2190" s="91" t="s">
        <v>9454</v>
      </c>
      <c r="T2190" s="91">
        <v>7439976</v>
      </c>
      <c r="U2190" s="91" t="s">
        <v>9452</v>
      </c>
      <c r="V2190" s="91">
        <v>8</v>
      </c>
      <c r="W2190" s="95">
        <f>Emissions!N2190</f>
        <v>0</v>
      </c>
      <c r="X2190" s="95" t="str">
        <f>Emissions!O2190</f>
        <v>LB</v>
      </c>
    </row>
    <row r="2191" spans="1:24" x14ac:dyDescent="0.3">
      <c r="A2191" s="91" t="str">
        <f>Emissions!A2191</f>
        <v>40117</v>
      </c>
      <c r="B2191" s="91" t="str">
        <f>Emissions!B2191</f>
        <v>40</v>
      </c>
      <c r="C2191" s="92" t="str">
        <f>Emissions!F2191</f>
        <v>OK</v>
      </c>
      <c r="D2191" s="92" t="str">
        <f>Emissions!C2191</f>
        <v>117</v>
      </c>
      <c r="E2191" s="91" t="str">
        <f>Emissions!D2191</f>
        <v>Pawnee</v>
      </c>
      <c r="F2191" s="91" t="str">
        <f>Emissions!E2191</f>
        <v>County</v>
      </c>
      <c r="G2191" s="91">
        <v>2620030001</v>
      </c>
      <c r="H2191" s="91" t="s">
        <v>9455</v>
      </c>
      <c r="I2191" s="91" t="s">
        <v>9450</v>
      </c>
      <c r="J2191" s="91" t="s">
        <v>9453</v>
      </c>
      <c r="K2191" s="91">
        <v>2014</v>
      </c>
      <c r="L2191" s="91">
        <v>515</v>
      </c>
      <c r="M2191" s="91" t="s">
        <v>9451</v>
      </c>
      <c r="N2191" s="94">
        <f>Emissions!G2191</f>
        <v>0</v>
      </c>
      <c r="O2191" s="91" t="str">
        <f>Emissions!H2191</f>
        <v>TON</v>
      </c>
      <c r="P2191" s="93">
        <f>'Emissions Factor'!$B$2</f>
        <v>5.5099999999999998E-6</v>
      </c>
      <c r="Q2191" s="91" t="str">
        <f>Emissions!L2191</f>
        <v xml:space="preserve">LB </v>
      </c>
      <c r="R2191" s="91" t="str">
        <f>Emissions!M2191</f>
        <v>TON</v>
      </c>
      <c r="S2191" s="91" t="s">
        <v>9454</v>
      </c>
      <c r="T2191" s="91">
        <v>7439976</v>
      </c>
      <c r="U2191" s="91" t="s">
        <v>9452</v>
      </c>
      <c r="V2191" s="91">
        <v>8</v>
      </c>
      <c r="W2191" s="95">
        <f>Emissions!N2191</f>
        <v>0</v>
      </c>
      <c r="X2191" s="95" t="str">
        <f>Emissions!O2191</f>
        <v>LB</v>
      </c>
    </row>
    <row r="2192" spans="1:24" x14ac:dyDescent="0.3">
      <c r="A2192" s="91" t="str">
        <f>Emissions!A2192</f>
        <v>40119</v>
      </c>
      <c r="B2192" s="91" t="str">
        <f>Emissions!B2192</f>
        <v>40</v>
      </c>
      <c r="C2192" s="92" t="str">
        <f>Emissions!F2192</f>
        <v>OK</v>
      </c>
      <c r="D2192" s="92" t="str">
        <f>Emissions!C2192</f>
        <v>119</v>
      </c>
      <c r="E2192" s="91" t="str">
        <f>Emissions!D2192</f>
        <v>Payne</v>
      </c>
      <c r="F2192" s="91" t="str">
        <f>Emissions!E2192</f>
        <v>County</v>
      </c>
      <c r="G2192" s="91">
        <v>2620030001</v>
      </c>
      <c r="H2192" s="91" t="s">
        <v>9455</v>
      </c>
      <c r="I2192" s="91" t="s">
        <v>9450</v>
      </c>
      <c r="J2192" s="91" t="s">
        <v>9453</v>
      </c>
      <c r="K2192" s="91">
        <v>2014</v>
      </c>
      <c r="L2192" s="91">
        <v>515</v>
      </c>
      <c r="M2192" s="91" t="s">
        <v>9451</v>
      </c>
      <c r="N2192" s="94">
        <f>Emissions!G2192</f>
        <v>62068.965517241399</v>
      </c>
      <c r="O2192" s="91" t="str">
        <f>Emissions!H2192</f>
        <v>TON</v>
      </c>
      <c r="P2192" s="93">
        <f>'Emissions Factor'!$B$2</f>
        <v>5.5099999999999998E-6</v>
      </c>
      <c r="Q2192" s="91" t="str">
        <f>Emissions!L2192</f>
        <v xml:space="preserve">LB </v>
      </c>
      <c r="R2192" s="91" t="str">
        <f>Emissions!M2192</f>
        <v>TON</v>
      </c>
      <c r="S2192" s="91" t="s">
        <v>9454</v>
      </c>
      <c r="T2192" s="91">
        <v>7439976</v>
      </c>
      <c r="U2192" s="91" t="s">
        <v>9452</v>
      </c>
      <c r="V2192" s="91">
        <v>8</v>
      </c>
      <c r="W2192" s="95">
        <f>Emissions!N2192</f>
        <v>0.34200000000000008</v>
      </c>
      <c r="X2192" s="95" t="str">
        <f>Emissions!O2192</f>
        <v>LB</v>
      </c>
    </row>
    <row r="2193" spans="1:24" x14ac:dyDescent="0.3">
      <c r="A2193" s="91" t="str">
        <f>Emissions!A2193</f>
        <v>40121</v>
      </c>
      <c r="B2193" s="91" t="str">
        <f>Emissions!B2193</f>
        <v>40</v>
      </c>
      <c r="C2193" s="92" t="str">
        <f>Emissions!F2193</f>
        <v>OK</v>
      </c>
      <c r="D2193" s="92" t="str">
        <f>Emissions!C2193</f>
        <v>121</v>
      </c>
      <c r="E2193" s="91" t="str">
        <f>Emissions!D2193</f>
        <v>Pittsburg</v>
      </c>
      <c r="F2193" s="91" t="str">
        <f>Emissions!E2193</f>
        <v>County</v>
      </c>
      <c r="G2193" s="91">
        <v>2620030001</v>
      </c>
      <c r="H2193" s="91" t="s">
        <v>9455</v>
      </c>
      <c r="I2193" s="91" t="s">
        <v>9450</v>
      </c>
      <c r="J2193" s="91" t="s">
        <v>9453</v>
      </c>
      <c r="K2193" s="91">
        <v>2014</v>
      </c>
      <c r="L2193" s="91">
        <v>515</v>
      </c>
      <c r="M2193" s="91" t="s">
        <v>9451</v>
      </c>
      <c r="N2193" s="94">
        <f>Emissions!G2193</f>
        <v>0</v>
      </c>
      <c r="O2193" s="91" t="str">
        <f>Emissions!H2193</f>
        <v>TON</v>
      </c>
      <c r="P2193" s="93">
        <f>'Emissions Factor'!$B$2</f>
        <v>5.5099999999999998E-6</v>
      </c>
      <c r="Q2193" s="91" t="str">
        <f>Emissions!L2193</f>
        <v xml:space="preserve">LB </v>
      </c>
      <c r="R2193" s="91" t="str">
        <f>Emissions!M2193</f>
        <v>TON</v>
      </c>
      <c r="S2193" s="91" t="s">
        <v>9454</v>
      </c>
      <c r="T2193" s="91">
        <v>7439976</v>
      </c>
      <c r="U2193" s="91" t="s">
        <v>9452</v>
      </c>
      <c r="V2193" s="91">
        <v>8</v>
      </c>
      <c r="W2193" s="95">
        <f>Emissions!N2193</f>
        <v>0</v>
      </c>
      <c r="X2193" s="95" t="str">
        <f>Emissions!O2193</f>
        <v>LB</v>
      </c>
    </row>
    <row r="2194" spans="1:24" x14ac:dyDescent="0.3">
      <c r="A2194" s="91" t="str">
        <f>Emissions!A2194</f>
        <v>40123</v>
      </c>
      <c r="B2194" s="91" t="str">
        <f>Emissions!B2194</f>
        <v>40</v>
      </c>
      <c r="C2194" s="92" t="str">
        <f>Emissions!F2194</f>
        <v>OK</v>
      </c>
      <c r="D2194" s="92" t="str">
        <f>Emissions!C2194</f>
        <v>123</v>
      </c>
      <c r="E2194" s="91" t="str">
        <f>Emissions!D2194</f>
        <v>Pontotoc</v>
      </c>
      <c r="F2194" s="91" t="str">
        <f>Emissions!E2194</f>
        <v>County</v>
      </c>
      <c r="G2194" s="91">
        <v>2620030001</v>
      </c>
      <c r="H2194" s="91" t="s">
        <v>9455</v>
      </c>
      <c r="I2194" s="91" t="s">
        <v>9450</v>
      </c>
      <c r="J2194" s="91" t="s">
        <v>9453</v>
      </c>
      <c r="K2194" s="91">
        <v>2014</v>
      </c>
      <c r="L2194" s="91">
        <v>515</v>
      </c>
      <c r="M2194" s="91" t="s">
        <v>9451</v>
      </c>
      <c r="N2194" s="94">
        <f>Emissions!G2194</f>
        <v>0</v>
      </c>
      <c r="O2194" s="91" t="str">
        <f>Emissions!H2194</f>
        <v>TON</v>
      </c>
      <c r="P2194" s="93">
        <f>'Emissions Factor'!$B$2</f>
        <v>5.5099999999999998E-6</v>
      </c>
      <c r="Q2194" s="91" t="str">
        <f>Emissions!L2194</f>
        <v xml:space="preserve">LB </v>
      </c>
      <c r="R2194" s="91" t="str">
        <f>Emissions!M2194</f>
        <v>TON</v>
      </c>
      <c r="S2194" s="91" t="s">
        <v>9454</v>
      </c>
      <c r="T2194" s="91">
        <v>7439976</v>
      </c>
      <c r="U2194" s="91" t="s">
        <v>9452</v>
      </c>
      <c r="V2194" s="91">
        <v>8</v>
      </c>
      <c r="W2194" s="95">
        <f>Emissions!N2194</f>
        <v>0</v>
      </c>
      <c r="X2194" s="95" t="str">
        <f>Emissions!O2194</f>
        <v>LB</v>
      </c>
    </row>
    <row r="2195" spans="1:24" x14ac:dyDescent="0.3">
      <c r="A2195" s="91" t="str">
        <f>Emissions!A2195</f>
        <v>40125</v>
      </c>
      <c r="B2195" s="91" t="str">
        <f>Emissions!B2195</f>
        <v>40</v>
      </c>
      <c r="C2195" s="92" t="str">
        <f>Emissions!F2195</f>
        <v>OK</v>
      </c>
      <c r="D2195" s="92" t="str">
        <f>Emissions!C2195</f>
        <v>125</v>
      </c>
      <c r="E2195" s="91" t="str">
        <f>Emissions!D2195</f>
        <v>Pottawatomie</v>
      </c>
      <c r="F2195" s="91" t="str">
        <f>Emissions!E2195</f>
        <v>County</v>
      </c>
      <c r="G2195" s="91">
        <v>2620030001</v>
      </c>
      <c r="H2195" s="91" t="s">
        <v>9455</v>
      </c>
      <c r="I2195" s="91" t="s">
        <v>9450</v>
      </c>
      <c r="J2195" s="91" t="s">
        <v>9453</v>
      </c>
      <c r="K2195" s="91">
        <v>2014</v>
      </c>
      <c r="L2195" s="91">
        <v>515</v>
      </c>
      <c r="M2195" s="91" t="s">
        <v>9451</v>
      </c>
      <c r="N2195" s="94">
        <f>Emissions!G2195</f>
        <v>49233.064516129001</v>
      </c>
      <c r="O2195" s="91" t="str">
        <f>Emissions!H2195</f>
        <v>TON</v>
      </c>
      <c r="P2195" s="93">
        <f>'Emissions Factor'!$B$2</f>
        <v>5.5099999999999998E-6</v>
      </c>
      <c r="Q2195" s="91" t="str">
        <f>Emissions!L2195</f>
        <v xml:space="preserve">LB </v>
      </c>
      <c r="R2195" s="91" t="str">
        <f>Emissions!M2195</f>
        <v>TON</v>
      </c>
      <c r="S2195" s="91" t="s">
        <v>9454</v>
      </c>
      <c r="T2195" s="91">
        <v>7439976</v>
      </c>
      <c r="U2195" s="91" t="s">
        <v>9452</v>
      </c>
      <c r="V2195" s="91">
        <v>8</v>
      </c>
      <c r="W2195" s="95">
        <f>Emissions!N2195</f>
        <v>0.27127418548387078</v>
      </c>
      <c r="X2195" s="95" t="str">
        <f>Emissions!O2195</f>
        <v>LB</v>
      </c>
    </row>
    <row r="2196" spans="1:24" x14ac:dyDescent="0.3">
      <c r="A2196" s="91" t="str">
        <f>Emissions!A2196</f>
        <v>40127</v>
      </c>
      <c r="B2196" s="91" t="str">
        <f>Emissions!B2196</f>
        <v>40</v>
      </c>
      <c r="C2196" s="92" t="str">
        <f>Emissions!F2196</f>
        <v>OK</v>
      </c>
      <c r="D2196" s="92" t="str">
        <f>Emissions!C2196</f>
        <v>127</v>
      </c>
      <c r="E2196" s="91" t="str">
        <f>Emissions!D2196</f>
        <v>Pushmataha</v>
      </c>
      <c r="F2196" s="91" t="str">
        <f>Emissions!E2196</f>
        <v>County</v>
      </c>
      <c r="G2196" s="91">
        <v>2620030001</v>
      </c>
      <c r="H2196" s="91" t="s">
        <v>9455</v>
      </c>
      <c r="I2196" s="91" t="s">
        <v>9450</v>
      </c>
      <c r="J2196" s="91" t="s">
        <v>9453</v>
      </c>
      <c r="K2196" s="91">
        <v>2014</v>
      </c>
      <c r="L2196" s="91">
        <v>515</v>
      </c>
      <c r="M2196" s="91" t="s">
        <v>9451</v>
      </c>
      <c r="N2196" s="94">
        <f>Emissions!G2196</f>
        <v>0</v>
      </c>
      <c r="O2196" s="91" t="str">
        <f>Emissions!H2196</f>
        <v>TON</v>
      </c>
      <c r="P2196" s="93">
        <f>'Emissions Factor'!$B$2</f>
        <v>5.5099999999999998E-6</v>
      </c>
      <c r="Q2196" s="91" t="str">
        <f>Emissions!L2196</f>
        <v xml:space="preserve">LB </v>
      </c>
      <c r="R2196" s="91" t="str">
        <f>Emissions!M2196</f>
        <v>TON</v>
      </c>
      <c r="S2196" s="91" t="s">
        <v>9454</v>
      </c>
      <c r="T2196" s="91">
        <v>7439976</v>
      </c>
      <c r="U2196" s="91" t="s">
        <v>9452</v>
      </c>
      <c r="V2196" s="91">
        <v>8</v>
      </c>
      <c r="W2196" s="95">
        <f>Emissions!N2196</f>
        <v>0</v>
      </c>
      <c r="X2196" s="95" t="str">
        <f>Emissions!O2196</f>
        <v>LB</v>
      </c>
    </row>
    <row r="2197" spans="1:24" x14ac:dyDescent="0.3">
      <c r="A2197" s="91" t="str">
        <f>Emissions!A2197</f>
        <v>40129</v>
      </c>
      <c r="B2197" s="91" t="str">
        <f>Emissions!B2197</f>
        <v>40</v>
      </c>
      <c r="C2197" s="92" t="str">
        <f>Emissions!F2197</f>
        <v>OK</v>
      </c>
      <c r="D2197" s="92" t="str">
        <f>Emissions!C2197</f>
        <v>129</v>
      </c>
      <c r="E2197" s="91" t="str">
        <f>Emissions!D2197</f>
        <v>Roger Mills</v>
      </c>
      <c r="F2197" s="91" t="str">
        <f>Emissions!E2197</f>
        <v>County</v>
      </c>
      <c r="G2197" s="91">
        <v>2620030001</v>
      </c>
      <c r="H2197" s="91" t="s">
        <v>9455</v>
      </c>
      <c r="I2197" s="91" t="s">
        <v>9450</v>
      </c>
      <c r="J2197" s="91" t="s">
        <v>9453</v>
      </c>
      <c r="K2197" s="91">
        <v>2014</v>
      </c>
      <c r="L2197" s="91">
        <v>515</v>
      </c>
      <c r="M2197" s="91" t="s">
        <v>9451</v>
      </c>
      <c r="N2197" s="94">
        <f>Emissions!G2197</f>
        <v>0</v>
      </c>
      <c r="O2197" s="91" t="str">
        <f>Emissions!H2197</f>
        <v>TON</v>
      </c>
      <c r="P2197" s="93">
        <f>'Emissions Factor'!$B$2</f>
        <v>5.5099999999999998E-6</v>
      </c>
      <c r="Q2197" s="91" t="str">
        <f>Emissions!L2197</f>
        <v xml:space="preserve">LB </v>
      </c>
      <c r="R2197" s="91" t="str">
        <f>Emissions!M2197</f>
        <v>TON</v>
      </c>
      <c r="S2197" s="91" t="s">
        <v>9454</v>
      </c>
      <c r="T2197" s="91">
        <v>7439976</v>
      </c>
      <c r="U2197" s="91" t="s">
        <v>9452</v>
      </c>
      <c r="V2197" s="91">
        <v>8</v>
      </c>
      <c r="W2197" s="95">
        <f>Emissions!N2197</f>
        <v>0</v>
      </c>
      <c r="X2197" s="95" t="str">
        <f>Emissions!O2197</f>
        <v>LB</v>
      </c>
    </row>
    <row r="2198" spans="1:24" x14ac:dyDescent="0.3">
      <c r="A2198" s="91" t="str">
        <f>Emissions!A2198</f>
        <v>40131</v>
      </c>
      <c r="B2198" s="91" t="str">
        <f>Emissions!B2198</f>
        <v>40</v>
      </c>
      <c r="C2198" s="92" t="str">
        <f>Emissions!F2198</f>
        <v>OK</v>
      </c>
      <c r="D2198" s="92" t="str">
        <f>Emissions!C2198</f>
        <v>131</v>
      </c>
      <c r="E2198" s="91" t="str">
        <f>Emissions!D2198</f>
        <v>Rogers</v>
      </c>
      <c r="F2198" s="91" t="str">
        <f>Emissions!E2198</f>
        <v>County</v>
      </c>
      <c r="G2198" s="91">
        <v>2620030001</v>
      </c>
      <c r="H2198" s="91" t="s">
        <v>9455</v>
      </c>
      <c r="I2198" s="91" t="s">
        <v>9450</v>
      </c>
      <c r="J2198" s="91" t="s">
        <v>9453</v>
      </c>
      <c r="K2198" s="91">
        <v>2014</v>
      </c>
      <c r="L2198" s="91">
        <v>515</v>
      </c>
      <c r="M2198" s="91" t="s">
        <v>9451</v>
      </c>
      <c r="N2198" s="94">
        <f>Emissions!G2198</f>
        <v>0</v>
      </c>
      <c r="O2198" s="91" t="str">
        <f>Emissions!H2198</f>
        <v>TON</v>
      </c>
      <c r="P2198" s="93">
        <f>'Emissions Factor'!$B$2</f>
        <v>5.5099999999999998E-6</v>
      </c>
      <c r="Q2198" s="91" t="str">
        <f>Emissions!L2198</f>
        <v xml:space="preserve">LB </v>
      </c>
      <c r="R2198" s="91" t="str">
        <f>Emissions!M2198</f>
        <v>TON</v>
      </c>
      <c r="S2198" s="91" t="s">
        <v>9454</v>
      </c>
      <c r="T2198" s="91">
        <v>7439976</v>
      </c>
      <c r="U2198" s="91" t="s">
        <v>9452</v>
      </c>
      <c r="V2198" s="91">
        <v>8</v>
      </c>
      <c r="W2198" s="95">
        <f>Emissions!N2198</f>
        <v>0</v>
      </c>
      <c r="X2198" s="95" t="str">
        <f>Emissions!O2198</f>
        <v>LB</v>
      </c>
    </row>
    <row r="2199" spans="1:24" x14ac:dyDescent="0.3">
      <c r="A2199" s="91" t="str">
        <f>Emissions!A2199</f>
        <v>40133</v>
      </c>
      <c r="B2199" s="91" t="str">
        <f>Emissions!B2199</f>
        <v>40</v>
      </c>
      <c r="C2199" s="92" t="str">
        <f>Emissions!F2199</f>
        <v>OK</v>
      </c>
      <c r="D2199" s="92" t="str">
        <f>Emissions!C2199</f>
        <v>133</v>
      </c>
      <c r="E2199" s="91" t="str">
        <f>Emissions!D2199</f>
        <v>Seminole</v>
      </c>
      <c r="F2199" s="91" t="str">
        <f>Emissions!E2199</f>
        <v>County</v>
      </c>
      <c r="G2199" s="91">
        <v>2620030001</v>
      </c>
      <c r="H2199" s="91" t="s">
        <v>9455</v>
      </c>
      <c r="I2199" s="91" t="s">
        <v>9450</v>
      </c>
      <c r="J2199" s="91" t="s">
        <v>9453</v>
      </c>
      <c r="K2199" s="91">
        <v>2014</v>
      </c>
      <c r="L2199" s="91">
        <v>515</v>
      </c>
      <c r="M2199" s="91" t="s">
        <v>9451</v>
      </c>
      <c r="N2199" s="94">
        <f>Emissions!G2199</f>
        <v>17111.111111111099</v>
      </c>
      <c r="O2199" s="91" t="str">
        <f>Emissions!H2199</f>
        <v>TON</v>
      </c>
      <c r="P2199" s="93">
        <f>'Emissions Factor'!$B$2</f>
        <v>5.5099999999999998E-6</v>
      </c>
      <c r="Q2199" s="91" t="str">
        <f>Emissions!L2199</f>
        <v xml:space="preserve">LB </v>
      </c>
      <c r="R2199" s="91" t="str">
        <f>Emissions!M2199</f>
        <v>TON</v>
      </c>
      <c r="S2199" s="91" t="s">
        <v>9454</v>
      </c>
      <c r="T2199" s="91">
        <v>7439976</v>
      </c>
      <c r="U2199" s="91" t="s">
        <v>9452</v>
      </c>
      <c r="V2199" s="91">
        <v>8</v>
      </c>
      <c r="W2199" s="95">
        <f>Emissions!N2199</f>
        <v>9.4282222222222142E-2</v>
      </c>
      <c r="X2199" s="95" t="str">
        <f>Emissions!O2199</f>
        <v>LB</v>
      </c>
    </row>
    <row r="2200" spans="1:24" x14ac:dyDescent="0.3">
      <c r="A2200" s="91" t="str">
        <f>Emissions!A2200</f>
        <v>40135</v>
      </c>
      <c r="B2200" s="91" t="str">
        <f>Emissions!B2200</f>
        <v>40</v>
      </c>
      <c r="C2200" s="92" t="str">
        <f>Emissions!F2200</f>
        <v>OK</v>
      </c>
      <c r="D2200" s="92" t="str">
        <f>Emissions!C2200</f>
        <v>135</v>
      </c>
      <c r="E2200" s="91" t="str">
        <f>Emissions!D2200</f>
        <v>Sequoyah</v>
      </c>
      <c r="F2200" s="91" t="str">
        <f>Emissions!E2200</f>
        <v>County</v>
      </c>
      <c r="G2200" s="91">
        <v>2620030001</v>
      </c>
      <c r="H2200" s="91" t="s">
        <v>9455</v>
      </c>
      <c r="I2200" s="91" t="s">
        <v>9450</v>
      </c>
      <c r="J2200" s="91" t="s">
        <v>9453</v>
      </c>
      <c r="K2200" s="91">
        <v>2014</v>
      </c>
      <c r="L2200" s="91">
        <v>515</v>
      </c>
      <c r="M2200" s="91" t="s">
        <v>9451</v>
      </c>
      <c r="N2200" s="94">
        <f>Emissions!G2200</f>
        <v>0</v>
      </c>
      <c r="O2200" s="91" t="str">
        <f>Emissions!H2200</f>
        <v>TON</v>
      </c>
      <c r="P2200" s="93">
        <f>'Emissions Factor'!$B$2</f>
        <v>5.5099999999999998E-6</v>
      </c>
      <c r="Q2200" s="91" t="str">
        <f>Emissions!L2200</f>
        <v xml:space="preserve">LB </v>
      </c>
      <c r="R2200" s="91" t="str">
        <f>Emissions!M2200</f>
        <v>TON</v>
      </c>
      <c r="S2200" s="91" t="s">
        <v>9454</v>
      </c>
      <c r="T2200" s="91">
        <v>7439976</v>
      </c>
      <c r="U2200" s="91" t="s">
        <v>9452</v>
      </c>
      <c r="V2200" s="91">
        <v>8</v>
      </c>
      <c r="W2200" s="95">
        <f>Emissions!N2200</f>
        <v>0</v>
      </c>
      <c r="X2200" s="95" t="str">
        <f>Emissions!O2200</f>
        <v>LB</v>
      </c>
    </row>
    <row r="2201" spans="1:24" x14ac:dyDescent="0.3">
      <c r="A2201" s="91" t="str">
        <f>Emissions!A2201</f>
        <v>40137</v>
      </c>
      <c r="B2201" s="91" t="str">
        <f>Emissions!B2201</f>
        <v>40</v>
      </c>
      <c r="C2201" s="92" t="str">
        <f>Emissions!F2201</f>
        <v>OK</v>
      </c>
      <c r="D2201" s="92" t="str">
        <f>Emissions!C2201</f>
        <v>137</v>
      </c>
      <c r="E2201" s="91" t="str">
        <f>Emissions!D2201</f>
        <v>Stephens</v>
      </c>
      <c r="F2201" s="91" t="str">
        <f>Emissions!E2201</f>
        <v>County</v>
      </c>
      <c r="G2201" s="91">
        <v>2620030001</v>
      </c>
      <c r="H2201" s="91" t="s">
        <v>9455</v>
      </c>
      <c r="I2201" s="91" t="s">
        <v>9450</v>
      </c>
      <c r="J2201" s="91" t="s">
        <v>9453</v>
      </c>
      <c r="K2201" s="91">
        <v>2014</v>
      </c>
      <c r="L2201" s="91">
        <v>515</v>
      </c>
      <c r="M2201" s="91" t="s">
        <v>9451</v>
      </c>
      <c r="N2201" s="94">
        <f>Emissions!G2201</f>
        <v>0</v>
      </c>
      <c r="O2201" s="91" t="str">
        <f>Emissions!H2201</f>
        <v>TON</v>
      </c>
      <c r="P2201" s="93">
        <f>'Emissions Factor'!$B$2</f>
        <v>5.5099999999999998E-6</v>
      </c>
      <c r="Q2201" s="91" t="str">
        <f>Emissions!L2201</f>
        <v xml:space="preserve">LB </v>
      </c>
      <c r="R2201" s="91" t="str">
        <f>Emissions!M2201</f>
        <v>TON</v>
      </c>
      <c r="S2201" s="91" t="s">
        <v>9454</v>
      </c>
      <c r="T2201" s="91">
        <v>7439976</v>
      </c>
      <c r="U2201" s="91" t="s">
        <v>9452</v>
      </c>
      <c r="V2201" s="91">
        <v>8</v>
      </c>
      <c r="W2201" s="95">
        <f>Emissions!N2201</f>
        <v>0</v>
      </c>
      <c r="X2201" s="95" t="str">
        <f>Emissions!O2201</f>
        <v>LB</v>
      </c>
    </row>
    <row r="2202" spans="1:24" x14ac:dyDescent="0.3">
      <c r="A2202" s="91" t="str">
        <f>Emissions!A2202</f>
        <v>40139</v>
      </c>
      <c r="B2202" s="91" t="str">
        <f>Emissions!B2202</f>
        <v>40</v>
      </c>
      <c r="C2202" s="92" t="str">
        <f>Emissions!F2202</f>
        <v>OK</v>
      </c>
      <c r="D2202" s="92" t="str">
        <f>Emissions!C2202</f>
        <v>139</v>
      </c>
      <c r="E2202" s="91" t="str">
        <f>Emissions!D2202</f>
        <v>Texas</v>
      </c>
      <c r="F2202" s="91" t="str">
        <f>Emissions!E2202</f>
        <v>County</v>
      </c>
      <c r="G2202" s="91">
        <v>2620030001</v>
      </c>
      <c r="H2202" s="91" t="s">
        <v>9455</v>
      </c>
      <c r="I2202" s="91" t="s">
        <v>9450</v>
      </c>
      <c r="J2202" s="91" t="s">
        <v>9453</v>
      </c>
      <c r="K2202" s="91">
        <v>2014</v>
      </c>
      <c r="L2202" s="91">
        <v>515</v>
      </c>
      <c r="M2202" s="91" t="s">
        <v>9451</v>
      </c>
      <c r="N2202" s="94">
        <f>Emissions!G2202</f>
        <v>0</v>
      </c>
      <c r="O2202" s="91" t="str">
        <f>Emissions!H2202</f>
        <v>TON</v>
      </c>
      <c r="P2202" s="93">
        <f>'Emissions Factor'!$B$2</f>
        <v>5.5099999999999998E-6</v>
      </c>
      <c r="Q2202" s="91" t="str">
        <f>Emissions!L2202</f>
        <v xml:space="preserve">LB </v>
      </c>
      <c r="R2202" s="91" t="str">
        <f>Emissions!M2202</f>
        <v>TON</v>
      </c>
      <c r="S2202" s="91" t="s">
        <v>9454</v>
      </c>
      <c r="T2202" s="91">
        <v>7439976</v>
      </c>
      <c r="U2202" s="91" t="s">
        <v>9452</v>
      </c>
      <c r="V2202" s="91">
        <v>8</v>
      </c>
      <c r="W2202" s="95">
        <f>Emissions!N2202</f>
        <v>0</v>
      </c>
      <c r="X2202" s="95" t="str">
        <f>Emissions!O2202</f>
        <v>LB</v>
      </c>
    </row>
    <row r="2203" spans="1:24" x14ac:dyDescent="0.3">
      <c r="A2203" s="91" t="str">
        <f>Emissions!A2203</f>
        <v>40141</v>
      </c>
      <c r="B2203" s="91" t="str">
        <f>Emissions!B2203</f>
        <v>40</v>
      </c>
      <c r="C2203" s="92" t="str">
        <f>Emissions!F2203</f>
        <v>OK</v>
      </c>
      <c r="D2203" s="92" t="str">
        <f>Emissions!C2203</f>
        <v>141</v>
      </c>
      <c r="E2203" s="91" t="str">
        <f>Emissions!D2203</f>
        <v>Tillman</v>
      </c>
      <c r="F2203" s="91" t="str">
        <f>Emissions!E2203</f>
        <v>County</v>
      </c>
      <c r="G2203" s="91">
        <v>2620030001</v>
      </c>
      <c r="H2203" s="91" t="s">
        <v>9455</v>
      </c>
      <c r="I2203" s="91" t="s">
        <v>9450</v>
      </c>
      <c r="J2203" s="91" t="s">
        <v>9453</v>
      </c>
      <c r="K2203" s="91">
        <v>2014</v>
      </c>
      <c r="L2203" s="91">
        <v>515</v>
      </c>
      <c r="M2203" s="91" t="s">
        <v>9451</v>
      </c>
      <c r="N2203" s="94">
        <f>Emissions!G2203</f>
        <v>0</v>
      </c>
      <c r="O2203" s="91" t="str">
        <f>Emissions!H2203</f>
        <v>TON</v>
      </c>
      <c r="P2203" s="93">
        <f>'Emissions Factor'!$B$2</f>
        <v>5.5099999999999998E-6</v>
      </c>
      <c r="Q2203" s="91" t="str">
        <f>Emissions!L2203</f>
        <v xml:space="preserve">LB </v>
      </c>
      <c r="R2203" s="91" t="str">
        <f>Emissions!M2203</f>
        <v>TON</v>
      </c>
      <c r="S2203" s="91" t="s">
        <v>9454</v>
      </c>
      <c r="T2203" s="91">
        <v>7439976</v>
      </c>
      <c r="U2203" s="91" t="s">
        <v>9452</v>
      </c>
      <c r="V2203" s="91">
        <v>8</v>
      </c>
      <c r="W2203" s="95">
        <f>Emissions!N2203</f>
        <v>0</v>
      </c>
      <c r="X2203" s="95" t="str">
        <f>Emissions!O2203</f>
        <v>LB</v>
      </c>
    </row>
    <row r="2204" spans="1:24" x14ac:dyDescent="0.3">
      <c r="A2204" s="91" t="str">
        <f>Emissions!A2204</f>
        <v>40143</v>
      </c>
      <c r="B2204" s="91" t="str">
        <f>Emissions!B2204</f>
        <v>40</v>
      </c>
      <c r="C2204" s="92" t="str">
        <f>Emissions!F2204</f>
        <v>OK</v>
      </c>
      <c r="D2204" s="92" t="str">
        <f>Emissions!C2204</f>
        <v>143</v>
      </c>
      <c r="E2204" s="91" t="str">
        <f>Emissions!D2204</f>
        <v>Tulsa</v>
      </c>
      <c r="F2204" s="91" t="str">
        <f>Emissions!E2204</f>
        <v>County</v>
      </c>
      <c r="G2204" s="91">
        <v>2620030001</v>
      </c>
      <c r="H2204" s="91" t="s">
        <v>9455</v>
      </c>
      <c r="I2204" s="91" t="s">
        <v>9450</v>
      </c>
      <c r="J2204" s="91" t="s">
        <v>9453</v>
      </c>
      <c r="K2204" s="91">
        <v>2014</v>
      </c>
      <c r="L2204" s="91">
        <v>515</v>
      </c>
      <c r="M2204" s="91" t="s">
        <v>9451</v>
      </c>
      <c r="N2204" s="94">
        <f>Emissions!G2204</f>
        <v>167466.384615385</v>
      </c>
      <c r="O2204" s="91" t="str">
        <f>Emissions!H2204</f>
        <v>TON</v>
      </c>
      <c r="P2204" s="93">
        <f>'Emissions Factor'!$B$2</f>
        <v>5.5099999999999998E-6</v>
      </c>
      <c r="Q2204" s="91" t="str">
        <f>Emissions!L2204</f>
        <v xml:space="preserve">LB </v>
      </c>
      <c r="R2204" s="91" t="str">
        <f>Emissions!M2204</f>
        <v>TON</v>
      </c>
      <c r="S2204" s="91" t="s">
        <v>9454</v>
      </c>
      <c r="T2204" s="91">
        <v>7439976</v>
      </c>
      <c r="U2204" s="91" t="s">
        <v>9452</v>
      </c>
      <c r="V2204" s="91">
        <v>8</v>
      </c>
      <c r="W2204" s="95">
        <f>Emissions!N2204</f>
        <v>0.92273977923077133</v>
      </c>
      <c r="X2204" s="95" t="str">
        <f>Emissions!O2204</f>
        <v>LB</v>
      </c>
    </row>
    <row r="2205" spans="1:24" x14ac:dyDescent="0.3">
      <c r="A2205" s="91" t="str">
        <f>Emissions!A2205</f>
        <v>40145</v>
      </c>
      <c r="B2205" s="91" t="str">
        <f>Emissions!B2205</f>
        <v>40</v>
      </c>
      <c r="C2205" s="92" t="str">
        <f>Emissions!F2205</f>
        <v>OK</v>
      </c>
      <c r="D2205" s="92" t="str">
        <f>Emissions!C2205</f>
        <v>145</v>
      </c>
      <c r="E2205" s="91" t="str">
        <f>Emissions!D2205</f>
        <v>Wagoner</v>
      </c>
      <c r="F2205" s="91" t="str">
        <f>Emissions!E2205</f>
        <v>County</v>
      </c>
      <c r="G2205" s="91">
        <v>2620030001</v>
      </c>
      <c r="H2205" s="91" t="s">
        <v>9455</v>
      </c>
      <c r="I2205" s="91" t="s">
        <v>9450</v>
      </c>
      <c r="J2205" s="91" t="s">
        <v>9453</v>
      </c>
      <c r="K2205" s="91">
        <v>2014</v>
      </c>
      <c r="L2205" s="91">
        <v>515</v>
      </c>
      <c r="M2205" s="91" t="s">
        <v>9451</v>
      </c>
      <c r="N2205" s="94">
        <f>Emissions!G2205</f>
        <v>138375.22222222199</v>
      </c>
      <c r="O2205" s="91" t="str">
        <f>Emissions!H2205</f>
        <v>TON</v>
      </c>
      <c r="P2205" s="93">
        <f>'Emissions Factor'!$B$2</f>
        <v>5.5099999999999998E-6</v>
      </c>
      <c r="Q2205" s="91" t="str">
        <f>Emissions!L2205</f>
        <v xml:space="preserve">LB </v>
      </c>
      <c r="R2205" s="91" t="str">
        <f>Emissions!M2205</f>
        <v>TON</v>
      </c>
      <c r="S2205" s="91" t="s">
        <v>9454</v>
      </c>
      <c r="T2205" s="91">
        <v>7439976</v>
      </c>
      <c r="U2205" s="91" t="s">
        <v>9452</v>
      </c>
      <c r="V2205" s="91">
        <v>8</v>
      </c>
      <c r="W2205" s="95">
        <f>Emissions!N2205</f>
        <v>0.76244747444444316</v>
      </c>
      <c r="X2205" s="95" t="str">
        <f>Emissions!O2205</f>
        <v>LB</v>
      </c>
    </row>
    <row r="2206" spans="1:24" x14ac:dyDescent="0.3">
      <c r="A2206" s="91" t="str">
        <f>Emissions!A2206</f>
        <v>40147</v>
      </c>
      <c r="B2206" s="91" t="str">
        <f>Emissions!B2206</f>
        <v>40</v>
      </c>
      <c r="C2206" s="92" t="str">
        <f>Emissions!F2206</f>
        <v>OK</v>
      </c>
      <c r="D2206" s="92" t="str">
        <f>Emissions!C2206</f>
        <v>147</v>
      </c>
      <c r="E2206" s="91" t="str">
        <f>Emissions!D2206</f>
        <v>Washington</v>
      </c>
      <c r="F2206" s="91" t="str">
        <f>Emissions!E2206</f>
        <v>County</v>
      </c>
      <c r="G2206" s="91">
        <v>2620030001</v>
      </c>
      <c r="H2206" s="91" t="s">
        <v>9455</v>
      </c>
      <c r="I2206" s="91" t="s">
        <v>9450</v>
      </c>
      <c r="J2206" s="91" t="s">
        <v>9453</v>
      </c>
      <c r="K2206" s="91">
        <v>2014</v>
      </c>
      <c r="L2206" s="91">
        <v>515</v>
      </c>
      <c r="M2206" s="91" t="s">
        <v>9451</v>
      </c>
      <c r="N2206" s="94">
        <f>Emissions!G2206</f>
        <v>0</v>
      </c>
      <c r="O2206" s="91" t="str">
        <f>Emissions!H2206</f>
        <v>TON</v>
      </c>
      <c r="P2206" s="93">
        <f>'Emissions Factor'!$B$2</f>
        <v>5.5099999999999998E-6</v>
      </c>
      <c r="Q2206" s="91" t="str">
        <f>Emissions!L2206</f>
        <v xml:space="preserve">LB </v>
      </c>
      <c r="R2206" s="91" t="str">
        <f>Emissions!M2206</f>
        <v>TON</v>
      </c>
      <c r="S2206" s="91" t="s">
        <v>9454</v>
      </c>
      <c r="T2206" s="91">
        <v>7439976</v>
      </c>
      <c r="U2206" s="91" t="s">
        <v>9452</v>
      </c>
      <c r="V2206" s="91">
        <v>8</v>
      </c>
      <c r="W2206" s="95">
        <f>Emissions!N2206</f>
        <v>0</v>
      </c>
      <c r="X2206" s="95" t="str">
        <f>Emissions!O2206</f>
        <v>LB</v>
      </c>
    </row>
    <row r="2207" spans="1:24" x14ac:dyDescent="0.3">
      <c r="A2207" s="91" t="str">
        <f>Emissions!A2207</f>
        <v>40149</v>
      </c>
      <c r="B2207" s="91" t="str">
        <f>Emissions!B2207</f>
        <v>40</v>
      </c>
      <c r="C2207" s="92" t="str">
        <f>Emissions!F2207</f>
        <v>OK</v>
      </c>
      <c r="D2207" s="92" t="str">
        <f>Emissions!C2207</f>
        <v>149</v>
      </c>
      <c r="E2207" s="91" t="str">
        <f>Emissions!D2207</f>
        <v>Washita</v>
      </c>
      <c r="F2207" s="91" t="str">
        <f>Emissions!E2207</f>
        <v>County</v>
      </c>
      <c r="G2207" s="91">
        <v>2620030001</v>
      </c>
      <c r="H2207" s="91" t="s">
        <v>9455</v>
      </c>
      <c r="I2207" s="91" t="s">
        <v>9450</v>
      </c>
      <c r="J2207" s="91" t="s">
        <v>9453</v>
      </c>
      <c r="K2207" s="91">
        <v>2014</v>
      </c>
      <c r="L2207" s="91">
        <v>515</v>
      </c>
      <c r="M2207" s="91" t="s">
        <v>9451</v>
      </c>
      <c r="N2207" s="94">
        <f>Emissions!G2207</f>
        <v>0</v>
      </c>
      <c r="O2207" s="91" t="str">
        <f>Emissions!H2207</f>
        <v>TON</v>
      </c>
      <c r="P2207" s="93">
        <f>'Emissions Factor'!$B$2</f>
        <v>5.5099999999999998E-6</v>
      </c>
      <c r="Q2207" s="91" t="str">
        <f>Emissions!L2207</f>
        <v xml:space="preserve">LB </v>
      </c>
      <c r="R2207" s="91" t="str">
        <f>Emissions!M2207</f>
        <v>TON</v>
      </c>
      <c r="S2207" s="91" t="s">
        <v>9454</v>
      </c>
      <c r="T2207" s="91">
        <v>7439976</v>
      </c>
      <c r="U2207" s="91" t="s">
        <v>9452</v>
      </c>
      <c r="V2207" s="91">
        <v>8</v>
      </c>
      <c r="W2207" s="95">
        <f>Emissions!N2207</f>
        <v>0</v>
      </c>
      <c r="X2207" s="95" t="str">
        <f>Emissions!O2207</f>
        <v>LB</v>
      </c>
    </row>
    <row r="2208" spans="1:24" x14ac:dyDescent="0.3">
      <c r="A2208" s="91" t="str">
        <f>Emissions!A2208</f>
        <v>40151</v>
      </c>
      <c r="B2208" s="91" t="str">
        <f>Emissions!B2208</f>
        <v>40</v>
      </c>
      <c r="C2208" s="92" t="str">
        <f>Emissions!F2208</f>
        <v>OK</v>
      </c>
      <c r="D2208" s="92" t="str">
        <f>Emissions!C2208</f>
        <v>151</v>
      </c>
      <c r="E2208" s="91" t="str">
        <f>Emissions!D2208</f>
        <v>Woods</v>
      </c>
      <c r="F2208" s="91" t="str">
        <f>Emissions!E2208</f>
        <v>County</v>
      </c>
      <c r="G2208" s="91">
        <v>2620030001</v>
      </c>
      <c r="H2208" s="91" t="s">
        <v>9455</v>
      </c>
      <c r="I2208" s="91" t="s">
        <v>9450</v>
      </c>
      <c r="J2208" s="91" t="s">
        <v>9453</v>
      </c>
      <c r="K2208" s="91">
        <v>2014</v>
      </c>
      <c r="L2208" s="91">
        <v>515</v>
      </c>
      <c r="M2208" s="91" t="s">
        <v>9451</v>
      </c>
      <c r="N2208" s="94">
        <f>Emissions!G2208</f>
        <v>0</v>
      </c>
      <c r="O2208" s="91" t="str">
        <f>Emissions!H2208</f>
        <v>TON</v>
      </c>
      <c r="P2208" s="93">
        <f>'Emissions Factor'!$B$2</f>
        <v>5.5099999999999998E-6</v>
      </c>
      <c r="Q2208" s="91" t="str">
        <f>Emissions!L2208</f>
        <v xml:space="preserve">LB </v>
      </c>
      <c r="R2208" s="91" t="str">
        <f>Emissions!M2208</f>
        <v>TON</v>
      </c>
      <c r="S2208" s="91" t="s">
        <v>9454</v>
      </c>
      <c r="T2208" s="91">
        <v>7439976</v>
      </c>
      <c r="U2208" s="91" t="s">
        <v>9452</v>
      </c>
      <c r="V2208" s="91">
        <v>8</v>
      </c>
      <c r="W2208" s="95">
        <f>Emissions!N2208</f>
        <v>0</v>
      </c>
      <c r="X2208" s="95" t="str">
        <f>Emissions!O2208</f>
        <v>LB</v>
      </c>
    </row>
    <row r="2209" spans="1:24" x14ac:dyDescent="0.3">
      <c r="A2209" s="91" t="str">
        <f>Emissions!A2209</f>
        <v>40153</v>
      </c>
      <c r="B2209" s="91" t="str">
        <f>Emissions!B2209</f>
        <v>40</v>
      </c>
      <c r="C2209" s="92" t="str">
        <f>Emissions!F2209</f>
        <v>OK</v>
      </c>
      <c r="D2209" s="92" t="str">
        <f>Emissions!C2209</f>
        <v>153</v>
      </c>
      <c r="E2209" s="91" t="str">
        <f>Emissions!D2209</f>
        <v>Woodward</v>
      </c>
      <c r="F2209" s="91" t="str">
        <f>Emissions!E2209</f>
        <v>County</v>
      </c>
      <c r="G2209" s="91">
        <v>2620030001</v>
      </c>
      <c r="H2209" s="91" t="s">
        <v>9455</v>
      </c>
      <c r="I2209" s="91" t="s">
        <v>9450</v>
      </c>
      <c r="J2209" s="91" t="s">
        <v>9453</v>
      </c>
      <c r="K2209" s="91">
        <v>2014</v>
      </c>
      <c r="L2209" s="91">
        <v>515</v>
      </c>
      <c r="M2209" s="91" t="s">
        <v>9451</v>
      </c>
      <c r="N2209" s="94">
        <f>Emissions!G2209</f>
        <v>0</v>
      </c>
      <c r="O2209" s="91" t="str">
        <f>Emissions!H2209</f>
        <v>TON</v>
      </c>
      <c r="P2209" s="93">
        <f>'Emissions Factor'!$B$2</f>
        <v>5.5099999999999998E-6</v>
      </c>
      <c r="Q2209" s="91" t="str">
        <f>Emissions!L2209</f>
        <v xml:space="preserve">LB </v>
      </c>
      <c r="R2209" s="91" t="str">
        <f>Emissions!M2209</f>
        <v>TON</v>
      </c>
      <c r="S2209" s="91" t="s">
        <v>9454</v>
      </c>
      <c r="T2209" s="91">
        <v>7439976</v>
      </c>
      <c r="U2209" s="91" t="s">
        <v>9452</v>
      </c>
      <c r="V2209" s="91">
        <v>8</v>
      </c>
      <c r="W2209" s="95">
        <f>Emissions!N2209</f>
        <v>0</v>
      </c>
      <c r="X2209" s="95" t="str">
        <f>Emissions!O2209</f>
        <v>LB</v>
      </c>
    </row>
    <row r="2210" spans="1:24" x14ac:dyDescent="0.3">
      <c r="A2210" s="91" t="str">
        <f>Emissions!A2210</f>
        <v>41001</v>
      </c>
      <c r="B2210" s="91" t="str">
        <f>Emissions!B2210</f>
        <v>41</v>
      </c>
      <c r="C2210" s="92" t="str">
        <f>Emissions!F2210</f>
        <v>OR</v>
      </c>
      <c r="D2210" s="92" t="str">
        <f>Emissions!C2210</f>
        <v>001</v>
      </c>
      <c r="E2210" s="91" t="str">
        <f>Emissions!D2210</f>
        <v>Baker</v>
      </c>
      <c r="F2210" s="91" t="str">
        <f>Emissions!E2210</f>
        <v>County</v>
      </c>
      <c r="G2210" s="91">
        <v>2620030001</v>
      </c>
      <c r="H2210" s="91" t="s">
        <v>9455</v>
      </c>
      <c r="I2210" s="91" t="s">
        <v>9450</v>
      </c>
      <c r="J2210" s="91" t="s">
        <v>9453</v>
      </c>
      <c r="K2210" s="91">
        <v>2014</v>
      </c>
      <c r="L2210" s="91">
        <v>515</v>
      </c>
      <c r="M2210" s="91" t="s">
        <v>9451</v>
      </c>
      <c r="N2210" s="94">
        <f>Emissions!G2210</f>
        <v>0</v>
      </c>
      <c r="O2210" s="91" t="str">
        <f>Emissions!H2210</f>
        <v>TON</v>
      </c>
      <c r="P2210" s="93">
        <f>'Emissions Factor'!$B$2</f>
        <v>5.5099999999999998E-6</v>
      </c>
      <c r="Q2210" s="91" t="str">
        <f>Emissions!L2210</f>
        <v xml:space="preserve">LB </v>
      </c>
      <c r="R2210" s="91" t="str">
        <f>Emissions!M2210</f>
        <v>TON</v>
      </c>
      <c r="S2210" s="91" t="s">
        <v>9454</v>
      </c>
      <c r="T2210" s="91">
        <v>7439976</v>
      </c>
      <c r="U2210" s="91" t="s">
        <v>9452</v>
      </c>
      <c r="V2210" s="91">
        <v>8</v>
      </c>
      <c r="W2210" s="95">
        <f>Emissions!N2210</f>
        <v>0</v>
      </c>
      <c r="X2210" s="95" t="str">
        <f>Emissions!O2210</f>
        <v>LB</v>
      </c>
    </row>
    <row r="2211" spans="1:24" x14ac:dyDescent="0.3">
      <c r="A2211" s="91" t="str">
        <f>Emissions!A2211</f>
        <v>41003</v>
      </c>
      <c r="B2211" s="91" t="str">
        <f>Emissions!B2211</f>
        <v>41</v>
      </c>
      <c r="C2211" s="92" t="str">
        <f>Emissions!F2211</f>
        <v>OR</v>
      </c>
      <c r="D2211" s="92" t="str">
        <f>Emissions!C2211</f>
        <v>003</v>
      </c>
      <c r="E2211" s="91" t="str">
        <f>Emissions!D2211</f>
        <v>Benton</v>
      </c>
      <c r="F2211" s="91" t="str">
        <f>Emissions!E2211</f>
        <v>County</v>
      </c>
      <c r="G2211" s="91">
        <v>2620030001</v>
      </c>
      <c r="H2211" s="91" t="s">
        <v>9455</v>
      </c>
      <c r="I2211" s="91" t="s">
        <v>9450</v>
      </c>
      <c r="J2211" s="91" t="s">
        <v>9453</v>
      </c>
      <c r="K2211" s="91">
        <v>2014</v>
      </c>
      <c r="L2211" s="91">
        <v>515</v>
      </c>
      <c r="M2211" s="91" t="s">
        <v>9451</v>
      </c>
      <c r="N2211" s="94">
        <f>Emissions!G2211</f>
        <v>121621.62162162201</v>
      </c>
      <c r="O2211" s="91" t="str">
        <f>Emissions!H2211</f>
        <v>TON</v>
      </c>
      <c r="P2211" s="93">
        <f>'Emissions Factor'!$B$2</f>
        <v>5.5099999999999998E-6</v>
      </c>
      <c r="Q2211" s="91" t="str">
        <f>Emissions!L2211</f>
        <v xml:space="preserve">LB </v>
      </c>
      <c r="R2211" s="91" t="str">
        <f>Emissions!M2211</f>
        <v>TON</v>
      </c>
      <c r="S2211" s="91" t="s">
        <v>9454</v>
      </c>
      <c r="T2211" s="91">
        <v>7439976</v>
      </c>
      <c r="U2211" s="91" t="s">
        <v>9452</v>
      </c>
      <c r="V2211" s="91">
        <v>8</v>
      </c>
      <c r="W2211" s="95">
        <f>Emissions!N2211</f>
        <v>0.67013513513513723</v>
      </c>
      <c r="X2211" s="95" t="str">
        <f>Emissions!O2211</f>
        <v>LB</v>
      </c>
    </row>
    <row r="2212" spans="1:24" x14ac:dyDescent="0.3">
      <c r="A2212" s="91" t="str">
        <f>Emissions!A2212</f>
        <v>41005</v>
      </c>
      <c r="B2212" s="91" t="str">
        <f>Emissions!B2212</f>
        <v>41</v>
      </c>
      <c r="C2212" s="92" t="str">
        <f>Emissions!F2212</f>
        <v>OR</v>
      </c>
      <c r="D2212" s="92" t="str">
        <f>Emissions!C2212</f>
        <v>005</v>
      </c>
      <c r="E2212" s="91" t="str">
        <f>Emissions!D2212</f>
        <v>Clackamas</v>
      </c>
      <c r="F2212" s="91" t="str">
        <f>Emissions!E2212</f>
        <v>County</v>
      </c>
      <c r="G2212" s="91">
        <v>2620030001</v>
      </c>
      <c r="H2212" s="91" t="s">
        <v>9455</v>
      </c>
      <c r="I2212" s="91" t="s">
        <v>9450</v>
      </c>
      <c r="J2212" s="91" t="s">
        <v>9453</v>
      </c>
      <c r="K2212" s="91">
        <v>2014</v>
      </c>
      <c r="L2212" s="91">
        <v>515</v>
      </c>
      <c r="M2212" s="91" t="s">
        <v>9451</v>
      </c>
      <c r="N2212" s="94">
        <f>Emissions!G2212</f>
        <v>0</v>
      </c>
      <c r="O2212" s="91" t="str">
        <f>Emissions!H2212</f>
        <v>TON</v>
      </c>
      <c r="P2212" s="93">
        <f>'Emissions Factor'!$B$2</f>
        <v>5.5099999999999998E-6</v>
      </c>
      <c r="Q2212" s="91" t="str">
        <f>Emissions!L2212</f>
        <v xml:space="preserve">LB </v>
      </c>
      <c r="R2212" s="91" t="str">
        <f>Emissions!M2212</f>
        <v>TON</v>
      </c>
      <c r="S2212" s="91" t="s">
        <v>9454</v>
      </c>
      <c r="T2212" s="91">
        <v>7439976</v>
      </c>
      <c r="U2212" s="91" t="s">
        <v>9452</v>
      </c>
      <c r="V2212" s="91">
        <v>8</v>
      </c>
      <c r="W2212" s="95">
        <f>Emissions!N2212</f>
        <v>0</v>
      </c>
      <c r="X2212" s="95" t="str">
        <f>Emissions!O2212</f>
        <v>LB</v>
      </c>
    </row>
    <row r="2213" spans="1:24" x14ac:dyDescent="0.3">
      <c r="A2213" s="91" t="str">
        <f>Emissions!A2213</f>
        <v>41007</v>
      </c>
      <c r="B2213" s="91" t="str">
        <f>Emissions!B2213</f>
        <v>41</v>
      </c>
      <c r="C2213" s="92" t="str">
        <f>Emissions!F2213</f>
        <v>OR</v>
      </c>
      <c r="D2213" s="92" t="str">
        <f>Emissions!C2213</f>
        <v>007</v>
      </c>
      <c r="E2213" s="91" t="str">
        <f>Emissions!D2213</f>
        <v>Clatsop</v>
      </c>
      <c r="F2213" s="91" t="str">
        <f>Emissions!E2213</f>
        <v>County</v>
      </c>
      <c r="G2213" s="91">
        <v>2620030001</v>
      </c>
      <c r="H2213" s="91" t="s">
        <v>9455</v>
      </c>
      <c r="I2213" s="91" t="s">
        <v>9450</v>
      </c>
      <c r="J2213" s="91" t="s">
        <v>9453</v>
      </c>
      <c r="K2213" s="91">
        <v>2014</v>
      </c>
      <c r="L2213" s="91">
        <v>515</v>
      </c>
      <c r="M2213" s="91" t="s">
        <v>9451</v>
      </c>
      <c r="N2213" s="94">
        <f>Emissions!G2213</f>
        <v>0</v>
      </c>
      <c r="O2213" s="91" t="str">
        <f>Emissions!H2213</f>
        <v>TON</v>
      </c>
      <c r="P2213" s="93">
        <f>'Emissions Factor'!$B$2</f>
        <v>5.5099999999999998E-6</v>
      </c>
      <c r="Q2213" s="91" t="str">
        <f>Emissions!L2213</f>
        <v xml:space="preserve">LB </v>
      </c>
      <c r="R2213" s="91" t="str">
        <f>Emissions!M2213</f>
        <v>TON</v>
      </c>
      <c r="S2213" s="91" t="s">
        <v>9454</v>
      </c>
      <c r="T2213" s="91">
        <v>7439976</v>
      </c>
      <c r="U2213" s="91" t="s">
        <v>9452</v>
      </c>
      <c r="V2213" s="91">
        <v>8</v>
      </c>
      <c r="W2213" s="95">
        <f>Emissions!N2213</f>
        <v>0</v>
      </c>
      <c r="X2213" s="95" t="str">
        <f>Emissions!O2213</f>
        <v>LB</v>
      </c>
    </row>
    <row r="2214" spans="1:24" x14ac:dyDescent="0.3">
      <c r="A2214" s="91" t="str">
        <f>Emissions!A2214</f>
        <v>41009</v>
      </c>
      <c r="B2214" s="91" t="str">
        <f>Emissions!B2214</f>
        <v>41</v>
      </c>
      <c r="C2214" s="92" t="str">
        <f>Emissions!F2214</f>
        <v>OR</v>
      </c>
      <c r="D2214" s="92" t="str">
        <f>Emissions!C2214</f>
        <v>009</v>
      </c>
      <c r="E2214" s="91" t="str">
        <f>Emissions!D2214</f>
        <v>Columbia</v>
      </c>
      <c r="F2214" s="91" t="str">
        <f>Emissions!E2214</f>
        <v>County</v>
      </c>
      <c r="G2214" s="91">
        <v>2620030001</v>
      </c>
      <c r="H2214" s="91" t="s">
        <v>9455</v>
      </c>
      <c r="I2214" s="91" t="s">
        <v>9450</v>
      </c>
      <c r="J2214" s="91" t="s">
        <v>9453</v>
      </c>
      <c r="K2214" s="91">
        <v>2014</v>
      </c>
      <c r="L2214" s="91">
        <v>515</v>
      </c>
      <c r="M2214" s="91" t="s">
        <v>9451</v>
      </c>
      <c r="N2214" s="94">
        <f>Emissions!G2214</f>
        <v>0</v>
      </c>
      <c r="O2214" s="91" t="str">
        <f>Emissions!H2214</f>
        <v>TON</v>
      </c>
      <c r="P2214" s="93">
        <f>'Emissions Factor'!$B$2</f>
        <v>5.5099999999999998E-6</v>
      </c>
      <c r="Q2214" s="91" t="str">
        <f>Emissions!L2214</f>
        <v xml:space="preserve">LB </v>
      </c>
      <c r="R2214" s="91" t="str">
        <f>Emissions!M2214</f>
        <v>TON</v>
      </c>
      <c r="S2214" s="91" t="s">
        <v>9454</v>
      </c>
      <c r="T2214" s="91">
        <v>7439976</v>
      </c>
      <c r="U2214" s="91" t="s">
        <v>9452</v>
      </c>
      <c r="V2214" s="91">
        <v>8</v>
      </c>
      <c r="W2214" s="95">
        <f>Emissions!N2214</f>
        <v>0</v>
      </c>
      <c r="X2214" s="95" t="str">
        <f>Emissions!O2214</f>
        <v>LB</v>
      </c>
    </row>
    <row r="2215" spans="1:24" x14ac:dyDescent="0.3">
      <c r="A2215" s="91" t="str">
        <f>Emissions!A2215</f>
        <v>41011</v>
      </c>
      <c r="B2215" s="91" t="str">
        <f>Emissions!B2215</f>
        <v>41</v>
      </c>
      <c r="C2215" s="92" t="str">
        <f>Emissions!F2215</f>
        <v>OR</v>
      </c>
      <c r="D2215" s="92" t="str">
        <f>Emissions!C2215</f>
        <v>011</v>
      </c>
      <c r="E2215" s="91" t="str">
        <f>Emissions!D2215</f>
        <v>Coos</v>
      </c>
      <c r="F2215" s="91" t="str">
        <f>Emissions!E2215</f>
        <v>County</v>
      </c>
      <c r="G2215" s="91">
        <v>2620030001</v>
      </c>
      <c r="H2215" s="91" t="s">
        <v>9455</v>
      </c>
      <c r="I2215" s="91" t="s">
        <v>9450</v>
      </c>
      <c r="J2215" s="91" t="s">
        <v>9453</v>
      </c>
      <c r="K2215" s="91">
        <v>2014</v>
      </c>
      <c r="L2215" s="91">
        <v>515</v>
      </c>
      <c r="M2215" s="91" t="s">
        <v>9451</v>
      </c>
      <c r="N2215" s="94">
        <f>Emissions!G2215</f>
        <v>0</v>
      </c>
      <c r="O2215" s="91" t="str">
        <f>Emissions!H2215</f>
        <v>TON</v>
      </c>
      <c r="P2215" s="93">
        <f>'Emissions Factor'!$B$2</f>
        <v>5.5099999999999998E-6</v>
      </c>
      <c r="Q2215" s="91" t="str">
        <f>Emissions!L2215</f>
        <v xml:space="preserve">LB </v>
      </c>
      <c r="R2215" s="91" t="str">
        <f>Emissions!M2215</f>
        <v>TON</v>
      </c>
      <c r="S2215" s="91" t="s">
        <v>9454</v>
      </c>
      <c r="T2215" s="91">
        <v>7439976</v>
      </c>
      <c r="U2215" s="91" t="s">
        <v>9452</v>
      </c>
      <c r="V2215" s="91">
        <v>8</v>
      </c>
      <c r="W2215" s="95">
        <f>Emissions!N2215</f>
        <v>0</v>
      </c>
      <c r="X2215" s="95" t="str">
        <f>Emissions!O2215</f>
        <v>LB</v>
      </c>
    </row>
    <row r="2216" spans="1:24" x14ac:dyDescent="0.3">
      <c r="A2216" s="91" t="str">
        <f>Emissions!A2216</f>
        <v>41013</v>
      </c>
      <c r="B2216" s="91" t="str">
        <f>Emissions!B2216</f>
        <v>41</v>
      </c>
      <c r="C2216" s="92" t="str">
        <f>Emissions!F2216</f>
        <v>OR</v>
      </c>
      <c r="D2216" s="92" t="str">
        <f>Emissions!C2216</f>
        <v>013</v>
      </c>
      <c r="E2216" s="91" t="str">
        <f>Emissions!D2216</f>
        <v>Crook</v>
      </c>
      <c r="F2216" s="91" t="str">
        <f>Emissions!E2216</f>
        <v>County</v>
      </c>
      <c r="G2216" s="91">
        <v>2620030001</v>
      </c>
      <c r="H2216" s="91" t="s">
        <v>9455</v>
      </c>
      <c r="I2216" s="91" t="s">
        <v>9450</v>
      </c>
      <c r="J2216" s="91" t="s">
        <v>9453</v>
      </c>
      <c r="K2216" s="91">
        <v>2014</v>
      </c>
      <c r="L2216" s="91">
        <v>515</v>
      </c>
      <c r="M2216" s="91" t="s">
        <v>9451</v>
      </c>
      <c r="N2216" s="94">
        <f>Emissions!G2216</f>
        <v>0</v>
      </c>
      <c r="O2216" s="91" t="str">
        <f>Emissions!H2216</f>
        <v>TON</v>
      </c>
      <c r="P2216" s="93">
        <f>'Emissions Factor'!$B$2</f>
        <v>5.5099999999999998E-6</v>
      </c>
      <c r="Q2216" s="91" t="str">
        <f>Emissions!L2216</f>
        <v xml:space="preserve">LB </v>
      </c>
      <c r="R2216" s="91" t="str">
        <f>Emissions!M2216</f>
        <v>TON</v>
      </c>
      <c r="S2216" s="91" t="s">
        <v>9454</v>
      </c>
      <c r="T2216" s="91">
        <v>7439976</v>
      </c>
      <c r="U2216" s="91" t="s">
        <v>9452</v>
      </c>
      <c r="V2216" s="91">
        <v>8</v>
      </c>
      <c r="W2216" s="95">
        <f>Emissions!N2216</f>
        <v>0</v>
      </c>
      <c r="X2216" s="95" t="str">
        <f>Emissions!O2216</f>
        <v>LB</v>
      </c>
    </row>
    <row r="2217" spans="1:24" x14ac:dyDescent="0.3">
      <c r="A2217" s="91" t="str">
        <f>Emissions!A2217</f>
        <v>41015</v>
      </c>
      <c r="B2217" s="91" t="str">
        <f>Emissions!B2217</f>
        <v>41</v>
      </c>
      <c r="C2217" s="92" t="str">
        <f>Emissions!F2217</f>
        <v>OR</v>
      </c>
      <c r="D2217" s="92" t="str">
        <f>Emissions!C2217</f>
        <v>015</v>
      </c>
      <c r="E2217" s="91" t="str">
        <f>Emissions!D2217</f>
        <v>Curry</v>
      </c>
      <c r="F2217" s="91" t="str">
        <f>Emissions!E2217</f>
        <v>County</v>
      </c>
      <c r="G2217" s="91">
        <v>2620030001</v>
      </c>
      <c r="H2217" s="91" t="s">
        <v>9455</v>
      </c>
      <c r="I2217" s="91" t="s">
        <v>9450</v>
      </c>
      <c r="J2217" s="91" t="s">
        <v>9453</v>
      </c>
      <c r="K2217" s="91">
        <v>2014</v>
      </c>
      <c r="L2217" s="91">
        <v>515</v>
      </c>
      <c r="M2217" s="91" t="s">
        <v>9451</v>
      </c>
      <c r="N2217" s="94">
        <f>Emissions!G2217</f>
        <v>0</v>
      </c>
      <c r="O2217" s="91" t="str">
        <f>Emissions!H2217</f>
        <v>TON</v>
      </c>
      <c r="P2217" s="93">
        <f>'Emissions Factor'!$B$2</f>
        <v>5.5099999999999998E-6</v>
      </c>
      <c r="Q2217" s="91" t="str">
        <f>Emissions!L2217</f>
        <v xml:space="preserve">LB </v>
      </c>
      <c r="R2217" s="91" t="str">
        <f>Emissions!M2217</f>
        <v>TON</v>
      </c>
      <c r="S2217" s="91" t="s">
        <v>9454</v>
      </c>
      <c r="T2217" s="91">
        <v>7439976</v>
      </c>
      <c r="U2217" s="91" t="s">
        <v>9452</v>
      </c>
      <c r="V2217" s="91">
        <v>8</v>
      </c>
      <c r="W2217" s="95">
        <f>Emissions!N2217</f>
        <v>0</v>
      </c>
      <c r="X2217" s="95" t="str">
        <f>Emissions!O2217</f>
        <v>LB</v>
      </c>
    </row>
    <row r="2218" spans="1:24" x14ac:dyDescent="0.3">
      <c r="A2218" s="91" t="str">
        <f>Emissions!A2218</f>
        <v>41017</v>
      </c>
      <c r="B2218" s="91" t="str">
        <f>Emissions!B2218</f>
        <v>41</v>
      </c>
      <c r="C2218" s="92" t="str">
        <f>Emissions!F2218</f>
        <v>OR</v>
      </c>
      <c r="D2218" s="92" t="str">
        <f>Emissions!C2218</f>
        <v>017</v>
      </c>
      <c r="E2218" s="91" t="str">
        <f>Emissions!D2218</f>
        <v>Deschutes</v>
      </c>
      <c r="F2218" s="91" t="str">
        <f>Emissions!E2218</f>
        <v>County</v>
      </c>
      <c r="G2218" s="91">
        <v>2620030001</v>
      </c>
      <c r="H2218" s="91" t="s">
        <v>9455</v>
      </c>
      <c r="I2218" s="91" t="s">
        <v>9450</v>
      </c>
      <c r="J2218" s="91" t="s">
        <v>9453</v>
      </c>
      <c r="K2218" s="91">
        <v>2014</v>
      </c>
      <c r="L2218" s="91">
        <v>515</v>
      </c>
      <c r="M2218" s="91" t="s">
        <v>9451</v>
      </c>
      <c r="N2218" s="94">
        <f>Emissions!G2218</f>
        <v>55182.4418604651</v>
      </c>
      <c r="O2218" s="91" t="str">
        <f>Emissions!H2218</f>
        <v>TON</v>
      </c>
      <c r="P2218" s="93">
        <f>'Emissions Factor'!$B$2</f>
        <v>5.5099999999999998E-6</v>
      </c>
      <c r="Q2218" s="91" t="str">
        <f>Emissions!L2218</f>
        <v xml:space="preserve">LB </v>
      </c>
      <c r="R2218" s="91" t="str">
        <f>Emissions!M2218</f>
        <v>TON</v>
      </c>
      <c r="S2218" s="91" t="s">
        <v>9454</v>
      </c>
      <c r="T2218" s="91">
        <v>7439976</v>
      </c>
      <c r="U2218" s="91" t="s">
        <v>9452</v>
      </c>
      <c r="V2218" s="91">
        <v>8</v>
      </c>
      <c r="W2218" s="95">
        <f>Emissions!N2218</f>
        <v>0.30405525465116268</v>
      </c>
      <c r="X2218" s="95" t="str">
        <f>Emissions!O2218</f>
        <v>LB</v>
      </c>
    </row>
    <row r="2219" spans="1:24" x14ac:dyDescent="0.3">
      <c r="A2219" s="91" t="str">
        <f>Emissions!A2219</f>
        <v>41019</v>
      </c>
      <c r="B2219" s="91" t="str">
        <f>Emissions!B2219</f>
        <v>41</v>
      </c>
      <c r="C2219" s="92" t="str">
        <f>Emissions!F2219</f>
        <v>OR</v>
      </c>
      <c r="D2219" s="92" t="str">
        <f>Emissions!C2219</f>
        <v>019</v>
      </c>
      <c r="E2219" s="91" t="str">
        <f>Emissions!D2219</f>
        <v>Douglas</v>
      </c>
      <c r="F2219" s="91" t="str">
        <f>Emissions!E2219</f>
        <v>County</v>
      </c>
      <c r="G2219" s="91">
        <v>2620030001</v>
      </c>
      <c r="H2219" s="91" t="s">
        <v>9455</v>
      </c>
      <c r="I2219" s="91" t="s">
        <v>9450</v>
      </c>
      <c r="J2219" s="91" t="s">
        <v>9453</v>
      </c>
      <c r="K2219" s="91">
        <v>2014</v>
      </c>
      <c r="L2219" s="91">
        <v>515</v>
      </c>
      <c r="M2219" s="91" t="s">
        <v>9451</v>
      </c>
      <c r="N2219" s="94">
        <f>Emissions!G2219</f>
        <v>18823.529411764699</v>
      </c>
      <c r="O2219" s="91" t="str">
        <f>Emissions!H2219</f>
        <v>TON</v>
      </c>
      <c r="P2219" s="93">
        <f>'Emissions Factor'!$B$2</f>
        <v>5.5099999999999998E-6</v>
      </c>
      <c r="Q2219" s="91" t="str">
        <f>Emissions!L2219</f>
        <v xml:space="preserve">LB </v>
      </c>
      <c r="R2219" s="91" t="str">
        <f>Emissions!M2219</f>
        <v>TON</v>
      </c>
      <c r="S2219" s="91" t="s">
        <v>9454</v>
      </c>
      <c r="T2219" s="91">
        <v>7439976</v>
      </c>
      <c r="U2219" s="91" t="s">
        <v>9452</v>
      </c>
      <c r="V2219" s="91">
        <v>8</v>
      </c>
      <c r="W2219" s="95">
        <f>Emissions!N2219</f>
        <v>0.10371764705882348</v>
      </c>
      <c r="X2219" s="95" t="str">
        <f>Emissions!O2219</f>
        <v>LB</v>
      </c>
    </row>
    <row r="2220" spans="1:24" x14ac:dyDescent="0.3">
      <c r="A2220" s="91" t="str">
        <f>Emissions!A2220</f>
        <v>41021</v>
      </c>
      <c r="B2220" s="91" t="str">
        <f>Emissions!B2220</f>
        <v>41</v>
      </c>
      <c r="C2220" s="92" t="str">
        <f>Emissions!F2220</f>
        <v>OR</v>
      </c>
      <c r="D2220" s="92" t="str">
        <f>Emissions!C2220</f>
        <v>021</v>
      </c>
      <c r="E2220" s="91" t="str">
        <f>Emissions!D2220</f>
        <v>Gilliam</v>
      </c>
      <c r="F2220" s="91" t="str">
        <f>Emissions!E2220</f>
        <v>County</v>
      </c>
      <c r="G2220" s="91">
        <v>2620030001</v>
      </c>
      <c r="H2220" s="91" t="s">
        <v>9455</v>
      </c>
      <c r="I2220" s="91" t="s">
        <v>9450</v>
      </c>
      <c r="J2220" s="91" t="s">
        <v>9453</v>
      </c>
      <c r="K2220" s="91">
        <v>2014</v>
      </c>
      <c r="L2220" s="91">
        <v>515</v>
      </c>
      <c r="M2220" s="91" t="s">
        <v>9451</v>
      </c>
      <c r="N2220" s="94">
        <f>Emissions!G2220</f>
        <v>1431345.32</v>
      </c>
      <c r="O2220" s="91" t="str">
        <f>Emissions!H2220</f>
        <v>TON</v>
      </c>
      <c r="P2220" s="93">
        <f>'Emissions Factor'!$B$2</f>
        <v>5.5099999999999998E-6</v>
      </c>
      <c r="Q2220" s="91" t="str">
        <f>Emissions!L2220</f>
        <v xml:space="preserve">LB </v>
      </c>
      <c r="R2220" s="91" t="str">
        <f>Emissions!M2220</f>
        <v>TON</v>
      </c>
      <c r="S2220" s="91" t="s">
        <v>9454</v>
      </c>
      <c r="T2220" s="91">
        <v>7439976</v>
      </c>
      <c r="U2220" s="91" t="s">
        <v>9452</v>
      </c>
      <c r="V2220" s="91">
        <v>8</v>
      </c>
      <c r="W2220" s="95">
        <f>Emissions!N2220</f>
        <v>7.8867127131999997</v>
      </c>
      <c r="X2220" s="95" t="str">
        <f>Emissions!O2220</f>
        <v>LB</v>
      </c>
    </row>
    <row r="2221" spans="1:24" x14ac:dyDescent="0.3">
      <c r="A2221" s="91" t="str">
        <f>Emissions!A2221</f>
        <v>41023</v>
      </c>
      <c r="B2221" s="91" t="str">
        <f>Emissions!B2221</f>
        <v>41</v>
      </c>
      <c r="C2221" s="92" t="str">
        <f>Emissions!F2221</f>
        <v>OR</v>
      </c>
      <c r="D2221" s="92" t="str">
        <f>Emissions!C2221</f>
        <v>023</v>
      </c>
      <c r="E2221" s="91" t="str">
        <f>Emissions!D2221</f>
        <v>Grant</v>
      </c>
      <c r="F2221" s="91" t="str">
        <f>Emissions!E2221</f>
        <v>County</v>
      </c>
      <c r="G2221" s="91">
        <v>2620030001</v>
      </c>
      <c r="H2221" s="91" t="s">
        <v>9455</v>
      </c>
      <c r="I2221" s="91" t="s">
        <v>9450</v>
      </c>
      <c r="J2221" s="91" t="s">
        <v>9453</v>
      </c>
      <c r="K2221" s="91">
        <v>2014</v>
      </c>
      <c r="L2221" s="91">
        <v>515</v>
      </c>
      <c r="M2221" s="91" t="s">
        <v>9451</v>
      </c>
      <c r="N2221" s="94">
        <f>Emissions!G2221</f>
        <v>0</v>
      </c>
      <c r="O2221" s="91" t="str">
        <f>Emissions!H2221</f>
        <v>TON</v>
      </c>
      <c r="P2221" s="93">
        <f>'Emissions Factor'!$B$2</f>
        <v>5.5099999999999998E-6</v>
      </c>
      <c r="Q2221" s="91" t="str">
        <f>Emissions!L2221</f>
        <v xml:space="preserve">LB </v>
      </c>
      <c r="R2221" s="91" t="str">
        <f>Emissions!M2221</f>
        <v>TON</v>
      </c>
      <c r="S2221" s="91" t="s">
        <v>9454</v>
      </c>
      <c r="T2221" s="91">
        <v>7439976</v>
      </c>
      <c r="U2221" s="91" t="s">
        <v>9452</v>
      </c>
      <c r="V2221" s="91">
        <v>8</v>
      </c>
      <c r="W2221" s="95">
        <f>Emissions!N2221</f>
        <v>0</v>
      </c>
      <c r="X2221" s="95" t="str">
        <f>Emissions!O2221</f>
        <v>LB</v>
      </c>
    </row>
    <row r="2222" spans="1:24" x14ac:dyDescent="0.3">
      <c r="A2222" s="91" t="str">
        <f>Emissions!A2222</f>
        <v>41025</v>
      </c>
      <c r="B2222" s="91" t="str">
        <f>Emissions!B2222</f>
        <v>41</v>
      </c>
      <c r="C2222" s="92" t="str">
        <f>Emissions!F2222</f>
        <v>OR</v>
      </c>
      <c r="D2222" s="92" t="str">
        <f>Emissions!C2222</f>
        <v>025</v>
      </c>
      <c r="E2222" s="91" t="str">
        <f>Emissions!D2222</f>
        <v>Harney</v>
      </c>
      <c r="F2222" s="91" t="str">
        <f>Emissions!E2222</f>
        <v>County</v>
      </c>
      <c r="G2222" s="91">
        <v>2620030001</v>
      </c>
      <c r="H2222" s="91" t="s">
        <v>9455</v>
      </c>
      <c r="I2222" s="91" t="s">
        <v>9450</v>
      </c>
      <c r="J2222" s="91" t="s">
        <v>9453</v>
      </c>
      <c r="K2222" s="91">
        <v>2014</v>
      </c>
      <c r="L2222" s="91">
        <v>515</v>
      </c>
      <c r="M2222" s="91" t="s">
        <v>9451</v>
      </c>
      <c r="N2222" s="94">
        <f>Emissions!G2222</f>
        <v>0</v>
      </c>
      <c r="O2222" s="91" t="str">
        <f>Emissions!H2222</f>
        <v>TON</v>
      </c>
      <c r="P2222" s="93">
        <f>'Emissions Factor'!$B$2</f>
        <v>5.5099999999999998E-6</v>
      </c>
      <c r="Q2222" s="91" t="str">
        <f>Emissions!L2222</f>
        <v xml:space="preserve">LB </v>
      </c>
      <c r="R2222" s="91" t="str">
        <f>Emissions!M2222</f>
        <v>TON</v>
      </c>
      <c r="S2222" s="91" t="s">
        <v>9454</v>
      </c>
      <c r="T2222" s="91">
        <v>7439976</v>
      </c>
      <c r="U2222" s="91" t="s">
        <v>9452</v>
      </c>
      <c r="V2222" s="91">
        <v>8</v>
      </c>
      <c r="W2222" s="95">
        <f>Emissions!N2222</f>
        <v>0</v>
      </c>
      <c r="X2222" s="95" t="str">
        <f>Emissions!O2222</f>
        <v>LB</v>
      </c>
    </row>
    <row r="2223" spans="1:24" x14ac:dyDescent="0.3">
      <c r="A2223" s="91" t="str">
        <f>Emissions!A2223</f>
        <v>41027</v>
      </c>
      <c r="B2223" s="91" t="str">
        <f>Emissions!B2223</f>
        <v>41</v>
      </c>
      <c r="C2223" s="92" t="str">
        <f>Emissions!F2223</f>
        <v>OR</v>
      </c>
      <c r="D2223" s="92" t="str">
        <f>Emissions!C2223</f>
        <v>027</v>
      </c>
      <c r="E2223" s="91" t="str">
        <f>Emissions!D2223</f>
        <v>Hood River</v>
      </c>
      <c r="F2223" s="91" t="str">
        <f>Emissions!E2223</f>
        <v>County</v>
      </c>
      <c r="G2223" s="91">
        <v>2620030001</v>
      </c>
      <c r="H2223" s="91" t="s">
        <v>9455</v>
      </c>
      <c r="I2223" s="91" t="s">
        <v>9450</v>
      </c>
      <c r="J2223" s="91" t="s">
        <v>9453</v>
      </c>
      <c r="K2223" s="91">
        <v>2014</v>
      </c>
      <c r="L2223" s="91">
        <v>515</v>
      </c>
      <c r="M2223" s="91" t="s">
        <v>9451</v>
      </c>
      <c r="N2223" s="94">
        <f>Emissions!G2223</f>
        <v>0</v>
      </c>
      <c r="O2223" s="91" t="str">
        <f>Emissions!H2223</f>
        <v>TON</v>
      </c>
      <c r="P2223" s="93">
        <f>'Emissions Factor'!$B$2</f>
        <v>5.5099999999999998E-6</v>
      </c>
      <c r="Q2223" s="91" t="str">
        <f>Emissions!L2223</f>
        <v xml:space="preserve">LB </v>
      </c>
      <c r="R2223" s="91" t="str">
        <f>Emissions!M2223</f>
        <v>TON</v>
      </c>
      <c r="S2223" s="91" t="s">
        <v>9454</v>
      </c>
      <c r="T2223" s="91">
        <v>7439976</v>
      </c>
      <c r="U2223" s="91" t="s">
        <v>9452</v>
      </c>
      <c r="V2223" s="91">
        <v>8</v>
      </c>
      <c r="W2223" s="95">
        <f>Emissions!N2223</f>
        <v>0</v>
      </c>
      <c r="X2223" s="95" t="str">
        <f>Emissions!O2223</f>
        <v>LB</v>
      </c>
    </row>
    <row r="2224" spans="1:24" x14ac:dyDescent="0.3">
      <c r="A2224" s="91" t="str">
        <f>Emissions!A2224</f>
        <v>41029</v>
      </c>
      <c r="B2224" s="91" t="str">
        <f>Emissions!B2224</f>
        <v>41</v>
      </c>
      <c r="C2224" s="92" t="str">
        <f>Emissions!F2224</f>
        <v>OR</v>
      </c>
      <c r="D2224" s="92" t="str">
        <f>Emissions!C2224</f>
        <v>029</v>
      </c>
      <c r="E2224" s="91" t="str">
        <f>Emissions!D2224</f>
        <v>Jackson</v>
      </c>
      <c r="F2224" s="91" t="str">
        <f>Emissions!E2224</f>
        <v>County</v>
      </c>
      <c r="G2224" s="91">
        <v>2620030001</v>
      </c>
      <c r="H2224" s="91" t="s">
        <v>9455</v>
      </c>
      <c r="I2224" s="91" t="s">
        <v>9450</v>
      </c>
      <c r="J2224" s="91" t="s">
        <v>9453</v>
      </c>
      <c r="K2224" s="91">
        <v>2014</v>
      </c>
      <c r="L2224" s="91">
        <v>515</v>
      </c>
      <c r="M2224" s="91" t="s">
        <v>9451</v>
      </c>
      <c r="N2224" s="94">
        <f>Emissions!G2224</f>
        <v>46511.627906976697</v>
      </c>
      <c r="O2224" s="91" t="str">
        <f>Emissions!H2224</f>
        <v>TON</v>
      </c>
      <c r="P2224" s="93">
        <f>'Emissions Factor'!$B$2</f>
        <v>5.5099999999999998E-6</v>
      </c>
      <c r="Q2224" s="91" t="str">
        <f>Emissions!L2224</f>
        <v xml:space="preserve">LB </v>
      </c>
      <c r="R2224" s="91" t="str">
        <f>Emissions!M2224</f>
        <v>TON</v>
      </c>
      <c r="S2224" s="91" t="s">
        <v>9454</v>
      </c>
      <c r="T2224" s="91">
        <v>7439976</v>
      </c>
      <c r="U2224" s="91" t="s">
        <v>9452</v>
      </c>
      <c r="V2224" s="91">
        <v>8</v>
      </c>
      <c r="W2224" s="95">
        <f>Emissions!N2224</f>
        <v>0.25627906976744158</v>
      </c>
      <c r="X2224" s="95" t="str">
        <f>Emissions!O2224</f>
        <v>LB</v>
      </c>
    </row>
    <row r="2225" spans="1:24" x14ac:dyDescent="0.3">
      <c r="A2225" s="91" t="str">
        <f>Emissions!A2225</f>
        <v>41031</v>
      </c>
      <c r="B2225" s="91" t="str">
        <f>Emissions!B2225</f>
        <v>41</v>
      </c>
      <c r="C2225" s="92" t="str">
        <f>Emissions!F2225</f>
        <v>OR</v>
      </c>
      <c r="D2225" s="92" t="str">
        <f>Emissions!C2225</f>
        <v>031</v>
      </c>
      <c r="E2225" s="91" t="str">
        <f>Emissions!D2225</f>
        <v>Jefferson</v>
      </c>
      <c r="F2225" s="91" t="str">
        <f>Emissions!E2225</f>
        <v>County</v>
      </c>
      <c r="G2225" s="91">
        <v>2620030001</v>
      </c>
      <c r="H2225" s="91" t="s">
        <v>9455</v>
      </c>
      <c r="I2225" s="91" t="s">
        <v>9450</v>
      </c>
      <c r="J2225" s="91" t="s">
        <v>9453</v>
      </c>
      <c r="K2225" s="91">
        <v>2014</v>
      </c>
      <c r="L2225" s="91">
        <v>515</v>
      </c>
      <c r="M2225" s="91" t="s">
        <v>9451</v>
      </c>
      <c r="N2225" s="94">
        <f>Emissions!G2225</f>
        <v>0</v>
      </c>
      <c r="O2225" s="91" t="str">
        <f>Emissions!H2225</f>
        <v>TON</v>
      </c>
      <c r="P2225" s="93">
        <f>'Emissions Factor'!$B$2</f>
        <v>5.5099999999999998E-6</v>
      </c>
      <c r="Q2225" s="91" t="str">
        <f>Emissions!L2225</f>
        <v xml:space="preserve">LB </v>
      </c>
      <c r="R2225" s="91" t="str">
        <f>Emissions!M2225</f>
        <v>TON</v>
      </c>
      <c r="S2225" s="91" t="s">
        <v>9454</v>
      </c>
      <c r="T2225" s="91">
        <v>7439976</v>
      </c>
      <c r="U2225" s="91" t="s">
        <v>9452</v>
      </c>
      <c r="V2225" s="91">
        <v>8</v>
      </c>
      <c r="W2225" s="95">
        <f>Emissions!N2225</f>
        <v>0</v>
      </c>
      <c r="X2225" s="95" t="str">
        <f>Emissions!O2225</f>
        <v>LB</v>
      </c>
    </row>
    <row r="2226" spans="1:24" x14ac:dyDescent="0.3">
      <c r="A2226" s="91" t="str">
        <f>Emissions!A2226</f>
        <v>41033</v>
      </c>
      <c r="B2226" s="91" t="str">
        <f>Emissions!B2226</f>
        <v>41</v>
      </c>
      <c r="C2226" s="92" t="str">
        <f>Emissions!F2226</f>
        <v>OR</v>
      </c>
      <c r="D2226" s="92" t="str">
        <f>Emissions!C2226</f>
        <v>033</v>
      </c>
      <c r="E2226" s="91" t="str">
        <f>Emissions!D2226</f>
        <v>Josephine</v>
      </c>
      <c r="F2226" s="91" t="str">
        <f>Emissions!E2226</f>
        <v>County</v>
      </c>
      <c r="G2226" s="91">
        <v>2620030001</v>
      </c>
      <c r="H2226" s="91" t="s">
        <v>9455</v>
      </c>
      <c r="I2226" s="91" t="s">
        <v>9450</v>
      </c>
      <c r="J2226" s="91" t="s">
        <v>9453</v>
      </c>
      <c r="K2226" s="91">
        <v>2014</v>
      </c>
      <c r="L2226" s="91">
        <v>515</v>
      </c>
      <c r="M2226" s="91" t="s">
        <v>9451</v>
      </c>
      <c r="N2226" s="94">
        <f>Emissions!G2226</f>
        <v>0</v>
      </c>
      <c r="O2226" s="91" t="str">
        <f>Emissions!H2226</f>
        <v>TON</v>
      </c>
      <c r="P2226" s="93">
        <f>'Emissions Factor'!$B$2</f>
        <v>5.5099999999999998E-6</v>
      </c>
      <c r="Q2226" s="91" t="str">
        <f>Emissions!L2226</f>
        <v xml:space="preserve">LB </v>
      </c>
      <c r="R2226" s="91" t="str">
        <f>Emissions!M2226</f>
        <v>TON</v>
      </c>
      <c r="S2226" s="91" t="s">
        <v>9454</v>
      </c>
      <c r="T2226" s="91">
        <v>7439976</v>
      </c>
      <c r="U2226" s="91" t="s">
        <v>9452</v>
      </c>
      <c r="V2226" s="91">
        <v>8</v>
      </c>
      <c r="W2226" s="95">
        <f>Emissions!N2226</f>
        <v>0</v>
      </c>
      <c r="X2226" s="95" t="str">
        <f>Emissions!O2226</f>
        <v>LB</v>
      </c>
    </row>
    <row r="2227" spans="1:24" x14ac:dyDescent="0.3">
      <c r="A2227" s="91" t="str">
        <f>Emissions!A2227</f>
        <v>41035</v>
      </c>
      <c r="B2227" s="91" t="str">
        <f>Emissions!B2227</f>
        <v>41</v>
      </c>
      <c r="C2227" s="92" t="str">
        <f>Emissions!F2227</f>
        <v>OR</v>
      </c>
      <c r="D2227" s="92" t="str">
        <f>Emissions!C2227</f>
        <v>035</v>
      </c>
      <c r="E2227" s="91" t="str">
        <f>Emissions!D2227</f>
        <v>Klamath</v>
      </c>
      <c r="F2227" s="91" t="str">
        <f>Emissions!E2227</f>
        <v>County</v>
      </c>
      <c r="G2227" s="91">
        <v>2620030001</v>
      </c>
      <c r="H2227" s="91" t="s">
        <v>9455</v>
      </c>
      <c r="I2227" s="91" t="s">
        <v>9450</v>
      </c>
      <c r="J2227" s="91" t="s">
        <v>9453</v>
      </c>
      <c r="K2227" s="91">
        <v>2014</v>
      </c>
      <c r="L2227" s="91">
        <v>515</v>
      </c>
      <c r="M2227" s="91" t="s">
        <v>9451</v>
      </c>
      <c r="N2227" s="94">
        <f>Emissions!G2227</f>
        <v>0</v>
      </c>
      <c r="O2227" s="91" t="str">
        <f>Emissions!H2227</f>
        <v>TON</v>
      </c>
      <c r="P2227" s="93">
        <f>'Emissions Factor'!$B$2</f>
        <v>5.5099999999999998E-6</v>
      </c>
      <c r="Q2227" s="91" t="str">
        <f>Emissions!L2227</f>
        <v xml:space="preserve">LB </v>
      </c>
      <c r="R2227" s="91" t="str">
        <f>Emissions!M2227</f>
        <v>TON</v>
      </c>
      <c r="S2227" s="91" t="s">
        <v>9454</v>
      </c>
      <c r="T2227" s="91">
        <v>7439976</v>
      </c>
      <c r="U2227" s="91" t="s">
        <v>9452</v>
      </c>
      <c r="V2227" s="91">
        <v>8</v>
      </c>
      <c r="W2227" s="95">
        <f>Emissions!N2227</f>
        <v>0</v>
      </c>
      <c r="X2227" s="95" t="str">
        <f>Emissions!O2227</f>
        <v>LB</v>
      </c>
    </row>
    <row r="2228" spans="1:24" x14ac:dyDescent="0.3">
      <c r="A2228" s="91" t="str">
        <f>Emissions!A2228</f>
        <v>41037</v>
      </c>
      <c r="B2228" s="91" t="str">
        <f>Emissions!B2228</f>
        <v>41</v>
      </c>
      <c r="C2228" s="92" t="str">
        <f>Emissions!F2228</f>
        <v>OR</v>
      </c>
      <c r="D2228" s="92" t="str">
        <f>Emissions!C2228</f>
        <v>037</v>
      </c>
      <c r="E2228" s="91" t="str">
        <f>Emissions!D2228</f>
        <v>Lake</v>
      </c>
      <c r="F2228" s="91" t="str">
        <f>Emissions!E2228</f>
        <v>County</v>
      </c>
      <c r="G2228" s="91">
        <v>2620030001</v>
      </c>
      <c r="H2228" s="91" t="s">
        <v>9455</v>
      </c>
      <c r="I2228" s="91" t="s">
        <v>9450</v>
      </c>
      <c r="J2228" s="91" t="s">
        <v>9453</v>
      </c>
      <c r="K2228" s="91">
        <v>2014</v>
      </c>
      <c r="L2228" s="91">
        <v>515</v>
      </c>
      <c r="M2228" s="91" t="s">
        <v>9451</v>
      </c>
      <c r="N2228" s="94">
        <f>Emissions!G2228</f>
        <v>0</v>
      </c>
      <c r="O2228" s="91" t="str">
        <f>Emissions!H2228</f>
        <v>TON</v>
      </c>
      <c r="P2228" s="93">
        <f>'Emissions Factor'!$B$2</f>
        <v>5.5099999999999998E-6</v>
      </c>
      <c r="Q2228" s="91" t="str">
        <f>Emissions!L2228</f>
        <v xml:space="preserve">LB </v>
      </c>
      <c r="R2228" s="91" t="str">
        <f>Emissions!M2228</f>
        <v>TON</v>
      </c>
      <c r="S2228" s="91" t="s">
        <v>9454</v>
      </c>
      <c r="T2228" s="91">
        <v>7439976</v>
      </c>
      <c r="U2228" s="91" t="s">
        <v>9452</v>
      </c>
      <c r="V2228" s="91">
        <v>8</v>
      </c>
      <c r="W2228" s="95">
        <f>Emissions!N2228</f>
        <v>0</v>
      </c>
      <c r="X2228" s="95" t="str">
        <f>Emissions!O2228</f>
        <v>LB</v>
      </c>
    </row>
    <row r="2229" spans="1:24" x14ac:dyDescent="0.3">
      <c r="A2229" s="91" t="str">
        <f>Emissions!A2229</f>
        <v>41039</v>
      </c>
      <c r="B2229" s="91" t="str">
        <f>Emissions!B2229</f>
        <v>41</v>
      </c>
      <c r="C2229" s="92" t="str">
        <f>Emissions!F2229</f>
        <v>OR</v>
      </c>
      <c r="D2229" s="92" t="str">
        <f>Emissions!C2229</f>
        <v>039</v>
      </c>
      <c r="E2229" s="91" t="str">
        <f>Emissions!D2229</f>
        <v>Lane</v>
      </c>
      <c r="F2229" s="91" t="str">
        <f>Emissions!E2229</f>
        <v>County</v>
      </c>
      <c r="G2229" s="91">
        <v>2620030001</v>
      </c>
      <c r="H2229" s="91" t="s">
        <v>9455</v>
      </c>
      <c r="I2229" s="91" t="s">
        <v>9450</v>
      </c>
      <c r="J2229" s="91" t="s">
        <v>9453</v>
      </c>
      <c r="K2229" s="91">
        <v>2014</v>
      </c>
      <c r="L2229" s="91">
        <v>515</v>
      </c>
      <c r="M2229" s="91" t="s">
        <v>9451</v>
      </c>
      <c r="N2229" s="94">
        <f>Emissions!G2229</f>
        <v>87435.897435897394</v>
      </c>
      <c r="O2229" s="91" t="str">
        <f>Emissions!H2229</f>
        <v>TON</v>
      </c>
      <c r="P2229" s="93">
        <f>'Emissions Factor'!$B$2</f>
        <v>5.5099999999999998E-6</v>
      </c>
      <c r="Q2229" s="91" t="str">
        <f>Emissions!L2229</f>
        <v xml:space="preserve">LB </v>
      </c>
      <c r="R2229" s="91" t="str">
        <f>Emissions!M2229</f>
        <v>TON</v>
      </c>
      <c r="S2229" s="91" t="s">
        <v>9454</v>
      </c>
      <c r="T2229" s="91">
        <v>7439976</v>
      </c>
      <c r="U2229" s="91" t="s">
        <v>9452</v>
      </c>
      <c r="V2229" s="91">
        <v>8</v>
      </c>
      <c r="W2229" s="95">
        <f>Emissions!N2229</f>
        <v>0.48177179487179461</v>
      </c>
      <c r="X2229" s="95" t="str">
        <f>Emissions!O2229</f>
        <v>LB</v>
      </c>
    </row>
    <row r="2230" spans="1:24" x14ac:dyDescent="0.3">
      <c r="A2230" s="91" t="str">
        <f>Emissions!A2230</f>
        <v>41041</v>
      </c>
      <c r="B2230" s="91" t="str">
        <f>Emissions!B2230</f>
        <v>41</v>
      </c>
      <c r="C2230" s="92" t="str">
        <f>Emissions!F2230</f>
        <v>OR</v>
      </c>
      <c r="D2230" s="92" t="str">
        <f>Emissions!C2230</f>
        <v>041</v>
      </c>
      <c r="E2230" s="91" t="str">
        <f>Emissions!D2230</f>
        <v>Lincoln</v>
      </c>
      <c r="F2230" s="91" t="str">
        <f>Emissions!E2230</f>
        <v>County</v>
      </c>
      <c r="G2230" s="91">
        <v>2620030001</v>
      </c>
      <c r="H2230" s="91" t="s">
        <v>9455</v>
      </c>
      <c r="I2230" s="91" t="s">
        <v>9450</v>
      </c>
      <c r="J2230" s="91" t="s">
        <v>9453</v>
      </c>
      <c r="K2230" s="91">
        <v>2014</v>
      </c>
      <c r="L2230" s="91">
        <v>515</v>
      </c>
      <c r="M2230" s="91" t="s">
        <v>9451</v>
      </c>
      <c r="N2230" s="94">
        <f>Emissions!G2230</f>
        <v>0</v>
      </c>
      <c r="O2230" s="91" t="str">
        <f>Emissions!H2230</f>
        <v>TON</v>
      </c>
      <c r="P2230" s="93">
        <f>'Emissions Factor'!$B$2</f>
        <v>5.5099999999999998E-6</v>
      </c>
      <c r="Q2230" s="91" t="str">
        <f>Emissions!L2230</f>
        <v xml:space="preserve">LB </v>
      </c>
      <c r="R2230" s="91" t="str">
        <f>Emissions!M2230</f>
        <v>TON</v>
      </c>
      <c r="S2230" s="91" t="s">
        <v>9454</v>
      </c>
      <c r="T2230" s="91">
        <v>7439976</v>
      </c>
      <c r="U2230" s="91" t="s">
        <v>9452</v>
      </c>
      <c r="V2230" s="91">
        <v>8</v>
      </c>
      <c r="W2230" s="95">
        <f>Emissions!N2230</f>
        <v>0</v>
      </c>
      <c r="X2230" s="95" t="str">
        <f>Emissions!O2230</f>
        <v>LB</v>
      </c>
    </row>
    <row r="2231" spans="1:24" x14ac:dyDescent="0.3">
      <c r="A2231" s="91" t="str">
        <f>Emissions!A2231</f>
        <v>41043</v>
      </c>
      <c r="B2231" s="91" t="str">
        <f>Emissions!B2231</f>
        <v>41</v>
      </c>
      <c r="C2231" s="92" t="str">
        <f>Emissions!F2231</f>
        <v>OR</v>
      </c>
      <c r="D2231" s="92" t="str">
        <f>Emissions!C2231</f>
        <v>043</v>
      </c>
      <c r="E2231" s="91" t="str">
        <f>Emissions!D2231</f>
        <v>Linn</v>
      </c>
      <c r="F2231" s="91" t="str">
        <f>Emissions!E2231</f>
        <v>County</v>
      </c>
      <c r="G2231" s="91">
        <v>2620030001</v>
      </c>
      <c r="H2231" s="91" t="s">
        <v>9455</v>
      </c>
      <c r="I2231" s="91" t="s">
        <v>9450</v>
      </c>
      <c r="J2231" s="91" t="s">
        <v>9453</v>
      </c>
      <c r="K2231" s="91">
        <v>2014</v>
      </c>
      <c r="L2231" s="91">
        <v>515</v>
      </c>
      <c r="M2231" s="91" t="s">
        <v>9451</v>
      </c>
      <c r="N2231" s="94">
        <f>Emissions!G2231</f>
        <v>0</v>
      </c>
      <c r="O2231" s="91" t="str">
        <f>Emissions!H2231</f>
        <v>TON</v>
      </c>
      <c r="P2231" s="93">
        <f>'Emissions Factor'!$B$2</f>
        <v>5.5099999999999998E-6</v>
      </c>
      <c r="Q2231" s="91" t="str">
        <f>Emissions!L2231</f>
        <v xml:space="preserve">LB </v>
      </c>
      <c r="R2231" s="91" t="str">
        <f>Emissions!M2231</f>
        <v>TON</v>
      </c>
      <c r="S2231" s="91" t="s">
        <v>9454</v>
      </c>
      <c r="T2231" s="91">
        <v>7439976</v>
      </c>
      <c r="U2231" s="91" t="s">
        <v>9452</v>
      </c>
      <c r="V2231" s="91">
        <v>8</v>
      </c>
      <c r="W2231" s="95">
        <f>Emissions!N2231</f>
        <v>0</v>
      </c>
      <c r="X2231" s="95" t="str">
        <f>Emissions!O2231</f>
        <v>LB</v>
      </c>
    </row>
    <row r="2232" spans="1:24" x14ac:dyDescent="0.3">
      <c r="A2232" s="91" t="str">
        <f>Emissions!A2232</f>
        <v>41045</v>
      </c>
      <c r="B2232" s="91" t="str">
        <f>Emissions!B2232</f>
        <v>41</v>
      </c>
      <c r="C2232" s="92" t="str">
        <f>Emissions!F2232</f>
        <v>OR</v>
      </c>
      <c r="D2232" s="92" t="str">
        <f>Emissions!C2232</f>
        <v>045</v>
      </c>
      <c r="E2232" s="91" t="str">
        <f>Emissions!D2232</f>
        <v>Malheur</v>
      </c>
      <c r="F2232" s="91" t="str">
        <f>Emissions!E2232</f>
        <v>County</v>
      </c>
      <c r="G2232" s="91">
        <v>2620030001</v>
      </c>
      <c r="H2232" s="91" t="s">
        <v>9455</v>
      </c>
      <c r="I2232" s="91" t="s">
        <v>9450</v>
      </c>
      <c r="J2232" s="91" t="s">
        <v>9453</v>
      </c>
      <c r="K2232" s="91">
        <v>2014</v>
      </c>
      <c r="L2232" s="91">
        <v>515</v>
      </c>
      <c r="M2232" s="91" t="s">
        <v>9451</v>
      </c>
      <c r="N2232" s="94">
        <f>Emissions!G2232</f>
        <v>0</v>
      </c>
      <c r="O2232" s="91" t="str">
        <f>Emissions!H2232</f>
        <v>TON</v>
      </c>
      <c r="P2232" s="93">
        <f>'Emissions Factor'!$B$2</f>
        <v>5.5099999999999998E-6</v>
      </c>
      <c r="Q2232" s="91" t="str">
        <f>Emissions!L2232</f>
        <v xml:space="preserve">LB </v>
      </c>
      <c r="R2232" s="91" t="str">
        <f>Emissions!M2232</f>
        <v>TON</v>
      </c>
      <c r="S2232" s="91" t="s">
        <v>9454</v>
      </c>
      <c r="T2232" s="91">
        <v>7439976</v>
      </c>
      <c r="U2232" s="91" t="s">
        <v>9452</v>
      </c>
      <c r="V2232" s="91">
        <v>8</v>
      </c>
      <c r="W2232" s="95">
        <f>Emissions!N2232</f>
        <v>0</v>
      </c>
      <c r="X2232" s="95" t="str">
        <f>Emissions!O2232</f>
        <v>LB</v>
      </c>
    </row>
    <row r="2233" spans="1:24" x14ac:dyDescent="0.3">
      <c r="A2233" s="91" t="str">
        <f>Emissions!A2233</f>
        <v>41047</v>
      </c>
      <c r="B2233" s="91" t="str">
        <f>Emissions!B2233</f>
        <v>41</v>
      </c>
      <c r="C2233" s="92" t="str">
        <f>Emissions!F2233</f>
        <v>OR</v>
      </c>
      <c r="D2233" s="92" t="str">
        <f>Emissions!C2233</f>
        <v>047</v>
      </c>
      <c r="E2233" s="91" t="str">
        <f>Emissions!D2233</f>
        <v>Marion</v>
      </c>
      <c r="F2233" s="91" t="str">
        <f>Emissions!E2233</f>
        <v>County</v>
      </c>
      <c r="G2233" s="91">
        <v>2620030001</v>
      </c>
      <c r="H2233" s="91" t="s">
        <v>9455</v>
      </c>
      <c r="I2233" s="91" t="s">
        <v>9450</v>
      </c>
      <c r="J2233" s="91" t="s">
        <v>9453</v>
      </c>
      <c r="K2233" s="91">
        <v>2014</v>
      </c>
      <c r="L2233" s="91">
        <v>515</v>
      </c>
      <c r="M2233" s="91" t="s">
        <v>9451</v>
      </c>
      <c r="N2233" s="94">
        <f>Emissions!G2233</f>
        <v>0</v>
      </c>
      <c r="O2233" s="91" t="str">
        <f>Emissions!H2233</f>
        <v>TON</v>
      </c>
      <c r="P2233" s="93">
        <f>'Emissions Factor'!$B$2</f>
        <v>5.5099999999999998E-6</v>
      </c>
      <c r="Q2233" s="91" t="str">
        <f>Emissions!L2233</f>
        <v xml:space="preserve">LB </v>
      </c>
      <c r="R2233" s="91" t="str">
        <f>Emissions!M2233</f>
        <v>TON</v>
      </c>
      <c r="S2233" s="91" t="s">
        <v>9454</v>
      </c>
      <c r="T2233" s="91">
        <v>7439976</v>
      </c>
      <c r="U2233" s="91" t="s">
        <v>9452</v>
      </c>
      <c r="V2233" s="91">
        <v>8</v>
      </c>
      <c r="W2233" s="95">
        <f>Emissions!N2233</f>
        <v>0</v>
      </c>
      <c r="X2233" s="95" t="str">
        <f>Emissions!O2233</f>
        <v>LB</v>
      </c>
    </row>
    <row r="2234" spans="1:24" x14ac:dyDescent="0.3">
      <c r="A2234" s="91" t="str">
        <f>Emissions!A2234</f>
        <v>41049</v>
      </c>
      <c r="B2234" s="91" t="str">
        <f>Emissions!B2234</f>
        <v>41</v>
      </c>
      <c r="C2234" s="92" t="str">
        <f>Emissions!F2234</f>
        <v>OR</v>
      </c>
      <c r="D2234" s="92" t="str">
        <f>Emissions!C2234</f>
        <v>049</v>
      </c>
      <c r="E2234" s="91" t="str">
        <f>Emissions!D2234</f>
        <v>Morrow</v>
      </c>
      <c r="F2234" s="91" t="str">
        <f>Emissions!E2234</f>
        <v>County</v>
      </c>
      <c r="G2234" s="91">
        <v>2620030001</v>
      </c>
      <c r="H2234" s="91" t="s">
        <v>9455</v>
      </c>
      <c r="I2234" s="91" t="s">
        <v>9450</v>
      </c>
      <c r="J2234" s="91" t="s">
        <v>9453</v>
      </c>
      <c r="K2234" s="91">
        <v>2014</v>
      </c>
      <c r="L2234" s="91">
        <v>515</v>
      </c>
      <c r="M2234" s="91" t="s">
        <v>9451</v>
      </c>
      <c r="N2234" s="94">
        <f>Emissions!G2234</f>
        <v>160000</v>
      </c>
      <c r="O2234" s="91" t="str">
        <f>Emissions!H2234</f>
        <v>TON</v>
      </c>
      <c r="P2234" s="93">
        <f>'Emissions Factor'!$B$2</f>
        <v>5.5099999999999998E-6</v>
      </c>
      <c r="Q2234" s="91" t="str">
        <f>Emissions!L2234</f>
        <v xml:space="preserve">LB </v>
      </c>
      <c r="R2234" s="91" t="str">
        <f>Emissions!M2234</f>
        <v>TON</v>
      </c>
      <c r="S2234" s="91" t="s">
        <v>9454</v>
      </c>
      <c r="T2234" s="91">
        <v>7439976</v>
      </c>
      <c r="U2234" s="91" t="s">
        <v>9452</v>
      </c>
      <c r="V2234" s="91">
        <v>8</v>
      </c>
      <c r="W2234" s="95">
        <f>Emissions!N2234</f>
        <v>0.88159999999999994</v>
      </c>
      <c r="X2234" s="95" t="str">
        <f>Emissions!O2234</f>
        <v>LB</v>
      </c>
    </row>
    <row r="2235" spans="1:24" x14ac:dyDescent="0.3">
      <c r="A2235" s="91" t="str">
        <f>Emissions!A2235</f>
        <v>41051</v>
      </c>
      <c r="B2235" s="91" t="str">
        <f>Emissions!B2235</f>
        <v>41</v>
      </c>
      <c r="C2235" s="92" t="str">
        <f>Emissions!F2235</f>
        <v>OR</v>
      </c>
      <c r="D2235" s="92" t="str">
        <f>Emissions!C2235</f>
        <v>051</v>
      </c>
      <c r="E2235" s="91" t="str">
        <f>Emissions!D2235</f>
        <v>Multnomah</v>
      </c>
      <c r="F2235" s="91" t="str">
        <f>Emissions!E2235</f>
        <v>County</v>
      </c>
      <c r="G2235" s="91">
        <v>2620030001</v>
      </c>
      <c r="H2235" s="91" t="s">
        <v>9455</v>
      </c>
      <c r="I2235" s="91" t="s">
        <v>9450</v>
      </c>
      <c r="J2235" s="91" t="s">
        <v>9453</v>
      </c>
      <c r="K2235" s="91">
        <v>2014</v>
      </c>
      <c r="L2235" s="91">
        <v>515</v>
      </c>
      <c r="M2235" s="91" t="s">
        <v>9451</v>
      </c>
      <c r="N2235" s="94">
        <f>Emissions!G2235</f>
        <v>0</v>
      </c>
      <c r="O2235" s="91" t="str">
        <f>Emissions!H2235</f>
        <v>TON</v>
      </c>
      <c r="P2235" s="93">
        <f>'Emissions Factor'!$B$2</f>
        <v>5.5099999999999998E-6</v>
      </c>
      <c r="Q2235" s="91" t="str">
        <f>Emissions!L2235</f>
        <v xml:space="preserve">LB </v>
      </c>
      <c r="R2235" s="91" t="str">
        <f>Emissions!M2235</f>
        <v>TON</v>
      </c>
      <c r="S2235" s="91" t="s">
        <v>9454</v>
      </c>
      <c r="T2235" s="91">
        <v>7439976</v>
      </c>
      <c r="U2235" s="91" t="s">
        <v>9452</v>
      </c>
      <c r="V2235" s="91">
        <v>8</v>
      </c>
      <c r="W2235" s="95">
        <f>Emissions!N2235</f>
        <v>0</v>
      </c>
      <c r="X2235" s="95" t="str">
        <f>Emissions!O2235</f>
        <v>LB</v>
      </c>
    </row>
    <row r="2236" spans="1:24" x14ac:dyDescent="0.3">
      <c r="A2236" s="91" t="str">
        <f>Emissions!A2236</f>
        <v>41053</v>
      </c>
      <c r="B2236" s="91" t="str">
        <f>Emissions!B2236</f>
        <v>41</v>
      </c>
      <c r="C2236" s="92" t="str">
        <f>Emissions!F2236</f>
        <v>OR</v>
      </c>
      <c r="D2236" s="92" t="str">
        <f>Emissions!C2236</f>
        <v>053</v>
      </c>
      <c r="E2236" s="91" t="str">
        <f>Emissions!D2236</f>
        <v>Polk</v>
      </c>
      <c r="F2236" s="91" t="str">
        <f>Emissions!E2236</f>
        <v>County</v>
      </c>
      <c r="G2236" s="91">
        <v>2620030001</v>
      </c>
      <c r="H2236" s="91" t="s">
        <v>9455</v>
      </c>
      <c r="I2236" s="91" t="s">
        <v>9450</v>
      </c>
      <c r="J2236" s="91" t="s">
        <v>9453</v>
      </c>
      <c r="K2236" s="91">
        <v>2014</v>
      </c>
      <c r="L2236" s="91">
        <v>515</v>
      </c>
      <c r="M2236" s="91" t="s">
        <v>9451</v>
      </c>
      <c r="N2236" s="94">
        <f>Emissions!G2236</f>
        <v>0</v>
      </c>
      <c r="O2236" s="91" t="str">
        <f>Emissions!H2236</f>
        <v>TON</v>
      </c>
      <c r="P2236" s="93">
        <f>'Emissions Factor'!$B$2</f>
        <v>5.5099999999999998E-6</v>
      </c>
      <c r="Q2236" s="91" t="str">
        <f>Emissions!L2236</f>
        <v xml:space="preserve">LB </v>
      </c>
      <c r="R2236" s="91" t="str">
        <f>Emissions!M2236</f>
        <v>TON</v>
      </c>
      <c r="S2236" s="91" t="s">
        <v>9454</v>
      </c>
      <c r="T2236" s="91">
        <v>7439976</v>
      </c>
      <c r="U2236" s="91" t="s">
        <v>9452</v>
      </c>
      <c r="V2236" s="91">
        <v>8</v>
      </c>
      <c r="W2236" s="95">
        <f>Emissions!N2236</f>
        <v>0</v>
      </c>
      <c r="X2236" s="95" t="str">
        <f>Emissions!O2236</f>
        <v>LB</v>
      </c>
    </row>
    <row r="2237" spans="1:24" x14ac:dyDescent="0.3">
      <c r="A2237" s="91" t="str">
        <f>Emissions!A2237</f>
        <v>41055</v>
      </c>
      <c r="B2237" s="91" t="str">
        <f>Emissions!B2237</f>
        <v>41</v>
      </c>
      <c r="C2237" s="92" t="str">
        <f>Emissions!F2237</f>
        <v>OR</v>
      </c>
      <c r="D2237" s="92" t="str">
        <f>Emissions!C2237</f>
        <v>055</v>
      </c>
      <c r="E2237" s="91" t="str">
        <f>Emissions!D2237</f>
        <v>Sherman</v>
      </c>
      <c r="F2237" s="91" t="str">
        <f>Emissions!E2237</f>
        <v>County</v>
      </c>
      <c r="G2237" s="91">
        <v>2620030001</v>
      </c>
      <c r="H2237" s="91" t="s">
        <v>9455</v>
      </c>
      <c r="I2237" s="91" t="s">
        <v>9450</v>
      </c>
      <c r="J2237" s="91" t="s">
        <v>9453</v>
      </c>
      <c r="K2237" s="91">
        <v>2014</v>
      </c>
      <c r="L2237" s="91">
        <v>515</v>
      </c>
      <c r="M2237" s="91" t="s">
        <v>9451</v>
      </c>
      <c r="N2237" s="94">
        <f>Emissions!G2237</f>
        <v>0</v>
      </c>
      <c r="O2237" s="91" t="str">
        <f>Emissions!H2237</f>
        <v>TON</v>
      </c>
      <c r="P2237" s="93">
        <f>'Emissions Factor'!$B$2</f>
        <v>5.5099999999999998E-6</v>
      </c>
      <c r="Q2237" s="91" t="str">
        <f>Emissions!L2237</f>
        <v xml:space="preserve">LB </v>
      </c>
      <c r="R2237" s="91" t="str">
        <f>Emissions!M2237</f>
        <v>TON</v>
      </c>
      <c r="S2237" s="91" t="s">
        <v>9454</v>
      </c>
      <c r="T2237" s="91">
        <v>7439976</v>
      </c>
      <c r="U2237" s="91" t="s">
        <v>9452</v>
      </c>
      <c r="V2237" s="91">
        <v>8</v>
      </c>
      <c r="W2237" s="95">
        <f>Emissions!N2237</f>
        <v>0</v>
      </c>
      <c r="X2237" s="95" t="str">
        <f>Emissions!O2237</f>
        <v>LB</v>
      </c>
    </row>
    <row r="2238" spans="1:24" x14ac:dyDescent="0.3">
      <c r="A2238" s="91" t="str">
        <f>Emissions!A2238</f>
        <v>41057</v>
      </c>
      <c r="B2238" s="91" t="str">
        <f>Emissions!B2238</f>
        <v>41</v>
      </c>
      <c r="C2238" s="92" t="str">
        <f>Emissions!F2238</f>
        <v>OR</v>
      </c>
      <c r="D2238" s="92" t="str">
        <f>Emissions!C2238</f>
        <v>057</v>
      </c>
      <c r="E2238" s="91" t="str">
        <f>Emissions!D2238</f>
        <v>Tillamook</v>
      </c>
      <c r="F2238" s="91" t="str">
        <f>Emissions!E2238</f>
        <v>County</v>
      </c>
      <c r="G2238" s="91">
        <v>2620030001</v>
      </c>
      <c r="H2238" s="91" t="s">
        <v>9455</v>
      </c>
      <c r="I2238" s="91" t="s">
        <v>9450</v>
      </c>
      <c r="J2238" s="91" t="s">
        <v>9453</v>
      </c>
      <c r="K2238" s="91">
        <v>2014</v>
      </c>
      <c r="L2238" s="91">
        <v>515</v>
      </c>
      <c r="M2238" s="91" t="s">
        <v>9451</v>
      </c>
      <c r="N2238" s="94">
        <f>Emissions!G2238</f>
        <v>0</v>
      </c>
      <c r="O2238" s="91" t="str">
        <f>Emissions!H2238</f>
        <v>TON</v>
      </c>
      <c r="P2238" s="93">
        <f>'Emissions Factor'!$B$2</f>
        <v>5.5099999999999998E-6</v>
      </c>
      <c r="Q2238" s="91" t="str">
        <f>Emissions!L2238</f>
        <v xml:space="preserve">LB </v>
      </c>
      <c r="R2238" s="91" t="str">
        <f>Emissions!M2238</f>
        <v>TON</v>
      </c>
      <c r="S2238" s="91" t="s">
        <v>9454</v>
      </c>
      <c r="T2238" s="91">
        <v>7439976</v>
      </c>
      <c r="U2238" s="91" t="s">
        <v>9452</v>
      </c>
      <c r="V2238" s="91">
        <v>8</v>
      </c>
      <c r="W2238" s="95">
        <f>Emissions!N2238</f>
        <v>0</v>
      </c>
      <c r="X2238" s="95" t="str">
        <f>Emissions!O2238</f>
        <v>LB</v>
      </c>
    </row>
    <row r="2239" spans="1:24" x14ac:dyDescent="0.3">
      <c r="A2239" s="91" t="str">
        <f>Emissions!A2239</f>
        <v>41059</v>
      </c>
      <c r="B2239" s="91" t="str">
        <f>Emissions!B2239</f>
        <v>41</v>
      </c>
      <c r="C2239" s="92" t="str">
        <f>Emissions!F2239</f>
        <v>OR</v>
      </c>
      <c r="D2239" s="92" t="str">
        <f>Emissions!C2239</f>
        <v>059</v>
      </c>
      <c r="E2239" s="91" t="str">
        <f>Emissions!D2239</f>
        <v>Umatilla</v>
      </c>
      <c r="F2239" s="91" t="str">
        <f>Emissions!E2239</f>
        <v>County</v>
      </c>
      <c r="G2239" s="91">
        <v>2620030001</v>
      </c>
      <c r="H2239" s="91" t="s">
        <v>9455</v>
      </c>
      <c r="I2239" s="91" t="s">
        <v>9450</v>
      </c>
      <c r="J2239" s="91" t="s">
        <v>9453</v>
      </c>
      <c r="K2239" s="91">
        <v>2014</v>
      </c>
      <c r="L2239" s="91">
        <v>515</v>
      </c>
      <c r="M2239" s="91" t="s">
        <v>9451</v>
      </c>
      <c r="N2239" s="94">
        <f>Emissions!G2239</f>
        <v>2906.9767441860499</v>
      </c>
      <c r="O2239" s="91" t="str">
        <f>Emissions!H2239</f>
        <v>TON</v>
      </c>
      <c r="P2239" s="93">
        <f>'Emissions Factor'!$B$2</f>
        <v>5.5099999999999998E-6</v>
      </c>
      <c r="Q2239" s="91" t="str">
        <f>Emissions!L2239</f>
        <v xml:space="preserve">LB </v>
      </c>
      <c r="R2239" s="91" t="str">
        <f>Emissions!M2239</f>
        <v>TON</v>
      </c>
      <c r="S2239" s="91" t="s">
        <v>9454</v>
      </c>
      <c r="T2239" s="91">
        <v>7439976</v>
      </c>
      <c r="U2239" s="91" t="s">
        <v>9452</v>
      </c>
      <c r="V2239" s="91">
        <v>8</v>
      </c>
      <c r="W2239" s="95">
        <f>Emissions!N2239</f>
        <v>1.6017441860465133E-2</v>
      </c>
      <c r="X2239" s="95" t="str">
        <f>Emissions!O2239</f>
        <v>LB</v>
      </c>
    </row>
    <row r="2240" spans="1:24" x14ac:dyDescent="0.3">
      <c r="A2240" s="91" t="str">
        <f>Emissions!A2240</f>
        <v>41061</v>
      </c>
      <c r="B2240" s="91" t="str">
        <f>Emissions!B2240</f>
        <v>41</v>
      </c>
      <c r="C2240" s="92" t="str">
        <f>Emissions!F2240</f>
        <v>OR</v>
      </c>
      <c r="D2240" s="92" t="str">
        <f>Emissions!C2240</f>
        <v>061</v>
      </c>
      <c r="E2240" s="91" t="str">
        <f>Emissions!D2240</f>
        <v>Union</v>
      </c>
      <c r="F2240" s="91" t="str">
        <f>Emissions!E2240</f>
        <v>County</v>
      </c>
      <c r="G2240" s="91">
        <v>2620030001</v>
      </c>
      <c r="H2240" s="91" t="s">
        <v>9455</v>
      </c>
      <c r="I2240" s="91" t="s">
        <v>9450</v>
      </c>
      <c r="J2240" s="91" t="s">
        <v>9453</v>
      </c>
      <c r="K2240" s="91">
        <v>2014</v>
      </c>
      <c r="L2240" s="91">
        <v>515</v>
      </c>
      <c r="M2240" s="91" t="s">
        <v>9451</v>
      </c>
      <c r="N2240" s="94">
        <f>Emissions!G2240</f>
        <v>0</v>
      </c>
      <c r="O2240" s="91" t="str">
        <f>Emissions!H2240</f>
        <v>TON</v>
      </c>
      <c r="P2240" s="93">
        <f>'Emissions Factor'!$B$2</f>
        <v>5.5099999999999998E-6</v>
      </c>
      <c r="Q2240" s="91" t="str">
        <f>Emissions!L2240</f>
        <v xml:space="preserve">LB </v>
      </c>
      <c r="R2240" s="91" t="str">
        <f>Emissions!M2240</f>
        <v>TON</v>
      </c>
      <c r="S2240" s="91" t="s">
        <v>9454</v>
      </c>
      <c r="T2240" s="91">
        <v>7439976</v>
      </c>
      <c r="U2240" s="91" t="s">
        <v>9452</v>
      </c>
      <c r="V2240" s="91">
        <v>8</v>
      </c>
      <c r="W2240" s="95">
        <f>Emissions!N2240</f>
        <v>0</v>
      </c>
      <c r="X2240" s="95" t="str">
        <f>Emissions!O2240</f>
        <v>LB</v>
      </c>
    </row>
    <row r="2241" spans="1:24" x14ac:dyDescent="0.3">
      <c r="A2241" s="91" t="str">
        <f>Emissions!A2241</f>
        <v>41063</v>
      </c>
      <c r="B2241" s="91" t="str">
        <f>Emissions!B2241</f>
        <v>41</v>
      </c>
      <c r="C2241" s="92" t="str">
        <f>Emissions!F2241</f>
        <v>OR</v>
      </c>
      <c r="D2241" s="92" t="str">
        <f>Emissions!C2241</f>
        <v>063</v>
      </c>
      <c r="E2241" s="91" t="str">
        <f>Emissions!D2241</f>
        <v>Wallowa</v>
      </c>
      <c r="F2241" s="91" t="str">
        <f>Emissions!E2241</f>
        <v>County</v>
      </c>
      <c r="G2241" s="91">
        <v>2620030001</v>
      </c>
      <c r="H2241" s="91" t="s">
        <v>9455</v>
      </c>
      <c r="I2241" s="91" t="s">
        <v>9450</v>
      </c>
      <c r="J2241" s="91" t="s">
        <v>9453</v>
      </c>
      <c r="K2241" s="91">
        <v>2014</v>
      </c>
      <c r="L2241" s="91">
        <v>515</v>
      </c>
      <c r="M2241" s="91" t="s">
        <v>9451</v>
      </c>
      <c r="N2241" s="94">
        <f>Emissions!G2241</f>
        <v>0</v>
      </c>
      <c r="O2241" s="91" t="str">
        <f>Emissions!H2241</f>
        <v>TON</v>
      </c>
      <c r="P2241" s="93">
        <f>'Emissions Factor'!$B$2</f>
        <v>5.5099999999999998E-6</v>
      </c>
      <c r="Q2241" s="91" t="str">
        <f>Emissions!L2241</f>
        <v xml:space="preserve">LB </v>
      </c>
      <c r="R2241" s="91" t="str">
        <f>Emissions!M2241</f>
        <v>TON</v>
      </c>
      <c r="S2241" s="91" t="s">
        <v>9454</v>
      </c>
      <c r="T2241" s="91">
        <v>7439976</v>
      </c>
      <c r="U2241" s="91" t="s">
        <v>9452</v>
      </c>
      <c r="V2241" s="91">
        <v>8</v>
      </c>
      <c r="W2241" s="95">
        <f>Emissions!N2241</f>
        <v>0</v>
      </c>
      <c r="X2241" s="95" t="str">
        <f>Emissions!O2241</f>
        <v>LB</v>
      </c>
    </row>
    <row r="2242" spans="1:24" x14ac:dyDescent="0.3">
      <c r="A2242" s="91" t="str">
        <f>Emissions!A2242</f>
        <v>41065</v>
      </c>
      <c r="B2242" s="91" t="str">
        <f>Emissions!B2242</f>
        <v>41</v>
      </c>
      <c r="C2242" s="92" t="str">
        <f>Emissions!F2242</f>
        <v>OR</v>
      </c>
      <c r="D2242" s="92" t="str">
        <f>Emissions!C2242</f>
        <v>065</v>
      </c>
      <c r="E2242" s="91" t="str">
        <f>Emissions!D2242</f>
        <v>Wasco</v>
      </c>
      <c r="F2242" s="91" t="str">
        <f>Emissions!E2242</f>
        <v>County</v>
      </c>
      <c r="G2242" s="91">
        <v>2620030001</v>
      </c>
      <c r="H2242" s="91" t="s">
        <v>9455</v>
      </c>
      <c r="I2242" s="91" t="s">
        <v>9450</v>
      </c>
      <c r="J2242" s="91" t="s">
        <v>9453</v>
      </c>
      <c r="K2242" s="91">
        <v>2014</v>
      </c>
      <c r="L2242" s="91">
        <v>515</v>
      </c>
      <c r="M2242" s="91" t="s">
        <v>9451</v>
      </c>
      <c r="N2242" s="94">
        <f>Emissions!G2242</f>
        <v>38095.238095238099</v>
      </c>
      <c r="O2242" s="91" t="str">
        <f>Emissions!H2242</f>
        <v>TON</v>
      </c>
      <c r="P2242" s="93">
        <f>'Emissions Factor'!$B$2</f>
        <v>5.5099999999999998E-6</v>
      </c>
      <c r="Q2242" s="91" t="str">
        <f>Emissions!L2242</f>
        <v xml:space="preserve">LB </v>
      </c>
      <c r="R2242" s="91" t="str">
        <f>Emissions!M2242</f>
        <v>TON</v>
      </c>
      <c r="S2242" s="91" t="s">
        <v>9454</v>
      </c>
      <c r="T2242" s="91">
        <v>7439976</v>
      </c>
      <c r="U2242" s="91" t="s">
        <v>9452</v>
      </c>
      <c r="V2242" s="91">
        <v>8</v>
      </c>
      <c r="W2242" s="95">
        <f>Emissions!N2242</f>
        <v>0.20990476190476193</v>
      </c>
      <c r="X2242" s="95" t="str">
        <f>Emissions!O2242</f>
        <v>LB</v>
      </c>
    </row>
    <row r="2243" spans="1:24" x14ac:dyDescent="0.3">
      <c r="A2243" s="91" t="str">
        <f>Emissions!A2243</f>
        <v>41067</v>
      </c>
      <c r="B2243" s="91" t="str">
        <f>Emissions!B2243</f>
        <v>41</v>
      </c>
      <c r="C2243" s="92" t="str">
        <f>Emissions!F2243</f>
        <v>OR</v>
      </c>
      <c r="D2243" s="92" t="str">
        <f>Emissions!C2243</f>
        <v>067</v>
      </c>
      <c r="E2243" s="91" t="str">
        <f>Emissions!D2243</f>
        <v>Washington</v>
      </c>
      <c r="F2243" s="91" t="str">
        <f>Emissions!E2243</f>
        <v>County</v>
      </c>
      <c r="G2243" s="91">
        <v>2620030001</v>
      </c>
      <c r="H2243" s="91" t="s">
        <v>9455</v>
      </c>
      <c r="I2243" s="91" t="s">
        <v>9450</v>
      </c>
      <c r="J2243" s="91" t="s">
        <v>9453</v>
      </c>
      <c r="K2243" s="91">
        <v>2014</v>
      </c>
      <c r="L2243" s="91">
        <v>515</v>
      </c>
      <c r="M2243" s="91" t="s">
        <v>9451</v>
      </c>
      <c r="N2243" s="94">
        <f>Emissions!G2243</f>
        <v>0</v>
      </c>
      <c r="O2243" s="91" t="str">
        <f>Emissions!H2243</f>
        <v>TON</v>
      </c>
      <c r="P2243" s="93">
        <f>'Emissions Factor'!$B$2</f>
        <v>5.5099999999999998E-6</v>
      </c>
      <c r="Q2243" s="91" t="str">
        <f>Emissions!L2243</f>
        <v xml:space="preserve">LB </v>
      </c>
      <c r="R2243" s="91" t="str">
        <f>Emissions!M2243</f>
        <v>TON</v>
      </c>
      <c r="S2243" s="91" t="s">
        <v>9454</v>
      </c>
      <c r="T2243" s="91">
        <v>7439976</v>
      </c>
      <c r="U2243" s="91" t="s">
        <v>9452</v>
      </c>
      <c r="V2243" s="91">
        <v>8</v>
      </c>
      <c r="W2243" s="95">
        <f>Emissions!N2243</f>
        <v>0</v>
      </c>
      <c r="X2243" s="95" t="str">
        <f>Emissions!O2243</f>
        <v>LB</v>
      </c>
    </row>
    <row r="2244" spans="1:24" x14ac:dyDescent="0.3">
      <c r="A2244" s="91" t="str">
        <f>Emissions!A2244</f>
        <v>41069</v>
      </c>
      <c r="B2244" s="91" t="str">
        <f>Emissions!B2244</f>
        <v>41</v>
      </c>
      <c r="C2244" s="92" t="str">
        <f>Emissions!F2244</f>
        <v>OR</v>
      </c>
      <c r="D2244" s="92" t="str">
        <f>Emissions!C2244</f>
        <v>069</v>
      </c>
      <c r="E2244" s="91" t="str">
        <f>Emissions!D2244</f>
        <v>Wheeler</v>
      </c>
      <c r="F2244" s="91" t="str">
        <f>Emissions!E2244</f>
        <v>County</v>
      </c>
      <c r="G2244" s="91">
        <v>2620030001</v>
      </c>
      <c r="H2244" s="91" t="s">
        <v>9455</v>
      </c>
      <c r="I2244" s="91" t="s">
        <v>9450</v>
      </c>
      <c r="J2244" s="91" t="s">
        <v>9453</v>
      </c>
      <c r="K2244" s="91">
        <v>2014</v>
      </c>
      <c r="L2244" s="91">
        <v>515</v>
      </c>
      <c r="M2244" s="91" t="s">
        <v>9451</v>
      </c>
      <c r="N2244" s="94">
        <f>Emissions!G2244</f>
        <v>0</v>
      </c>
      <c r="O2244" s="91" t="str">
        <f>Emissions!H2244</f>
        <v>TON</v>
      </c>
      <c r="P2244" s="93">
        <f>'Emissions Factor'!$B$2</f>
        <v>5.5099999999999998E-6</v>
      </c>
      <c r="Q2244" s="91" t="str">
        <f>Emissions!L2244</f>
        <v xml:space="preserve">LB </v>
      </c>
      <c r="R2244" s="91" t="str">
        <f>Emissions!M2244</f>
        <v>TON</v>
      </c>
      <c r="S2244" s="91" t="s">
        <v>9454</v>
      </c>
      <c r="T2244" s="91">
        <v>7439976</v>
      </c>
      <c r="U2244" s="91" t="s">
        <v>9452</v>
      </c>
      <c r="V2244" s="91">
        <v>8</v>
      </c>
      <c r="W2244" s="95">
        <f>Emissions!N2244</f>
        <v>0</v>
      </c>
      <c r="X2244" s="95" t="str">
        <f>Emissions!O2244</f>
        <v>LB</v>
      </c>
    </row>
    <row r="2245" spans="1:24" x14ac:dyDescent="0.3">
      <c r="A2245" s="91" t="str">
        <f>Emissions!A2245</f>
        <v>41071</v>
      </c>
      <c r="B2245" s="91" t="str">
        <f>Emissions!B2245</f>
        <v>41</v>
      </c>
      <c r="C2245" s="92" t="str">
        <f>Emissions!F2245</f>
        <v>OR</v>
      </c>
      <c r="D2245" s="92" t="str">
        <f>Emissions!C2245</f>
        <v>071</v>
      </c>
      <c r="E2245" s="91" t="str">
        <f>Emissions!D2245</f>
        <v>Yamhill</v>
      </c>
      <c r="F2245" s="91" t="str">
        <f>Emissions!E2245</f>
        <v>County</v>
      </c>
      <c r="G2245" s="91">
        <v>2620030001</v>
      </c>
      <c r="H2245" s="91" t="s">
        <v>9455</v>
      </c>
      <c r="I2245" s="91" t="s">
        <v>9450</v>
      </c>
      <c r="J2245" s="91" t="s">
        <v>9453</v>
      </c>
      <c r="K2245" s="91">
        <v>2014</v>
      </c>
      <c r="L2245" s="91">
        <v>515</v>
      </c>
      <c r="M2245" s="91" t="s">
        <v>9451</v>
      </c>
      <c r="N2245" s="94">
        <f>Emissions!G2245</f>
        <v>75757.575757575803</v>
      </c>
      <c r="O2245" s="91" t="str">
        <f>Emissions!H2245</f>
        <v>TON</v>
      </c>
      <c r="P2245" s="93">
        <f>'Emissions Factor'!$B$2</f>
        <v>5.5099999999999998E-6</v>
      </c>
      <c r="Q2245" s="91" t="str">
        <f>Emissions!L2245</f>
        <v xml:space="preserve">LB </v>
      </c>
      <c r="R2245" s="91" t="str">
        <f>Emissions!M2245</f>
        <v>TON</v>
      </c>
      <c r="S2245" s="91" t="s">
        <v>9454</v>
      </c>
      <c r="T2245" s="91">
        <v>7439976</v>
      </c>
      <c r="U2245" s="91" t="s">
        <v>9452</v>
      </c>
      <c r="V2245" s="91">
        <v>8</v>
      </c>
      <c r="W2245" s="95">
        <f>Emissions!N2245</f>
        <v>0.41742424242424264</v>
      </c>
      <c r="X2245" s="95" t="str">
        <f>Emissions!O2245</f>
        <v>LB</v>
      </c>
    </row>
    <row r="2246" spans="1:24" x14ac:dyDescent="0.3">
      <c r="A2246" s="91" t="str">
        <f>Emissions!A2246</f>
        <v>42001</v>
      </c>
      <c r="B2246" s="91" t="str">
        <f>Emissions!B2246</f>
        <v>42</v>
      </c>
      <c r="C2246" s="92" t="str">
        <f>Emissions!F2246</f>
        <v>PA</v>
      </c>
      <c r="D2246" s="92" t="str">
        <f>Emissions!C2246</f>
        <v>001</v>
      </c>
      <c r="E2246" s="91" t="str">
        <f>Emissions!D2246</f>
        <v>Adams</v>
      </c>
      <c r="F2246" s="91" t="str">
        <f>Emissions!E2246</f>
        <v>County</v>
      </c>
      <c r="G2246" s="91">
        <v>2620030001</v>
      </c>
      <c r="H2246" s="91" t="s">
        <v>9455</v>
      </c>
      <c r="I2246" s="91" t="s">
        <v>9450</v>
      </c>
      <c r="J2246" s="91" t="s">
        <v>9453</v>
      </c>
      <c r="K2246" s="91">
        <v>2014</v>
      </c>
      <c r="L2246" s="91">
        <v>515</v>
      </c>
      <c r="M2246" s="91" t="s">
        <v>9451</v>
      </c>
      <c r="N2246" s="94">
        <f>Emissions!G2246</f>
        <v>0</v>
      </c>
      <c r="O2246" s="91" t="str">
        <f>Emissions!H2246</f>
        <v>TON</v>
      </c>
      <c r="P2246" s="93">
        <f>'Emissions Factor'!$B$2</f>
        <v>5.5099999999999998E-6</v>
      </c>
      <c r="Q2246" s="91" t="str">
        <f>Emissions!L2246</f>
        <v xml:space="preserve">LB </v>
      </c>
      <c r="R2246" s="91" t="str">
        <f>Emissions!M2246</f>
        <v>TON</v>
      </c>
      <c r="S2246" s="91" t="s">
        <v>9454</v>
      </c>
      <c r="T2246" s="91">
        <v>7439976</v>
      </c>
      <c r="U2246" s="91" t="s">
        <v>9452</v>
      </c>
      <c r="V2246" s="91">
        <v>8</v>
      </c>
      <c r="W2246" s="95">
        <f>Emissions!N2246</f>
        <v>0</v>
      </c>
      <c r="X2246" s="95" t="str">
        <f>Emissions!O2246</f>
        <v>LB</v>
      </c>
    </row>
    <row r="2247" spans="1:24" x14ac:dyDescent="0.3">
      <c r="A2247" s="91" t="str">
        <f>Emissions!A2247</f>
        <v>42003</v>
      </c>
      <c r="B2247" s="91" t="str">
        <f>Emissions!B2247</f>
        <v>42</v>
      </c>
      <c r="C2247" s="92" t="str">
        <f>Emissions!F2247</f>
        <v>PA</v>
      </c>
      <c r="D2247" s="92" t="str">
        <f>Emissions!C2247</f>
        <v>003</v>
      </c>
      <c r="E2247" s="91" t="str">
        <f>Emissions!D2247</f>
        <v>Allegheny</v>
      </c>
      <c r="F2247" s="91" t="str">
        <f>Emissions!E2247</f>
        <v>County</v>
      </c>
      <c r="G2247" s="91">
        <v>2620030001</v>
      </c>
      <c r="H2247" s="91" t="s">
        <v>9455</v>
      </c>
      <c r="I2247" s="91" t="s">
        <v>9450</v>
      </c>
      <c r="J2247" s="91" t="s">
        <v>9453</v>
      </c>
      <c r="K2247" s="91">
        <v>2014</v>
      </c>
      <c r="L2247" s="91">
        <v>515</v>
      </c>
      <c r="M2247" s="91" t="s">
        <v>9451</v>
      </c>
      <c r="N2247" s="94">
        <f>Emissions!G2247</f>
        <v>391038.50832950836</v>
      </c>
      <c r="O2247" s="91" t="str">
        <f>Emissions!H2247</f>
        <v>TON</v>
      </c>
      <c r="P2247" s="93">
        <f>'Emissions Factor'!$B$2</f>
        <v>5.5099999999999998E-6</v>
      </c>
      <c r="Q2247" s="91" t="str">
        <f>Emissions!L2247</f>
        <v xml:space="preserve">LB </v>
      </c>
      <c r="R2247" s="91" t="str">
        <f>Emissions!M2247</f>
        <v>TON</v>
      </c>
      <c r="S2247" s="91" t="s">
        <v>9454</v>
      </c>
      <c r="T2247" s="91">
        <v>7439976</v>
      </c>
      <c r="U2247" s="91" t="s">
        <v>9452</v>
      </c>
      <c r="V2247" s="91">
        <v>8</v>
      </c>
      <c r="W2247" s="95">
        <f>Emissions!N2247</f>
        <v>2.1546221808955908</v>
      </c>
      <c r="X2247" s="95" t="str">
        <f>Emissions!O2247</f>
        <v>LB</v>
      </c>
    </row>
    <row r="2248" spans="1:24" x14ac:dyDescent="0.3">
      <c r="A2248" s="91" t="str">
        <f>Emissions!A2248</f>
        <v>42005</v>
      </c>
      <c r="B2248" s="91" t="str">
        <f>Emissions!B2248</f>
        <v>42</v>
      </c>
      <c r="C2248" s="92" t="str">
        <f>Emissions!F2248</f>
        <v>PA</v>
      </c>
      <c r="D2248" s="92" t="str">
        <f>Emissions!C2248</f>
        <v>005</v>
      </c>
      <c r="E2248" s="91" t="str">
        <f>Emissions!D2248</f>
        <v>Armstrong</v>
      </c>
      <c r="F2248" s="91" t="str">
        <f>Emissions!E2248</f>
        <v>County</v>
      </c>
      <c r="G2248" s="91">
        <v>2620030001</v>
      </c>
      <c r="H2248" s="91" t="s">
        <v>9455</v>
      </c>
      <c r="I2248" s="91" t="s">
        <v>9450</v>
      </c>
      <c r="J2248" s="91" t="s">
        <v>9453</v>
      </c>
      <c r="K2248" s="91">
        <v>2014</v>
      </c>
      <c r="L2248" s="91">
        <v>515</v>
      </c>
      <c r="M2248" s="91" t="s">
        <v>9451</v>
      </c>
      <c r="N2248" s="94">
        <f>Emissions!G2248</f>
        <v>0</v>
      </c>
      <c r="O2248" s="91" t="str">
        <f>Emissions!H2248</f>
        <v>TON</v>
      </c>
      <c r="P2248" s="93">
        <f>'Emissions Factor'!$B$2</f>
        <v>5.5099999999999998E-6</v>
      </c>
      <c r="Q2248" s="91" t="str">
        <f>Emissions!L2248</f>
        <v xml:space="preserve">LB </v>
      </c>
      <c r="R2248" s="91" t="str">
        <f>Emissions!M2248</f>
        <v>TON</v>
      </c>
      <c r="S2248" s="91" t="s">
        <v>9454</v>
      </c>
      <c r="T2248" s="91">
        <v>7439976</v>
      </c>
      <c r="U2248" s="91" t="s">
        <v>9452</v>
      </c>
      <c r="V2248" s="91">
        <v>8</v>
      </c>
      <c r="W2248" s="95">
        <f>Emissions!N2248</f>
        <v>0</v>
      </c>
      <c r="X2248" s="95" t="str">
        <f>Emissions!O2248</f>
        <v>LB</v>
      </c>
    </row>
    <row r="2249" spans="1:24" x14ac:dyDescent="0.3">
      <c r="A2249" s="91" t="str">
        <f>Emissions!A2249</f>
        <v>42007</v>
      </c>
      <c r="B2249" s="91" t="str">
        <f>Emissions!B2249</f>
        <v>42</v>
      </c>
      <c r="C2249" s="92" t="str">
        <f>Emissions!F2249</f>
        <v>PA</v>
      </c>
      <c r="D2249" s="92" t="str">
        <f>Emissions!C2249</f>
        <v>007</v>
      </c>
      <c r="E2249" s="91" t="str">
        <f>Emissions!D2249</f>
        <v>Beaver</v>
      </c>
      <c r="F2249" s="91" t="str">
        <f>Emissions!E2249</f>
        <v>County</v>
      </c>
      <c r="G2249" s="91">
        <v>2620030001</v>
      </c>
      <c r="H2249" s="91" t="s">
        <v>9455</v>
      </c>
      <c r="I2249" s="91" t="s">
        <v>9450</v>
      </c>
      <c r="J2249" s="91" t="s">
        <v>9453</v>
      </c>
      <c r="K2249" s="91">
        <v>2014</v>
      </c>
      <c r="L2249" s="91">
        <v>515</v>
      </c>
      <c r="M2249" s="91" t="s">
        <v>9451</v>
      </c>
      <c r="N2249" s="94">
        <f>Emissions!G2249</f>
        <v>54579</v>
      </c>
      <c r="O2249" s="91" t="str">
        <f>Emissions!H2249</f>
        <v>TON</v>
      </c>
      <c r="P2249" s="93">
        <f>'Emissions Factor'!$B$2</f>
        <v>5.5099999999999998E-6</v>
      </c>
      <c r="Q2249" s="91" t="str">
        <f>Emissions!L2249</f>
        <v xml:space="preserve">LB </v>
      </c>
      <c r="R2249" s="91" t="str">
        <f>Emissions!M2249</f>
        <v>TON</v>
      </c>
      <c r="S2249" s="91" t="s">
        <v>9454</v>
      </c>
      <c r="T2249" s="91">
        <v>7439976</v>
      </c>
      <c r="U2249" s="91" t="s">
        <v>9452</v>
      </c>
      <c r="V2249" s="91">
        <v>8</v>
      </c>
      <c r="W2249" s="95">
        <f>Emissions!N2249</f>
        <v>0.30073029000000001</v>
      </c>
      <c r="X2249" s="95" t="str">
        <f>Emissions!O2249</f>
        <v>LB</v>
      </c>
    </row>
    <row r="2250" spans="1:24" x14ac:dyDescent="0.3">
      <c r="A2250" s="91" t="str">
        <f>Emissions!A2250</f>
        <v>42009</v>
      </c>
      <c r="B2250" s="91" t="str">
        <f>Emissions!B2250</f>
        <v>42</v>
      </c>
      <c r="C2250" s="92" t="str">
        <f>Emissions!F2250</f>
        <v>PA</v>
      </c>
      <c r="D2250" s="92" t="str">
        <f>Emissions!C2250</f>
        <v>009</v>
      </c>
      <c r="E2250" s="91" t="str">
        <f>Emissions!D2250</f>
        <v>Bedford</v>
      </c>
      <c r="F2250" s="91" t="str">
        <f>Emissions!E2250</f>
        <v>County</v>
      </c>
      <c r="G2250" s="91">
        <v>2620030001</v>
      </c>
      <c r="H2250" s="91" t="s">
        <v>9455</v>
      </c>
      <c r="I2250" s="91" t="s">
        <v>9450</v>
      </c>
      <c r="J2250" s="91" t="s">
        <v>9453</v>
      </c>
      <c r="K2250" s="91">
        <v>2014</v>
      </c>
      <c r="L2250" s="91">
        <v>515</v>
      </c>
      <c r="M2250" s="91" t="s">
        <v>9451</v>
      </c>
      <c r="N2250" s="94">
        <f>Emissions!G2250</f>
        <v>62872.92</v>
      </c>
      <c r="O2250" s="91" t="str">
        <f>Emissions!H2250</f>
        <v>TON</v>
      </c>
      <c r="P2250" s="93">
        <f>'Emissions Factor'!$B$2</f>
        <v>5.5099999999999998E-6</v>
      </c>
      <c r="Q2250" s="91" t="str">
        <f>Emissions!L2250</f>
        <v xml:space="preserve">LB </v>
      </c>
      <c r="R2250" s="91" t="str">
        <f>Emissions!M2250</f>
        <v>TON</v>
      </c>
      <c r="S2250" s="91" t="s">
        <v>9454</v>
      </c>
      <c r="T2250" s="91">
        <v>7439976</v>
      </c>
      <c r="U2250" s="91" t="s">
        <v>9452</v>
      </c>
      <c r="V2250" s="91">
        <v>8</v>
      </c>
      <c r="W2250" s="95">
        <f>Emissions!N2250</f>
        <v>0.34642978919999995</v>
      </c>
      <c r="X2250" s="95" t="str">
        <f>Emissions!O2250</f>
        <v>LB</v>
      </c>
    </row>
    <row r="2251" spans="1:24" x14ac:dyDescent="0.3">
      <c r="A2251" s="91" t="str">
        <f>Emissions!A2251</f>
        <v>42011</v>
      </c>
      <c r="B2251" s="91" t="str">
        <f>Emissions!B2251</f>
        <v>42</v>
      </c>
      <c r="C2251" s="92" t="str">
        <f>Emissions!F2251</f>
        <v>PA</v>
      </c>
      <c r="D2251" s="92" t="str">
        <f>Emissions!C2251</f>
        <v>011</v>
      </c>
      <c r="E2251" s="91" t="str">
        <f>Emissions!D2251</f>
        <v>Berks</v>
      </c>
      <c r="F2251" s="91" t="str">
        <f>Emissions!E2251</f>
        <v>County</v>
      </c>
      <c r="G2251" s="91">
        <v>2620030001</v>
      </c>
      <c r="H2251" s="91" t="s">
        <v>9455</v>
      </c>
      <c r="I2251" s="91" t="s">
        <v>9450</v>
      </c>
      <c r="J2251" s="91" t="s">
        <v>9453</v>
      </c>
      <c r="K2251" s="91">
        <v>2014</v>
      </c>
      <c r="L2251" s="91">
        <v>515</v>
      </c>
      <c r="M2251" s="91" t="s">
        <v>9451</v>
      </c>
      <c r="N2251" s="94">
        <f>Emissions!G2251</f>
        <v>1404063.7434095577</v>
      </c>
      <c r="O2251" s="91" t="str">
        <f>Emissions!H2251</f>
        <v>TON</v>
      </c>
      <c r="P2251" s="93">
        <f>'Emissions Factor'!$B$2</f>
        <v>5.5099999999999998E-6</v>
      </c>
      <c r="Q2251" s="91" t="str">
        <f>Emissions!L2251</f>
        <v xml:space="preserve">LB </v>
      </c>
      <c r="R2251" s="91" t="str">
        <f>Emissions!M2251</f>
        <v>TON</v>
      </c>
      <c r="S2251" s="91" t="s">
        <v>9454</v>
      </c>
      <c r="T2251" s="91">
        <v>7439976</v>
      </c>
      <c r="U2251" s="91" t="s">
        <v>9452</v>
      </c>
      <c r="V2251" s="91">
        <v>8</v>
      </c>
      <c r="W2251" s="95">
        <f>Emissions!N2251</f>
        <v>7.7363912261866625</v>
      </c>
      <c r="X2251" s="95" t="str">
        <f>Emissions!O2251</f>
        <v>LB</v>
      </c>
    </row>
    <row r="2252" spans="1:24" x14ac:dyDescent="0.3">
      <c r="A2252" s="91" t="str">
        <f>Emissions!A2252</f>
        <v>42013</v>
      </c>
      <c r="B2252" s="91" t="str">
        <f>Emissions!B2252</f>
        <v>42</v>
      </c>
      <c r="C2252" s="92" t="str">
        <f>Emissions!F2252</f>
        <v>PA</v>
      </c>
      <c r="D2252" s="92" t="str">
        <f>Emissions!C2252</f>
        <v>013</v>
      </c>
      <c r="E2252" s="91" t="str">
        <f>Emissions!D2252</f>
        <v>Blair</v>
      </c>
      <c r="F2252" s="91" t="str">
        <f>Emissions!E2252</f>
        <v>County</v>
      </c>
      <c r="G2252" s="91">
        <v>2620030001</v>
      </c>
      <c r="H2252" s="91" t="s">
        <v>9455</v>
      </c>
      <c r="I2252" s="91" t="s">
        <v>9450</v>
      </c>
      <c r="J2252" s="91" t="s">
        <v>9453</v>
      </c>
      <c r="K2252" s="91">
        <v>2014</v>
      </c>
      <c r="L2252" s="91">
        <v>515</v>
      </c>
      <c r="M2252" s="91" t="s">
        <v>9451</v>
      </c>
      <c r="N2252" s="94">
        <f>Emissions!G2252</f>
        <v>0</v>
      </c>
      <c r="O2252" s="91" t="str">
        <f>Emissions!H2252</f>
        <v>TON</v>
      </c>
      <c r="P2252" s="93">
        <f>'Emissions Factor'!$B$2</f>
        <v>5.5099999999999998E-6</v>
      </c>
      <c r="Q2252" s="91" t="str">
        <f>Emissions!L2252</f>
        <v xml:space="preserve">LB </v>
      </c>
      <c r="R2252" s="91" t="str">
        <f>Emissions!M2252</f>
        <v>TON</v>
      </c>
      <c r="S2252" s="91" t="s">
        <v>9454</v>
      </c>
      <c r="T2252" s="91">
        <v>7439976</v>
      </c>
      <c r="U2252" s="91" t="s">
        <v>9452</v>
      </c>
      <c r="V2252" s="91">
        <v>8</v>
      </c>
      <c r="W2252" s="95">
        <f>Emissions!N2252</f>
        <v>0</v>
      </c>
      <c r="X2252" s="95" t="str">
        <f>Emissions!O2252</f>
        <v>LB</v>
      </c>
    </row>
    <row r="2253" spans="1:24" x14ac:dyDescent="0.3">
      <c r="A2253" s="91" t="str">
        <f>Emissions!A2253</f>
        <v>42015</v>
      </c>
      <c r="B2253" s="91" t="str">
        <f>Emissions!B2253</f>
        <v>42</v>
      </c>
      <c r="C2253" s="92" t="str">
        <f>Emissions!F2253</f>
        <v>PA</v>
      </c>
      <c r="D2253" s="92" t="str">
        <f>Emissions!C2253</f>
        <v>015</v>
      </c>
      <c r="E2253" s="91" t="str">
        <f>Emissions!D2253</f>
        <v>Bradford</v>
      </c>
      <c r="F2253" s="91" t="str">
        <f>Emissions!E2253</f>
        <v>County</v>
      </c>
      <c r="G2253" s="91">
        <v>2620030001</v>
      </c>
      <c r="H2253" s="91" t="s">
        <v>9455</v>
      </c>
      <c r="I2253" s="91" t="s">
        <v>9450</v>
      </c>
      <c r="J2253" s="91" t="s">
        <v>9453</v>
      </c>
      <c r="K2253" s="91">
        <v>2014</v>
      </c>
      <c r="L2253" s="91">
        <v>515</v>
      </c>
      <c r="M2253" s="91" t="s">
        <v>9451</v>
      </c>
      <c r="N2253" s="94">
        <f>Emissions!G2253</f>
        <v>84375</v>
      </c>
      <c r="O2253" s="91" t="str">
        <f>Emissions!H2253</f>
        <v>TON</v>
      </c>
      <c r="P2253" s="93">
        <f>'Emissions Factor'!$B$2</f>
        <v>5.5099999999999998E-6</v>
      </c>
      <c r="Q2253" s="91" t="str">
        <f>Emissions!L2253</f>
        <v xml:space="preserve">LB </v>
      </c>
      <c r="R2253" s="91" t="str">
        <f>Emissions!M2253</f>
        <v>TON</v>
      </c>
      <c r="S2253" s="91" t="s">
        <v>9454</v>
      </c>
      <c r="T2253" s="91">
        <v>7439976</v>
      </c>
      <c r="U2253" s="91" t="s">
        <v>9452</v>
      </c>
      <c r="V2253" s="91">
        <v>8</v>
      </c>
      <c r="W2253" s="95">
        <f>Emissions!N2253</f>
        <v>0.46490624999999997</v>
      </c>
      <c r="X2253" s="95" t="str">
        <f>Emissions!O2253</f>
        <v>LB</v>
      </c>
    </row>
    <row r="2254" spans="1:24" x14ac:dyDescent="0.3">
      <c r="A2254" s="91" t="str">
        <f>Emissions!A2254</f>
        <v>42017</v>
      </c>
      <c r="B2254" s="91" t="str">
        <f>Emissions!B2254</f>
        <v>42</v>
      </c>
      <c r="C2254" s="92" t="str">
        <f>Emissions!F2254</f>
        <v>PA</v>
      </c>
      <c r="D2254" s="92" t="str">
        <f>Emissions!C2254</f>
        <v>017</v>
      </c>
      <c r="E2254" s="91" t="str">
        <f>Emissions!D2254</f>
        <v>Bucks</v>
      </c>
      <c r="F2254" s="91" t="str">
        <f>Emissions!E2254</f>
        <v>County</v>
      </c>
      <c r="G2254" s="91">
        <v>2620030001</v>
      </c>
      <c r="H2254" s="91" t="s">
        <v>9455</v>
      </c>
      <c r="I2254" s="91" t="s">
        <v>9450</v>
      </c>
      <c r="J2254" s="91" t="s">
        <v>9453</v>
      </c>
      <c r="K2254" s="91">
        <v>2014</v>
      </c>
      <c r="L2254" s="91">
        <v>515</v>
      </c>
      <c r="M2254" s="91" t="s">
        <v>9451</v>
      </c>
      <c r="N2254" s="94">
        <f>Emissions!G2254</f>
        <v>1690820.0952380989</v>
      </c>
      <c r="O2254" s="91" t="str">
        <f>Emissions!H2254</f>
        <v>TON</v>
      </c>
      <c r="P2254" s="93">
        <f>'Emissions Factor'!$B$2</f>
        <v>5.5099999999999998E-6</v>
      </c>
      <c r="Q2254" s="91" t="str">
        <f>Emissions!L2254</f>
        <v xml:space="preserve">LB </v>
      </c>
      <c r="R2254" s="91" t="str">
        <f>Emissions!M2254</f>
        <v>TON</v>
      </c>
      <c r="S2254" s="91" t="s">
        <v>9454</v>
      </c>
      <c r="T2254" s="91">
        <v>7439976</v>
      </c>
      <c r="U2254" s="91" t="s">
        <v>9452</v>
      </c>
      <c r="V2254" s="91">
        <v>8</v>
      </c>
      <c r="W2254" s="95">
        <f>Emissions!N2254</f>
        <v>9.3164187247619239</v>
      </c>
      <c r="X2254" s="95" t="str">
        <f>Emissions!O2254</f>
        <v>LB</v>
      </c>
    </row>
    <row r="2255" spans="1:24" x14ac:dyDescent="0.3">
      <c r="A2255" s="91" t="str">
        <f>Emissions!A2255</f>
        <v>42019</v>
      </c>
      <c r="B2255" s="91" t="str">
        <f>Emissions!B2255</f>
        <v>42</v>
      </c>
      <c r="C2255" s="92" t="str">
        <f>Emissions!F2255</f>
        <v>PA</v>
      </c>
      <c r="D2255" s="92" t="str">
        <f>Emissions!C2255</f>
        <v>019</v>
      </c>
      <c r="E2255" s="91" t="str">
        <f>Emissions!D2255</f>
        <v>Butler</v>
      </c>
      <c r="F2255" s="91" t="str">
        <f>Emissions!E2255</f>
        <v>County</v>
      </c>
      <c r="G2255" s="91">
        <v>2620030001</v>
      </c>
      <c r="H2255" s="91" t="s">
        <v>9455</v>
      </c>
      <c r="I2255" s="91" t="s">
        <v>9450</v>
      </c>
      <c r="J2255" s="91" t="s">
        <v>9453</v>
      </c>
      <c r="K2255" s="91">
        <v>2014</v>
      </c>
      <c r="L2255" s="91">
        <v>515</v>
      </c>
      <c r="M2255" s="91" t="s">
        <v>9451</v>
      </c>
      <c r="N2255" s="94">
        <f>Emissions!G2255</f>
        <v>240290.95666666701</v>
      </c>
      <c r="O2255" s="91" t="str">
        <f>Emissions!H2255</f>
        <v>TON</v>
      </c>
      <c r="P2255" s="93">
        <f>'Emissions Factor'!$B$2</f>
        <v>5.5099999999999998E-6</v>
      </c>
      <c r="Q2255" s="91" t="str">
        <f>Emissions!L2255</f>
        <v xml:space="preserve">LB </v>
      </c>
      <c r="R2255" s="91" t="str">
        <f>Emissions!M2255</f>
        <v>TON</v>
      </c>
      <c r="S2255" s="91" t="s">
        <v>9454</v>
      </c>
      <c r="T2255" s="91">
        <v>7439976</v>
      </c>
      <c r="U2255" s="91" t="s">
        <v>9452</v>
      </c>
      <c r="V2255" s="91">
        <v>8</v>
      </c>
      <c r="W2255" s="95">
        <f>Emissions!N2255</f>
        <v>1.3240031712333351</v>
      </c>
      <c r="X2255" s="95" t="str">
        <f>Emissions!O2255</f>
        <v>LB</v>
      </c>
    </row>
    <row r="2256" spans="1:24" x14ac:dyDescent="0.3">
      <c r="A2256" s="91" t="str">
        <f>Emissions!A2256</f>
        <v>42021</v>
      </c>
      <c r="B2256" s="91" t="str">
        <f>Emissions!B2256</f>
        <v>42</v>
      </c>
      <c r="C2256" s="92" t="str">
        <f>Emissions!F2256</f>
        <v>PA</v>
      </c>
      <c r="D2256" s="92" t="str">
        <f>Emissions!C2256</f>
        <v>021</v>
      </c>
      <c r="E2256" s="91" t="str">
        <f>Emissions!D2256</f>
        <v>Cambria</v>
      </c>
      <c r="F2256" s="91" t="str">
        <f>Emissions!E2256</f>
        <v>County</v>
      </c>
      <c r="G2256" s="91">
        <v>2620030001</v>
      </c>
      <c r="H2256" s="91" t="s">
        <v>9455</v>
      </c>
      <c r="I2256" s="91" t="s">
        <v>9450</v>
      </c>
      <c r="J2256" s="91" t="s">
        <v>9453</v>
      </c>
      <c r="K2256" s="91">
        <v>2014</v>
      </c>
      <c r="L2256" s="91">
        <v>515</v>
      </c>
      <c r="M2256" s="91" t="s">
        <v>9451</v>
      </c>
      <c r="N2256" s="94">
        <f>Emissions!G2256</f>
        <v>202418.06896551701</v>
      </c>
      <c r="O2256" s="91" t="str">
        <f>Emissions!H2256</f>
        <v>TON</v>
      </c>
      <c r="P2256" s="93">
        <f>'Emissions Factor'!$B$2</f>
        <v>5.5099999999999998E-6</v>
      </c>
      <c r="Q2256" s="91" t="str">
        <f>Emissions!L2256</f>
        <v xml:space="preserve">LB </v>
      </c>
      <c r="R2256" s="91" t="str">
        <f>Emissions!M2256</f>
        <v>TON</v>
      </c>
      <c r="S2256" s="91" t="s">
        <v>9454</v>
      </c>
      <c r="T2256" s="91">
        <v>7439976</v>
      </c>
      <c r="U2256" s="91" t="s">
        <v>9452</v>
      </c>
      <c r="V2256" s="91">
        <v>8</v>
      </c>
      <c r="W2256" s="95">
        <f>Emissions!N2256</f>
        <v>1.1153235599999987</v>
      </c>
      <c r="X2256" s="95" t="str">
        <f>Emissions!O2256</f>
        <v>LB</v>
      </c>
    </row>
    <row r="2257" spans="1:24" x14ac:dyDescent="0.3">
      <c r="A2257" s="91" t="str">
        <f>Emissions!A2257</f>
        <v>42023</v>
      </c>
      <c r="B2257" s="91" t="str">
        <f>Emissions!B2257</f>
        <v>42</v>
      </c>
      <c r="C2257" s="92" t="str">
        <f>Emissions!F2257</f>
        <v>PA</v>
      </c>
      <c r="D2257" s="92" t="str">
        <f>Emissions!C2257</f>
        <v>023</v>
      </c>
      <c r="E2257" s="91" t="str">
        <f>Emissions!D2257</f>
        <v>Cameron</v>
      </c>
      <c r="F2257" s="91" t="str">
        <f>Emissions!E2257</f>
        <v>County</v>
      </c>
      <c r="G2257" s="91">
        <v>2620030001</v>
      </c>
      <c r="H2257" s="91" t="s">
        <v>9455</v>
      </c>
      <c r="I2257" s="91" t="s">
        <v>9450</v>
      </c>
      <c r="J2257" s="91" t="s">
        <v>9453</v>
      </c>
      <c r="K2257" s="91">
        <v>2014</v>
      </c>
      <c r="L2257" s="91">
        <v>515</v>
      </c>
      <c r="M2257" s="91" t="s">
        <v>9451</v>
      </c>
      <c r="N2257" s="94">
        <f>Emissions!G2257</f>
        <v>0</v>
      </c>
      <c r="O2257" s="91" t="str">
        <f>Emissions!H2257</f>
        <v>TON</v>
      </c>
      <c r="P2257" s="93">
        <f>'Emissions Factor'!$B$2</f>
        <v>5.5099999999999998E-6</v>
      </c>
      <c r="Q2257" s="91" t="str">
        <f>Emissions!L2257</f>
        <v xml:space="preserve">LB </v>
      </c>
      <c r="R2257" s="91" t="str">
        <f>Emissions!M2257</f>
        <v>TON</v>
      </c>
      <c r="S2257" s="91" t="s">
        <v>9454</v>
      </c>
      <c r="T2257" s="91">
        <v>7439976</v>
      </c>
      <c r="U2257" s="91" t="s">
        <v>9452</v>
      </c>
      <c r="V2257" s="91">
        <v>8</v>
      </c>
      <c r="W2257" s="95">
        <f>Emissions!N2257</f>
        <v>0</v>
      </c>
      <c r="X2257" s="95" t="str">
        <f>Emissions!O2257</f>
        <v>LB</v>
      </c>
    </row>
    <row r="2258" spans="1:24" x14ac:dyDescent="0.3">
      <c r="A2258" s="91" t="str">
        <f>Emissions!A2258</f>
        <v>42025</v>
      </c>
      <c r="B2258" s="91" t="str">
        <f>Emissions!B2258</f>
        <v>42</v>
      </c>
      <c r="C2258" s="92" t="str">
        <f>Emissions!F2258</f>
        <v>PA</v>
      </c>
      <c r="D2258" s="92" t="str">
        <f>Emissions!C2258</f>
        <v>025</v>
      </c>
      <c r="E2258" s="91" t="str">
        <f>Emissions!D2258</f>
        <v>Carbon</v>
      </c>
      <c r="F2258" s="91" t="str">
        <f>Emissions!E2258</f>
        <v>County</v>
      </c>
      <c r="G2258" s="91">
        <v>2620030001</v>
      </c>
      <c r="H2258" s="91" t="s">
        <v>9455</v>
      </c>
      <c r="I2258" s="91" t="s">
        <v>9450</v>
      </c>
      <c r="J2258" s="91" t="s">
        <v>9453</v>
      </c>
      <c r="K2258" s="91">
        <v>2014</v>
      </c>
      <c r="L2258" s="91">
        <v>515</v>
      </c>
      <c r="M2258" s="91" t="s">
        <v>9451</v>
      </c>
      <c r="N2258" s="94">
        <f>Emissions!G2258</f>
        <v>0</v>
      </c>
      <c r="O2258" s="91" t="str">
        <f>Emissions!H2258</f>
        <v>TON</v>
      </c>
      <c r="P2258" s="93">
        <f>'Emissions Factor'!$B$2</f>
        <v>5.5099999999999998E-6</v>
      </c>
      <c r="Q2258" s="91" t="str">
        <f>Emissions!L2258</f>
        <v xml:space="preserve">LB </v>
      </c>
      <c r="R2258" s="91" t="str">
        <f>Emissions!M2258</f>
        <v>TON</v>
      </c>
      <c r="S2258" s="91" t="s">
        <v>9454</v>
      </c>
      <c r="T2258" s="91">
        <v>7439976</v>
      </c>
      <c r="U2258" s="91" t="s">
        <v>9452</v>
      </c>
      <c r="V2258" s="91">
        <v>8</v>
      </c>
      <c r="W2258" s="95">
        <f>Emissions!N2258</f>
        <v>0</v>
      </c>
      <c r="X2258" s="95" t="str">
        <f>Emissions!O2258</f>
        <v>LB</v>
      </c>
    </row>
    <row r="2259" spans="1:24" x14ac:dyDescent="0.3">
      <c r="A2259" s="91" t="str">
        <f>Emissions!A2259</f>
        <v>42027</v>
      </c>
      <c r="B2259" s="91" t="str">
        <f>Emissions!B2259</f>
        <v>42</v>
      </c>
      <c r="C2259" s="92" t="str">
        <f>Emissions!F2259</f>
        <v>PA</v>
      </c>
      <c r="D2259" s="92" t="str">
        <f>Emissions!C2259</f>
        <v>027</v>
      </c>
      <c r="E2259" s="91" t="str">
        <f>Emissions!D2259</f>
        <v>Centre</v>
      </c>
      <c r="F2259" s="91" t="str">
        <f>Emissions!E2259</f>
        <v>County</v>
      </c>
      <c r="G2259" s="91">
        <v>2620030001</v>
      </c>
      <c r="H2259" s="91" t="s">
        <v>9455</v>
      </c>
      <c r="I2259" s="91" t="s">
        <v>9450</v>
      </c>
      <c r="J2259" s="91" t="s">
        <v>9453</v>
      </c>
      <c r="K2259" s="91">
        <v>2014</v>
      </c>
      <c r="L2259" s="91">
        <v>515</v>
      </c>
      <c r="M2259" s="91" t="s">
        <v>9451</v>
      </c>
      <c r="N2259" s="94">
        <f>Emissions!G2259</f>
        <v>0</v>
      </c>
      <c r="O2259" s="91" t="str">
        <f>Emissions!H2259</f>
        <v>TON</v>
      </c>
      <c r="P2259" s="93">
        <f>'Emissions Factor'!$B$2</f>
        <v>5.5099999999999998E-6</v>
      </c>
      <c r="Q2259" s="91" t="str">
        <f>Emissions!L2259</f>
        <v xml:space="preserve">LB </v>
      </c>
      <c r="R2259" s="91" t="str">
        <f>Emissions!M2259</f>
        <v>TON</v>
      </c>
      <c r="S2259" s="91" t="s">
        <v>9454</v>
      </c>
      <c r="T2259" s="91">
        <v>7439976</v>
      </c>
      <c r="U2259" s="91" t="s">
        <v>9452</v>
      </c>
      <c r="V2259" s="91">
        <v>8</v>
      </c>
      <c r="W2259" s="95">
        <f>Emissions!N2259</f>
        <v>0</v>
      </c>
      <c r="X2259" s="95" t="str">
        <f>Emissions!O2259</f>
        <v>LB</v>
      </c>
    </row>
    <row r="2260" spans="1:24" x14ac:dyDescent="0.3">
      <c r="A2260" s="91" t="str">
        <f>Emissions!A2260</f>
        <v>42029</v>
      </c>
      <c r="B2260" s="91" t="str">
        <f>Emissions!B2260</f>
        <v>42</v>
      </c>
      <c r="C2260" s="92" t="str">
        <f>Emissions!F2260</f>
        <v>PA</v>
      </c>
      <c r="D2260" s="92" t="str">
        <f>Emissions!C2260</f>
        <v>029</v>
      </c>
      <c r="E2260" s="91" t="str">
        <f>Emissions!D2260</f>
        <v>Chester</v>
      </c>
      <c r="F2260" s="91" t="str">
        <f>Emissions!E2260</f>
        <v>County</v>
      </c>
      <c r="G2260" s="91">
        <v>2620030001</v>
      </c>
      <c r="H2260" s="91" t="s">
        <v>9455</v>
      </c>
      <c r="I2260" s="91" t="s">
        <v>9450</v>
      </c>
      <c r="J2260" s="91" t="s">
        <v>9453</v>
      </c>
      <c r="K2260" s="91">
        <v>2014</v>
      </c>
      <c r="L2260" s="91">
        <v>515</v>
      </c>
      <c r="M2260" s="91" t="s">
        <v>9451</v>
      </c>
      <c r="N2260" s="94">
        <f>Emissions!G2260</f>
        <v>71182.851851851898</v>
      </c>
      <c r="O2260" s="91" t="str">
        <f>Emissions!H2260</f>
        <v>TON</v>
      </c>
      <c r="P2260" s="93">
        <f>'Emissions Factor'!$B$2</f>
        <v>5.5099999999999998E-6</v>
      </c>
      <c r="Q2260" s="91" t="str">
        <f>Emissions!L2260</f>
        <v xml:space="preserve">LB </v>
      </c>
      <c r="R2260" s="91" t="str">
        <f>Emissions!M2260</f>
        <v>TON</v>
      </c>
      <c r="S2260" s="91" t="s">
        <v>9454</v>
      </c>
      <c r="T2260" s="91">
        <v>7439976</v>
      </c>
      <c r="U2260" s="91" t="s">
        <v>9452</v>
      </c>
      <c r="V2260" s="91">
        <v>8</v>
      </c>
      <c r="W2260" s="95">
        <f>Emissions!N2260</f>
        <v>0.39221751370370395</v>
      </c>
      <c r="X2260" s="95" t="str">
        <f>Emissions!O2260</f>
        <v>LB</v>
      </c>
    </row>
    <row r="2261" spans="1:24" x14ac:dyDescent="0.3">
      <c r="A2261" s="91" t="str">
        <f>Emissions!A2261</f>
        <v>42031</v>
      </c>
      <c r="B2261" s="91" t="str">
        <f>Emissions!B2261</f>
        <v>42</v>
      </c>
      <c r="C2261" s="92" t="str">
        <f>Emissions!F2261</f>
        <v>PA</v>
      </c>
      <c r="D2261" s="92" t="str">
        <f>Emissions!C2261</f>
        <v>031</v>
      </c>
      <c r="E2261" s="91" t="str">
        <f>Emissions!D2261</f>
        <v>Clarion</v>
      </c>
      <c r="F2261" s="91" t="str">
        <f>Emissions!E2261</f>
        <v>County</v>
      </c>
      <c r="G2261" s="91">
        <v>2620030001</v>
      </c>
      <c r="H2261" s="91" t="s">
        <v>9455</v>
      </c>
      <c r="I2261" s="91" t="s">
        <v>9450</v>
      </c>
      <c r="J2261" s="91" t="s">
        <v>9453</v>
      </c>
      <c r="K2261" s="91">
        <v>2014</v>
      </c>
      <c r="L2261" s="91">
        <v>515</v>
      </c>
      <c r="M2261" s="91" t="s">
        <v>9451</v>
      </c>
      <c r="N2261" s="94">
        <f>Emissions!G2261</f>
        <v>0</v>
      </c>
      <c r="O2261" s="91" t="str">
        <f>Emissions!H2261</f>
        <v>TON</v>
      </c>
      <c r="P2261" s="93">
        <f>'Emissions Factor'!$B$2</f>
        <v>5.5099999999999998E-6</v>
      </c>
      <c r="Q2261" s="91" t="str">
        <f>Emissions!L2261</f>
        <v xml:space="preserve">LB </v>
      </c>
      <c r="R2261" s="91" t="str">
        <f>Emissions!M2261</f>
        <v>TON</v>
      </c>
      <c r="S2261" s="91" t="s">
        <v>9454</v>
      </c>
      <c r="T2261" s="91">
        <v>7439976</v>
      </c>
      <c r="U2261" s="91" t="s">
        <v>9452</v>
      </c>
      <c r="V2261" s="91">
        <v>8</v>
      </c>
      <c r="W2261" s="95">
        <f>Emissions!N2261</f>
        <v>0</v>
      </c>
      <c r="X2261" s="95" t="str">
        <f>Emissions!O2261</f>
        <v>LB</v>
      </c>
    </row>
    <row r="2262" spans="1:24" x14ac:dyDescent="0.3">
      <c r="A2262" s="91" t="str">
        <f>Emissions!A2262</f>
        <v>42033</v>
      </c>
      <c r="B2262" s="91" t="str">
        <f>Emissions!B2262</f>
        <v>42</v>
      </c>
      <c r="C2262" s="92" t="str">
        <f>Emissions!F2262</f>
        <v>PA</v>
      </c>
      <c r="D2262" s="92" t="str">
        <f>Emissions!C2262</f>
        <v>033</v>
      </c>
      <c r="E2262" s="91" t="str">
        <f>Emissions!D2262</f>
        <v>Clearfield</v>
      </c>
      <c r="F2262" s="91" t="str">
        <f>Emissions!E2262</f>
        <v>County</v>
      </c>
      <c r="G2262" s="91">
        <v>2620030001</v>
      </c>
      <c r="H2262" s="91" t="s">
        <v>9455</v>
      </c>
      <c r="I2262" s="91" t="s">
        <v>9450</v>
      </c>
      <c r="J2262" s="91" t="s">
        <v>9453</v>
      </c>
      <c r="K2262" s="91">
        <v>2014</v>
      </c>
      <c r="L2262" s="91">
        <v>515</v>
      </c>
      <c r="M2262" s="91" t="s">
        <v>9451</v>
      </c>
      <c r="N2262" s="94">
        <f>Emissions!G2262</f>
        <v>0</v>
      </c>
      <c r="O2262" s="91" t="str">
        <f>Emissions!H2262</f>
        <v>TON</v>
      </c>
      <c r="P2262" s="93">
        <f>'Emissions Factor'!$B$2</f>
        <v>5.5099999999999998E-6</v>
      </c>
      <c r="Q2262" s="91" t="str">
        <f>Emissions!L2262</f>
        <v xml:space="preserve">LB </v>
      </c>
      <c r="R2262" s="91" t="str">
        <f>Emissions!M2262</f>
        <v>TON</v>
      </c>
      <c r="S2262" s="91" t="s">
        <v>9454</v>
      </c>
      <c r="T2262" s="91">
        <v>7439976</v>
      </c>
      <c r="U2262" s="91" t="s">
        <v>9452</v>
      </c>
      <c r="V2262" s="91">
        <v>8</v>
      </c>
      <c r="W2262" s="95">
        <f>Emissions!N2262</f>
        <v>0</v>
      </c>
      <c r="X2262" s="95" t="str">
        <f>Emissions!O2262</f>
        <v>LB</v>
      </c>
    </row>
    <row r="2263" spans="1:24" x14ac:dyDescent="0.3">
      <c r="A2263" s="91" t="str">
        <f>Emissions!A2263</f>
        <v>42035</v>
      </c>
      <c r="B2263" s="91" t="str">
        <f>Emissions!B2263</f>
        <v>42</v>
      </c>
      <c r="C2263" s="92" t="str">
        <f>Emissions!F2263</f>
        <v>PA</v>
      </c>
      <c r="D2263" s="92" t="str">
        <f>Emissions!C2263</f>
        <v>035</v>
      </c>
      <c r="E2263" s="91" t="str">
        <f>Emissions!D2263</f>
        <v>Clinton</v>
      </c>
      <c r="F2263" s="91" t="str">
        <f>Emissions!E2263</f>
        <v>County</v>
      </c>
      <c r="G2263" s="91">
        <v>2620030001</v>
      </c>
      <c r="H2263" s="91" t="s">
        <v>9455</v>
      </c>
      <c r="I2263" s="91" t="s">
        <v>9450</v>
      </c>
      <c r="J2263" s="91" t="s">
        <v>9453</v>
      </c>
      <c r="K2263" s="91">
        <v>2014</v>
      </c>
      <c r="L2263" s="91">
        <v>515</v>
      </c>
      <c r="M2263" s="91" t="s">
        <v>9451</v>
      </c>
      <c r="N2263" s="94">
        <f>Emissions!G2263</f>
        <v>61562.05</v>
      </c>
      <c r="O2263" s="91" t="str">
        <f>Emissions!H2263</f>
        <v>TON</v>
      </c>
      <c r="P2263" s="93">
        <f>'Emissions Factor'!$B$2</f>
        <v>5.5099999999999998E-6</v>
      </c>
      <c r="Q2263" s="91" t="str">
        <f>Emissions!L2263</f>
        <v xml:space="preserve">LB </v>
      </c>
      <c r="R2263" s="91" t="str">
        <f>Emissions!M2263</f>
        <v>TON</v>
      </c>
      <c r="S2263" s="91" t="s">
        <v>9454</v>
      </c>
      <c r="T2263" s="91">
        <v>7439976</v>
      </c>
      <c r="U2263" s="91" t="s">
        <v>9452</v>
      </c>
      <c r="V2263" s="91">
        <v>8</v>
      </c>
      <c r="W2263" s="95">
        <f>Emissions!N2263</f>
        <v>0.33920689549999999</v>
      </c>
      <c r="X2263" s="95" t="str">
        <f>Emissions!O2263</f>
        <v>LB</v>
      </c>
    </row>
    <row r="2264" spans="1:24" x14ac:dyDescent="0.3">
      <c r="A2264" s="91" t="str">
        <f>Emissions!A2264</f>
        <v>42037</v>
      </c>
      <c r="B2264" s="91" t="str">
        <f>Emissions!B2264</f>
        <v>42</v>
      </c>
      <c r="C2264" s="92" t="str">
        <f>Emissions!F2264</f>
        <v>PA</v>
      </c>
      <c r="D2264" s="92" t="str">
        <f>Emissions!C2264</f>
        <v>037</v>
      </c>
      <c r="E2264" s="91" t="str">
        <f>Emissions!D2264</f>
        <v>Columbia</v>
      </c>
      <c r="F2264" s="91" t="str">
        <f>Emissions!E2264</f>
        <v>County</v>
      </c>
      <c r="G2264" s="91">
        <v>2620030001</v>
      </c>
      <c r="H2264" s="91" t="s">
        <v>9455</v>
      </c>
      <c r="I2264" s="91" t="s">
        <v>9450</v>
      </c>
      <c r="J2264" s="91" t="s">
        <v>9453</v>
      </c>
      <c r="K2264" s="91">
        <v>2014</v>
      </c>
      <c r="L2264" s="91">
        <v>515</v>
      </c>
      <c r="M2264" s="91" t="s">
        <v>9451</v>
      </c>
      <c r="N2264" s="94">
        <f>Emissions!G2264</f>
        <v>0</v>
      </c>
      <c r="O2264" s="91" t="str">
        <f>Emissions!H2264</f>
        <v>TON</v>
      </c>
      <c r="P2264" s="93">
        <f>'Emissions Factor'!$B$2</f>
        <v>5.5099999999999998E-6</v>
      </c>
      <c r="Q2264" s="91" t="str">
        <f>Emissions!L2264</f>
        <v xml:space="preserve">LB </v>
      </c>
      <c r="R2264" s="91" t="str">
        <f>Emissions!M2264</f>
        <v>TON</v>
      </c>
      <c r="S2264" s="91" t="s">
        <v>9454</v>
      </c>
      <c r="T2264" s="91">
        <v>7439976</v>
      </c>
      <c r="U2264" s="91" t="s">
        <v>9452</v>
      </c>
      <c r="V2264" s="91">
        <v>8</v>
      </c>
      <c r="W2264" s="95">
        <f>Emissions!N2264</f>
        <v>0</v>
      </c>
      <c r="X2264" s="95" t="str">
        <f>Emissions!O2264</f>
        <v>LB</v>
      </c>
    </row>
    <row r="2265" spans="1:24" x14ac:dyDescent="0.3">
      <c r="A2265" s="91" t="str">
        <f>Emissions!A2265</f>
        <v>42039</v>
      </c>
      <c r="B2265" s="91" t="str">
        <f>Emissions!B2265</f>
        <v>42</v>
      </c>
      <c r="C2265" s="92" t="str">
        <f>Emissions!F2265</f>
        <v>PA</v>
      </c>
      <c r="D2265" s="92" t="str">
        <f>Emissions!C2265</f>
        <v>039</v>
      </c>
      <c r="E2265" s="91" t="str">
        <f>Emissions!D2265</f>
        <v>Crawford</v>
      </c>
      <c r="F2265" s="91" t="str">
        <f>Emissions!E2265</f>
        <v>County</v>
      </c>
      <c r="G2265" s="91">
        <v>2620030001</v>
      </c>
      <c r="H2265" s="91" t="s">
        <v>9455</v>
      </c>
      <c r="I2265" s="91" t="s">
        <v>9450</v>
      </c>
      <c r="J2265" s="91" t="s">
        <v>9453</v>
      </c>
      <c r="K2265" s="91">
        <v>2014</v>
      </c>
      <c r="L2265" s="91">
        <v>515</v>
      </c>
      <c r="M2265" s="91" t="s">
        <v>9451</v>
      </c>
      <c r="N2265" s="94">
        <f>Emissions!G2265</f>
        <v>0</v>
      </c>
      <c r="O2265" s="91" t="str">
        <f>Emissions!H2265</f>
        <v>TON</v>
      </c>
      <c r="P2265" s="93">
        <f>'Emissions Factor'!$B$2</f>
        <v>5.5099999999999998E-6</v>
      </c>
      <c r="Q2265" s="91" t="str">
        <f>Emissions!L2265</f>
        <v xml:space="preserve">LB </v>
      </c>
      <c r="R2265" s="91" t="str">
        <f>Emissions!M2265</f>
        <v>TON</v>
      </c>
      <c r="S2265" s="91" t="s">
        <v>9454</v>
      </c>
      <c r="T2265" s="91">
        <v>7439976</v>
      </c>
      <c r="U2265" s="91" t="s">
        <v>9452</v>
      </c>
      <c r="V2265" s="91">
        <v>8</v>
      </c>
      <c r="W2265" s="95">
        <f>Emissions!N2265</f>
        <v>0</v>
      </c>
      <c r="X2265" s="95" t="str">
        <f>Emissions!O2265</f>
        <v>LB</v>
      </c>
    </row>
    <row r="2266" spans="1:24" x14ac:dyDescent="0.3">
      <c r="A2266" s="91" t="str">
        <f>Emissions!A2266</f>
        <v>42041</v>
      </c>
      <c r="B2266" s="91" t="str">
        <f>Emissions!B2266</f>
        <v>42</v>
      </c>
      <c r="C2266" s="92" t="str">
        <f>Emissions!F2266</f>
        <v>PA</v>
      </c>
      <c r="D2266" s="92" t="str">
        <f>Emissions!C2266</f>
        <v>041</v>
      </c>
      <c r="E2266" s="91" t="str">
        <f>Emissions!D2266</f>
        <v>Cumberland</v>
      </c>
      <c r="F2266" s="91" t="str">
        <f>Emissions!E2266</f>
        <v>County</v>
      </c>
      <c r="G2266" s="91">
        <v>2620030001</v>
      </c>
      <c r="H2266" s="91" t="s">
        <v>9455</v>
      </c>
      <c r="I2266" s="91" t="s">
        <v>9450</v>
      </c>
      <c r="J2266" s="91" t="s">
        <v>9453</v>
      </c>
      <c r="K2266" s="91">
        <v>2014</v>
      </c>
      <c r="L2266" s="91">
        <v>515</v>
      </c>
      <c r="M2266" s="91" t="s">
        <v>9451</v>
      </c>
      <c r="N2266" s="94">
        <f>Emissions!G2266</f>
        <v>187804.87804878</v>
      </c>
      <c r="O2266" s="91" t="str">
        <f>Emissions!H2266</f>
        <v>TON</v>
      </c>
      <c r="P2266" s="93">
        <f>'Emissions Factor'!$B$2</f>
        <v>5.5099999999999998E-6</v>
      </c>
      <c r="Q2266" s="91" t="str">
        <f>Emissions!L2266</f>
        <v xml:space="preserve">LB </v>
      </c>
      <c r="R2266" s="91" t="str">
        <f>Emissions!M2266</f>
        <v>TON</v>
      </c>
      <c r="S2266" s="91" t="s">
        <v>9454</v>
      </c>
      <c r="T2266" s="91">
        <v>7439976</v>
      </c>
      <c r="U2266" s="91" t="s">
        <v>9452</v>
      </c>
      <c r="V2266" s="91">
        <v>8</v>
      </c>
      <c r="W2266" s="95">
        <f>Emissions!N2266</f>
        <v>1.0348048780487777</v>
      </c>
      <c r="X2266" s="95" t="str">
        <f>Emissions!O2266</f>
        <v>LB</v>
      </c>
    </row>
    <row r="2267" spans="1:24" x14ac:dyDescent="0.3">
      <c r="A2267" s="91" t="str">
        <f>Emissions!A2267</f>
        <v>42043</v>
      </c>
      <c r="B2267" s="91" t="str">
        <f>Emissions!B2267</f>
        <v>42</v>
      </c>
      <c r="C2267" s="92" t="str">
        <f>Emissions!F2267</f>
        <v>PA</v>
      </c>
      <c r="D2267" s="92" t="str">
        <f>Emissions!C2267</f>
        <v>043</v>
      </c>
      <c r="E2267" s="91" t="str">
        <f>Emissions!D2267</f>
        <v>Dauphin</v>
      </c>
      <c r="F2267" s="91" t="str">
        <f>Emissions!E2267</f>
        <v>County</v>
      </c>
      <c r="G2267" s="91">
        <v>2620030001</v>
      </c>
      <c r="H2267" s="91" t="s">
        <v>9455</v>
      </c>
      <c r="I2267" s="91" t="s">
        <v>9450</v>
      </c>
      <c r="J2267" s="91" t="s">
        <v>9453</v>
      </c>
      <c r="K2267" s="91">
        <v>2014</v>
      </c>
      <c r="L2267" s="91">
        <v>515</v>
      </c>
      <c r="M2267" s="91" t="s">
        <v>9451</v>
      </c>
      <c r="N2267" s="94">
        <f>Emissions!G2267</f>
        <v>0</v>
      </c>
      <c r="O2267" s="91" t="str">
        <f>Emissions!H2267</f>
        <v>TON</v>
      </c>
      <c r="P2267" s="93">
        <f>'Emissions Factor'!$B$2</f>
        <v>5.5099999999999998E-6</v>
      </c>
      <c r="Q2267" s="91" t="str">
        <f>Emissions!L2267</f>
        <v xml:space="preserve">LB </v>
      </c>
      <c r="R2267" s="91" t="str">
        <f>Emissions!M2267</f>
        <v>TON</v>
      </c>
      <c r="S2267" s="91" t="s">
        <v>9454</v>
      </c>
      <c r="T2267" s="91">
        <v>7439976</v>
      </c>
      <c r="U2267" s="91" t="s">
        <v>9452</v>
      </c>
      <c r="V2267" s="91">
        <v>8</v>
      </c>
      <c r="W2267" s="95">
        <f>Emissions!N2267</f>
        <v>0</v>
      </c>
      <c r="X2267" s="95" t="str">
        <f>Emissions!O2267</f>
        <v>LB</v>
      </c>
    </row>
    <row r="2268" spans="1:24" x14ac:dyDescent="0.3">
      <c r="A2268" s="91" t="str">
        <f>Emissions!A2268</f>
        <v>42045</v>
      </c>
      <c r="B2268" s="91" t="str">
        <f>Emissions!B2268</f>
        <v>42</v>
      </c>
      <c r="C2268" s="92" t="str">
        <f>Emissions!F2268</f>
        <v>PA</v>
      </c>
      <c r="D2268" s="92" t="str">
        <f>Emissions!C2268</f>
        <v>045</v>
      </c>
      <c r="E2268" s="91" t="str">
        <f>Emissions!D2268</f>
        <v>Delaware</v>
      </c>
      <c r="F2268" s="91" t="str">
        <f>Emissions!E2268</f>
        <v>County</v>
      </c>
      <c r="G2268" s="91">
        <v>2620030001</v>
      </c>
      <c r="H2268" s="91" t="s">
        <v>9455</v>
      </c>
      <c r="I2268" s="91" t="s">
        <v>9450</v>
      </c>
      <c r="J2268" s="91" t="s">
        <v>9453</v>
      </c>
      <c r="K2268" s="91">
        <v>2014</v>
      </c>
      <c r="L2268" s="91">
        <v>515</v>
      </c>
      <c r="M2268" s="91" t="s">
        <v>9451</v>
      </c>
      <c r="N2268" s="94">
        <f>Emissions!G2268</f>
        <v>0</v>
      </c>
      <c r="O2268" s="91" t="str">
        <f>Emissions!H2268</f>
        <v>TON</v>
      </c>
      <c r="P2268" s="93">
        <f>'Emissions Factor'!$B$2</f>
        <v>5.5099999999999998E-6</v>
      </c>
      <c r="Q2268" s="91" t="str">
        <f>Emissions!L2268</f>
        <v xml:space="preserve">LB </v>
      </c>
      <c r="R2268" s="91" t="str">
        <f>Emissions!M2268</f>
        <v>TON</v>
      </c>
      <c r="S2268" s="91" t="s">
        <v>9454</v>
      </c>
      <c r="T2268" s="91">
        <v>7439976</v>
      </c>
      <c r="U2268" s="91" t="s">
        <v>9452</v>
      </c>
      <c r="V2268" s="91">
        <v>8</v>
      </c>
      <c r="W2268" s="95">
        <f>Emissions!N2268</f>
        <v>0</v>
      </c>
      <c r="X2268" s="95" t="str">
        <f>Emissions!O2268</f>
        <v>LB</v>
      </c>
    </row>
    <row r="2269" spans="1:24" x14ac:dyDescent="0.3">
      <c r="A2269" s="91" t="str">
        <f>Emissions!A2269</f>
        <v>42047</v>
      </c>
      <c r="B2269" s="91" t="str">
        <f>Emissions!B2269</f>
        <v>42</v>
      </c>
      <c r="C2269" s="92" t="str">
        <f>Emissions!F2269</f>
        <v>PA</v>
      </c>
      <c r="D2269" s="92" t="str">
        <f>Emissions!C2269</f>
        <v>047</v>
      </c>
      <c r="E2269" s="91" t="str">
        <f>Emissions!D2269</f>
        <v>Elk</v>
      </c>
      <c r="F2269" s="91" t="str">
        <f>Emissions!E2269</f>
        <v>County</v>
      </c>
      <c r="G2269" s="91">
        <v>2620030001</v>
      </c>
      <c r="H2269" s="91" t="s">
        <v>9455</v>
      </c>
      <c r="I2269" s="91" t="s">
        <v>9450</v>
      </c>
      <c r="J2269" s="91" t="s">
        <v>9453</v>
      </c>
      <c r="K2269" s="91">
        <v>2014</v>
      </c>
      <c r="L2269" s="91">
        <v>515</v>
      </c>
      <c r="M2269" s="91" t="s">
        <v>9451</v>
      </c>
      <c r="N2269" s="94">
        <f>Emissions!G2269</f>
        <v>600244.72413793101</v>
      </c>
      <c r="O2269" s="91" t="str">
        <f>Emissions!H2269</f>
        <v>TON</v>
      </c>
      <c r="P2269" s="93">
        <f>'Emissions Factor'!$B$2</f>
        <v>5.5099999999999998E-6</v>
      </c>
      <c r="Q2269" s="91" t="str">
        <f>Emissions!L2269</f>
        <v xml:space="preserve">LB </v>
      </c>
      <c r="R2269" s="91" t="str">
        <f>Emissions!M2269</f>
        <v>TON</v>
      </c>
      <c r="S2269" s="91" t="s">
        <v>9454</v>
      </c>
      <c r="T2269" s="91">
        <v>7439976</v>
      </c>
      <c r="U2269" s="91" t="s">
        <v>9452</v>
      </c>
      <c r="V2269" s="91">
        <v>8</v>
      </c>
      <c r="W2269" s="95">
        <f>Emissions!N2269</f>
        <v>3.3073484299999998</v>
      </c>
      <c r="X2269" s="95" t="str">
        <f>Emissions!O2269</f>
        <v>LB</v>
      </c>
    </row>
    <row r="2270" spans="1:24" x14ac:dyDescent="0.3">
      <c r="A2270" s="91" t="str">
        <f>Emissions!A2270</f>
        <v>42049</v>
      </c>
      <c r="B2270" s="91" t="str">
        <f>Emissions!B2270</f>
        <v>42</v>
      </c>
      <c r="C2270" s="92" t="str">
        <f>Emissions!F2270</f>
        <v>PA</v>
      </c>
      <c r="D2270" s="92" t="str">
        <f>Emissions!C2270</f>
        <v>049</v>
      </c>
      <c r="E2270" s="91" t="str">
        <f>Emissions!D2270</f>
        <v>Erie</v>
      </c>
      <c r="F2270" s="91" t="str">
        <f>Emissions!E2270</f>
        <v>County</v>
      </c>
      <c r="G2270" s="91">
        <v>2620030001</v>
      </c>
      <c r="H2270" s="91" t="s">
        <v>9455</v>
      </c>
      <c r="I2270" s="91" t="s">
        <v>9450</v>
      </c>
      <c r="J2270" s="91" t="s">
        <v>9453</v>
      </c>
      <c r="K2270" s="91">
        <v>2014</v>
      </c>
      <c r="L2270" s="91">
        <v>515</v>
      </c>
      <c r="M2270" s="91" t="s">
        <v>9451</v>
      </c>
      <c r="N2270" s="94">
        <f>Emissions!G2270</f>
        <v>376064.58181818202</v>
      </c>
      <c r="O2270" s="91" t="str">
        <f>Emissions!H2270</f>
        <v>TON</v>
      </c>
      <c r="P2270" s="93">
        <f>'Emissions Factor'!$B$2</f>
        <v>5.5099999999999998E-6</v>
      </c>
      <c r="Q2270" s="91" t="str">
        <f>Emissions!L2270</f>
        <v xml:space="preserve">LB </v>
      </c>
      <c r="R2270" s="91" t="str">
        <f>Emissions!M2270</f>
        <v>TON</v>
      </c>
      <c r="S2270" s="91" t="s">
        <v>9454</v>
      </c>
      <c r="T2270" s="91">
        <v>7439976</v>
      </c>
      <c r="U2270" s="91" t="s">
        <v>9452</v>
      </c>
      <c r="V2270" s="91">
        <v>8</v>
      </c>
      <c r="W2270" s="95">
        <f>Emissions!N2270</f>
        <v>2.0721158458181828</v>
      </c>
      <c r="X2270" s="95" t="str">
        <f>Emissions!O2270</f>
        <v>LB</v>
      </c>
    </row>
    <row r="2271" spans="1:24" x14ac:dyDescent="0.3">
      <c r="A2271" s="91" t="str">
        <f>Emissions!A2271</f>
        <v>42051</v>
      </c>
      <c r="B2271" s="91" t="str">
        <f>Emissions!B2271</f>
        <v>42</v>
      </c>
      <c r="C2271" s="92" t="str">
        <f>Emissions!F2271</f>
        <v>PA</v>
      </c>
      <c r="D2271" s="92" t="str">
        <f>Emissions!C2271</f>
        <v>051</v>
      </c>
      <c r="E2271" s="91" t="str">
        <f>Emissions!D2271</f>
        <v>Fayette</v>
      </c>
      <c r="F2271" s="91" t="str">
        <f>Emissions!E2271</f>
        <v>County</v>
      </c>
      <c r="G2271" s="91">
        <v>2620030001</v>
      </c>
      <c r="H2271" s="91" t="s">
        <v>9455</v>
      </c>
      <c r="I2271" s="91" t="s">
        <v>9450</v>
      </c>
      <c r="J2271" s="91" t="s">
        <v>9453</v>
      </c>
      <c r="K2271" s="91">
        <v>2014</v>
      </c>
      <c r="L2271" s="91">
        <v>515</v>
      </c>
      <c r="M2271" s="91" t="s">
        <v>9451</v>
      </c>
      <c r="N2271" s="94">
        <f>Emissions!G2271</f>
        <v>35074.517857142899</v>
      </c>
      <c r="O2271" s="91" t="str">
        <f>Emissions!H2271</f>
        <v>TON</v>
      </c>
      <c r="P2271" s="93">
        <f>'Emissions Factor'!$B$2</f>
        <v>5.5099999999999998E-6</v>
      </c>
      <c r="Q2271" s="91" t="str">
        <f>Emissions!L2271</f>
        <v xml:space="preserve">LB </v>
      </c>
      <c r="R2271" s="91" t="str">
        <f>Emissions!M2271</f>
        <v>TON</v>
      </c>
      <c r="S2271" s="91" t="s">
        <v>9454</v>
      </c>
      <c r="T2271" s="91">
        <v>7439976</v>
      </c>
      <c r="U2271" s="91" t="s">
        <v>9452</v>
      </c>
      <c r="V2271" s="91">
        <v>8</v>
      </c>
      <c r="W2271" s="95">
        <f>Emissions!N2271</f>
        <v>0.19326059339285737</v>
      </c>
      <c r="X2271" s="95" t="str">
        <f>Emissions!O2271</f>
        <v>LB</v>
      </c>
    </row>
    <row r="2272" spans="1:24" x14ac:dyDescent="0.3">
      <c r="A2272" s="91" t="str">
        <f>Emissions!A2272</f>
        <v>42053</v>
      </c>
      <c r="B2272" s="91" t="str">
        <f>Emissions!B2272</f>
        <v>42</v>
      </c>
      <c r="C2272" s="92" t="str">
        <f>Emissions!F2272</f>
        <v>PA</v>
      </c>
      <c r="D2272" s="92" t="str">
        <f>Emissions!C2272</f>
        <v>053</v>
      </c>
      <c r="E2272" s="91" t="str">
        <f>Emissions!D2272</f>
        <v>Forest</v>
      </c>
      <c r="F2272" s="91" t="str">
        <f>Emissions!E2272</f>
        <v>County</v>
      </c>
      <c r="G2272" s="91">
        <v>2620030001</v>
      </c>
      <c r="H2272" s="91" t="s">
        <v>9455</v>
      </c>
      <c r="I2272" s="91" t="s">
        <v>9450</v>
      </c>
      <c r="J2272" s="91" t="s">
        <v>9453</v>
      </c>
      <c r="K2272" s="91">
        <v>2014</v>
      </c>
      <c r="L2272" s="91">
        <v>515</v>
      </c>
      <c r="M2272" s="91" t="s">
        <v>9451</v>
      </c>
      <c r="N2272" s="94">
        <f>Emissions!G2272</f>
        <v>0</v>
      </c>
      <c r="O2272" s="91" t="str">
        <f>Emissions!H2272</f>
        <v>TON</v>
      </c>
      <c r="P2272" s="93">
        <f>'Emissions Factor'!$B$2</f>
        <v>5.5099999999999998E-6</v>
      </c>
      <c r="Q2272" s="91" t="str">
        <f>Emissions!L2272</f>
        <v xml:space="preserve">LB </v>
      </c>
      <c r="R2272" s="91" t="str">
        <f>Emissions!M2272</f>
        <v>TON</v>
      </c>
      <c r="S2272" s="91" t="s">
        <v>9454</v>
      </c>
      <c r="T2272" s="91">
        <v>7439976</v>
      </c>
      <c r="U2272" s="91" t="s">
        <v>9452</v>
      </c>
      <c r="V2272" s="91">
        <v>8</v>
      </c>
      <c r="W2272" s="95">
        <f>Emissions!N2272</f>
        <v>0</v>
      </c>
      <c r="X2272" s="95" t="str">
        <f>Emissions!O2272</f>
        <v>LB</v>
      </c>
    </row>
    <row r="2273" spans="1:24" x14ac:dyDescent="0.3">
      <c r="A2273" s="91" t="str">
        <f>Emissions!A2273</f>
        <v>42055</v>
      </c>
      <c r="B2273" s="91" t="str">
        <f>Emissions!B2273</f>
        <v>42</v>
      </c>
      <c r="C2273" s="92" t="str">
        <f>Emissions!F2273</f>
        <v>PA</v>
      </c>
      <c r="D2273" s="92" t="str">
        <f>Emissions!C2273</f>
        <v>055</v>
      </c>
      <c r="E2273" s="91" t="str">
        <f>Emissions!D2273</f>
        <v>Franklin</v>
      </c>
      <c r="F2273" s="91" t="str">
        <f>Emissions!E2273</f>
        <v>County</v>
      </c>
      <c r="G2273" s="91">
        <v>2620030001</v>
      </c>
      <c r="H2273" s="91" t="s">
        <v>9455</v>
      </c>
      <c r="I2273" s="91" t="s">
        <v>9450</v>
      </c>
      <c r="J2273" s="91" t="s">
        <v>9453</v>
      </c>
      <c r="K2273" s="91">
        <v>2014</v>
      </c>
      <c r="L2273" s="91">
        <v>515</v>
      </c>
      <c r="M2273" s="91" t="s">
        <v>9451</v>
      </c>
      <c r="N2273" s="94">
        <f>Emissions!G2273</f>
        <v>425403.30200501299</v>
      </c>
      <c r="O2273" s="91" t="str">
        <f>Emissions!H2273</f>
        <v>TON</v>
      </c>
      <c r="P2273" s="93">
        <f>'Emissions Factor'!$B$2</f>
        <v>5.5099999999999998E-6</v>
      </c>
      <c r="Q2273" s="91" t="str">
        <f>Emissions!L2273</f>
        <v xml:space="preserve">LB </v>
      </c>
      <c r="R2273" s="91" t="str">
        <f>Emissions!M2273</f>
        <v>TON</v>
      </c>
      <c r="S2273" s="91" t="s">
        <v>9454</v>
      </c>
      <c r="T2273" s="91">
        <v>7439976</v>
      </c>
      <c r="U2273" s="91" t="s">
        <v>9452</v>
      </c>
      <c r="V2273" s="91">
        <v>8</v>
      </c>
      <c r="W2273" s="95">
        <f>Emissions!N2273</f>
        <v>2.3439721940476215</v>
      </c>
      <c r="X2273" s="95" t="str">
        <f>Emissions!O2273</f>
        <v>LB</v>
      </c>
    </row>
    <row r="2274" spans="1:24" x14ac:dyDescent="0.3">
      <c r="A2274" s="91" t="str">
        <f>Emissions!A2274</f>
        <v>42057</v>
      </c>
      <c r="B2274" s="91" t="str">
        <f>Emissions!B2274</f>
        <v>42</v>
      </c>
      <c r="C2274" s="92" t="str">
        <f>Emissions!F2274</f>
        <v>PA</v>
      </c>
      <c r="D2274" s="92" t="str">
        <f>Emissions!C2274</f>
        <v>057</v>
      </c>
      <c r="E2274" s="91" t="str">
        <f>Emissions!D2274</f>
        <v>Fulton</v>
      </c>
      <c r="F2274" s="91" t="str">
        <f>Emissions!E2274</f>
        <v>County</v>
      </c>
      <c r="G2274" s="91">
        <v>2620030001</v>
      </c>
      <c r="H2274" s="91" t="s">
        <v>9455</v>
      </c>
      <c r="I2274" s="91" t="s">
        <v>9450</v>
      </c>
      <c r="J2274" s="91" t="s">
        <v>9453</v>
      </c>
      <c r="K2274" s="91">
        <v>2014</v>
      </c>
      <c r="L2274" s="91">
        <v>515</v>
      </c>
      <c r="M2274" s="91" t="s">
        <v>9451</v>
      </c>
      <c r="N2274" s="94">
        <f>Emissions!G2274</f>
        <v>0</v>
      </c>
      <c r="O2274" s="91" t="str">
        <f>Emissions!H2274</f>
        <v>TON</v>
      </c>
      <c r="P2274" s="93">
        <f>'Emissions Factor'!$B$2</f>
        <v>5.5099999999999998E-6</v>
      </c>
      <c r="Q2274" s="91" t="str">
        <f>Emissions!L2274</f>
        <v xml:space="preserve">LB </v>
      </c>
      <c r="R2274" s="91" t="str">
        <f>Emissions!M2274</f>
        <v>TON</v>
      </c>
      <c r="S2274" s="91" t="s">
        <v>9454</v>
      </c>
      <c r="T2274" s="91">
        <v>7439976</v>
      </c>
      <c r="U2274" s="91" t="s">
        <v>9452</v>
      </c>
      <c r="V2274" s="91">
        <v>8</v>
      </c>
      <c r="W2274" s="95">
        <f>Emissions!N2274</f>
        <v>0</v>
      </c>
      <c r="X2274" s="95" t="str">
        <f>Emissions!O2274</f>
        <v>LB</v>
      </c>
    </row>
    <row r="2275" spans="1:24" x14ac:dyDescent="0.3">
      <c r="A2275" s="91" t="str">
        <f>Emissions!A2275</f>
        <v>42059</v>
      </c>
      <c r="B2275" s="91" t="str">
        <f>Emissions!B2275</f>
        <v>42</v>
      </c>
      <c r="C2275" s="92" t="str">
        <f>Emissions!F2275</f>
        <v>PA</v>
      </c>
      <c r="D2275" s="92" t="str">
        <f>Emissions!C2275</f>
        <v>059</v>
      </c>
      <c r="E2275" s="91" t="str">
        <f>Emissions!D2275</f>
        <v>Greene</v>
      </c>
      <c r="F2275" s="91" t="str">
        <f>Emissions!E2275</f>
        <v>County</v>
      </c>
      <c r="G2275" s="91">
        <v>2620030001</v>
      </c>
      <c r="H2275" s="91" t="s">
        <v>9455</v>
      </c>
      <c r="I2275" s="91" t="s">
        <v>9450</v>
      </c>
      <c r="J2275" s="91" t="s">
        <v>9453</v>
      </c>
      <c r="K2275" s="91">
        <v>2014</v>
      </c>
      <c r="L2275" s="91">
        <v>515</v>
      </c>
      <c r="M2275" s="91" t="s">
        <v>9451</v>
      </c>
      <c r="N2275" s="94">
        <f>Emissions!G2275</f>
        <v>0</v>
      </c>
      <c r="O2275" s="91" t="str">
        <f>Emissions!H2275</f>
        <v>TON</v>
      </c>
      <c r="P2275" s="93">
        <f>'Emissions Factor'!$B$2</f>
        <v>5.5099999999999998E-6</v>
      </c>
      <c r="Q2275" s="91" t="str">
        <f>Emissions!L2275</f>
        <v xml:space="preserve">LB </v>
      </c>
      <c r="R2275" s="91" t="str">
        <f>Emissions!M2275</f>
        <v>TON</v>
      </c>
      <c r="S2275" s="91" t="s">
        <v>9454</v>
      </c>
      <c r="T2275" s="91">
        <v>7439976</v>
      </c>
      <c r="U2275" s="91" t="s">
        <v>9452</v>
      </c>
      <c r="V2275" s="91">
        <v>8</v>
      </c>
      <c r="W2275" s="95">
        <f>Emissions!N2275</f>
        <v>0</v>
      </c>
      <c r="X2275" s="95" t="str">
        <f>Emissions!O2275</f>
        <v>LB</v>
      </c>
    </row>
    <row r="2276" spans="1:24" x14ac:dyDescent="0.3">
      <c r="A2276" s="91" t="str">
        <f>Emissions!A2276</f>
        <v>42061</v>
      </c>
      <c r="B2276" s="91" t="str">
        <f>Emissions!B2276</f>
        <v>42</v>
      </c>
      <c r="C2276" s="92" t="str">
        <f>Emissions!F2276</f>
        <v>PA</v>
      </c>
      <c r="D2276" s="92" t="str">
        <f>Emissions!C2276</f>
        <v>061</v>
      </c>
      <c r="E2276" s="91" t="str">
        <f>Emissions!D2276</f>
        <v>Huntingdon</v>
      </c>
      <c r="F2276" s="91" t="str">
        <f>Emissions!E2276</f>
        <v>County</v>
      </c>
      <c r="G2276" s="91">
        <v>2620030001</v>
      </c>
      <c r="H2276" s="91" t="s">
        <v>9455</v>
      </c>
      <c r="I2276" s="91" t="s">
        <v>9450</v>
      </c>
      <c r="J2276" s="91" t="s">
        <v>9453</v>
      </c>
      <c r="K2276" s="91">
        <v>2014</v>
      </c>
      <c r="L2276" s="91">
        <v>515</v>
      </c>
      <c r="M2276" s="91" t="s">
        <v>9451</v>
      </c>
      <c r="N2276" s="94">
        <f>Emissions!G2276</f>
        <v>0</v>
      </c>
      <c r="O2276" s="91" t="str">
        <f>Emissions!H2276</f>
        <v>TON</v>
      </c>
      <c r="P2276" s="93">
        <f>'Emissions Factor'!$B$2</f>
        <v>5.5099999999999998E-6</v>
      </c>
      <c r="Q2276" s="91" t="str">
        <f>Emissions!L2276</f>
        <v xml:space="preserve">LB </v>
      </c>
      <c r="R2276" s="91" t="str">
        <f>Emissions!M2276</f>
        <v>TON</v>
      </c>
      <c r="S2276" s="91" t="s">
        <v>9454</v>
      </c>
      <c r="T2276" s="91">
        <v>7439976</v>
      </c>
      <c r="U2276" s="91" t="s">
        <v>9452</v>
      </c>
      <c r="V2276" s="91">
        <v>8</v>
      </c>
      <c r="W2276" s="95">
        <f>Emissions!N2276</f>
        <v>0</v>
      </c>
      <c r="X2276" s="95" t="str">
        <f>Emissions!O2276</f>
        <v>LB</v>
      </c>
    </row>
    <row r="2277" spans="1:24" x14ac:dyDescent="0.3">
      <c r="A2277" s="91" t="str">
        <f>Emissions!A2277</f>
        <v>42063</v>
      </c>
      <c r="B2277" s="91" t="str">
        <f>Emissions!B2277</f>
        <v>42</v>
      </c>
      <c r="C2277" s="92" t="str">
        <f>Emissions!F2277</f>
        <v>PA</v>
      </c>
      <c r="D2277" s="92" t="str">
        <f>Emissions!C2277</f>
        <v>063</v>
      </c>
      <c r="E2277" s="91" t="str">
        <f>Emissions!D2277</f>
        <v>Indiana</v>
      </c>
      <c r="F2277" s="91" t="str">
        <f>Emissions!E2277</f>
        <v>County</v>
      </c>
      <c r="G2277" s="91">
        <v>2620030001</v>
      </c>
      <c r="H2277" s="91" t="s">
        <v>9455</v>
      </c>
      <c r="I2277" s="91" t="s">
        <v>9450</v>
      </c>
      <c r="J2277" s="91" t="s">
        <v>9453</v>
      </c>
      <c r="K2277" s="91">
        <v>2014</v>
      </c>
      <c r="L2277" s="91">
        <v>515</v>
      </c>
      <c r="M2277" s="91" t="s">
        <v>9451</v>
      </c>
      <c r="N2277" s="94">
        <f>Emissions!G2277</f>
        <v>39541.425531914902</v>
      </c>
      <c r="O2277" s="91" t="str">
        <f>Emissions!H2277</f>
        <v>TON</v>
      </c>
      <c r="P2277" s="93">
        <f>'Emissions Factor'!$B$2</f>
        <v>5.5099999999999998E-6</v>
      </c>
      <c r="Q2277" s="91" t="str">
        <f>Emissions!L2277</f>
        <v xml:space="preserve">LB </v>
      </c>
      <c r="R2277" s="91" t="str">
        <f>Emissions!M2277</f>
        <v>TON</v>
      </c>
      <c r="S2277" s="91" t="s">
        <v>9454</v>
      </c>
      <c r="T2277" s="91">
        <v>7439976</v>
      </c>
      <c r="U2277" s="91" t="s">
        <v>9452</v>
      </c>
      <c r="V2277" s="91">
        <v>8</v>
      </c>
      <c r="W2277" s="95">
        <f>Emissions!N2277</f>
        <v>0.21787325468085109</v>
      </c>
      <c r="X2277" s="95" t="str">
        <f>Emissions!O2277</f>
        <v>LB</v>
      </c>
    </row>
    <row r="2278" spans="1:24" x14ac:dyDescent="0.3">
      <c r="A2278" s="91" t="str">
        <f>Emissions!A2278</f>
        <v>42065</v>
      </c>
      <c r="B2278" s="91" t="str">
        <f>Emissions!B2278</f>
        <v>42</v>
      </c>
      <c r="C2278" s="92" t="str">
        <f>Emissions!F2278</f>
        <v>PA</v>
      </c>
      <c r="D2278" s="92" t="str">
        <f>Emissions!C2278</f>
        <v>065</v>
      </c>
      <c r="E2278" s="91" t="str">
        <f>Emissions!D2278</f>
        <v>Jefferson</v>
      </c>
      <c r="F2278" s="91" t="str">
        <f>Emissions!E2278</f>
        <v>County</v>
      </c>
      <c r="G2278" s="91">
        <v>2620030001</v>
      </c>
      <c r="H2278" s="91" t="s">
        <v>9455</v>
      </c>
      <c r="I2278" s="91" t="s">
        <v>9450</v>
      </c>
      <c r="J2278" s="91" t="s">
        <v>9453</v>
      </c>
      <c r="K2278" s="91">
        <v>2014</v>
      </c>
      <c r="L2278" s="91">
        <v>515</v>
      </c>
      <c r="M2278" s="91" t="s">
        <v>9451</v>
      </c>
      <c r="N2278" s="94">
        <f>Emissions!G2278</f>
        <v>0</v>
      </c>
      <c r="O2278" s="91" t="str">
        <f>Emissions!H2278</f>
        <v>TON</v>
      </c>
      <c r="P2278" s="93">
        <f>'Emissions Factor'!$B$2</f>
        <v>5.5099999999999998E-6</v>
      </c>
      <c r="Q2278" s="91" t="str">
        <f>Emissions!L2278</f>
        <v xml:space="preserve">LB </v>
      </c>
      <c r="R2278" s="91" t="str">
        <f>Emissions!M2278</f>
        <v>TON</v>
      </c>
      <c r="S2278" s="91" t="s">
        <v>9454</v>
      </c>
      <c r="T2278" s="91">
        <v>7439976</v>
      </c>
      <c r="U2278" s="91" t="s">
        <v>9452</v>
      </c>
      <c r="V2278" s="91">
        <v>8</v>
      </c>
      <c r="W2278" s="95">
        <f>Emissions!N2278</f>
        <v>0</v>
      </c>
      <c r="X2278" s="95" t="str">
        <f>Emissions!O2278</f>
        <v>LB</v>
      </c>
    </row>
    <row r="2279" spans="1:24" x14ac:dyDescent="0.3">
      <c r="A2279" s="91" t="str">
        <f>Emissions!A2279</f>
        <v>42067</v>
      </c>
      <c r="B2279" s="91" t="str">
        <f>Emissions!B2279</f>
        <v>42</v>
      </c>
      <c r="C2279" s="92" t="str">
        <f>Emissions!F2279</f>
        <v>PA</v>
      </c>
      <c r="D2279" s="92" t="str">
        <f>Emissions!C2279</f>
        <v>067</v>
      </c>
      <c r="E2279" s="91" t="str">
        <f>Emissions!D2279</f>
        <v>Juniata</v>
      </c>
      <c r="F2279" s="91" t="str">
        <f>Emissions!E2279</f>
        <v>County</v>
      </c>
      <c r="G2279" s="91">
        <v>2620030001</v>
      </c>
      <c r="H2279" s="91" t="s">
        <v>9455</v>
      </c>
      <c r="I2279" s="91" t="s">
        <v>9450</v>
      </c>
      <c r="J2279" s="91" t="s">
        <v>9453</v>
      </c>
      <c r="K2279" s="91">
        <v>2014</v>
      </c>
      <c r="L2279" s="91">
        <v>515</v>
      </c>
      <c r="M2279" s="91" t="s">
        <v>9451</v>
      </c>
      <c r="N2279" s="94">
        <f>Emissions!G2279</f>
        <v>0</v>
      </c>
      <c r="O2279" s="91" t="str">
        <f>Emissions!H2279</f>
        <v>TON</v>
      </c>
      <c r="P2279" s="93">
        <f>'Emissions Factor'!$B$2</f>
        <v>5.5099999999999998E-6</v>
      </c>
      <c r="Q2279" s="91" t="str">
        <f>Emissions!L2279</f>
        <v xml:space="preserve">LB </v>
      </c>
      <c r="R2279" s="91" t="str">
        <f>Emissions!M2279</f>
        <v>TON</v>
      </c>
      <c r="S2279" s="91" t="s">
        <v>9454</v>
      </c>
      <c r="T2279" s="91">
        <v>7439976</v>
      </c>
      <c r="U2279" s="91" t="s">
        <v>9452</v>
      </c>
      <c r="V2279" s="91">
        <v>8</v>
      </c>
      <c r="W2279" s="95">
        <f>Emissions!N2279</f>
        <v>0</v>
      </c>
      <c r="X2279" s="95" t="str">
        <f>Emissions!O2279</f>
        <v>LB</v>
      </c>
    </row>
    <row r="2280" spans="1:24" x14ac:dyDescent="0.3">
      <c r="A2280" s="91" t="str">
        <f>Emissions!A2280</f>
        <v>42069</v>
      </c>
      <c r="B2280" s="91" t="str">
        <f>Emissions!B2280</f>
        <v>42</v>
      </c>
      <c r="C2280" s="92" t="str">
        <f>Emissions!F2280</f>
        <v>PA</v>
      </c>
      <c r="D2280" s="92" t="str">
        <f>Emissions!C2280</f>
        <v>069</v>
      </c>
      <c r="E2280" s="91" t="str">
        <f>Emissions!D2280</f>
        <v>Lackawanna</v>
      </c>
      <c r="F2280" s="91" t="str">
        <f>Emissions!E2280</f>
        <v>County</v>
      </c>
      <c r="G2280" s="91">
        <v>2620030001</v>
      </c>
      <c r="H2280" s="91" t="s">
        <v>9455</v>
      </c>
      <c r="I2280" s="91" t="s">
        <v>9450</v>
      </c>
      <c r="J2280" s="91" t="s">
        <v>9453</v>
      </c>
      <c r="K2280" s="91">
        <v>2014</v>
      </c>
      <c r="L2280" s="91">
        <v>515</v>
      </c>
      <c r="M2280" s="91" t="s">
        <v>9451</v>
      </c>
      <c r="N2280" s="94">
        <f>Emissions!G2280</f>
        <v>1263173.6677740859</v>
      </c>
      <c r="O2280" s="91" t="str">
        <f>Emissions!H2280</f>
        <v>TON</v>
      </c>
      <c r="P2280" s="93">
        <f>'Emissions Factor'!$B$2</f>
        <v>5.5099999999999998E-6</v>
      </c>
      <c r="Q2280" s="91" t="str">
        <f>Emissions!L2280</f>
        <v xml:space="preserve">LB </v>
      </c>
      <c r="R2280" s="91" t="str">
        <f>Emissions!M2280</f>
        <v>TON</v>
      </c>
      <c r="S2280" s="91" t="s">
        <v>9454</v>
      </c>
      <c r="T2280" s="91">
        <v>7439976</v>
      </c>
      <c r="U2280" s="91" t="s">
        <v>9452</v>
      </c>
      <c r="V2280" s="91">
        <v>8</v>
      </c>
      <c r="W2280" s="95">
        <f>Emissions!N2280</f>
        <v>6.9600869094352129</v>
      </c>
      <c r="X2280" s="95" t="str">
        <f>Emissions!O2280</f>
        <v>LB</v>
      </c>
    </row>
    <row r="2281" spans="1:24" x14ac:dyDescent="0.3">
      <c r="A2281" s="91" t="str">
        <f>Emissions!A2281</f>
        <v>42071</v>
      </c>
      <c r="B2281" s="91" t="str">
        <f>Emissions!B2281</f>
        <v>42</v>
      </c>
      <c r="C2281" s="92" t="str">
        <f>Emissions!F2281</f>
        <v>PA</v>
      </c>
      <c r="D2281" s="92" t="str">
        <f>Emissions!C2281</f>
        <v>071</v>
      </c>
      <c r="E2281" s="91" t="str">
        <f>Emissions!D2281</f>
        <v>Lancaster</v>
      </c>
      <c r="F2281" s="91" t="str">
        <f>Emissions!E2281</f>
        <v>County</v>
      </c>
      <c r="G2281" s="91">
        <v>2620030001</v>
      </c>
      <c r="H2281" s="91" t="s">
        <v>9455</v>
      </c>
      <c r="I2281" s="91" t="s">
        <v>9450</v>
      </c>
      <c r="J2281" s="91" t="s">
        <v>9453</v>
      </c>
      <c r="K2281" s="91">
        <v>2014</v>
      </c>
      <c r="L2281" s="91">
        <v>515</v>
      </c>
      <c r="M2281" s="91" t="s">
        <v>9451</v>
      </c>
      <c r="N2281" s="94">
        <f>Emissions!G2281</f>
        <v>553624.13055555604</v>
      </c>
      <c r="O2281" s="91" t="str">
        <f>Emissions!H2281</f>
        <v>TON</v>
      </c>
      <c r="P2281" s="93">
        <f>'Emissions Factor'!$B$2</f>
        <v>5.5099999999999998E-6</v>
      </c>
      <c r="Q2281" s="91" t="str">
        <f>Emissions!L2281</f>
        <v xml:space="preserve">LB </v>
      </c>
      <c r="R2281" s="91" t="str">
        <f>Emissions!M2281</f>
        <v>TON</v>
      </c>
      <c r="S2281" s="91" t="s">
        <v>9454</v>
      </c>
      <c r="T2281" s="91">
        <v>7439976</v>
      </c>
      <c r="U2281" s="91" t="s">
        <v>9452</v>
      </c>
      <c r="V2281" s="91">
        <v>8</v>
      </c>
      <c r="W2281" s="95">
        <f>Emissions!N2281</f>
        <v>3.0504689593611136</v>
      </c>
      <c r="X2281" s="95" t="str">
        <f>Emissions!O2281</f>
        <v>LB</v>
      </c>
    </row>
    <row r="2282" spans="1:24" x14ac:dyDescent="0.3">
      <c r="A2282" s="91" t="str">
        <f>Emissions!A2282</f>
        <v>42073</v>
      </c>
      <c r="B2282" s="91" t="str">
        <f>Emissions!B2282</f>
        <v>42</v>
      </c>
      <c r="C2282" s="92" t="str">
        <f>Emissions!F2282</f>
        <v>PA</v>
      </c>
      <c r="D2282" s="92" t="str">
        <f>Emissions!C2282</f>
        <v>073</v>
      </c>
      <c r="E2282" s="91" t="str">
        <f>Emissions!D2282</f>
        <v>Lawrence</v>
      </c>
      <c r="F2282" s="91" t="str">
        <f>Emissions!E2282</f>
        <v>County</v>
      </c>
      <c r="G2282" s="91">
        <v>2620030001</v>
      </c>
      <c r="H2282" s="91" t="s">
        <v>9455</v>
      </c>
      <c r="I2282" s="91" t="s">
        <v>9450</v>
      </c>
      <c r="J2282" s="91" t="s">
        <v>9453</v>
      </c>
      <c r="K2282" s="91">
        <v>2014</v>
      </c>
      <c r="L2282" s="91">
        <v>515</v>
      </c>
      <c r="M2282" s="91" t="s">
        <v>9451</v>
      </c>
      <c r="N2282" s="94">
        <f>Emissions!G2282</f>
        <v>0</v>
      </c>
      <c r="O2282" s="91" t="str">
        <f>Emissions!H2282</f>
        <v>TON</v>
      </c>
      <c r="P2282" s="93">
        <f>'Emissions Factor'!$B$2</f>
        <v>5.5099999999999998E-6</v>
      </c>
      <c r="Q2282" s="91" t="str">
        <f>Emissions!L2282</f>
        <v xml:space="preserve">LB </v>
      </c>
      <c r="R2282" s="91" t="str">
        <f>Emissions!M2282</f>
        <v>TON</v>
      </c>
      <c r="S2282" s="91" t="s">
        <v>9454</v>
      </c>
      <c r="T2282" s="91">
        <v>7439976</v>
      </c>
      <c r="U2282" s="91" t="s">
        <v>9452</v>
      </c>
      <c r="V2282" s="91">
        <v>8</v>
      </c>
      <c r="W2282" s="95">
        <f>Emissions!N2282</f>
        <v>0</v>
      </c>
      <c r="X2282" s="95" t="str">
        <f>Emissions!O2282</f>
        <v>LB</v>
      </c>
    </row>
    <row r="2283" spans="1:24" x14ac:dyDescent="0.3">
      <c r="A2283" s="91" t="str">
        <f>Emissions!A2283</f>
        <v>42075</v>
      </c>
      <c r="B2283" s="91" t="str">
        <f>Emissions!B2283</f>
        <v>42</v>
      </c>
      <c r="C2283" s="92" t="str">
        <f>Emissions!F2283</f>
        <v>PA</v>
      </c>
      <c r="D2283" s="92" t="str">
        <f>Emissions!C2283</f>
        <v>075</v>
      </c>
      <c r="E2283" s="91" t="str">
        <f>Emissions!D2283</f>
        <v>Lebanon</v>
      </c>
      <c r="F2283" s="91" t="str">
        <f>Emissions!E2283</f>
        <v>County</v>
      </c>
      <c r="G2283" s="91">
        <v>2620030001</v>
      </c>
      <c r="H2283" s="91" t="s">
        <v>9455</v>
      </c>
      <c r="I2283" s="91" t="s">
        <v>9450</v>
      </c>
      <c r="J2283" s="91" t="s">
        <v>9453</v>
      </c>
      <c r="K2283" s="91">
        <v>2014</v>
      </c>
      <c r="L2283" s="91">
        <v>515</v>
      </c>
      <c r="M2283" s="91" t="s">
        <v>9451</v>
      </c>
      <c r="N2283" s="94">
        <f>Emissions!G2283</f>
        <v>36250</v>
      </c>
      <c r="O2283" s="91" t="str">
        <f>Emissions!H2283</f>
        <v>TON</v>
      </c>
      <c r="P2283" s="93">
        <f>'Emissions Factor'!$B$2</f>
        <v>5.5099999999999998E-6</v>
      </c>
      <c r="Q2283" s="91" t="str">
        <f>Emissions!L2283</f>
        <v xml:space="preserve">LB </v>
      </c>
      <c r="R2283" s="91" t="str">
        <f>Emissions!M2283</f>
        <v>TON</v>
      </c>
      <c r="S2283" s="91" t="s">
        <v>9454</v>
      </c>
      <c r="T2283" s="91">
        <v>7439976</v>
      </c>
      <c r="U2283" s="91" t="s">
        <v>9452</v>
      </c>
      <c r="V2283" s="91">
        <v>8</v>
      </c>
      <c r="W2283" s="95">
        <f>Emissions!N2283</f>
        <v>0.19973749999999998</v>
      </c>
      <c r="X2283" s="95" t="str">
        <f>Emissions!O2283</f>
        <v>LB</v>
      </c>
    </row>
    <row r="2284" spans="1:24" x14ac:dyDescent="0.3">
      <c r="A2284" s="91" t="str">
        <f>Emissions!A2284</f>
        <v>42077</v>
      </c>
      <c r="B2284" s="91" t="str">
        <f>Emissions!B2284</f>
        <v>42</v>
      </c>
      <c r="C2284" s="92" t="str">
        <f>Emissions!F2284</f>
        <v>PA</v>
      </c>
      <c r="D2284" s="92" t="str">
        <f>Emissions!C2284</f>
        <v>077</v>
      </c>
      <c r="E2284" s="91" t="str">
        <f>Emissions!D2284</f>
        <v>Lehigh</v>
      </c>
      <c r="F2284" s="91" t="str">
        <f>Emissions!E2284</f>
        <v>County</v>
      </c>
      <c r="G2284" s="91">
        <v>2620030001</v>
      </c>
      <c r="H2284" s="91" t="s">
        <v>9455</v>
      </c>
      <c r="I2284" s="91" t="s">
        <v>9450</v>
      </c>
      <c r="J2284" s="91" t="s">
        <v>9453</v>
      </c>
      <c r="K2284" s="91">
        <v>2014</v>
      </c>
      <c r="L2284" s="91">
        <v>515</v>
      </c>
      <c r="M2284" s="91" t="s">
        <v>9451</v>
      </c>
      <c r="N2284" s="94">
        <f>Emissions!G2284</f>
        <v>0</v>
      </c>
      <c r="O2284" s="91" t="str">
        <f>Emissions!H2284</f>
        <v>TON</v>
      </c>
      <c r="P2284" s="93">
        <f>'Emissions Factor'!$B$2</f>
        <v>5.5099999999999998E-6</v>
      </c>
      <c r="Q2284" s="91" t="str">
        <f>Emissions!L2284</f>
        <v xml:space="preserve">LB </v>
      </c>
      <c r="R2284" s="91" t="str">
        <f>Emissions!M2284</f>
        <v>TON</v>
      </c>
      <c r="S2284" s="91" t="s">
        <v>9454</v>
      </c>
      <c r="T2284" s="91">
        <v>7439976</v>
      </c>
      <c r="U2284" s="91" t="s">
        <v>9452</v>
      </c>
      <c r="V2284" s="91">
        <v>8</v>
      </c>
      <c r="W2284" s="95">
        <f>Emissions!N2284</f>
        <v>0</v>
      </c>
      <c r="X2284" s="95" t="str">
        <f>Emissions!O2284</f>
        <v>LB</v>
      </c>
    </row>
    <row r="2285" spans="1:24" x14ac:dyDescent="0.3">
      <c r="A2285" s="91" t="str">
        <f>Emissions!A2285</f>
        <v>42079</v>
      </c>
      <c r="B2285" s="91" t="str">
        <f>Emissions!B2285</f>
        <v>42</v>
      </c>
      <c r="C2285" s="92" t="str">
        <f>Emissions!F2285</f>
        <v>PA</v>
      </c>
      <c r="D2285" s="92" t="str">
        <f>Emissions!C2285</f>
        <v>079</v>
      </c>
      <c r="E2285" s="91" t="str">
        <f>Emissions!D2285</f>
        <v>Luzerne</v>
      </c>
      <c r="F2285" s="91" t="str">
        <f>Emissions!E2285</f>
        <v>County</v>
      </c>
      <c r="G2285" s="91">
        <v>2620030001</v>
      </c>
      <c r="H2285" s="91" t="s">
        <v>9455</v>
      </c>
      <c r="I2285" s="91" t="s">
        <v>9450</v>
      </c>
      <c r="J2285" s="91" t="s">
        <v>9453</v>
      </c>
      <c r="K2285" s="91">
        <v>2014</v>
      </c>
      <c r="L2285" s="91">
        <v>515</v>
      </c>
      <c r="M2285" s="91" t="s">
        <v>9451</v>
      </c>
      <c r="N2285" s="94">
        <f>Emissions!G2285</f>
        <v>0</v>
      </c>
      <c r="O2285" s="91" t="str">
        <f>Emissions!H2285</f>
        <v>TON</v>
      </c>
      <c r="P2285" s="93">
        <f>'Emissions Factor'!$B$2</f>
        <v>5.5099999999999998E-6</v>
      </c>
      <c r="Q2285" s="91" t="str">
        <f>Emissions!L2285</f>
        <v xml:space="preserve">LB </v>
      </c>
      <c r="R2285" s="91" t="str">
        <f>Emissions!M2285</f>
        <v>TON</v>
      </c>
      <c r="S2285" s="91" t="s">
        <v>9454</v>
      </c>
      <c r="T2285" s="91">
        <v>7439976</v>
      </c>
      <c r="U2285" s="91" t="s">
        <v>9452</v>
      </c>
      <c r="V2285" s="91">
        <v>8</v>
      </c>
      <c r="W2285" s="95">
        <f>Emissions!N2285</f>
        <v>0</v>
      </c>
      <c r="X2285" s="95" t="str">
        <f>Emissions!O2285</f>
        <v>LB</v>
      </c>
    </row>
    <row r="2286" spans="1:24" x14ac:dyDescent="0.3">
      <c r="A2286" s="91" t="str">
        <f>Emissions!A2286</f>
        <v>42081</v>
      </c>
      <c r="B2286" s="91" t="str">
        <f>Emissions!B2286</f>
        <v>42</v>
      </c>
      <c r="C2286" s="92" t="str">
        <f>Emissions!F2286</f>
        <v>PA</v>
      </c>
      <c r="D2286" s="92" t="str">
        <f>Emissions!C2286</f>
        <v>081</v>
      </c>
      <c r="E2286" s="91" t="str">
        <f>Emissions!D2286</f>
        <v>Lycoming</v>
      </c>
      <c r="F2286" s="91" t="str">
        <f>Emissions!E2286</f>
        <v>County</v>
      </c>
      <c r="G2286" s="91">
        <v>2620030001</v>
      </c>
      <c r="H2286" s="91" t="s">
        <v>9455</v>
      </c>
      <c r="I2286" s="91" t="s">
        <v>9450</v>
      </c>
      <c r="J2286" s="91" t="s">
        <v>9453</v>
      </c>
      <c r="K2286" s="91">
        <v>2014</v>
      </c>
      <c r="L2286" s="91">
        <v>515</v>
      </c>
      <c r="M2286" s="91" t="s">
        <v>9451</v>
      </c>
      <c r="N2286" s="94">
        <f>Emissions!G2286</f>
        <v>251351.35135135101</v>
      </c>
      <c r="O2286" s="91" t="str">
        <f>Emissions!H2286</f>
        <v>TON</v>
      </c>
      <c r="P2286" s="93">
        <f>'Emissions Factor'!$B$2</f>
        <v>5.5099999999999998E-6</v>
      </c>
      <c r="Q2286" s="91" t="str">
        <f>Emissions!L2286</f>
        <v xml:space="preserve">LB </v>
      </c>
      <c r="R2286" s="91" t="str">
        <f>Emissions!M2286</f>
        <v>TON</v>
      </c>
      <c r="S2286" s="91" t="s">
        <v>9454</v>
      </c>
      <c r="T2286" s="91">
        <v>7439976</v>
      </c>
      <c r="U2286" s="91" t="s">
        <v>9452</v>
      </c>
      <c r="V2286" s="91">
        <v>8</v>
      </c>
      <c r="W2286" s="95">
        <f>Emissions!N2286</f>
        <v>1.3849459459459441</v>
      </c>
      <c r="X2286" s="95" t="str">
        <f>Emissions!O2286</f>
        <v>LB</v>
      </c>
    </row>
    <row r="2287" spans="1:24" x14ac:dyDescent="0.3">
      <c r="A2287" s="91" t="str">
        <f>Emissions!A2287</f>
        <v>42083</v>
      </c>
      <c r="B2287" s="91" t="str">
        <f>Emissions!B2287</f>
        <v>42</v>
      </c>
      <c r="C2287" s="92" t="str">
        <f>Emissions!F2287</f>
        <v>PA</v>
      </c>
      <c r="D2287" s="92" t="str">
        <f>Emissions!C2287</f>
        <v>083</v>
      </c>
      <c r="E2287" s="91" t="str">
        <f>Emissions!D2287</f>
        <v>McKean</v>
      </c>
      <c r="F2287" s="91" t="str">
        <f>Emissions!E2287</f>
        <v>County</v>
      </c>
      <c r="G2287" s="91">
        <v>2620030001</v>
      </c>
      <c r="H2287" s="91" t="s">
        <v>9455</v>
      </c>
      <c r="I2287" s="91" t="s">
        <v>9450</v>
      </c>
      <c r="J2287" s="91" t="s">
        <v>9453</v>
      </c>
      <c r="K2287" s="91">
        <v>2014</v>
      </c>
      <c r="L2287" s="91">
        <v>515</v>
      </c>
      <c r="M2287" s="91" t="s">
        <v>9451</v>
      </c>
      <c r="N2287" s="94">
        <f>Emissions!G2287</f>
        <v>33580.472727272703</v>
      </c>
      <c r="O2287" s="91" t="str">
        <f>Emissions!H2287</f>
        <v>TON</v>
      </c>
      <c r="P2287" s="93">
        <f>'Emissions Factor'!$B$2</f>
        <v>5.5099999999999998E-6</v>
      </c>
      <c r="Q2287" s="91" t="str">
        <f>Emissions!L2287</f>
        <v xml:space="preserve">LB </v>
      </c>
      <c r="R2287" s="91" t="str">
        <f>Emissions!M2287</f>
        <v>TON</v>
      </c>
      <c r="S2287" s="91" t="s">
        <v>9454</v>
      </c>
      <c r="T2287" s="91">
        <v>7439976</v>
      </c>
      <c r="U2287" s="91" t="s">
        <v>9452</v>
      </c>
      <c r="V2287" s="91">
        <v>8</v>
      </c>
      <c r="W2287" s="95">
        <f>Emissions!N2287</f>
        <v>0.18502840472727258</v>
      </c>
      <c r="X2287" s="95" t="str">
        <f>Emissions!O2287</f>
        <v>LB</v>
      </c>
    </row>
    <row r="2288" spans="1:24" x14ac:dyDescent="0.3">
      <c r="A2288" s="91" t="str">
        <f>Emissions!A2288</f>
        <v>42085</v>
      </c>
      <c r="B2288" s="91" t="str">
        <f>Emissions!B2288</f>
        <v>42</v>
      </c>
      <c r="C2288" s="92" t="str">
        <f>Emissions!F2288</f>
        <v>PA</v>
      </c>
      <c r="D2288" s="92" t="str">
        <f>Emissions!C2288</f>
        <v>085</v>
      </c>
      <c r="E2288" s="91" t="str">
        <f>Emissions!D2288</f>
        <v>Mercer</v>
      </c>
      <c r="F2288" s="91" t="str">
        <f>Emissions!E2288</f>
        <v>County</v>
      </c>
      <c r="G2288" s="91">
        <v>2620030001</v>
      </c>
      <c r="H2288" s="91" t="s">
        <v>9455</v>
      </c>
      <c r="I2288" s="91" t="s">
        <v>9450</v>
      </c>
      <c r="J2288" s="91" t="s">
        <v>9453</v>
      </c>
      <c r="K2288" s="91">
        <v>2014</v>
      </c>
      <c r="L2288" s="91">
        <v>515</v>
      </c>
      <c r="M2288" s="91" t="s">
        <v>9451</v>
      </c>
      <c r="N2288" s="94">
        <f>Emissions!G2288</f>
        <v>0</v>
      </c>
      <c r="O2288" s="91" t="str">
        <f>Emissions!H2288</f>
        <v>TON</v>
      </c>
      <c r="P2288" s="93">
        <f>'Emissions Factor'!$B$2</f>
        <v>5.5099999999999998E-6</v>
      </c>
      <c r="Q2288" s="91" t="str">
        <f>Emissions!L2288</f>
        <v xml:space="preserve">LB </v>
      </c>
      <c r="R2288" s="91" t="str">
        <f>Emissions!M2288</f>
        <v>TON</v>
      </c>
      <c r="S2288" s="91" t="s">
        <v>9454</v>
      </c>
      <c r="T2288" s="91">
        <v>7439976</v>
      </c>
      <c r="U2288" s="91" t="s">
        <v>9452</v>
      </c>
      <c r="V2288" s="91">
        <v>8</v>
      </c>
      <c r="W2288" s="95">
        <f>Emissions!N2288</f>
        <v>0</v>
      </c>
      <c r="X2288" s="95" t="str">
        <f>Emissions!O2288</f>
        <v>LB</v>
      </c>
    </row>
    <row r="2289" spans="1:24" x14ac:dyDescent="0.3">
      <c r="A2289" s="91" t="str">
        <f>Emissions!A2289</f>
        <v>42087</v>
      </c>
      <c r="B2289" s="91" t="str">
        <f>Emissions!B2289</f>
        <v>42</v>
      </c>
      <c r="C2289" s="92" t="str">
        <f>Emissions!F2289</f>
        <v>PA</v>
      </c>
      <c r="D2289" s="92" t="str">
        <f>Emissions!C2289</f>
        <v>087</v>
      </c>
      <c r="E2289" s="91" t="str">
        <f>Emissions!D2289</f>
        <v>Mifflin</v>
      </c>
      <c r="F2289" s="91" t="str">
        <f>Emissions!E2289</f>
        <v>County</v>
      </c>
      <c r="G2289" s="91">
        <v>2620030001</v>
      </c>
      <c r="H2289" s="91" t="s">
        <v>9455</v>
      </c>
      <c r="I2289" s="91" t="s">
        <v>9450</v>
      </c>
      <c r="J2289" s="91" t="s">
        <v>9453</v>
      </c>
      <c r="K2289" s="91">
        <v>2014</v>
      </c>
      <c r="L2289" s="91">
        <v>515</v>
      </c>
      <c r="M2289" s="91" t="s">
        <v>9451</v>
      </c>
      <c r="N2289" s="94">
        <f>Emissions!G2289</f>
        <v>0</v>
      </c>
      <c r="O2289" s="91" t="str">
        <f>Emissions!H2289</f>
        <v>TON</v>
      </c>
      <c r="P2289" s="93">
        <f>'Emissions Factor'!$B$2</f>
        <v>5.5099999999999998E-6</v>
      </c>
      <c r="Q2289" s="91" t="str">
        <f>Emissions!L2289</f>
        <v xml:space="preserve">LB </v>
      </c>
      <c r="R2289" s="91" t="str">
        <f>Emissions!M2289</f>
        <v>TON</v>
      </c>
      <c r="S2289" s="91" t="s">
        <v>9454</v>
      </c>
      <c r="T2289" s="91">
        <v>7439976</v>
      </c>
      <c r="U2289" s="91" t="s">
        <v>9452</v>
      </c>
      <c r="V2289" s="91">
        <v>8</v>
      </c>
      <c r="W2289" s="95">
        <f>Emissions!N2289</f>
        <v>0</v>
      </c>
      <c r="X2289" s="95" t="str">
        <f>Emissions!O2289</f>
        <v>LB</v>
      </c>
    </row>
    <row r="2290" spans="1:24" x14ac:dyDescent="0.3">
      <c r="A2290" s="91" t="str">
        <f>Emissions!A2290</f>
        <v>42089</v>
      </c>
      <c r="B2290" s="91" t="str">
        <f>Emissions!B2290</f>
        <v>42</v>
      </c>
      <c r="C2290" s="92" t="str">
        <f>Emissions!F2290</f>
        <v>PA</v>
      </c>
      <c r="D2290" s="92" t="str">
        <f>Emissions!C2290</f>
        <v>089</v>
      </c>
      <c r="E2290" s="91" t="str">
        <f>Emissions!D2290</f>
        <v>Monroe</v>
      </c>
      <c r="F2290" s="91" t="str">
        <f>Emissions!E2290</f>
        <v>County</v>
      </c>
      <c r="G2290" s="91">
        <v>2620030001</v>
      </c>
      <c r="H2290" s="91" t="s">
        <v>9455</v>
      </c>
      <c r="I2290" s="91" t="s">
        <v>9450</v>
      </c>
      <c r="J2290" s="91" t="s">
        <v>9453</v>
      </c>
      <c r="K2290" s="91">
        <v>2014</v>
      </c>
      <c r="L2290" s="91">
        <v>515</v>
      </c>
      <c r="M2290" s="91" t="s">
        <v>9451</v>
      </c>
      <c r="N2290" s="94">
        <f>Emissions!G2290</f>
        <v>0</v>
      </c>
      <c r="O2290" s="91" t="str">
        <f>Emissions!H2290</f>
        <v>TON</v>
      </c>
      <c r="P2290" s="93">
        <f>'Emissions Factor'!$B$2</f>
        <v>5.5099999999999998E-6</v>
      </c>
      <c r="Q2290" s="91" t="str">
        <f>Emissions!L2290</f>
        <v xml:space="preserve">LB </v>
      </c>
      <c r="R2290" s="91" t="str">
        <f>Emissions!M2290</f>
        <v>TON</v>
      </c>
      <c r="S2290" s="91" t="s">
        <v>9454</v>
      </c>
      <c r="T2290" s="91">
        <v>7439976</v>
      </c>
      <c r="U2290" s="91" t="s">
        <v>9452</v>
      </c>
      <c r="V2290" s="91">
        <v>8</v>
      </c>
      <c r="W2290" s="95">
        <f>Emissions!N2290</f>
        <v>0</v>
      </c>
      <c r="X2290" s="95" t="str">
        <f>Emissions!O2290</f>
        <v>LB</v>
      </c>
    </row>
    <row r="2291" spans="1:24" x14ac:dyDescent="0.3">
      <c r="A2291" s="91" t="str">
        <f>Emissions!A2291</f>
        <v>42091</v>
      </c>
      <c r="B2291" s="91" t="str">
        <f>Emissions!B2291</f>
        <v>42</v>
      </c>
      <c r="C2291" s="92" t="str">
        <f>Emissions!F2291</f>
        <v>PA</v>
      </c>
      <c r="D2291" s="92" t="str">
        <f>Emissions!C2291</f>
        <v>091</v>
      </c>
      <c r="E2291" s="91" t="str">
        <f>Emissions!D2291</f>
        <v>Montgomery</v>
      </c>
      <c r="F2291" s="91" t="str">
        <f>Emissions!E2291</f>
        <v>County</v>
      </c>
      <c r="G2291" s="91">
        <v>2620030001</v>
      </c>
      <c r="H2291" s="91" t="s">
        <v>9455</v>
      </c>
      <c r="I2291" s="91" t="s">
        <v>9450</v>
      </c>
      <c r="J2291" s="91" t="s">
        <v>9453</v>
      </c>
      <c r="K2291" s="91">
        <v>2014</v>
      </c>
      <c r="L2291" s="91">
        <v>515</v>
      </c>
      <c r="M2291" s="91" t="s">
        <v>9451</v>
      </c>
      <c r="N2291" s="94">
        <f>Emissions!G2291</f>
        <v>0</v>
      </c>
      <c r="O2291" s="91" t="str">
        <f>Emissions!H2291</f>
        <v>TON</v>
      </c>
      <c r="P2291" s="93">
        <f>'Emissions Factor'!$B$2</f>
        <v>5.5099999999999998E-6</v>
      </c>
      <c r="Q2291" s="91" t="str">
        <f>Emissions!L2291</f>
        <v xml:space="preserve">LB </v>
      </c>
      <c r="R2291" s="91" t="str">
        <f>Emissions!M2291</f>
        <v>TON</v>
      </c>
      <c r="S2291" s="91" t="s">
        <v>9454</v>
      </c>
      <c r="T2291" s="91">
        <v>7439976</v>
      </c>
      <c r="U2291" s="91" t="s">
        <v>9452</v>
      </c>
      <c r="V2291" s="91">
        <v>8</v>
      </c>
      <c r="W2291" s="95">
        <f>Emissions!N2291</f>
        <v>0</v>
      </c>
      <c r="X2291" s="95" t="str">
        <f>Emissions!O2291</f>
        <v>LB</v>
      </c>
    </row>
    <row r="2292" spans="1:24" x14ac:dyDescent="0.3">
      <c r="A2292" s="91" t="str">
        <f>Emissions!A2292</f>
        <v>42093</v>
      </c>
      <c r="B2292" s="91" t="str">
        <f>Emissions!B2292</f>
        <v>42</v>
      </c>
      <c r="C2292" s="92" t="str">
        <f>Emissions!F2292</f>
        <v>PA</v>
      </c>
      <c r="D2292" s="92" t="str">
        <f>Emissions!C2292</f>
        <v>093</v>
      </c>
      <c r="E2292" s="91" t="str">
        <f>Emissions!D2292</f>
        <v>Montour</v>
      </c>
      <c r="F2292" s="91" t="str">
        <f>Emissions!E2292</f>
        <v>County</v>
      </c>
      <c r="G2292" s="91">
        <v>2620030001</v>
      </c>
      <c r="H2292" s="91" t="s">
        <v>9455</v>
      </c>
      <c r="I2292" s="91" t="s">
        <v>9450</v>
      </c>
      <c r="J2292" s="91" t="s">
        <v>9453</v>
      </c>
      <c r="K2292" s="91">
        <v>2014</v>
      </c>
      <c r="L2292" s="91">
        <v>515</v>
      </c>
      <c r="M2292" s="91" t="s">
        <v>9451</v>
      </c>
      <c r="N2292" s="94">
        <f>Emissions!G2292</f>
        <v>0</v>
      </c>
      <c r="O2292" s="91" t="str">
        <f>Emissions!H2292</f>
        <v>TON</v>
      </c>
      <c r="P2292" s="93">
        <f>'Emissions Factor'!$B$2</f>
        <v>5.5099999999999998E-6</v>
      </c>
      <c r="Q2292" s="91" t="str">
        <f>Emissions!L2292</f>
        <v xml:space="preserve">LB </v>
      </c>
      <c r="R2292" s="91" t="str">
        <f>Emissions!M2292</f>
        <v>TON</v>
      </c>
      <c r="S2292" s="91" t="s">
        <v>9454</v>
      </c>
      <c r="T2292" s="91">
        <v>7439976</v>
      </c>
      <c r="U2292" s="91" t="s">
        <v>9452</v>
      </c>
      <c r="V2292" s="91">
        <v>8</v>
      </c>
      <c r="W2292" s="95">
        <f>Emissions!N2292</f>
        <v>0</v>
      </c>
      <c r="X2292" s="95" t="str">
        <f>Emissions!O2292</f>
        <v>LB</v>
      </c>
    </row>
    <row r="2293" spans="1:24" x14ac:dyDescent="0.3">
      <c r="A2293" s="91" t="str">
        <f>Emissions!A2293</f>
        <v>42095</v>
      </c>
      <c r="B2293" s="91" t="str">
        <f>Emissions!B2293</f>
        <v>42</v>
      </c>
      <c r="C2293" s="92" t="str">
        <f>Emissions!F2293</f>
        <v>PA</v>
      </c>
      <c r="D2293" s="92" t="str">
        <f>Emissions!C2293</f>
        <v>095</v>
      </c>
      <c r="E2293" s="91" t="str">
        <f>Emissions!D2293</f>
        <v>Northampton</v>
      </c>
      <c r="F2293" s="91" t="str">
        <f>Emissions!E2293</f>
        <v>County</v>
      </c>
      <c r="G2293" s="91">
        <v>2620030001</v>
      </c>
      <c r="H2293" s="91" t="s">
        <v>9455</v>
      </c>
      <c r="I2293" s="91" t="s">
        <v>9450</v>
      </c>
      <c r="J2293" s="91" t="s">
        <v>9453</v>
      </c>
      <c r="K2293" s="91">
        <v>2014</v>
      </c>
      <c r="L2293" s="91">
        <v>515</v>
      </c>
      <c r="M2293" s="91" t="s">
        <v>9451</v>
      </c>
      <c r="N2293" s="94">
        <f>Emissions!G2293</f>
        <v>464716.11890331854</v>
      </c>
      <c r="O2293" s="91" t="str">
        <f>Emissions!H2293</f>
        <v>TON</v>
      </c>
      <c r="P2293" s="93">
        <f>'Emissions Factor'!$B$2</f>
        <v>5.5099999999999998E-6</v>
      </c>
      <c r="Q2293" s="91" t="str">
        <f>Emissions!L2293</f>
        <v xml:space="preserve">LB </v>
      </c>
      <c r="R2293" s="91" t="str">
        <f>Emissions!M2293</f>
        <v>TON</v>
      </c>
      <c r="S2293" s="91" t="s">
        <v>9454</v>
      </c>
      <c r="T2293" s="91">
        <v>7439976</v>
      </c>
      <c r="U2293" s="91" t="s">
        <v>9452</v>
      </c>
      <c r="V2293" s="91">
        <v>8</v>
      </c>
      <c r="W2293" s="95">
        <f>Emissions!N2293</f>
        <v>2.5605858151572849</v>
      </c>
      <c r="X2293" s="95" t="str">
        <f>Emissions!O2293</f>
        <v>LB</v>
      </c>
    </row>
    <row r="2294" spans="1:24" x14ac:dyDescent="0.3">
      <c r="A2294" s="91" t="str">
        <f>Emissions!A2294</f>
        <v>42097</v>
      </c>
      <c r="B2294" s="91" t="str">
        <f>Emissions!B2294</f>
        <v>42</v>
      </c>
      <c r="C2294" s="92" t="str">
        <f>Emissions!F2294</f>
        <v>PA</v>
      </c>
      <c r="D2294" s="92" t="str">
        <f>Emissions!C2294</f>
        <v>097</v>
      </c>
      <c r="E2294" s="91" t="str">
        <f>Emissions!D2294</f>
        <v>Northumberland</v>
      </c>
      <c r="F2294" s="91" t="str">
        <f>Emissions!E2294</f>
        <v>County</v>
      </c>
      <c r="G2294" s="91">
        <v>2620030001</v>
      </c>
      <c r="H2294" s="91" t="s">
        <v>9455</v>
      </c>
      <c r="I2294" s="91" t="s">
        <v>9450</v>
      </c>
      <c r="J2294" s="91" t="s">
        <v>9453</v>
      </c>
      <c r="K2294" s="91">
        <v>2014</v>
      </c>
      <c r="L2294" s="91">
        <v>515</v>
      </c>
      <c r="M2294" s="91" t="s">
        <v>9451</v>
      </c>
      <c r="N2294" s="94">
        <f>Emissions!G2294</f>
        <v>0</v>
      </c>
      <c r="O2294" s="91" t="str">
        <f>Emissions!H2294</f>
        <v>TON</v>
      </c>
      <c r="P2294" s="93">
        <f>'Emissions Factor'!$B$2</f>
        <v>5.5099999999999998E-6</v>
      </c>
      <c r="Q2294" s="91" t="str">
        <f>Emissions!L2294</f>
        <v xml:space="preserve">LB </v>
      </c>
      <c r="R2294" s="91" t="str">
        <f>Emissions!M2294</f>
        <v>TON</v>
      </c>
      <c r="S2294" s="91" t="s">
        <v>9454</v>
      </c>
      <c r="T2294" s="91">
        <v>7439976</v>
      </c>
      <c r="U2294" s="91" t="s">
        <v>9452</v>
      </c>
      <c r="V2294" s="91">
        <v>8</v>
      </c>
      <c r="W2294" s="95">
        <f>Emissions!N2294</f>
        <v>0</v>
      </c>
      <c r="X2294" s="95" t="str">
        <f>Emissions!O2294</f>
        <v>LB</v>
      </c>
    </row>
    <row r="2295" spans="1:24" x14ac:dyDescent="0.3">
      <c r="A2295" s="91" t="str">
        <f>Emissions!A2295</f>
        <v>42099</v>
      </c>
      <c r="B2295" s="91" t="str">
        <f>Emissions!B2295</f>
        <v>42</v>
      </c>
      <c r="C2295" s="92" t="str">
        <f>Emissions!F2295</f>
        <v>PA</v>
      </c>
      <c r="D2295" s="92" t="str">
        <f>Emissions!C2295</f>
        <v>099</v>
      </c>
      <c r="E2295" s="91" t="str">
        <f>Emissions!D2295</f>
        <v>Perry</v>
      </c>
      <c r="F2295" s="91" t="str">
        <f>Emissions!E2295</f>
        <v>County</v>
      </c>
      <c r="G2295" s="91">
        <v>2620030001</v>
      </c>
      <c r="H2295" s="91" t="s">
        <v>9455</v>
      </c>
      <c r="I2295" s="91" t="s">
        <v>9450</v>
      </c>
      <c r="J2295" s="91" t="s">
        <v>9453</v>
      </c>
      <c r="K2295" s="91">
        <v>2014</v>
      </c>
      <c r="L2295" s="91">
        <v>515</v>
      </c>
      <c r="M2295" s="91" t="s">
        <v>9451</v>
      </c>
      <c r="N2295" s="94">
        <f>Emissions!G2295</f>
        <v>0</v>
      </c>
      <c r="O2295" s="91" t="str">
        <f>Emissions!H2295</f>
        <v>TON</v>
      </c>
      <c r="P2295" s="93">
        <f>'Emissions Factor'!$B$2</f>
        <v>5.5099999999999998E-6</v>
      </c>
      <c r="Q2295" s="91" t="str">
        <f>Emissions!L2295</f>
        <v xml:space="preserve">LB </v>
      </c>
      <c r="R2295" s="91" t="str">
        <f>Emissions!M2295</f>
        <v>TON</v>
      </c>
      <c r="S2295" s="91" t="s">
        <v>9454</v>
      </c>
      <c r="T2295" s="91">
        <v>7439976</v>
      </c>
      <c r="U2295" s="91" t="s">
        <v>9452</v>
      </c>
      <c r="V2295" s="91">
        <v>8</v>
      </c>
      <c r="W2295" s="95">
        <f>Emissions!N2295</f>
        <v>0</v>
      </c>
      <c r="X2295" s="95" t="str">
        <f>Emissions!O2295</f>
        <v>LB</v>
      </c>
    </row>
    <row r="2296" spans="1:24" x14ac:dyDescent="0.3">
      <c r="A2296" s="91" t="str">
        <f>Emissions!A2296</f>
        <v>42101</v>
      </c>
      <c r="B2296" s="91" t="str">
        <f>Emissions!B2296</f>
        <v>42</v>
      </c>
      <c r="C2296" s="92" t="str">
        <f>Emissions!F2296</f>
        <v>PA</v>
      </c>
      <c r="D2296" s="92" t="str">
        <f>Emissions!C2296</f>
        <v>101</v>
      </c>
      <c r="E2296" s="91" t="str">
        <f>Emissions!D2296</f>
        <v>Philadelphia</v>
      </c>
      <c r="F2296" s="91" t="str">
        <f>Emissions!E2296</f>
        <v>County</v>
      </c>
      <c r="G2296" s="91">
        <v>2620030001</v>
      </c>
      <c r="H2296" s="91" t="s">
        <v>9455</v>
      </c>
      <c r="I2296" s="91" t="s">
        <v>9450</v>
      </c>
      <c r="J2296" s="91" t="s">
        <v>9453</v>
      </c>
      <c r="K2296" s="91">
        <v>2014</v>
      </c>
      <c r="L2296" s="91">
        <v>515</v>
      </c>
      <c r="M2296" s="91" t="s">
        <v>9451</v>
      </c>
      <c r="N2296" s="94">
        <f>Emissions!G2296</f>
        <v>0</v>
      </c>
      <c r="O2296" s="91" t="str">
        <f>Emissions!H2296</f>
        <v>TON</v>
      </c>
      <c r="P2296" s="93">
        <f>'Emissions Factor'!$B$2</f>
        <v>5.5099999999999998E-6</v>
      </c>
      <c r="Q2296" s="91" t="str">
        <f>Emissions!L2296</f>
        <v xml:space="preserve">LB </v>
      </c>
      <c r="R2296" s="91" t="str">
        <f>Emissions!M2296</f>
        <v>TON</v>
      </c>
      <c r="S2296" s="91" t="s">
        <v>9454</v>
      </c>
      <c r="T2296" s="91">
        <v>7439976</v>
      </c>
      <c r="U2296" s="91" t="s">
        <v>9452</v>
      </c>
      <c r="V2296" s="91">
        <v>8</v>
      </c>
      <c r="W2296" s="95">
        <f>Emissions!N2296</f>
        <v>0</v>
      </c>
      <c r="X2296" s="95" t="str">
        <f>Emissions!O2296</f>
        <v>LB</v>
      </c>
    </row>
    <row r="2297" spans="1:24" x14ac:dyDescent="0.3">
      <c r="A2297" s="91" t="str">
        <f>Emissions!A2297</f>
        <v>42103</v>
      </c>
      <c r="B2297" s="91" t="str">
        <f>Emissions!B2297</f>
        <v>42</v>
      </c>
      <c r="C2297" s="92" t="str">
        <f>Emissions!F2297</f>
        <v>PA</v>
      </c>
      <c r="D2297" s="92" t="str">
        <f>Emissions!C2297</f>
        <v>103</v>
      </c>
      <c r="E2297" s="91" t="str">
        <f>Emissions!D2297</f>
        <v>Pike</v>
      </c>
      <c r="F2297" s="91" t="str">
        <f>Emissions!E2297</f>
        <v>County</v>
      </c>
      <c r="G2297" s="91">
        <v>2620030001</v>
      </c>
      <c r="H2297" s="91" t="s">
        <v>9455</v>
      </c>
      <c r="I2297" s="91" t="s">
        <v>9450</v>
      </c>
      <c r="J2297" s="91" t="s">
        <v>9453</v>
      </c>
      <c r="K2297" s="91">
        <v>2014</v>
      </c>
      <c r="L2297" s="91">
        <v>515</v>
      </c>
      <c r="M2297" s="91" t="s">
        <v>9451</v>
      </c>
      <c r="N2297" s="94">
        <f>Emissions!G2297</f>
        <v>0</v>
      </c>
      <c r="O2297" s="91" t="str">
        <f>Emissions!H2297</f>
        <v>TON</v>
      </c>
      <c r="P2297" s="93">
        <f>'Emissions Factor'!$B$2</f>
        <v>5.5099999999999998E-6</v>
      </c>
      <c r="Q2297" s="91" t="str">
        <f>Emissions!L2297</f>
        <v xml:space="preserve">LB </v>
      </c>
      <c r="R2297" s="91" t="str">
        <f>Emissions!M2297</f>
        <v>TON</v>
      </c>
      <c r="S2297" s="91" t="s">
        <v>9454</v>
      </c>
      <c r="T2297" s="91">
        <v>7439976</v>
      </c>
      <c r="U2297" s="91" t="s">
        <v>9452</v>
      </c>
      <c r="V2297" s="91">
        <v>8</v>
      </c>
      <c r="W2297" s="95">
        <f>Emissions!N2297</f>
        <v>0</v>
      </c>
      <c r="X2297" s="95" t="str">
        <f>Emissions!O2297</f>
        <v>LB</v>
      </c>
    </row>
    <row r="2298" spans="1:24" x14ac:dyDescent="0.3">
      <c r="A2298" s="91" t="str">
        <f>Emissions!A2298</f>
        <v>42105</v>
      </c>
      <c r="B2298" s="91" t="str">
        <f>Emissions!B2298</f>
        <v>42</v>
      </c>
      <c r="C2298" s="92" t="str">
        <f>Emissions!F2298</f>
        <v>PA</v>
      </c>
      <c r="D2298" s="92" t="str">
        <f>Emissions!C2298</f>
        <v>105</v>
      </c>
      <c r="E2298" s="91" t="str">
        <f>Emissions!D2298</f>
        <v>Potter</v>
      </c>
      <c r="F2298" s="91" t="str">
        <f>Emissions!E2298</f>
        <v>County</v>
      </c>
      <c r="G2298" s="91">
        <v>2620030001</v>
      </c>
      <c r="H2298" s="91" t="s">
        <v>9455</v>
      </c>
      <c r="I2298" s="91" t="s">
        <v>9450</v>
      </c>
      <c r="J2298" s="91" t="s">
        <v>9453</v>
      </c>
      <c r="K2298" s="91">
        <v>2014</v>
      </c>
      <c r="L2298" s="91">
        <v>515</v>
      </c>
      <c r="M2298" s="91" t="s">
        <v>9451</v>
      </c>
      <c r="N2298" s="94">
        <f>Emissions!G2298</f>
        <v>0</v>
      </c>
      <c r="O2298" s="91" t="str">
        <f>Emissions!H2298</f>
        <v>TON</v>
      </c>
      <c r="P2298" s="93">
        <f>'Emissions Factor'!$B$2</f>
        <v>5.5099999999999998E-6</v>
      </c>
      <c r="Q2298" s="91" t="str">
        <f>Emissions!L2298</f>
        <v xml:space="preserve">LB </v>
      </c>
      <c r="R2298" s="91" t="str">
        <f>Emissions!M2298</f>
        <v>TON</v>
      </c>
      <c r="S2298" s="91" t="s">
        <v>9454</v>
      </c>
      <c r="T2298" s="91">
        <v>7439976</v>
      </c>
      <c r="U2298" s="91" t="s">
        <v>9452</v>
      </c>
      <c r="V2298" s="91">
        <v>8</v>
      </c>
      <c r="W2298" s="95">
        <f>Emissions!N2298</f>
        <v>0</v>
      </c>
      <c r="X2298" s="95" t="str">
        <f>Emissions!O2298</f>
        <v>LB</v>
      </c>
    </row>
    <row r="2299" spans="1:24" x14ac:dyDescent="0.3">
      <c r="A2299" s="91" t="str">
        <f>Emissions!A2299</f>
        <v>42107</v>
      </c>
      <c r="B2299" s="91" t="str">
        <f>Emissions!B2299</f>
        <v>42</v>
      </c>
      <c r="C2299" s="92" t="str">
        <f>Emissions!F2299</f>
        <v>PA</v>
      </c>
      <c r="D2299" s="92" t="str">
        <f>Emissions!C2299</f>
        <v>107</v>
      </c>
      <c r="E2299" s="91" t="str">
        <f>Emissions!D2299</f>
        <v>Schuylkill</v>
      </c>
      <c r="F2299" s="91" t="str">
        <f>Emissions!E2299</f>
        <v>County</v>
      </c>
      <c r="G2299" s="91">
        <v>2620030001</v>
      </c>
      <c r="H2299" s="91" t="s">
        <v>9455</v>
      </c>
      <c r="I2299" s="91" t="s">
        <v>9450</v>
      </c>
      <c r="J2299" s="91" t="s">
        <v>9453</v>
      </c>
      <c r="K2299" s="91">
        <v>2014</v>
      </c>
      <c r="L2299" s="91">
        <v>515</v>
      </c>
      <c r="M2299" s="91" t="s">
        <v>9451</v>
      </c>
      <c r="N2299" s="94">
        <f>Emissions!G2299</f>
        <v>486457.96031746105</v>
      </c>
      <c r="O2299" s="91" t="str">
        <f>Emissions!H2299</f>
        <v>TON</v>
      </c>
      <c r="P2299" s="93">
        <f>'Emissions Factor'!$B$2</f>
        <v>5.5099999999999998E-6</v>
      </c>
      <c r="Q2299" s="91" t="str">
        <f>Emissions!L2299</f>
        <v xml:space="preserve">LB </v>
      </c>
      <c r="R2299" s="91" t="str">
        <f>Emissions!M2299</f>
        <v>TON</v>
      </c>
      <c r="S2299" s="91" t="s">
        <v>9454</v>
      </c>
      <c r="T2299" s="91">
        <v>7439976</v>
      </c>
      <c r="U2299" s="91" t="s">
        <v>9452</v>
      </c>
      <c r="V2299" s="91">
        <v>8</v>
      </c>
      <c r="W2299" s="95">
        <f>Emissions!N2299</f>
        <v>2.6803833613492101</v>
      </c>
      <c r="X2299" s="95" t="str">
        <f>Emissions!O2299</f>
        <v>LB</v>
      </c>
    </row>
    <row r="2300" spans="1:24" x14ac:dyDescent="0.3">
      <c r="A2300" s="91" t="str">
        <f>Emissions!A2300</f>
        <v>42109</v>
      </c>
      <c r="B2300" s="91" t="str">
        <f>Emissions!B2300</f>
        <v>42</v>
      </c>
      <c r="C2300" s="92" t="str">
        <f>Emissions!F2300</f>
        <v>PA</v>
      </c>
      <c r="D2300" s="92" t="str">
        <f>Emissions!C2300</f>
        <v>109</v>
      </c>
      <c r="E2300" s="91" t="str">
        <f>Emissions!D2300</f>
        <v>Snyder</v>
      </c>
      <c r="F2300" s="91" t="str">
        <f>Emissions!E2300</f>
        <v>County</v>
      </c>
      <c r="G2300" s="91">
        <v>2620030001</v>
      </c>
      <c r="H2300" s="91" t="s">
        <v>9455</v>
      </c>
      <c r="I2300" s="91" t="s">
        <v>9450</v>
      </c>
      <c r="J2300" s="91" t="s">
        <v>9453</v>
      </c>
      <c r="K2300" s="91">
        <v>2014</v>
      </c>
      <c r="L2300" s="91">
        <v>515</v>
      </c>
      <c r="M2300" s="91" t="s">
        <v>9451</v>
      </c>
      <c r="N2300" s="94">
        <f>Emissions!G2300</f>
        <v>0</v>
      </c>
      <c r="O2300" s="91" t="str">
        <f>Emissions!H2300</f>
        <v>TON</v>
      </c>
      <c r="P2300" s="93">
        <f>'Emissions Factor'!$B$2</f>
        <v>5.5099999999999998E-6</v>
      </c>
      <c r="Q2300" s="91" t="str">
        <f>Emissions!L2300</f>
        <v xml:space="preserve">LB </v>
      </c>
      <c r="R2300" s="91" t="str">
        <f>Emissions!M2300</f>
        <v>TON</v>
      </c>
      <c r="S2300" s="91" t="s">
        <v>9454</v>
      </c>
      <c r="T2300" s="91">
        <v>7439976</v>
      </c>
      <c r="U2300" s="91" t="s">
        <v>9452</v>
      </c>
      <c r="V2300" s="91">
        <v>8</v>
      </c>
      <c r="W2300" s="95">
        <f>Emissions!N2300</f>
        <v>0</v>
      </c>
      <c r="X2300" s="95" t="str">
        <f>Emissions!O2300</f>
        <v>LB</v>
      </c>
    </row>
    <row r="2301" spans="1:24" x14ac:dyDescent="0.3">
      <c r="A2301" s="91" t="str">
        <f>Emissions!A2301</f>
        <v>42111</v>
      </c>
      <c r="B2301" s="91" t="str">
        <f>Emissions!B2301</f>
        <v>42</v>
      </c>
      <c r="C2301" s="92" t="str">
        <f>Emissions!F2301</f>
        <v>PA</v>
      </c>
      <c r="D2301" s="92" t="str">
        <f>Emissions!C2301</f>
        <v>111</v>
      </c>
      <c r="E2301" s="91" t="str">
        <f>Emissions!D2301</f>
        <v>Somerset</v>
      </c>
      <c r="F2301" s="91" t="str">
        <f>Emissions!E2301</f>
        <v>County</v>
      </c>
      <c r="G2301" s="91">
        <v>2620030001</v>
      </c>
      <c r="H2301" s="91" t="s">
        <v>9455</v>
      </c>
      <c r="I2301" s="91" t="s">
        <v>9450</v>
      </c>
      <c r="J2301" s="91" t="s">
        <v>9453</v>
      </c>
      <c r="K2301" s="91">
        <v>2014</v>
      </c>
      <c r="L2301" s="91">
        <v>515</v>
      </c>
      <c r="M2301" s="91" t="s">
        <v>9451</v>
      </c>
      <c r="N2301" s="94">
        <f>Emissions!G2301</f>
        <v>818222.25404040399</v>
      </c>
      <c r="O2301" s="91" t="str">
        <f>Emissions!H2301</f>
        <v>TON</v>
      </c>
      <c r="P2301" s="93">
        <f>'Emissions Factor'!$B$2</f>
        <v>5.5099999999999998E-6</v>
      </c>
      <c r="Q2301" s="91" t="str">
        <f>Emissions!L2301</f>
        <v xml:space="preserve">LB </v>
      </c>
      <c r="R2301" s="91" t="str">
        <f>Emissions!M2301</f>
        <v>TON</v>
      </c>
      <c r="S2301" s="91" t="s">
        <v>9454</v>
      </c>
      <c r="T2301" s="91">
        <v>7439976</v>
      </c>
      <c r="U2301" s="91" t="s">
        <v>9452</v>
      </c>
      <c r="V2301" s="91">
        <v>8</v>
      </c>
      <c r="W2301" s="95">
        <f>Emissions!N2301</f>
        <v>4.5084046197626257</v>
      </c>
      <c r="X2301" s="95" t="str">
        <f>Emissions!O2301</f>
        <v>LB</v>
      </c>
    </row>
    <row r="2302" spans="1:24" x14ac:dyDescent="0.3">
      <c r="A2302" s="91" t="str">
        <f>Emissions!A2302</f>
        <v>42113</v>
      </c>
      <c r="B2302" s="91" t="str">
        <f>Emissions!B2302</f>
        <v>42</v>
      </c>
      <c r="C2302" s="92" t="str">
        <f>Emissions!F2302</f>
        <v>PA</v>
      </c>
      <c r="D2302" s="92" t="str">
        <f>Emissions!C2302</f>
        <v>113</v>
      </c>
      <c r="E2302" s="91" t="str">
        <f>Emissions!D2302</f>
        <v>Sullivan</v>
      </c>
      <c r="F2302" s="91" t="str">
        <f>Emissions!E2302</f>
        <v>County</v>
      </c>
      <c r="G2302" s="91">
        <v>2620030001</v>
      </c>
      <c r="H2302" s="91" t="s">
        <v>9455</v>
      </c>
      <c r="I2302" s="91" t="s">
        <v>9450</v>
      </c>
      <c r="J2302" s="91" t="s">
        <v>9453</v>
      </c>
      <c r="K2302" s="91">
        <v>2014</v>
      </c>
      <c r="L2302" s="91">
        <v>515</v>
      </c>
      <c r="M2302" s="91" t="s">
        <v>9451</v>
      </c>
      <c r="N2302" s="94">
        <f>Emissions!G2302</f>
        <v>0</v>
      </c>
      <c r="O2302" s="91" t="str">
        <f>Emissions!H2302</f>
        <v>TON</v>
      </c>
      <c r="P2302" s="93">
        <f>'Emissions Factor'!$B$2</f>
        <v>5.5099999999999998E-6</v>
      </c>
      <c r="Q2302" s="91" t="str">
        <f>Emissions!L2302</f>
        <v xml:space="preserve">LB </v>
      </c>
      <c r="R2302" s="91" t="str">
        <f>Emissions!M2302</f>
        <v>TON</v>
      </c>
      <c r="S2302" s="91" t="s">
        <v>9454</v>
      </c>
      <c r="T2302" s="91">
        <v>7439976</v>
      </c>
      <c r="U2302" s="91" t="s">
        <v>9452</v>
      </c>
      <c r="V2302" s="91">
        <v>8</v>
      </c>
      <c r="W2302" s="95">
        <f>Emissions!N2302</f>
        <v>0</v>
      </c>
      <c r="X2302" s="95" t="str">
        <f>Emissions!O2302</f>
        <v>LB</v>
      </c>
    </row>
    <row r="2303" spans="1:24" x14ac:dyDescent="0.3">
      <c r="A2303" s="91" t="str">
        <f>Emissions!A2303</f>
        <v>42115</v>
      </c>
      <c r="B2303" s="91" t="str">
        <f>Emissions!B2303</f>
        <v>42</v>
      </c>
      <c r="C2303" s="92" t="str">
        <f>Emissions!F2303</f>
        <v>PA</v>
      </c>
      <c r="D2303" s="92" t="str">
        <f>Emissions!C2303</f>
        <v>115</v>
      </c>
      <c r="E2303" s="91" t="str">
        <f>Emissions!D2303</f>
        <v>Susquehanna</v>
      </c>
      <c r="F2303" s="91" t="str">
        <f>Emissions!E2303</f>
        <v>County</v>
      </c>
      <c r="G2303" s="91">
        <v>2620030001</v>
      </c>
      <c r="H2303" s="91" t="s">
        <v>9455</v>
      </c>
      <c r="I2303" s="91" t="s">
        <v>9450</v>
      </c>
      <c r="J2303" s="91" t="s">
        <v>9453</v>
      </c>
      <c r="K2303" s="91">
        <v>2014</v>
      </c>
      <c r="L2303" s="91">
        <v>515</v>
      </c>
      <c r="M2303" s="91" t="s">
        <v>9451</v>
      </c>
      <c r="N2303" s="94">
        <f>Emissions!G2303</f>
        <v>0</v>
      </c>
      <c r="O2303" s="91" t="str">
        <f>Emissions!H2303</f>
        <v>TON</v>
      </c>
      <c r="P2303" s="93">
        <f>'Emissions Factor'!$B$2</f>
        <v>5.5099999999999998E-6</v>
      </c>
      <c r="Q2303" s="91" t="str">
        <f>Emissions!L2303</f>
        <v xml:space="preserve">LB </v>
      </c>
      <c r="R2303" s="91" t="str">
        <f>Emissions!M2303</f>
        <v>TON</v>
      </c>
      <c r="S2303" s="91" t="s">
        <v>9454</v>
      </c>
      <c r="T2303" s="91">
        <v>7439976</v>
      </c>
      <c r="U2303" s="91" t="s">
        <v>9452</v>
      </c>
      <c r="V2303" s="91">
        <v>8</v>
      </c>
      <c r="W2303" s="95">
        <f>Emissions!N2303</f>
        <v>0</v>
      </c>
      <c r="X2303" s="95" t="str">
        <f>Emissions!O2303</f>
        <v>LB</v>
      </c>
    </row>
    <row r="2304" spans="1:24" x14ac:dyDescent="0.3">
      <c r="A2304" s="91" t="str">
        <f>Emissions!A2304</f>
        <v>42117</v>
      </c>
      <c r="B2304" s="91" t="str">
        <f>Emissions!B2304</f>
        <v>42</v>
      </c>
      <c r="C2304" s="92" t="str">
        <f>Emissions!F2304</f>
        <v>PA</v>
      </c>
      <c r="D2304" s="92" t="str">
        <f>Emissions!C2304</f>
        <v>117</v>
      </c>
      <c r="E2304" s="91" t="str">
        <f>Emissions!D2304</f>
        <v>Tioga</v>
      </c>
      <c r="F2304" s="91" t="str">
        <f>Emissions!E2304</f>
        <v>County</v>
      </c>
      <c r="G2304" s="91">
        <v>2620030001</v>
      </c>
      <c r="H2304" s="91" t="s">
        <v>9455</v>
      </c>
      <c r="I2304" s="91" t="s">
        <v>9450</v>
      </c>
      <c r="J2304" s="91" t="s">
        <v>9453</v>
      </c>
      <c r="K2304" s="91">
        <v>2014</v>
      </c>
      <c r="L2304" s="91">
        <v>515</v>
      </c>
      <c r="M2304" s="91" t="s">
        <v>9451</v>
      </c>
      <c r="N2304" s="94">
        <f>Emissions!G2304</f>
        <v>0</v>
      </c>
      <c r="O2304" s="91" t="str">
        <f>Emissions!H2304</f>
        <v>TON</v>
      </c>
      <c r="P2304" s="93">
        <f>'Emissions Factor'!$B$2</f>
        <v>5.5099999999999998E-6</v>
      </c>
      <c r="Q2304" s="91" t="str">
        <f>Emissions!L2304</f>
        <v xml:space="preserve">LB </v>
      </c>
      <c r="R2304" s="91" t="str">
        <f>Emissions!M2304</f>
        <v>TON</v>
      </c>
      <c r="S2304" s="91" t="s">
        <v>9454</v>
      </c>
      <c r="T2304" s="91">
        <v>7439976</v>
      </c>
      <c r="U2304" s="91" t="s">
        <v>9452</v>
      </c>
      <c r="V2304" s="91">
        <v>8</v>
      </c>
      <c r="W2304" s="95">
        <f>Emissions!N2304</f>
        <v>0</v>
      </c>
      <c r="X2304" s="95" t="str">
        <f>Emissions!O2304</f>
        <v>LB</v>
      </c>
    </row>
    <row r="2305" spans="1:24" x14ac:dyDescent="0.3">
      <c r="A2305" s="91" t="str">
        <f>Emissions!A2305</f>
        <v>42119</v>
      </c>
      <c r="B2305" s="91" t="str">
        <f>Emissions!B2305</f>
        <v>42</v>
      </c>
      <c r="C2305" s="92" t="str">
        <f>Emissions!F2305</f>
        <v>PA</v>
      </c>
      <c r="D2305" s="92" t="str">
        <f>Emissions!C2305</f>
        <v>119</v>
      </c>
      <c r="E2305" s="91" t="str">
        <f>Emissions!D2305</f>
        <v>Union</v>
      </c>
      <c r="F2305" s="91" t="str">
        <f>Emissions!E2305</f>
        <v>County</v>
      </c>
      <c r="G2305" s="91">
        <v>2620030001</v>
      </c>
      <c r="H2305" s="91" t="s">
        <v>9455</v>
      </c>
      <c r="I2305" s="91" t="s">
        <v>9450</v>
      </c>
      <c r="J2305" s="91" t="s">
        <v>9453</v>
      </c>
      <c r="K2305" s="91">
        <v>2014</v>
      </c>
      <c r="L2305" s="91">
        <v>515</v>
      </c>
      <c r="M2305" s="91" t="s">
        <v>9451</v>
      </c>
      <c r="N2305" s="94">
        <f>Emissions!G2305</f>
        <v>0</v>
      </c>
      <c r="O2305" s="91" t="str">
        <f>Emissions!H2305</f>
        <v>TON</v>
      </c>
      <c r="P2305" s="93">
        <f>'Emissions Factor'!$B$2</f>
        <v>5.5099999999999998E-6</v>
      </c>
      <c r="Q2305" s="91" t="str">
        <f>Emissions!L2305</f>
        <v xml:space="preserve">LB </v>
      </c>
      <c r="R2305" s="91" t="str">
        <f>Emissions!M2305</f>
        <v>TON</v>
      </c>
      <c r="S2305" s="91" t="s">
        <v>9454</v>
      </c>
      <c r="T2305" s="91">
        <v>7439976</v>
      </c>
      <c r="U2305" s="91" t="s">
        <v>9452</v>
      </c>
      <c r="V2305" s="91">
        <v>8</v>
      </c>
      <c r="W2305" s="95">
        <f>Emissions!N2305</f>
        <v>0</v>
      </c>
      <c r="X2305" s="95" t="str">
        <f>Emissions!O2305</f>
        <v>LB</v>
      </c>
    </row>
    <row r="2306" spans="1:24" x14ac:dyDescent="0.3">
      <c r="A2306" s="91" t="str">
        <f>Emissions!A2306</f>
        <v>42121</v>
      </c>
      <c r="B2306" s="91" t="str">
        <f>Emissions!B2306</f>
        <v>42</v>
      </c>
      <c r="C2306" s="92" t="str">
        <f>Emissions!F2306</f>
        <v>PA</v>
      </c>
      <c r="D2306" s="92" t="str">
        <f>Emissions!C2306</f>
        <v>121</v>
      </c>
      <c r="E2306" s="91" t="str">
        <f>Emissions!D2306</f>
        <v>Venango</v>
      </c>
      <c r="F2306" s="91" t="str">
        <f>Emissions!E2306</f>
        <v>County</v>
      </c>
      <c r="G2306" s="91">
        <v>2620030001</v>
      </c>
      <c r="H2306" s="91" t="s">
        <v>9455</v>
      </c>
      <c r="I2306" s="91" t="s">
        <v>9450</v>
      </c>
      <c r="J2306" s="91" t="s">
        <v>9453</v>
      </c>
      <c r="K2306" s="91">
        <v>2014</v>
      </c>
      <c r="L2306" s="91">
        <v>515</v>
      </c>
      <c r="M2306" s="91" t="s">
        <v>9451</v>
      </c>
      <c r="N2306" s="94">
        <f>Emissions!G2306</f>
        <v>0</v>
      </c>
      <c r="O2306" s="91" t="str">
        <f>Emissions!H2306</f>
        <v>TON</v>
      </c>
      <c r="P2306" s="93">
        <f>'Emissions Factor'!$B$2</f>
        <v>5.5099999999999998E-6</v>
      </c>
      <c r="Q2306" s="91" t="str">
        <f>Emissions!L2306</f>
        <v xml:space="preserve">LB </v>
      </c>
      <c r="R2306" s="91" t="str">
        <f>Emissions!M2306</f>
        <v>TON</v>
      </c>
      <c r="S2306" s="91" t="s">
        <v>9454</v>
      </c>
      <c r="T2306" s="91">
        <v>7439976</v>
      </c>
      <c r="U2306" s="91" t="s">
        <v>9452</v>
      </c>
      <c r="V2306" s="91">
        <v>8</v>
      </c>
      <c r="W2306" s="95">
        <f>Emissions!N2306</f>
        <v>0</v>
      </c>
      <c r="X2306" s="95" t="str">
        <f>Emissions!O2306</f>
        <v>LB</v>
      </c>
    </row>
    <row r="2307" spans="1:24" x14ac:dyDescent="0.3">
      <c r="A2307" s="91" t="str">
        <f>Emissions!A2307</f>
        <v>42123</v>
      </c>
      <c r="B2307" s="91" t="str">
        <f>Emissions!B2307</f>
        <v>42</v>
      </c>
      <c r="C2307" s="92" t="str">
        <f>Emissions!F2307</f>
        <v>PA</v>
      </c>
      <c r="D2307" s="92" t="str">
        <f>Emissions!C2307</f>
        <v>123</v>
      </c>
      <c r="E2307" s="91" t="str">
        <f>Emissions!D2307</f>
        <v>Warren</v>
      </c>
      <c r="F2307" s="91" t="str">
        <f>Emissions!E2307</f>
        <v>County</v>
      </c>
      <c r="G2307" s="91">
        <v>2620030001</v>
      </c>
      <c r="H2307" s="91" t="s">
        <v>9455</v>
      </c>
      <c r="I2307" s="91" t="s">
        <v>9450</v>
      </c>
      <c r="J2307" s="91" t="s">
        <v>9453</v>
      </c>
      <c r="K2307" s="91">
        <v>2014</v>
      </c>
      <c r="L2307" s="91">
        <v>515</v>
      </c>
      <c r="M2307" s="91" t="s">
        <v>9451</v>
      </c>
      <c r="N2307" s="94">
        <f>Emissions!G2307</f>
        <v>0</v>
      </c>
      <c r="O2307" s="91" t="str">
        <f>Emissions!H2307</f>
        <v>TON</v>
      </c>
      <c r="P2307" s="93">
        <f>'Emissions Factor'!$B$2</f>
        <v>5.5099999999999998E-6</v>
      </c>
      <c r="Q2307" s="91" t="str">
        <f>Emissions!L2307</f>
        <v xml:space="preserve">LB </v>
      </c>
      <c r="R2307" s="91" t="str">
        <f>Emissions!M2307</f>
        <v>TON</v>
      </c>
      <c r="S2307" s="91" t="s">
        <v>9454</v>
      </c>
      <c r="T2307" s="91">
        <v>7439976</v>
      </c>
      <c r="U2307" s="91" t="s">
        <v>9452</v>
      </c>
      <c r="V2307" s="91">
        <v>8</v>
      </c>
      <c r="W2307" s="95">
        <f>Emissions!N2307</f>
        <v>0</v>
      </c>
      <c r="X2307" s="95" t="str">
        <f>Emissions!O2307</f>
        <v>LB</v>
      </c>
    </row>
    <row r="2308" spans="1:24" x14ac:dyDescent="0.3">
      <c r="A2308" s="91" t="str">
        <f>Emissions!A2308</f>
        <v>42125</v>
      </c>
      <c r="B2308" s="91" t="str">
        <f>Emissions!B2308</f>
        <v>42</v>
      </c>
      <c r="C2308" s="92" t="str">
        <f>Emissions!F2308</f>
        <v>PA</v>
      </c>
      <c r="D2308" s="92" t="str">
        <f>Emissions!C2308</f>
        <v>125</v>
      </c>
      <c r="E2308" s="91" t="str">
        <f>Emissions!D2308</f>
        <v>Washington</v>
      </c>
      <c r="F2308" s="91" t="str">
        <f>Emissions!E2308</f>
        <v>County</v>
      </c>
      <c r="G2308" s="91">
        <v>2620030001</v>
      </c>
      <c r="H2308" s="91" t="s">
        <v>9455</v>
      </c>
      <c r="I2308" s="91" t="s">
        <v>9450</v>
      </c>
      <c r="J2308" s="91" t="s">
        <v>9453</v>
      </c>
      <c r="K2308" s="91">
        <v>2014</v>
      </c>
      <c r="L2308" s="91">
        <v>515</v>
      </c>
      <c r="M2308" s="91" t="s">
        <v>9451</v>
      </c>
      <c r="N2308" s="94">
        <f>Emissions!G2308</f>
        <v>56546.139534883703</v>
      </c>
      <c r="O2308" s="91" t="str">
        <f>Emissions!H2308</f>
        <v>TON</v>
      </c>
      <c r="P2308" s="93">
        <f>'Emissions Factor'!$B$2</f>
        <v>5.5099999999999998E-6</v>
      </c>
      <c r="Q2308" s="91" t="str">
        <f>Emissions!L2308</f>
        <v xml:space="preserve">LB </v>
      </c>
      <c r="R2308" s="91" t="str">
        <f>Emissions!M2308</f>
        <v>TON</v>
      </c>
      <c r="S2308" s="91" t="s">
        <v>9454</v>
      </c>
      <c r="T2308" s="91">
        <v>7439976</v>
      </c>
      <c r="U2308" s="91" t="s">
        <v>9452</v>
      </c>
      <c r="V2308" s="91">
        <v>8</v>
      </c>
      <c r="W2308" s="95">
        <f>Emissions!N2308</f>
        <v>0.31156922883720917</v>
      </c>
      <c r="X2308" s="95" t="str">
        <f>Emissions!O2308</f>
        <v>LB</v>
      </c>
    </row>
    <row r="2309" spans="1:24" x14ac:dyDescent="0.3">
      <c r="A2309" s="91" t="str">
        <f>Emissions!A2309</f>
        <v>42127</v>
      </c>
      <c r="B2309" s="91" t="str">
        <f>Emissions!B2309</f>
        <v>42</v>
      </c>
      <c r="C2309" s="92" t="str">
        <f>Emissions!F2309</f>
        <v>PA</v>
      </c>
      <c r="D2309" s="92" t="str">
        <f>Emissions!C2309</f>
        <v>127</v>
      </c>
      <c r="E2309" s="91" t="str">
        <f>Emissions!D2309</f>
        <v>Wayne</v>
      </c>
      <c r="F2309" s="91" t="str">
        <f>Emissions!E2309</f>
        <v>County</v>
      </c>
      <c r="G2309" s="91">
        <v>2620030001</v>
      </c>
      <c r="H2309" s="91" t="s">
        <v>9455</v>
      </c>
      <c r="I2309" s="91" t="s">
        <v>9450</v>
      </c>
      <c r="J2309" s="91" t="s">
        <v>9453</v>
      </c>
      <c r="K2309" s="91">
        <v>2014</v>
      </c>
      <c r="L2309" s="91">
        <v>515</v>
      </c>
      <c r="M2309" s="91" t="s">
        <v>9451</v>
      </c>
      <c r="N2309" s="94">
        <f>Emissions!G2309</f>
        <v>0</v>
      </c>
      <c r="O2309" s="91" t="str">
        <f>Emissions!H2309</f>
        <v>TON</v>
      </c>
      <c r="P2309" s="93">
        <f>'Emissions Factor'!$B$2</f>
        <v>5.5099999999999998E-6</v>
      </c>
      <c r="Q2309" s="91" t="str">
        <f>Emissions!L2309</f>
        <v xml:space="preserve">LB </v>
      </c>
      <c r="R2309" s="91" t="str">
        <f>Emissions!M2309</f>
        <v>TON</v>
      </c>
      <c r="S2309" s="91" t="s">
        <v>9454</v>
      </c>
      <c r="T2309" s="91">
        <v>7439976</v>
      </c>
      <c r="U2309" s="91" t="s">
        <v>9452</v>
      </c>
      <c r="V2309" s="91">
        <v>8</v>
      </c>
      <c r="W2309" s="95">
        <f>Emissions!N2309</f>
        <v>0</v>
      </c>
      <c r="X2309" s="95" t="str">
        <f>Emissions!O2309</f>
        <v>LB</v>
      </c>
    </row>
    <row r="2310" spans="1:24" x14ac:dyDescent="0.3">
      <c r="A2310" s="91" t="str">
        <f>Emissions!A2310</f>
        <v>42129</v>
      </c>
      <c r="B2310" s="91" t="str">
        <f>Emissions!B2310</f>
        <v>42</v>
      </c>
      <c r="C2310" s="92" t="str">
        <f>Emissions!F2310</f>
        <v>PA</v>
      </c>
      <c r="D2310" s="92" t="str">
        <f>Emissions!C2310</f>
        <v>129</v>
      </c>
      <c r="E2310" s="91" t="str">
        <f>Emissions!D2310</f>
        <v>Westmoreland</v>
      </c>
      <c r="F2310" s="91" t="str">
        <f>Emissions!E2310</f>
        <v>County</v>
      </c>
      <c r="G2310" s="91">
        <v>2620030001</v>
      </c>
      <c r="H2310" s="91" t="s">
        <v>9455</v>
      </c>
      <c r="I2310" s="91" t="s">
        <v>9450</v>
      </c>
      <c r="J2310" s="91" t="s">
        <v>9453</v>
      </c>
      <c r="K2310" s="91">
        <v>2014</v>
      </c>
      <c r="L2310" s="91">
        <v>515</v>
      </c>
      <c r="M2310" s="91" t="s">
        <v>9451</v>
      </c>
      <c r="N2310" s="94">
        <f>Emissions!G2310</f>
        <v>377561.93303030299</v>
      </c>
      <c r="O2310" s="91" t="str">
        <f>Emissions!H2310</f>
        <v>TON</v>
      </c>
      <c r="P2310" s="93">
        <f>'Emissions Factor'!$B$2</f>
        <v>5.5099999999999998E-6</v>
      </c>
      <c r="Q2310" s="91" t="str">
        <f>Emissions!L2310</f>
        <v xml:space="preserve">LB </v>
      </c>
      <c r="R2310" s="91" t="str">
        <f>Emissions!M2310</f>
        <v>TON</v>
      </c>
      <c r="S2310" s="91" t="s">
        <v>9454</v>
      </c>
      <c r="T2310" s="91">
        <v>7439976</v>
      </c>
      <c r="U2310" s="91" t="s">
        <v>9452</v>
      </c>
      <c r="V2310" s="91">
        <v>8</v>
      </c>
      <c r="W2310" s="95">
        <f>Emissions!N2310</f>
        <v>2.0803662509969691</v>
      </c>
      <c r="X2310" s="95" t="str">
        <f>Emissions!O2310</f>
        <v>LB</v>
      </c>
    </row>
    <row r="2311" spans="1:24" x14ac:dyDescent="0.3">
      <c r="A2311" s="91" t="str">
        <f>Emissions!A2311</f>
        <v>42131</v>
      </c>
      <c r="B2311" s="91" t="str">
        <f>Emissions!B2311</f>
        <v>42</v>
      </c>
      <c r="C2311" s="92" t="str">
        <f>Emissions!F2311</f>
        <v>PA</v>
      </c>
      <c r="D2311" s="92" t="str">
        <f>Emissions!C2311</f>
        <v>131</v>
      </c>
      <c r="E2311" s="91" t="str">
        <f>Emissions!D2311</f>
        <v>Wyoming</v>
      </c>
      <c r="F2311" s="91" t="str">
        <f>Emissions!E2311</f>
        <v>County</v>
      </c>
      <c r="G2311" s="91">
        <v>2620030001</v>
      </c>
      <c r="H2311" s="91" t="s">
        <v>9455</v>
      </c>
      <c r="I2311" s="91" t="s">
        <v>9450</v>
      </c>
      <c r="J2311" s="91" t="s">
        <v>9453</v>
      </c>
      <c r="K2311" s="91">
        <v>2014</v>
      </c>
      <c r="L2311" s="91">
        <v>515</v>
      </c>
      <c r="M2311" s="91" t="s">
        <v>9451</v>
      </c>
      <c r="N2311" s="94">
        <f>Emissions!G2311</f>
        <v>0</v>
      </c>
      <c r="O2311" s="91" t="str">
        <f>Emissions!H2311</f>
        <v>TON</v>
      </c>
      <c r="P2311" s="93">
        <f>'Emissions Factor'!$B$2</f>
        <v>5.5099999999999998E-6</v>
      </c>
      <c r="Q2311" s="91" t="str">
        <f>Emissions!L2311</f>
        <v xml:space="preserve">LB </v>
      </c>
      <c r="R2311" s="91" t="str">
        <f>Emissions!M2311</f>
        <v>TON</v>
      </c>
      <c r="S2311" s="91" t="s">
        <v>9454</v>
      </c>
      <c r="T2311" s="91">
        <v>7439976</v>
      </c>
      <c r="U2311" s="91" t="s">
        <v>9452</v>
      </c>
      <c r="V2311" s="91">
        <v>8</v>
      </c>
      <c r="W2311" s="95">
        <f>Emissions!N2311</f>
        <v>0</v>
      </c>
      <c r="X2311" s="95" t="str">
        <f>Emissions!O2311</f>
        <v>LB</v>
      </c>
    </row>
    <row r="2312" spans="1:24" x14ac:dyDescent="0.3">
      <c r="A2312" s="91" t="str">
        <f>Emissions!A2312</f>
        <v>42133</v>
      </c>
      <c r="B2312" s="91" t="str">
        <f>Emissions!B2312</f>
        <v>42</v>
      </c>
      <c r="C2312" s="92" t="str">
        <f>Emissions!F2312</f>
        <v>PA</v>
      </c>
      <c r="D2312" s="92" t="str">
        <f>Emissions!C2312</f>
        <v>133</v>
      </c>
      <c r="E2312" s="91" t="str">
        <f>Emissions!D2312</f>
        <v>York</v>
      </c>
      <c r="F2312" s="91" t="str">
        <f>Emissions!E2312</f>
        <v>County</v>
      </c>
      <c r="G2312" s="91">
        <v>2620030001</v>
      </c>
      <c r="H2312" s="91" t="s">
        <v>9455</v>
      </c>
      <c r="I2312" s="91" t="s">
        <v>9450</v>
      </c>
      <c r="J2312" s="91" t="s">
        <v>9453</v>
      </c>
      <c r="K2312" s="91">
        <v>2014</v>
      </c>
      <c r="L2312" s="91">
        <v>515</v>
      </c>
      <c r="M2312" s="91" t="s">
        <v>9451</v>
      </c>
      <c r="N2312" s="94">
        <f>Emissions!G2312</f>
        <v>313655.24242424202</v>
      </c>
      <c r="O2312" s="91" t="str">
        <f>Emissions!H2312</f>
        <v>TON</v>
      </c>
      <c r="P2312" s="93">
        <f>'Emissions Factor'!$B$2</f>
        <v>5.5099999999999998E-6</v>
      </c>
      <c r="Q2312" s="91" t="str">
        <f>Emissions!L2312</f>
        <v xml:space="preserve">LB </v>
      </c>
      <c r="R2312" s="91" t="str">
        <f>Emissions!M2312</f>
        <v>TON</v>
      </c>
      <c r="S2312" s="91" t="s">
        <v>9454</v>
      </c>
      <c r="T2312" s="91">
        <v>7439976</v>
      </c>
      <c r="U2312" s="91" t="s">
        <v>9452</v>
      </c>
      <c r="V2312" s="91">
        <v>8</v>
      </c>
      <c r="W2312" s="95">
        <f>Emissions!N2312</f>
        <v>1.7282403857575734</v>
      </c>
      <c r="X2312" s="95" t="str">
        <f>Emissions!O2312</f>
        <v>LB</v>
      </c>
    </row>
    <row r="2313" spans="1:24" x14ac:dyDescent="0.3">
      <c r="A2313" s="91" t="str">
        <f>Emissions!A2313</f>
        <v>44001</v>
      </c>
      <c r="B2313" s="91" t="str">
        <f>Emissions!B2313</f>
        <v>44</v>
      </c>
      <c r="C2313" s="92" t="str">
        <f>Emissions!F2313</f>
        <v>RI</v>
      </c>
      <c r="D2313" s="92" t="str">
        <f>Emissions!C2313</f>
        <v>001</v>
      </c>
      <c r="E2313" s="91" t="str">
        <f>Emissions!D2313</f>
        <v>Bristol</v>
      </c>
      <c r="F2313" s="91" t="str">
        <f>Emissions!E2313</f>
        <v>County</v>
      </c>
      <c r="G2313" s="91">
        <v>2620030001</v>
      </c>
      <c r="H2313" s="91" t="s">
        <v>9455</v>
      </c>
      <c r="I2313" s="91" t="s">
        <v>9450</v>
      </c>
      <c r="J2313" s="91" t="s">
        <v>9453</v>
      </c>
      <c r="K2313" s="91">
        <v>2014</v>
      </c>
      <c r="L2313" s="91">
        <v>515</v>
      </c>
      <c r="M2313" s="91" t="s">
        <v>9451</v>
      </c>
      <c r="N2313" s="94">
        <f>Emissions!G2313</f>
        <v>0</v>
      </c>
      <c r="O2313" s="91" t="str">
        <f>Emissions!H2313</f>
        <v>TON</v>
      </c>
      <c r="P2313" s="93">
        <f>'Emissions Factor'!$B$2</f>
        <v>5.5099999999999998E-6</v>
      </c>
      <c r="Q2313" s="91" t="str">
        <f>Emissions!L2313</f>
        <v xml:space="preserve">LB </v>
      </c>
      <c r="R2313" s="91" t="str">
        <f>Emissions!M2313</f>
        <v>TON</v>
      </c>
      <c r="S2313" s="91" t="s">
        <v>9454</v>
      </c>
      <c r="T2313" s="91">
        <v>7439976</v>
      </c>
      <c r="U2313" s="91" t="s">
        <v>9452</v>
      </c>
      <c r="V2313" s="91">
        <v>8</v>
      </c>
      <c r="W2313" s="95">
        <f>Emissions!N2313</f>
        <v>0</v>
      </c>
      <c r="X2313" s="95" t="str">
        <f>Emissions!O2313</f>
        <v>LB</v>
      </c>
    </row>
    <row r="2314" spans="1:24" x14ac:dyDescent="0.3">
      <c r="A2314" s="91" t="str">
        <f>Emissions!A2314</f>
        <v>44003</v>
      </c>
      <c r="B2314" s="91" t="str">
        <f>Emissions!B2314</f>
        <v>44</v>
      </c>
      <c r="C2314" s="92" t="str">
        <f>Emissions!F2314</f>
        <v>RI</v>
      </c>
      <c r="D2314" s="92" t="str">
        <f>Emissions!C2314</f>
        <v>003</v>
      </c>
      <c r="E2314" s="91" t="str">
        <f>Emissions!D2314</f>
        <v>Kent</v>
      </c>
      <c r="F2314" s="91" t="str">
        <f>Emissions!E2314</f>
        <v>County</v>
      </c>
      <c r="G2314" s="91">
        <v>2620030001</v>
      </c>
      <c r="H2314" s="91" t="s">
        <v>9455</v>
      </c>
      <c r="I2314" s="91" t="s">
        <v>9450</v>
      </c>
      <c r="J2314" s="91" t="s">
        <v>9453</v>
      </c>
      <c r="K2314" s="91">
        <v>2014</v>
      </c>
      <c r="L2314" s="91">
        <v>515</v>
      </c>
      <c r="M2314" s="91" t="s">
        <v>9451</v>
      </c>
      <c r="N2314" s="94">
        <f>Emissions!G2314</f>
        <v>0</v>
      </c>
      <c r="O2314" s="91" t="str">
        <f>Emissions!H2314</f>
        <v>TON</v>
      </c>
      <c r="P2314" s="93">
        <f>'Emissions Factor'!$B$2</f>
        <v>5.5099999999999998E-6</v>
      </c>
      <c r="Q2314" s="91" t="str">
        <f>Emissions!L2314</f>
        <v xml:space="preserve">LB </v>
      </c>
      <c r="R2314" s="91" t="str">
        <f>Emissions!M2314</f>
        <v>TON</v>
      </c>
      <c r="S2314" s="91" t="s">
        <v>9454</v>
      </c>
      <c r="T2314" s="91">
        <v>7439976</v>
      </c>
      <c r="U2314" s="91" t="s">
        <v>9452</v>
      </c>
      <c r="V2314" s="91">
        <v>8</v>
      </c>
      <c r="W2314" s="95">
        <f>Emissions!N2314</f>
        <v>0</v>
      </c>
      <c r="X2314" s="95" t="str">
        <f>Emissions!O2314</f>
        <v>LB</v>
      </c>
    </row>
    <row r="2315" spans="1:24" x14ac:dyDescent="0.3">
      <c r="A2315" s="91" t="str">
        <f>Emissions!A2315</f>
        <v>44005</v>
      </c>
      <c r="B2315" s="91" t="str">
        <f>Emissions!B2315</f>
        <v>44</v>
      </c>
      <c r="C2315" s="92" t="str">
        <f>Emissions!F2315</f>
        <v>RI</v>
      </c>
      <c r="D2315" s="92" t="str">
        <f>Emissions!C2315</f>
        <v>005</v>
      </c>
      <c r="E2315" s="91" t="str">
        <f>Emissions!D2315</f>
        <v>Newport</v>
      </c>
      <c r="F2315" s="91" t="str">
        <f>Emissions!E2315</f>
        <v>County</v>
      </c>
      <c r="G2315" s="91">
        <v>2620030001</v>
      </c>
      <c r="H2315" s="91" t="s">
        <v>9455</v>
      </c>
      <c r="I2315" s="91" t="s">
        <v>9450</v>
      </c>
      <c r="J2315" s="91" t="s">
        <v>9453</v>
      </c>
      <c r="K2315" s="91">
        <v>2014</v>
      </c>
      <c r="L2315" s="91">
        <v>515</v>
      </c>
      <c r="M2315" s="91" t="s">
        <v>9451</v>
      </c>
      <c r="N2315" s="94">
        <f>Emissions!G2315</f>
        <v>0</v>
      </c>
      <c r="O2315" s="91" t="str">
        <f>Emissions!H2315</f>
        <v>TON</v>
      </c>
      <c r="P2315" s="93">
        <f>'Emissions Factor'!$B$2</f>
        <v>5.5099999999999998E-6</v>
      </c>
      <c r="Q2315" s="91" t="str">
        <f>Emissions!L2315</f>
        <v xml:space="preserve">LB </v>
      </c>
      <c r="R2315" s="91" t="str">
        <f>Emissions!M2315</f>
        <v>TON</v>
      </c>
      <c r="S2315" s="91" t="s">
        <v>9454</v>
      </c>
      <c r="T2315" s="91">
        <v>7439976</v>
      </c>
      <c r="U2315" s="91" t="s">
        <v>9452</v>
      </c>
      <c r="V2315" s="91">
        <v>8</v>
      </c>
      <c r="W2315" s="95">
        <f>Emissions!N2315</f>
        <v>0</v>
      </c>
      <c r="X2315" s="95" t="str">
        <f>Emissions!O2315</f>
        <v>LB</v>
      </c>
    </row>
    <row r="2316" spans="1:24" x14ac:dyDescent="0.3">
      <c r="A2316" s="91" t="str">
        <f>Emissions!A2316</f>
        <v>44007</v>
      </c>
      <c r="B2316" s="91" t="str">
        <f>Emissions!B2316</f>
        <v>44</v>
      </c>
      <c r="C2316" s="92" t="str">
        <f>Emissions!F2316</f>
        <v>RI</v>
      </c>
      <c r="D2316" s="92" t="str">
        <f>Emissions!C2316</f>
        <v>007</v>
      </c>
      <c r="E2316" s="91" t="str">
        <f>Emissions!D2316</f>
        <v>Providence</v>
      </c>
      <c r="F2316" s="91" t="str">
        <f>Emissions!E2316</f>
        <v>County</v>
      </c>
      <c r="G2316" s="91">
        <v>2620030001</v>
      </c>
      <c r="H2316" s="91" t="s">
        <v>9455</v>
      </c>
      <c r="I2316" s="91" t="s">
        <v>9450</v>
      </c>
      <c r="J2316" s="91" t="s">
        <v>9453</v>
      </c>
      <c r="K2316" s="91">
        <v>2014</v>
      </c>
      <c r="L2316" s="91">
        <v>515</v>
      </c>
      <c r="M2316" s="91" t="s">
        <v>9451</v>
      </c>
      <c r="N2316" s="94">
        <f>Emissions!G2316</f>
        <v>200000</v>
      </c>
      <c r="O2316" s="91" t="str">
        <f>Emissions!H2316</f>
        <v>TON</v>
      </c>
      <c r="P2316" s="93">
        <f>'Emissions Factor'!$B$2</f>
        <v>5.5099999999999998E-6</v>
      </c>
      <c r="Q2316" s="91" t="str">
        <f>Emissions!L2316</f>
        <v xml:space="preserve">LB </v>
      </c>
      <c r="R2316" s="91" t="str">
        <f>Emissions!M2316</f>
        <v>TON</v>
      </c>
      <c r="S2316" s="91" t="s">
        <v>9454</v>
      </c>
      <c r="T2316" s="91">
        <v>7439976</v>
      </c>
      <c r="U2316" s="91" t="s">
        <v>9452</v>
      </c>
      <c r="V2316" s="91">
        <v>8</v>
      </c>
      <c r="W2316" s="95">
        <f>Emissions!N2316</f>
        <v>1.1019999999999999</v>
      </c>
      <c r="X2316" s="95" t="str">
        <f>Emissions!O2316</f>
        <v>LB</v>
      </c>
    </row>
    <row r="2317" spans="1:24" x14ac:dyDescent="0.3">
      <c r="A2317" s="91" t="str">
        <f>Emissions!A2317</f>
        <v>44009</v>
      </c>
      <c r="B2317" s="91" t="str">
        <f>Emissions!B2317</f>
        <v>44</v>
      </c>
      <c r="C2317" s="92" t="str">
        <f>Emissions!F2317</f>
        <v>RI</v>
      </c>
      <c r="D2317" s="92" t="str">
        <f>Emissions!C2317</f>
        <v>009</v>
      </c>
      <c r="E2317" s="91" t="str">
        <f>Emissions!D2317</f>
        <v>Washington</v>
      </c>
      <c r="F2317" s="91" t="str">
        <f>Emissions!E2317</f>
        <v>County</v>
      </c>
      <c r="G2317" s="91">
        <v>2620030001</v>
      </c>
      <c r="H2317" s="91" t="s">
        <v>9455</v>
      </c>
      <c r="I2317" s="91" t="s">
        <v>9450</v>
      </c>
      <c r="J2317" s="91" t="s">
        <v>9453</v>
      </c>
      <c r="K2317" s="91">
        <v>2014</v>
      </c>
      <c r="L2317" s="91">
        <v>515</v>
      </c>
      <c r="M2317" s="91" t="s">
        <v>9451</v>
      </c>
      <c r="N2317" s="94">
        <f>Emissions!G2317</f>
        <v>0</v>
      </c>
      <c r="O2317" s="91" t="str">
        <f>Emissions!H2317</f>
        <v>TON</v>
      </c>
      <c r="P2317" s="93">
        <f>'Emissions Factor'!$B$2</f>
        <v>5.5099999999999998E-6</v>
      </c>
      <c r="Q2317" s="91" t="str">
        <f>Emissions!L2317</f>
        <v xml:space="preserve">LB </v>
      </c>
      <c r="R2317" s="91" t="str">
        <f>Emissions!M2317</f>
        <v>TON</v>
      </c>
      <c r="S2317" s="91" t="s">
        <v>9454</v>
      </c>
      <c r="T2317" s="91">
        <v>7439976</v>
      </c>
      <c r="U2317" s="91" t="s">
        <v>9452</v>
      </c>
      <c r="V2317" s="91">
        <v>8</v>
      </c>
      <c r="W2317" s="95">
        <f>Emissions!N2317</f>
        <v>0</v>
      </c>
      <c r="X2317" s="95" t="str">
        <f>Emissions!O2317</f>
        <v>LB</v>
      </c>
    </row>
    <row r="2318" spans="1:24" x14ac:dyDescent="0.3">
      <c r="A2318" s="91" t="str">
        <f>Emissions!A2318</f>
        <v>45001</v>
      </c>
      <c r="B2318" s="91" t="str">
        <f>Emissions!B2318</f>
        <v>45</v>
      </c>
      <c r="C2318" s="92" t="str">
        <f>Emissions!F2318</f>
        <v>SC</v>
      </c>
      <c r="D2318" s="92" t="str">
        <f>Emissions!C2318</f>
        <v>001</v>
      </c>
      <c r="E2318" s="91" t="str">
        <f>Emissions!D2318</f>
        <v>Abbeville</v>
      </c>
      <c r="F2318" s="91" t="str">
        <f>Emissions!E2318</f>
        <v>County</v>
      </c>
      <c r="G2318" s="91">
        <v>2620030001</v>
      </c>
      <c r="H2318" s="91" t="s">
        <v>9455</v>
      </c>
      <c r="I2318" s="91" t="s">
        <v>9450</v>
      </c>
      <c r="J2318" s="91" t="s">
        <v>9453</v>
      </c>
      <c r="K2318" s="91">
        <v>2014</v>
      </c>
      <c r="L2318" s="91">
        <v>515</v>
      </c>
      <c r="M2318" s="91" t="s">
        <v>9451</v>
      </c>
      <c r="N2318" s="94">
        <f>Emissions!G2318</f>
        <v>0</v>
      </c>
      <c r="O2318" s="91" t="str">
        <f>Emissions!H2318</f>
        <v>TON</v>
      </c>
      <c r="P2318" s="93">
        <f>'Emissions Factor'!$B$2</f>
        <v>5.5099999999999998E-6</v>
      </c>
      <c r="Q2318" s="91" t="str">
        <f>Emissions!L2318</f>
        <v xml:space="preserve">LB </v>
      </c>
      <c r="R2318" s="91" t="str">
        <f>Emissions!M2318</f>
        <v>TON</v>
      </c>
      <c r="S2318" s="91" t="s">
        <v>9454</v>
      </c>
      <c r="T2318" s="91">
        <v>7439976</v>
      </c>
      <c r="U2318" s="91" t="s">
        <v>9452</v>
      </c>
      <c r="V2318" s="91">
        <v>8</v>
      </c>
      <c r="W2318" s="95">
        <f>Emissions!N2318</f>
        <v>0</v>
      </c>
      <c r="X2318" s="95" t="str">
        <f>Emissions!O2318</f>
        <v>LB</v>
      </c>
    </row>
    <row r="2319" spans="1:24" x14ac:dyDescent="0.3">
      <c r="A2319" s="91" t="str">
        <f>Emissions!A2319</f>
        <v>45003</v>
      </c>
      <c r="B2319" s="91" t="str">
        <f>Emissions!B2319</f>
        <v>45</v>
      </c>
      <c r="C2319" s="92" t="str">
        <f>Emissions!F2319</f>
        <v>SC</v>
      </c>
      <c r="D2319" s="92" t="str">
        <f>Emissions!C2319</f>
        <v>003</v>
      </c>
      <c r="E2319" s="91" t="str">
        <f>Emissions!D2319</f>
        <v>Aiken</v>
      </c>
      <c r="F2319" s="91" t="str">
        <f>Emissions!E2319</f>
        <v>County</v>
      </c>
      <c r="G2319" s="91">
        <v>2620030001</v>
      </c>
      <c r="H2319" s="91" t="s">
        <v>9455</v>
      </c>
      <c r="I2319" s="91" t="s">
        <v>9450</v>
      </c>
      <c r="J2319" s="91" t="s">
        <v>9453</v>
      </c>
      <c r="K2319" s="91">
        <v>2014</v>
      </c>
      <c r="L2319" s="91">
        <v>515</v>
      </c>
      <c r="M2319" s="91" t="s">
        <v>9451</v>
      </c>
      <c r="N2319" s="94">
        <f>Emissions!G2319</f>
        <v>170041.17647058799</v>
      </c>
      <c r="O2319" s="91" t="str">
        <f>Emissions!H2319</f>
        <v>TON</v>
      </c>
      <c r="P2319" s="93">
        <f>'Emissions Factor'!$B$2</f>
        <v>5.5099999999999998E-6</v>
      </c>
      <c r="Q2319" s="91" t="str">
        <f>Emissions!L2319</f>
        <v xml:space="preserve">LB </v>
      </c>
      <c r="R2319" s="91" t="str">
        <f>Emissions!M2319</f>
        <v>TON</v>
      </c>
      <c r="S2319" s="91" t="s">
        <v>9454</v>
      </c>
      <c r="T2319" s="91">
        <v>7439976</v>
      </c>
      <c r="U2319" s="91" t="s">
        <v>9452</v>
      </c>
      <c r="V2319" s="91">
        <v>8</v>
      </c>
      <c r="W2319" s="95">
        <f>Emissions!N2319</f>
        <v>0.93692688235293975</v>
      </c>
      <c r="X2319" s="95" t="str">
        <f>Emissions!O2319</f>
        <v>LB</v>
      </c>
    </row>
    <row r="2320" spans="1:24" x14ac:dyDescent="0.3">
      <c r="A2320" s="91" t="str">
        <f>Emissions!A2320</f>
        <v>45005</v>
      </c>
      <c r="B2320" s="91" t="str">
        <f>Emissions!B2320</f>
        <v>45</v>
      </c>
      <c r="C2320" s="92" t="str">
        <f>Emissions!F2320</f>
        <v>SC</v>
      </c>
      <c r="D2320" s="92" t="str">
        <f>Emissions!C2320</f>
        <v>005</v>
      </c>
      <c r="E2320" s="91" t="str">
        <f>Emissions!D2320</f>
        <v>Allendale</v>
      </c>
      <c r="F2320" s="91" t="str">
        <f>Emissions!E2320</f>
        <v>County</v>
      </c>
      <c r="G2320" s="91">
        <v>2620030001</v>
      </c>
      <c r="H2320" s="91" t="s">
        <v>9455</v>
      </c>
      <c r="I2320" s="91" t="s">
        <v>9450</v>
      </c>
      <c r="J2320" s="91" t="s">
        <v>9453</v>
      </c>
      <c r="K2320" s="91">
        <v>2014</v>
      </c>
      <c r="L2320" s="91">
        <v>515</v>
      </c>
      <c r="M2320" s="91" t="s">
        <v>9451</v>
      </c>
      <c r="N2320" s="94">
        <f>Emissions!G2320</f>
        <v>0</v>
      </c>
      <c r="O2320" s="91" t="str">
        <f>Emissions!H2320</f>
        <v>TON</v>
      </c>
      <c r="P2320" s="93">
        <f>'Emissions Factor'!$B$2</f>
        <v>5.5099999999999998E-6</v>
      </c>
      <c r="Q2320" s="91" t="str">
        <f>Emissions!L2320</f>
        <v xml:space="preserve">LB </v>
      </c>
      <c r="R2320" s="91" t="str">
        <f>Emissions!M2320</f>
        <v>TON</v>
      </c>
      <c r="S2320" s="91" t="s">
        <v>9454</v>
      </c>
      <c r="T2320" s="91">
        <v>7439976</v>
      </c>
      <c r="U2320" s="91" t="s">
        <v>9452</v>
      </c>
      <c r="V2320" s="91">
        <v>8</v>
      </c>
      <c r="W2320" s="95">
        <f>Emissions!N2320</f>
        <v>0</v>
      </c>
      <c r="X2320" s="95" t="str">
        <f>Emissions!O2320</f>
        <v>LB</v>
      </c>
    </row>
    <row r="2321" spans="1:24" x14ac:dyDescent="0.3">
      <c r="A2321" s="91" t="str">
        <f>Emissions!A2321</f>
        <v>45007</v>
      </c>
      <c r="B2321" s="91" t="str">
        <f>Emissions!B2321</f>
        <v>45</v>
      </c>
      <c r="C2321" s="92" t="str">
        <f>Emissions!F2321</f>
        <v>SC</v>
      </c>
      <c r="D2321" s="92" t="str">
        <f>Emissions!C2321</f>
        <v>007</v>
      </c>
      <c r="E2321" s="91" t="str">
        <f>Emissions!D2321</f>
        <v>Anderson</v>
      </c>
      <c r="F2321" s="91" t="str">
        <f>Emissions!E2321</f>
        <v>County</v>
      </c>
      <c r="G2321" s="91">
        <v>2620030001</v>
      </c>
      <c r="H2321" s="91" t="s">
        <v>9455</v>
      </c>
      <c r="I2321" s="91" t="s">
        <v>9450</v>
      </c>
      <c r="J2321" s="91" t="s">
        <v>9453</v>
      </c>
      <c r="K2321" s="91">
        <v>2014</v>
      </c>
      <c r="L2321" s="91">
        <v>515</v>
      </c>
      <c r="M2321" s="91" t="s">
        <v>9451</v>
      </c>
      <c r="N2321" s="94">
        <f>Emissions!G2321</f>
        <v>34813.953488372099</v>
      </c>
      <c r="O2321" s="91" t="str">
        <f>Emissions!H2321</f>
        <v>TON</v>
      </c>
      <c r="P2321" s="93">
        <f>'Emissions Factor'!$B$2</f>
        <v>5.5099999999999998E-6</v>
      </c>
      <c r="Q2321" s="91" t="str">
        <f>Emissions!L2321</f>
        <v xml:space="preserve">LB </v>
      </c>
      <c r="R2321" s="91" t="str">
        <f>Emissions!M2321</f>
        <v>TON</v>
      </c>
      <c r="S2321" s="91" t="s">
        <v>9454</v>
      </c>
      <c r="T2321" s="91">
        <v>7439976</v>
      </c>
      <c r="U2321" s="91" t="s">
        <v>9452</v>
      </c>
      <c r="V2321" s="91">
        <v>8</v>
      </c>
      <c r="W2321" s="95">
        <f>Emissions!N2321</f>
        <v>0.19182488372093026</v>
      </c>
      <c r="X2321" s="95" t="str">
        <f>Emissions!O2321</f>
        <v>LB</v>
      </c>
    </row>
    <row r="2322" spans="1:24" x14ac:dyDescent="0.3">
      <c r="A2322" s="91" t="str">
        <f>Emissions!A2322</f>
        <v>45009</v>
      </c>
      <c r="B2322" s="91" t="str">
        <f>Emissions!B2322</f>
        <v>45</v>
      </c>
      <c r="C2322" s="92" t="str">
        <f>Emissions!F2322</f>
        <v>SC</v>
      </c>
      <c r="D2322" s="92" t="str">
        <f>Emissions!C2322</f>
        <v>009</v>
      </c>
      <c r="E2322" s="91" t="str">
        <f>Emissions!D2322</f>
        <v>Bamberg</v>
      </c>
      <c r="F2322" s="91" t="str">
        <f>Emissions!E2322</f>
        <v>County</v>
      </c>
      <c r="G2322" s="91">
        <v>2620030001</v>
      </c>
      <c r="H2322" s="91" t="s">
        <v>9455</v>
      </c>
      <c r="I2322" s="91" t="s">
        <v>9450</v>
      </c>
      <c r="J2322" s="91" t="s">
        <v>9453</v>
      </c>
      <c r="K2322" s="91">
        <v>2014</v>
      </c>
      <c r="L2322" s="91">
        <v>515</v>
      </c>
      <c r="M2322" s="91" t="s">
        <v>9451</v>
      </c>
      <c r="N2322" s="94">
        <f>Emissions!G2322</f>
        <v>0</v>
      </c>
      <c r="O2322" s="91" t="str">
        <f>Emissions!H2322</f>
        <v>TON</v>
      </c>
      <c r="P2322" s="93">
        <f>'Emissions Factor'!$B$2</f>
        <v>5.5099999999999998E-6</v>
      </c>
      <c r="Q2322" s="91" t="str">
        <f>Emissions!L2322</f>
        <v xml:space="preserve">LB </v>
      </c>
      <c r="R2322" s="91" t="str">
        <f>Emissions!M2322</f>
        <v>TON</v>
      </c>
      <c r="S2322" s="91" t="s">
        <v>9454</v>
      </c>
      <c r="T2322" s="91">
        <v>7439976</v>
      </c>
      <c r="U2322" s="91" t="s">
        <v>9452</v>
      </c>
      <c r="V2322" s="91">
        <v>8</v>
      </c>
      <c r="W2322" s="95">
        <f>Emissions!N2322</f>
        <v>0</v>
      </c>
      <c r="X2322" s="95" t="str">
        <f>Emissions!O2322</f>
        <v>LB</v>
      </c>
    </row>
    <row r="2323" spans="1:24" x14ac:dyDescent="0.3">
      <c r="A2323" s="91" t="str">
        <f>Emissions!A2323</f>
        <v>45011</v>
      </c>
      <c r="B2323" s="91" t="str">
        <f>Emissions!B2323</f>
        <v>45</v>
      </c>
      <c r="C2323" s="92" t="str">
        <f>Emissions!F2323</f>
        <v>SC</v>
      </c>
      <c r="D2323" s="92" t="str">
        <f>Emissions!C2323</f>
        <v>011</v>
      </c>
      <c r="E2323" s="91" t="str">
        <f>Emissions!D2323</f>
        <v>Barnwell</v>
      </c>
      <c r="F2323" s="91" t="str">
        <f>Emissions!E2323</f>
        <v>County</v>
      </c>
      <c r="G2323" s="91">
        <v>2620030001</v>
      </c>
      <c r="H2323" s="91" t="s">
        <v>9455</v>
      </c>
      <c r="I2323" s="91" t="s">
        <v>9450</v>
      </c>
      <c r="J2323" s="91" t="s">
        <v>9453</v>
      </c>
      <c r="K2323" s="91">
        <v>2014</v>
      </c>
      <c r="L2323" s="91">
        <v>515</v>
      </c>
      <c r="M2323" s="91" t="s">
        <v>9451</v>
      </c>
      <c r="N2323" s="94">
        <f>Emissions!G2323</f>
        <v>0</v>
      </c>
      <c r="O2323" s="91" t="str">
        <f>Emissions!H2323</f>
        <v>TON</v>
      </c>
      <c r="P2323" s="93">
        <f>'Emissions Factor'!$B$2</f>
        <v>5.5099999999999998E-6</v>
      </c>
      <c r="Q2323" s="91" t="str">
        <f>Emissions!L2323</f>
        <v xml:space="preserve">LB </v>
      </c>
      <c r="R2323" s="91" t="str">
        <f>Emissions!M2323</f>
        <v>TON</v>
      </c>
      <c r="S2323" s="91" t="s">
        <v>9454</v>
      </c>
      <c r="T2323" s="91">
        <v>7439976</v>
      </c>
      <c r="U2323" s="91" t="s">
        <v>9452</v>
      </c>
      <c r="V2323" s="91">
        <v>8</v>
      </c>
      <c r="W2323" s="95">
        <f>Emissions!N2323</f>
        <v>0</v>
      </c>
      <c r="X2323" s="95" t="str">
        <f>Emissions!O2323</f>
        <v>LB</v>
      </c>
    </row>
    <row r="2324" spans="1:24" x14ac:dyDescent="0.3">
      <c r="A2324" s="91" t="str">
        <f>Emissions!A2324</f>
        <v>45013</v>
      </c>
      <c r="B2324" s="91" t="str">
        <f>Emissions!B2324</f>
        <v>45</v>
      </c>
      <c r="C2324" s="92" t="str">
        <f>Emissions!F2324</f>
        <v>SC</v>
      </c>
      <c r="D2324" s="92" t="str">
        <f>Emissions!C2324</f>
        <v>013</v>
      </c>
      <c r="E2324" s="91" t="str">
        <f>Emissions!D2324</f>
        <v>Beaufort</v>
      </c>
      <c r="F2324" s="91" t="str">
        <f>Emissions!E2324</f>
        <v>County</v>
      </c>
      <c r="G2324" s="91">
        <v>2620030001</v>
      </c>
      <c r="H2324" s="91" t="s">
        <v>9455</v>
      </c>
      <c r="I2324" s="91" t="s">
        <v>9450</v>
      </c>
      <c r="J2324" s="91" t="s">
        <v>9453</v>
      </c>
      <c r="K2324" s="91">
        <v>2014</v>
      </c>
      <c r="L2324" s="91">
        <v>515</v>
      </c>
      <c r="M2324" s="91" t="s">
        <v>9451</v>
      </c>
      <c r="N2324" s="94">
        <f>Emissions!G2324</f>
        <v>0</v>
      </c>
      <c r="O2324" s="91" t="str">
        <f>Emissions!H2324</f>
        <v>TON</v>
      </c>
      <c r="P2324" s="93">
        <f>'Emissions Factor'!$B$2</f>
        <v>5.5099999999999998E-6</v>
      </c>
      <c r="Q2324" s="91" t="str">
        <f>Emissions!L2324</f>
        <v xml:space="preserve">LB </v>
      </c>
      <c r="R2324" s="91" t="str">
        <f>Emissions!M2324</f>
        <v>TON</v>
      </c>
      <c r="S2324" s="91" t="s">
        <v>9454</v>
      </c>
      <c r="T2324" s="91">
        <v>7439976</v>
      </c>
      <c r="U2324" s="91" t="s">
        <v>9452</v>
      </c>
      <c r="V2324" s="91">
        <v>8</v>
      </c>
      <c r="W2324" s="95">
        <f>Emissions!N2324</f>
        <v>0</v>
      </c>
      <c r="X2324" s="95" t="str">
        <f>Emissions!O2324</f>
        <v>LB</v>
      </c>
    </row>
    <row r="2325" spans="1:24" x14ac:dyDescent="0.3">
      <c r="A2325" s="91" t="str">
        <f>Emissions!A2325</f>
        <v>45015</v>
      </c>
      <c r="B2325" s="91" t="str">
        <f>Emissions!B2325</f>
        <v>45</v>
      </c>
      <c r="C2325" s="92" t="str">
        <f>Emissions!F2325</f>
        <v>SC</v>
      </c>
      <c r="D2325" s="92" t="str">
        <f>Emissions!C2325</f>
        <v>015</v>
      </c>
      <c r="E2325" s="91" t="str">
        <f>Emissions!D2325</f>
        <v>Berkeley</v>
      </c>
      <c r="F2325" s="91" t="str">
        <f>Emissions!E2325</f>
        <v>County</v>
      </c>
      <c r="G2325" s="91">
        <v>2620030001</v>
      </c>
      <c r="H2325" s="91" t="s">
        <v>9455</v>
      </c>
      <c r="I2325" s="91" t="s">
        <v>9450</v>
      </c>
      <c r="J2325" s="91" t="s">
        <v>9453</v>
      </c>
      <c r="K2325" s="91">
        <v>2014</v>
      </c>
      <c r="L2325" s="91">
        <v>515</v>
      </c>
      <c r="M2325" s="91" t="s">
        <v>9451</v>
      </c>
      <c r="N2325" s="94">
        <f>Emissions!G2325</f>
        <v>100000</v>
      </c>
      <c r="O2325" s="91" t="str">
        <f>Emissions!H2325</f>
        <v>TON</v>
      </c>
      <c r="P2325" s="93">
        <f>'Emissions Factor'!$B$2</f>
        <v>5.5099999999999998E-6</v>
      </c>
      <c r="Q2325" s="91" t="str">
        <f>Emissions!L2325</f>
        <v xml:space="preserve">LB </v>
      </c>
      <c r="R2325" s="91" t="str">
        <f>Emissions!M2325</f>
        <v>TON</v>
      </c>
      <c r="S2325" s="91" t="s">
        <v>9454</v>
      </c>
      <c r="T2325" s="91">
        <v>7439976</v>
      </c>
      <c r="U2325" s="91" t="s">
        <v>9452</v>
      </c>
      <c r="V2325" s="91">
        <v>8</v>
      </c>
      <c r="W2325" s="95">
        <f>Emissions!N2325</f>
        <v>0.55099999999999993</v>
      </c>
      <c r="X2325" s="95" t="str">
        <f>Emissions!O2325</f>
        <v>LB</v>
      </c>
    </row>
    <row r="2326" spans="1:24" x14ac:dyDescent="0.3">
      <c r="A2326" s="91" t="str">
        <f>Emissions!A2326</f>
        <v>45017</v>
      </c>
      <c r="B2326" s="91" t="str">
        <f>Emissions!B2326</f>
        <v>45</v>
      </c>
      <c r="C2326" s="92" t="str">
        <f>Emissions!F2326</f>
        <v>SC</v>
      </c>
      <c r="D2326" s="92" t="str">
        <f>Emissions!C2326</f>
        <v>017</v>
      </c>
      <c r="E2326" s="91" t="str">
        <f>Emissions!D2326</f>
        <v>Calhoun</v>
      </c>
      <c r="F2326" s="91" t="str">
        <f>Emissions!E2326</f>
        <v>County</v>
      </c>
      <c r="G2326" s="91">
        <v>2620030001</v>
      </c>
      <c r="H2326" s="91" t="s">
        <v>9455</v>
      </c>
      <c r="I2326" s="91" t="s">
        <v>9450</v>
      </c>
      <c r="J2326" s="91" t="s">
        <v>9453</v>
      </c>
      <c r="K2326" s="91">
        <v>2014</v>
      </c>
      <c r="L2326" s="91">
        <v>515</v>
      </c>
      <c r="M2326" s="91" t="s">
        <v>9451</v>
      </c>
      <c r="N2326" s="94">
        <f>Emissions!G2326</f>
        <v>0</v>
      </c>
      <c r="O2326" s="91" t="str">
        <f>Emissions!H2326</f>
        <v>TON</v>
      </c>
      <c r="P2326" s="93">
        <f>'Emissions Factor'!$B$2</f>
        <v>5.5099999999999998E-6</v>
      </c>
      <c r="Q2326" s="91" t="str">
        <f>Emissions!L2326</f>
        <v xml:space="preserve">LB </v>
      </c>
      <c r="R2326" s="91" t="str">
        <f>Emissions!M2326</f>
        <v>TON</v>
      </c>
      <c r="S2326" s="91" t="s">
        <v>9454</v>
      </c>
      <c r="T2326" s="91">
        <v>7439976</v>
      </c>
      <c r="U2326" s="91" t="s">
        <v>9452</v>
      </c>
      <c r="V2326" s="91">
        <v>8</v>
      </c>
      <c r="W2326" s="95">
        <f>Emissions!N2326</f>
        <v>0</v>
      </c>
      <c r="X2326" s="95" t="str">
        <f>Emissions!O2326</f>
        <v>LB</v>
      </c>
    </row>
    <row r="2327" spans="1:24" x14ac:dyDescent="0.3">
      <c r="A2327" s="91" t="str">
        <f>Emissions!A2327</f>
        <v>45019</v>
      </c>
      <c r="B2327" s="91" t="str">
        <f>Emissions!B2327</f>
        <v>45</v>
      </c>
      <c r="C2327" s="92" t="str">
        <f>Emissions!F2327</f>
        <v>SC</v>
      </c>
      <c r="D2327" s="92" t="str">
        <f>Emissions!C2327</f>
        <v>019</v>
      </c>
      <c r="E2327" s="91" t="str">
        <f>Emissions!D2327</f>
        <v>Charleston</v>
      </c>
      <c r="F2327" s="91" t="str">
        <f>Emissions!E2327</f>
        <v>County</v>
      </c>
      <c r="G2327" s="91">
        <v>2620030001</v>
      </c>
      <c r="H2327" s="91" t="s">
        <v>9455</v>
      </c>
      <c r="I2327" s="91" t="s">
        <v>9450</v>
      </c>
      <c r="J2327" s="91" t="s">
        <v>9453</v>
      </c>
      <c r="K2327" s="91">
        <v>2014</v>
      </c>
      <c r="L2327" s="91">
        <v>515</v>
      </c>
      <c r="M2327" s="91" t="s">
        <v>9451</v>
      </c>
      <c r="N2327" s="94">
        <f>Emissions!G2327</f>
        <v>34662.777777777803</v>
      </c>
      <c r="O2327" s="91" t="str">
        <f>Emissions!H2327</f>
        <v>TON</v>
      </c>
      <c r="P2327" s="93">
        <f>'Emissions Factor'!$B$2</f>
        <v>5.5099999999999998E-6</v>
      </c>
      <c r="Q2327" s="91" t="str">
        <f>Emissions!L2327</f>
        <v xml:space="preserve">LB </v>
      </c>
      <c r="R2327" s="91" t="str">
        <f>Emissions!M2327</f>
        <v>TON</v>
      </c>
      <c r="S2327" s="91" t="s">
        <v>9454</v>
      </c>
      <c r="T2327" s="91">
        <v>7439976</v>
      </c>
      <c r="U2327" s="91" t="s">
        <v>9452</v>
      </c>
      <c r="V2327" s="91">
        <v>8</v>
      </c>
      <c r="W2327" s="95">
        <f>Emissions!N2327</f>
        <v>0.19099190555555567</v>
      </c>
      <c r="X2327" s="95" t="str">
        <f>Emissions!O2327</f>
        <v>LB</v>
      </c>
    </row>
    <row r="2328" spans="1:24" x14ac:dyDescent="0.3">
      <c r="A2328" s="91" t="str">
        <f>Emissions!A2328</f>
        <v>45021</v>
      </c>
      <c r="B2328" s="91" t="str">
        <f>Emissions!B2328</f>
        <v>45</v>
      </c>
      <c r="C2328" s="92" t="str">
        <f>Emissions!F2328</f>
        <v>SC</v>
      </c>
      <c r="D2328" s="92" t="str">
        <f>Emissions!C2328</f>
        <v>021</v>
      </c>
      <c r="E2328" s="91" t="str">
        <f>Emissions!D2328</f>
        <v>Cherokee</v>
      </c>
      <c r="F2328" s="91" t="str">
        <f>Emissions!E2328</f>
        <v>County</v>
      </c>
      <c r="G2328" s="91">
        <v>2620030001</v>
      </c>
      <c r="H2328" s="91" t="s">
        <v>9455</v>
      </c>
      <c r="I2328" s="91" t="s">
        <v>9450</v>
      </c>
      <c r="J2328" s="91" t="s">
        <v>9453</v>
      </c>
      <c r="K2328" s="91">
        <v>2014</v>
      </c>
      <c r="L2328" s="91">
        <v>515</v>
      </c>
      <c r="M2328" s="91" t="s">
        <v>9451</v>
      </c>
      <c r="N2328" s="94">
        <f>Emissions!G2328</f>
        <v>0</v>
      </c>
      <c r="O2328" s="91" t="str">
        <f>Emissions!H2328</f>
        <v>TON</v>
      </c>
      <c r="P2328" s="93">
        <f>'Emissions Factor'!$B$2</f>
        <v>5.5099999999999998E-6</v>
      </c>
      <c r="Q2328" s="91" t="str">
        <f>Emissions!L2328</f>
        <v xml:space="preserve">LB </v>
      </c>
      <c r="R2328" s="91" t="str">
        <f>Emissions!M2328</f>
        <v>TON</v>
      </c>
      <c r="S2328" s="91" t="s">
        <v>9454</v>
      </c>
      <c r="T2328" s="91">
        <v>7439976</v>
      </c>
      <c r="U2328" s="91" t="s">
        <v>9452</v>
      </c>
      <c r="V2328" s="91">
        <v>8</v>
      </c>
      <c r="W2328" s="95">
        <f>Emissions!N2328</f>
        <v>0</v>
      </c>
      <c r="X2328" s="95" t="str">
        <f>Emissions!O2328</f>
        <v>LB</v>
      </c>
    </row>
    <row r="2329" spans="1:24" x14ac:dyDescent="0.3">
      <c r="A2329" s="91" t="str">
        <f>Emissions!A2329</f>
        <v>45023</v>
      </c>
      <c r="B2329" s="91" t="str">
        <f>Emissions!B2329</f>
        <v>45</v>
      </c>
      <c r="C2329" s="92" t="str">
        <f>Emissions!F2329</f>
        <v>SC</v>
      </c>
      <c r="D2329" s="92" t="str">
        <f>Emissions!C2329</f>
        <v>023</v>
      </c>
      <c r="E2329" s="91" t="str">
        <f>Emissions!D2329</f>
        <v>Chester</v>
      </c>
      <c r="F2329" s="91" t="str">
        <f>Emissions!E2329</f>
        <v>County</v>
      </c>
      <c r="G2329" s="91">
        <v>2620030001</v>
      </c>
      <c r="H2329" s="91" t="s">
        <v>9455</v>
      </c>
      <c r="I2329" s="91" t="s">
        <v>9450</v>
      </c>
      <c r="J2329" s="91" t="s">
        <v>9453</v>
      </c>
      <c r="K2329" s="91">
        <v>2014</v>
      </c>
      <c r="L2329" s="91">
        <v>515</v>
      </c>
      <c r="M2329" s="91" t="s">
        <v>9451</v>
      </c>
      <c r="N2329" s="94">
        <f>Emissions!G2329</f>
        <v>0</v>
      </c>
      <c r="O2329" s="91" t="str">
        <f>Emissions!H2329</f>
        <v>TON</v>
      </c>
      <c r="P2329" s="93">
        <f>'Emissions Factor'!$B$2</f>
        <v>5.5099999999999998E-6</v>
      </c>
      <c r="Q2329" s="91" t="str">
        <f>Emissions!L2329</f>
        <v xml:space="preserve">LB </v>
      </c>
      <c r="R2329" s="91" t="str">
        <f>Emissions!M2329</f>
        <v>TON</v>
      </c>
      <c r="S2329" s="91" t="s">
        <v>9454</v>
      </c>
      <c r="T2329" s="91">
        <v>7439976</v>
      </c>
      <c r="U2329" s="91" t="s">
        <v>9452</v>
      </c>
      <c r="V2329" s="91">
        <v>8</v>
      </c>
      <c r="W2329" s="95">
        <f>Emissions!N2329</f>
        <v>0</v>
      </c>
      <c r="X2329" s="95" t="str">
        <f>Emissions!O2329</f>
        <v>LB</v>
      </c>
    </row>
    <row r="2330" spans="1:24" x14ac:dyDescent="0.3">
      <c r="A2330" s="91" t="str">
        <f>Emissions!A2330</f>
        <v>45025</v>
      </c>
      <c r="B2330" s="91" t="str">
        <f>Emissions!B2330</f>
        <v>45</v>
      </c>
      <c r="C2330" s="92" t="str">
        <f>Emissions!F2330</f>
        <v>SC</v>
      </c>
      <c r="D2330" s="92" t="str">
        <f>Emissions!C2330</f>
        <v>025</v>
      </c>
      <c r="E2330" s="91" t="str">
        <f>Emissions!D2330</f>
        <v>Chesterfield</v>
      </c>
      <c r="F2330" s="91" t="str">
        <f>Emissions!E2330</f>
        <v>County</v>
      </c>
      <c r="G2330" s="91">
        <v>2620030001</v>
      </c>
      <c r="H2330" s="91" t="s">
        <v>9455</v>
      </c>
      <c r="I2330" s="91" t="s">
        <v>9450</v>
      </c>
      <c r="J2330" s="91" t="s">
        <v>9453</v>
      </c>
      <c r="K2330" s="91">
        <v>2014</v>
      </c>
      <c r="L2330" s="91">
        <v>515</v>
      </c>
      <c r="M2330" s="91" t="s">
        <v>9451</v>
      </c>
      <c r="N2330" s="94">
        <f>Emissions!G2330</f>
        <v>0</v>
      </c>
      <c r="O2330" s="91" t="str">
        <f>Emissions!H2330</f>
        <v>TON</v>
      </c>
      <c r="P2330" s="93">
        <f>'Emissions Factor'!$B$2</f>
        <v>5.5099999999999998E-6</v>
      </c>
      <c r="Q2330" s="91" t="str">
        <f>Emissions!L2330</f>
        <v xml:space="preserve">LB </v>
      </c>
      <c r="R2330" s="91" t="str">
        <f>Emissions!M2330</f>
        <v>TON</v>
      </c>
      <c r="S2330" s="91" t="s">
        <v>9454</v>
      </c>
      <c r="T2330" s="91">
        <v>7439976</v>
      </c>
      <c r="U2330" s="91" t="s">
        <v>9452</v>
      </c>
      <c r="V2330" s="91">
        <v>8</v>
      </c>
      <c r="W2330" s="95">
        <f>Emissions!N2330</f>
        <v>0</v>
      </c>
      <c r="X2330" s="95" t="str">
        <f>Emissions!O2330</f>
        <v>LB</v>
      </c>
    </row>
    <row r="2331" spans="1:24" x14ac:dyDescent="0.3">
      <c r="A2331" s="91" t="str">
        <f>Emissions!A2331</f>
        <v>45027</v>
      </c>
      <c r="B2331" s="91" t="str">
        <f>Emissions!B2331</f>
        <v>45</v>
      </c>
      <c r="C2331" s="92" t="str">
        <f>Emissions!F2331</f>
        <v>SC</v>
      </c>
      <c r="D2331" s="92" t="str">
        <f>Emissions!C2331</f>
        <v>027</v>
      </c>
      <c r="E2331" s="91" t="str">
        <f>Emissions!D2331</f>
        <v>Clarendon</v>
      </c>
      <c r="F2331" s="91" t="str">
        <f>Emissions!E2331</f>
        <v>County</v>
      </c>
      <c r="G2331" s="91">
        <v>2620030001</v>
      </c>
      <c r="H2331" s="91" t="s">
        <v>9455</v>
      </c>
      <c r="I2331" s="91" t="s">
        <v>9450</v>
      </c>
      <c r="J2331" s="91" t="s">
        <v>9453</v>
      </c>
      <c r="K2331" s="91">
        <v>2014</v>
      </c>
      <c r="L2331" s="91">
        <v>515</v>
      </c>
      <c r="M2331" s="91" t="s">
        <v>9451</v>
      </c>
      <c r="N2331" s="94">
        <f>Emissions!G2331</f>
        <v>0</v>
      </c>
      <c r="O2331" s="91" t="str">
        <f>Emissions!H2331</f>
        <v>TON</v>
      </c>
      <c r="P2331" s="93">
        <f>'Emissions Factor'!$B$2</f>
        <v>5.5099999999999998E-6</v>
      </c>
      <c r="Q2331" s="91" t="str">
        <f>Emissions!L2331</f>
        <v xml:space="preserve">LB </v>
      </c>
      <c r="R2331" s="91" t="str">
        <f>Emissions!M2331</f>
        <v>TON</v>
      </c>
      <c r="S2331" s="91" t="s">
        <v>9454</v>
      </c>
      <c r="T2331" s="91">
        <v>7439976</v>
      </c>
      <c r="U2331" s="91" t="s">
        <v>9452</v>
      </c>
      <c r="V2331" s="91">
        <v>8</v>
      </c>
      <c r="W2331" s="95">
        <f>Emissions!N2331</f>
        <v>0</v>
      </c>
      <c r="X2331" s="95" t="str">
        <f>Emissions!O2331</f>
        <v>LB</v>
      </c>
    </row>
    <row r="2332" spans="1:24" x14ac:dyDescent="0.3">
      <c r="A2332" s="91" t="str">
        <f>Emissions!A2332</f>
        <v>45029</v>
      </c>
      <c r="B2332" s="91" t="str">
        <f>Emissions!B2332</f>
        <v>45</v>
      </c>
      <c r="C2332" s="92" t="str">
        <f>Emissions!F2332</f>
        <v>SC</v>
      </c>
      <c r="D2332" s="92" t="str">
        <f>Emissions!C2332</f>
        <v>029</v>
      </c>
      <c r="E2332" s="91" t="str">
        <f>Emissions!D2332</f>
        <v>Colleton</v>
      </c>
      <c r="F2332" s="91" t="str">
        <f>Emissions!E2332</f>
        <v>County</v>
      </c>
      <c r="G2332" s="91">
        <v>2620030001</v>
      </c>
      <c r="H2332" s="91" t="s">
        <v>9455</v>
      </c>
      <c r="I2332" s="91" t="s">
        <v>9450</v>
      </c>
      <c r="J2332" s="91" t="s">
        <v>9453</v>
      </c>
      <c r="K2332" s="91">
        <v>2014</v>
      </c>
      <c r="L2332" s="91">
        <v>515</v>
      </c>
      <c r="M2332" s="91" t="s">
        <v>9451</v>
      </c>
      <c r="N2332" s="94">
        <f>Emissions!G2332</f>
        <v>0</v>
      </c>
      <c r="O2332" s="91" t="str">
        <f>Emissions!H2332</f>
        <v>TON</v>
      </c>
      <c r="P2332" s="93">
        <f>'Emissions Factor'!$B$2</f>
        <v>5.5099999999999998E-6</v>
      </c>
      <c r="Q2332" s="91" t="str">
        <f>Emissions!L2332</f>
        <v xml:space="preserve">LB </v>
      </c>
      <c r="R2332" s="91" t="str">
        <f>Emissions!M2332</f>
        <v>TON</v>
      </c>
      <c r="S2332" s="91" t="s">
        <v>9454</v>
      </c>
      <c r="T2332" s="91">
        <v>7439976</v>
      </c>
      <c r="U2332" s="91" t="s">
        <v>9452</v>
      </c>
      <c r="V2332" s="91">
        <v>8</v>
      </c>
      <c r="W2332" s="95">
        <f>Emissions!N2332</f>
        <v>0</v>
      </c>
      <c r="X2332" s="95" t="str">
        <f>Emissions!O2332</f>
        <v>LB</v>
      </c>
    </row>
    <row r="2333" spans="1:24" x14ac:dyDescent="0.3">
      <c r="A2333" s="91" t="str">
        <f>Emissions!A2333</f>
        <v>45031</v>
      </c>
      <c r="B2333" s="91" t="str">
        <f>Emissions!B2333</f>
        <v>45</v>
      </c>
      <c r="C2333" s="92" t="str">
        <f>Emissions!F2333</f>
        <v>SC</v>
      </c>
      <c r="D2333" s="92" t="str">
        <f>Emissions!C2333</f>
        <v>031</v>
      </c>
      <c r="E2333" s="91" t="str">
        <f>Emissions!D2333</f>
        <v>Darlington</v>
      </c>
      <c r="F2333" s="91" t="str">
        <f>Emissions!E2333</f>
        <v>County</v>
      </c>
      <c r="G2333" s="91">
        <v>2620030001</v>
      </c>
      <c r="H2333" s="91" t="s">
        <v>9455</v>
      </c>
      <c r="I2333" s="91" t="s">
        <v>9450</v>
      </c>
      <c r="J2333" s="91" t="s">
        <v>9453</v>
      </c>
      <c r="K2333" s="91">
        <v>2014</v>
      </c>
      <c r="L2333" s="91">
        <v>515</v>
      </c>
      <c r="M2333" s="91" t="s">
        <v>9451</v>
      </c>
      <c r="N2333" s="94">
        <f>Emissions!G2333</f>
        <v>0</v>
      </c>
      <c r="O2333" s="91" t="str">
        <f>Emissions!H2333</f>
        <v>TON</v>
      </c>
      <c r="P2333" s="93">
        <f>'Emissions Factor'!$B$2</f>
        <v>5.5099999999999998E-6</v>
      </c>
      <c r="Q2333" s="91" t="str">
        <f>Emissions!L2333</f>
        <v xml:space="preserve">LB </v>
      </c>
      <c r="R2333" s="91" t="str">
        <f>Emissions!M2333</f>
        <v>TON</v>
      </c>
      <c r="S2333" s="91" t="s">
        <v>9454</v>
      </c>
      <c r="T2333" s="91">
        <v>7439976</v>
      </c>
      <c r="U2333" s="91" t="s">
        <v>9452</v>
      </c>
      <c r="V2333" s="91">
        <v>8</v>
      </c>
      <c r="W2333" s="95">
        <f>Emissions!N2333</f>
        <v>0</v>
      </c>
      <c r="X2333" s="95" t="str">
        <f>Emissions!O2333</f>
        <v>LB</v>
      </c>
    </row>
    <row r="2334" spans="1:24" x14ac:dyDescent="0.3">
      <c r="A2334" s="91" t="str">
        <f>Emissions!A2334</f>
        <v>45033</v>
      </c>
      <c r="B2334" s="91" t="str">
        <f>Emissions!B2334</f>
        <v>45</v>
      </c>
      <c r="C2334" s="92" t="str">
        <f>Emissions!F2334</f>
        <v>SC</v>
      </c>
      <c r="D2334" s="92" t="str">
        <f>Emissions!C2334</f>
        <v>033</v>
      </c>
      <c r="E2334" s="91" t="str">
        <f>Emissions!D2334</f>
        <v>Dillon</v>
      </c>
      <c r="F2334" s="91" t="str">
        <f>Emissions!E2334</f>
        <v>County</v>
      </c>
      <c r="G2334" s="91">
        <v>2620030001</v>
      </c>
      <c r="H2334" s="91" t="s">
        <v>9455</v>
      </c>
      <c r="I2334" s="91" t="s">
        <v>9450</v>
      </c>
      <c r="J2334" s="91" t="s">
        <v>9453</v>
      </c>
      <c r="K2334" s="91">
        <v>2014</v>
      </c>
      <c r="L2334" s="91">
        <v>515</v>
      </c>
      <c r="M2334" s="91" t="s">
        <v>9451</v>
      </c>
      <c r="N2334" s="94">
        <f>Emissions!G2334</f>
        <v>0</v>
      </c>
      <c r="O2334" s="91" t="str">
        <f>Emissions!H2334</f>
        <v>TON</v>
      </c>
      <c r="P2334" s="93">
        <f>'Emissions Factor'!$B$2</f>
        <v>5.5099999999999998E-6</v>
      </c>
      <c r="Q2334" s="91" t="str">
        <f>Emissions!L2334</f>
        <v xml:space="preserve">LB </v>
      </c>
      <c r="R2334" s="91" t="str">
        <f>Emissions!M2334</f>
        <v>TON</v>
      </c>
      <c r="S2334" s="91" t="s">
        <v>9454</v>
      </c>
      <c r="T2334" s="91">
        <v>7439976</v>
      </c>
      <c r="U2334" s="91" t="s">
        <v>9452</v>
      </c>
      <c r="V2334" s="91">
        <v>8</v>
      </c>
      <c r="W2334" s="95">
        <f>Emissions!N2334</f>
        <v>0</v>
      </c>
      <c r="X2334" s="95" t="str">
        <f>Emissions!O2334</f>
        <v>LB</v>
      </c>
    </row>
    <row r="2335" spans="1:24" x14ac:dyDescent="0.3">
      <c r="A2335" s="91" t="str">
        <f>Emissions!A2335</f>
        <v>45035</v>
      </c>
      <c r="B2335" s="91" t="str">
        <f>Emissions!B2335</f>
        <v>45</v>
      </c>
      <c r="C2335" s="92" t="str">
        <f>Emissions!F2335</f>
        <v>SC</v>
      </c>
      <c r="D2335" s="92" t="str">
        <f>Emissions!C2335</f>
        <v>035</v>
      </c>
      <c r="E2335" s="91" t="str">
        <f>Emissions!D2335</f>
        <v>Dorchester</v>
      </c>
      <c r="F2335" s="91" t="str">
        <f>Emissions!E2335</f>
        <v>County</v>
      </c>
      <c r="G2335" s="91">
        <v>2620030001</v>
      </c>
      <c r="H2335" s="91" t="s">
        <v>9455</v>
      </c>
      <c r="I2335" s="91" t="s">
        <v>9450</v>
      </c>
      <c r="J2335" s="91" t="s">
        <v>9453</v>
      </c>
      <c r="K2335" s="91">
        <v>2014</v>
      </c>
      <c r="L2335" s="91">
        <v>515</v>
      </c>
      <c r="M2335" s="91" t="s">
        <v>9451</v>
      </c>
      <c r="N2335" s="94">
        <f>Emissions!G2335</f>
        <v>113699.821428571</v>
      </c>
      <c r="O2335" s="91" t="str">
        <f>Emissions!H2335</f>
        <v>TON</v>
      </c>
      <c r="P2335" s="93">
        <f>'Emissions Factor'!$B$2</f>
        <v>5.5099999999999998E-6</v>
      </c>
      <c r="Q2335" s="91" t="str">
        <f>Emissions!L2335</f>
        <v xml:space="preserve">LB </v>
      </c>
      <c r="R2335" s="91" t="str">
        <f>Emissions!M2335</f>
        <v>TON</v>
      </c>
      <c r="S2335" s="91" t="s">
        <v>9454</v>
      </c>
      <c r="T2335" s="91">
        <v>7439976</v>
      </c>
      <c r="U2335" s="91" t="s">
        <v>9452</v>
      </c>
      <c r="V2335" s="91">
        <v>8</v>
      </c>
      <c r="W2335" s="95">
        <f>Emissions!N2335</f>
        <v>0.62648601607142618</v>
      </c>
      <c r="X2335" s="95" t="str">
        <f>Emissions!O2335</f>
        <v>LB</v>
      </c>
    </row>
    <row r="2336" spans="1:24" x14ac:dyDescent="0.3">
      <c r="A2336" s="91" t="str">
        <f>Emissions!A2336</f>
        <v>45037</v>
      </c>
      <c r="B2336" s="91" t="str">
        <f>Emissions!B2336</f>
        <v>45</v>
      </c>
      <c r="C2336" s="92" t="str">
        <f>Emissions!F2336</f>
        <v>SC</v>
      </c>
      <c r="D2336" s="92" t="str">
        <f>Emissions!C2336</f>
        <v>037</v>
      </c>
      <c r="E2336" s="91" t="str">
        <f>Emissions!D2336</f>
        <v>Edgefield</v>
      </c>
      <c r="F2336" s="91" t="str">
        <f>Emissions!E2336</f>
        <v>County</v>
      </c>
      <c r="G2336" s="91">
        <v>2620030001</v>
      </c>
      <c r="H2336" s="91" t="s">
        <v>9455</v>
      </c>
      <c r="I2336" s="91" t="s">
        <v>9450</v>
      </c>
      <c r="J2336" s="91" t="s">
        <v>9453</v>
      </c>
      <c r="K2336" s="91">
        <v>2014</v>
      </c>
      <c r="L2336" s="91">
        <v>515</v>
      </c>
      <c r="M2336" s="91" t="s">
        <v>9451</v>
      </c>
      <c r="N2336" s="94">
        <f>Emissions!G2336</f>
        <v>0</v>
      </c>
      <c r="O2336" s="91" t="str">
        <f>Emissions!H2336</f>
        <v>TON</v>
      </c>
      <c r="P2336" s="93">
        <f>'Emissions Factor'!$B$2</f>
        <v>5.5099999999999998E-6</v>
      </c>
      <c r="Q2336" s="91" t="str">
        <f>Emissions!L2336</f>
        <v xml:space="preserve">LB </v>
      </c>
      <c r="R2336" s="91" t="str">
        <f>Emissions!M2336</f>
        <v>TON</v>
      </c>
      <c r="S2336" s="91" t="s">
        <v>9454</v>
      </c>
      <c r="T2336" s="91">
        <v>7439976</v>
      </c>
      <c r="U2336" s="91" t="s">
        <v>9452</v>
      </c>
      <c r="V2336" s="91">
        <v>8</v>
      </c>
      <c r="W2336" s="95">
        <f>Emissions!N2336</f>
        <v>0</v>
      </c>
      <c r="X2336" s="95" t="str">
        <f>Emissions!O2336</f>
        <v>LB</v>
      </c>
    </row>
    <row r="2337" spans="1:24" x14ac:dyDescent="0.3">
      <c r="A2337" s="91" t="str">
        <f>Emissions!A2337</f>
        <v>45039</v>
      </c>
      <c r="B2337" s="91" t="str">
        <f>Emissions!B2337</f>
        <v>45</v>
      </c>
      <c r="C2337" s="92" t="str">
        <f>Emissions!F2337</f>
        <v>SC</v>
      </c>
      <c r="D2337" s="92" t="str">
        <f>Emissions!C2337</f>
        <v>039</v>
      </c>
      <c r="E2337" s="91" t="str">
        <f>Emissions!D2337</f>
        <v>Fairfield</v>
      </c>
      <c r="F2337" s="91" t="str">
        <f>Emissions!E2337</f>
        <v>County</v>
      </c>
      <c r="G2337" s="91">
        <v>2620030001</v>
      </c>
      <c r="H2337" s="91" t="s">
        <v>9455</v>
      </c>
      <c r="I2337" s="91" t="s">
        <v>9450</v>
      </c>
      <c r="J2337" s="91" t="s">
        <v>9453</v>
      </c>
      <c r="K2337" s="91">
        <v>2014</v>
      </c>
      <c r="L2337" s="91">
        <v>515</v>
      </c>
      <c r="M2337" s="91" t="s">
        <v>9451</v>
      </c>
      <c r="N2337" s="94">
        <f>Emissions!G2337</f>
        <v>0</v>
      </c>
      <c r="O2337" s="91" t="str">
        <f>Emissions!H2337</f>
        <v>TON</v>
      </c>
      <c r="P2337" s="93">
        <f>'Emissions Factor'!$B$2</f>
        <v>5.5099999999999998E-6</v>
      </c>
      <c r="Q2337" s="91" t="str">
        <f>Emissions!L2337</f>
        <v xml:space="preserve">LB </v>
      </c>
      <c r="R2337" s="91" t="str">
        <f>Emissions!M2337</f>
        <v>TON</v>
      </c>
      <c r="S2337" s="91" t="s">
        <v>9454</v>
      </c>
      <c r="T2337" s="91">
        <v>7439976</v>
      </c>
      <c r="U2337" s="91" t="s">
        <v>9452</v>
      </c>
      <c r="V2337" s="91">
        <v>8</v>
      </c>
      <c r="W2337" s="95">
        <f>Emissions!N2337</f>
        <v>0</v>
      </c>
      <c r="X2337" s="95" t="str">
        <f>Emissions!O2337</f>
        <v>LB</v>
      </c>
    </row>
    <row r="2338" spans="1:24" x14ac:dyDescent="0.3">
      <c r="A2338" s="91" t="str">
        <f>Emissions!A2338</f>
        <v>45041</v>
      </c>
      <c r="B2338" s="91" t="str">
        <f>Emissions!B2338</f>
        <v>45</v>
      </c>
      <c r="C2338" s="92" t="str">
        <f>Emissions!F2338</f>
        <v>SC</v>
      </c>
      <c r="D2338" s="92" t="str">
        <f>Emissions!C2338</f>
        <v>041</v>
      </c>
      <c r="E2338" s="91" t="str">
        <f>Emissions!D2338</f>
        <v>Florence</v>
      </c>
      <c r="F2338" s="91" t="str">
        <f>Emissions!E2338</f>
        <v>County</v>
      </c>
      <c r="G2338" s="91">
        <v>2620030001</v>
      </c>
      <c r="H2338" s="91" t="s">
        <v>9455</v>
      </c>
      <c r="I2338" s="91" t="s">
        <v>9450</v>
      </c>
      <c r="J2338" s="91" t="s">
        <v>9453</v>
      </c>
      <c r="K2338" s="91">
        <v>2014</v>
      </c>
      <c r="L2338" s="91">
        <v>515</v>
      </c>
      <c r="M2338" s="91" t="s">
        <v>9451</v>
      </c>
      <c r="N2338" s="94">
        <f>Emissions!G2338</f>
        <v>0</v>
      </c>
      <c r="O2338" s="91" t="str">
        <f>Emissions!H2338</f>
        <v>TON</v>
      </c>
      <c r="P2338" s="93">
        <f>'Emissions Factor'!$B$2</f>
        <v>5.5099999999999998E-6</v>
      </c>
      <c r="Q2338" s="91" t="str">
        <f>Emissions!L2338</f>
        <v xml:space="preserve">LB </v>
      </c>
      <c r="R2338" s="91" t="str">
        <f>Emissions!M2338</f>
        <v>TON</v>
      </c>
      <c r="S2338" s="91" t="s">
        <v>9454</v>
      </c>
      <c r="T2338" s="91">
        <v>7439976</v>
      </c>
      <c r="U2338" s="91" t="s">
        <v>9452</v>
      </c>
      <c r="V2338" s="91">
        <v>8</v>
      </c>
      <c r="W2338" s="95">
        <f>Emissions!N2338</f>
        <v>0</v>
      </c>
      <c r="X2338" s="95" t="str">
        <f>Emissions!O2338</f>
        <v>LB</v>
      </c>
    </row>
    <row r="2339" spans="1:24" x14ac:dyDescent="0.3">
      <c r="A2339" s="91" t="str">
        <f>Emissions!A2339</f>
        <v>45043</v>
      </c>
      <c r="B2339" s="91" t="str">
        <f>Emissions!B2339</f>
        <v>45</v>
      </c>
      <c r="C2339" s="92" t="str">
        <f>Emissions!F2339</f>
        <v>SC</v>
      </c>
      <c r="D2339" s="92" t="str">
        <f>Emissions!C2339</f>
        <v>043</v>
      </c>
      <c r="E2339" s="91" t="str">
        <f>Emissions!D2339</f>
        <v>Georgetown</v>
      </c>
      <c r="F2339" s="91" t="str">
        <f>Emissions!E2339</f>
        <v>County</v>
      </c>
      <c r="G2339" s="91">
        <v>2620030001</v>
      </c>
      <c r="H2339" s="91" t="s">
        <v>9455</v>
      </c>
      <c r="I2339" s="91" t="s">
        <v>9450</v>
      </c>
      <c r="J2339" s="91" t="s">
        <v>9453</v>
      </c>
      <c r="K2339" s="91">
        <v>2014</v>
      </c>
      <c r="L2339" s="91">
        <v>515</v>
      </c>
      <c r="M2339" s="91" t="s">
        <v>9451</v>
      </c>
      <c r="N2339" s="94">
        <f>Emissions!G2339</f>
        <v>12268.529411764701</v>
      </c>
      <c r="O2339" s="91" t="str">
        <f>Emissions!H2339</f>
        <v>TON</v>
      </c>
      <c r="P2339" s="93">
        <f>'Emissions Factor'!$B$2</f>
        <v>5.5099999999999998E-6</v>
      </c>
      <c r="Q2339" s="91" t="str">
        <f>Emissions!L2339</f>
        <v xml:space="preserve">LB </v>
      </c>
      <c r="R2339" s="91" t="str">
        <f>Emissions!M2339</f>
        <v>TON</v>
      </c>
      <c r="S2339" s="91" t="s">
        <v>9454</v>
      </c>
      <c r="T2339" s="91">
        <v>7439976</v>
      </c>
      <c r="U2339" s="91" t="s">
        <v>9452</v>
      </c>
      <c r="V2339" s="91">
        <v>8</v>
      </c>
      <c r="W2339" s="95">
        <f>Emissions!N2339</f>
        <v>6.7599597058823499E-2</v>
      </c>
      <c r="X2339" s="95" t="str">
        <f>Emissions!O2339</f>
        <v>LB</v>
      </c>
    </row>
    <row r="2340" spans="1:24" x14ac:dyDescent="0.3">
      <c r="A2340" s="91" t="str">
        <f>Emissions!A2340</f>
        <v>45045</v>
      </c>
      <c r="B2340" s="91" t="str">
        <f>Emissions!B2340</f>
        <v>45</v>
      </c>
      <c r="C2340" s="92" t="str">
        <f>Emissions!F2340</f>
        <v>SC</v>
      </c>
      <c r="D2340" s="92" t="str">
        <f>Emissions!C2340</f>
        <v>045</v>
      </c>
      <c r="E2340" s="91" t="str">
        <f>Emissions!D2340</f>
        <v>Greenville</v>
      </c>
      <c r="F2340" s="91" t="str">
        <f>Emissions!E2340</f>
        <v>County</v>
      </c>
      <c r="G2340" s="91">
        <v>2620030001</v>
      </c>
      <c r="H2340" s="91" t="s">
        <v>9455</v>
      </c>
      <c r="I2340" s="91" t="s">
        <v>9450</v>
      </c>
      <c r="J2340" s="91" t="s">
        <v>9453</v>
      </c>
      <c r="K2340" s="91">
        <v>2014</v>
      </c>
      <c r="L2340" s="91">
        <v>515</v>
      </c>
      <c r="M2340" s="91" t="s">
        <v>9451</v>
      </c>
      <c r="N2340" s="94">
        <f>Emissions!G2340</f>
        <v>71875</v>
      </c>
      <c r="O2340" s="91" t="str">
        <f>Emissions!H2340</f>
        <v>TON</v>
      </c>
      <c r="P2340" s="93">
        <f>'Emissions Factor'!$B$2</f>
        <v>5.5099999999999998E-6</v>
      </c>
      <c r="Q2340" s="91" t="str">
        <f>Emissions!L2340</f>
        <v xml:space="preserve">LB </v>
      </c>
      <c r="R2340" s="91" t="str">
        <f>Emissions!M2340</f>
        <v>TON</v>
      </c>
      <c r="S2340" s="91" t="s">
        <v>9454</v>
      </c>
      <c r="T2340" s="91">
        <v>7439976</v>
      </c>
      <c r="U2340" s="91" t="s">
        <v>9452</v>
      </c>
      <c r="V2340" s="91">
        <v>8</v>
      </c>
      <c r="W2340" s="95">
        <f>Emissions!N2340</f>
        <v>0.39603125</v>
      </c>
      <c r="X2340" s="95" t="str">
        <f>Emissions!O2340</f>
        <v>LB</v>
      </c>
    </row>
    <row r="2341" spans="1:24" x14ac:dyDescent="0.3">
      <c r="A2341" s="91" t="str">
        <f>Emissions!A2341</f>
        <v>45047</v>
      </c>
      <c r="B2341" s="91" t="str">
        <f>Emissions!B2341</f>
        <v>45</v>
      </c>
      <c r="C2341" s="92" t="str">
        <f>Emissions!F2341</f>
        <v>SC</v>
      </c>
      <c r="D2341" s="92" t="str">
        <f>Emissions!C2341</f>
        <v>047</v>
      </c>
      <c r="E2341" s="91" t="str">
        <f>Emissions!D2341</f>
        <v>Greenwood</v>
      </c>
      <c r="F2341" s="91" t="str">
        <f>Emissions!E2341</f>
        <v>County</v>
      </c>
      <c r="G2341" s="91">
        <v>2620030001</v>
      </c>
      <c r="H2341" s="91" t="s">
        <v>9455</v>
      </c>
      <c r="I2341" s="91" t="s">
        <v>9450</v>
      </c>
      <c r="J2341" s="91" t="s">
        <v>9453</v>
      </c>
      <c r="K2341" s="91">
        <v>2014</v>
      </c>
      <c r="L2341" s="91">
        <v>515</v>
      </c>
      <c r="M2341" s="91" t="s">
        <v>9451</v>
      </c>
      <c r="N2341" s="94">
        <f>Emissions!G2341</f>
        <v>52445.5454545455</v>
      </c>
      <c r="O2341" s="91" t="str">
        <f>Emissions!H2341</f>
        <v>TON</v>
      </c>
      <c r="P2341" s="93">
        <f>'Emissions Factor'!$B$2</f>
        <v>5.5099999999999998E-6</v>
      </c>
      <c r="Q2341" s="91" t="str">
        <f>Emissions!L2341</f>
        <v xml:space="preserve">LB </v>
      </c>
      <c r="R2341" s="91" t="str">
        <f>Emissions!M2341</f>
        <v>TON</v>
      </c>
      <c r="S2341" s="91" t="s">
        <v>9454</v>
      </c>
      <c r="T2341" s="91">
        <v>7439976</v>
      </c>
      <c r="U2341" s="91" t="s">
        <v>9452</v>
      </c>
      <c r="V2341" s="91">
        <v>8</v>
      </c>
      <c r="W2341" s="95">
        <f>Emissions!N2341</f>
        <v>0.28897495545454571</v>
      </c>
      <c r="X2341" s="95" t="str">
        <f>Emissions!O2341</f>
        <v>LB</v>
      </c>
    </row>
    <row r="2342" spans="1:24" x14ac:dyDescent="0.3">
      <c r="A2342" s="91" t="str">
        <f>Emissions!A2342</f>
        <v>45049</v>
      </c>
      <c r="B2342" s="91" t="str">
        <f>Emissions!B2342</f>
        <v>45</v>
      </c>
      <c r="C2342" s="92" t="str">
        <f>Emissions!F2342</f>
        <v>SC</v>
      </c>
      <c r="D2342" s="92" t="str">
        <f>Emissions!C2342</f>
        <v>049</v>
      </c>
      <c r="E2342" s="91" t="str">
        <f>Emissions!D2342</f>
        <v>Hampton</v>
      </c>
      <c r="F2342" s="91" t="str">
        <f>Emissions!E2342</f>
        <v>County</v>
      </c>
      <c r="G2342" s="91">
        <v>2620030001</v>
      </c>
      <c r="H2342" s="91" t="s">
        <v>9455</v>
      </c>
      <c r="I2342" s="91" t="s">
        <v>9450</v>
      </c>
      <c r="J2342" s="91" t="s">
        <v>9453</v>
      </c>
      <c r="K2342" s="91">
        <v>2014</v>
      </c>
      <c r="L2342" s="91">
        <v>515</v>
      </c>
      <c r="M2342" s="91" t="s">
        <v>9451</v>
      </c>
      <c r="N2342" s="94">
        <f>Emissions!G2342</f>
        <v>0</v>
      </c>
      <c r="O2342" s="91" t="str">
        <f>Emissions!H2342</f>
        <v>TON</v>
      </c>
      <c r="P2342" s="93">
        <f>'Emissions Factor'!$B$2</f>
        <v>5.5099999999999998E-6</v>
      </c>
      <c r="Q2342" s="91" t="str">
        <f>Emissions!L2342</f>
        <v xml:space="preserve">LB </v>
      </c>
      <c r="R2342" s="91" t="str">
        <f>Emissions!M2342</f>
        <v>TON</v>
      </c>
      <c r="S2342" s="91" t="s">
        <v>9454</v>
      </c>
      <c r="T2342" s="91">
        <v>7439976</v>
      </c>
      <c r="U2342" s="91" t="s">
        <v>9452</v>
      </c>
      <c r="V2342" s="91">
        <v>8</v>
      </c>
      <c r="W2342" s="95">
        <f>Emissions!N2342</f>
        <v>0</v>
      </c>
      <c r="X2342" s="95" t="str">
        <f>Emissions!O2342</f>
        <v>LB</v>
      </c>
    </row>
    <row r="2343" spans="1:24" x14ac:dyDescent="0.3">
      <c r="A2343" s="91" t="str">
        <f>Emissions!A2343</f>
        <v>45051</v>
      </c>
      <c r="B2343" s="91" t="str">
        <f>Emissions!B2343</f>
        <v>45</v>
      </c>
      <c r="C2343" s="92" t="str">
        <f>Emissions!F2343</f>
        <v>SC</v>
      </c>
      <c r="D2343" s="92" t="str">
        <f>Emissions!C2343</f>
        <v>051</v>
      </c>
      <c r="E2343" s="91" t="str">
        <f>Emissions!D2343</f>
        <v>Horry</v>
      </c>
      <c r="F2343" s="91" t="str">
        <f>Emissions!E2343</f>
        <v>County</v>
      </c>
      <c r="G2343" s="91">
        <v>2620030001</v>
      </c>
      <c r="H2343" s="91" t="s">
        <v>9455</v>
      </c>
      <c r="I2343" s="91" t="s">
        <v>9450</v>
      </c>
      <c r="J2343" s="91" t="s">
        <v>9453</v>
      </c>
      <c r="K2343" s="91">
        <v>2014</v>
      </c>
      <c r="L2343" s="91">
        <v>515</v>
      </c>
      <c r="M2343" s="91" t="s">
        <v>9451</v>
      </c>
      <c r="N2343" s="94">
        <f>Emissions!G2343</f>
        <v>93634.96</v>
      </c>
      <c r="O2343" s="91" t="str">
        <f>Emissions!H2343</f>
        <v>TON</v>
      </c>
      <c r="P2343" s="93">
        <f>'Emissions Factor'!$B$2</f>
        <v>5.5099999999999998E-6</v>
      </c>
      <c r="Q2343" s="91" t="str">
        <f>Emissions!L2343</f>
        <v xml:space="preserve">LB </v>
      </c>
      <c r="R2343" s="91" t="str">
        <f>Emissions!M2343</f>
        <v>TON</v>
      </c>
      <c r="S2343" s="91" t="s">
        <v>9454</v>
      </c>
      <c r="T2343" s="91">
        <v>7439976</v>
      </c>
      <c r="U2343" s="91" t="s">
        <v>9452</v>
      </c>
      <c r="V2343" s="91">
        <v>8</v>
      </c>
      <c r="W2343" s="95">
        <f>Emissions!N2343</f>
        <v>0.51592862959999997</v>
      </c>
      <c r="X2343" s="95" t="str">
        <f>Emissions!O2343</f>
        <v>LB</v>
      </c>
    </row>
    <row r="2344" spans="1:24" x14ac:dyDescent="0.3">
      <c r="A2344" s="91" t="str">
        <f>Emissions!A2344</f>
        <v>45053</v>
      </c>
      <c r="B2344" s="91" t="str">
        <f>Emissions!B2344</f>
        <v>45</v>
      </c>
      <c r="C2344" s="92" t="str">
        <f>Emissions!F2344</f>
        <v>SC</v>
      </c>
      <c r="D2344" s="92" t="str">
        <f>Emissions!C2344</f>
        <v>053</v>
      </c>
      <c r="E2344" s="91" t="str">
        <f>Emissions!D2344</f>
        <v>Jasper</v>
      </c>
      <c r="F2344" s="91" t="str">
        <f>Emissions!E2344</f>
        <v>County</v>
      </c>
      <c r="G2344" s="91">
        <v>2620030001</v>
      </c>
      <c r="H2344" s="91" t="s">
        <v>9455</v>
      </c>
      <c r="I2344" s="91" t="s">
        <v>9450</v>
      </c>
      <c r="J2344" s="91" t="s">
        <v>9453</v>
      </c>
      <c r="K2344" s="91">
        <v>2014</v>
      </c>
      <c r="L2344" s="91">
        <v>515</v>
      </c>
      <c r="M2344" s="91" t="s">
        <v>9451</v>
      </c>
      <c r="N2344" s="94">
        <f>Emissions!G2344</f>
        <v>165371.272727273</v>
      </c>
      <c r="O2344" s="91" t="str">
        <f>Emissions!H2344</f>
        <v>TON</v>
      </c>
      <c r="P2344" s="93">
        <f>'Emissions Factor'!$B$2</f>
        <v>5.5099999999999998E-6</v>
      </c>
      <c r="Q2344" s="91" t="str">
        <f>Emissions!L2344</f>
        <v xml:space="preserve">LB </v>
      </c>
      <c r="R2344" s="91" t="str">
        <f>Emissions!M2344</f>
        <v>TON</v>
      </c>
      <c r="S2344" s="91" t="s">
        <v>9454</v>
      </c>
      <c r="T2344" s="91">
        <v>7439976</v>
      </c>
      <c r="U2344" s="91" t="s">
        <v>9452</v>
      </c>
      <c r="V2344" s="91">
        <v>8</v>
      </c>
      <c r="W2344" s="95">
        <f>Emissions!N2344</f>
        <v>0.91119571272727418</v>
      </c>
      <c r="X2344" s="95" t="str">
        <f>Emissions!O2344</f>
        <v>LB</v>
      </c>
    </row>
    <row r="2345" spans="1:24" x14ac:dyDescent="0.3">
      <c r="A2345" s="91" t="str">
        <f>Emissions!A2345</f>
        <v>45055</v>
      </c>
      <c r="B2345" s="91" t="str">
        <f>Emissions!B2345</f>
        <v>45</v>
      </c>
      <c r="C2345" s="92" t="str">
        <f>Emissions!F2345</f>
        <v>SC</v>
      </c>
      <c r="D2345" s="92" t="str">
        <f>Emissions!C2345</f>
        <v>055</v>
      </c>
      <c r="E2345" s="91" t="str">
        <f>Emissions!D2345</f>
        <v>Kershaw</v>
      </c>
      <c r="F2345" s="91" t="str">
        <f>Emissions!E2345</f>
        <v>County</v>
      </c>
      <c r="G2345" s="91">
        <v>2620030001</v>
      </c>
      <c r="H2345" s="91" t="s">
        <v>9455</v>
      </c>
      <c r="I2345" s="91" t="s">
        <v>9450</v>
      </c>
      <c r="J2345" s="91" t="s">
        <v>9453</v>
      </c>
      <c r="K2345" s="91">
        <v>2014</v>
      </c>
      <c r="L2345" s="91">
        <v>515</v>
      </c>
      <c r="M2345" s="91" t="s">
        <v>9451</v>
      </c>
      <c r="N2345" s="94">
        <f>Emissions!G2345</f>
        <v>0</v>
      </c>
      <c r="O2345" s="91" t="str">
        <f>Emissions!H2345</f>
        <v>TON</v>
      </c>
      <c r="P2345" s="93">
        <f>'Emissions Factor'!$B$2</f>
        <v>5.5099999999999998E-6</v>
      </c>
      <c r="Q2345" s="91" t="str">
        <f>Emissions!L2345</f>
        <v xml:space="preserve">LB </v>
      </c>
      <c r="R2345" s="91" t="str">
        <f>Emissions!M2345</f>
        <v>TON</v>
      </c>
      <c r="S2345" s="91" t="s">
        <v>9454</v>
      </c>
      <c r="T2345" s="91">
        <v>7439976</v>
      </c>
      <c r="U2345" s="91" t="s">
        <v>9452</v>
      </c>
      <c r="V2345" s="91">
        <v>8</v>
      </c>
      <c r="W2345" s="95">
        <f>Emissions!N2345</f>
        <v>0</v>
      </c>
      <c r="X2345" s="95" t="str">
        <f>Emissions!O2345</f>
        <v>LB</v>
      </c>
    </row>
    <row r="2346" spans="1:24" x14ac:dyDescent="0.3">
      <c r="A2346" s="91" t="str">
        <f>Emissions!A2346</f>
        <v>45057</v>
      </c>
      <c r="B2346" s="91" t="str">
        <f>Emissions!B2346</f>
        <v>45</v>
      </c>
      <c r="C2346" s="92" t="str">
        <f>Emissions!F2346</f>
        <v>SC</v>
      </c>
      <c r="D2346" s="92" t="str">
        <f>Emissions!C2346</f>
        <v>057</v>
      </c>
      <c r="E2346" s="91" t="str">
        <f>Emissions!D2346</f>
        <v>Lancaster</v>
      </c>
      <c r="F2346" s="91" t="str">
        <f>Emissions!E2346</f>
        <v>County</v>
      </c>
      <c r="G2346" s="91">
        <v>2620030001</v>
      </c>
      <c r="H2346" s="91" t="s">
        <v>9455</v>
      </c>
      <c r="I2346" s="91" t="s">
        <v>9450</v>
      </c>
      <c r="J2346" s="91" t="s">
        <v>9453</v>
      </c>
      <c r="K2346" s="91">
        <v>2014</v>
      </c>
      <c r="L2346" s="91">
        <v>515</v>
      </c>
      <c r="M2346" s="91" t="s">
        <v>9451</v>
      </c>
      <c r="N2346" s="94">
        <f>Emissions!G2346</f>
        <v>0</v>
      </c>
      <c r="O2346" s="91" t="str">
        <f>Emissions!H2346</f>
        <v>TON</v>
      </c>
      <c r="P2346" s="93">
        <f>'Emissions Factor'!$B$2</f>
        <v>5.5099999999999998E-6</v>
      </c>
      <c r="Q2346" s="91" t="str">
        <f>Emissions!L2346</f>
        <v xml:space="preserve">LB </v>
      </c>
      <c r="R2346" s="91" t="str">
        <f>Emissions!M2346</f>
        <v>TON</v>
      </c>
      <c r="S2346" s="91" t="s">
        <v>9454</v>
      </c>
      <c r="T2346" s="91">
        <v>7439976</v>
      </c>
      <c r="U2346" s="91" t="s">
        <v>9452</v>
      </c>
      <c r="V2346" s="91">
        <v>8</v>
      </c>
      <c r="W2346" s="95">
        <f>Emissions!N2346</f>
        <v>0</v>
      </c>
      <c r="X2346" s="95" t="str">
        <f>Emissions!O2346</f>
        <v>LB</v>
      </c>
    </row>
    <row r="2347" spans="1:24" x14ac:dyDescent="0.3">
      <c r="A2347" s="91" t="str">
        <f>Emissions!A2347</f>
        <v>45059</v>
      </c>
      <c r="B2347" s="91" t="str">
        <f>Emissions!B2347</f>
        <v>45</v>
      </c>
      <c r="C2347" s="92" t="str">
        <f>Emissions!F2347</f>
        <v>SC</v>
      </c>
      <c r="D2347" s="92" t="str">
        <f>Emissions!C2347</f>
        <v>059</v>
      </c>
      <c r="E2347" s="91" t="str">
        <f>Emissions!D2347</f>
        <v>Laurens</v>
      </c>
      <c r="F2347" s="91" t="str">
        <f>Emissions!E2347</f>
        <v>County</v>
      </c>
      <c r="G2347" s="91">
        <v>2620030001</v>
      </c>
      <c r="H2347" s="91" t="s">
        <v>9455</v>
      </c>
      <c r="I2347" s="91" t="s">
        <v>9450</v>
      </c>
      <c r="J2347" s="91" t="s">
        <v>9453</v>
      </c>
      <c r="K2347" s="91">
        <v>2014</v>
      </c>
      <c r="L2347" s="91">
        <v>515</v>
      </c>
      <c r="M2347" s="91" t="s">
        <v>9451</v>
      </c>
      <c r="N2347" s="94">
        <f>Emissions!G2347</f>
        <v>0</v>
      </c>
      <c r="O2347" s="91" t="str">
        <f>Emissions!H2347</f>
        <v>TON</v>
      </c>
      <c r="P2347" s="93">
        <f>'Emissions Factor'!$B$2</f>
        <v>5.5099999999999998E-6</v>
      </c>
      <c r="Q2347" s="91" t="str">
        <f>Emissions!L2347</f>
        <v xml:space="preserve">LB </v>
      </c>
      <c r="R2347" s="91" t="str">
        <f>Emissions!M2347</f>
        <v>TON</v>
      </c>
      <c r="S2347" s="91" t="s">
        <v>9454</v>
      </c>
      <c r="T2347" s="91">
        <v>7439976</v>
      </c>
      <c r="U2347" s="91" t="s">
        <v>9452</v>
      </c>
      <c r="V2347" s="91">
        <v>8</v>
      </c>
      <c r="W2347" s="95">
        <f>Emissions!N2347</f>
        <v>0</v>
      </c>
      <c r="X2347" s="95" t="str">
        <f>Emissions!O2347</f>
        <v>LB</v>
      </c>
    </row>
    <row r="2348" spans="1:24" x14ac:dyDescent="0.3">
      <c r="A2348" s="91" t="str">
        <f>Emissions!A2348</f>
        <v>45061</v>
      </c>
      <c r="B2348" s="91" t="str">
        <f>Emissions!B2348</f>
        <v>45</v>
      </c>
      <c r="C2348" s="92" t="str">
        <f>Emissions!F2348</f>
        <v>SC</v>
      </c>
      <c r="D2348" s="92" t="str">
        <f>Emissions!C2348</f>
        <v>061</v>
      </c>
      <c r="E2348" s="91" t="str">
        <f>Emissions!D2348</f>
        <v>Lee</v>
      </c>
      <c r="F2348" s="91" t="str">
        <f>Emissions!E2348</f>
        <v>County</v>
      </c>
      <c r="G2348" s="91">
        <v>2620030001</v>
      </c>
      <c r="H2348" s="91" t="s">
        <v>9455</v>
      </c>
      <c r="I2348" s="91" t="s">
        <v>9450</v>
      </c>
      <c r="J2348" s="91" t="s">
        <v>9453</v>
      </c>
      <c r="K2348" s="91">
        <v>2014</v>
      </c>
      <c r="L2348" s="91">
        <v>515</v>
      </c>
      <c r="M2348" s="91" t="s">
        <v>9451</v>
      </c>
      <c r="N2348" s="94">
        <f>Emissions!G2348</f>
        <v>174989.285714286</v>
      </c>
      <c r="O2348" s="91" t="str">
        <f>Emissions!H2348</f>
        <v>TON</v>
      </c>
      <c r="P2348" s="93">
        <f>'Emissions Factor'!$B$2</f>
        <v>5.5099999999999998E-6</v>
      </c>
      <c r="Q2348" s="91" t="str">
        <f>Emissions!L2348</f>
        <v xml:space="preserve">LB </v>
      </c>
      <c r="R2348" s="91" t="str">
        <f>Emissions!M2348</f>
        <v>TON</v>
      </c>
      <c r="S2348" s="91" t="s">
        <v>9454</v>
      </c>
      <c r="T2348" s="91">
        <v>7439976</v>
      </c>
      <c r="U2348" s="91" t="s">
        <v>9452</v>
      </c>
      <c r="V2348" s="91">
        <v>8</v>
      </c>
      <c r="W2348" s="95">
        <f>Emissions!N2348</f>
        <v>0.96419096428571582</v>
      </c>
      <c r="X2348" s="95" t="str">
        <f>Emissions!O2348</f>
        <v>LB</v>
      </c>
    </row>
    <row r="2349" spans="1:24" x14ac:dyDescent="0.3">
      <c r="A2349" s="91" t="str">
        <f>Emissions!A2349</f>
        <v>45063</v>
      </c>
      <c r="B2349" s="91" t="str">
        <f>Emissions!B2349</f>
        <v>45</v>
      </c>
      <c r="C2349" s="92" t="str">
        <f>Emissions!F2349</f>
        <v>SC</v>
      </c>
      <c r="D2349" s="92" t="str">
        <f>Emissions!C2349</f>
        <v>063</v>
      </c>
      <c r="E2349" s="91" t="str">
        <f>Emissions!D2349</f>
        <v>Lexington</v>
      </c>
      <c r="F2349" s="91" t="str">
        <f>Emissions!E2349</f>
        <v>County</v>
      </c>
      <c r="G2349" s="91">
        <v>2620030001</v>
      </c>
      <c r="H2349" s="91" t="s">
        <v>9455</v>
      </c>
      <c r="I2349" s="91" t="s">
        <v>9450</v>
      </c>
      <c r="J2349" s="91" t="s">
        <v>9453</v>
      </c>
      <c r="K2349" s="91">
        <v>2014</v>
      </c>
      <c r="L2349" s="91">
        <v>515</v>
      </c>
      <c r="M2349" s="91" t="s">
        <v>9451</v>
      </c>
      <c r="N2349" s="94">
        <f>Emissions!G2349</f>
        <v>0</v>
      </c>
      <c r="O2349" s="91" t="str">
        <f>Emissions!H2349</f>
        <v>TON</v>
      </c>
      <c r="P2349" s="93">
        <f>'Emissions Factor'!$B$2</f>
        <v>5.5099999999999998E-6</v>
      </c>
      <c r="Q2349" s="91" t="str">
        <f>Emissions!L2349</f>
        <v xml:space="preserve">LB </v>
      </c>
      <c r="R2349" s="91" t="str">
        <f>Emissions!M2349</f>
        <v>TON</v>
      </c>
      <c r="S2349" s="91" t="s">
        <v>9454</v>
      </c>
      <c r="T2349" s="91">
        <v>7439976</v>
      </c>
      <c r="U2349" s="91" t="s">
        <v>9452</v>
      </c>
      <c r="V2349" s="91">
        <v>8</v>
      </c>
      <c r="W2349" s="95">
        <f>Emissions!N2349</f>
        <v>0</v>
      </c>
      <c r="X2349" s="95" t="str">
        <f>Emissions!O2349</f>
        <v>LB</v>
      </c>
    </row>
    <row r="2350" spans="1:24" x14ac:dyDescent="0.3">
      <c r="A2350" s="91" t="str">
        <f>Emissions!A2350</f>
        <v>45065</v>
      </c>
      <c r="B2350" s="91" t="str">
        <f>Emissions!B2350</f>
        <v>45</v>
      </c>
      <c r="C2350" s="92" t="str">
        <f>Emissions!F2350</f>
        <v>SC</v>
      </c>
      <c r="D2350" s="92" t="str">
        <f>Emissions!C2350</f>
        <v>065</v>
      </c>
      <c r="E2350" s="91" t="str">
        <f>Emissions!D2350</f>
        <v>McCormick</v>
      </c>
      <c r="F2350" s="91" t="str">
        <f>Emissions!E2350</f>
        <v>County</v>
      </c>
      <c r="G2350" s="91">
        <v>2620030001</v>
      </c>
      <c r="H2350" s="91" t="s">
        <v>9455</v>
      </c>
      <c r="I2350" s="91" t="s">
        <v>9450</v>
      </c>
      <c r="J2350" s="91" t="s">
        <v>9453</v>
      </c>
      <c r="K2350" s="91">
        <v>2014</v>
      </c>
      <c r="L2350" s="91">
        <v>515</v>
      </c>
      <c r="M2350" s="91" t="s">
        <v>9451</v>
      </c>
      <c r="N2350" s="94">
        <f>Emissions!G2350</f>
        <v>0</v>
      </c>
      <c r="O2350" s="91" t="str">
        <f>Emissions!H2350</f>
        <v>TON</v>
      </c>
      <c r="P2350" s="93">
        <f>'Emissions Factor'!$B$2</f>
        <v>5.5099999999999998E-6</v>
      </c>
      <c r="Q2350" s="91" t="str">
        <f>Emissions!L2350</f>
        <v xml:space="preserve">LB </v>
      </c>
      <c r="R2350" s="91" t="str">
        <f>Emissions!M2350</f>
        <v>TON</v>
      </c>
      <c r="S2350" s="91" t="s">
        <v>9454</v>
      </c>
      <c r="T2350" s="91">
        <v>7439976</v>
      </c>
      <c r="U2350" s="91" t="s">
        <v>9452</v>
      </c>
      <c r="V2350" s="91">
        <v>8</v>
      </c>
      <c r="W2350" s="95">
        <f>Emissions!N2350</f>
        <v>0</v>
      </c>
      <c r="X2350" s="95" t="str">
        <f>Emissions!O2350</f>
        <v>LB</v>
      </c>
    </row>
    <row r="2351" spans="1:24" x14ac:dyDescent="0.3">
      <c r="A2351" s="91" t="str">
        <f>Emissions!A2351</f>
        <v>45067</v>
      </c>
      <c r="B2351" s="91" t="str">
        <f>Emissions!B2351</f>
        <v>45</v>
      </c>
      <c r="C2351" s="92" t="str">
        <f>Emissions!F2351</f>
        <v>SC</v>
      </c>
      <c r="D2351" s="92" t="str">
        <f>Emissions!C2351</f>
        <v>067</v>
      </c>
      <c r="E2351" s="91" t="str">
        <f>Emissions!D2351</f>
        <v>Marion</v>
      </c>
      <c r="F2351" s="91" t="str">
        <f>Emissions!E2351</f>
        <v>County</v>
      </c>
      <c r="G2351" s="91">
        <v>2620030001</v>
      </c>
      <c r="H2351" s="91" t="s">
        <v>9455</v>
      </c>
      <c r="I2351" s="91" t="s">
        <v>9450</v>
      </c>
      <c r="J2351" s="91" t="s">
        <v>9453</v>
      </c>
      <c r="K2351" s="91">
        <v>2014</v>
      </c>
      <c r="L2351" s="91">
        <v>515</v>
      </c>
      <c r="M2351" s="91" t="s">
        <v>9451</v>
      </c>
      <c r="N2351" s="94">
        <f>Emissions!G2351</f>
        <v>0</v>
      </c>
      <c r="O2351" s="91" t="str">
        <f>Emissions!H2351</f>
        <v>TON</v>
      </c>
      <c r="P2351" s="93">
        <f>'Emissions Factor'!$B$2</f>
        <v>5.5099999999999998E-6</v>
      </c>
      <c r="Q2351" s="91" t="str">
        <f>Emissions!L2351</f>
        <v xml:space="preserve">LB </v>
      </c>
      <c r="R2351" s="91" t="str">
        <f>Emissions!M2351</f>
        <v>TON</v>
      </c>
      <c r="S2351" s="91" t="s">
        <v>9454</v>
      </c>
      <c r="T2351" s="91">
        <v>7439976</v>
      </c>
      <c r="U2351" s="91" t="s">
        <v>9452</v>
      </c>
      <c r="V2351" s="91">
        <v>8</v>
      </c>
      <c r="W2351" s="95">
        <f>Emissions!N2351</f>
        <v>0</v>
      </c>
      <c r="X2351" s="95" t="str">
        <f>Emissions!O2351</f>
        <v>LB</v>
      </c>
    </row>
    <row r="2352" spans="1:24" x14ac:dyDescent="0.3">
      <c r="A2352" s="91" t="str">
        <f>Emissions!A2352</f>
        <v>45069</v>
      </c>
      <c r="B2352" s="91" t="str">
        <f>Emissions!B2352</f>
        <v>45</v>
      </c>
      <c r="C2352" s="92" t="str">
        <f>Emissions!F2352</f>
        <v>SC</v>
      </c>
      <c r="D2352" s="92" t="str">
        <f>Emissions!C2352</f>
        <v>069</v>
      </c>
      <c r="E2352" s="91" t="str">
        <f>Emissions!D2352</f>
        <v>Marlboro</v>
      </c>
      <c r="F2352" s="91" t="str">
        <f>Emissions!E2352</f>
        <v>County</v>
      </c>
      <c r="G2352" s="91">
        <v>2620030001</v>
      </c>
      <c r="H2352" s="91" t="s">
        <v>9455</v>
      </c>
      <c r="I2352" s="91" t="s">
        <v>9450</v>
      </c>
      <c r="J2352" s="91" t="s">
        <v>9453</v>
      </c>
      <c r="K2352" s="91">
        <v>2014</v>
      </c>
      <c r="L2352" s="91">
        <v>515</v>
      </c>
      <c r="M2352" s="91" t="s">
        <v>9451</v>
      </c>
      <c r="N2352" s="94">
        <f>Emissions!G2352</f>
        <v>0</v>
      </c>
      <c r="O2352" s="91" t="str">
        <f>Emissions!H2352</f>
        <v>TON</v>
      </c>
      <c r="P2352" s="93">
        <f>'Emissions Factor'!$B$2</f>
        <v>5.5099999999999998E-6</v>
      </c>
      <c r="Q2352" s="91" t="str">
        <f>Emissions!L2352</f>
        <v xml:space="preserve">LB </v>
      </c>
      <c r="R2352" s="91" t="str">
        <f>Emissions!M2352</f>
        <v>TON</v>
      </c>
      <c r="S2352" s="91" t="s">
        <v>9454</v>
      </c>
      <c r="T2352" s="91">
        <v>7439976</v>
      </c>
      <c r="U2352" s="91" t="s">
        <v>9452</v>
      </c>
      <c r="V2352" s="91">
        <v>8</v>
      </c>
      <c r="W2352" s="95">
        <f>Emissions!N2352</f>
        <v>0</v>
      </c>
      <c r="X2352" s="95" t="str">
        <f>Emissions!O2352</f>
        <v>LB</v>
      </c>
    </row>
    <row r="2353" spans="1:24" x14ac:dyDescent="0.3">
      <c r="A2353" s="91" t="str">
        <f>Emissions!A2353</f>
        <v>45071</v>
      </c>
      <c r="B2353" s="91" t="str">
        <f>Emissions!B2353</f>
        <v>45</v>
      </c>
      <c r="C2353" s="92" t="str">
        <f>Emissions!F2353</f>
        <v>SC</v>
      </c>
      <c r="D2353" s="92" t="str">
        <f>Emissions!C2353</f>
        <v>071</v>
      </c>
      <c r="E2353" s="91" t="str">
        <f>Emissions!D2353</f>
        <v>Newberry</v>
      </c>
      <c r="F2353" s="91" t="str">
        <f>Emissions!E2353</f>
        <v>County</v>
      </c>
      <c r="G2353" s="91">
        <v>2620030001</v>
      </c>
      <c r="H2353" s="91" t="s">
        <v>9455</v>
      </c>
      <c r="I2353" s="91" t="s">
        <v>9450</v>
      </c>
      <c r="J2353" s="91" t="s">
        <v>9453</v>
      </c>
      <c r="K2353" s="91">
        <v>2014</v>
      </c>
      <c r="L2353" s="91">
        <v>515</v>
      </c>
      <c r="M2353" s="91" t="s">
        <v>9451</v>
      </c>
      <c r="N2353" s="94">
        <f>Emissions!G2353</f>
        <v>0</v>
      </c>
      <c r="O2353" s="91" t="str">
        <f>Emissions!H2353</f>
        <v>TON</v>
      </c>
      <c r="P2353" s="93">
        <f>'Emissions Factor'!$B$2</f>
        <v>5.5099999999999998E-6</v>
      </c>
      <c r="Q2353" s="91" t="str">
        <f>Emissions!L2353</f>
        <v xml:space="preserve">LB </v>
      </c>
      <c r="R2353" s="91" t="str">
        <f>Emissions!M2353</f>
        <v>TON</v>
      </c>
      <c r="S2353" s="91" t="s">
        <v>9454</v>
      </c>
      <c r="T2353" s="91">
        <v>7439976</v>
      </c>
      <c r="U2353" s="91" t="s">
        <v>9452</v>
      </c>
      <c r="V2353" s="91">
        <v>8</v>
      </c>
      <c r="W2353" s="95">
        <f>Emissions!N2353</f>
        <v>0</v>
      </c>
      <c r="X2353" s="95" t="str">
        <f>Emissions!O2353</f>
        <v>LB</v>
      </c>
    </row>
    <row r="2354" spans="1:24" x14ac:dyDescent="0.3">
      <c r="A2354" s="91" t="str">
        <f>Emissions!A2354</f>
        <v>45073</v>
      </c>
      <c r="B2354" s="91" t="str">
        <f>Emissions!B2354</f>
        <v>45</v>
      </c>
      <c r="C2354" s="92" t="str">
        <f>Emissions!F2354</f>
        <v>SC</v>
      </c>
      <c r="D2354" s="92" t="str">
        <f>Emissions!C2354</f>
        <v>073</v>
      </c>
      <c r="E2354" s="91" t="str">
        <f>Emissions!D2354</f>
        <v>Oconee</v>
      </c>
      <c r="F2354" s="91" t="str">
        <f>Emissions!E2354</f>
        <v>County</v>
      </c>
      <c r="G2354" s="91">
        <v>2620030001</v>
      </c>
      <c r="H2354" s="91" t="s">
        <v>9455</v>
      </c>
      <c r="I2354" s="91" t="s">
        <v>9450</v>
      </c>
      <c r="J2354" s="91" t="s">
        <v>9453</v>
      </c>
      <c r="K2354" s="91">
        <v>2014</v>
      </c>
      <c r="L2354" s="91">
        <v>515</v>
      </c>
      <c r="M2354" s="91" t="s">
        <v>9451</v>
      </c>
      <c r="N2354" s="94">
        <f>Emissions!G2354</f>
        <v>0</v>
      </c>
      <c r="O2354" s="91" t="str">
        <f>Emissions!H2354</f>
        <v>TON</v>
      </c>
      <c r="P2354" s="93">
        <f>'Emissions Factor'!$B$2</f>
        <v>5.5099999999999998E-6</v>
      </c>
      <c r="Q2354" s="91" t="str">
        <f>Emissions!L2354</f>
        <v xml:space="preserve">LB </v>
      </c>
      <c r="R2354" s="91" t="str">
        <f>Emissions!M2354</f>
        <v>TON</v>
      </c>
      <c r="S2354" s="91" t="s">
        <v>9454</v>
      </c>
      <c r="T2354" s="91">
        <v>7439976</v>
      </c>
      <c r="U2354" s="91" t="s">
        <v>9452</v>
      </c>
      <c r="V2354" s="91">
        <v>8</v>
      </c>
      <c r="W2354" s="95">
        <f>Emissions!N2354</f>
        <v>0</v>
      </c>
      <c r="X2354" s="95" t="str">
        <f>Emissions!O2354</f>
        <v>LB</v>
      </c>
    </row>
    <row r="2355" spans="1:24" x14ac:dyDescent="0.3">
      <c r="A2355" s="91" t="str">
        <f>Emissions!A2355</f>
        <v>45075</v>
      </c>
      <c r="B2355" s="91" t="str">
        <f>Emissions!B2355</f>
        <v>45</v>
      </c>
      <c r="C2355" s="92" t="str">
        <f>Emissions!F2355</f>
        <v>SC</v>
      </c>
      <c r="D2355" s="92" t="str">
        <f>Emissions!C2355</f>
        <v>075</v>
      </c>
      <c r="E2355" s="91" t="str">
        <f>Emissions!D2355</f>
        <v>Orangeburg</v>
      </c>
      <c r="F2355" s="91" t="str">
        <f>Emissions!E2355</f>
        <v>County</v>
      </c>
      <c r="G2355" s="91">
        <v>2620030001</v>
      </c>
      <c r="H2355" s="91" t="s">
        <v>9455</v>
      </c>
      <c r="I2355" s="91" t="s">
        <v>9450</v>
      </c>
      <c r="J2355" s="91" t="s">
        <v>9453</v>
      </c>
      <c r="K2355" s="91">
        <v>2014</v>
      </c>
      <c r="L2355" s="91">
        <v>515</v>
      </c>
      <c r="M2355" s="91" t="s">
        <v>9451</v>
      </c>
      <c r="N2355" s="94">
        <f>Emissions!G2355</f>
        <v>0</v>
      </c>
      <c r="O2355" s="91" t="str">
        <f>Emissions!H2355</f>
        <v>TON</v>
      </c>
      <c r="P2355" s="93">
        <f>'Emissions Factor'!$B$2</f>
        <v>5.5099999999999998E-6</v>
      </c>
      <c r="Q2355" s="91" t="str">
        <f>Emissions!L2355</f>
        <v xml:space="preserve">LB </v>
      </c>
      <c r="R2355" s="91" t="str">
        <f>Emissions!M2355</f>
        <v>TON</v>
      </c>
      <c r="S2355" s="91" t="s">
        <v>9454</v>
      </c>
      <c r="T2355" s="91">
        <v>7439976</v>
      </c>
      <c r="U2355" s="91" t="s">
        <v>9452</v>
      </c>
      <c r="V2355" s="91">
        <v>8</v>
      </c>
      <c r="W2355" s="95">
        <f>Emissions!N2355</f>
        <v>0</v>
      </c>
      <c r="X2355" s="95" t="str">
        <f>Emissions!O2355</f>
        <v>LB</v>
      </c>
    </row>
    <row r="2356" spans="1:24" x14ac:dyDescent="0.3">
      <c r="A2356" s="91" t="str">
        <f>Emissions!A2356</f>
        <v>45077</v>
      </c>
      <c r="B2356" s="91" t="str">
        <f>Emissions!B2356</f>
        <v>45</v>
      </c>
      <c r="C2356" s="92" t="str">
        <f>Emissions!F2356</f>
        <v>SC</v>
      </c>
      <c r="D2356" s="92" t="str">
        <f>Emissions!C2356</f>
        <v>077</v>
      </c>
      <c r="E2356" s="91" t="str">
        <f>Emissions!D2356</f>
        <v>Pickens</v>
      </c>
      <c r="F2356" s="91" t="str">
        <f>Emissions!E2356</f>
        <v>County</v>
      </c>
      <c r="G2356" s="91">
        <v>2620030001</v>
      </c>
      <c r="H2356" s="91" t="s">
        <v>9455</v>
      </c>
      <c r="I2356" s="91" t="s">
        <v>9450</v>
      </c>
      <c r="J2356" s="91" t="s">
        <v>9453</v>
      </c>
      <c r="K2356" s="91">
        <v>2014</v>
      </c>
      <c r="L2356" s="91">
        <v>515</v>
      </c>
      <c r="M2356" s="91" t="s">
        <v>9451</v>
      </c>
      <c r="N2356" s="94">
        <f>Emissions!G2356</f>
        <v>0</v>
      </c>
      <c r="O2356" s="91" t="str">
        <f>Emissions!H2356</f>
        <v>TON</v>
      </c>
      <c r="P2356" s="93">
        <f>'Emissions Factor'!$B$2</f>
        <v>5.5099999999999998E-6</v>
      </c>
      <c r="Q2356" s="91" t="str">
        <f>Emissions!L2356</f>
        <v xml:space="preserve">LB </v>
      </c>
      <c r="R2356" s="91" t="str">
        <f>Emissions!M2356</f>
        <v>TON</v>
      </c>
      <c r="S2356" s="91" t="s">
        <v>9454</v>
      </c>
      <c r="T2356" s="91">
        <v>7439976</v>
      </c>
      <c r="U2356" s="91" t="s">
        <v>9452</v>
      </c>
      <c r="V2356" s="91">
        <v>8</v>
      </c>
      <c r="W2356" s="95">
        <f>Emissions!N2356</f>
        <v>0</v>
      </c>
      <c r="X2356" s="95" t="str">
        <f>Emissions!O2356</f>
        <v>LB</v>
      </c>
    </row>
    <row r="2357" spans="1:24" x14ac:dyDescent="0.3">
      <c r="A2357" s="91" t="str">
        <f>Emissions!A2357</f>
        <v>45079</v>
      </c>
      <c r="B2357" s="91" t="str">
        <f>Emissions!B2357</f>
        <v>45</v>
      </c>
      <c r="C2357" s="92" t="str">
        <f>Emissions!F2357</f>
        <v>SC</v>
      </c>
      <c r="D2357" s="92" t="str">
        <f>Emissions!C2357</f>
        <v>079</v>
      </c>
      <c r="E2357" s="91" t="str">
        <f>Emissions!D2357</f>
        <v>Richland</v>
      </c>
      <c r="F2357" s="91" t="str">
        <f>Emissions!E2357</f>
        <v>County</v>
      </c>
      <c r="G2357" s="91">
        <v>2620030001</v>
      </c>
      <c r="H2357" s="91" t="s">
        <v>9455</v>
      </c>
      <c r="I2357" s="91" t="s">
        <v>9450</v>
      </c>
      <c r="J2357" s="91" t="s">
        <v>9453</v>
      </c>
      <c r="K2357" s="91">
        <v>2014</v>
      </c>
      <c r="L2357" s="91">
        <v>515</v>
      </c>
      <c r="M2357" s="91" t="s">
        <v>9451</v>
      </c>
      <c r="N2357" s="94">
        <f>Emissions!G2357</f>
        <v>428276.71834625362</v>
      </c>
      <c r="O2357" s="91" t="str">
        <f>Emissions!H2357</f>
        <v>TON</v>
      </c>
      <c r="P2357" s="93">
        <f>'Emissions Factor'!$B$2</f>
        <v>5.5099999999999998E-6</v>
      </c>
      <c r="Q2357" s="91" t="str">
        <f>Emissions!L2357</f>
        <v xml:space="preserve">LB </v>
      </c>
      <c r="R2357" s="91" t="str">
        <f>Emissions!M2357</f>
        <v>TON</v>
      </c>
      <c r="S2357" s="91" t="s">
        <v>9454</v>
      </c>
      <c r="T2357" s="91">
        <v>7439976</v>
      </c>
      <c r="U2357" s="91" t="s">
        <v>9452</v>
      </c>
      <c r="V2357" s="91">
        <v>8</v>
      </c>
      <c r="W2357" s="95">
        <f>Emissions!N2357</f>
        <v>2.3598047180878572</v>
      </c>
      <c r="X2357" s="95" t="str">
        <f>Emissions!O2357</f>
        <v>LB</v>
      </c>
    </row>
    <row r="2358" spans="1:24" x14ac:dyDescent="0.3">
      <c r="A2358" s="91" t="str">
        <f>Emissions!A2358</f>
        <v>45081</v>
      </c>
      <c r="B2358" s="91" t="str">
        <f>Emissions!B2358</f>
        <v>45</v>
      </c>
      <c r="C2358" s="92" t="str">
        <f>Emissions!F2358</f>
        <v>SC</v>
      </c>
      <c r="D2358" s="92" t="str">
        <f>Emissions!C2358</f>
        <v>081</v>
      </c>
      <c r="E2358" s="91" t="str">
        <f>Emissions!D2358</f>
        <v>Saluda</v>
      </c>
      <c r="F2358" s="91" t="str">
        <f>Emissions!E2358</f>
        <v>County</v>
      </c>
      <c r="G2358" s="91">
        <v>2620030001</v>
      </c>
      <c r="H2358" s="91" t="s">
        <v>9455</v>
      </c>
      <c r="I2358" s="91" t="s">
        <v>9450</v>
      </c>
      <c r="J2358" s="91" t="s">
        <v>9453</v>
      </c>
      <c r="K2358" s="91">
        <v>2014</v>
      </c>
      <c r="L2358" s="91">
        <v>515</v>
      </c>
      <c r="M2358" s="91" t="s">
        <v>9451</v>
      </c>
      <c r="N2358" s="94">
        <f>Emissions!G2358</f>
        <v>0</v>
      </c>
      <c r="O2358" s="91" t="str">
        <f>Emissions!H2358</f>
        <v>TON</v>
      </c>
      <c r="P2358" s="93">
        <f>'Emissions Factor'!$B$2</f>
        <v>5.5099999999999998E-6</v>
      </c>
      <c r="Q2358" s="91" t="str">
        <f>Emissions!L2358</f>
        <v xml:space="preserve">LB </v>
      </c>
      <c r="R2358" s="91" t="str">
        <f>Emissions!M2358</f>
        <v>TON</v>
      </c>
      <c r="S2358" s="91" t="s">
        <v>9454</v>
      </c>
      <c r="T2358" s="91">
        <v>7439976</v>
      </c>
      <c r="U2358" s="91" t="s">
        <v>9452</v>
      </c>
      <c r="V2358" s="91">
        <v>8</v>
      </c>
      <c r="W2358" s="95">
        <f>Emissions!N2358</f>
        <v>0</v>
      </c>
      <c r="X2358" s="95" t="str">
        <f>Emissions!O2358</f>
        <v>LB</v>
      </c>
    </row>
    <row r="2359" spans="1:24" x14ac:dyDescent="0.3">
      <c r="A2359" s="91" t="str">
        <f>Emissions!A2359</f>
        <v>45083</v>
      </c>
      <c r="B2359" s="91" t="str">
        <f>Emissions!B2359</f>
        <v>45</v>
      </c>
      <c r="C2359" s="92" t="str">
        <f>Emissions!F2359</f>
        <v>SC</v>
      </c>
      <c r="D2359" s="92" t="str">
        <f>Emissions!C2359</f>
        <v>083</v>
      </c>
      <c r="E2359" s="91" t="str">
        <f>Emissions!D2359</f>
        <v>Spartanburg</v>
      </c>
      <c r="F2359" s="91" t="str">
        <f>Emissions!E2359</f>
        <v>County</v>
      </c>
      <c r="G2359" s="91">
        <v>2620030001</v>
      </c>
      <c r="H2359" s="91" t="s">
        <v>9455</v>
      </c>
      <c r="I2359" s="91" t="s">
        <v>9450</v>
      </c>
      <c r="J2359" s="91" t="s">
        <v>9453</v>
      </c>
      <c r="K2359" s="91">
        <v>2014</v>
      </c>
      <c r="L2359" s="91">
        <v>515</v>
      </c>
      <c r="M2359" s="91" t="s">
        <v>9451</v>
      </c>
      <c r="N2359" s="94">
        <f>Emissions!G2359</f>
        <v>613758.35380116943</v>
      </c>
      <c r="O2359" s="91" t="str">
        <f>Emissions!H2359</f>
        <v>TON</v>
      </c>
      <c r="P2359" s="93">
        <f>'Emissions Factor'!$B$2</f>
        <v>5.5099999999999998E-6</v>
      </c>
      <c r="Q2359" s="91" t="str">
        <f>Emissions!L2359</f>
        <v xml:space="preserve">LB </v>
      </c>
      <c r="R2359" s="91" t="str">
        <f>Emissions!M2359</f>
        <v>TON</v>
      </c>
      <c r="S2359" s="91" t="s">
        <v>9454</v>
      </c>
      <c r="T2359" s="91">
        <v>7439976</v>
      </c>
      <c r="U2359" s="91" t="s">
        <v>9452</v>
      </c>
      <c r="V2359" s="91">
        <v>8</v>
      </c>
      <c r="W2359" s="95">
        <f>Emissions!N2359</f>
        <v>3.3818085294444433</v>
      </c>
      <c r="X2359" s="95" t="str">
        <f>Emissions!O2359</f>
        <v>LB</v>
      </c>
    </row>
    <row r="2360" spans="1:24" x14ac:dyDescent="0.3">
      <c r="A2360" s="91" t="str">
        <f>Emissions!A2360</f>
        <v>45085</v>
      </c>
      <c r="B2360" s="91" t="str">
        <f>Emissions!B2360</f>
        <v>45</v>
      </c>
      <c r="C2360" s="92" t="str">
        <f>Emissions!F2360</f>
        <v>SC</v>
      </c>
      <c r="D2360" s="92" t="str">
        <f>Emissions!C2360</f>
        <v>085</v>
      </c>
      <c r="E2360" s="91" t="str">
        <f>Emissions!D2360</f>
        <v>Sumter</v>
      </c>
      <c r="F2360" s="91" t="str">
        <f>Emissions!E2360</f>
        <v>County</v>
      </c>
      <c r="G2360" s="91">
        <v>2620030001</v>
      </c>
      <c r="H2360" s="91" t="s">
        <v>9455</v>
      </c>
      <c r="I2360" s="91" t="s">
        <v>9450</v>
      </c>
      <c r="J2360" s="91" t="s">
        <v>9453</v>
      </c>
      <c r="K2360" s="91">
        <v>2014</v>
      </c>
      <c r="L2360" s="91">
        <v>515</v>
      </c>
      <c r="M2360" s="91" t="s">
        <v>9451</v>
      </c>
      <c r="N2360" s="94">
        <f>Emissions!G2360</f>
        <v>0</v>
      </c>
      <c r="O2360" s="91" t="str">
        <f>Emissions!H2360</f>
        <v>TON</v>
      </c>
      <c r="P2360" s="93">
        <f>'Emissions Factor'!$B$2</f>
        <v>5.5099999999999998E-6</v>
      </c>
      <c r="Q2360" s="91" t="str">
        <f>Emissions!L2360</f>
        <v xml:space="preserve">LB </v>
      </c>
      <c r="R2360" s="91" t="str">
        <f>Emissions!M2360</f>
        <v>TON</v>
      </c>
      <c r="S2360" s="91" t="s">
        <v>9454</v>
      </c>
      <c r="T2360" s="91">
        <v>7439976</v>
      </c>
      <c r="U2360" s="91" t="s">
        <v>9452</v>
      </c>
      <c r="V2360" s="91">
        <v>8</v>
      </c>
      <c r="W2360" s="95">
        <f>Emissions!N2360</f>
        <v>0</v>
      </c>
      <c r="X2360" s="95" t="str">
        <f>Emissions!O2360</f>
        <v>LB</v>
      </c>
    </row>
    <row r="2361" spans="1:24" x14ac:dyDescent="0.3">
      <c r="A2361" s="91" t="str">
        <f>Emissions!A2361</f>
        <v>45087</v>
      </c>
      <c r="B2361" s="91" t="str">
        <f>Emissions!B2361</f>
        <v>45</v>
      </c>
      <c r="C2361" s="92" t="str">
        <f>Emissions!F2361</f>
        <v>SC</v>
      </c>
      <c r="D2361" s="92" t="str">
        <f>Emissions!C2361</f>
        <v>087</v>
      </c>
      <c r="E2361" s="91" t="str">
        <f>Emissions!D2361</f>
        <v>Union</v>
      </c>
      <c r="F2361" s="91" t="str">
        <f>Emissions!E2361</f>
        <v>County</v>
      </c>
      <c r="G2361" s="91">
        <v>2620030001</v>
      </c>
      <c r="H2361" s="91" t="s">
        <v>9455</v>
      </c>
      <c r="I2361" s="91" t="s">
        <v>9450</v>
      </c>
      <c r="J2361" s="91" t="s">
        <v>9453</v>
      </c>
      <c r="K2361" s="91">
        <v>2014</v>
      </c>
      <c r="L2361" s="91">
        <v>515</v>
      </c>
      <c r="M2361" s="91" t="s">
        <v>9451</v>
      </c>
      <c r="N2361" s="94">
        <f>Emissions!G2361</f>
        <v>0</v>
      </c>
      <c r="O2361" s="91" t="str">
        <f>Emissions!H2361</f>
        <v>TON</v>
      </c>
      <c r="P2361" s="93">
        <f>'Emissions Factor'!$B$2</f>
        <v>5.5099999999999998E-6</v>
      </c>
      <c r="Q2361" s="91" t="str">
        <f>Emissions!L2361</f>
        <v xml:space="preserve">LB </v>
      </c>
      <c r="R2361" s="91" t="str">
        <f>Emissions!M2361</f>
        <v>TON</v>
      </c>
      <c r="S2361" s="91" t="s">
        <v>9454</v>
      </c>
      <c r="T2361" s="91">
        <v>7439976</v>
      </c>
      <c r="U2361" s="91" t="s">
        <v>9452</v>
      </c>
      <c r="V2361" s="91">
        <v>8</v>
      </c>
      <c r="W2361" s="95">
        <f>Emissions!N2361</f>
        <v>0</v>
      </c>
      <c r="X2361" s="95" t="str">
        <f>Emissions!O2361</f>
        <v>LB</v>
      </c>
    </row>
    <row r="2362" spans="1:24" x14ac:dyDescent="0.3">
      <c r="A2362" s="91" t="str">
        <f>Emissions!A2362</f>
        <v>45089</v>
      </c>
      <c r="B2362" s="91" t="str">
        <f>Emissions!B2362</f>
        <v>45</v>
      </c>
      <c r="C2362" s="92" t="str">
        <f>Emissions!F2362</f>
        <v>SC</v>
      </c>
      <c r="D2362" s="92" t="str">
        <f>Emissions!C2362</f>
        <v>089</v>
      </c>
      <c r="E2362" s="91" t="str">
        <f>Emissions!D2362</f>
        <v>Williamsburg</v>
      </c>
      <c r="F2362" s="91" t="str">
        <f>Emissions!E2362</f>
        <v>County</v>
      </c>
      <c r="G2362" s="91">
        <v>2620030001</v>
      </c>
      <c r="H2362" s="91" t="s">
        <v>9455</v>
      </c>
      <c r="I2362" s="91" t="s">
        <v>9450</v>
      </c>
      <c r="J2362" s="91" t="s">
        <v>9453</v>
      </c>
      <c r="K2362" s="91">
        <v>2014</v>
      </c>
      <c r="L2362" s="91">
        <v>515</v>
      </c>
      <c r="M2362" s="91" t="s">
        <v>9451</v>
      </c>
      <c r="N2362" s="94">
        <f>Emissions!G2362</f>
        <v>0</v>
      </c>
      <c r="O2362" s="91" t="str">
        <f>Emissions!H2362</f>
        <v>TON</v>
      </c>
      <c r="P2362" s="93">
        <f>'Emissions Factor'!$B$2</f>
        <v>5.5099999999999998E-6</v>
      </c>
      <c r="Q2362" s="91" t="str">
        <f>Emissions!L2362</f>
        <v xml:space="preserve">LB </v>
      </c>
      <c r="R2362" s="91" t="str">
        <f>Emissions!M2362</f>
        <v>TON</v>
      </c>
      <c r="S2362" s="91" t="s">
        <v>9454</v>
      </c>
      <c r="T2362" s="91">
        <v>7439976</v>
      </c>
      <c r="U2362" s="91" t="s">
        <v>9452</v>
      </c>
      <c r="V2362" s="91">
        <v>8</v>
      </c>
      <c r="W2362" s="95">
        <f>Emissions!N2362</f>
        <v>0</v>
      </c>
      <c r="X2362" s="95" t="str">
        <f>Emissions!O2362</f>
        <v>LB</v>
      </c>
    </row>
    <row r="2363" spans="1:24" x14ac:dyDescent="0.3">
      <c r="A2363" s="91" t="str">
        <f>Emissions!A2363</f>
        <v>45091</v>
      </c>
      <c r="B2363" s="91" t="str">
        <f>Emissions!B2363</f>
        <v>45</v>
      </c>
      <c r="C2363" s="92" t="str">
        <f>Emissions!F2363</f>
        <v>SC</v>
      </c>
      <c r="D2363" s="92" t="str">
        <f>Emissions!C2363</f>
        <v>091</v>
      </c>
      <c r="E2363" s="91" t="str">
        <f>Emissions!D2363</f>
        <v>York</v>
      </c>
      <c r="F2363" s="91" t="str">
        <f>Emissions!E2363</f>
        <v>County</v>
      </c>
      <c r="G2363" s="91">
        <v>2620030001</v>
      </c>
      <c r="H2363" s="91" t="s">
        <v>9455</v>
      </c>
      <c r="I2363" s="91" t="s">
        <v>9450</v>
      </c>
      <c r="J2363" s="91" t="s">
        <v>9453</v>
      </c>
      <c r="K2363" s="91">
        <v>2014</v>
      </c>
      <c r="L2363" s="91">
        <v>515</v>
      </c>
      <c r="M2363" s="91" t="s">
        <v>9451</v>
      </c>
      <c r="N2363" s="94">
        <f>Emissions!G2363</f>
        <v>0</v>
      </c>
      <c r="O2363" s="91" t="str">
        <f>Emissions!H2363</f>
        <v>TON</v>
      </c>
      <c r="P2363" s="93">
        <f>'Emissions Factor'!$B$2</f>
        <v>5.5099999999999998E-6</v>
      </c>
      <c r="Q2363" s="91" t="str">
        <f>Emissions!L2363</f>
        <v xml:space="preserve">LB </v>
      </c>
      <c r="R2363" s="91" t="str">
        <f>Emissions!M2363</f>
        <v>TON</v>
      </c>
      <c r="S2363" s="91" t="s">
        <v>9454</v>
      </c>
      <c r="T2363" s="91">
        <v>7439976</v>
      </c>
      <c r="U2363" s="91" t="s">
        <v>9452</v>
      </c>
      <c r="V2363" s="91">
        <v>8</v>
      </c>
      <c r="W2363" s="95">
        <f>Emissions!N2363</f>
        <v>0</v>
      </c>
      <c r="X2363" s="95" t="str">
        <f>Emissions!O2363</f>
        <v>LB</v>
      </c>
    </row>
    <row r="2364" spans="1:24" x14ac:dyDescent="0.3">
      <c r="A2364" s="91" t="str">
        <f>Emissions!A2364</f>
        <v>46003</v>
      </c>
      <c r="B2364" s="91" t="str">
        <f>Emissions!B2364</f>
        <v>46</v>
      </c>
      <c r="C2364" s="92" t="str">
        <f>Emissions!F2364</f>
        <v>SD</v>
      </c>
      <c r="D2364" s="92" t="str">
        <f>Emissions!C2364</f>
        <v>003</v>
      </c>
      <c r="E2364" s="91" t="str">
        <f>Emissions!D2364</f>
        <v>Aurora</v>
      </c>
      <c r="F2364" s="91" t="str">
        <f>Emissions!E2364</f>
        <v>County</v>
      </c>
      <c r="G2364" s="91">
        <v>2620030001</v>
      </c>
      <c r="H2364" s="91" t="s">
        <v>9455</v>
      </c>
      <c r="I2364" s="91" t="s">
        <v>9450</v>
      </c>
      <c r="J2364" s="91" t="s">
        <v>9453</v>
      </c>
      <c r="K2364" s="91">
        <v>2014</v>
      </c>
      <c r="L2364" s="91">
        <v>515</v>
      </c>
      <c r="M2364" s="91" t="s">
        <v>9451</v>
      </c>
      <c r="N2364" s="94">
        <f>Emissions!G2364</f>
        <v>0</v>
      </c>
      <c r="O2364" s="91" t="str">
        <f>Emissions!H2364</f>
        <v>TON</v>
      </c>
      <c r="P2364" s="93">
        <f>'Emissions Factor'!$B$2</f>
        <v>5.5099999999999998E-6</v>
      </c>
      <c r="Q2364" s="91" t="str">
        <f>Emissions!L2364</f>
        <v xml:space="preserve">LB </v>
      </c>
      <c r="R2364" s="91" t="str">
        <f>Emissions!M2364</f>
        <v>TON</v>
      </c>
      <c r="S2364" s="91" t="s">
        <v>9454</v>
      </c>
      <c r="T2364" s="91">
        <v>7439976</v>
      </c>
      <c r="U2364" s="91" t="s">
        <v>9452</v>
      </c>
      <c r="V2364" s="91">
        <v>8</v>
      </c>
      <c r="W2364" s="95">
        <f>Emissions!N2364</f>
        <v>0</v>
      </c>
      <c r="X2364" s="95" t="str">
        <f>Emissions!O2364</f>
        <v>LB</v>
      </c>
    </row>
    <row r="2365" spans="1:24" x14ac:dyDescent="0.3">
      <c r="A2365" s="91" t="str">
        <f>Emissions!A2365</f>
        <v>46005</v>
      </c>
      <c r="B2365" s="91" t="str">
        <f>Emissions!B2365</f>
        <v>46</v>
      </c>
      <c r="C2365" s="92" t="str">
        <f>Emissions!F2365</f>
        <v>SD</v>
      </c>
      <c r="D2365" s="92" t="str">
        <f>Emissions!C2365</f>
        <v>005</v>
      </c>
      <c r="E2365" s="91" t="str">
        <f>Emissions!D2365</f>
        <v>Beadle</v>
      </c>
      <c r="F2365" s="91" t="str">
        <f>Emissions!E2365</f>
        <v>County</v>
      </c>
      <c r="G2365" s="91">
        <v>2620030001</v>
      </c>
      <c r="H2365" s="91" t="s">
        <v>9455</v>
      </c>
      <c r="I2365" s="91" t="s">
        <v>9450</v>
      </c>
      <c r="J2365" s="91" t="s">
        <v>9453</v>
      </c>
      <c r="K2365" s="91">
        <v>2014</v>
      </c>
      <c r="L2365" s="91">
        <v>515</v>
      </c>
      <c r="M2365" s="91" t="s">
        <v>9451</v>
      </c>
      <c r="N2365" s="94">
        <f>Emissions!G2365</f>
        <v>0</v>
      </c>
      <c r="O2365" s="91" t="str">
        <f>Emissions!H2365</f>
        <v>TON</v>
      </c>
      <c r="P2365" s="93">
        <f>'Emissions Factor'!$B$2</f>
        <v>5.5099999999999998E-6</v>
      </c>
      <c r="Q2365" s="91" t="str">
        <f>Emissions!L2365</f>
        <v xml:space="preserve">LB </v>
      </c>
      <c r="R2365" s="91" t="str">
        <f>Emissions!M2365</f>
        <v>TON</v>
      </c>
      <c r="S2365" s="91" t="s">
        <v>9454</v>
      </c>
      <c r="T2365" s="91">
        <v>7439976</v>
      </c>
      <c r="U2365" s="91" t="s">
        <v>9452</v>
      </c>
      <c r="V2365" s="91">
        <v>8</v>
      </c>
      <c r="W2365" s="95">
        <f>Emissions!N2365</f>
        <v>0</v>
      </c>
      <c r="X2365" s="95" t="str">
        <f>Emissions!O2365</f>
        <v>LB</v>
      </c>
    </row>
    <row r="2366" spans="1:24" x14ac:dyDescent="0.3">
      <c r="A2366" s="91" t="str">
        <f>Emissions!A2366</f>
        <v>46007</v>
      </c>
      <c r="B2366" s="91" t="str">
        <f>Emissions!B2366</f>
        <v>46</v>
      </c>
      <c r="C2366" s="92" t="str">
        <f>Emissions!F2366</f>
        <v>SD</v>
      </c>
      <c r="D2366" s="92" t="str">
        <f>Emissions!C2366</f>
        <v>007</v>
      </c>
      <c r="E2366" s="91" t="str">
        <f>Emissions!D2366</f>
        <v>Bennett</v>
      </c>
      <c r="F2366" s="91" t="str">
        <f>Emissions!E2366</f>
        <v>County</v>
      </c>
      <c r="G2366" s="91">
        <v>2620030001</v>
      </c>
      <c r="H2366" s="91" t="s">
        <v>9455</v>
      </c>
      <c r="I2366" s="91" t="s">
        <v>9450</v>
      </c>
      <c r="J2366" s="91" t="s">
        <v>9453</v>
      </c>
      <c r="K2366" s="91">
        <v>2014</v>
      </c>
      <c r="L2366" s="91">
        <v>515</v>
      </c>
      <c r="M2366" s="91" t="s">
        <v>9451</v>
      </c>
      <c r="N2366" s="94">
        <f>Emissions!G2366</f>
        <v>0</v>
      </c>
      <c r="O2366" s="91" t="str">
        <f>Emissions!H2366</f>
        <v>TON</v>
      </c>
      <c r="P2366" s="93">
        <f>'Emissions Factor'!$B$2</f>
        <v>5.5099999999999998E-6</v>
      </c>
      <c r="Q2366" s="91" t="str">
        <f>Emissions!L2366</f>
        <v xml:space="preserve">LB </v>
      </c>
      <c r="R2366" s="91" t="str">
        <f>Emissions!M2366</f>
        <v>TON</v>
      </c>
      <c r="S2366" s="91" t="s">
        <v>9454</v>
      </c>
      <c r="T2366" s="91">
        <v>7439976</v>
      </c>
      <c r="U2366" s="91" t="s">
        <v>9452</v>
      </c>
      <c r="V2366" s="91">
        <v>8</v>
      </c>
      <c r="W2366" s="95">
        <f>Emissions!N2366</f>
        <v>0</v>
      </c>
      <c r="X2366" s="95" t="str">
        <f>Emissions!O2366</f>
        <v>LB</v>
      </c>
    </row>
    <row r="2367" spans="1:24" x14ac:dyDescent="0.3">
      <c r="A2367" s="91" t="str">
        <f>Emissions!A2367</f>
        <v>46009</v>
      </c>
      <c r="B2367" s="91" t="str">
        <f>Emissions!B2367</f>
        <v>46</v>
      </c>
      <c r="C2367" s="92" t="str">
        <f>Emissions!F2367</f>
        <v>SD</v>
      </c>
      <c r="D2367" s="92" t="str">
        <f>Emissions!C2367</f>
        <v>009</v>
      </c>
      <c r="E2367" s="91" t="str">
        <f>Emissions!D2367</f>
        <v>Bon Homme</v>
      </c>
      <c r="F2367" s="91" t="str">
        <f>Emissions!E2367</f>
        <v>County</v>
      </c>
      <c r="G2367" s="91">
        <v>2620030001</v>
      </c>
      <c r="H2367" s="91" t="s">
        <v>9455</v>
      </c>
      <c r="I2367" s="91" t="s">
        <v>9450</v>
      </c>
      <c r="J2367" s="91" t="s">
        <v>9453</v>
      </c>
      <c r="K2367" s="91">
        <v>2014</v>
      </c>
      <c r="L2367" s="91">
        <v>515</v>
      </c>
      <c r="M2367" s="91" t="s">
        <v>9451</v>
      </c>
      <c r="N2367" s="94">
        <f>Emissions!G2367</f>
        <v>0</v>
      </c>
      <c r="O2367" s="91" t="str">
        <f>Emissions!H2367</f>
        <v>TON</v>
      </c>
      <c r="P2367" s="93">
        <f>'Emissions Factor'!$B$2</f>
        <v>5.5099999999999998E-6</v>
      </c>
      <c r="Q2367" s="91" t="str">
        <f>Emissions!L2367</f>
        <v xml:space="preserve">LB </v>
      </c>
      <c r="R2367" s="91" t="str">
        <f>Emissions!M2367</f>
        <v>TON</v>
      </c>
      <c r="S2367" s="91" t="s">
        <v>9454</v>
      </c>
      <c r="T2367" s="91">
        <v>7439976</v>
      </c>
      <c r="U2367" s="91" t="s">
        <v>9452</v>
      </c>
      <c r="V2367" s="91">
        <v>8</v>
      </c>
      <c r="W2367" s="95">
        <f>Emissions!N2367</f>
        <v>0</v>
      </c>
      <c r="X2367" s="95" t="str">
        <f>Emissions!O2367</f>
        <v>LB</v>
      </c>
    </row>
    <row r="2368" spans="1:24" x14ac:dyDescent="0.3">
      <c r="A2368" s="91" t="str">
        <f>Emissions!A2368</f>
        <v>46011</v>
      </c>
      <c r="B2368" s="91" t="str">
        <f>Emissions!B2368</f>
        <v>46</v>
      </c>
      <c r="C2368" s="92" t="str">
        <f>Emissions!F2368</f>
        <v>SD</v>
      </c>
      <c r="D2368" s="92" t="str">
        <f>Emissions!C2368</f>
        <v>011</v>
      </c>
      <c r="E2368" s="91" t="str">
        <f>Emissions!D2368</f>
        <v>Brookings</v>
      </c>
      <c r="F2368" s="91" t="str">
        <f>Emissions!E2368</f>
        <v>County</v>
      </c>
      <c r="G2368" s="91">
        <v>2620030001</v>
      </c>
      <c r="H2368" s="91" t="s">
        <v>9455</v>
      </c>
      <c r="I2368" s="91" t="s">
        <v>9450</v>
      </c>
      <c r="J2368" s="91" t="s">
        <v>9453</v>
      </c>
      <c r="K2368" s="91">
        <v>2014</v>
      </c>
      <c r="L2368" s="91">
        <v>515</v>
      </c>
      <c r="M2368" s="91" t="s">
        <v>9451</v>
      </c>
      <c r="N2368" s="94">
        <f>Emissions!G2368</f>
        <v>14657.772727272701</v>
      </c>
      <c r="O2368" s="91" t="str">
        <f>Emissions!H2368</f>
        <v>TON</v>
      </c>
      <c r="P2368" s="93">
        <f>'Emissions Factor'!$B$2</f>
        <v>5.5099999999999998E-6</v>
      </c>
      <c r="Q2368" s="91" t="str">
        <f>Emissions!L2368</f>
        <v xml:space="preserve">LB </v>
      </c>
      <c r="R2368" s="91" t="str">
        <f>Emissions!M2368</f>
        <v>TON</v>
      </c>
      <c r="S2368" s="91" t="s">
        <v>9454</v>
      </c>
      <c r="T2368" s="91">
        <v>7439976</v>
      </c>
      <c r="U2368" s="91" t="s">
        <v>9452</v>
      </c>
      <c r="V2368" s="91">
        <v>8</v>
      </c>
      <c r="W2368" s="95">
        <f>Emissions!N2368</f>
        <v>8.0764327727272572E-2</v>
      </c>
      <c r="X2368" s="95" t="str">
        <f>Emissions!O2368</f>
        <v>LB</v>
      </c>
    </row>
    <row r="2369" spans="1:24" x14ac:dyDescent="0.3">
      <c r="A2369" s="91" t="str">
        <f>Emissions!A2369</f>
        <v>46013</v>
      </c>
      <c r="B2369" s="91" t="str">
        <f>Emissions!B2369</f>
        <v>46</v>
      </c>
      <c r="C2369" s="92" t="str">
        <f>Emissions!F2369</f>
        <v>SD</v>
      </c>
      <c r="D2369" s="92" t="str">
        <f>Emissions!C2369</f>
        <v>013</v>
      </c>
      <c r="E2369" s="91" t="str">
        <f>Emissions!D2369</f>
        <v>Brown</v>
      </c>
      <c r="F2369" s="91" t="str">
        <f>Emissions!E2369</f>
        <v>County</v>
      </c>
      <c r="G2369" s="91">
        <v>2620030001</v>
      </c>
      <c r="H2369" s="91" t="s">
        <v>9455</v>
      </c>
      <c r="I2369" s="91" t="s">
        <v>9450</v>
      </c>
      <c r="J2369" s="91" t="s">
        <v>9453</v>
      </c>
      <c r="K2369" s="91">
        <v>2014</v>
      </c>
      <c r="L2369" s="91">
        <v>515</v>
      </c>
      <c r="M2369" s="91" t="s">
        <v>9451</v>
      </c>
      <c r="N2369" s="94">
        <f>Emissions!G2369</f>
        <v>0</v>
      </c>
      <c r="O2369" s="91" t="str">
        <f>Emissions!H2369</f>
        <v>TON</v>
      </c>
      <c r="P2369" s="93">
        <f>'Emissions Factor'!$B$2</f>
        <v>5.5099999999999998E-6</v>
      </c>
      <c r="Q2369" s="91" t="str">
        <f>Emissions!L2369</f>
        <v xml:space="preserve">LB </v>
      </c>
      <c r="R2369" s="91" t="str">
        <f>Emissions!M2369</f>
        <v>TON</v>
      </c>
      <c r="S2369" s="91" t="s">
        <v>9454</v>
      </c>
      <c r="T2369" s="91">
        <v>7439976</v>
      </c>
      <c r="U2369" s="91" t="s">
        <v>9452</v>
      </c>
      <c r="V2369" s="91">
        <v>8</v>
      </c>
      <c r="W2369" s="95">
        <f>Emissions!N2369</f>
        <v>0</v>
      </c>
      <c r="X2369" s="95" t="str">
        <f>Emissions!O2369</f>
        <v>LB</v>
      </c>
    </row>
    <row r="2370" spans="1:24" x14ac:dyDescent="0.3">
      <c r="A2370" s="91" t="str">
        <f>Emissions!A2370</f>
        <v>46015</v>
      </c>
      <c r="B2370" s="91" t="str">
        <f>Emissions!B2370</f>
        <v>46</v>
      </c>
      <c r="C2370" s="92" t="str">
        <f>Emissions!F2370</f>
        <v>SD</v>
      </c>
      <c r="D2370" s="92" t="str">
        <f>Emissions!C2370</f>
        <v>015</v>
      </c>
      <c r="E2370" s="91" t="str">
        <f>Emissions!D2370</f>
        <v>Brule</v>
      </c>
      <c r="F2370" s="91" t="str">
        <f>Emissions!E2370</f>
        <v>County</v>
      </c>
      <c r="G2370" s="91">
        <v>2620030001</v>
      </c>
      <c r="H2370" s="91" t="s">
        <v>9455</v>
      </c>
      <c r="I2370" s="91" t="s">
        <v>9450</v>
      </c>
      <c r="J2370" s="91" t="s">
        <v>9453</v>
      </c>
      <c r="K2370" s="91">
        <v>2014</v>
      </c>
      <c r="L2370" s="91">
        <v>515</v>
      </c>
      <c r="M2370" s="91" t="s">
        <v>9451</v>
      </c>
      <c r="N2370" s="94">
        <f>Emissions!G2370</f>
        <v>5263.1578947368398</v>
      </c>
      <c r="O2370" s="91" t="str">
        <f>Emissions!H2370</f>
        <v>TON</v>
      </c>
      <c r="P2370" s="93">
        <f>'Emissions Factor'!$B$2</f>
        <v>5.5099999999999998E-6</v>
      </c>
      <c r="Q2370" s="91" t="str">
        <f>Emissions!L2370</f>
        <v xml:space="preserve">LB </v>
      </c>
      <c r="R2370" s="91" t="str">
        <f>Emissions!M2370</f>
        <v>TON</v>
      </c>
      <c r="S2370" s="91" t="s">
        <v>9454</v>
      </c>
      <c r="T2370" s="91">
        <v>7439976</v>
      </c>
      <c r="U2370" s="91" t="s">
        <v>9452</v>
      </c>
      <c r="V2370" s="91">
        <v>8</v>
      </c>
      <c r="W2370" s="95">
        <f>Emissions!N2370</f>
        <v>2.8999999999999988E-2</v>
      </c>
      <c r="X2370" s="95" t="str">
        <f>Emissions!O2370</f>
        <v>LB</v>
      </c>
    </row>
    <row r="2371" spans="1:24" x14ac:dyDescent="0.3">
      <c r="A2371" s="91" t="str">
        <f>Emissions!A2371</f>
        <v>46017</v>
      </c>
      <c r="B2371" s="91" t="str">
        <f>Emissions!B2371</f>
        <v>46</v>
      </c>
      <c r="C2371" s="92" t="str">
        <f>Emissions!F2371</f>
        <v>SD</v>
      </c>
      <c r="D2371" s="92" t="str">
        <f>Emissions!C2371</f>
        <v>017</v>
      </c>
      <c r="E2371" s="91" t="str">
        <f>Emissions!D2371</f>
        <v>Buffalo</v>
      </c>
      <c r="F2371" s="91" t="str">
        <f>Emissions!E2371</f>
        <v>County</v>
      </c>
      <c r="G2371" s="91">
        <v>2620030001</v>
      </c>
      <c r="H2371" s="91" t="s">
        <v>9455</v>
      </c>
      <c r="I2371" s="91" t="s">
        <v>9450</v>
      </c>
      <c r="J2371" s="91" t="s">
        <v>9453</v>
      </c>
      <c r="K2371" s="91">
        <v>2014</v>
      </c>
      <c r="L2371" s="91">
        <v>515</v>
      </c>
      <c r="M2371" s="91" t="s">
        <v>9451</v>
      </c>
      <c r="N2371" s="94">
        <f>Emissions!G2371</f>
        <v>0</v>
      </c>
      <c r="O2371" s="91" t="str">
        <f>Emissions!H2371</f>
        <v>TON</v>
      </c>
      <c r="P2371" s="93">
        <f>'Emissions Factor'!$B$2</f>
        <v>5.5099999999999998E-6</v>
      </c>
      <c r="Q2371" s="91" t="str">
        <f>Emissions!L2371</f>
        <v xml:space="preserve">LB </v>
      </c>
      <c r="R2371" s="91" t="str">
        <f>Emissions!M2371</f>
        <v>TON</v>
      </c>
      <c r="S2371" s="91" t="s">
        <v>9454</v>
      </c>
      <c r="T2371" s="91">
        <v>7439976</v>
      </c>
      <c r="U2371" s="91" t="s">
        <v>9452</v>
      </c>
      <c r="V2371" s="91">
        <v>8</v>
      </c>
      <c r="W2371" s="95">
        <f>Emissions!N2371</f>
        <v>0</v>
      </c>
      <c r="X2371" s="95" t="str">
        <f>Emissions!O2371</f>
        <v>LB</v>
      </c>
    </row>
    <row r="2372" spans="1:24" x14ac:dyDescent="0.3">
      <c r="A2372" s="91" t="str">
        <f>Emissions!A2372</f>
        <v>46019</v>
      </c>
      <c r="B2372" s="91" t="str">
        <f>Emissions!B2372</f>
        <v>46</v>
      </c>
      <c r="C2372" s="92" t="str">
        <f>Emissions!F2372</f>
        <v>SD</v>
      </c>
      <c r="D2372" s="92" t="str">
        <f>Emissions!C2372</f>
        <v>019</v>
      </c>
      <c r="E2372" s="91" t="str">
        <f>Emissions!D2372</f>
        <v>Butte</v>
      </c>
      <c r="F2372" s="91" t="str">
        <f>Emissions!E2372</f>
        <v>County</v>
      </c>
      <c r="G2372" s="91">
        <v>2620030001</v>
      </c>
      <c r="H2372" s="91" t="s">
        <v>9455</v>
      </c>
      <c r="I2372" s="91" t="s">
        <v>9450</v>
      </c>
      <c r="J2372" s="91" t="s">
        <v>9453</v>
      </c>
      <c r="K2372" s="91">
        <v>2014</v>
      </c>
      <c r="L2372" s="91">
        <v>515</v>
      </c>
      <c r="M2372" s="91" t="s">
        <v>9451</v>
      </c>
      <c r="N2372" s="94">
        <f>Emissions!G2372</f>
        <v>0</v>
      </c>
      <c r="O2372" s="91" t="str">
        <f>Emissions!H2372</f>
        <v>TON</v>
      </c>
      <c r="P2372" s="93">
        <f>'Emissions Factor'!$B$2</f>
        <v>5.5099999999999998E-6</v>
      </c>
      <c r="Q2372" s="91" t="str">
        <f>Emissions!L2372</f>
        <v xml:space="preserve">LB </v>
      </c>
      <c r="R2372" s="91" t="str">
        <f>Emissions!M2372</f>
        <v>TON</v>
      </c>
      <c r="S2372" s="91" t="s">
        <v>9454</v>
      </c>
      <c r="T2372" s="91">
        <v>7439976</v>
      </c>
      <c r="U2372" s="91" t="s">
        <v>9452</v>
      </c>
      <c r="V2372" s="91">
        <v>8</v>
      </c>
      <c r="W2372" s="95">
        <f>Emissions!N2372</f>
        <v>0</v>
      </c>
      <c r="X2372" s="95" t="str">
        <f>Emissions!O2372</f>
        <v>LB</v>
      </c>
    </row>
    <row r="2373" spans="1:24" x14ac:dyDescent="0.3">
      <c r="A2373" s="91" t="str">
        <f>Emissions!A2373</f>
        <v>46021</v>
      </c>
      <c r="B2373" s="91" t="str">
        <f>Emissions!B2373</f>
        <v>46</v>
      </c>
      <c r="C2373" s="92" t="str">
        <f>Emissions!F2373</f>
        <v>SD</v>
      </c>
      <c r="D2373" s="92" t="str">
        <f>Emissions!C2373</f>
        <v>021</v>
      </c>
      <c r="E2373" s="91" t="str">
        <f>Emissions!D2373</f>
        <v>Campbell</v>
      </c>
      <c r="F2373" s="91" t="str">
        <f>Emissions!E2373</f>
        <v>County</v>
      </c>
      <c r="G2373" s="91">
        <v>2620030001</v>
      </c>
      <c r="H2373" s="91" t="s">
        <v>9455</v>
      </c>
      <c r="I2373" s="91" t="s">
        <v>9450</v>
      </c>
      <c r="J2373" s="91" t="s">
        <v>9453</v>
      </c>
      <c r="K2373" s="91">
        <v>2014</v>
      </c>
      <c r="L2373" s="91">
        <v>515</v>
      </c>
      <c r="M2373" s="91" t="s">
        <v>9451</v>
      </c>
      <c r="N2373" s="94">
        <f>Emissions!G2373</f>
        <v>0</v>
      </c>
      <c r="O2373" s="91" t="str">
        <f>Emissions!H2373</f>
        <v>TON</v>
      </c>
      <c r="P2373" s="93">
        <f>'Emissions Factor'!$B$2</f>
        <v>5.5099999999999998E-6</v>
      </c>
      <c r="Q2373" s="91" t="str">
        <f>Emissions!L2373</f>
        <v xml:space="preserve">LB </v>
      </c>
      <c r="R2373" s="91" t="str">
        <f>Emissions!M2373</f>
        <v>TON</v>
      </c>
      <c r="S2373" s="91" t="s">
        <v>9454</v>
      </c>
      <c r="T2373" s="91">
        <v>7439976</v>
      </c>
      <c r="U2373" s="91" t="s">
        <v>9452</v>
      </c>
      <c r="V2373" s="91">
        <v>8</v>
      </c>
      <c r="W2373" s="95">
        <f>Emissions!N2373</f>
        <v>0</v>
      </c>
      <c r="X2373" s="95" t="str">
        <f>Emissions!O2373</f>
        <v>LB</v>
      </c>
    </row>
    <row r="2374" spans="1:24" x14ac:dyDescent="0.3">
      <c r="A2374" s="91" t="str">
        <f>Emissions!A2374</f>
        <v>46023</v>
      </c>
      <c r="B2374" s="91" t="str">
        <f>Emissions!B2374</f>
        <v>46</v>
      </c>
      <c r="C2374" s="92" t="str">
        <f>Emissions!F2374</f>
        <v>SD</v>
      </c>
      <c r="D2374" s="92" t="str">
        <f>Emissions!C2374</f>
        <v>023</v>
      </c>
      <c r="E2374" s="91" t="str">
        <f>Emissions!D2374</f>
        <v>Charles Mix</v>
      </c>
      <c r="F2374" s="91" t="str">
        <f>Emissions!E2374</f>
        <v>County</v>
      </c>
      <c r="G2374" s="91">
        <v>2620030001</v>
      </c>
      <c r="H2374" s="91" t="s">
        <v>9455</v>
      </c>
      <c r="I2374" s="91" t="s">
        <v>9450</v>
      </c>
      <c r="J2374" s="91" t="s">
        <v>9453</v>
      </c>
      <c r="K2374" s="91">
        <v>2014</v>
      </c>
      <c r="L2374" s="91">
        <v>515</v>
      </c>
      <c r="M2374" s="91" t="s">
        <v>9451</v>
      </c>
      <c r="N2374" s="94">
        <f>Emissions!G2374</f>
        <v>0</v>
      </c>
      <c r="O2374" s="91" t="str">
        <f>Emissions!H2374</f>
        <v>TON</v>
      </c>
      <c r="P2374" s="93">
        <f>'Emissions Factor'!$B$2</f>
        <v>5.5099999999999998E-6</v>
      </c>
      <c r="Q2374" s="91" t="str">
        <f>Emissions!L2374</f>
        <v xml:space="preserve">LB </v>
      </c>
      <c r="R2374" s="91" t="str">
        <f>Emissions!M2374</f>
        <v>TON</v>
      </c>
      <c r="S2374" s="91" t="s">
        <v>9454</v>
      </c>
      <c r="T2374" s="91">
        <v>7439976</v>
      </c>
      <c r="U2374" s="91" t="s">
        <v>9452</v>
      </c>
      <c r="V2374" s="91">
        <v>8</v>
      </c>
      <c r="W2374" s="95">
        <f>Emissions!N2374</f>
        <v>0</v>
      </c>
      <c r="X2374" s="95" t="str">
        <f>Emissions!O2374</f>
        <v>LB</v>
      </c>
    </row>
    <row r="2375" spans="1:24" x14ac:dyDescent="0.3">
      <c r="A2375" s="91" t="str">
        <f>Emissions!A2375</f>
        <v>46025</v>
      </c>
      <c r="B2375" s="91" t="str">
        <f>Emissions!B2375</f>
        <v>46</v>
      </c>
      <c r="C2375" s="92" t="str">
        <f>Emissions!F2375</f>
        <v>SD</v>
      </c>
      <c r="D2375" s="92" t="str">
        <f>Emissions!C2375</f>
        <v>025</v>
      </c>
      <c r="E2375" s="91" t="str">
        <f>Emissions!D2375</f>
        <v>Clark</v>
      </c>
      <c r="F2375" s="91" t="str">
        <f>Emissions!E2375</f>
        <v>County</v>
      </c>
      <c r="G2375" s="91">
        <v>2620030001</v>
      </c>
      <c r="H2375" s="91" t="s">
        <v>9455</v>
      </c>
      <c r="I2375" s="91" t="s">
        <v>9450</v>
      </c>
      <c r="J2375" s="91" t="s">
        <v>9453</v>
      </c>
      <c r="K2375" s="91">
        <v>2014</v>
      </c>
      <c r="L2375" s="91">
        <v>515</v>
      </c>
      <c r="M2375" s="91" t="s">
        <v>9451</v>
      </c>
      <c r="N2375" s="94">
        <f>Emissions!G2375</f>
        <v>0</v>
      </c>
      <c r="O2375" s="91" t="str">
        <f>Emissions!H2375</f>
        <v>TON</v>
      </c>
      <c r="P2375" s="93">
        <f>'Emissions Factor'!$B$2</f>
        <v>5.5099999999999998E-6</v>
      </c>
      <c r="Q2375" s="91" t="str">
        <f>Emissions!L2375</f>
        <v xml:space="preserve">LB </v>
      </c>
      <c r="R2375" s="91" t="str">
        <f>Emissions!M2375</f>
        <v>TON</v>
      </c>
      <c r="S2375" s="91" t="s">
        <v>9454</v>
      </c>
      <c r="T2375" s="91">
        <v>7439976</v>
      </c>
      <c r="U2375" s="91" t="s">
        <v>9452</v>
      </c>
      <c r="V2375" s="91">
        <v>8</v>
      </c>
      <c r="W2375" s="95">
        <f>Emissions!N2375</f>
        <v>0</v>
      </c>
      <c r="X2375" s="95" t="str">
        <f>Emissions!O2375</f>
        <v>LB</v>
      </c>
    </row>
    <row r="2376" spans="1:24" x14ac:dyDescent="0.3">
      <c r="A2376" s="91" t="str">
        <f>Emissions!A2376</f>
        <v>46027</v>
      </c>
      <c r="B2376" s="91" t="str">
        <f>Emissions!B2376</f>
        <v>46</v>
      </c>
      <c r="C2376" s="92" t="str">
        <f>Emissions!F2376</f>
        <v>SD</v>
      </c>
      <c r="D2376" s="92" t="str">
        <f>Emissions!C2376</f>
        <v>027</v>
      </c>
      <c r="E2376" s="91" t="str">
        <f>Emissions!D2376</f>
        <v>Clay</v>
      </c>
      <c r="F2376" s="91" t="str">
        <f>Emissions!E2376</f>
        <v>County</v>
      </c>
      <c r="G2376" s="91">
        <v>2620030001</v>
      </c>
      <c r="H2376" s="91" t="s">
        <v>9455</v>
      </c>
      <c r="I2376" s="91" t="s">
        <v>9450</v>
      </c>
      <c r="J2376" s="91" t="s">
        <v>9453</v>
      </c>
      <c r="K2376" s="91">
        <v>2014</v>
      </c>
      <c r="L2376" s="91">
        <v>515</v>
      </c>
      <c r="M2376" s="91" t="s">
        <v>9451</v>
      </c>
      <c r="N2376" s="94">
        <f>Emissions!G2376</f>
        <v>11363.6363636364</v>
      </c>
      <c r="O2376" s="91" t="str">
        <f>Emissions!H2376</f>
        <v>TON</v>
      </c>
      <c r="P2376" s="93">
        <f>'Emissions Factor'!$B$2</f>
        <v>5.5099999999999998E-6</v>
      </c>
      <c r="Q2376" s="91" t="str">
        <f>Emissions!L2376</f>
        <v xml:space="preserve">LB </v>
      </c>
      <c r="R2376" s="91" t="str">
        <f>Emissions!M2376</f>
        <v>TON</v>
      </c>
      <c r="S2376" s="91" t="s">
        <v>9454</v>
      </c>
      <c r="T2376" s="91">
        <v>7439976</v>
      </c>
      <c r="U2376" s="91" t="s">
        <v>9452</v>
      </c>
      <c r="V2376" s="91">
        <v>8</v>
      </c>
      <c r="W2376" s="95">
        <f>Emissions!N2376</f>
        <v>6.2613636363636566E-2</v>
      </c>
      <c r="X2376" s="95" t="str">
        <f>Emissions!O2376</f>
        <v>LB</v>
      </c>
    </row>
    <row r="2377" spans="1:24" x14ac:dyDescent="0.3">
      <c r="A2377" s="91" t="str">
        <f>Emissions!A2377</f>
        <v>46029</v>
      </c>
      <c r="B2377" s="91" t="str">
        <f>Emissions!B2377</f>
        <v>46</v>
      </c>
      <c r="C2377" s="92" t="str">
        <f>Emissions!F2377</f>
        <v>SD</v>
      </c>
      <c r="D2377" s="92" t="str">
        <f>Emissions!C2377</f>
        <v>029</v>
      </c>
      <c r="E2377" s="91" t="str">
        <f>Emissions!D2377</f>
        <v>Codington</v>
      </c>
      <c r="F2377" s="91" t="str">
        <f>Emissions!E2377</f>
        <v>County</v>
      </c>
      <c r="G2377" s="91">
        <v>2620030001</v>
      </c>
      <c r="H2377" s="91" t="s">
        <v>9455</v>
      </c>
      <c r="I2377" s="91" t="s">
        <v>9450</v>
      </c>
      <c r="J2377" s="91" t="s">
        <v>9453</v>
      </c>
      <c r="K2377" s="91">
        <v>2014</v>
      </c>
      <c r="L2377" s="91">
        <v>515</v>
      </c>
      <c r="M2377" s="91" t="s">
        <v>9451</v>
      </c>
      <c r="N2377" s="94">
        <f>Emissions!G2377</f>
        <v>23186.0952380952</v>
      </c>
      <c r="O2377" s="91" t="str">
        <f>Emissions!H2377</f>
        <v>TON</v>
      </c>
      <c r="P2377" s="93">
        <f>'Emissions Factor'!$B$2</f>
        <v>5.5099999999999998E-6</v>
      </c>
      <c r="Q2377" s="91" t="str">
        <f>Emissions!L2377</f>
        <v xml:space="preserve">LB </v>
      </c>
      <c r="R2377" s="91" t="str">
        <f>Emissions!M2377</f>
        <v>TON</v>
      </c>
      <c r="S2377" s="91" t="s">
        <v>9454</v>
      </c>
      <c r="T2377" s="91">
        <v>7439976</v>
      </c>
      <c r="U2377" s="91" t="s">
        <v>9452</v>
      </c>
      <c r="V2377" s="91">
        <v>8</v>
      </c>
      <c r="W2377" s="95">
        <f>Emissions!N2377</f>
        <v>0.12775538476190454</v>
      </c>
      <c r="X2377" s="95" t="str">
        <f>Emissions!O2377</f>
        <v>LB</v>
      </c>
    </row>
    <row r="2378" spans="1:24" x14ac:dyDescent="0.3">
      <c r="A2378" s="91" t="str">
        <f>Emissions!A2378</f>
        <v>46031</v>
      </c>
      <c r="B2378" s="91" t="str">
        <f>Emissions!B2378</f>
        <v>46</v>
      </c>
      <c r="C2378" s="92" t="str">
        <f>Emissions!F2378</f>
        <v>SD</v>
      </c>
      <c r="D2378" s="92" t="str">
        <f>Emissions!C2378</f>
        <v>031</v>
      </c>
      <c r="E2378" s="91" t="str">
        <f>Emissions!D2378</f>
        <v>Corson</v>
      </c>
      <c r="F2378" s="91" t="str">
        <f>Emissions!E2378</f>
        <v>County</v>
      </c>
      <c r="G2378" s="91">
        <v>2620030001</v>
      </c>
      <c r="H2378" s="91" t="s">
        <v>9455</v>
      </c>
      <c r="I2378" s="91" t="s">
        <v>9450</v>
      </c>
      <c r="J2378" s="91" t="s">
        <v>9453</v>
      </c>
      <c r="K2378" s="91">
        <v>2014</v>
      </c>
      <c r="L2378" s="91">
        <v>515</v>
      </c>
      <c r="M2378" s="91" t="s">
        <v>9451</v>
      </c>
      <c r="N2378" s="94">
        <f>Emissions!G2378</f>
        <v>0</v>
      </c>
      <c r="O2378" s="91" t="str">
        <f>Emissions!H2378</f>
        <v>TON</v>
      </c>
      <c r="P2378" s="93">
        <f>'Emissions Factor'!$B$2</f>
        <v>5.5099999999999998E-6</v>
      </c>
      <c r="Q2378" s="91" t="str">
        <f>Emissions!L2378</f>
        <v xml:space="preserve">LB </v>
      </c>
      <c r="R2378" s="91" t="str">
        <f>Emissions!M2378</f>
        <v>TON</v>
      </c>
      <c r="S2378" s="91" t="s">
        <v>9454</v>
      </c>
      <c r="T2378" s="91">
        <v>7439976</v>
      </c>
      <c r="U2378" s="91" t="s">
        <v>9452</v>
      </c>
      <c r="V2378" s="91">
        <v>8</v>
      </c>
      <c r="W2378" s="95">
        <f>Emissions!N2378</f>
        <v>0</v>
      </c>
      <c r="X2378" s="95" t="str">
        <f>Emissions!O2378</f>
        <v>LB</v>
      </c>
    </row>
    <row r="2379" spans="1:24" x14ac:dyDescent="0.3">
      <c r="A2379" s="91" t="str">
        <f>Emissions!A2379</f>
        <v>46033</v>
      </c>
      <c r="B2379" s="91" t="str">
        <f>Emissions!B2379</f>
        <v>46</v>
      </c>
      <c r="C2379" s="92" t="str">
        <f>Emissions!F2379</f>
        <v>SD</v>
      </c>
      <c r="D2379" s="92" t="str">
        <f>Emissions!C2379</f>
        <v>033</v>
      </c>
      <c r="E2379" s="91" t="str">
        <f>Emissions!D2379</f>
        <v>Custer</v>
      </c>
      <c r="F2379" s="91" t="str">
        <f>Emissions!E2379</f>
        <v>County</v>
      </c>
      <c r="G2379" s="91">
        <v>2620030001</v>
      </c>
      <c r="H2379" s="91" t="s">
        <v>9455</v>
      </c>
      <c r="I2379" s="91" t="s">
        <v>9450</v>
      </c>
      <c r="J2379" s="91" t="s">
        <v>9453</v>
      </c>
      <c r="K2379" s="91">
        <v>2014</v>
      </c>
      <c r="L2379" s="91">
        <v>515</v>
      </c>
      <c r="M2379" s="91" t="s">
        <v>9451</v>
      </c>
      <c r="N2379" s="94">
        <f>Emissions!G2379</f>
        <v>0</v>
      </c>
      <c r="O2379" s="91" t="str">
        <f>Emissions!H2379</f>
        <v>TON</v>
      </c>
      <c r="P2379" s="93">
        <f>'Emissions Factor'!$B$2</f>
        <v>5.5099999999999998E-6</v>
      </c>
      <c r="Q2379" s="91" t="str">
        <f>Emissions!L2379</f>
        <v xml:space="preserve">LB </v>
      </c>
      <c r="R2379" s="91" t="str">
        <f>Emissions!M2379</f>
        <v>TON</v>
      </c>
      <c r="S2379" s="91" t="s">
        <v>9454</v>
      </c>
      <c r="T2379" s="91">
        <v>7439976</v>
      </c>
      <c r="U2379" s="91" t="s">
        <v>9452</v>
      </c>
      <c r="V2379" s="91">
        <v>8</v>
      </c>
      <c r="W2379" s="95">
        <f>Emissions!N2379</f>
        <v>0</v>
      </c>
      <c r="X2379" s="95" t="str">
        <f>Emissions!O2379</f>
        <v>LB</v>
      </c>
    </row>
    <row r="2380" spans="1:24" x14ac:dyDescent="0.3">
      <c r="A2380" s="91" t="str">
        <f>Emissions!A2380</f>
        <v>46035</v>
      </c>
      <c r="B2380" s="91" t="str">
        <f>Emissions!B2380</f>
        <v>46</v>
      </c>
      <c r="C2380" s="92" t="str">
        <f>Emissions!F2380</f>
        <v>SD</v>
      </c>
      <c r="D2380" s="92" t="str">
        <f>Emissions!C2380</f>
        <v>035</v>
      </c>
      <c r="E2380" s="91" t="str">
        <f>Emissions!D2380</f>
        <v>Davison</v>
      </c>
      <c r="F2380" s="91" t="str">
        <f>Emissions!E2380</f>
        <v>County</v>
      </c>
      <c r="G2380" s="91">
        <v>2620030001</v>
      </c>
      <c r="H2380" s="91" t="s">
        <v>9455</v>
      </c>
      <c r="I2380" s="91" t="s">
        <v>9450</v>
      </c>
      <c r="J2380" s="91" t="s">
        <v>9453</v>
      </c>
      <c r="K2380" s="91">
        <v>2014</v>
      </c>
      <c r="L2380" s="91">
        <v>515</v>
      </c>
      <c r="M2380" s="91" t="s">
        <v>9451</v>
      </c>
      <c r="N2380" s="94">
        <f>Emissions!G2380</f>
        <v>0</v>
      </c>
      <c r="O2380" s="91" t="str">
        <f>Emissions!H2380</f>
        <v>TON</v>
      </c>
      <c r="P2380" s="93">
        <f>'Emissions Factor'!$B$2</f>
        <v>5.5099999999999998E-6</v>
      </c>
      <c r="Q2380" s="91" t="str">
        <f>Emissions!L2380</f>
        <v xml:space="preserve">LB </v>
      </c>
      <c r="R2380" s="91" t="str">
        <f>Emissions!M2380</f>
        <v>TON</v>
      </c>
      <c r="S2380" s="91" t="s">
        <v>9454</v>
      </c>
      <c r="T2380" s="91">
        <v>7439976</v>
      </c>
      <c r="U2380" s="91" t="s">
        <v>9452</v>
      </c>
      <c r="V2380" s="91">
        <v>8</v>
      </c>
      <c r="W2380" s="95">
        <f>Emissions!N2380</f>
        <v>0</v>
      </c>
      <c r="X2380" s="95" t="str">
        <f>Emissions!O2380</f>
        <v>LB</v>
      </c>
    </row>
    <row r="2381" spans="1:24" x14ac:dyDescent="0.3">
      <c r="A2381" s="91" t="str">
        <f>Emissions!A2381</f>
        <v>46037</v>
      </c>
      <c r="B2381" s="91" t="str">
        <f>Emissions!B2381</f>
        <v>46</v>
      </c>
      <c r="C2381" s="92" t="str">
        <f>Emissions!F2381</f>
        <v>SD</v>
      </c>
      <c r="D2381" s="92" t="str">
        <f>Emissions!C2381</f>
        <v>037</v>
      </c>
      <c r="E2381" s="91" t="str">
        <f>Emissions!D2381</f>
        <v>Day</v>
      </c>
      <c r="F2381" s="91" t="str">
        <f>Emissions!E2381</f>
        <v>County</v>
      </c>
      <c r="G2381" s="91">
        <v>2620030001</v>
      </c>
      <c r="H2381" s="91" t="s">
        <v>9455</v>
      </c>
      <c r="I2381" s="91" t="s">
        <v>9450</v>
      </c>
      <c r="J2381" s="91" t="s">
        <v>9453</v>
      </c>
      <c r="K2381" s="91">
        <v>2014</v>
      </c>
      <c r="L2381" s="91">
        <v>515</v>
      </c>
      <c r="M2381" s="91" t="s">
        <v>9451</v>
      </c>
      <c r="N2381" s="94">
        <f>Emissions!G2381</f>
        <v>0</v>
      </c>
      <c r="O2381" s="91" t="str">
        <f>Emissions!H2381</f>
        <v>TON</v>
      </c>
      <c r="P2381" s="93">
        <f>'Emissions Factor'!$B$2</f>
        <v>5.5099999999999998E-6</v>
      </c>
      <c r="Q2381" s="91" t="str">
        <f>Emissions!L2381</f>
        <v xml:space="preserve">LB </v>
      </c>
      <c r="R2381" s="91" t="str">
        <f>Emissions!M2381</f>
        <v>TON</v>
      </c>
      <c r="S2381" s="91" t="s">
        <v>9454</v>
      </c>
      <c r="T2381" s="91">
        <v>7439976</v>
      </c>
      <c r="U2381" s="91" t="s">
        <v>9452</v>
      </c>
      <c r="V2381" s="91">
        <v>8</v>
      </c>
      <c r="W2381" s="95">
        <f>Emissions!N2381</f>
        <v>0</v>
      </c>
      <c r="X2381" s="95" t="str">
        <f>Emissions!O2381</f>
        <v>LB</v>
      </c>
    </row>
    <row r="2382" spans="1:24" x14ac:dyDescent="0.3">
      <c r="A2382" s="91" t="str">
        <f>Emissions!A2382</f>
        <v>46039</v>
      </c>
      <c r="B2382" s="91" t="str">
        <f>Emissions!B2382</f>
        <v>46</v>
      </c>
      <c r="C2382" s="92" t="str">
        <f>Emissions!F2382</f>
        <v>SD</v>
      </c>
      <c r="D2382" s="92" t="str">
        <f>Emissions!C2382</f>
        <v>039</v>
      </c>
      <c r="E2382" s="91" t="str">
        <f>Emissions!D2382</f>
        <v>Deuel</v>
      </c>
      <c r="F2382" s="91" t="str">
        <f>Emissions!E2382</f>
        <v>County</v>
      </c>
      <c r="G2382" s="91">
        <v>2620030001</v>
      </c>
      <c r="H2382" s="91" t="s">
        <v>9455</v>
      </c>
      <c r="I2382" s="91" t="s">
        <v>9450</v>
      </c>
      <c r="J2382" s="91" t="s">
        <v>9453</v>
      </c>
      <c r="K2382" s="91">
        <v>2014</v>
      </c>
      <c r="L2382" s="91">
        <v>515</v>
      </c>
      <c r="M2382" s="91" t="s">
        <v>9451</v>
      </c>
      <c r="N2382" s="94">
        <f>Emissions!G2382</f>
        <v>0</v>
      </c>
      <c r="O2382" s="91" t="str">
        <f>Emissions!H2382</f>
        <v>TON</v>
      </c>
      <c r="P2382" s="93">
        <f>'Emissions Factor'!$B$2</f>
        <v>5.5099999999999998E-6</v>
      </c>
      <c r="Q2382" s="91" t="str">
        <f>Emissions!L2382</f>
        <v xml:space="preserve">LB </v>
      </c>
      <c r="R2382" s="91" t="str">
        <f>Emissions!M2382</f>
        <v>TON</v>
      </c>
      <c r="S2382" s="91" t="s">
        <v>9454</v>
      </c>
      <c r="T2382" s="91">
        <v>7439976</v>
      </c>
      <c r="U2382" s="91" t="s">
        <v>9452</v>
      </c>
      <c r="V2382" s="91">
        <v>8</v>
      </c>
      <c r="W2382" s="95">
        <f>Emissions!N2382</f>
        <v>0</v>
      </c>
      <c r="X2382" s="95" t="str">
        <f>Emissions!O2382</f>
        <v>LB</v>
      </c>
    </row>
    <row r="2383" spans="1:24" x14ac:dyDescent="0.3">
      <c r="A2383" s="91" t="str">
        <f>Emissions!A2383</f>
        <v>46041</v>
      </c>
      <c r="B2383" s="91" t="str">
        <f>Emissions!B2383</f>
        <v>46</v>
      </c>
      <c r="C2383" s="92" t="str">
        <f>Emissions!F2383</f>
        <v>SD</v>
      </c>
      <c r="D2383" s="92" t="str">
        <f>Emissions!C2383</f>
        <v>041</v>
      </c>
      <c r="E2383" s="91" t="str">
        <f>Emissions!D2383</f>
        <v>Dewey</v>
      </c>
      <c r="F2383" s="91" t="str">
        <f>Emissions!E2383</f>
        <v>County</v>
      </c>
      <c r="G2383" s="91">
        <v>2620030001</v>
      </c>
      <c r="H2383" s="91" t="s">
        <v>9455</v>
      </c>
      <c r="I2383" s="91" t="s">
        <v>9450</v>
      </c>
      <c r="J2383" s="91" t="s">
        <v>9453</v>
      </c>
      <c r="K2383" s="91">
        <v>2014</v>
      </c>
      <c r="L2383" s="91">
        <v>515</v>
      </c>
      <c r="M2383" s="91" t="s">
        <v>9451</v>
      </c>
      <c r="N2383" s="94">
        <f>Emissions!G2383</f>
        <v>0</v>
      </c>
      <c r="O2383" s="91" t="str">
        <f>Emissions!H2383</f>
        <v>TON</v>
      </c>
      <c r="P2383" s="93">
        <f>'Emissions Factor'!$B$2</f>
        <v>5.5099999999999998E-6</v>
      </c>
      <c r="Q2383" s="91" t="str">
        <f>Emissions!L2383</f>
        <v xml:space="preserve">LB </v>
      </c>
      <c r="R2383" s="91" t="str">
        <f>Emissions!M2383</f>
        <v>TON</v>
      </c>
      <c r="S2383" s="91" t="s">
        <v>9454</v>
      </c>
      <c r="T2383" s="91">
        <v>7439976</v>
      </c>
      <c r="U2383" s="91" t="s">
        <v>9452</v>
      </c>
      <c r="V2383" s="91">
        <v>8</v>
      </c>
      <c r="W2383" s="95">
        <f>Emissions!N2383</f>
        <v>0</v>
      </c>
      <c r="X2383" s="95" t="str">
        <f>Emissions!O2383</f>
        <v>LB</v>
      </c>
    </row>
    <row r="2384" spans="1:24" x14ac:dyDescent="0.3">
      <c r="A2384" s="91" t="str">
        <f>Emissions!A2384</f>
        <v>46043</v>
      </c>
      <c r="B2384" s="91" t="str">
        <f>Emissions!B2384</f>
        <v>46</v>
      </c>
      <c r="C2384" s="92" t="str">
        <f>Emissions!F2384</f>
        <v>SD</v>
      </c>
      <c r="D2384" s="92" t="str">
        <f>Emissions!C2384</f>
        <v>043</v>
      </c>
      <c r="E2384" s="91" t="str">
        <f>Emissions!D2384</f>
        <v>Douglas</v>
      </c>
      <c r="F2384" s="91" t="str">
        <f>Emissions!E2384</f>
        <v>County</v>
      </c>
      <c r="G2384" s="91">
        <v>2620030001</v>
      </c>
      <c r="H2384" s="91" t="s">
        <v>9455</v>
      </c>
      <c r="I2384" s="91" t="s">
        <v>9450</v>
      </c>
      <c r="J2384" s="91" t="s">
        <v>9453</v>
      </c>
      <c r="K2384" s="91">
        <v>2014</v>
      </c>
      <c r="L2384" s="91">
        <v>515</v>
      </c>
      <c r="M2384" s="91" t="s">
        <v>9451</v>
      </c>
      <c r="N2384" s="94">
        <f>Emissions!G2384</f>
        <v>0</v>
      </c>
      <c r="O2384" s="91" t="str">
        <f>Emissions!H2384</f>
        <v>TON</v>
      </c>
      <c r="P2384" s="93">
        <f>'Emissions Factor'!$B$2</f>
        <v>5.5099999999999998E-6</v>
      </c>
      <c r="Q2384" s="91" t="str">
        <f>Emissions!L2384</f>
        <v xml:space="preserve">LB </v>
      </c>
      <c r="R2384" s="91" t="str">
        <f>Emissions!M2384</f>
        <v>TON</v>
      </c>
      <c r="S2384" s="91" t="s">
        <v>9454</v>
      </c>
      <c r="T2384" s="91">
        <v>7439976</v>
      </c>
      <c r="U2384" s="91" t="s">
        <v>9452</v>
      </c>
      <c r="V2384" s="91">
        <v>8</v>
      </c>
      <c r="W2384" s="95">
        <f>Emissions!N2384</f>
        <v>0</v>
      </c>
      <c r="X2384" s="95" t="str">
        <f>Emissions!O2384</f>
        <v>LB</v>
      </c>
    </row>
    <row r="2385" spans="1:24" x14ac:dyDescent="0.3">
      <c r="A2385" s="91" t="str">
        <f>Emissions!A2385</f>
        <v>46045</v>
      </c>
      <c r="B2385" s="91" t="str">
        <f>Emissions!B2385</f>
        <v>46</v>
      </c>
      <c r="C2385" s="92" t="str">
        <f>Emissions!F2385</f>
        <v>SD</v>
      </c>
      <c r="D2385" s="92" t="str">
        <f>Emissions!C2385</f>
        <v>045</v>
      </c>
      <c r="E2385" s="91" t="str">
        <f>Emissions!D2385</f>
        <v>Edmunds</v>
      </c>
      <c r="F2385" s="91" t="str">
        <f>Emissions!E2385</f>
        <v>County</v>
      </c>
      <c r="G2385" s="91">
        <v>2620030001</v>
      </c>
      <c r="H2385" s="91" t="s">
        <v>9455</v>
      </c>
      <c r="I2385" s="91" t="s">
        <v>9450</v>
      </c>
      <c r="J2385" s="91" t="s">
        <v>9453</v>
      </c>
      <c r="K2385" s="91">
        <v>2014</v>
      </c>
      <c r="L2385" s="91">
        <v>515</v>
      </c>
      <c r="M2385" s="91" t="s">
        <v>9451</v>
      </c>
      <c r="N2385" s="94">
        <f>Emissions!G2385</f>
        <v>0</v>
      </c>
      <c r="O2385" s="91" t="str">
        <f>Emissions!H2385</f>
        <v>TON</v>
      </c>
      <c r="P2385" s="93">
        <f>'Emissions Factor'!$B$2</f>
        <v>5.5099999999999998E-6</v>
      </c>
      <c r="Q2385" s="91" t="str">
        <f>Emissions!L2385</f>
        <v xml:space="preserve">LB </v>
      </c>
      <c r="R2385" s="91" t="str">
        <f>Emissions!M2385</f>
        <v>TON</v>
      </c>
      <c r="S2385" s="91" t="s">
        <v>9454</v>
      </c>
      <c r="T2385" s="91">
        <v>7439976</v>
      </c>
      <c r="U2385" s="91" t="s">
        <v>9452</v>
      </c>
      <c r="V2385" s="91">
        <v>8</v>
      </c>
      <c r="W2385" s="95">
        <f>Emissions!N2385</f>
        <v>0</v>
      </c>
      <c r="X2385" s="95" t="str">
        <f>Emissions!O2385</f>
        <v>LB</v>
      </c>
    </row>
    <row r="2386" spans="1:24" x14ac:dyDescent="0.3">
      <c r="A2386" s="91" t="str">
        <f>Emissions!A2386</f>
        <v>46047</v>
      </c>
      <c r="B2386" s="91" t="str">
        <f>Emissions!B2386</f>
        <v>46</v>
      </c>
      <c r="C2386" s="92" t="str">
        <f>Emissions!F2386</f>
        <v>SD</v>
      </c>
      <c r="D2386" s="92" t="str">
        <f>Emissions!C2386</f>
        <v>047</v>
      </c>
      <c r="E2386" s="91" t="str">
        <f>Emissions!D2386</f>
        <v>Fall River</v>
      </c>
      <c r="F2386" s="91" t="str">
        <f>Emissions!E2386</f>
        <v>County</v>
      </c>
      <c r="G2386" s="91">
        <v>2620030001</v>
      </c>
      <c r="H2386" s="91" t="s">
        <v>9455</v>
      </c>
      <c r="I2386" s="91" t="s">
        <v>9450</v>
      </c>
      <c r="J2386" s="91" t="s">
        <v>9453</v>
      </c>
      <c r="K2386" s="91">
        <v>2014</v>
      </c>
      <c r="L2386" s="91">
        <v>515</v>
      </c>
      <c r="M2386" s="91" t="s">
        <v>9451</v>
      </c>
      <c r="N2386" s="94">
        <f>Emissions!G2386</f>
        <v>0</v>
      </c>
      <c r="O2386" s="91" t="str">
        <f>Emissions!H2386</f>
        <v>TON</v>
      </c>
      <c r="P2386" s="93">
        <f>'Emissions Factor'!$B$2</f>
        <v>5.5099999999999998E-6</v>
      </c>
      <c r="Q2386" s="91" t="str">
        <f>Emissions!L2386</f>
        <v xml:space="preserve">LB </v>
      </c>
      <c r="R2386" s="91" t="str">
        <f>Emissions!M2386</f>
        <v>TON</v>
      </c>
      <c r="S2386" s="91" t="s">
        <v>9454</v>
      </c>
      <c r="T2386" s="91">
        <v>7439976</v>
      </c>
      <c r="U2386" s="91" t="s">
        <v>9452</v>
      </c>
      <c r="V2386" s="91">
        <v>8</v>
      </c>
      <c r="W2386" s="95">
        <f>Emissions!N2386</f>
        <v>0</v>
      </c>
      <c r="X2386" s="95" t="str">
        <f>Emissions!O2386</f>
        <v>LB</v>
      </c>
    </row>
    <row r="2387" spans="1:24" x14ac:dyDescent="0.3">
      <c r="A2387" s="91" t="str">
        <f>Emissions!A2387</f>
        <v>46049</v>
      </c>
      <c r="B2387" s="91" t="str">
        <f>Emissions!B2387</f>
        <v>46</v>
      </c>
      <c r="C2387" s="92" t="str">
        <f>Emissions!F2387</f>
        <v>SD</v>
      </c>
      <c r="D2387" s="92" t="str">
        <f>Emissions!C2387</f>
        <v>049</v>
      </c>
      <c r="E2387" s="91" t="str">
        <f>Emissions!D2387</f>
        <v>Faulk</v>
      </c>
      <c r="F2387" s="91" t="str">
        <f>Emissions!E2387</f>
        <v>County</v>
      </c>
      <c r="G2387" s="91">
        <v>2620030001</v>
      </c>
      <c r="H2387" s="91" t="s">
        <v>9455</v>
      </c>
      <c r="I2387" s="91" t="s">
        <v>9450</v>
      </c>
      <c r="J2387" s="91" t="s">
        <v>9453</v>
      </c>
      <c r="K2387" s="91">
        <v>2014</v>
      </c>
      <c r="L2387" s="91">
        <v>515</v>
      </c>
      <c r="M2387" s="91" t="s">
        <v>9451</v>
      </c>
      <c r="N2387" s="94">
        <f>Emissions!G2387</f>
        <v>0</v>
      </c>
      <c r="O2387" s="91" t="str">
        <f>Emissions!H2387</f>
        <v>TON</v>
      </c>
      <c r="P2387" s="93">
        <f>'Emissions Factor'!$B$2</f>
        <v>5.5099999999999998E-6</v>
      </c>
      <c r="Q2387" s="91" t="str">
        <f>Emissions!L2387</f>
        <v xml:space="preserve">LB </v>
      </c>
      <c r="R2387" s="91" t="str">
        <f>Emissions!M2387</f>
        <v>TON</v>
      </c>
      <c r="S2387" s="91" t="s">
        <v>9454</v>
      </c>
      <c r="T2387" s="91">
        <v>7439976</v>
      </c>
      <c r="U2387" s="91" t="s">
        <v>9452</v>
      </c>
      <c r="V2387" s="91">
        <v>8</v>
      </c>
      <c r="W2387" s="95">
        <f>Emissions!N2387</f>
        <v>0</v>
      </c>
      <c r="X2387" s="95" t="str">
        <f>Emissions!O2387</f>
        <v>LB</v>
      </c>
    </row>
    <row r="2388" spans="1:24" x14ac:dyDescent="0.3">
      <c r="A2388" s="91" t="str">
        <f>Emissions!A2388</f>
        <v>46051</v>
      </c>
      <c r="B2388" s="91" t="str">
        <f>Emissions!B2388</f>
        <v>46</v>
      </c>
      <c r="C2388" s="92" t="str">
        <f>Emissions!F2388</f>
        <v>SD</v>
      </c>
      <c r="D2388" s="92" t="str">
        <f>Emissions!C2388</f>
        <v>051</v>
      </c>
      <c r="E2388" s="91" t="str">
        <f>Emissions!D2388</f>
        <v>Grant</v>
      </c>
      <c r="F2388" s="91" t="str">
        <f>Emissions!E2388</f>
        <v>County</v>
      </c>
      <c r="G2388" s="91">
        <v>2620030001</v>
      </c>
      <c r="H2388" s="91" t="s">
        <v>9455</v>
      </c>
      <c r="I2388" s="91" t="s">
        <v>9450</v>
      </c>
      <c r="J2388" s="91" t="s">
        <v>9453</v>
      </c>
      <c r="K2388" s="91">
        <v>2014</v>
      </c>
      <c r="L2388" s="91">
        <v>515</v>
      </c>
      <c r="M2388" s="91" t="s">
        <v>9451</v>
      </c>
      <c r="N2388" s="94">
        <f>Emissions!G2388</f>
        <v>0</v>
      </c>
      <c r="O2388" s="91" t="str">
        <f>Emissions!H2388</f>
        <v>TON</v>
      </c>
      <c r="P2388" s="93">
        <f>'Emissions Factor'!$B$2</f>
        <v>5.5099999999999998E-6</v>
      </c>
      <c r="Q2388" s="91" t="str">
        <f>Emissions!L2388</f>
        <v xml:space="preserve">LB </v>
      </c>
      <c r="R2388" s="91" t="str">
        <f>Emissions!M2388</f>
        <v>TON</v>
      </c>
      <c r="S2388" s="91" t="s">
        <v>9454</v>
      </c>
      <c r="T2388" s="91">
        <v>7439976</v>
      </c>
      <c r="U2388" s="91" t="s">
        <v>9452</v>
      </c>
      <c r="V2388" s="91">
        <v>8</v>
      </c>
      <c r="W2388" s="95">
        <f>Emissions!N2388</f>
        <v>0</v>
      </c>
      <c r="X2388" s="95" t="str">
        <f>Emissions!O2388</f>
        <v>LB</v>
      </c>
    </row>
    <row r="2389" spans="1:24" x14ac:dyDescent="0.3">
      <c r="A2389" s="91" t="str">
        <f>Emissions!A2389</f>
        <v>46053</v>
      </c>
      <c r="B2389" s="91" t="str">
        <f>Emissions!B2389</f>
        <v>46</v>
      </c>
      <c r="C2389" s="92" t="str">
        <f>Emissions!F2389</f>
        <v>SD</v>
      </c>
      <c r="D2389" s="92" t="str">
        <f>Emissions!C2389</f>
        <v>053</v>
      </c>
      <c r="E2389" s="91" t="str">
        <f>Emissions!D2389</f>
        <v>Gregory</v>
      </c>
      <c r="F2389" s="91" t="str">
        <f>Emissions!E2389</f>
        <v>County</v>
      </c>
      <c r="G2389" s="91">
        <v>2620030001</v>
      </c>
      <c r="H2389" s="91" t="s">
        <v>9455</v>
      </c>
      <c r="I2389" s="91" t="s">
        <v>9450</v>
      </c>
      <c r="J2389" s="91" t="s">
        <v>9453</v>
      </c>
      <c r="K2389" s="91">
        <v>2014</v>
      </c>
      <c r="L2389" s="91">
        <v>515</v>
      </c>
      <c r="M2389" s="91" t="s">
        <v>9451</v>
      </c>
      <c r="N2389" s="94">
        <f>Emissions!G2389</f>
        <v>0</v>
      </c>
      <c r="O2389" s="91" t="str">
        <f>Emissions!H2389</f>
        <v>TON</v>
      </c>
      <c r="P2389" s="93">
        <f>'Emissions Factor'!$B$2</f>
        <v>5.5099999999999998E-6</v>
      </c>
      <c r="Q2389" s="91" t="str">
        <f>Emissions!L2389</f>
        <v xml:space="preserve">LB </v>
      </c>
      <c r="R2389" s="91" t="str">
        <f>Emissions!M2389</f>
        <v>TON</v>
      </c>
      <c r="S2389" s="91" t="s">
        <v>9454</v>
      </c>
      <c r="T2389" s="91">
        <v>7439976</v>
      </c>
      <c r="U2389" s="91" t="s">
        <v>9452</v>
      </c>
      <c r="V2389" s="91">
        <v>8</v>
      </c>
      <c r="W2389" s="95">
        <f>Emissions!N2389</f>
        <v>0</v>
      </c>
      <c r="X2389" s="95" t="str">
        <f>Emissions!O2389</f>
        <v>LB</v>
      </c>
    </row>
    <row r="2390" spans="1:24" x14ac:dyDescent="0.3">
      <c r="A2390" s="91" t="str">
        <f>Emissions!A2390</f>
        <v>46055</v>
      </c>
      <c r="B2390" s="91" t="str">
        <f>Emissions!B2390</f>
        <v>46</v>
      </c>
      <c r="C2390" s="92" t="str">
        <f>Emissions!F2390</f>
        <v>SD</v>
      </c>
      <c r="D2390" s="92" t="str">
        <f>Emissions!C2390</f>
        <v>055</v>
      </c>
      <c r="E2390" s="91" t="str">
        <f>Emissions!D2390</f>
        <v>Haakon</v>
      </c>
      <c r="F2390" s="91" t="str">
        <f>Emissions!E2390</f>
        <v>County</v>
      </c>
      <c r="G2390" s="91">
        <v>2620030001</v>
      </c>
      <c r="H2390" s="91" t="s">
        <v>9455</v>
      </c>
      <c r="I2390" s="91" t="s">
        <v>9450</v>
      </c>
      <c r="J2390" s="91" t="s">
        <v>9453</v>
      </c>
      <c r="K2390" s="91">
        <v>2014</v>
      </c>
      <c r="L2390" s="91">
        <v>515</v>
      </c>
      <c r="M2390" s="91" t="s">
        <v>9451</v>
      </c>
      <c r="N2390" s="94">
        <f>Emissions!G2390</f>
        <v>0</v>
      </c>
      <c r="O2390" s="91" t="str">
        <f>Emissions!H2390</f>
        <v>TON</v>
      </c>
      <c r="P2390" s="93">
        <f>'Emissions Factor'!$B$2</f>
        <v>5.5099999999999998E-6</v>
      </c>
      <c r="Q2390" s="91" t="str">
        <f>Emissions!L2390</f>
        <v xml:space="preserve">LB </v>
      </c>
      <c r="R2390" s="91" t="str">
        <f>Emissions!M2390</f>
        <v>TON</v>
      </c>
      <c r="S2390" s="91" t="s">
        <v>9454</v>
      </c>
      <c r="T2390" s="91">
        <v>7439976</v>
      </c>
      <c r="U2390" s="91" t="s">
        <v>9452</v>
      </c>
      <c r="V2390" s="91">
        <v>8</v>
      </c>
      <c r="W2390" s="95">
        <f>Emissions!N2390</f>
        <v>0</v>
      </c>
      <c r="X2390" s="95" t="str">
        <f>Emissions!O2390</f>
        <v>LB</v>
      </c>
    </row>
    <row r="2391" spans="1:24" x14ac:dyDescent="0.3">
      <c r="A2391" s="91" t="str">
        <f>Emissions!A2391</f>
        <v>46057</v>
      </c>
      <c r="B2391" s="91" t="str">
        <f>Emissions!B2391</f>
        <v>46</v>
      </c>
      <c r="C2391" s="92" t="str">
        <f>Emissions!F2391</f>
        <v>SD</v>
      </c>
      <c r="D2391" s="92" t="str">
        <f>Emissions!C2391</f>
        <v>057</v>
      </c>
      <c r="E2391" s="91" t="str">
        <f>Emissions!D2391</f>
        <v>Hamlin</v>
      </c>
      <c r="F2391" s="91" t="str">
        <f>Emissions!E2391</f>
        <v>County</v>
      </c>
      <c r="G2391" s="91">
        <v>2620030001</v>
      </c>
      <c r="H2391" s="91" t="s">
        <v>9455</v>
      </c>
      <c r="I2391" s="91" t="s">
        <v>9450</v>
      </c>
      <c r="J2391" s="91" t="s">
        <v>9453</v>
      </c>
      <c r="K2391" s="91">
        <v>2014</v>
      </c>
      <c r="L2391" s="91">
        <v>515</v>
      </c>
      <c r="M2391" s="91" t="s">
        <v>9451</v>
      </c>
      <c r="N2391" s="94">
        <f>Emissions!G2391</f>
        <v>0</v>
      </c>
      <c r="O2391" s="91" t="str">
        <f>Emissions!H2391</f>
        <v>TON</v>
      </c>
      <c r="P2391" s="93">
        <f>'Emissions Factor'!$B$2</f>
        <v>5.5099999999999998E-6</v>
      </c>
      <c r="Q2391" s="91" t="str">
        <f>Emissions!L2391</f>
        <v xml:space="preserve">LB </v>
      </c>
      <c r="R2391" s="91" t="str">
        <f>Emissions!M2391</f>
        <v>TON</v>
      </c>
      <c r="S2391" s="91" t="s">
        <v>9454</v>
      </c>
      <c r="T2391" s="91">
        <v>7439976</v>
      </c>
      <c r="U2391" s="91" t="s">
        <v>9452</v>
      </c>
      <c r="V2391" s="91">
        <v>8</v>
      </c>
      <c r="W2391" s="95">
        <f>Emissions!N2391</f>
        <v>0</v>
      </c>
      <c r="X2391" s="95" t="str">
        <f>Emissions!O2391</f>
        <v>LB</v>
      </c>
    </row>
    <row r="2392" spans="1:24" x14ac:dyDescent="0.3">
      <c r="A2392" s="91" t="str">
        <f>Emissions!A2392</f>
        <v>46059</v>
      </c>
      <c r="B2392" s="91" t="str">
        <f>Emissions!B2392</f>
        <v>46</v>
      </c>
      <c r="C2392" s="92" t="str">
        <f>Emissions!F2392</f>
        <v>SD</v>
      </c>
      <c r="D2392" s="92" t="str">
        <f>Emissions!C2392</f>
        <v>059</v>
      </c>
      <c r="E2392" s="91" t="str">
        <f>Emissions!D2392</f>
        <v>Hand</v>
      </c>
      <c r="F2392" s="91" t="str">
        <f>Emissions!E2392</f>
        <v>County</v>
      </c>
      <c r="G2392" s="91">
        <v>2620030001</v>
      </c>
      <c r="H2392" s="91" t="s">
        <v>9455</v>
      </c>
      <c r="I2392" s="91" t="s">
        <v>9450</v>
      </c>
      <c r="J2392" s="91" t="s">
        <v>9453</v>
      </c>
      <c r="K2392" s="91">
        <v>2014</v>
      </c>
      <c r="L2392" s="91">
        <v>515</v>
      </c>
      <c r="M2392" s="91" t="s">
        <v>9451</v>
      </c>
      <c r="N2392" s="94">
        <f>Emissions!G2392</f>
        <v>0</v>
      </c>
      <c r="O2392" s="91" t="str">
        <f>Emissions!H2392</f>
        <v>TON</v>
      </c>
      <c r="P2392" s="93">
        <f>'Emissions Factor'!$B$2</f>
        <v>5.5099999999999998E-6</v>
      </c>
      <c r="Q2392" s="91" t="str">
        <f>Emissions!L2392</f>
        <v xml:space="preserve">LB </v>
      </c>
      <c r="R2392" s="91" t="str">
        <f>Emissions!M2392</f>
        <v>TON</v>
      </c>
      <c r="S2392" s="91" t="s">
        <v>9454</v>
      </c>
      <c r="T2392" s="91">
        <v>7439976</v>
      </c>
      <c r="U2392" s="91" t="s">
        <v>9452</v>
      </c>
      <c r="V2392" s="91">
        <v>8</v>
      </c>
      <c r="W2392" s="95">
        <f>Emissions!N2392</f>
        <v>0</v>
      </c>
      <c r="X2392" s="95" t="str">
        <f>Emissions!O2392</f>
        <v>LB</v>
      </c>
    </row>
    <row r="2393" spans="1:24" x14ac:dyDescent="0.3">
      <c r="A2393" s="91" t="str">
        <f>Emissions!A2393</f>
        <v>46061</v>
      </c>
      <c r="B2393" s="91" t="str">
        <f>Emissions!B2393</f>
        <v>46</v>
      </c>
      <c r="C2393" s="92" t="str">
        <f>Emissions!F2393</f>
        <v>SD</v>
      </c>
      <c r="D2393" s="92" t="str">
        <f>Emissions!C2393</f>
        <v>061</v>
      </c>
      <c r="E2393" s="91" t="str">
        <f>Emissions!D2393</f>
        <v>Hanson</v>
      </c>
      <c r="F2393" s="91" t="str">
        <f>Emissions!E2393</f>
        <v>County</v>
      </c>
      <c r="G2393" s="91">
        <v>2620030001</v>
      </c>
      <c r="H2393" s="91" t="s">
        <v>9455</v>
      </c>
      <c r="I2393" s="91" t="s">
        <v>9450</v>
      </c>
      <c r="J2393" s="91" t="s">
        <v>9453</v>
      </c>
      <c r="K2393" s="91">
        <v>2014</v>
      </c>
      <c r="L2393" s="91">
        <v>515</v>
      </c>
      <c r="M2393" s="91" t="s">
        <v>9451</v>
      </c>
      <c r="N2393" s="94">
        <f>Emissions!G2393</f>
        <v>0</v>
      </c>
      <c r="O2393" s="91" t="str">
        <f>Emissions!H2393</f>
        <v>TON</v>
      </c>
      <c r="P2393" s="93">
        <f>'Emissions Factor'!$B$2</f>
        <v>5.5099999999999998E-6</v>
      </c>
      <c r="Q2393" s="91" t="str">
        <f>Emissions!L2393</f>
        <v xml:space="preserve">LB </v>
      </c>
      <c r="R2393" s="91" t="str">
        <f>Emissions!M2393</f>
        <v>TON</v>
      </c>
      <c r="S2393" s="91" t="s">
        <v>9454</v>
      </c>
      <c r="T2393" s="91">
        <v>7439976</v>
      </c>
      <c r="U2393" s="91" t="s">
        <v>9452</v>
      </c>
      <c r="V2393" s="91">
        <v>8</v>
      </c>
      <c r="W2393" s="95">
        <f>Emissions!N2393</f>
        <v>0</v>
      </c>
      <c r="X2393" s="95" t="str">
        <f>Emissions!O2393</f>
        <v>LB</v>
      </c>
    </row>
    <row r="2394" spans="1:24" x14ac:dyDescent="0.3">
      <c r="A2394" s="91" t="str">
        <f>Emissions!A2394</f>
        <v>46063</v>
      </c>
      <c r="B2394" s="91" t="str">
        <f>Emissions!B2394</f>
        <v>46</v>
      </c>
      <c r="C2394" s="92" t="str">
        <f>Emissions!F2394</f>
        <v>SD</v>
      </c>
      <c r="D2394" s="92" t="str">
        <f>Emissions!C2394</f>
        <v>063</v>
      </c>
      <c r="E2394" s="91" t="str">
        <f>Emissions!D2394</f>
        <v>Harding</v>
      </c>
      <c r="F2394" s="91" t="str">
        <f>Emissions!E2394</f>
        <v>County</v>
      </c>
      <c r="G2394" s="91">
        <v>2620030001</v>
      </c>
      <c r="H2394" s="91" t="s">
        <v>9455</v>
      </c>
      <c r="I2394" s="91" t="s">
        <v>9450</v>
      </c>
      <c r="J2394" s="91" t="s">
        <v>9453</v>
      </c>
      <c r="K2394" s="91">
        <v>2014</v>
      </c>
      <c r="L2394" s="91">
        <v>515</v>
      </c>
      <c r="M2394" s="91" t="s">
        <v>9451</v>
      </c>
      <c r="N2394" s="94">
        <f>Emissions!G2394</f>
        <v>0</v>
      </c>
      <c r="O2394" s="91" t="str">
        <f>Emissions!H2394</f>
        <v>TON</v>
      </c>
      <c r="P2394" s="93">
        <f>'Emissions Factor'!$B$2</f>
        <v>5.5099999999999998E-6</v>
      </c>
      <c r="Q2394" s="91" t="str">
        <f>Emissions!L2394</f>
        <v xml:space="preserve">LB </v>
      </c>
      <c r="R2394" s="91" t="str">
        <f>Emissions!M2394</f>
        <v>TON</v>
      </c>
      <c r="S2394" s="91" t="s">
        <v>9454</v>
      </c>
      <c r="T2394" s="91">
        <v>7439976</v>
      </c>
      <c r="U2394" s="91" t="s">
        <v>9452</v>
      </c>
      <c r="V2394" s="91">
        <v>8</v>
      </c>
      <c r="W2394" s="95">
        <f>Emissions!N2394</f>
        <v>0</v>
      </c>
      <c r="X2394" s="95" t="str">
        <f>Emissions!O2394</f>
        <v>LB</v>
      </c>
    </row>
    <row r="2395" spans="1:24" x14ac:dyDescent="0.3">
      <c r="A2395" s="91" t="str">
        <f>Emissions!A2395</f>
        <v>46065</v>
      </c>
      <c r="B2395" s="91" t="str">
        <f>Emissions!B2395</f>
        <v>46</v>
      </c>
      <c r="C2395" s="92" t="str">
        <f>Emissions!F2395</f>
        <v>SD</v>
      </c>
      <c r="D2395" s="92" t="str">
        <f>Emissions!C2395</f>
        <v>065</v>
      </c>
      <c r="E2395" s="91" t="str">
        <f>Emissions!D2395</f>
        <v>Hughes</v>
      </c>
      <c r="F2395" s="91" t="str">
        <f>Emissions!E2395</f>
        <v>County</v>
      </c>
      <c r="G2395" s="91">
        <v>2620030001</v>
      </c>
      <c r="H2395" s="91" t="s">
        <v>9455</v>
      </c>
      <c r="I2395" s="91" t="s">
        <v>9450</v>
      </c>
      <c r="J2395" s="91" t="s">
        <v>9453</v>
      </c>
      <c r="K2395" s="91">
        <v>2014</v>
      </c>
      <c r="L2395" s="91">
        <v>515</v>
      </c>
      <c r="M2395" s="91" t="s">
        <v>9451</v>
      </c>
      <c r="N2395" s="94">
        <f>Emissions!G2395</f>
        <v>11161.083333333299</v>
      </c>
      <c r="O2395" s="91" t="str">
        <f>Emissions!H2395</f>
        <v>TON</v>
      </c>
      <c r="P2395" s="93">
        <f>'Emissions Factor'!$B$2</f>
        <v>5.5099999999999998E-6</v>
      </c>
      <c r="Q2395" s="91" t="str">
        <f>Emissions!L2395</f>
        <v xml:space="preserve">LB </v>
      </c>
      <c r="R2395" s="91" t="str">
        <f>Emissions!M2395</f>
        <v>TON</v>
      </c>
      <c r="S2395" s="91" t="s">
        <v>9454</v>
      </c>
      <c r="T2395" s="91">
        <v>7439976</v>
      </c>
      <c r="U2395" s="91" t="s">
        <v>9452</v>
      </c>
      <c r="V2395" s="91">
        <v>8</v>
      </c>
      <c r="W2395" s="95">
        <f>Emissions!N2395</f>
        <v>6.1497569166666474E-2</v>
      </c>
      <c r="X2395" s="95" t="str">
        <f>Emissions!O2395</f>
        <v>LB</v>
      </c>
    </row>
    <row r="2396" spans="1:24" x14ac:dyDescent="0.3">
      <c r="A2396" s="91" t="str">
        <f>Emissions!A2396</f>
        <v>46067</v>
      </c>
      <c r="B2396" s="91" t="str">
        <f>Emissions!B2396</f>
        <v>46</v>
      </c>
      <c r="C2396" s="92" t="str">
        <f>Emissions!F2396</f>
        <v>SD</v>
      </c>
      <c r="D2396" s="92" t="str">
        <f>Emissions!C2396</f>
        <v>067</v>
      </c>
      <c r="E2396" s="91" t="str">
        <f>Emissions!D2396</f>
        <v>Hutchinson</v>
      </c>
      <c r="F2396" s="91" t="str">
        <f>Emissions!E2396</f>
        <v>County</v>
      </c>
      <c r="G2396" s="91">
        <v>2620030001</v>
      </c>
      <c r="H2396" s="91" t="s">
        <v>9455</v>
      </c>
      <c r="I2396" s="91" t="s">
        <v>9450</v>
      </c>
      <c r="J2396" s="91" t="s">
        <v>9453</v>
      </c>
      <c r="K2396" s="91">
        <v>2014</v>
      </c>
      <c r="L2396" s="91">
        <v>515</v>
      </c>
      <c r="M2396" s="91" t="s">
        <v>9451</v>
      </c>
      <c r="N2396" s="94">
        <f>Emissions!G2396</f>
        <v>0</v>
      </c>
      <c r="O2396" s="91" t="str">
        <f>Emissions!H2396</f>
        <v>TON</v>
      </c>
      <c r="P2396" s="93">
        <f>'Emissions Factor'!$B$2</f>
        <v>5.5099999999999998E-6</v>
      </c>
      <c r="Q2396" s="91" t="str">
        <f>Emissions!L2396</f>
        <v xml:space="preserve">LB </v>
      </c>
      <c r="R2396" s="91" t="str">
        <f>Emissions!M2396</f>
        <v>TON</v>
      </c>
      <c r="S2396" s="91" t="s">
        <v>9454</v>
      </c>
      <c r="T2396" s="91">
        <v>7439976</v>
      </c>
      <c r="U2396" s="91" t="s">
        <v>9452</v>
      </c>
      <c r="V2396" s="91">
        <v>8</v>
      </c>
      <c r="W2396" s="95">
        <f>Emissions!N2396</f>
        <v>0</v>
      </c>
      <c r="X2396" s="95" t="str">
        <f>Emissions!O2396</f>
        <v>LB</v>
      </c>
    </row>
    <row r="2397" spans="1:24" x14ac:dyDescent="0.3">
      <c r="A2397" s="91" t="str">
        <f>Emissions!A2397</f>
        <v>46069</v>
      </c>
      <c r="B2397" s="91" t="str">
        <f>Emissions!B2397</f>
        <v>46</v>
      </c>
      <c r="C2397" s="92" t="str">
        <f>Emissions!F2397</f>
        <v>SD</v>
      </c>
      <c r="D2397" s="92" t="str">
        <f>Emissions!C2397</f>
        <v>069</v>
      </c>
      <c r="E2397" s="91" t="str">
        <f>Emissions!D2397</f>
        <v>Hyde</v>
      </c>
      <c r="F2397" s="91" t="str">
        <f>Emissions!E2397</f>
        <v>County</v>
      </c>
      <c r="G2397" s="91">
        <v>2620030001</v>
      </c>
      <c r="H2397" s="91" t="s">
        <v>9455</v>
      </c>
      <c r="I2397" s="91" t="s">
        <v>9450</v>
      </c>
      <c r="J2397" s="91" t="s">
        <v>9453</v>
      </c>
      <c r="K2397" s="91">
        <v>2014</v>
      </c>
      <c r="L2397" s="91">
        <v>515</v>
      </c>
      <c r="M2397" s="91" t="s">
        <v>9451</v>
      </c>
      <c r="N2397" s="94">
        <f>Emissions!G2397</f>
        <v>0</v>
      </c>
      <c r="O2397" s="91" t="str">
        <f>Emissions!H2397</f>
        <v>TON</v>
      </c>
      <c r="P2397" s="93">
        <f>'Emissions Factor'!$B$2</f>
        <v>5.5099999999999998E-6</v>
      </c>
      <c r="Q2397" s="91" t="str">
        <f>Emissions!L2397</f>
        <v xml:space="preserve">LB </v>
      </c>
      <c r="R2397" s="91" t="str">
        <f>Emissions!M2397</f>
        <v>TON</v>
      </c>
      <c r="S2397" s="91" t="s">
        <v>9454</v>
      </c>
      <c r="T2397" s="91">
        <v>7439976</v>
      </c>
      <c r="U2397" s="91" t="s">
        <v>9452</v>
      </c>
      <c r="V2397" s="91">
        <v>8</v>
      </c>
      <c r="W2397" s="95">
        <f>Emissions!N2397</f>
        <v>0</v>
      </c>
      <c r="X2397" s="95" t="str">
        <f>Emissions!O2397</f>
        <v>LB</v>
      </c>
    </row>
    <row r="2398" spans="1:24" x14ac:dyDescent="0.3">
      <c r="A2398" s="91" t="str">
        <f>Emissions!A2398</f>
        <v>46071</v>
      </c>
      <c r="B2398" s="91" t="str">
        <f>Emissions!B2398</f>
        <v>46</v>
      </c>
      <c r="C2398" s="92" t="str">
        <f>Emissions!F2398</f>
        <v>SD</v>
      </c>
      <c r="D2398" s="92" t="str">
        <f>Emissions!C2398</f>
        <v>071</v>
      </c>
      <c r="E2398" s="91" t="str">
        <f>Emissions!D2398</f>
        <v>Jackson</v>
      </c>
      <c r="F2398" s="91" t="str">
        <f>Emissions!E2398</f>
        <v>County</v>
      </c>
      <c r="G2398" s="91">
        <v>2620030001</v>
      </c>
      <c r="H2398" s="91" t="s">
        <v>9455</v>
      </c>
      <c r="I2398" s="91" t="s">
        <v>9450</v>
      </c>
      <c r="J2398" s="91" t="s">
        <v>9453</v>
      </c>
      <c r="K2398" s="91">
        <v>2014</v>
      </c>
      <c r="L2398" s="91">
        <v>515</v>
      </c>
      <c r="M2398" s="91" t="s">
        <v>9451</v>
      </c>
      <c r="N2398" s="94">
        <f>Emissions!G2398</f>
        <v>0</v>
      </c>
      <c r="O2398" s="91" t="str">
        <f>Emissions!H2398</f>
        <v>TON</v>
      </c>
      <c r="P2398" s="93">
        <f>'Emissions Factor'!$B$2</f>
        <v>5.5099999999999998E-6</v>
      </c>
      <c r="Q2398" s="91" t="str">
        <f>Emissions!L2398</f>
        <v xml:space="preserve">LB </v>
      </c>
      <c r="R2398" s="91" t="str">
        <f>Emissions!M2398</f>
        <v>TON</v>
      </c>
      <c r="S2398" s="91" t="s">
        <v>9454</v>
      </c>
      <c r="T2398" s="91">
        <v>7439976</v>
      </c>
      <c r="U2398" s="91" t="s">
        <v>9452</v>
      </c>
      <c r="V2398" s="91">
        <v>8</v>
      </c>
      <c r="W2398" s="95">
        <f>Emissions!N2398</f>
        <v>0</v>
      </c>
      <c r="X2398" s="95" t="str">
        <f>Emissions!O2398</f>
        <v>LB</v>
      </c>
    </row>
    <row r="2399" spans="1:24" x14ac:dyDescent="0.3">
      <c r="A2399" s="91" t="str">
        <f>Emissions!A2399</f>
        <v>46073</v>
      </c>
      <c r="B2399" s="91" t="str">
        <f>Emissions!B2399</f>
        <v>46</v>
      </c>
      <c r="C2399" s="92" t="str">
        <f>Emissions!F2399</f>
        <v>SD</v>
      </c>
      <c r="D2399" s="92" t="str">
        <f>Emissions!C2399</f>
        <v>073</v>
      </c>
      <c r="E2399" s="91" t="str">
        <f>Emissions!D2399</f>
        <v>Jerauld</v>
      </c>
      <c r="F2399" s="91" t="str">
        <f>Emissions!E2399</f>
        <v>County</v>
      </c>
      <c r="G2399" s="91">
        <v>2620030001</v>
      </c>
      <c r="H2399" s="91" t="s">
        <v>9455</v>
      </c>
      <c r="I2399" s="91" t="s">
        <v>9450</v>
      </c>
      <c r="J2399" s="91" t="s">
        <v>9453</v>
      </c>
      <c r="K2399" s="91">
        <v>2014</v>
      </c>
      <c r="L2399" s="91">
        <v>515</v>
      </c>
      <c r="M2399" s="91" t="s">
        <v>9451</v>
      </c>
      <c r="N2399" s="94">
        <f>Emissions!G2399</f>
        <v>0</v>
      </c>
      <c r="O2399" s="91" t="str">
        <f>Emissions!H2399</f>
        <v>TON</v>
      </c>
      <c r="P2399" s="93">
        <f>'Emissions Factor'!$B$2</f>
        <v>5.5099999999999998E-6</v>
      </c>
      <c r="Q2399" s="91" t="str">
        <f>Emissions!L2399</f>
        <v xml:space="preserve">LB </v>
      </c>
      <c r="R2399" s="91" t="str">
        <f>Emissions!M2399</f>
        <v>TON</v>
      </c>
      <c r="S2399" s="91" t="s">
        <v>9454</v>
      </c>
      <c r="T2399" s="91">
        <v>7439976</v>
      </c>
      <c r="U2399" s="91" t="s">
        <v>9452</v>
      </c>
      <c r="V2399" s="91">
        <v>8</v>
      </c>
      <c r="W2399" s="95">
        <f>Emissions!N2399</f>
        <v>0</v>
      </c>
      <c r="X2399" s="95" t="str">
        <f>Emissions!O2399</f>
        <v>LB</v>
      </c>
    </row>
    <row r="2400" spans="1:24" x14ac:dyDescent="0.3">
      <c r="A2400" s="91" t="str">
        <f>Emissions!A2400</f>
        <v>46075</v>
      </c>
      <c r="B2400" s="91" t="str">
        <f>Emissions!B2400</f>
        <v>46</v>
      </c>
      <c r="C2400" s="92" t="str">
        <f>Emissions!F2400</f>
        <v>SD</v>
      </c>
      <c r="D2400" s="92" t="str">
        <f>Emissions!C2400</f>
        <v>075</v>
      </c>
      <c r="E2400" s="91" t="str">
        <f>Emissions!D2400</f>
        <v>Jones</v>
      </c>
      <c r="F2400" s="91" t="str">
        <f>Emissions!E2400</f>
        <v>County</v>
      </c>
      <c r="G2400" s="91">
        <v>2620030001</v>
      </c>
      <c r="H2400" s="91" t="s">
        <v>9455</v>
      </c>
      <c r="I2400" s="91" t="s">
        <v>9450</v>
      </c>
      <c r="J2400" s="91" t="s">
        <v>9453</v>
      </c>
      <c r="K2400" s="91">
        <v>2014</v>
      </c>
      <c r="L2400" s="91">
        <v>515</v>
      </c>
      <c r="M2400" s="91" t="s">
        <v>9451</v>
      </c>
      <c r="N2400" s="94">
        <f>Emissions!G2400</f>
        <v>0</v>
      </c>
      <c r="O2400" s="91" t="str">
        <f>Emissions!H2400</f>
        <v>TON</v>
      </c>
      <c r="P2400" s="93">
        <f>'Emissions Factor'!$B$2</f>
        <v>5.5099999999999998E-6</v>
      </c>
      <c r="Q2400" s="91" t="str">
        <f>Emissions!L2400</f>
        <v xml:space="preserve">LB </v>
      </c>
      <c r="R2400" s="91" t="str">
        <f>Emissions!M2400</f>
        <v>TON</v>
      </c>
      <c r="S2400" s="91" t="s">
        <v>9454</v>
      </c>
      <c r="T2400" s="91">
        <v>7439976</v>
      </c>
      <c r="U2400" s="91" t="s">
        <v>9452</v>
      </c>
      <c r="V2400" s="91">
        <v>8</v>
      </c>
      <c r="W2400" s="95">
        <f>Emissions!N2400</f>
        <v>0</v>
      </c>
      <c r="X2400" s="95" t="str">
        <f>Emissions!O2400</f>
        <v>LB</v>
      </c>
    </row>
    <row r="2401" spans="1:24" x14ac:dyDescent="0.3">
      <c r="A2401" s="91" t="str">
        <f>Emissions!A2401</f>
        <v>46077</v>
      </c>
      <c r="B2401" s="91" t="str">
        <f>Emissions!B2401</f>
        <v>46</v>
      </c>
      <c r="C2401" s="92" t="str">
        <f>Emissions!F2401</f>
        <v>SD</v>
      </c>
      <c r="D2401" s="92" t="str">
        <f>Emissions!C2401</f>
        <v>077</v>
      </c>
      <c r="E2401" s="91" t="str">
        <f>Emissions!D2401</f>
        <v>Kingsbury</v>
      </c>
      <c r="F2401" s="91" t="str">
        <f>Emissions!E2401</f>
        <v>County</v>
      </c>
      <c r="G2401" s="91">
        <v>2620030001</v>
      </c>
      <c r="H2401" s="91" t="s">
        <v>9455</v>
      </c>
      <c r="I2401" s="91" t="s">
        <v>9450</v>
      </c>
      <c r="J2401" s="91" t="s">
        <v>9453</v>
      </c>
      <c r="K2401" s="91">
        <v>2014</v>
      </c>
      <c r="L2401" s="91">
        <v>515</v>
      </c>
      <c r="M2401" s="91" t="s">
        <v>9451</v>
      </c>
      <c r="N2401" s="94">
        <f>Emissions!G2401</f>
        <v>0</v>
      </c>
      <c r="O2401" s="91" t="str">
        <f>Emissions!H2401</f>
        <v>TON</v>
      </c>
      <c r="P2401" s="93">
        <f>'Emissions Factor'!$B$2</f>
        <v>5.5099999999999998E-6</v>
      </c>
      <c r="Q2401" s="91" t="str">
        <f>Emissions!L2401</f>
        <v xml:space="preserve">LB </v>
      </c>
      <c r="R2401" s="91" t="str">
        <f>Emissions!M2401</f>
        <v>TON</v>
      </c>
      <c r="S2401" s="91" t="s">
        <v>9454</v>
      </c>
      <c r="T2401" s="91">
        <v>7439976</v>
      </c>
      <c r="U2401" s="91" t="s">
        <v>9452</v>
      </c>
      <c r="V2401" s="91">
        <v>8</v>
      </c>
      <c r="W2401" s="95">
        <f>Emissions!N2401</f>
        <v>0</v>
      </c>
      <c r="X2401" s="95" t="str">
        <f>Emissions!O2401</f>
        <v>LB</v>
      </c>
    </row>
    <row r="2402" spans="1:24" x14ac:dyDescent="0.3">
      <c r="A2402" s="91" t="str">
        <f>Emissions!A2402</f>
        <v>46079</v>
      </c>
      <c r="B2402" s="91" t="str">
        <f>Emissions!B2402</f>
        <v>46</v>
      </c>
      <c r="C2402" s="92" t="str">
        <f>Emissions!F2402</f>
        <v>SD</v>
      </c>
      <c r="D2402" s="92" t="str">
        <f>Emissions!C2402</f>
        <v>079</v>
      </c>
      <c r="E2402" s="91" t="str">
        <f>Emissions!D2402</f>
        <v>Lake</v>
      </c>
      <c r="F2402" s="91" t="str">
        <f>Emissions!E2402</f>
        <v>County</v>
      </c>
      <c r="G2402" s="91">
        <v>2620030001</v>
      </c>
      <c r="H2402" s="91" t="s">
        <v>9455</v>
      </c>
      <c r="I2402" s="91" t="s">
        <v>9450</v>
      </c>
      <c r="J2402" s="91" t="s">
        <v>9453</v>
      </c>
      <c r="K2402" s="91">
        <v>2014</v>
      </c>
      <c r="L2402" s="91">
        <v>515</v>
      </c>
      <c r="M2402" s="91" t="s">
        <v>9451</v>
      </c>
      <c r="N2402" s="94">
        <f>Emissions!G2402</f>
        <v>0</v>
      </c>
      <c r="O2402" s="91" t="str">
        <f>Emissions!H2402</f>
        <v>TON</v>
      </c>
      <c r="P2402" s="93">
        <f>'Emissions Factor'!$B$2</f>
        <v>5.5099999999999998E-6</v>
      </c>
      <c r="Q2402" s="91" t="str">
        <f>Emissions!L2402</f>
        <v xml:space="preserve">LB </v>
      </c>
      <c r="R2402" s="91" t="str">
        <f>Emissions!M2402</f>
        <v>TON</v>
      </c>
      <c r="S2402" s="91" t="s">
        <v>9454</v>
      </c>
      <c r="T2402" s="91">
        <v>7439976</v>
      </c>
      <c r="U2402" s="91" t="s">
        <v>9452</v>
      </c>
      <c r="V2402" s="91">
        <v>8</v>
      </c>
      <c r="W2402" s="95">
        <f>Emissions!N2402</f>
        <v>0</v>
      </c>
      <c r="X2402" s="95" t="str">
        <f>Emissions!O2402</f>
        <v>LB</v>
      </c>
    </row>
    <row r="2403" spans="1:24" x14ac:dyDescent="0.3">
      <c r="A2403" s="91" t="str">
        <f>Emissions!A2403</f>
        <v>46081</v>
      </c>
      <c r="B2403" s="91" t="str">
        <f>Emissions!B2403</f>
        <v>46</v>
      </c>
      <c r="C2403" s="92" t="str">
        <f>Emissions!F2403</f>
        <v>SD</v>
      </c>
      <c r="D2403" s="92" t="str">
        <f>Emissions!C2403</f>
        <v>081</v>
      </c>
      <c r="E2403" s="91" t="str">
        <f>Emissions!D2403</f>
        <v>Lawrence</v>
      </c>
      <c r="F2403" s="91" t="str">
        <f>Emissions!E2403</f>
        <v>County</v>
      </c>
      <c r="G2403" s="91">
        <v>2620030001</v>
      </c>
      <c r="H2403" s="91" t="s">
        <v>9455</v>
      </c>
      <c r="I2403" s="91" t="s">
        <v>9450</v>
      </c>
      <c r="J2403" s="91" t="s">
        <v>9453</v>
      </c>
      <c r="K2403" s="91">
        <v>2014</v>
      </c>
      <c r="L2403" s="91">
        <v>515</v>
      </c>
      <c r="M2403" s="91" t="s">
        <v>9451</v>
      </c>
      <c r="N2403" s="94">
        <f>Emissions!G2403</f>
        <v>0</v>
      </c>
      <c r="O2403" s="91" t="str">
        <f>Emissions!H2403</f>
        <v>TON</v>
      </c>
      <c r="P2403" s="93">
        <f>'Emissions Factor'!$B$2</f>
        <v>5.5099999999999998E-6</v>
      </c>
      <c r="Q2403" s="91" t="str">
        <f>Emissions!L2403</f>
        <v xml:space="preserve">LB </v>
      </c>
      <c r="R2403" s="91" t="str">
        <f>Emissions!M2403</f>
        <v>TON</v>
      </c>
      <c r="S2403" s="91" t="s">
        <v>9454</v>
      </c>
      <c r="T2403" s="91">
        <v>7439976</v>
      </c>
      <c r="U2403" s="91" t="s">
        <v>9452</v>
      </c>
      <c r="V2403" s="91">
        <v>8</v>
      </c>
      <c r="W2403" s="95">
        <f>Emissions!N2403</f>
        <v>0</v>
      </c>
      <c r="X2403" s="95" t="str">
        <f>Emissions!O2403</f>
        <v>LB</v>
      </c>
    </row>
    <row r="2404" spans="1:24" x14ac:dyDescent="0.3">
      <c r="A2404" s="91" t="str">
        <f>Emissions!A2404</f>
        <v>46083</v>
      </c>
      <c r="B2404" s="91" t="str">
        <f>Emissions!B2404</f>
        <v>46</v>
      </c>
      <c r="C2404" s="92" t="str">
        <f>Emissions!F2404</f>
        <v>SD</v>
      </c>
      <c r="D2404" s="92" t="str">
        <f>Emissions!C2404</f>
        <v>083</v>
      </c>
      <c r="E2404" s="91" t="str">
        <f>Emissions!D2404</f>
        <v>Lincoln</v>
      </c>
      <c r="F2404" s="91" t="str">
        <f>Emissions!E2404</f>
        <v>County</v>
      </c>
      <c r="G2404" s="91">
        <v>2620030001</v>
      </c>
      <c r="H2404" s="91" t="s">
        <v>9455</v>
      </c>
      <c r="I2404" s="91" t="s">
        <v>9450</v>
      </c>
      <c r="J2404" s="91" t="s">
        <v>9453</v>
      </c>
      <c r="K2404" s="91">
        <v>2014</v>
      </c>
      <c r="L2404" s="91">
        <v>515</v>
      </c>
      <c r="M2404" s="91" t="s">
        <v>9451</v>
      </c>
      <c r="N2404" s="94">
        <f>Emissions!G2404</f>
        <v>0</v>
      </c>
      <c r="O2404" s="91" t="str">
        <f>Emissions!H2404</f>
        <v>TON</v>
      </c>
      <c r="P2404" s="93">
        <f>'Emissions Factor'!$B$2</f>
        <v>5.5099999999999998E-6</v>
      </c>
      <c r="Q2404" s="91" t="str">
        <f>Emissions!L2404</f>
        <v xml:space="preserve">LB </v>
      </c>
      <c r="R2404" s="91" t="str">
        <f>Emissions!M2404</f>
        <v>TON</v>
      </c>
      <c r="S2404" s="91" t="s">
        <v>9454</v>
      </c>
      <c r="T2404" s="91">
        <v>7439976</v>
      </c>
      <c r="U2404" s="91" t="s">
        <v>9452</v>
      </c>
      <c r="V2404" s="91">
        <v>8</v>
      </c>
      <c r="W2404" s="95">
        <f>Emissions!N2404</f>
        <v>0</v>
      </c>
      <c r="X2404" s="95" t="str">
        <f>Emissions!O2404</f>
        <v>LB</v>
      </c>
    </row>
    <row r="2405" spans="1:24" x14ac:dyDescent="0.3">
      <c r="A2405" s="91" t="str">
        <f>Emissions!A2405</f>
        <v>46085</v>
      </c>
      <c r="B2405" s="91" t="str">
        <f>Emissions!B2405</f>
        <v>46</v>
      </c>
      <c r="C2405" s="92" t="str">
        <f>Emissions!F2405</f>
        <v>SD</v>
      </c>
      <c r="D2405" s="92" t="str">
        <f>Emissions!C2405</f>
        <v>085</v>
      </c>
      <c r="E2405" s="91" t="str">
        <f>Emissions!D2405</f>
        <v>Lyman</v>
      </c>
      <c r="F2405" s="91" t="str">
        <f>Emissions!E2405</f>
        <v>County</v>
      </c>
      <c r="G2405" s="91">
        <v>2620030001</v>
      </c>
      <c r="H2405" s="91" t="s">
        <v>9455</v>
      </c>
      <c r="I2405" s="91" t="s">
        <v>9450</v>
      </c>
      <c r="J2405" s="91" t="s">
        <v>9453</v>
      </c>
      <c r="K2405" s="91">
        <v>2014</v>
      </c>
      <c r="L2405" s="91">
        <v>515</v>
      </c>
      <c r="M2405" s="91" t="s">
        <v>9451</v>
      </c>
      <c r="N2405" s="94">
        <f>Emissions!G2405</f>
        <v>0</v>
      </c>
      <c r="O2405" s="91" t="str">
        <f>Emissions!H2405</f>
        <v>TON</v>
      </c>
      <c r="P2405" s="93">
        <f>'Emissions Factor'!$B$2</f>
        <v>5.5099999999999998E-6</v>
      </c>
      <c r="Q2405" s="91" t="str">
        <f>Emissions!L2405</f>
        <v xml:space="preserve">LB </v>
      </c>
      <c r="R2405" s="91" t="str">
        <f>Emissions!M2405</f>
        <v>TON</v>
      </c>
      <c r="S2405" s="91" t="s">
        <v>9454</v>
      </c>
      <c r="T2405" s="91">
        <v>7439976</v>
      </c>
      <c r="U2405" s="91" t="s">
        <v>9452</v>
      </c>
      <c r="V2405" s="91">
        <v>8</v>
      </c>
      <c r="W2405" s="95">
        <f>Emissions!N2405</f>
        <v>0</v>
      </c>
      <c r="X2405" s="95" t="str">
        <f>Emissions!O2405</f>
        <v>LB</v>
      </c>
    </row>
    <row r="2406" spans="1:24" x14ac:dyDescent="0.3">
      <c r="A2406" s="91" t="str">
        <f>Emissions!A2406</f>
        <v>46087</v>
      </c>
      <c r="B2406" s="91" t="str">
        <f>Emissions!B2406</f>
        <v>46</v>
      </c>
      <c r="C2406" s="92" t="str">
        <f>Emissions!F2406</f>
        <v>SD</v>
      </c>
      <c r="D2406" s="92" t="str">
        <f>Emissions!C2406</f>
        <v>087</v>
      </c>
      <c r="E2406" s="91" t="str">
        <f>Emissions!D2406</f>
        <v>McCook</v>
      </c>
      <c r="F2406" s="91" t="str">
        <f>Emissions!E2406</f>
        <v>County</v>
      </c>
      <c r="G2406" s="91">
        <v>2620030001</v>
      </c>
      <c r="H2406" s="91" t="s">
        <v>9455</v>
      </c>
      <c r="I2406" s="91" t="s">
        <v>9450</v>
      </c>
      <c r="J2406" s="91" t="s">
        <v>9453</v>
      </c>
      <c r="K2406" s="91">
        <v>2014</v>
      </c>
      <c r="L2406" s="91">
        <v>515</v>
      </c>
      <c r="M2406" s="91" t="s">
        <v>9451</v>
      </c>
      <c r="N2406" s="94">
        <f>Emissions!G2406</f>
        <v>0</v>
      </c>
      <c r="O2406" s="91" t="str">
        <f>Emissions!H2406</f>
        <v>TON</v>
      </c>
      <c r="P2406" s="93">
        <f>'Emissions Factor'!$B$2</f>
        <v>5.5099999999999998E-6</v>
      </c>
      <c r="Q2406" s="91" t="str">
        <f>Emissions!L2406</f>
        <v xml:space="preserve">LB </v>
      </c>
      <c r="R2406" s="91" t="str">
        <f>Emissions!M2406</f>
        <v>TON</v>
      </c>
      <c r="S2406" s="91" t="s">
        <v>9454</v>
      </c>
      <c r="T2406" s="91">
        <v>7439976</v>
      </c>
      <c r="U2406" s="91" t="s">
        <v>9452</v>
      </c>
      <c r="V2406" s="91">
        <v>8</v>
      </c>
      <c r="W2406" s="95">
        <f>Emissions!N2406</f>
        <v>0</v>
      </c>
      <c r="X2406" s="95" t="str">
        <f>Emissions!O2406</f>
        <v>LB</v>
      </c>
    </row>
    <row r="2407" spans="1:24" x14ac:dyDescent="0.3">
      <c r="A2407" s="91" t="str">
        <f>Emissions!A2407</f>
        <v>46089</v>
      </c>
      <c r="B2407" s="91" t="str">
        <f>Emissions!B2407</f>
        <v>46</v>
      </c>
      <c r="C2407" s="92" t="str">
        <f>Emissions!F2407</f>
        <v>SD</v>
      </c>
      <c r="D2407" s="92" t="str">
        <f>Emissions!C2407</f>
        <v>089</v>
      </c>
      <c r="E2407" s="91" t="str">
        <f>Emissions!D2407</f>
        <v>McPherson</v>
      </c>
      <c r="F2407" s="91" t="str">
        <f>Emissions!E2407</f>
        <v>County</v>
      </c>
      <c r="G2407" s="91">
        <v>2620030001</v>
      </c>
      <c r="H2407" s="91" t="s">
        <v>9455</v>
      </c>
      <c r="I2407" s="91" t="s">
        <v>9450</v>
      </c>
      <c r="J2407" s="91" t="s">
        <v>9453</v>
      </c>
      <c r="K2407" s="91">
        <v>2014</v>
      </c>
      <c r="L2407" s="91">
        <v>515</v>
      </c>
      <c r="M2407" s="91" t="s">
        <v>9451</v>
      </c>
      <c r="N2407" s="94">
        <f>Emissions!G2407</f>
        <v>0</v>
      </c>
      <c r="O2407" s="91" t="str">
        <f>Emissions!H2407</f>
        <v>TON</v>
      </c>
      <c r="P2407" s="93">
        <f>'Emissions Factor'!$B$2</f>
        <v>5.5099999999999998E-6</v>
      </c>
      <c r="Q2407" s="91" t="str">
        <f>Emissions!L2407</f>
        <v xml:space="preserve">LB </v>
      </c>
      <c r="R2407" s="91" t="str">
        <f>Emissions!M2407</f>
        <v>TON</v>
      </c>
      <c r="S2407" s="91" t="s">
        <v>9454</v>
      </c>
      <c r="T2407" s="91">
        <v>7439976</v>
      </c>
      <c r="U2407" s="91" t="s">
        <v>9452</v>
      </c>
      <c r="V2407" s="91">
        <v>8</v>
      </c>
      <c r="W2407" s="95">
        <f>Emissions!N2407</f>
        <v>0</v>
      </c>
      <c r="X2407" s="95" t="str">
        <f>Emissions!O2407</f>
        <v>LB</v>
      </c>
    </row>
    <row r="2408" spans="1:24" x14ac:dyDescent="0.3">
      <c r="A2408" s="91" t="str">
        <f>Emissions!A2408</f>
        <v>46091</v>
      </c>
      <c r="B2408" s="91" t="str">
        <f>Emissions!B2408</f>
        <v>46</v>
      </c>
      <c r="C2408" s="92" t="str">
        <f>Emissions!F2408</f>
        <v>SD</v>
      </c>
      <c r="D2408" s="92" t="str">
        <f>Emissions!C2408</f>
        <v>091</v>
      </c>
      <c r="E2408" s="91" t="str">
        <f>Emissions!D2408</f>
        <v>Marshall</v>
      </c>
      <c r="F2408" s="91" t="str">
        <f>Emissions!E2408</f>
        <v>County</v>
      </c>
      <c r="G2408" s="91">
        <v>2620030001</v>
      </c>
      <c r="H2408" s="91" t="s">
        <v>9455</v>
      </c>
      <c r="I2408" s="91" t="s">
        <v>9450</v>
      </c>
      <c r="J2408" s="91" t="s">
        <v>9453</v>
      </c>
      <c r="K2408" s="91">
        <v>2014</v>
      </c>
      <c r="L2408" s="91">
        <v>515</v>
      </c>
      <c r="M2408" s="91" t="s">
        <v>9451</v>
      </c>
      <c r="N2408" s="94">
        <f>Emissions!G2408</f>
        <v>0</v>
      </c>
      <c r="O2408" s="91" t="str">
        <f>Emissions!H2408</f>
        <v>TON</v>
      </c>
      <c r="P2408" s="93">
        <f>'Emissions Factor'!$B$2</f>
        <v>5.5099999999999998E-6</v>
      </c>
      <c r="Q2408" s="91" t="str">
        <f>Emissions!L2408</f>
        <v xml:space="preserve">LB </v>
      </c>
      <c r="R2408" s="91" t="str">
        <f>Emissions!M2408</f>
        <v>TON</v>
      </c>
      <c r="S2408" s="91" t="s">
        <v>9454</v>
      </c>
      <c r="T2408" s="91">
        <v>7439976</v>
      </c>
      <c r="U2408" s="91" t="s">
        <v>9452</v>
      </c>
      <c r="V2408" s="91">
        <v>8</v>
      </c>
      <c r="W2408" s="95">
        <f>Emissions!N2408</f>
        <v>0</v>
      </c>
      <c r="X2408" s="95" t="str">
        <f>Emissions!O2408</f>
        <v>LB</v>
      </c>
    </row>
    <row r="2409" spans="1:24" x14ac:dyDescent="0.3">
      <c r="A2409" s="91" t="str">
        <f>Emissions!A2409</f>
        <v>46093</v>
      </c>
      <c r="B2409" s="91" t="str">
        <f>Emissions!B2409</f>
        <v>46</v>
      </c>
      <c r="C2409" s="92" t="str">
        <f>Emissions!F2409</f>
        <v>SD</v>
      </c>
      <c r="D2409" s="92" t="str">
        <f>Emissions!C2409</f>
        <v>093</v>
      </c>
      <c r="E2409" s="91" t="str">
        <f>Emissions!D2409</f>
        <v>Meade</v>
      </c>
      <c r="F2409" s="91" t="str">
        <f>Emissions!E2409</f>
        <v>County</v>
      </c>
      <c r="G2409" s="91">
        <v>2620030001</v>
      </c>
      <c r="H2409" s="91" t="s">
        <v>9455</v>
      </c>
      <c r="I2409" s="91" t="s">
        <v>9450</v>
      </c>
      <c r="J2409" s="91" t="s">
        <v>9453</v>
      </c>
      <c r="K2409" s="91">
        <v>2014</v>
      </c>
      <c r="L2409" s="91">
        <v>515</v>
      </c>
      <c r="M2409" s="91" t="s">
        <v>9451</v>
      </c>
      <c r="N2409" s="94">
        <f>Emissions!G2409</f>
        <v>0</v>
      </c>
      <c r="O2409" s="91" t="str">
        <f>Emissions!H2409</f>
        <v>TON</v>
      </c>
      <c r="P2409" s="93">
        <f>'Emissions Factor'!$B$2</f>
        <v>5.5099999999999998E-6</v>
      </c>
      <c r="Q2409" s="91" t="str">
        <f>Emissions!L2409</f>
        <v xml:space="preserve">LB </v>
      </c>
      <c r="R2409" s="91" t="str">
        <f>Emissions!M2409</f>
        <v>TON</v>
      </c>
      <c r="S2409" s="91" t="s">
        <v>9454</v>
      </c>
      <c r="T2409" s="91">
        <v>7439976</v>
      </c>
      <c r="U2409" s="91" t="s">
        <v>9452</v>
      </c>
      <c r="V2409" s="91">
        <v>8</v>
      </c>
      <c r="W2409" s="95">
        <f>Emissions!N2409</f>
        <v>0</v>
      </c>
      <c r="X2409" s="95" t="str">
        <f>Emissions!O2409</f>
        <v>LB</v>
      </c>
    </row>
    <row r="2410" spans="1:24" x14ac:dyDescent="0.3">
      <c r="A2410" s="91" t="str">
        <f>Emissions!A2410</f>
        <v>46095</v>
      </c>
      <c r="B2410" s="91" t="str">
        <f>Emissions!B2410</f>
        <v>46</v>
      </c>
      <c r="C2410" s="92" t="str">
        <f>Emissions!F2410</f>
        <v>SD</v>
      </c>
      <c r="D2410" s="92" t="str">
        <f>Emissions!C2410</f>
        <v>095</v>
      </c>
      <c r="E2410" s="91" t="str">
        <f>Emissions!D2410</f>
        <v>Mellette</v>
      </c>
      <c r="F2410" s="91" t="str">
        <f>Emissions!E2410</f>
        <v>County</v>
      </c>
      <c r="G2410" s="91">
        <v>2620030001</v>
      </c>
      <c r="H2410" s="91" t="s">
        <v>9455</v>
      </c>
      <c r="I2410" s="91" t="s">
        <v>9450</v>
      </c>
      <c r="J2410" s="91" t="s">
        <v>9453</v>
      </c>
      <c r="K2410" s="91">
        <v>2014</v>
      </c>
      <c r="L2410" s="91">
        <v>515</v>
      </c>
      <c r="M2410" s="91" t="s">
        <v>9451</v>
      </c>
      <c r="N2410" s="94">
        <f>Emissions!G2410</f>
        <v>0</v>
      </c>
      <c r="O2410" s="91" t="str">
        <f>Emissions!H2410</f>
        <v>TON</v>
      </c>
      <c r="P2410" s="93">
        <f>'Emissions Factor'!$B$2</f>
        <v>5.5099999999999998E-6</v>
      </c>
      <c r="Q2410" s="91" t="str">
        <f>Emissions!L2410</f>
        <v xml:space="preserve">LB </v>
      </c>
      <c r="R2410" s="91" t="str">
        <f>Emissions!M2410</f>
        <v>TON</v>
      </c>
      <c r="S2410" s="91" t="s">
        <v>9454</v>
      </c>
      <c r="T2410" s="91">
        <v>7439976</v>
      </c>
      <c r="U2410" s="91" t="s">
        <v>9452</v>
      </c>
      <c r="V2410" s="91">
        <v>8</v>
      </c>
      <c r="W2410" s="95">
        <f>Emissions!N2410</f>
        <v>0</v>
      </c>
      <c r="X2410" s="95" t="str">
        <f>Emissions!O2410</f>
        <v>LB</v>
      </c>
    </row>
    <row r="2411" spans="1:24" x14ac:dyDescent="0.3">
      <c r="A2411" s="91" t="str">
        <f>Emissions!A2411</f>
        <v>46097</v>
      </c>
      <c r="B2411" s="91" t="str">
        <f>Emissions!B2411</f>
        <v>46</v>
      </c>
      <c r="C2411" s="92" t="str">
        <f>Emissions!F2411</f>
        <v>SD</v>
      </c>
      <c r="D2411" s="92" t="str">
        <f>Emissions!C2411</f>
        <v>097</v>
      </c>
      <c r="E2411" s="91" t="str">
        <f>Emissions!D2411</f>
        <v>Miner</v>
      </c>
      <c r="F2411" s="91" t="str">
        <f>Emissions!E2411</f>
        <v>County</v>
      </c>
      <c r="G2411" s="91">
        <v>2620030001</v>
      </c>
      <c r="H2411" s="91" t="s">
        <v>9455</v>
      </c>
      <c r="I2411" s="91" t="s">
        <v>9450</v>
      </c>
      <c r="J2411" s="91" t="s">
        <v>9453</v>
      </c>
      <c r="K2411" s="91">
        <v>2014</v>
      </c>
      <c r="L2411" s="91">
        <v>515</v>
      </c>
      <c r="M2411" s="91" t="s">
        <v>9451</v>
      </c>
      <c r="N2411" s="94">
        <f>Emissions!G2411</f>
        <v>0</v>
      </c>
      <c r="O2411" s="91" t="str">
        <f>Emissions!H2411</f>
        <v>TON</v>
      </c>
      <c r="P2411" s="93">
        <f>'Emissions Factor'!$B$2</f>
        <v>5.5099999999999998E-6</v>
      </c>
      <c r="Q2411" s="91" t="str">
        <f>Emissions!L2411</f>
        <v xml:space="preserve">LB </v>
      </c>
      <c r="R2411" s="91" t="str">
        <f>Emissions!M2411</f>
        <v>TON</v>
      </c>
      <c r="S2411" s="91" t="s">
        <v>9454</v>
      </c>
      <c r="T2411" s="91">
        <v>7439976</v>
      </c>
      <c r="U2411" s="91" t="s">
        <v>9452</v>
      </c>
      <c r="V2411" s="91">
        <v>8</v>
      </c>
      <c r="W2411" s="95">
        <f>Emissions!N2411</f>
        <v>0</v>
      </c>
      <c r="X2411" s="95" t="str">
        <f>Emissions!O2411</f>
        <v>LB</v>
      </c>
    </row>
    <row r="2412" spans="1:24" x14ac:dyDescent="0.3">
      <c r="A2412" s="91" t="str">
        <f>Emissions!A2412</f>
        <v>46099</v>
      </c>
      <c r="B2412" s="91" t="str">
        <f>Emissions!B2412</f>
        <v>46</v>
      </c>
      <c r="C2412" s="92" t="str">
        <f>Emissions!F2412</f>
        <v>SD</v>
      </c>
      <c r="D2412" s="92" t="str">
        <f>Emissions!C2412</f>
        <v>099</v>
      </c>
      <c r="E2412" s="91" t="str">
        <f>Emissions!D2412</f>
        <v>Minnehaha</v>
      </c>
      <c r="F2412" s="91" t="str">
        <f>Emissions!E2412</f>
        <v>County</v>
      </c>
      <c r="G2412" s="91">
        <v>2620030001</v>
      </c>
      <c r="H2412" s="91" t="s">
        <v>9455</v>
      </c>
      <c r="I2412" s="91" t="s">
        <v>9450</v>
      </c>
      <c r="J2412" s="91" t="s">
        <v>9453</v>
      </c>
      <c r="K2412" s="91">
        <v>2014</v>
      </c>
      <c r="L2412" s="91">
        <v>515</v>
      </c>
      <c r="M2412" s="91" t="s">
        <v>9451</v>
      </c>
      <c r="N2412" s="94">
        <f>Emissions!G2412</f>
        <v>282777.77777777798</v>
      </c>
      <c r="O2412" s="91" t="str">
        <f>Emissions!H2412</f>
        <v>TON</v>
      </c>
      <c r="P2412" s="93">
        <f>'Emissions Factor'!$B$2</f>
        <v>5.5099999999999998E-6</v>
      </c>
      <c r="Q2412" s="91" t="str">
        <f>Emissions!L2412</f>
        <v xml:space="preserve">LB </v>
      </c>
      <c r="R2412" s="91" t="str">
        <f>Emissions!M2412</f>
        <v>TON</v>
      </c>
      <c r="S2412" s="91" t="s">
        <v>9454</v>
      </c>
      <c r="T2412" s="91">
        <v>7439976</v>
      </c>
      <c r="U2412" s="91" t="s">
        <v>9452</v>
      </c>
      <c r="V2412" s="91">
        <v>8</v>
      </c>
      <c r="W2412" s="95">
        <f>Emissions!N2412</f>
        <v>1.5581055555555565</v>
      </c>
      <c r="X2412" s="95" t="str">
        <f>Emissions!O2412</f>
        <v>LB</v>
      </c>
    </row>
    <row r="2413" spans="1:24" x14ac:dyDescent="0.3">
      <c r="A2413" s="91" t="str">
        <f>Emissions!A2413</f>
        <v>46101</v>
      </c>
      <c r="B2413" s="91" t="str">
        <f>Emissions!B2413</f>
        <v>46</v>
      </c>
      <c r="C2413" s="92" t="str">
        <f>Emissions!F2413</f>
        <v>SD</v>
      </c>
      <c r="D2413" s="92" t="str">
        <f>Emissions!C2413</f>
        <v>101</v>
      </c>
      <c r="E2413" s="91" t="str">
        <f>Emissions!D2413</f>
        <v>Moody</v>
      </c>
      <c r="F2413" s="91" t="str">
        <f>Emissions!E2413</f>
        <v>County</v>
      </c>
      <c r="G2413" s="91">
        <v>2620030001</v>
      </c>
      <c r="H2413" s="91" t="s">
        <v>9455</v>
      </c>
      <c r="I2413" s="91" t="s">
        <v>9450</v>
      </c>
      <c r="J2413" s="91" t="s">
        <v>9453</v>
      </c>
      <c r="K2413" s="91">
        <v>2014</v>
      </c>
      <c r="L2413" s="91">
        <v>515</v>
      </c>
      <c r="M2413" s="91" t="s">
        <v>9451</v>
      </c>
      <c r="N2413" s="94">
        <f>Emissions!G2413</f>
        <v>0</v>
      </c>
      <c r="O2413" s="91" t="str">
        <f>Emissions!H2413</f>
        <v>TON</v>
      </c>
      <c r="P2413" s="93">
        <f>'Emissions Factor'!$B$2</f>
        <v>5.5099999999999998E-6</v>
      </c>
      <c r="Q2413" s="91" t="str">
        <f>Emissions!L2413</f>
        <v xml:space="preserve">LB </v>
      </c>
      <c r="R2413" s="91" t="str">
        <f>Emissions!M2413</f>
        <v>TON</v>
      </c>
      <c r="S2413" s="91" t="s">
        <v>9454</v>
      </c>
      <c r="T2413" s="91">
        <v>7439976</v>
      </c>
      <c r="U2413" s="91" t="s">
        <v>9452</v>
      </c>
      <c r="V2413" s="91">
        <v>8</v>
      </c>
      <c r="W2413" s="95">
        <f>Emissions!N2413</f>
        <v>0</v>
      </c>
      <c r="X2413" s="95" t="str">
        <f>Emissions!O2413</f>
        <v>LB</v>
      </c>
    </row>
    <row r="2414" spans="1:24" x14ac:dyDescent="0.3">
      <c r="A2414" s="91" t="str">
        <f>Emissions!A2414</f>
        <v>46103</v>
      </c>
      <c r="B2414" s="91" t="str">
        <f>Emissions!B2414</f>
        <v>46</v>
      </c>
      <c r="C2414" s="92" t="str">
        <f>Emissions!F2414</f>
        <v>SD</v>
      </c>
      <c r="D2414" s="92" t="str">
        <f>Emissions!C2414</f>
        <v>103</v>
      </c>
      <c r="E2414" s="91" t="str">
        <f>Emissions!D2414</f>
        <v>Pennington</v>
      </c>
      <c r="F2414" s="91" t="str">
        <f>Emissions!E2414</f>
        <v>County</v>
      </c>
      <c r="G2414" s="91">
        <v>2620030001</v>
      </c>
      <c r="H2414" s="91" t="s">
        <v>9455</v>
      </c>
      <c r="I2414" s="91" t="s">
        <v>9450</v>
      </c>
      <c r="J2414" s="91" t="s">
        <v>9453</v>
      </c>
      <c r="K2414" s="91">
        <v>2014</v>
      </c>
      <c r="L2414" s="91">
        <v>515</v>
      </c>
      <c r="M2414" s="91" t="s">
        <v>9451</v>
      </c>
      <c r="N2414" s="94">
        <f>Emissions!G2414</f>
        <v>54545.4545454545</v>
      </c>
      <c r="O2414" s="91" t="str">
        <f>Emissions!H2414</f>
        <v>TON</v>
      </c>
      <c r="P2414" s="93">
        <f>'Emissions Factor'!$B$2</f>
        <v>5.5099999999999998E-6</v>
      </c>
      <c r="Q2414" s="91" t="str">
        <f>Emissions!L2414</f>
        <v xml:space="preserve">LB </v>
      </c>
      <c r="R2414" s="91" t="str">
        <f>Emissions!M2414</f>
        <v>TON</v>
      </c>
      <c r="S2414" s="91" t="s">
        <v>9454</v>
      </c>
      <c r="T2414" s="91">
        <v>7439976</v>
      </c>
      <c r="U2414" s="91" t="s">
        <v>9452</v>
      </c>
      <c r="V2414" s="91">
        <v>8</v>
      </c>
      <c r="W2414" s="95">
        <f>Emissions!N2414</f>
        <v>0.30054545454545428</v>
      </c>
      <c r="X2414" s="95" t="str">
        <f>Emissions!O2414</f>
        <v>LB</v>
      </c>
    </row>
    <row r="2415" spans="1:24" x14ac:dyDescent="0.3">
      <c r="A2415" s="91" t="str">
        <f>Emissions!A2415</f>
        <v>46105</v>
      </c>
      <c r="B2415" s="91" t="str">
        <f>Emissions!B2415</f>
        <v>46</v>
      </c>
      <c r="C2415" s="92" t="str">
        <f>Emissions!F2415</f>
        <v>SD</v>
      </c>
      <c r="D2415" s="92" t="str">
        <f>Emissions!C2415</f>
        <v>105</v>
      </c>
      <c r="E2415" s="91" t="str">
        <f>Emissions!D2415</f>
        <v>Perkins</v>
      </c>
      <c r="F2415" s="91" t="str">
        <f>Emissions!E2415</f>
        <v>County</v>
      </c>
      <c r="G2415" s="91">
        <v>2620030001</v>
      </c>
      <c r="H2415" s="91" t="s">
        <v>9455</v>
      </c>
      <c r="I2415" s="91" t="s">
        <v>9450</v>
      </c>
      <c r="J2415" s="91" t="s">
        <v>9453</v>
      </c>
      <c r="K2415" s="91">
        <v>2014</v>
      </c>
      <c r="L2415" s="91">
        <v>515</v>
      </c>
      <c r="M2415" s="91" t="s">
        <v>9451</v>
      </c>
      <c r="N2415" s="94">
        <f>Emissions!G2415</f>
        <v>0</v>
      </c>
      <c r="O2415" s="91" t="str">
        <f>Emissions!H2415</f>
        <v>TON</v>
      </c>
      <c r="P2415" s="93">
        <f>'Emissions Factor'!$B$2</f>
        <v>5.5099999999999998E-6</v>
      </c>
      <c r="Q2415" s="91" t="str">
        <f>Emissions!L2415</f>
        <v xml:space="preserve">LB </v>
      </c>
      <c r="R2415" s="91" t="str">
        <f>Emissions!M2415</f>
        <v>TON</v>
      </c>
      <c r="S2415" s="91" t="s">
        <v>9454</v>
      </c>
      <c r="T2415" s="91">
        <v>7439976</v>
      </c>
      <c r="U2415" s="91" t="s">
        <v>9452</v>
      </c>
      <c r="V2415" s="91">
        <v>8</v>
      </c>
      <c r="W2415" s="95">
        <f>Emissions!N2415</f>
        <v>0</v>
      </c>
      <c r="X2415" s="95" t="str">
        <f>Emissions!O2415</f>
        <v>LB</v>
      </c>
    </row>
    <row r="2416" spans="1:24" x14ac:dyDescent="0.3">
      <c r="A2416" s="91" t="str">
        <f>Emissions!A2416</f>
        <v>46107</v>
      </c>
      <c r="B2416" s="91" t="str">
        <f>Emissions!B2416</f>
        <v>46</v>
      </c>
      <c r="C2416" s="92" t="str">
        <f>Emissions!F2416</f>
        <v>SD</v>
      </c>
      <c r="D2416" s="92" t="str">
        <f>Emissions!C2416</f>
        <v>107</v>
      </c>
      <c r="E2416" s="91" t="str">
        <f>Emissions!D2416</f>
        <v>Potter</v>
      </c>
      <c r="F2416" s="91" t="str">
        <f>Emissions!E2416</f>
        <v>County</v>
      </c>
      <c r="G2416" s="91">
        <v>2620030001</v>
      </c>
      <c r="H2416" s="91" t="s">
        <v>9455</v>
      </c>
      <c r="I2416" s="91" t="s">
        <v>9450</v>
      </c>
      <c r="J2416" s="91" t="s">
        <v>9453</v>
      </c>
      <c r="K2416" s="91">
        <v>2014</v>
      </c>
      <c r="L2416" s="91">
        <v>515</v>
      </c>
      <c r="M2416" s="91" t="s">
        <v>9451</v>
      </c>
      <c r="N2416" s="94">
        <f>Emissions!G2416</f>
        <v>0</v>
      </c>
      <c r="O2416" s="91" t="str">
        <f>Emissions!H2416</f>
        <v>TON</v>
      </c>
      <c r="P2416" s="93">
        <f>'Emissions Factor'!$B$2</f>
        <v>5.5099999999999998E-6</v>
      </c>
      <c r="Q2416" s="91" t="str">
        <f>Emissions!L2416</f>
        <v xml:space="preserve">LB </v>
      </c>
      <c r="R2416" s="91" t="str">
        <f>Emissions!M2416</f>
        <v>TON</v>
      </c>
      <c r="S2416" s="91" t="s">
        <v>9454</v>
      </c>
      <c r="T2416" s="91">
        <v>7439976</v>
      </c>
      <c r="U2416" s="91" t="s">
        <v>9452</v>
      </c>
      <c r="V2416" s="91">
        <v>8</v>
      </c>
      <c r="W2416" s="95">
        <f>Emissions!N2416</f>
        <v>0</v>
      </c>
      <c r="X2416" s="95" t="str">
        <f>Emissions!O2416</f>
        <v>LB</v>
      </c>
    </row>
    <row r="2417" spans="1:24" x14ac:dyDescent="0.3">
      <c r="A2417" s="91" t="str">
        <f>Emissions!A2417</f>
        <v>46109</v>
      </c>
      <c r="B2417" s="91" t="str">
        <f>Emissions!B2417</f>
        <v>46</v>
      </c>
      <c r="C2417" s="92" t="str">
        <f>Emissions!F2417</f>
        <v>SD</v>
      </c>
      <c r="D2417" s="92" t="str">
        <f>Emissions!C2417</f>
        <v>109</v>
      </c>
      <c r="E2417" s="91" t="str">
        <f>Emissions!D2417</f>
        <v>Roberts</v>
      </c>
      <c r="F2417" s="91" t="str">
        <f>Emissions!E2417</f>
        <v>County</v>
      </c>
      <c r="G2417" s="91">
        <v>2620030001</v>
      </c>
      <c r="H2417" s="91" t="s">
        <v>9455</v>
      </c>
      <c r="I2417" s="91" t="s">
        <v>9450</v>
      </c>
      <c r="J2417" s="91" t="s">
        <v>9453</v>
      </c>
      <c r="K2417" s="91">
        <v>2014</v>
      </c>
      <c r="L2417" s="91">
        <v>515</v>
      </c>
      <c r="M2417" s="91" t="s">
        <v>9451</v>
      </c>
      <c r="N2417" s="94">
        <f>Emissions!G2417</f>
        <v>0</v>
      </c>
      <c r="O2417" s="91" t="str">
        <f>Emissions!H2417</f>
        <v>TON</v>
      </c>
      <c r="P2417" s="93">
        <f>'Emissions Factor'!$B$2</f>
        <v>5.5099999999999998E-6</v>
      </c>
      <c r="Q2417" s="91" t="str">
        <f>Emissions!L2417</f>
        <v xml:space="preserve">LB </v>
      </c>
      <c r="R2417" s="91" t="str">
        <f>Emissions!M2417</f>
        <v>TON</v>
      </c>
      <c r="S2417" s="91" t="s">
        <v>9454</v>
      </c>
      <c r="T2417" s="91">
        <v>7439976</v>
      </c>
      <c r="U2417" s="91" t="s">
        <v>9452</v>
      </c>
      <c r="V2417" s="91">
        <v>8</v>
      </c>
      <c r="W2417" s="95">
        <f>Emissions!N2417</f>
        <v>0</v>
      </c>
      <c r="X2417" s="95" t="str">
        <f>Emissions!O2417</f>
        <v>LB</v>
      </c>
    </row>
    <row r="2418" spans="1:24" x14ac:dyDescent="0.3">
      <c r="A2418" s="91" t="str">
        <f>Emissions!A2418</f>
        <v>46111</v>
      </c>
      <c r="B2418" s="91" t="str">
        <f>Emissions!B2418</f>
        <v>46</v>
      </c>
      <c r="C2418" s="92" t="str">
        <f>Emissions!F2418</f>
        <v>SD</v>
      </c>
      <c r="D2418" s="92" t="str">
        <f>Emissions!C2418</f>
        <v>111</v>
      </c>
      <c r="E2418" s="91" t="str">
        <f>Emissions!D2418</f>
        <v>Sanborn</v>
      </c>
      <c r="F2418" s="91" t="str">
        <f>Emissions!E2418</f>
        <v>County</v>
      </c>
      <c r="G2418" s="91">
        <v>2620030001</v>
      </c>
      <c r="H2418" s="91" t="s">
        <v>9455</v>
      </c>
      <c r="I2418" s="91" t="s">
        <v>9450</v>
      </c>
      <c r="J2418" s="91" t="s">
        <v>9453</v>
      </c>
      <c r="K2418" s="91">
        <v>2014</v>
      </c>
      <c r="L2418" s="91">
        <v>515</v>
      </c>
      <c r="M2418" s="91" t="s">
        <v>9451</v>
      </c>
      <c r="N2418" s="94">
        <f>Emissions!G2418</f>
        <v>0</v>
      </c>
      <c r="O2418" s="91" t="str">
        <f>Emissions!H2418</f>
        <v>TON</v>
      </c>
      <c r="P2418" s="93">
        <f>'Emissions Factor'!$B$2</f>
        <v>5.5099999999999998E-6</v>
      </c>
      <c r="Q2418" s="91" t="str">
        <f>Emissions!L2418</f>
        <v xml:space="preserve">LB </v>
      </c>
      <c r="R2418" s="91" t="str">
        <f>Emissions!M2418</f>
        <v>TON</v>
      </c>
      <c r="S2418" s="91" t="s">
        <v>9454</v>
      </c>
      <c r="T2418" s="91">
        <v>7439976</v>
      </c>
      <c r="U2418" s="91" t="s">
        <v>9452</v>
      </c>
      <c r="V2418" s="91">
        <v>8</v>
      </c>
      <c r="W2418" s="95">
        <f>Emissions!N2418</f>
        <v>0</v>
      </c>
      <c r="X2418" s="95" t="str">
        <f>Emissions!O2418</f>
        <v>LB</v>
      </c>
    </row>
    <row r="2419" spans="1:24" x14ac:dyDescent="0.3">
      <c r="A2419" s="91" t="str">
        <f>Emissions!A2419</f>
        <v>46113</v>
      </c>
      <c r="B2419" s="91" t="str">
        <f>Emissions!B2419</f>
        <v>46</v>
      </c>
      <c r="C2419" s="92" t="str">
        <f>Emissions!F2419</f>
        <v>SD</v>
      </c>
      <c r="D2419" s="92" t="str">
        <f>Emissions!C2419</f>
        <v>113</v>
      </c>
      <c r="E2419" s="91" t="str">
        <f>Emissions!D2419</f>
        <v>Shannon</v>
      </c>
      <c r="F2419" s="91" t="str">
        <f>Emissions!E2419</f>
        <v>County</v>
      </c>
      <c r="G2419" s="91">
        <v>2620030001</v>
      </c>
      <c r="H2419" s="91" t="s">
        <v>9455</v>
      </c>
      <c r="I2419" s="91" t="s">
        <v>9450</v>
      </c>
      <c r="J2419" s="91" t="s">
        <v>9453</v>
      </c>
      <c r="K2419" s="91">
        <v>2014</v>
      </c>
      <c r="L2419" s="91">
        <v>515</v>
      </c>
      <c r="M2419" s="91" t="s">
        <v>9451</v>
      </c>
      <c r="N2419" s="94">
        <f>Emissions!G2419</f>
        <v>0</v>
      </c>
      <c r="O2419" s="91" t="str">
        <f>Emissions!H2419</f>
        <v>TON</v>
      </c>
      <c r="P2419" s="93">
        <f>'Emissions Factor'!$B$2</f>
        <v>5.5099999999999998E-6</v>
      </c>
      <c r="Q2419" s="91" t="str">
        <f>Emissions!L2419</f>
        <v xml:space="preserve">LB </v>
      </c>
      <c r="R2419" s="91" t="str">
        <f>Emissions!M2419</f>
        <v>TON</v>
      </c>
      <c r="S2419" s="91" t="s">
        <v>9454</v>
      </c>
      <c r="T2419" s="91">
        <v>7439976</v>
      </c>
      <c r="U2419" s="91" t="s">
        <v>9452</v>
      </c>
      <c r="V2419" s="91">
        <v>8</v>
      </c>
      <c r="W2419" s="95">
        <f>Emissions!N2419</f>
        <v>0</v>
      </c>
      <c r="X2419" s="95" t="str">
        <f>Emissions!O2419</f>
        <v>LB</v>
      </c>
    </row>
    <row r="2420" spans="1:24" x14ac:dyDescent="0.3">
      <c r="A2420" s="91" t="str">
        <f>Emissions!A2420</f>
        <v>46115</v>
      </c>
      <c r="B2420" s="91" t="str">
        <f>Emissions!B2420</f>
        <v>46</v>
      </c>
      <c r="C2420" s="92" t="str">
        <f>Emissions!F2420</f>
        <v>SD</v>
      </c>
      <c r="D2420" s="92" t="str">
        <f>Emissions!C2420</f>
        <v>115</v>
      </c>
      <c r="E2420" s="91" t="str">
        <f>Emissions!D2420</f>
        <v>Spink</v>
      </c>
      <c r="F2420" s="91" t="str">
        <f>Emissions!E2420</f>
        <v>County</v>
      </c>
      <c r="G2420" s="91">
        <v>2620030001</v>
      </c>
      <c r="H2420" s="91" t="s">
        <v>9455</v>
      </c>
      <c r="I2420" s="91" t="s">
        <v>9450</v>
      </c>
      <c r="J2420" s="91" t="s">
        <v>9453</v>
      </c>
      <c r="K2420" s="91">
        <v>2014</v>
      </c>
      <c r="L2420" s="91">
        <v>515</v>
      </c>
      <c r="M2420" s="91" t="s">
        <v>9451</v>
      </c>
      <c r="N2420" s="94">
        <f>Emissions!G2420</f>
        <v>0</v>
      </c>
      <c r="O2420" s="91" t="str">
        <f>Emissions!H2420</f>
        <v>TON</v>
      </c>
      <c r="P2420" s="93">
        <f>'Emissions Factor'!$B$2</f>
        <v>5.5099999999999998E-6</v>
      </c>
      <c r="Q2420" s="91" t="str">
        <f>Emissions!L2420</f>
        <v xml:space="preserve">LB </v>
      </c>
      <c r="R2420" s="91" t="str">
        <f>Emissions!M2420</f>
        <v>TON</v>
      </c>
      <c r="S2420" s="91" t="s">
        <v>9454</v>
      </c>
      <c r="T2420" s="91">
        <v>7439976</v>
      </c>
      <c r="U2420" s="91" t="s">
        <v>9452</v>
      </c>
      <c r="V2420" s="91">
        <v>8</v>
      </c>
      <c r="W2420" s="95">
        <f>Emissions!N2420</f>
        <v>0</v>
      </c>
      <c r="X2420" s="95" t="str">
        <f>Emissions!O2420</f>
        <v>LB</v>
      </c>
    </row>
    <row r="2421" spans="1:24" x14ac:dyDescent="0.3">
      <c r="A2421" s="91" t="str">
        <f>Emissions!A2421</f>
        <v>46117</v>
      </c>
      <c r="B2421" s="91" t="str">
        <f>Emissions!B2421</f>
        <v>46</v>
      </c>
      <c r="C2421" s="92" t="str">
        <f>Emissions!F2421</f>
        <v>SD</v>
      </c>
      <c r="D2421" s="92" t="str">
        <f>Emissions!C2421</f>
        <v>117</v>
      </c>
      <c r="E2421" s="91" t="str">
        <f>Emissions!D2421</f>
        <v>Stanley</v>
      </c>
      <c r="F2421" s="91" t="str">
        <f>Emissions!E2421</f>
        <v>County</v>
      </c>
      <c r="G2421" s="91">
        <v>2620030001</v>
      </c>
      <c r="H2421" s="91" t="s">
        <v>9455</v>
      </c>
      <c r="I2421" s="91" t="s">
        <v>9450</v>
      </c>
      <c r="J2421" s="91" t="s">
        <v>9453</v>
      </c>
      <c r="K2421" s="91">
        <v>2014</v>
      </c>
      <c r="L2421" s="91">
        <v>515</v>
      </c>
      <c r="M2421" s="91" t="s">
        <v>9451</v>
      </c>
      <c r="N2421" s="94">
        <f>Emissions!G2421</f>
        <v>0</v>
      </c>
      <c r="O2421" s="91" t="str">
        <f>Emissions!H2421</f>
        <v>TON</v>
      </c>
      <c r="P2421" s="93">
        <f>'Emissions Factor'!$B$2</f>
        <v>5.5099999999999998E-6</v>
      </c>
      <c r="Q2421" s="91" t="str">
        <f>Emissions!L2421</f>
        <v xml:space="preserve">LB </v>
      </c>
      <c r="R2421" s="91" t="str">
        <f>Emissions!M2421</f>
        <v>TON</v>
      </c>
      <c r="S2421" s="91" t="s">
        <v>9454</v>
      </c>
      <c r="T2421" s="91">
        <v>7439976</v>
      </c>
      <c r="U2421" s="91" t="s">
        <v>9452</v>
      </c>
      <c r="V2421" s="91">
        <v>8</v>
      </c>
      <c r="W2421" s="95">
        <f>Emissions!N2421</f>
        <v>0</v>
      </c>
      <c r="X2421" s="95" t="str">
        <f>Emissions!O2421</f>
        <v>LB</v>
      </c>
    </row>
    <row r="2422" spans="1:24" x14ac:dyDescent="0.3">
      <c r="A2422" s="91" t="str">
        <f>Emissions!A2422</f>
        <v>46119</v>
      </c>
      <c r="B2422" s="91" t="str">
        <f>Emissions!B2422</f>
        <v>46</v>
      </c>
      <c r="C2422" s="92" t="str">
        <f>Emissions!F2422</f>
        <v>SD</v>
      </c>
      <c r="D2422" s="92" t="str">
        <f>Emissions!C2422</f>
        <v>119</v>
      </c>
      <c r="E2422" s="91" t="str">
        <f>Emissions!D2422</f>
        <v>Sully</v>
      </c>
      <c r="F2422" s="91" t="str">
        <f>Emissions!E2422</f>
        <v>County</v>
      </c>
      <c r="G2422" s="91">
        <v>2620030001</v>
      </c>
      <c r="H2422" s="91" t="s">
        <v>9455</v>
      </c>
      <c r="I2422" s="91" t="s">
        <v>9450</v>
      </c>
      <c r="J2422" s="91" t="s">
        <v>9453</v>
      </c>
      <c r="K2422" s="91">
        <v>2014</v>
      </c>
      <c r="L2422" s="91">
        <v>515</v>
      </c>
      <c r="M2422" s="91" t="s">
        <v>9451</v>
      </c>
      <c r="N2422" s="94">
        <f>Emissions!G2422</f>
        <v>0</v>
      </c>
      <c r="O2422" s="91" t="str">
        <f>Emissions!H2422</f>
        <v>TON</v>
      </c>
      <c r="P2422" s="93">
        <f>'Emissions Factor'!$B$2</f>
        <v>5.5099999999999998E-6</v>
      </c>
      <c r="Q2422" s="91" t="str">
        <f>Emissions!L2422</f>
        <v xml:space="preserve">LB </v>
      </c>
      <c r="R2422" s="91" t="str">
        <f>Emissions!M2422</f>
        <v>TON</v>
      </c>
      <c r="S2422" s="91" t="s">
        <v>9454</v>
      </c>
      <c r="T2422" s="91">
        <v>7439976</v>
      </c>
      <c r="U2422" s="91" t="s">
        <v>9452</v>
      </c>
      <c r="V2422" s="91">
        <v>8</v>
      </c>
      <c r="W2422" s="95">
        <f>Emissions!N2422</f>
        <v>0</v>
      </c>
      <c r="X2422" s="95" t="str">
        <f>Emissions!O2422</f>
        <v>LB</v>
      </c>
    </row>
    <row r="2423" spans="1:24" x14ac:dyDescent="0.3">
      <c r="A2423" s="91" t="str">
        <f>Emissions!A2423</f>
        <v>46121</v>
      </c>
      <c r="B2423" s="91" t="str">
        <f>Emissions!B2423</f>
        <v>46</v>
      </c>
      <c r="C2423" s="92" t="str">
        <f>Emissions!F2423</f>
        <v>SD</v>
      </c>
      <c r="D2423" s="92" t="str">
        <f>Emissions!C2423</f>
        <v>121</v>
      </c>
      <c r="E2423" s="91" t="str">
        <f>Emissions!D2423</f>
        <v>Todd</v>
      </c>
      <c r="F2423" s="91" t="str">
        <f>Emissions!E2423</f>
        <v>County</v>
      </c>
      <c r="G2423" s="91">
        <v>2620030001</v>
      </c>
      <c r="H2423" s="91" t="s">
        <v>9455</v>
      </c>
      <c r="I2423" s="91" t="s">
        <v>9450</v>
      </c>
      <c r="J2423" s="91" t="s">
        <v>9453</v>
      </c>
      <c r="K2423" s="91">
        <v>2014</v>
      </c>
      <c r="L2423" s="91">
        <v>515</v>
      </c>
      <c r="M2423" s="91" t="s">
        <v>9451</v>
      </c>
      <c r="N2423" s="94">
        <f>Emissions!G2423</f>
        <v>0</v>
      </c>
      <c r="O2423" s="91" t="str">
        <f>Emissions!H2423</f>
        <v>TON</v>
      </c>
      <c r="P2423" s="93">
        <f>'Emissions Factor'!$B$2</f>
        <v>5.5099999999999998E-6</v>
      </c>
      <c r="Q2423" s="91" t="str">
        <f>Emissions!L2423</f>
        <v xml:space="preserve">LB </v>
      </c>
      <c r="R2423" s="91" t="str">
        <f>Emissions!M2423</f>
        <v>TON</v>
      </c>
      <c r="S2423" s="91" t="s">
        <v>9454</v>
      </c>
      <c r="T2423" s="91">
        <v>7439976</v>
      </c>
      <c r="U2423" s="91" t="s">
        <v>9452</v>
      </c>
      <c r="V2423" s="91">
        <v>8</v>
      </c>
      <c r="W2423" s="95">
        <f>Emissions!N2423</f>
        <v>0</v>
      </c>
      <c r="X2423" s="95" t="str">
        <f>Emissions!O2423</f>
        <v>LB</v>
      </c>
    </row>
    <row r="2424" spans="1:24" x14ac:dyDescent="0.3">
      <c r="A2424" s="91" t="str">
        <f>Emissions!A2424</f>
        <v>46123</v>
      </c>
      <c r="B2424" s="91" t="str">
        <f>Emissions!B2424</f>
        <v>46</v>
      </c>
      <c r="C2424" s="92" t="str">
        <f>Emissions!F2424</f>
        <v>SD</v>
      </c>
      <c r="D2424" s="92" t="str">
        <f>Emissions!C2424</f>
        <v>123</v>
      </c>
      <c r="E2424" s="91" t="str">
        <f>Emissions!D2424</f>
        <v>Tripp</v>
      </c>
      <c r="F2424" s="91" t="str">
        <f>Emissions!E2424</f>
        <v>County</v>
      </c>
      <c r="G2424" s="91">
        <v>2620030001</v>
      </c>
      <c r="H2424" s="91" t="s">
        <v>9455</v>
      </c>
      <c r="I2424" s="91" t="s">
        <v>9450</v>
      </c>
      <c r="J2424" s="91" t="s">
        <v>9453</v>
      </c>
      <c r="K2424" s="91">
        <v>2014</v>
      </c>
      <c r="L2424" s="91">
        <v>515</v>
      </c>
      <c r="M2424" s="91" t="s">
        <v>9451</v>
      </c>
      <c r="N2424" s="94">
        <f>Emissions!G2424</f>
        <v>0</v>
      </c>
      <c r="O2424" s="91" t="str">
        <f>Emissions!H2424</f>
        <v>TON</v>
      </c>
      <c r="P2424" s="93">
        <f>'Emissions Factor'!$B$2</f>
        <v>5.5099999999999998E-6</v>
      </c>
      <c r="Q2424" s="91" t="str">
        <f>Emissions!L2424</f>
        <v xml:space="preserve">LB </v>
      </c>
      <c r="R2424" s="91" t="str">
        <f>Emissions!M2424</f>
        <v>TON</v>
      </c>
      <c r="S2424" s="91" t="s">
        <v>9454</v>
      </c>
      <c r="T2424" s="91">
        <v>7439976</v>
      </c>
      <c r="U2424" s="91" t="s">
        <v>9452</v>
      </c>
      <c r="V2424" s="91">
        <v>8</v>
      </c>
      <c r="W2424" s="95">
        <f>Emissions!N2424</f>
        <v>0</v>
      </c>
      <c r="X2424" s="95" t="str">
        <f>Emissions!O2424</f>
        <v>LB</v>
      </c>
    </row>
    <row r="2425" spans="1:24" x14ac:dyDescent="0.3">
      <c r="A2425" s="91" t="str">
        <f>Emissions!A2425</f>
        <v>46125</v>
      </c>
      <c r="B2425" s="91" t="str">
        <f>Emissions!B2425</f>
        <v>46</v>
      </c>
      <c r="C2425" s="92" t="str">
        <f>Emissions!F2425</f>
        <v>SD</v>
      </c>
      <c r="D2425" s="92" t="str">
        <f>Emissions!C2425</f>
        <v>125</v>
      </c>
      <c r="E2425" s="91" t="str">
        <f>Emissions!D2425</f>
        <v>Turner</v>
      </c>
      <c r="F2425" s="91" t="str">
        <f>Emissions!E2425</f>
        <v>County</v>
      </c>
      <c r="G2425" s="91">
        <v>2620030001</v>
      </c>
      <c r="H2425" s="91" t="s">
        <v>9455</v>
      </c>
      <c r="I2425" s="91" t="s">
        <v>9450</v>
      </c>
      <c r="J2425" s="91" t="s">
        <v>9453</v>
      </c>
      <c r="K2425" s="91">
        <v>2014</v>
      </c>
      <c r="L2425" s="91">
        <v>515</v>
      </c>
      <c r="M2425" s="91" t="s">
        <v>9451</v>
      </c>
      <c r="N2425" s="94">
        <f>Emissions!G2425</f>
        <v>0</v>
      </c>
      <c r="O2425" s="91" t="str">
        <f>Emissions!H2425</f>
        <v>TON</v>
      </c>
      <c r="P2425" s="93">
        <f>'Emissions Factor'!$B$2</f>
        <v>5.5099999999999998E-6</v>
      </c>
      <c r="Q2425" s="91" t="str">
        <f>Emissions!L2425</f>
        <v xml:space="preserve">LB </v>
      </c>
      <c r="R2425" s="91" t="str">
        <f>Emissions!M2425</f>
        <v>TON</v>
      </c>
      <c r="S2425" s="91" t="s">
        <v>9454</v>
      </c>
      <c r="T2425" s="91">
        <v>7439976</v>
      </c>
      <c r="U2425" s="91" t="s">
        <v>9452</v>
      </c>
      <c r="V2425" s="91">
        <v>8</v>
      </c>
      <c r="W2425" s="95">
        <f>Emissions!N2425</f>
        <v>0</v>
      </c>
      <c r="X2425" s="95" t="str">
        <f>Emissions!O2425</f>
        <v>LB</v>
      </c>
    </row>
    <row r="2426" spans="1:24" x14ac:dyDescent="0.3">
      <c r="A2426" s="91" t="str">
        <f>Emissions!A2426</f>
        <v>46127</v>
      </c>
      <c r="B2426" s="91" t="str">
        <f>Emissions!B2426</f>
        <v>46</v>
      </c>
      <c r="C2426" s="92" t="str">
        <f>Emissions!F2426</f>
        <v>SD</v>
      </c>
      <c r="D2426" s="92" t="str">
        <f>Emissions!C2426</f>
        <v>127</v>
      </c>
      <c r="E2426" s="91" t="str">
        <f>Emissions!D2426</f>
        <v>Union</v>
      </c>
      <c r="F2426" s="91" t="str">
        <f>Emissions!E2426</f>
        <v>County</v>
      </c>
      <c r="G2426" s="91">
        <v>2620030001</v>
      </c>
      <c r="H2426" s="91" t="s">
        <v>9455</v>
      </c>
      <c r="I2426" s="91" t="s">
        <v>9450</v>
      </c>
      <c r="J2426" s="91" t="s">
        <v>9453</v>
      </c>
      <c r="K2426" s="91">
        <v>2014</v>
      </c>
      <c r="L2426" s="91">
        <v>515</v>
      </c>
      <c r="M2426" s="91" t="s">
        <v>9451</v>
      </c>
      <c r="N2426" s="94">
        <f>Emissions!G2426</f>
        <v>0</v>
      </c>
      <c r="O2426" s="91" t="str">
        <f>Emissions!H2426</f>
        <v>TON</v>
      </c>
      <c r="P2426" s="93">
        <f>'Emissions Factor'!$B$2</f>
        <v>5.5099999999999998E-6</v>
      </c>
      <c r="Q2426" s="91" t="str">
        <f>Emissions!L2426</f>
        <v xml:space="preserve">LB </v>
      </c>
      <c r="R2426" s="91" t="str">
        <f>Emissions!M2426</f>
        <v>TON</v>
      </c>
      <c r="S2426" s="91" t="s">
        <v>9454</v>
      </c>
      <c r="T2426" s="91">
        <v>7439976</v>
      </c>
      <c r="U2426" s="91" t="s">
        <v>9452</v>
      </c>
      <c r="V2426" s="91">
        <v>8</v>
      </c>
      <c r="W2426" s="95">
        <f>Emissions!N2426</f>
        <v>0</v>
      </c>
      <c r="X2426" s="95" t="str">
        <f>Emissions!O2426</f>
        <v>LB</v>
      </c>
    </row>
    <row r="2427" spans="1:24" x14ac:dyDescent="0.3">
      <c r="A2427" s="91" t="str">
        <f>Emissions!A2427</f>
        <v>46129</v>
      </c>
      <c r="B2427" s="91" t="str">
        <f>Emissions!B2427</f>
        <v>46</v>
      </c>
      <c r="C2427" s="92" t="str">
        <f>Emissions!F2427</f>
        <v>SD</v>
      </c>
      <c r="D2427" s="92" t="str">
        <f>Emissions!C2427</f>
        <v>129</v>
      </c>
      <c r="E2427" s="91" t="str">
        <f>Emissions!D2427</f>
        <v>Walworth</v>
      </c>
      <c r="F2427" s="91" t="str">
        <f>Emissions!E2427</f>
        <v>County</v>
      </c>
      <c r="G2427" s="91">
        <v>2620030001</v>
      </c>
      <c r="H2427" s="91" t="s">
        <v>9455</v>
      </c>
      <c r="I2427" s="91" t="s">
        <v>9450</v>
      </c>
      <c r="J2427" s="91" t="s">
        <v>9453</v>
      </c>
      <c r="K2427" s="91">
        <v>2014</v>
      </c>
      <c r="L2427" s="91">
        <v>515</v>
      </c>
      <c r="M2427" s="91" t="s">
        <v>9451</v>
      </c>
      <c r="N2427" s="94">
        <f>Emissions!G2427</f>
        <v>0</v>
      </c>
      <c r="O2427" s="91" t="str">
        <f>Emissions!H2427</f>
        <v>TON</v>
      </c>
      <c r="P2427" s="93">
        <f>'Emissions Factor'!$B$2</f>
        <v>5.5099999999999998E-6</v>
      </c>
      <c r="Q2427" s="91" t="str">
        <f>Emissions!L2427</f>
        <v xml:space="preserve">LB </v>
      </c>
      <c r="R2427" s="91" t="str">
        <f>Emissions!M2427</f>
        <v>TON</v>
      </c>
      <c r="S2427" s="91" t="s">
        <v>9454</v>
      </c>
      <c r="T2427" s="91">
        <v>7439976</v>
      </c>
      <c r="U2427" s="91" t="s">
        <v>9452</v>
      </c>
      <c r="V2427" s="91">
        <v>8</v>
      </c>
      <c r="W2427" s="95">
        <f>Emissions!N2427</f>
        <v>0</v>
      </c>
      <c r="X2427" s="95" t="str">
        <f>Emissions!O2427</f>
        <v>LB</v>
      </c>
    </row>
    <row r="2428" spans="1:24" x14ac:dyDescent="0.3">
      <c r="A2428" s="91" t="str">
        <f>Emissions!A2428</f>
        <v>46135</v>
      </c>
      <c r="B2428" s="91" t="str">
        <f>Emissions!B2428</f>
        <v>46</v>
      </c>
      <c r="C2428" s="92" t="str">
        <f>Emissions!F2428</f>
        <v>SD</v>
      </c>
      <c r="D2428" s="92" t="str">
        <f>Emissions!C2428</f>
        <v>135</v>
      </c>
      <c r="E2428" s="91" t="str">
        <f>Emissions!D2428</f>
        <v>Yankton</v>
      </c>
      <c r="F2428" s="91" t="str">
        <f>Emissions!E2428</f>
        <v>County</v>
      </c>
      <c r="G2428" s="91">
        <v>2620030001</v>
      </c>
      <c r="H2428" s="91" t="s">
        <v>9455</v>
      </c>
      <c r="I2428" s="91" t="s">
        <v>9450</v>
      </c>
      <c r="J2428" s="91" t="s">
        <v>9453</v>
      </c>
      <c r="K2428" s="91">
        <v>2014</v>
      </c>
      <c r="L2428" s="91">
        <v>515</v>
      </c>
      <c r="M2428" s="91" t="s">
        <v>9451</v>
      </c>
      <c r="N2428" s="94">
        <f>Emissions!G2428</f>
        <v>0</v>
      </c>
      <c r="O2428" s="91" t="str">
        <f>Emissions!H2428</f>
        <v>TON</v>
      </c>
      <c r="P2428" s="93">
        <f>'Emissions Factor'!$B$2</f>
        <v>5.5099999999999998E-6</v>
      </c>
      <c r="Q2428" s="91" t="str">
        <f>Emissions!L2428</f>
        <v xml:space="preserve">LB </v>
      </c>
      <c r="R2428" s="91" t="str">
        <f>Emissions!M2428</f>
        <v>TON</v>
      </c>
      <c r="S2428" s="91" t="s">
        <v>9454</v>
      </c>
      <c r="T2428" s="91">
        <v>7439976</v>
      </c>
      <c r="U2428" s="91" t="s">
        <v>9452</v>
      </c>
      <c r="V2428" s="91">
        <v>8</v>
      </c>
      <c r="W2428" s="95">
        <f>Emissions!N2428</f>
        <v>0</v>
      </c>
      <c r="X2428" s="95" t="str">
        <f>Emissions!O2428</f>
        <v>LB</v>
      </c>
    </row>
    <row r="2429" spans="1:24" x14ac:dyDescent="0.3">
      <c r="A2429" s="91" t="str">
        <f>Emissions!A2429</f>
        <v>46137</v>
      </c>
      <c r="B2429" s="91" t="str">
        <f>Emissions!B2429</f>
        <v>46</v>
      </c>
      <c r="C2429" s="92" t="str">
        <f>Emissions!F2429</f>
        <v>SD</v>
      </c>
      <c r="D2429" s="92" t="str">
        <f>Emissions!C2429</f>
        <v>137</v>
      </c>
      <c r="E2429" s="91" t="str">
        <f>Emissions!D2429</f>
        <v>Ziebach</v>
      </c>
      <c r="F2429" s="91" t="str">
        <f>Emissions!E2429</f>
        <v>County</v>
      </c>
      <c r="G2429" s="91">
        <v>2620030001</v>
      </c>
      <c r="H2429" s="91" t="s">
        <v>9455</v>
      </c>
      <c r="I2429" s="91" t="s">
        <v>9450</v>
      </c>
      <c r="J2429" s="91" t="s">
        <v>9453</v>
      </c>
      <c r="K2429" s="91">
        <v>2014</v>
      </c>
      <c r="L2429" s="91">
        <v>515</v>
      </c>
      <c r="M2429" s="91" t="s">
        <v>9451</v>
      </c>
      <c r="N2429" s="94">
        <f>Emissions!G2429</f>
        <v>0</v>
      </c>
      <c r="O2429" s="91" t="str">
        <f>Emissions!H2429</f>
        <v>TON</v>
      </c>
      <c r="P2429" s="93">
        <f>'Emissions Factor'!$B$2</f>
        <v>5.5099999999999998E-6</v>
      </c>
      <c r="Q2429" s="91" t="str">
        <f>Emissions!L2429</f>
        <v xml:space="preserve">LB </v>
      </c>
      <c r="R2429" s="91" t="str">
        <f>Emissions!M2429</f>
        <v>TON</v>
      </c>
      <c r="S2429" s="91" t="s">
        <v>9454</v>
      </c>
      <c r="T2429" s="91">
        <v>7439976</v>
      </c>
      <c r="U2429" s="91" t="s">
        <v>9452</v>
      </c>
      <c r="V2429" s="91">
        <v>8</v>
      </c>
      <c r="W2429" s="95">
        <f>Emissions!N2429</f>
        <v>0</v>
      </c>
      <c r="X2429" s="95" t="str">
        <f>Emissions!O2429</f>
        <v>LB</v>
      </c>
    </row>
    <row r="2430" spans="1:24" x14ac:dyDescent="0.3">
      <c r="A2430" s="91" t="str">
        <f>Emissions!A2430</f>
        <v>47001</v>
      </c>
      <c r="B2430" s="91" t="str">
        <f>Emissions!B2430</f>
        <v>47</v>
      </c>
      <c r="C2430" s="92" t="str">
        <f>Emissions!F2430</f>
        <v>TN</v>
      </c>
      <c r="D2430" s="92" t="str">
        <f>Emissions!C2430</f>
        <v>001</v>
      </c>
      <c r="E2430" s="91" t="str">
        <f>Emissions!D2430</f>
        <v>Anderson</v>
      </c>
      <c r="F2430" s="91" t="str">
        <f>Emissions!E2430</f>
        <v>County</v>
      </c>
      <c r="G2430" s="91">
        <v>2620030001</v>
      </c>
      <c r="H2430" s="91" t="s">
        <v>9455</v>
      </c>
      <c r="I2430" s="91" t="s">
        <v>9450</v>
      </c>
      <c r="J2430" s="91" t="s">
        <v>9453</v>
      </c>
      <c r="K2430" s="91">
        <v>2014</v>
      </c>
      <c r="L2430" s="91">
        <v>515</v>
      </c>
      <c r="M2430" s="91" t="s">
        <v>9451</v>
      </c>
      <c r="N2430" s="94">
        <f>Emissions!G2430</f>
        <v>143753.942857143</v>
      </c>
      <c r="O2430" s="91" t="str">
        <f>Emissions!H2430</f>
        <v>TON</v>
      </c>
      <c r="P2430" s="93">
        <f>'Emissions Factor'!$B$2</f>
        <v>5.5099999999999998E-6</v>
      </c>
      <c r="Q2430" s="91" t="str">
        <f>Emissions!L2430</f>
        <v xml:space="preserve">LB </v>
      </c>
      <c r="R2430" s="91" t="str">
        <f>Emissions!M2430</f>
        <v>TON</v>
      </c>
      <c r="S2430" s="91" t="s">
        <v>9454</v>
      </c>
      <c r="T2430" s="91">
        <v>7439976</v>
      </c>
      <c r="U2430" s="91" t="s">
        <v>9452</v>
      </c>
      <c r="V2430" s="91">
        <v>8</v>
      </c>
      <c r="W2430" s="95">
        <f>Emissions!N2430</f>
        <v>0.79208422514285792</v>
      </c>
      <c r="X2430" s="95" t="str">
        <f>Emissions!O2430</f>
        <v>LB</v>
      </c>
    </row>
    <row r="2431" spans="1:24" x14ac:dyDescent="0.3">
      <c r="A2431" s="91" t="str">
        <f>Emissions!A2431</f>
        <v>47003</v>
      </c>
      <c r="B2431" s="91" t="str">
        <f>Emissions!B2431</f>
        <v>47</v>
      </c>
      <c r="C2431" s="92" t="str">
        <f>Emissions!F2431</f>
        <v>TN</v>
      </c>
      <c r="D2431" s="92" t="str">
        <f>Emissions!C2431</f>
        <v>003</v>
      </c>
      <c r="E2431" s="91" t="str">
        <f>Emissions!D2431</f>
        <v>Bedford</v>
      </c>
      <c r="F2431" s="91" t="str">
        <f>Emissions!E2431</f>
        <v>County</v>
      </c>
      <c r="G2431" s="91">
        <v>2620030001</v>
      </c>
      <c r="H2431" s="91" t="s">
        <v>9455</v>
      </c>
      <c r="I2431" s="91" t="s">
        <v>9450</v>
      </c>
      <c r="J2431" s="91" t="s">
        <v>9453</v>
      </c>
      <c r="K2431" s="91">
        <v>2014</v>
      </c>
      <c r="L2431" s="91">
        <v>515</v>
      </c>
      <c r="M2431" s="91" t="s">
        <v>9451</v>
      </c>
      <c r="N2431" s="94">
        <f>Emissions!G2431</f>
        <v>0</v>
      </c>
      <c r="O2431" s="91" t="str">
        <f>Emissions!H2431</f>
        <v>TON</v>
      </c>
      <c r="P2431" s="93">
        <f>'Emissions Factor'!$B$2</f>
        <v>5.5099999999999998E-6</v>
      </c>
      <c r="Q2431" s="91" t="str">
        <f>Emissions!L2431</f>
        <v xml:space="preserve">LB </v>
      </c>
      <c r="R2431" s="91" t="str">
        <f>Emissions!M2431</f>
        <v>TON</v>
      </c>
      <c r="S2431" s="91" t="s">
        <v>9454</v>
      </c>
      <c r="T2431" s="91">
        <v>7439976</v>
      </c>
      <c r="U2431" s="91" t="s">
        <v>9452</v>
      </c>
      <c r="V2431" s="91">
        <v>8</v>
      </c>
      <c r="W2431" s="95">
        <f>Emissions!N2431</f>
        <v>0</v>
      </c>
      <c r="X2431" s="95" t="str">
        <f>Emissions!O2431</f>
        <v>LB</v>
      </c>
    </row>
    <row r="2432" spans="1:24" x14ac:dyDescent="0.3">
      <c r="A2432" s="91" t="str">
        <f>Emissions!A2432</f>
        <v>47005</v>
      </c>
      <c r="B2432" s="91" t="str">
        <f>Emissions!B2432</f>
        <v>47</v>
      </c>
      <c r="C2432" s="92" t="str">
        <f>Emissions!F2432</f>
        <v>TN</v>
      </c>
      <c r="D2432" s="92" t="str">
        <f>Emissions!C2432</f>
        <v>005</v>
      </c>
      <c r="E2432" s="91" t="str">
        <f>Emissions!D2432</f>
        <v>Benton</v>
      </c>
      <c r="F2432" s="91" t="str">
        <f>Emissions!E2432</f>
        <v>County</v>
      </c>
      <c r="G2432" s="91">
        <v>2620030001</v>
      </c>
      <c r="H2432" s="91" t="s">
        <v>9455</v>
      </c>
      <c r="I2432" s="91" t="s">
        <v>9450</v>
      </c>
      <c r="J2432" s="91" t="s">
        <v>9453</v>
      </c>
      <c r="K2432" s="91">
        <v>2014</v>
      </c>
      <c r="L2432" s="91">
        <v>515</v>
      </c>
      <c r="M2432" s="91" t="s">
        <v>9451</v>
      </c>
      <c r="N2432" s="94">
        <f>Emissions!G2432</f>
        <v>415608.23809523799</v>
      </c>
      <c r="O2432" s="91" t="str">
        <f>Emissions!H2432</f>
        <v>TON</v>
      </c>
      <c r="P2432" s="93">
        <f>'Emissions Factor'!$B$2</f>
        <v>5.5099999999999998E-6</v>
      </c>
      <c r="Q2432" s="91" t="str">
        <f>Emissions!L2432</f>
        <v xml:space="preserve">LB </v>
      </c>
      <c r="R2432" s="91" t="str">
        <f>Emissions!M2432</f>
        <v>TON</v>
      </c>
      <c r="S2432" s="91" t="s">
        <v>9454</v>
      </c>
      <c r="T2432" s="91">
        <v>7439976</v>
      </c>
      <c r="U2432" s="91" t="s">
        <v>9452</v>
      </c>
      <c r="V2432" s="91">
        <v>8</v>
      </c>
      <c r="W2432" s="95">
        <f>Emissions!N2432</f>
        <v>2.2900013919047613</v>
      </c>
      <c r="X2432" s="95" t="str">
        <f>Emissions!O2432</f>
        <v>LB</v>
      </c>
    </row>
    <row r="2433" spans="1:24" x14ac:dyDescent="0.3">
      <c r="A2433" s="91" t="str">
        <f>Emissions!A2433</f>
        <v>47007</v>
      </c>
      <c r="B2433" s="91" t="str">
        <f>Emissions!B2433</f>
        <v>47</v>
      </c>
      <c r="C2433" s="92" t="str">
        <f>Emissions!F2433</f>
        <v>TN</v>
      </c>
      <c r="D2433" s="92" t="str">
        <f>Emissions!C2433</f>
        <v>007</v>
      </c>
      <c r="E2433" s="91" t="str">
        <f>Emissions!D2433</f>
        <v>Bledsoe</v>
      </c>
      <c r="F2433" s="91" t="str">
        <f>Emissions!E2433</f>
        <v>County</v>
      </c>
      <c r="G2433" s="91">
        <v>2620030001</v>
      </c>
      <c r="H2433" s="91" t="s">
        <v>9455</v>
      </c>
      <c r="I2433" s="91" t="s">
        <v>9450</v>
      </c>
      <c r="J2433" s="91" t="s">
        <v>9453</v>
      </c>
      <c r="K2433" s="91">
        <v>2014</v>
      </c>
      <c r="L2433" s="91">
        <v>515</v>
      </c>
      <c r="M2433" s="91" t="s">
        <v>9451</v>
      </c>
      <c r="N2433" s="94">
        <f>Emissions!G2433</f>
        <v>0</v>
      </c>
      <c r="O2433" s="91" t="str">
        <f>Emissions!H2433</f>
        <v>TON</v>
      </c>
      <c r="P2433" s="93">
        <f>'Emissions Factor'!$B$2</f>
        <v>5.5099999999999998E-6</v>
      </c>
      <c r="Q2433" s="91" t="str">
        <f>Emissions!L2433</f>
        <v xml:space="preserve">LB </v>
      </c>
      <c r="R2433" s="91" t="str">
        <f>Emissions!M2433</f>
        <v>TON</v>
      </c>
      <c r="S2433" s="91" t="s">
        <v>9454</v>
      </c>
      <c r="T2433" s="91">
        <v>7439976</v>
      </c>
      <c r="U2433" s="91" t="s">
        <v>9452</v>
      </c>
      <c r="V2433" s="91">
        <v>8</v>
      </c>
      <c r="W2433" s="95">
        <f>Emissions!N2433</f>
        <v>0</v>
      </c>
      <c r="X2433" s="95" t="str">
        <f>Emissions!O2433</f>
        <v>LB</v>
      </c>
    </row>
    <row r="2434" spans="1:24" x14ac:dyDescent="0.3">
      <c r="A2434" s="91" t="str">
        <f>Emissions!A2434</f>
        <v>47009</v>
      </c>
      <c r="B2434" s="91" t="str">
        <f>Emissions!B2434</f>
        <v>47</v>
      </c>
      <c r="C2434" s="92" t="str">
        <f>Emissions!F2434</f>
        <v>TN</v>
      </c>
      <c r="D2434" s="92" t="str">
        <f>Emissions!C2434</f>
        <v>009</v>
      </c>
      <c r="E2434" s="91" t="str">
        <f>Emissions!D2434</f>
        <v>Blount</v>
      </c>
      <c r="F2434" s="91" t="str">
        <f>Emissions!E2434</f>
        <v>County</v>
      </c>
      <c r="G2434" s="91">
        <v>2620030001</v>
      </c>
      <c r="H2434" s="91" t="s">
        <v>9455</v>
      </c>
      <c r="I2434" s="91" t="s">
        <v>9450</v>
      </c>
      <c r="J2434" s="91" t="s">
        <v>9453</v>
      </c>
      <c r="K2434" s="91">
        <v>2014</v>
      </c>
      <c r="L2434" s="91">
        <v>515</v>
      </c>
      <c r="M2434" s="91" t="s">
        <v>9451</v>
      </c>
      <c r="N2434" s="94">
        <f>Emissions!G2434</f>
        <v>47295.261904761901</v>
      </c>
      <c r="O2434" s="91" t="str">
        <f>Emissions!H2434</f>
        <v>TON</v>
      </c>
      <c r="P2434" s="93">
        <f>'Emissions Factor'!$B$2</f>
        <v>5.5099999999999998E-6</v>
      </c>
      <c r="Q2434" s="91" t="str">
        <f>Emissions!L2434</f>
        <v xml:space="preserve">LB </v>
      </c>
      <c r="R2434" s="91" t="str">
        <f>Emissions!M2434</f>
        <v>TON</v>
      </c>
      <c r="S2434" s="91" t="s">
        <v>9454</v>
      </c>
      <c r="T2434" s="91">
        <v>7439976</v>
      </c>
      <c r="U2434" s="91" t="s">
        <v>9452</v>
      </c>
      <c r="V2434" s="91">
        <v>8</v>
      </c>
      <c r="W2434" s="95">
        <f>Emissions!N2434</f>
        <v>0.26059689309523804</v>
      </c>
      <c r="X2434" s="95" t="str">
        <f>Emissions!O2434</f>
        <v>LB</v>
      </c>
    </row>
    <row r="2435" spans="1:24" x14ac:dyDescent="0.3">
      <c r="A2435" s="91" t="str">
        <f>Emissions!A2435</f>
        <v>47011</v>
      </c>
      <c r="B2435" s="91" t="str">
        <f>Emissions!B2435</f>
        <v>47</v>
      </c>
      <c r="C2435" s="92" t="str">
        <f>Emissions!F2435</f>
        <v>TN</v>
      </c>
      <c r="D2435" s="92" t="str">
        <f>Emissions!C2435</f>
        <v>011</v>
      </c>
      <c r="E2435" s="91" t="str">
        <f>Emissions!D2435</f>
        <v>Bradley</v>
      </c>
      <c r="F2435" s="91" t="str">
        <f>Emissions!E2435</f>
        <v>County</v>
      </c>
      <c r="G2435" s="91">
        <v>2620030001</v>
      </c>
      <c r="H2435" s="91" t="s">
        <v>9455</v>
      </c>
      <c r="I2435" s="91" t="s">
        <v>9450</v>
      </c>
      <c r="J2435" s="91" t="s">
        <v>9453</v>
      </c>
      <c r="K2435" s="91">
        <v>2014</v>
      </c>
      <c r="L2435" s="91">
        <v>515</v>
      </c>
      <c r="M2435" s="91" t="s">
        <v>9451</v>
      </c>
      <c r="N2435" s="94">
        <f>Emissions!G2435</f>
        <v>37112.860465116297</v>
      </c>
      <c r="O2435" s="91" t="str">
        <f>Emissions!H2435</f>
        <v>TON</v>
      </c>
      <c r="P2435" s="93">
        <f>'Emissions Factor'!$B$2</f>
        <v>5.5099999999999998E-6</v>
      </c>
      <c r="Q2435" s="91" t="str">
        <f>Emissions!L2435</f>
        <v xml:space="preserve">LB </v>
      </c>
      <c r="R2435" s="91" t="str">
        <f>Emissions!M2435</f>
        <v>TON</v>
      </c>
      <c r="S2435" s="91" t="s">
        <v>9454</v>
      </c>
      <c r="T2435" s="91">
        <v>7439976</v>
      </c>
      <c r="U2435" s="91" t="s">
        <v>9452</v>
      </c>
      <c r="V2435" s="91">
        <v>8</v>
      </c>
      <c r="W2435" s="95">
        <f>Emissions!N2435</f>
        <v>0.20449186116279078</v>
      </c>
      <c r="X2435" s="95" t="str">
        <f>Emissions!O2435</f>
        <v>LB</v>
      </c>
    </row>
    <row r="2436" spans="1:24" x14ac:dyDescent="0.3">
      <c r="A2436" s="91" t="str">
        <f>Emissions!A2436</f>
        <v>47013</v>
      </c>
      <c r="B2436" s="91" t="str">
        <f>Emissions!B2436</f>
        <v>47</v>
      </c>
      <c r="C2436" s="92" t="str">
        <f>Emissions!F2436</f>
        <v>TN</v>
      </c>
      <c r="D2436" s="92" t="str">
        <f>Emissions!C2436</f>
        <v>013</v>
      </c>
      <c r="E2436" s="91" t="str">
        <f>Emissions!D2436</f>
        <v>Campbell</v>
      </c>
      <c r="F2436" s="91" t="str">
        <f>Emissions!E2436</f>
        <v>County</v>
      </c>
      <c r="G2436" s="91">
        <v>2620030001</v>
      </c>
      <c r="H2436" s="91" t="s">
        <v>9455</v>
      </c>
      <c r="I2436" s="91" t="s">
        <v>9450</v>
      </c>
      <c r="J2436" s="91" t="s">
        <v>9453</v>
      </c>
      <c r="K2436" s="91">
        <v>2014</v>
      </c>
      <c r="L2436" s="91">
        <v>515</v>
      </c>
      <c r="M2436" s="91" t="s">
        <v>9451</v>
      </c>
      <c r="N2436" s="94">
        <f>Emissions!G2436</f>
        <v>0</v>
      </c>
      <c r="O2436" s="91" t="str">
        <f>Emissions!H2436</f>
        <v>TON</v>
      </c>
      <c r="P2436" s="93">
        <f>'Emissions Factor'!$B$2</f>
        <v>5.5099999999999998E-6</v>
      </c>
      <c r="Q2436" s="91" t="str">
        <f>Emissions!L2436</f>
        <v xml:space="preserve">LB </v>
      </c>
      <c r="R2436" s="91" t="str">
        <f>Emissions!M2436</f>
        <v>TON</v>
      </c>
      <c r="S2436" s="91" t="s">
        <v>9454</v>
      </c>
      <c r="T2436" s="91">
        <v>7439976</v>
      </c>
      <c r="U2436" s="91" t="s">
        <v>9452</v>
      </c>
      <c r="V2436" s="91">
        <v>8</v>
      </c>
      <c r="W2436" s="95">
        <f>Emissions!N2436</f>
        <v>0</v>
      </c>
      <c r="X2436" s="95" t="str">
        <f>Emissions!O2436</f>
        <v>LB</v>
      </c>
    </row>
    <row r="2437" spans="1:24" x14ac:dyDescent="0.3">
      <c r="A2437" s="91" t="str">
        <f>Emissions!A2437</f>
        <v>47015</v>
      </c>
      <c r="B2437" s="91" t="str">
        <f>Emissions!B2437</f>
        <v>47</v>
      </c>
      <c r="C2437" s="92" t="str">
        <f>Emissions!F2437</f>
        <v>TN</v>
      </c>
      <c r="D2437" s="92" t="str">
        <f>Emissions!C2437</f>
        <v>015</v>
      </c>
      <c r="E2437" s="91" t="str">
        <f>Emissions!D2437</f>
        <v>Cannon</v>
      </c>
      <c r="F2437" s="91" t="str">
        <f>Emissions!E2437</f>
        <v>County</v>
      </c>
      <c r="G2437" s="91">
        <v>2620030001</v>
      </c>
      <c r="H2437" s="91" t="s">
        <v>9455</v>
      </c>
      <c r="I2437" s="91" t="s">
        <v>9450</v>
      </c>
      <c r="J2437" s="91" t="s">
        <v>9453</v>
      </c>
      <c r="K2437" s="91">
        <v>2014</v>
      </c>
      <c r="L2437" s="91">
        <v>515</v>
      </c>
      <c r="M2437" s="91" t="s">
        <v>9451</v>
      </c>
      <c r="N2437" s="94">
        <f>Emissions!G2437</f>
        <v>0</v>
      </c>
      <c r="O2437" s="91" t="str">
        <f>Emissions!H2437</f>
        <v>TON</v>
      </c>
      <c r="P2437" s="93">
        <f>'Emissions Factor'!$B$2</f>
        <v>5.5099999999999998E-6</v>
      </c>
      <c r="Q2437" s="91" t="str">
        <f>Emissions!L2437</f>
        <v xml:space="preserve">LB </v>
      </c>
      <c r="R2437" s="91" t="str">
        <f>Emissions!M2437</f>
        <v>TON</v>
      </c>
      <c r="S2437" s="91" t="s">
        <v>9454</v>
      </c>
      <c r="T2437" s="91">
        <v>7439976</v>
      </c>
      <c r="U2437" s="91" t="s">
        <v>9452</v>
      </c>
      <c r="V2437" s="91">
        <v>8</v>
      </c>
      <c r="W2437" s="95">
        <f>Emissions!N2437</f>
        <v>0</v>
      </c>
      <c r="X2437" s="95" t="str">
        <f>Emissions!O2437</f>
        <v>LB</v>
      </c>
    </row>
    <row r="2438" spans="1:24" x14ac:dyDescent="0.3">
      <c r="A2438" s="91" t="str">
        <f>Emissions!A2438</f>
        <v>47017</v>
      </c>
      <c r="B2438" s="91" t="str">
        <f>Emissions!B2438</f>
        <v>47</v>
      </c>
      <c r="C2438" s="92" t="str">
        <f>Emissions!F2438</f>
        <v>TN</v>
      </c>
      <c r="D2438" s="92" t="str">
        <f>Emissions!C2438</f>
        <v>017</v>
      </c>
      <c r="E2438" s="91" t="str">
        <f>Emissions!D2438</f>
        <v>Carroll</v>
      </c>
      <c r="F2438" s="91" t="str">
        <f>Emissions!E2438</f>
        <v>County</v>
      </c>
      <c r="G2438" s="91">
        <v>2620030001</v>
      </c>
      <c r="H2438" s="91" t="s">
        <v>9455</v>
      </c>
      <c r="I2438" s="91" t="s">
        <v>9450</v>
      </c>
      <c r="J2438" s="91" t="s">
        <v>9453</v>
      </c>
      <c r="K2438" s="91">
        <v>2014</v>
      </c>
      <c r="L2438" s="91">
        <v>515</v>
      </c>
      <c r="M2438" s="91" t="s">
        <v>9451</v>
      </c>
      <c r="N2438" s="94">
        <f>Emissions!G2438</f>
        <v>0</v>
      </c>
      <c r="O2438" s="91" t="str">
        <f>Emissions!H2438</f>
        <v>TON</v>
      </c>
      <c r="P2438" s="93">
        <f>'Emissions Factor'!$B$2</f>
        <v>5.5099999999999998E-6</v>
      </c>
      <c r="Q2438" s="91" t="str">
        <f>Emissions!L2438</f>
        <v xml:space="preserve">LB </v>
      </c>
      <c r="R2438" s="91" t="str">
        <f>Emissions!M2438</f>
        <v>TON</v>
      </c>
      <c r="S2438" s="91" t="s">
        <v>9454</v>
      </c>
      <c r="T2438" s="91">
        <v>7439976</v>
      </c>
      <c r="U2438" s="91" t="s">
        <v>9452</v>
      </c>
      <c r="V2438" s="91">
        <v>8</v>
      </c>
      <c r="W2438" s="95">
        <f>Emissions!N2438</f>
        <v>0</v>
      </c>
      <c r="X2438" s="95" t="str">
        <f>Emissions!O2438</f>
        <v>LB</v>
      </c>
    </row>
    <row r="2439" spans="1:24" x14ac:dyDescent="0.3">
      <c r="A2439" s="91" t="str">
        <f>Emissions!A2439</f>
        <v>47019</v>
      </c>
      <c r="B2439" s="91" t="str">
        <f>Emissions!B2439</f>
        <v>47</v>
      </c>
      <c r="C2439" s="92" t="str">
        <f>Emissions!F2439</f>
        <v>TN</v>
      </c>
      <c r="D2439" s="92" t="str">
        <f>Emissions!C2439</f>
        <v>019</v>
      </c>
      <c r="E2439" s="91" t="str">
        <f>Emissions!D2439</f>
        <v>Carter</v>
      </c>
      <c r="F2439" s="91" t="str">
        <f>Emissions!E2439</f>
        <v>County</v>
      </c>
      <c r="G2439" s="91">
        <v>2620030001</v>
      </c>
      <c r="H2439" s="91" t="s">
        <v>9455</v>
      </c>
      <c r="I2439" s="91" t="s">
        <v>9450</v>
      </c>
      <c r="J2439" s="91" t="s">
        <v>9453</v>
      </c>
      <c r="K2439" s="91">
        <v>2014</v>
      </c>
      <c r="L2439" s="91">
        <v>515</v>
      </c>
      <c r="M2439" s="91" t="s">
        <v>9451</v>
      </c>
      <c r="N2439" s="94">
        <f>Emissions!G2439</f>
        <v>0</v>
      </c>
      <c r="O2439" s="91" t="str">
        <f>Emissions!H2439</f>
        <v>TON</v>
      </c>
      <c r="P2439" s="93">
        <f>'Emissions Factor'!$B$2</f>
        <v>5.5099999999999998E-6</v>
      </c>
      <c r="Q2439" s="91" t="str">
        <f>Emissions!L2439</f>
        <v xml:space="preserve">LB </v>
      </c>
      <c r="R2439" s="91" t="str">
        <f>Emissions!M2439</f>
        <v>TON</v>
      </c>
      <c r="S2439" s="91" t="s">
        <v>9454</v>
      </c>
      <c r="T2439" s="91">
        <v>7439976</v>
      </c>
      <c r="U2439" s="91" t="s">
        <v>9452</v>
      </c>
      <c r="V2439" s="91">
        <v>8</v>
      </c>
      <c r="W2439" s="95">
        <f>Emissions!N2439</f>
        <v>0</v>
      </c>
      <c r="X2439" s="95" t="str">
        <f>Emissions!O2439</f>
        <v>LB</v>
      </c>
    </row>
    <row r="2440" spans="1:24" x14ac:dyDescent="0.3">
      <c r="A2440" s="91" t="str">
        <f>Emissions!A2440</f>
        <v>47021</v>
      </c>
      <c r="B2440" s="91" t="str">
        <f>Emissions!B2440</f>
        <v>47</v>
      </c>
      <c r="C2440" s="92" t="str">
        <f>Emissions!F2440</f>
        <v>TN</v>
      </c>
      <c r="D2440" s="92" t="str">
        <f>Emissions!C2440</f>
        <v>021</v>
      </c>
      <c r="E2440" s="91" t="str">
        <f>Emissions!D2440</f>
        <v>Cheatham</v>
      </c>
      <c r="F2440" s="91" t="str">
        <f>Emissions!E2440</f>
        <v>County</v>
      </c>
      <c r="G2440" s="91">
        <v>2620030001</v>
      </c>
      <c r="H2440" s="91" t="s">
        <v>9455</v>
      </c>
      <c r="I2440" s="91" t="s">
        <v>9450</v>
      </c>
      <c r="J2440" s="91" t="s">
        <v>9453</v>
      </c>
      <c r="K2440" s="91">
        <v>2014</v>
      </c>
      <c r="L2440" s="91">
        <v>515</v>
      </c>
      <c r="M2440" s="91" t="s">
        <v>9451</v>
      </c>
      <c r="N2440" s="94">
        <f>Emissions!G2440</f>
        <v>0</v>
      </c>
      <c r="O2440" s="91" t="str">
        <f>Emissions!H2440</f>
        <v>TON</v>
      </c>
      <c r="P2440" s="93">
        <f>'Emissions Factor'!$B$2</f>
        <v>5.5099999999999998E-6</v>
      </c>
      <c r="Q2440" s="91" t="str">
        <f>Emissions!L2440</f>
        <v xml:space="preserve">LB </v>
      </c>
      <c r="R2440" s="91" t="str">
        <f>Emissions!M2440</f>
        <v>TON</v>
      </c>
      <c r="S2440" s="91" t="s">
        <v>9454</v>
      </c>
      <c r="T2440" s="91">
        <v>7439976</v>
      </c>
      <c r="U2440" s="91" t="s">
        <v>9452</v>
      </c>
      <c r="V2440" s="91">
        <v>8</v>
      </c>
      <c r="W2440" s="95">
        <f>Emissions!N2440</f>
        <v>0</v>
      </c>
      <c r="X2440" s="95" t="str">
        <f>Emissions!O2440</f>
        <v>LB</v>
      </c>
    </row>
    <row r="2441" spans="1:24" x14ac:dyDescent="0.3">
      <c r="A2441" s="91" t="str">
        <f>Emissions!A2441</f>
        <v>47023</v>
      </c>
      <c r="B2441" s="91" t="str">
        <f>Emissions!B2441</f>
        <v>47</v>
      </c>
      <c r="C2441" s="92" t="str">
        <f>Emissions!F2441</f>
        <v>TN</v>
      </c>
      <c r="D2441" s="92" t="str">
        <f>Emissions!C2441</f>
        <v>023</v>
      </c>
      <c r="E2441" s="91" t="str">
        <f>Emissions!D2441</f>
        <v>Chester</v>
      </c>
      <c r="F2441" s="91" t="str">
        <f>Emissions!E2441</f>
        <v>County</v>
      </c>
      <c r="G2441" s="91">
        <v>2620030001</v>
      </c>
      <c r="H2441" s="91" t="s">
        <v>9455</v>
      </c>
      <c r="I2441" s="91" t="s">
        <v>9450</v>
      </c>
      <c r="J2441" s="91" t="s">
        <v>9453</v>
      </c>
      <c r="K2441" s="91">
        <v>2014</v>
      </c>
      <c r="L2441" s="91">
        <v>515</v>
      </c>
      <c r="M2441" s="91" t="s">
        <v>9451</v>
      </c>
      <c r="N2441" s="94">
        <f>Emissions!G2441</f>
        <v>0</v>
      </c>
      <c r="O2441" s="91" t="str">
        <f>Emissions!H2441</f>
        <v>TON</v>
      </c>
      <c r="P2441" s="93">
        <f>'Emissions Factor'!$B$2</f>
        <v>5.5099999999999998E-6</v>
      </c>
      <c r="Q2441" s="91" t="str">
        <f>Emissions!L2441</f>
        <v xml:space="preserve">LB </v>
      </c>
      <c r="R2441" s="91" t="str">
        <f>Emissions!M2441</f>
        <v>TON</v>
      </c>
      <c r="S2441" s="91" t="s">
        <v>9454</v>
      </c>
      <c r="T2441" s="91">
        <v>7439976</v>
      </c>
      <c r="U2441" s="91" t="s">
        <v>9452</v>
      </c>
      <c r="V2441" s="91">
        <v>8</v>
      </c>
      <c r="W2441" s="95">
        <f>Emissions!N2441</f>
        <v>0</v>
      </c>
      <c r="X2441" s="95" t="str">
        <f>Emissions!O2441</f>
        <v>LB</v>
      </c>
    </row>
    <row r="2442" spans="1:24" x14ac:dyDescent="0.3">
      <c r="A2442" s="91" t="str">
        <f>Emissions!A2442</f>
        <v>47025</v>
      </c>
      <c r="B2442" s="91" t="str">
        <f>Emissions!B2442</f>
        <v>47</v>
      </c>
      <c r="C2442" s="92" t="str">
        <f>Emissions!F2442</f>
        <v>TN</v>
      </c>
      <c r="D2442" s="92" t="str">
        <f>Emissions!C2442</f>
        <v>025</v>
      </c>
      <c r="E2442" s="91" t="str">
        <f>Emissions!D2442</f>
        <v>Claiborne</v>
      </c>
      <c r="F2442" s="91" t="str">
        <f>Emissions!E2442</f>
        <v>County</v>
      </c>
      <c r="G2442" s="91">
        <v>2620030001</v>
      </c>
      <c r="H2442" s="91" t="s">
        <v>9455</v>
      </c>
      <c r="I2442" s="91" t="s">
        <v>9450</v>
      </c>
      <c r="J2442" s="91" t="s">
        <v>9453</v>
      </c>
      <c r="K2442" s="91">
        <v>2014</v>
      </c>
      <c r="L2442" s="91">
        <v>515</v>
      </c>
      <c r="M2442" s="91" t="s">
        <v>9451</v>
      </c>
      <c r="N2442" s="94">
        <f>Emissions!G2442</f>
        <v>0</v>
      </c>
      <c r="O2442" s="91" t="str">
        <f>Emissions!H2442</f>
        <v>TON</v>
      </c>
      <c r="P2442" s="93">
        <f>'Emissions Factor'!$B$2</f>
        <v>5.5099999999999998E-6</v>
      </c>
      <c r="Q2442" s="91" t="str">
        <f>Emissions!L2442</f>
        <v xml:space="preserve">LB </v>
      </c>
      <c r="R2442" s="91" t="str">
        <f>Emissions!M2442</f>
        <v>TON</v>
      </c>
      <c r="S2442" s="91" t="s">
        <v>9454</v>
      </c>
      <c r="T2442" s="91">
        <v>7439976</v>
      </c>
      <c r="U2442" s="91" t="s">
        <v>9452</v>
      </c>
      <c r="V2442" s="91">
        <v>8</v>
      </c>
      <c r="W2442" s="95">
        <f>Emissions!N2442</f>
        <v>0</v>
      </c>
      <c r="X2442" s="95" t="str">
        <f>Emissions!O2442</f>
        <v>LB</v>
      </c>
    </row>
    <row r="2443" spans="1:24" x14ac:dyDescent="0.3">
      <c r="A2443" s="91" t="str">
        <f>Emissions!A2443</f>
        <v>47027</v>
      </c>
      <c r="B2443" s="91" t="str">
        <f>Emissions!B2443</f>
        <v>47</v>
      </c>
      <c r="C2443" s="92" t="str">
        <f>Emissions!F2443</f>
        <v>TN</v>
      </c>
      <c r="D2443" s="92" t="str">
        <f>Emissions!C2443</f>
        <v>027</v>
      </c>
      <c r="E2443" s="91" t="str">
        <f>Emissions!D2443</f>
        <v>Clay</v>
      </c>
      <c r="F2443" s="91" t="str">
        <f>Emissions!E2443</f>
        <v>County</v>
      </c>
      <c r="G2443" s="91">
        <v>2620030001</v>
      </c>
      <c r="H2443" s="91" t="s">
        <v>9455</v>
      </c>
      <c r="I2443" s="91" t="s">
        <v>9450</v>
      </c>
      <c r="J2443" s="91" t="s">
        <v>9453</v>
      </c>
      <c r="K2443" s="91">
        <v>2014</v>
      </c>
      <c r="L2443" s="91">
        <v>515</v>
      </c>
      <c r="M2443" s="91" t="s">
        <v>9451</v>
      </c>
      <c r="N2443" s="94">
        <f>Emissions!G2443</f>
        <v>0</v>
      </c>
      <c r="O2443" s="91" t="str">
        <f>Emissions!H2443</f>
        <v>TON</v>
      </c>
      <c r="P2443" s="93">
        <f>'Emissions Factor'!$B$2</f>
        <v>5.5099999999999998E-6</v>
      </c>
      <c r="Q2443" s="91" t="str">
        <f>Emissions!L2443</f>
        <v xml:space="preserve">LB </v>
      </c>
      <c r="R2443" s="91" t="str">
        <f>Emissions!M2443</f>
        <v>TON</v>
      </c>
      <c r="S2443" s="91" t="s">
        <v>9454</v>
      </c>
      <c r="T2443" s="91">
        <v>7439976</v>
      </c>
      <c r="U2443" s="91" t="s">
        <v>9452</v>
      </c>
      <c r="V2443" s="91">
        <v>8</v>
      </c>
      <c r="W2443" s="95">
        <f>Emissions!N2443</f>
        <v>0</v>
      </c>
      <c r="X2443" s="95" t="str">
        <f>Emissions!O2443</f>
        <v>LB</v>
      </c>
    </row>
    <row r="2444" spans="1:24" x14ac:dyDescent="0.3">
      <c r="A2444" s="91" t="str">
        <f>Emissions!A2444</f>
        <v>47029</v>
      </c>
      <c r="B2444" s="91" t="str">
        <f>Emissions!B2444</f>
        <v>47</v>
      </c>
      <c r="C2444" s="92" t="str">
        <f>Emissions!F2444</f>
        <v>TN</v>
      </c>
      <c r="D2444" s="92" t="str">
        <f>Emissions!C2444</f>
        <v>029</v>
      </c>
      <c r="E2444" s="91" t="str">
        <f>Emissions!D2444</f>
        <v>Cocke</v>
      </c>
      <c r="F2444" s="91" t="str">
        <f>Emissions!E2444</f>
        <v>County</v>
      </c>
      <c r="G2444" s="91">
        <v>2620030001</v>
      </c>
      <c r="H2444" s="91" t="s">
        <v>9455</v>
      </c>
      <c r="I2444" s="91" t="s">
        <v>9450</v>
      </c>
      <c r="J2444" s="91" t="s">
        <v>9453</v>
      </c>
      <c r="K2444" s="91">
        <v>2014</v>
      </c>
      <c r="L2444" s="91">
        <v>515</v>
      </c>
      <c r="M2444" s="91" t="s">
        <v>9451</v>
      </c>
      <c r="N2444" s="94">
        <f>Emissions!G2444</f>
        <v>0</v>
      </c>
      <c r="O2444" s="91" t="str">
        <f>Emissions!H2444</f>
        <v>TON</v>
      </c>
      <c r="P2444" s="93">
        <f>'Emissions Factor'!$B$2</f>
        <v>5.5099999999999998E-6</v>
      </c>
      <c r="Q2444" s="91" t="str">
        <f>Emissions!L2444</f>
        <v xml:space="preserve">LB </v>
      </c>
      <c r="R2444" s="91" t="str">
        <f>Emissions!M2444</f>
        <v>TON</v>
      </c>
      <c r="S2444" s="91" t="s">
        <v>9454</v>
      </c>
      <c r="T2444" s="91">
        <v>7439976</v>
      </c>
      <c r="U2444" s="91" t="s">
        <v>9452</v>
      </c>
      <c r="V2444" s="91">
        <v>8</v>
      </c>
      <c r="W2444" s="95">
        <f>Emissions!N2444</f>
        <v>0</v>
      </c>
      <c r="X2444" s="95" t="str">
        <f>Emissions!O2444</f>
        <v>LB</v>
      </c>
    </row>
    <row r="2445" spans="1:24" x14ac:dyDescent="0.3">
      <c r="A2445" s="91" t="str">
        <f>Emissions!A2445</f>
        <v>47031</v>
      </c>
      <c r="B2445" s="91" t="str">
        <f>Emissions!B2445</f>
        <v>47</v>
      </c>
      <c r="C2445" s="92" t="str">
        <f>Emissions!F2445</f>
        <v>TN</v>
      </c>
      <c r="D2445" s="92" t="str">
        <f>Emissions!C2445</f>
        <v>031</v>
      </c>
      <c r="E2445" s="91" t="str">
        <f>Emissions!D2445</f>
        <v>Coffee</v>
      </c>
      <c r="F2445" s="91" t="str">
        <f>Emissions!E2445</f>
        <v>County</v>
      </c>
      <c r="G2445" s="91">
        <v>2620030001</v>
      </c>
      <c r="H2445" s="91" t="s">
        <v>9455</v>
      </c>
      <c r="I2445" s="91" t="s">
        <v>9450</v>
      </c>
      <c r="J2445" s="91" t="s">
        <v>9453</v>
      </c>
      <c r="K2445" s="91">
        <v>2014</v>
      </c>
      <c r="L2445" s="91">
        <v>515</v>
      </c>
      <c r="M2445" s="91" t="s">
        <v>9451</v>
      </c>
      <c r="N2445" s="94">
        <f>Emissions!G2445</f>
        <v>0</v>
      </c>
      <c r="O2445" s="91" t="str">
        <f>Emissions!H2445</f>
        <v>TON</v>
      </c>
      <c r="P2445" s="93">
        <f>'Emissions Factor'!$B$2</f>
        <v>5.5099999999999998E-6</v>
      </c>
      <c r="Q2445" s="91" t="str">
        <f>Emissions!L2445</f>
        <v xml:space="preserve">LB </v>
      </c>
      <c r="R2445" s="91" t="str">
        <f>Emissions!M2445</f>
        <v>TON</v>
      </c>
      <c r="S2445" s="91" t="s">
        <v>9454</v>
      </c>
      <c r="T2445" s="91">
        <v>7439976</v>
      </c>
      <c r="U2445" s="91" t="s">
        <v>9452</v>
      </c>
      <c r="V2445" s="91">
        <v>8</v>
      </c>
      <c r="W2445" s="95">
        <f>Emissions!N2445</f>
        <v>0</v>
      </c>
      <c r="X2445" s="95" t="str">
        <f>Emissions!O2445</f>
        <v>LB</v>
      </c>
    </row>
    <row r="2446" spans="1:24" x14ac:dyDescent="0.3">
      <c r="A2446" s="91" t="str">
        <f>Emissions!A2446</f>
        <v>47033</v>
      </c>
      <c r="B2446" s="91" t="str">
        <f>Emissions!B2446</f>
        <v>47</v>
      </c>
      <c r="C2446" s="92" t="str">
        <f>Emissions!F2446</f>
        <v>TN</v>
      </c>
      <c r="D2446" s="92" t="str">
        <f>Emissions!C2446</f>
        <v>033</v>
      </c>
      <c r="E2446" s="91" t="str">
        <f>Emissions!D2446</f>
        <v>Crockett</v>
      </c>
      <c r="F2446" s="91" t="str">
        <f>Emissions!E2446</f>
        <v>County</v>
      </c>
      <c r="G2446" s="91">
        <v>2620030001</v>
      </c>
      <c r="H2446" s="91" t="s">
        <v>9455</v>
      </c>
      <c r="I2446" s="91" t="s">
        <v>9450</v>
      </c>
      <c r="J2446" s="91" t="s">
        <v>9453</v>
      </c>
      <c r="K2446" s="91">
        <v>2014</v>
      </c>
      <c r="L2446" s="91">
        <v>515</v>
      </c>
      <c r="M2446" s="91" t="s">
        <v>9451</v>
      </c>
      <c r="N2446" s="94">
        <f>Emissions!G2446</f>
        <v>0</v>
      </c>
      <c r="O2446" s="91" t="str">
        <f>Emissions!H2446</f>
        <v>TON</v>
      </c>
      <c r="P2446" s="93">
        <f>'Emissions Factor'!$B$2</f>
        <v>5.5099999999999998E-6</v>
      </c>
      <c r="Q2446" s="91" t="str">
        <f>Emissions!L2446</f>
        <v xml:space="preserve">LB </v>
      </c>
      <c r="R2446" s="91" t="str">
        <f>Emissions!M2446</f>
        <v>TON</v>
      </c>
      <c r="S2446" s="91" t="s">
        <v>9454</v>
      </c>
      <c r="T2446" s="91">
        <v>7439976</v>
      </c>
      <c r="U2446" s="91" t="s">
        <v>9452</v>
      </c>
      <c r="V2446" s="91">
        <v>8</v>
      </c>
      <c r="W2446" s="95">
        <f>Emissions!N2446</f>
        <v>0</v>
      </c>
      <c r="X2446" s="95" t="str">
        <f>Emissions!O2446</f>
        <v>LB</v>
      </c>
    </row>
    <row r="2447" spans="1:24" x14ac:dyDescent="0.3">
      <c r="A2447" s="91" t="str">
        <f>Emissions!A2447</f>
        <v>47035</v>
      </c>
      <c r="B2447" s="91" t="str">
        <f>Emissions!B2447</f>
        <v>47</v>
      </c>
      <c r="C2447" s="92" t="str">
        <f>Emissions!F2447</f>
        <v>TN</v>
      </c>
      <c r="D2447" s="92" t="str">
        <f>Emissions!C2447</f>
        <v>035</v>
      </c>
      <c r="E2447" s="91" t="str">
        <f>Emissions!D2447</f>
        <v>Cumberland</v>
      </c>
      <c r="F2447" s="91" t="str">
        <f>Emissions!E2447</f>
        <v>County</v>
      </c>
      <c r="G2447" s="91">
        <v>2620030001</v>
      </c>
      <c r="H2447" s="91" t="s">
        <v>9455</v>
      </c>
      <c r="I2447" s="91" t="s">
        <v>9450</v>
      </c>
      <c r="J2447" s="91" t="s">
        <v>9453</v>
      </c>
      <c r="K2447" s="91">
        <v>2014</v>
      </c>
      <c r="L2447" s="91">
        <v>515</v>
      </c>
      <c r="M2447" s="91" t="s">
        <v>9451</v>
      </c>
      <c r="N2447" s="94">
        <f>Emissions!G2447</f>
        <v>0</v>
      </c>
      <c r="O2447" s="91" t="str">
        <f>Emissions!H2447</f>
        <v>TON</v>
      </c>
      <c r="P2447" s="93">
        <f>'Emissions Factor'!$B$2</f>
        <v>5.5099999999999998E-6</v>
      </c>
      <c r="Q2447" s="91" t="str">
        <f>Emissions!L2447</f>
        <v xml:space="preserve">LB </v>
      </c>
      <c r="R2447" s="91" t="str">
        <f>Emissions!M2447</f>
        <v>TON</v>
      </c>
      <c r="S2447" s="91" t="s">
        <v>9454</v>
      </c>
      <c r="T2447" s="91">
        <v>7439976</v>
      </c>
      <c r="U2447" s="91" t="s">
        <v>9452</v>
      </c>
      <c r="V2447" s="91">
        <v>8</v>
      </c>
      <c r="W2447" s="95">
        <f>Emissions!N2447</f>
        <v>0</v>
      </c>
      <c r="X2447" s="95" t="str">
        <f>Emissions!O2447</f>
        <v>LB</v>
      </c>
    </row>
    <row r="2448" spans="1:24" x14ac:dyDescent="0.3">
      <c r="A2448" s="91" t="str">
        <f>Emissions!A2448</f>
        <v>47037</v>
      </c>
      <c r="B2448" s="91" t="str">
        <f>Emissions!B2448</f>
        <v>47</v>
      </c>
      <c r="C2448" s="92" t="str">
        <f>Emissions!F2448</f>
        <v>TN</v>
      </c>
      <c r="D2448" s="92" t="str">
        <f>Emissions!C2448</f>
        <v>037</v>
      </c>
      <c r="E2448" s="91" t="str">
        <f>Emissions!D2448</f>
        <v>Davidson</v>
      </c>
      <c r="F2448" s="91" t="str">
        <f>Emissions!E2448</f>
        <v>County</v>
      </c>
      <c r="G2448" s="91">
        <v>2620030001</v>
      </c>
      <c r="H2448" s="91" t="s">
        <v>9455</v>
      </c>
      <c r="I2448" s="91" t="s">
        <v>9450</v>
      </c>
      <c r="J2448" s="91" t="s">
        <v>9453</v>
      </c>
      <c r="K2448" s="91">
        <v>2014</v>
      </c>
      <c r="L2448" s="91">
        <v>515</v>
      </c>
      <c r="M2448" s="91" t="s">
        <v>9451</v>
      </c>
      <c r="N2448" s="94">
        <f>Emissions!G2448</f>
        <v>0</v>
      </c>
      <c r="O2448" s="91" t="str">
        <f>Emissions!H2448</f>
        <v>TON</v>
      </c>
      <c r="P2448" s="93">
        <f>'Emissions Factor'!$B$2</f>
        <v>5.5099999999999998E-6</v>
      </c>
      <c r="Q2448" s="91" t="str">
        <f>Emissions!L2448</f>
        <v xml:space="preserve">LB </v>
      </c>
      <c r="R2448" s="91" t="str">
        <f>Emissions!M2448</f>
        <v>TON</v>
      </c>
      <c r="S2448" s="91" t="s">
        <v>9454</v>
      </c>
      <c r="T2448" s="91">
        <v>7439976</v>
      </c>
      <c r="U2448" s="91" t="s">
        <v>9452</v>
      </c>
      <c r="V2448" s="91">
        <v>8</v>
      </c>
      <c r="W2448" s="95">
        <f>Emissions!N2448</f>
        <v>0</v>
      </c>
      <c r="X2448" s="95" t="str">
        <f>Emissions!O2448</f>
        <v>LB</v>
      </c>
    </row>
    <row r="2449" spans="1:24" x14ac:dyDescent="0.3">
      <c r="A2449" s="91" t="str">
        <f>Emissions!A2449</f>
        <v>47039</v>
      </c>
      <c r="B2449" s="91" t="str">
        <f>Emissions!B2449</f>
        <v>47</v>
      </c>
      <c r="C2449" s="92" t="str">
        <f>Emissions!F2449</f>
        <v>TN</v>
      </c>
      <c r="D2449" s="92" t="str">
        <f>Emissions!C2449</f>
        <v>039</v>
      </c>
      <c r="E2449" s="91" t="str">
        <f>Emissions!D2449</f>
        <v>Decatur</v>
      </c>
      <c r="F2449" s="91" t="str">
        <f>Emissions!E2449</f>
        <v>County</v>
      </c>
      <c r="G2449" s="91">
        <v>2620030001</v>
      </c>
      <c r="H2449" s="91" t="s">
        <v>9455</v>
      </c>
      <c r="I2449" s="91" t="s">
        <v>9450</v>
      </c>
      <c r="J2449" s="91" t="s">
        <v>9453</v>
      </c>
      <c r="K2449" s="91">
        <v>2014</v>
      </c>
      <c r="L2449" s="91">
        <v>515</v>
      </c>
      <c r="M2449" s="91" t="s">
        <v>9451</v>
      </c>
      <c r="N2449" s="94">
        <f>Emissions!G2449</f>
        <v>2297.0882352941198</v>
      </c>
      <c r="O2449" s="91" t="str">
        <f>Emissions!H2449</f>
        <v>TON</v>
      </c>
      <c r="P2449" s="93">
        <f>'Emissions Factor'!$B$2</f>
        <v>5.5099999999999998E-6</v>
      </c>
      <c r="Q2449" s="91" t="str">
        <f>Emissions!L2449</f>
        <v xml:space="preserve">LB </v>
      </c>
      <c r="R2449" s="91" t="str">
        <f>Emissions!M2449</f>
        <v>TON</v>
      </c>
      <c r="S2449" s="91" t="s">
        <v>9454</v>
      </c>
      <c r="T2449" s="91">
        <v>7439976</v>
      </c>
      <c r="U2449" s="91" t="s">
        <v>9452</v>
      </c>
      <c r="V2449" s="91">
        <v>8</v>
      </c>
      <c r="W2449" s="95">
        <f>Emissions!N2449</f>
        <v>1.2656956176470599E-2</v>
      </c>
      <c r="X2449" s="95" t="str">
        <f>Emissions!O2449</f>
        <v>LB</v>
      </c>
    </row>
    <row r="2450" spans="1:24" x14ac:dyDescent="0.3">
      <c r="A2450" s="91" t="str">
        <f>Emissions!A2450</f>
        <v>47041</v>
      </c>
      <c r="B2450" s="91" t="str">
        <f>Emissions!B2450</f>
        <v>47</v>
      </c>
      <c r="C2450" s="92" t="str">
        <f>Emissions!F2450</f>
        <v>TN</v>
      </c>
      <c r="D2450" s="92" t="str">
        <f>Emissions!C2450</f>
        <v>041</v>
      </c>
      <c r="E2450" s="91" t="str">
        <f>Emissions!D2450</f>
        <v>DeKalb</v>
      </c>
      <c r="F2450" s="91" t="str">
        <f>Emissions!E2450</f>
        <v>County</v>
      </c>
      <c r="G2450" s="91">
        <v>2620030001</v>
      </c>
      <c r="H2450" s="91" t="s">
        <v>9455</v>
      </c>
      <c r="I2450" s="91" t="s">
        <v>9450</v>
      </c>
      <c r="J2450" s="91" t="s">
        <v>9453</v>
      </c>
      <c r="K2450" s="91">
        <v>2014</v>
      </c>
      <c r="L2450" s="91">
        <v>515</v>
      </c>
      <c r="M2450" s="91" t="s">
        <v>9451</v>
      </c>
      <c r="N2450" s="94">
        <f>Emissions!G2450</f>
        <v>0</v>
      </c>
      <c r="O2450" s="91" t="str">
        <f>Emissions!H2450</f>
        <v>TON</v>
      </c>
      <c r="P2450" s="93">
        <f>'Emissions Factor'!$B$2</f>
        <v>5.5099999999999998E-6</v>
      </c>
      <c r="Q2450" s="91" t="str">
        <f>Emissions!L2450</f>
        <v xml:space="preserve">LB </v>
      </c>
      <c r="R2450" s="91" t="str">
        <f>Emissions!M2450</f>
        <v>TON</v>
      </c>
      <c r="S2450" s="91" t="s">
        <v>9454</v>
      </c>
      <c r="T2450" s="91">
        <v>7439976</v>
      </c>
      <c r="U2450" s="91" t="s">
        <v>9452</v>
      </c>
      <c r="V2450" s="91">
        <v>8</v>
      </c>
      <c r="W2450" s="95">
        <f>Emissions!N2450</f>
        <v>0</v>
      </c>
      <c r="X2450" s="95" t="str">
        <f>Emissions!O2450</f>
        <v>LB</v>
      </c>
    </row>
    <row r="2451" spans="1:24" x14ac:dyDescent="0.3">
      <c r="A2451" s="91" t="str">
        <f>Emissions!A2451</f>
        <v>47043</v>
      </c>
      <c r="B2451" s="91" t="str">
        <f>Emissions!B2451</f>
        <v>47</v>
      </c>
      <c r="C2451" s="92" t="str">
        <f>Emissions!F2451</f>
        <v>TN</v>
      </c>
      <c r="D2451" s="92" t="str">
        <f>Emissions!C2451</f>
        <v>043</v>
      </c>
      <c r="E2451" s="91" t="str">
        <f>Emissions!D2451</f>
        <v>Dickson</v>
      </c>
      <c r="F2451" s="91" t="str">
        <f>Emissions!E2451</f>
        <v>County</v>
      </c>
      <c r="G2451" s="91">
        <v>2620030001</v>
      </c>
      <c r="H2451" s="91" t="s">
        <v>9455</v>
      </c>
      <c r="I2451" s="91" t="s">
        <v>9450</v>
      </c>
      <c r="J2451" s="91" t="s">
        <v>9453</v>
      </c>
      <c r="K2451" s="91">
        <v>2014</v>
      </c>
      <c r="L2451" s="91">
        <v>515</v>
      </c>
      <c r="M2451" s="91" t="s">
        <v>9451</v>
      </c>
      <c r="N2451" s="94">
        <f>Emissions!G2451</f>
        <v>0</v>
      </c>
      <c r="O2451" s="91" t="str">
        <f>Emissions!H2451</f>
        <v>TON</v>
      </c>
      <c r="P2451" s="93">
        <f>'Emissions Factor'!$B$2</f>
        <v>5.5099999999999998E-6</v>
      </c>
      <c r="Q2451" s="91" t="str">
        <f>Emissions!L2451</f>
        <v xml:space="preserve">LB </v>
      </c>
      <c r="R2451" s="91" t="str">
        <f>Emissions!M2451</f>
        <v>TON</v>
      </c>
      <c r="S2451" s="91" t="s">
        <v>9454</v>
      </c>
      <c r="T2451" s="91">
        <v>7439976</v>
      </c>
      <c r="U2451" s="91" t="s">
        <v>9452</v>
      </c>
      <c r="V2451" s="91">
        <v>8</v>
      </c>
      <c r="W2451" s="95">
        <f>Emissions!N2451</f>
        <v>0</v>
      </c>
      <c r="X2451" s="95" t="str">
        <f>Emissions!O2451</f>
        <v>LB</v>
      </c>
    </row>
    <row r="2452" spans="1:24" x14ac:dyDescent="0.3">
      <c r="A2452" s="91" t="str">
        <f>Emissions!A2452</f>
        <v>47045</v>
      </c>
      <c r="B2452" s="91" t="str">
        <f>Emissions!B2452</f>
        <v>47</v>
      </c>
      <c r="C2452" s="92" t="str">
        <f>Emissions!F2452</f>
        <v>TN</v>
      </c>
      <c r="D2452" s="92" t="str">
        <f>Emissions!C2452</f>
        <v>045</v>
      </c>
      <c r="E2452" s="91" t="str">
        <f>Emissions!D2452</f>
        <v>Dyer</v>
      </c>
      <c r="F2452" s="91" t="str">
        <f>Emissions!E2452</f>
        <v>County</v>
      </c>
      <c r="G2452" s="91">
        <v>2620030001</v>
      </c>
      <c r="H2452" s="91" t="s">
        <v>9455</v>
      </c>
      <c r="I2452" s="91" t="s">
        <v>9450</v>
      </c>
      <c r="J2452" s="91" t="s">
        <v>9453</v>
      </c>
      <c r="K2452" s="91">
        <v>2014</v>
      </c>
      <c r="L2452" s="91">
        <v>515</v>
      </c>
      <c r="M2452" s="91" t="s">
        <v>9451</v>
      </c>
      <c r="N2452" s="94">
        <f>Emissions!G2452</f>
        <v>31729.570598006598</v>
      </c>
      <c r="O2452" s="91" t="str">
        <f>Emissions!H2452</f>
        <v>TON</v>
      </c>
      <c r="P2452" s="93">
        <f>'Emissions Factor'!$B$2</f>
        <v>5.5099999999999998E-6</v>
      </c>
      <c r="Q2452" s="91" t="str">
        <f>Emissions!L2452</f>
        <v xml:space="preserve">LB </v>
      </c>
      <c r="R2452" s="91" t="str">
        <f>Emissions!M2452</f>
        <v>TON</v>
      </c>
      <c r="S2452" s="91" t="s">
        <v>9454</v>
      </c>
      <c r="T2452" s="91">
        <v>7439976</v>
      </c>
      <c r="U2452" s="91" t="s">
        <v>9452</v>
      </c>
      <c r="V2452" s="91">
        <v>8</v>
      </c>
      <c r="W2452" s="95">
        <f>Emissions!N2452</f>
        <v>0.17482993399501634</v>
      </c>
      <c r="X2452" s="95" t="str">
        <f>Emissions!O2452</f>
        <v>LB</v>
      </c>
    </row>
    <row r="2453" spans="1:24" x14ac:dyDescent="0.3">
      <c r="A2453" s="91" t="str">
        <f>Emissions!A2453</f>
        <v>47047</v>
      </c>
      <c r="B2453" s="91" t="str">
        <f>Emissions!B2453</f>
        <v>47</v>
      </c>
      <c r="C2453" s="92" t="str">
        <f>Emissions!F2453</f>
        <v>TN</v>
      </c>
      <c r="D2453" s="92" t="str">
        <f>Emissions!C2453</f>
        <v>047</v>
      </c>
      <c r="E2453" s="91" t="str">
        <f>Emissions!D2453</f>
        <v>Fayette</v>
      </c>
      <c r="F2453" s="91" t="str">
        <f>Emissions!E2453</f>
        <v>County</v>
      </c>
      <c r="G2453" s="91">
        <v>2620030001</v>
      </c>
      <c r="H2453" s="91" t="s">
        <v>9455</v>
      </c>
      <c r="I2453" s="91" t="s">
        <v>9450</v>
      </c>
      <c r="J2453" s="91" t="s">
        <v>9453</v>
      </c>
      <c r="K2453" s="91">
        <v>2014</v>
      </c>
      <c r="L2453" s="91">
        <v>515</v>
      </c>
      <c r="M2453" s="91" t="s">
        <v>9451</v>
      </c>
      <c r="N2453" s="94">
        <f>Emissions!G2453</f>
        <v>0</v>
      </c>
      <c r="O2453" s="91" t="str">
        <f>Emissions!H2453</f>
        <v>TON</v>
      </c>
      <c r="P2453" s="93">
        <f>'Emissions Factor'!$B$2</f>
        <v>5.5099999999999998E-6</v>
      </c>
      <c r="Q2453" s="91" t="str">
        <f>Emissions!L2453</f>
        <v xml:space="preserve">LB </v>
      </c>
      <c r="R2453" s="91" t="str">
        <f>Emissions!M2453</f>
        <v>TON</v>
      </c>
      <c r="S2453" s="91" t="s">
        <v>9454</v>
      </c>
      <c r="T2453" s="91">
        <v>7439976</v>
      </c>
      <c r="U2453" s="91" t="s">
        <v>9452</v>
      </c>
      <c r="V2453" s="91">
        <v>8</v>
      </c>
      <c r="W2453" s="95">
        <f>Emissions!N2453</f>
        <v>0</v>
      </c>
      <c r="X2453" s="95" t="str">
        <f>Emissions!O2453</f>
        <v>LB</v>
      </c>
    </row>
    <row r="2454" spans="1:24" x14ac:dyDescent="0.3">
      <c r="A2454" s="91" t="str">
        <f>Emissions!A2454</f>
        <v>47049</v>
      </c>
      <c r="B2454" s="91" t="str">
        <f>Emissions!B2454</f>
        <v>47</v>
      </c>
      <c r="C2454" s="92" t="str">
        <f>Emissions!F2454</f>
        <v>TN</v>
      </c>
      <c r="D2454" s="92" t="str">
        <f>Emissions!C2454</f>
        <v>049</v>
      </c>
      <c r="E2454" s="91" t="str">
        <f>Emissions!D2454</f>
        <v>Fentress</v>
      </c>
      <c r="F2454" s="91" t="str">
        <f>Emissions!E2454</f>
        <v>County</v>
      </c>
      <c r="G2454" s="91">
        <v>2620030001</v>
      </c>
      <c r="H2454" s="91" t="s">
        <v>9455</v>
      </c>
      <c r="I2454" s="91" t="s">
        <v>9450</v>
      </c>
      <c r="J2454" s="91" t="s">
        <v>9453</v>
      </c>
      <c r="K2454" s="91">
        <v>2014</v>
      </c>
      <c r="L2454" s="91">
        <v>515</v>
      </c>
      <c r="M2454" s="91" t="s">
        <v>9451</v>
      </c>
      <c r="N2454" s="94">
        <f>Emissions!G2454</f>
        <v>0</v>
      </c>
      <c r="O2454" s="91" t="str">
        <f>Emissions!H2454</f>
        <v>TON</v>
      </c>
      <c r="P2454" s="93">
        <f>'Emissions Factor'!$B$2</f>
        <v>5.5099999999999998E-6</v>
      </c>
      <c r="Q2454" s="91" t="str">
        <f>Emissions!L2454</f>
        <v xml:space="preserve">LB </v>
      </c>
      <c r="R2454" s="91" t="str">
        <f>Emissions!M2454</f>
        <v>TON</v>
      </c>
      <c r="S2454" s="91" t="s">
        <v>9454</v>
      </c>
      <c r="T2454" s="91">
        <v>7439976</v>
      </c>
      <c r="U2454" s="91" t="s">
        <v>9452</v>
      </c>
      <c r="V2454" s="91">
        <v>8</v>
      </c>
      <c r="W2454" s="95">
        <f>Emissions!N2454</f>
        <v>0</v>
      </c>
      <c r="X2454" s="95" t="str">
        <f>Emissions!O2454</f>
        <v>LB</v>
      </c>
    </row>
    <row r="2455" spans="1:24" x14ac:dyDescent="0.3">
      <c r="A2455" s="91" t="str">
        <f>Emissions!A2455</f>
        <v>47051</v>
      </c>
      <c r="B2455" s="91" t="str">
        <f>Emissions!B2455</f>
        <v>47</v>
      </c>
      <c r="C2455" s="92" t="str">
        <f>Emissions!F2455</f>
        <v>TN</v>
      </c>
      <c r="D2455" s="92" t="str">
        <f>Emissions!C2455</f>
        <v>051</v>
      </c>
      <c r="E2455" s="91" t="str">
        <f>Emissions!D2455</f>
        <v>Franklin</v>
      </c>
      <c r="F2455" s="91" t="str">
        <f>Emissions!E2455</f>
        <v>County</v>
      </c>
      <c r="G2455" s="91">
        <v>2620030001</v>
      </c>
      <c r="H2455" s="91" t="s">
        <v>9455</v>
      </c>
      <c r="I2455" s="91" t="s">
        <v>9450</v>
      </c>
      <c r="J2455" s="91" t="s">
        <v>9453</v>
      </c>
      <c r="K2455" s="91">
        <v>2014</v>
      </c>
      <c r="L2455" s="91">
        <v>515</v>
      </c>
      <c r="M2455" s="91" t="s">
        <v>9451</v>
      </c>
      <c r="N2455" s="94">
        <f>Emissions!G2455</f>
        <v>0</v>
      </c>
      <c r="O2455" s="91" t="str">
        <f>Emissions!H2455</f>
        <v>TON</v>
      </c>
      <c r="P2455" s="93">
        <f>'Emissions Factor'!$B$2</f>
        <v>5.5099999999999998E-6</v>
      </c>
      <c r="Q2455" s="91" t="str">
        <f>Emissions!L2455</f>
        <v xml:space="preserve">LB </v>
      </c>
      <c r="R2455" s="91" t="str">
        <f>Emissions!M2455</f>
        <v>TON</v>
      </c>
      <c r="S2455" s="91" t="s">
        <v>9454</v>
      </c>
      <c r="T2455" s="91">
        <v>7439976</v>
      </c>
      <c r="U2455" s="91" t="s">
        <v>9452</v>
      </c>
      <c r="V2455" s="91">
        <v>8</v>
      </c>
      <c r="W2455" s="95">
        <f>Emissions!N2455</f>
        <v>0</v>
      </c>
      <c r="X2455" s="95" t="str">
        <f>Emissions!O2455</f>
        <v>LB</v>
      </c>
    </row>
    <row r="2456" spans="1:24" x14ac:dyDescent="0.3">
      <c r="A2456" s="91" t="str">
        <f>Emissions!A2456</f>
        <v>47053</v>
      </c>
      <c r="B2456" s="91" t="str">
        <f>Emissions!B2456</f>
        <v>47</v>
      </c>
      <c r="C2456" s="92" t="str">
        <f>Emissions!F2456</f>
        <v>TN</v>
      </c>
      <c r="D2456" s="92" t="str">
        <f>Emissions!C2456</f>
        <v>053</v>
      </c>
      <c r="E2456" s="91" t="str">
        <f>Emissions!D2456</f>
        <v>Gibson</v>
      </c>
      <c r="F2456" s="91" t="str">
        <f>Emissions!E2456</f>
        <v>County</v>
      </c>
      <c r="G2456" s="91">
        <v>2620030001</v>
      </c>
      <c r="H2456" s="91" t="s">
        <v>9455</v>
      </c>
      <c r="I2456" s="91" t="s">
        <v>9450</v>
      </c>
      <c r="J2456" s="91" t="s">
        <v>9453</v>
      </c>
      <c r="K2456" s="91">
        <v>2014</v>
      </c>
      <c r="L2456" s="91">
        <v>515</v>
      </c>
      <c r="M2456" s="91" t="s">
        <v>9451</v>
      </c>
      <c r="N2456" s="94">
        <f>Emissions!G2456</f>
        <v>0</v>
      </c>
      <c r="O2456" s="91" t="str">
        <f>Emissions!H2456</f>
        <v>TON</v>
      </c>
      <c r="P2456" s="93">
        <f>'Emissions Factor'!$B$2</f>
        <v>5.5099999999999998E-6</v>
      </c>
      <c r="Q2456" s="91" t="str">
        <f>Emissions!L2456</f>
        <v xml:space="preserve">LB </v>
      </c>
      <c r="R2456" s="91" t="str">
        <f>Emissions!M2456</f>
        <v>TON</v>
      </c>
      <c r="S2456" s="91" t="s">
        <v>9454</v>
      </c>
      <c r="T2456" s="91">
        <v>7439976</v>
      </c>
      <c r="U2456" s="91" t="s">
        <v>9452</v>
      </c>
      <c r="V2456" s="91">
        <v>8</v>
      </c>
      <c r="W2456" s="95">
        <f>Emissions!N2456</f>
        <v>0</v>
      </c>
      <c r="X2456" s="95" t="str">
        <f>Emissions!O2456</f>
        <v>LB</v>
      </c>
    </row>
    <row r="2457" spans="1:24" x14ac:dyDescent="0.3">
      <c r="A2457" s="91" t="str">
        <f>Emissions!A2457</f>
        <v>47055</v>
      </c>
      <c r="B2457" s="91" t="str">
        <f>Emissions!B2457</f>
        <v>47</v>
      </c>
      <c r="C2457" s="92" t="str">
        <f>Emissions!F2457</f>
        <v>TN</v>
      </c>
      <c r="D2457" s="92" t="str">
        <f>Emissions!C2457</f>
        <v>055</v>
      </c>
      <c r="E2457" s="91" t="str">
        <f>Emissions!D2457</f>
        <v>Giles</v>
      </c>
      <c r="F2457" s="91" t="str">
        <f>Emissions!E2457</f>
        <v>County</v>
      </c>
      <c r="G2457" s="91">
        <v>2620030001</v>
      </c>
      <c r="H2457" s="91" t="s">
        <v>9455</v>
      </c>
      <c r="I2457" s="91" t="s">
        <v>9450</v>
      </c>
      <c r="J2457" s="91" t="s">
        <v>9453</v>
      </c>
      <c r="K2457" s="91">
        <v>2014</v>
      </c>
      <c r="L2457" s="91">
        <v>515</v>
      </c>
      <c r="M2457" s="91" t="s">
        <v>9451</v>
      </c>
      <c r="N2457" s="94">
        <f>Emissions!G2457</f>
        <v>0</v>
      </c>
      <c r="O2457" s="91" t="str">
        <f>Emissions!H2457</f>
        <v>TON</v>
      </c>
      <c r="P2457" s="93">
        <f>'Emissions Factor'!$B$2</f>
        <v>5.5099999999999998E-6</v>
      </c>
      <c r="Q2457" s="91" t="str">
        <f>Emissions!L2457</f>
        <v xml:space="preserve">LB </v>
      </c>
      <c r="R2457" s="91" t="str">
        <f>Emissions!M2457</f>
        <v>TON</v>
      </c>
      <c r="S2457" s="91" t="s">
        <v>9454</v>
      </c>
      <c r="T2457" s="91">
        <v>7439976</v>
      </c>
      <c r="U2457" s="91" t="s">
        <v>9452</v>
      </c>
      <c r="V2457" s="91">
        <v>8</v>
      </c>
      <c r="W2457" s="95">
        <f>Emissions!N2457</f>
        <v>0</v>
      </c>
      <c r="X2457" s="95" t="str">
        <f>Emissions!O2457</f>
        <v>LB</v>
      </c>
    </row>
    <row r="2458" spans="1:24" x14ac:dyDescent="0.3">
      <c r="A2458" s="91" t="str">
        <f>Emissions!A2458</f>
        <v>47057</v>
      </c>
      <c r="B2458" s="91" t="str">
        <f>Emissions!B2458</f>
        <v>47</v>
      </c>
      <c r="C2458" s="92" t="str">
        <f>Emissions!F2458</f>
        <v>TN</v>
      </c>
      <c r="D2458" s="92" t="str">
        <f>Emissions!C2458</f>
        <v>057</v>
      </c>
      <c r="E2458" s="91" t="str">
        <f>Emissions!D2458</f>
        <v>Grainger</v>
      </c>
      <c r="F2458" s="91" t="str">
        <f>Emissions!E2458</f>
        <v>County</v>
      </c>
      <c r="G2458" s="91">
        <v>2620030001</v>
      </c>
      <c r="H2458" s="91" t="s">
        <v>9455</v>
      </c>
      <c r="I2458" s="91" t="s">
        <v>9450</v>
      </c>
      <c r="J2458" s="91" t="s">
        <v>9453</v>
      </c>
      <c r="K2458" s="91">
        <v>2014</v>
      </c>
      <c r="L2458" s="91">
        <v>515</v>
      </c>
      <c r="M2458" s="91" t="s">
        <v>9451</v>
      </c>
      <c r="N2458" s="94">
        <f>Emissions!G2458</f>
        <v>0</v>
      </c>
      <c r="O2458" s="91" t="str">
        <f>Emissions!H2458</f>
        <v>TON</v>
      </c>
      <c r="P2458" s="93">
        <f>'Emissions Factor'!$B$2</f>
        <v>5.5099999999999998E-6</v>
      </c>
      <c r="Q2458" s="91" t="str">
        <f>Emissions!L2458</f>
        <v xml:space="preserve">LB </v>
      </c>
      <c r="R2458" s="91" t="str">
        <f>Emissions!M2458</f>
        <v>TON</v>
      </c>
      <c r="S2458" s="91" t="s">
        <v>9454</v>
      </c>
      <c r="T2458" s="91">
        <v>7439976</v>
      </c>
      <c r="U2458" s="91" t="s">
        <v>9452</v>
      </c>
      <c r="V2458" s="91">
        <v>8</v>
      </c>
      <c r="W2458" s="95">
        <f>Emissions!N2458</f>
        <v>0</v>
      </c>
      <c r="X2458" s="95" t="str">
        <f>Emissions!O2458</f>
        <v>LB</v>
      </c>
    </row>
    <row r="2459" spans="1:24" x14ac:dyDescent="0.3">
      <c r="A2459" s="91" t="str">
        <f>Emissions!A2459</f>
        <v>47059</v>
      </c>
      <c r="B2459" s="91" t="str">
        <f>Emissions!B2459</f>
        <v>47</v>
      </c>
      <c r="C2459" s="92" t="str">
        <f>Emissions!F2459</f>
        <v>TN</v>
      </c>
      <c r="D2459" s="92" t="str">
        <f>Emissions!C2459</f>
        <v>059</v>
      </c>
      <c r="E2459" s="91" t="str">
        <f>Emissions!D2459</f>
        <v>Greene</v>
      </c>
      <c r="F2459" s="91" t="str">
        <f>Emissions!E2459</f>
        <v>County</v>
      </c>
      <c r="G2459" s="91">
        <v>2620030001</v>
      </c>
      <c r="H2459" s="91" t="s">
        <v>9455</v>
      </c>
      <c r="I2459" s="91" t="s">
        <v>9450</v>
      </c>
      <c r="J2459" s="91" t="s">
        <v>9453</v>
      </c>
      <c r="K2459" s="91">
        <v>2014</v>
      </c>
      <c r="L2459" s="91">
        <v>515</v>
      </c>
      <c r="M2459" s="91" t="s">
        <v>9451</v>
      </c>
      <c r="N2459" s="94">
        <f>Emissions!G2459</f>
        <v>0</v>
      </c>
      <c r="O2459" s="91" t="str">
        <f>Emissions!H2459</f>
        <v>TON</v>
      </c>
      <c r="P2459" s="93">
        <f>'Emissions Factor'!$B$2</f>
        <v>5.5099999999999998E-6</v>
      </c>
      <c r="Q2459" s="91" t="str">
        <f>Emissions!L2459</f>
        <v xml:space="preserve">LB </v>
      </c>
      <c r="R2459" s="91" t="str">
        <f>Emissions!M2459</f>
        <v>TON</v>
      </c>
      <c r="S2459" s="91" t="s">
        <v>9454</v>
      </c>
      <c r="T2459" s="91">
        <v>7439976</v>
      </c>
      <c r="U2459" s="91" t="s">
        <v>9452</v>
      </c>
      <c r="V2459" s="91">
        <v>8</v>
      </c>
      <c r="W2459" s="95">
        <f>Emissions!N2459</f>
        <v>0</v>
      </c>
      <c r="X2459" s="95" t="str">
        <f>Emissions!O2459</f>
        <v>LB</v>
      </c>
    </row>
    <row r="2460" spans="1:24" x14ac:dyDescent="0.3">
      <c r="A2460" s="91" t="str">
        <f>Emissions!A2460</f>
        <v>47061</v>
      </c>
      <c r="B2460" s="91" t="str">
        <f>Emissions!B2460</f>
        <v>47</v>
      </c>
      <c r="C2460" s="92" t="str">
        <f>Emissions!F2460</f>
        <v>TN</v>
      </c>
      <c r="D2460" s="92" t="str">
        <f>Emissions!C2460</f>
        <v>061</v>
      </c>
      <c r="E2460" s="91" t="str">
        <f>Emissions!D2460</f>
        <v>Grundy</v>
      </c>
      <c r="F2460" s="91" t="str">
        <f>Emissions!E2460</f>
        <v>County</v>
      </c>
      <c r="G2460" s="91">
        <v>2620030001</v>
      </c>
      <c r="H2460" s="91" t="s">
        <v>9455</v>
      </c>
      <c r="I2460" s="91" t="s">
        <v>9450</v>
      </c>
      <c r="J2460" s="91" t="s">
        <v>9453</v>
      </c>
      <c r="K2460" s="91">
        <v>2014</v>
      </c>
      <c r="L2460" s="91">
        <v>515</v>
      </c>
      <c r="M2460" s="91" t="s">
        <v>9451</v>
      </c>
      <c r="N2460" s="94">
        <f>Emissions!G2460</f>
        <v>0</v>
      </c>
      <c r="O2460" s="91" t="str">
        <f>Emissions!H2460</f>
        <v>TON</v>
      </c>
      <c r="P2460" s="93">
        <f>'Emissions Factor'!$B$2</f>
        <v>5.5099999999999998E-6</v>
      </c>
      <c r="Q2460" s="91" t="str">
        <f>Emissions!L2460</f>
        <v xml:space="preserve">LB </v>
      </c>
      <c r="R2460" s="91" t="str">
        <f>Emissions!M2460</f>
        <v>TON</v>
      </c>
      <c r="S2460" s="91" t="s">
        <v>9454</v>
      </c>
      <c r="T2460" s="91">
        <v>7439976</v>
      </c>
      <c r="U2460" s="91" t="s">
        <v>9452</v>
      </c>
      <c r="V2460" s="91">
        <v>8</v>
      </c>
      <c r="W2460" s="95">
        <f>Emissions!N2460</f>
        <v>0</v>
      </c>
      <c r="X2460" s="95" t="str">
        <f>Emissions!O2460</f>
        <v>LB</v>
      </c>
    </row>
    <row r="2461" spans="1:24" x14ac:dyDescent="0.3">
      <c r="A2461" s="91" t="str">
        <f>Emissions!A2461</f>
        <v>47063</v>
      </c>
      <c r="B2461" s="91" t="str">
        <f>Emissions!B2461</f>
        <v>47</v>
      </c>
      <c r="C2461" s="92" t="str">
        <f>Emissions!F2461</f>
        <v>TN</v>
      </c>
      <c r="D2461" s="92" t="str">
        <f>Emissions!C2461</f>
        <v>063</v>
      </c>
      <c r="E2461" s="91" t="str">
        <f>Emissions!D2461</f>
        <v>Hamblen</v>
      </c>
      <c r="F2461" s="91" t="str">
        <f>Emissions!E2461</f>
        <v>County</v>
      </c>
      <c r="G2461" s="91">
        <v>2620030001</v>
      </c>
      <c r="H2461" s="91" t="s">
        <v>9455</v>
      </c>
      <c r="I2461" s="91" t="s">
        <v>9450</v>
      </c>
      <c r="J2461" s="91" t="s">
        <v>9453</v>
      </c>
      <c r="K2461" s="91">
        <v>2014</v>
      </c>
      <c r="L2461" s="91">
        <v>515</v>
      </c>
      <c r="M2461" s="91" t="s">
        <v>9451</v>
      </c>
      <c r="N2461" s="94">
        <f>Emissions!G2461</f>
        <v>53846.1538461538</v>
      </c>
      <c r="O2461" s="91" t="str">
        <f>Emissions!H2461</f>
        <v>TON</v>
      </c>
      <c r="P2461" s="93">
        <f>'Emissions Factor'!$B$2</f>
        <v>5.5099999999999998E-6</v>
      </c>
      <c r="Q2461" s="91" t="str">
        <f>Emissions!L2461</f>
        <v xml:space="preserve">LB </v>
      </c>
      <c r="R2461" s="91" t="str">
        <f>Emissions!M2461</f>
        <v>TON</v>
      </c>
      <c r="S2461" s="91" t="s">
        <v>9454</v>
      </c>
      <c r="T2461" s="91">
        <v>7439976</v>
      </c>
      <c r="U2461" s="91" t="s">
        <v>9452</v>
      </c>
      <c r="V2461" s="91">
        <v>8</v>
      </c>
      <c r="W2461" s="95">
        <f>Emissions!N2461</f>
        <v>0.29669230769230742</v>
      </c>
      <c r="X2461" s="95" t="str">
        <f>Emissions!O2461</f>
        <v>LB</v>
      </c>
    </row>
    <row r="2462" spans="1:24" x14ac:dyDescent="0.3">
      <c r="A2462" s="91" t="str">
        <f>Emissions!A2462</f>
        <v>47065</v>
      </c>
      <c r="B2462" s="91" t="str">
        <f>Emissions!B2462</f>
        <v>47</v>
      </c>
      <c r="C2462" s="92" t="str">
        <f>Emissions!F2462</f>
        <v>TN</v>
      </c>
      <c r="D2462" s="92" t="str">
        <f>Emissions!C2462</f>
        <v>065</v>
      </c>
      <c r="E2462" s="91" t="str">
        <f>Emissions!D2462</f>
        <v>Hamilton</v>
      </c>
      <c r="F2462" s="91" t="str">
        <f>Emissions!E2462</f>
        <v>County</v>
      </c>
      <c r="G2462" s="91">
        <v>2620030001</v>
      </c>
      <c r="H2462" s="91" t="s">
        <v>9455</v>
      </c>
      <c r="I2462" s="91" t="s">
        <v>9450</v>
      </c>
      <c r="J2462" s="91" t="s">
        <v>9453</v>
      </c>
      <c r="K2462" s="91">
        <v>2014</v>
      </c>
      <c r="L2462" s="91">
        <v>515</v>
      </c>
      <c r="M2462" s="91" t="s">
        <v>9451</v>
      </c>
      <c r="N2462" s="94">
        <f>Emissions!G2462</f>
        <v>93750</v>
      </c>
      <c r="O2462" s="91" t="str">
        <f>Emissions!H2462</f>
        <v>TON</v>
      </c>
      <c r="P2462" s="93">
        <f>'Emissions Factor'!$B$2</f>
        <v>5.5099999999999998E-6</v>
      </c>
      <c r="Q2462" s="91" t="str">
        <f>Emissions!L2462</f>
        <v xml:space="preserve">LB </v>
      </c>
      <c r="R2462" s="91" t="str">
        <f>Emissions!M2462</f>
        <v>TON</v>
      </c>
      <c r="S2462" s="91" t="s">
        <v>9454</v>
      </c>
      <c r="T2462" s="91">
        <v>7439976</v>
      </c>
      <c r="U2462" s="91" t="s">
        <v>9452</v>
      </c>
      <c r="V2462" s="91">
        <v>8</v>
      </c>
      <c r="W2462" s="95">
        <f>Emissions!N2462</f>
        <v>0.51656249999999992</v>
      </c>
      <c r="X2462" s="95" t="str">
        <f>Emissions!O2462</f>
        <v>LB</v>
      </c>
    </row>
    <row r="2463" spans="1:24" x14ac:dyDescent="0.3">
      <c r="A2463" s="91" t="str">
        <f>Emissions!A2463</f>
        <v>47067</v>
      </c>
      <c r="B2463" s="91" t="str">
        <f>Emissions!B2463</f>
        <v>47</v>
      </c>
      <c r="C2463" s="92" t="str">
        <f>Emissions!F2463</f>
        <v>TN</v>
      </c>
      <c r="D2463" s="92" t="str">
        <f>Emissions!C2463</f>
        <v>067</v>
      </c>
      <c r="E2463" s="91" t="str">
        <f>Emissions!D2463</f>
        <v>Hancock</v>
      </c>
      <c r="F2463" s="91" t="str">
        <f>Emissions!E2463</f>
        <v>County</v>
      </c>
      <c r="G2463" s="91">
        <v>2620030001</v>
      </c>
      <c r="H2463" s="91" t="s">
        <v>9455</v>
      </c>
      <c r="I2463" s="91" t="s">
        <v>9450</v>
      </c>
      <c r="J2463" s="91" t="s">
        <v>9453</v>
      </c>
      <c r="K2463" s="91">
        <v>2014</v>
      </c>
      <c r="L2463" s="91">
        <v>515</v>
      </c>
      <c r="M2463" s="91" t="s">
        <v>9451</v>
      </c>
      <c r="N2463" s="94">
        <f>Emissions!G2463</f>
        <v>0</v>
      </c>
      <c r="O2463" s="91" t="str">
        <f>Emissions!H2463</f>
        <v>TON</v>
      </c>
      <c r="P2463" s="93">
        <f>'Emissions Factor'!$B$2</f>
        <v>5.5099999999999998E-6</v>
      </c>
      <c r="Q2463" s="91" t="str">
        <f>Emissions!L2463</f>
        <v xml:space="preserve">LB </v>
      </c>
      <c r="R2463" s="91" t="str">
        <f>Emissions!M2463</f>
        <v>TON</v>
      </c>
      <c r="S2463" s="91" t="s">
        <v>9454</v>
      </c>
      <c r="T2463" s="91">
        <v>7439976</v>
      </c>
      <c r="U2463" s="91" t="s">
        <v>9452</v>
      </c>
      <c r="V2463" s="91">
        <v>8</v>
      </c>
      <c r="W2463" s="95">
        <f>Emissions!N2463</f>
        <v>0</v>
      </c>
      <c r="X2463" s="95" t="str">
        <f>Emissions!O2463</f>
        <v>LB</v>
      </c>
    </row>
    <row r="2464" spans="1:24" x14ac:dyDescent="0.3">
      <c r="A2464" s="91" t="str">
        <f>Emissions!A2464</f>
        <v>47069</v>
      </c>
      <c r="B2464" s="91" t="str">
        <f>Emissions!B2464</f>
        <v>47</v>
      </c>
      <c r="C2464" s="92" t="str">
        <f>Emissions!F2464</f>
        <v>TN</v>
      </c>
      <c r="D2464" s="92" t="str">
        <f>Emissions!C2464</f>
        <v>069</v>
      </c>
      <c r="E2464" s="91" t="str">
        <f>Emissions!D2464</f>
        <v>Hardeman</v>
      </c>
      <c r="F2464" s="91" t="str">
        <f>Emissions!E2464</f>
        <v>County</v>
      </c>
      <c r="G2464" s="91">
        <v>2620030001</v>
      </c>
      <c r="H2464" s="91" t="s">
        <v>9455</v>
      </c>
      <c r="I2464" s="91" t="s">
        <v>9450</v>
      </c>
      <c r="J2464" s="91" t="s">
        <v>9453</v>
      </c>
      <c r="K2464" s="91">
        <v>2014</v>
      </c>
      <c r="L2464" s="91">
        <v>515</v>
      </c>
      <c r="M2464" s="91" t="s">
        <v>9451</v>
      </c>
      <c r="N2464" s="94">
        <f>Emissions!G2464</f>
        <v>10841.6944444444</v>
      </c>
      <c r="O2464" s="91" t="str">
        <f>Emissions!H2464</f>
        <v>TON</v>
      </c>
      <c r="P2464" s="93">
        <f>'Emissions Factor'!$B$2</f>
        <v>5.5099999999999998E-6</v>
      </c>
      <c r="Q2464" s="91" t="str">
        <f>Emissions!L2464</f>
        <v xml:space="preserve">LB </v>
      </c>
      <c r="R2464" s="91" t="str">
        <f>Emissions!M2464</f>
        <v>TON</v>
      </c>
      <c r="S2464" s="91" t="s">
        <v>9454</v>
      </c>
      <c r="T2464" s="91">
        <v>7439976</v>
      </c>
      <c r="U2464" s="91" t="s">
        <v>9452</v>
      </c>
      <c r="V2464" s="91">
        <v>8</v>
      </c>
      <c r="W2464" s="95">
        <f>Emissions!N2464</f>
        <v>5.9737736388888643E-2</v>
      </c>
      <c r="X2464" s="95" t="str">
        <f>Emissions!O2464</f>
        <v>LB</v>
      </c>
    </row>
    <row r="2465" spans="1:24" x14ac:dyDescent="0.3">
      <c r="A2465" s="91" t="str">
        <f>Emissions!A2465</f>
        <v>47071</v>
      </c>
      <c r="B2465" s="91" t="str">
        <f>Emissions!B2465</f>
        <v>47</v>
      </c>
      <c r="C2465" s="92" t="str">
        <f>Emissions!F2465</f>
        <v>TN</v>
      </c>
      <c r="D2465" s="92" t="str">
        <f>Emissions!C2465</f>
        <v>071</v>
      </c>
      <c r="E2465" s="91" t="str">
        <f>Emissions!D2465</f>
        <v>Hardin</v>
      </c>
      <c r="F2465" s="91" t="str">
        <f>Emissions!E2465</f>
        <v>County</v>
      </c>
      <c r="G2465" s="91">
        <v>2620030001</v>
      </c>
      <c r="H2465" s="91" t="s">
        <v>9455</v>
      </c>
      <c r="I2465" s="91" t="s">
        <v>9450</v>
      </c>
      <c r="J2465" s="91" t="s">
        <v>9453</v>
      </c>
      <c r="K2465" s="91">
        <v>2014</v>
      </c>
      <c r="L2465" s="91">
        <v>515</v>
      </c>
      <c r="M2465" s="91" t="s">
        <v>9451</v>
      </c>
      <c r="N2465" s="94">
        <f>Emissions!G2465</f>
        <v>0</v>
      </c>
      <c r="O2465" s="91" t="str">
        <f>Emissions!H2465</f>
        <v>TON</v>
      </c>
      <c r="P2465" s="93">
        <f>'Emissions Factor'!$B$2</f>
        <v>5.5099999999999998E-6</v>
      </c>
      <c r="Q2465" s="91" t="str">
        <f>Emissions!L2465</f>
        <v xml:space="preserve">LB </v>
      </c>
      <c r="R2465" s="91" t="str">
        <f>Emissions!M2465</f>
        <v>TON</v>
      </c>
      <c r="S2465" s="91" t="s">
        <v>9454</v>
      </c>
      <c r="T2465" s="91">
        <v>7439976</v>
      </c>
      <c r="U2465" s="91" t="s">
        <v>9452</v>
      </c>
      <c r="V2465" s="91">
        <v>8</v>
      </c>
      <c r="W2465" s="95">
        <f>Emissions!N2465</f>
        <v>0</v>
      </c>
      <c r="X2465" s="95" t="str">
        <f>Emissions!O2465</f>
        <v>LB</v>
      </c>
    </row>
    <row r="2466" spans="1:24" x14ac:dyDescent="0.3">
      <c r="A2466" s="91" t="str">
        <f>Emissions!A2466</f>
        <v>47073</v>
      </c>
      <c r="B2466" s="91" t="str">
        <f>Emissions!B2466</f>
        <v>47</v>
      </c>
      <c r="C2466" s="92" t="str">
        <f>Emissions!F2466</f>
        <v>TN</v>
      </c>
      <c r="D2466" s="92" t="str">
        <f>Emissions!C2466</f>
        <v>073</v>
      </c>
      <c r="E2466" s="91" t="str">
        <f>Emissions!D2466</f>
        <v>Hawkins</v>
      </c>
      <c r="F2466" s="91" t="str">
        <f>Emissions!E2466</f>
        <v>County</v>
      </c>
      <c r="G2466" s="91">
        <v>2620030001</v>
      </c>
      <c r="H2466" s="91" t="s">
        <v>9455</v>
      </c>
      <c r="I2466" s="91" t="s">
        <v>9450</v>
      </c>
      <c r="J2466" s="91" t="s">
        <v>9453</v>
      </c>
      <c r="K2466" s="91">
        <v>2014</v>
      </c>
      <c r="L2466" s="91">
        <v>515</v>
      </c>
      <c r="M2466" s="91" t="s">
        <v>9451</v>
      </c>
      <c r="N2466" s="94">
        <f>Emissions!G2466</f>
        <v>385568.636363636</v>
      </c>
      <c r="O2466" s="91" t="str">
        <f>Emissions!H2466</f>
        <v>TON</v>
      </c>
      <c r="P2466" s="93">
        <f>'Emissions Factor'!$B$2</f>
        <v>5.5099999999999998E-6</v>
      </c>
      <c r="Q2466" s="91" t="str">
        <f>Emissions!L2466</f>
        <v xml:space="preserve">LB </v>
      </c>
      <c r="R2466" s="91" t="str">
        <f>Emissions!M2466</f>
        <v>TON</v>
      </c>
      <c r="S2466" s="91" t="s">
        <v>9454</v>
      </c>
      <c r="T2466" s="91">
        <v>7439976</v>
      </c>
      <c r="U2466" s="91" t="s">
        <v>9452</v>
      </c>
      <c r="V2466" s="91">
        <v>8</v>
      </c>
      <c r="W2466" s="95">
        <f>Emissions!N2466</f>
        <v>2.1244831863636344</v>
      </c>
      <c r="X2466" s="95" t="str">
        <f>Emissions!O2466</f>
        <v>LB</v>
      </c>
    </row>
    <row r="2467" spans="1:24" x14ac:dyDescent="0.3">
      <c r="A2467" s="91" t="str">
        <f>Emissions!A2467</f>
        <v>47075</v>
      </c>
      <c r="B2467" s="91" t="str">
        <f>Emissions!B2467</f>
        <v>47</v>
      </c>
      <c r="C2467" s="92" t="str">
        <f>Emissions!F2467</f>
        <v>TN</v>
      </c>
      <c r="D2467" s="92" t="str">
        <f>Emissions!C2467</f>
        <v>075</v>
      </c>
      <c r="E2467" s="91" t="str">
        <f>Emissions!D2467</f>
        <v>Haywood</v>
      </c>
      <c r="F2467" s="91" t="str">
        <f>Emissions!E2467</f>
        <v>County</v>
      </c>
      <c r="G2467" s="91">
        <v>2620030001</v>
      </c>
      <c r="H2467" s="91" t="s">
        <v>9455</v>
      </c>
      <c r="I2467" s="91" t="s">
        <v>9450</v>
      </c>
      <c r="J2467" s="91" t="s">
        <v>9453</v>
      </c>
      <c r="K2467" s="91">
        <v>2014</v>
      </c>
      <c r="L2467" s="91">
        <v>515</v>
      </c>
      <c r="M2467" s="91" t="s">
        <v>9451</v>
      </c>
      <c r="N2467" s="94">
        <f>Emissions!G2467</f>
        <v>0</v>
      </c>
      <c r="O2467" s="91" t="str">
        <f>Emissions!H2467</f>
        <v>TON</v>
      </c>
      <c r="P2467" s="93">
        <f>'Emissions Factor'!$B$2</f>
        <v>5.5099999999999998E-6</v>
      </c>
      <c r="Q2467" s="91" t="str">
        <f>Emissions!L2467</f>
        <v xml:space="preserve">LB </v>
      </c>
      <c r="R2467" s="91" t="str">
        <f>Emissions!M2467</f>
        <v>TON</v>
      </c>
      <c r="S2467" s="91" t="s">
        <v>9454</v>
      </c>
      <c r="T2467" s="91">
        <v>7439976</v>
      </c>
      <c r="U2467" s="91" t="s">
        <v>9452</v>
      </c>
      <c r="V2467" s="91">
        <v>8</v>
      </c>
      <c r="W2467" s="95">
        <f>Emissions!N2467</f>
        <v>0</v>
      </c>
      <c r="X2467" s="95" t="str">
        <f>Emissions!O2467</f>
        <v>LB</v>
      </c>
    </row>
    <row r="2468" spans="1:24" x14ac:dyDescent="0.3">
      <c r="A2468" s="91" t="str">
        <f>Emissions!A2468</f>
        <v>47077</v>
      </c>
      <c r="B2468" s="91" t="str">
        <f>Emissions!B2468</f>
        <v>47</v>
      </c>
      <c r="C2468" s="92" t="str">
        <f>Emissions!F2468</f>
        <v>TN</v>
      </c>
      <c r="D2468" s="92" t="str">
        <f>Emissions!C2468</f>
        <v>077</v>
      </c>
      <c r="E2468" s="91" t="str">
        <f>Emissions!D2468</f>
        <v>Henderson</v>
      </c>
      <c r="F2468" s="91" t="str">
        <f>Emissions!E2468</f>
        <v>County</v>
      </c>
      <c r="G2468" s="91">
        <v>2620030001</v>
      </c>
      <c r="H2468" s="91" t="s">
        <v>9455</v>
      </c>
      <c r="I2468" s="91" t="s">
        <v>9450</v>
      </c>
      <c r="J2468" s="91" t="s">
        <v>9453</v>
      </c>
      <c r="K2468" s="91">
        <v>2014</v>
      </c>
      <c r="L2468" s="91">
        <v>515</v>
      </c>
      <c r="M2468" s="91" t="s">
        <v>9451</v>
      </c>
      <c r="N2468" s="94">
        <f>Emissions!G2468</f>
        <v>0</v>
      </c>
      <c r="O2468" s="91" t="str">
        <f>Emissions!H2468</f>
        <v>TON</v>
      </c>
      <c r="P2468" s="93">
        <f>'Emissions Factor'!$B$2</f>
        <v>5.5099999999999998E-6</v>
      </c>
      <c r="Q2468" s="91" t="str">
        <f>Emissions!L2468</f>
        <v xml:space="preserve">LB </v>
      </c>
      <c r="R2468" s="91" t="str">
        <f>Emissions!M2468</f>
        <v>TON</v>
      </c>
      <c r="S2468" s="91" t="s">
        <v>9454</v>
      </c>
      <c r="T2468" s="91">
        <v>7439976</v>
      </c>
      <c r="U2468" s="91" t="s">
        <v>9452</v>
      </c>
      <c r="V2468" s="91">
        <v>8</v>
      </c>
      <c r="W2468" s="95">
        <f>Emissions!N2468</f>
        <v>0</v>
      </c>
      <c r="X2468" s="95" t="str">
        <f>Emissions!O2468</f>
        <v>LB</v>
      </c>
    </row>
    <row r="2469" spans="1:24" x14ac:dyDescent="0.3">
      <c r="A2469" s="91" t="str">
        <f>Emissions!A2469</f>
        <v>47079</v>
      </c>
      <c r="B2469" s="91" t="str">
        <f>Emissions!B2469</f>
        <v>47</v>
      </c>
      <c r="C2469" s="92" t="str">
        <f>Emissions!F2469</f>
        <v>TN</v>
      </c>
      <c r="D2469" s="92" t="str">
        <f>Emissions!C2469</f>
        <v>079</v>
      </c>
      <c r="E2469" s="91" t="str">
        <f>Emissions!D2469</f>
        <v>Henry</v>
      </c>
      <c r="F2469" s="91" t="str">
        <f>Emissions!E2469</f>
        <v>County</v>
      </c>
      <c r="G2469" s="91">
        <v>2620030001</v>
      </c>
      <c r="H2469" s="91" t="s">
        <v>9455</v>
      </c>
      <c r="I2469" s="91" t="s">
        <v>9450</v>
      </c>
      <c r="J2469" s="91" t="s">
        <v>9453</v>
      </c>
      <c r="K2469" s="91">
        <v>2014</v>
      </c>
      <c r="L2469" s="91">
        <v>515</v>
      </c>
      <c r="M2469" s="91" t="s">
        <v>9451</v>
      </c>
      <c r="N2469" s="94">
        <f>Emissions!G2469</f>
        <v>0</v>
      </c>
      <c r="O2469" s="91" t="str">
        <f>Emissions!H2469</f>
        <v>TON</v>
      </c>
      <c r="P2469" s="93">
        <f>'Emissions Factor'!$B$2</f>
        <v>5.5099999999999998E-6</v>
      </c>
      <c r="Q2469" s="91" t="str">
        <f>Emissions!L2469</f>
        <v xml:space="preserve">LB </v>
      </c>
      <c r="R2469" s="91" t="str">
        <f>Emissions!M2469</f>
        <v>TON</v>
      </c>
      <c r="S2469" s="91" t="s">
        <v>9454</v>
      </c>
      <c r="T2469" s="91">
        <v>7439976</v>
      </c>
      <c r="U2469" s="91" t="s">
        <v>9452</v>
      </c>
      <c r="V2469" s="91">
        <v>8</v>
      </c>
      <c r="W2469" s="95">
        <f>Emissions!N2469</f>
        <v>0</v>
      </c>
      <c r="X2469" s="95" t="str">
        <f>Emissions!O2469</f>
        <v>LB</v>
      </c>
    </row>
    <row r="2470" spans="1:24" x14ac:dyDescent="0.3">
      <c r="A2470" s="91" t="str">
        <f>Emissions!A2470</f>
        <v>47081</v>
      </c>
      <c r="B2470" s="91" t="str">
        <f>Emissions!B2470</f>
        <v>47</v>
      </c>
      <c r="C2470" s="92" t="str">
        <f>Emissions!F2470</f>
        <v>TN</v>
      </c>
      <c r="D2470" s="92" t="str">
        <f>Emissions!C2470</f>
        <v>081</v>
      </c>
      <c r="E2470" s="91" t="str">
        <f>Emissions!D2470</f>
        <v>Hickman</v>
      </c>
      <c r="F2470" s="91" t="str">
        <f>Emissions!E2470</f>
        <v>County</v>
      </c>
      <c r="G2470" s="91">
        <v>2620030001</v>
      </c>
      <c r="H2470" s="91" t="s">
        <v>9455</v>
      </c>
      <c r="I2470" s="91" t="s">
        <v>9450</v>
      </c>
      <c r="J2470" s="91" t="s">
        <v>9453</v>
      </c>
      <c r="K2470" s="91">
        <v>2014</v>
      </c>
      <c r="L2470" s="91">
        <v>515</v>
      </c>
      <c r="M2470" s="91" t="s">
        <v>9451</v>
      </c>
      <c r="N2470" s="94">
        <f>Emissions!G2470</f>
        <v>0</v>
      </c>
      <c r="O2470" s="91" t="str">
        <f>Emissions!H2470</f>
        <v>TON</v>
      </c>
      <c r="P2470" s="93">
        <f>'Emissions Factor'!$B$2</f>
        <v>5.5099999999999998E-6</v>
      </c>
      <c r="Q2470" s="91" t="str">
        <f>Emissions!L2470</f>
        <v xml:space="preserve">LB </v>
      </c>
      <c r="R2470" s="91" t="str">
        <f>Emissions!M2470</f>
        <v>TON</v>
      </c>
      <c r="S2470" s="91" t="s">
        <v>9454</v>
      </c>
      <c r="T2470" s="91">
        <v>7439976</v>
      </c>
      <c r="U2470" s="91" t="s">
        <v>9452</v>
      </c>
      <c r="V2470" s="91">
        <v>8</v>
      </c>
      <c r="W2470" s="95">
        <f>Emissions!N2470</f>
        <v>0</v>
      </c>
      <c r="X2470" s="95" t="str">
        <f>Emissions!O2470</f>
        <v>LB</v>
      </c>
    </row>
    <row r="2471" spans="1:24" x14ac:dyDescent="0.3">
      <c r="A2471" s="91" t="str">
        <f>Emissions!A2471</f>
        <v>47083</v>
      </c>
      <c r="B2471" s="91" t="str">
        <f>Emissions!B2471</f>
        <v>47</v>
      </c>
      <c r="C2471" s="92" t="str">
        <f>Emissions!F2471</f>
        <v>TN</v>
      </c>
      <c r="D2471" s="92" t="str">
        <f>Emissions!C2471</f>
        <v>083</v>
      </c>
      <c r="E2471" s="91" t="str">
        <f>Emissions!D2471</f>
        <v>Houston</v>
      </c>
      <c r="F2471" s="91" t="str">
        <f>Emissions!E2471</f>
        <v>County</v>
      </c>
      <c r="G2471" s="91">
        <v>2620030001</v>
      </c>
      <c r="H2471" s="91" t="s">
        <v>9455</v>
      </c>
      <c r="I2471" s="91" t="s">
        <v>9450</v>
      </c>
      <c r="J2471" s="91" t="s">
        <v>9453</v>
      </c>
      <c r="K2471" s="91">
        <v>2014</v>
      </c>
      <c r="L2471" s="91">
        <v>515</v>
      </c>
      <c r="M2471" s="91" t="s">
        <v>9451</v>
      </c>
      <c r="N2471" s="94">
        <f>Emissions!G2471</f>
        <v>0</v>
      </c>
      <c r="O2471" s="91" t="str">
        <f>Emissions!H2471</f>
        <v>TON</v>
      </c>
      <c r="P2471" s="93">
        <f>'Emissions Factor'!$B$2</f>
        <v>5.5099999999999998E-6</v>
      </c>
      <c r="Q2471" s="91" t="str">
        <f>Emissions!L2471</f>
        <v xml:space="preserve">LB </v>
      </c>
      <c r="R2471" s="91" t="str">
        <f>Emissions!M2471</f>
        <v>TON</v>
      </c>
      <c r="S2471" s="91" t="s">
        <v>9454</v>
      </c>
      <c r="T2471" s="91">
        <v>7439976</v>
      </c>
      <c r="U2471" s="91" t="s">
        <v>9452</v>
      </c>
      <c r="V2471" s="91">
        <v>8</v>
      </c>
      <c r="W2471" s="95">
        <f>Emissions!N2471</f>
        <v>0</v>
      </c>
      <c r="X2471" s="95" t="str">
        <f>Emissions!O2471</f>
        <v>LB</v>
      </c>
    </row>
    <row r="2472" spans="1:24" x14ac:dyDescent="0.3">
      <c r="A2472" s="91" t="str">
        <f>Emissions!A2472</f>
        <v>47085</v>
      </c>
      <c r="B2472" s="91" t="str">
        <f>Emissions!B2472</f>
        <v>47</v>
      </c>
      <c r="C2472" s="92" t="str">
        <f>Emissions!F2472</f>
        <v>TN</v>
      </c>
      <c r="D2472" s="92" t="str">
        <f>Emissions!C2472</f>
        <v>085</v>
      </c>
      <c r="E2472" s="91" t="str">
        <f>Emissions!D2472</f>
        <v>Humphreys</v>
      </c>
      <c r="F2472" s="91" t="str">
        <f>Emissions!E2472</f>
        <v>County</v>
      </c>
      <c r="G2472" s="91">
        <v>2620030001</v>
      </c>
      <c r="H2472" s="91" t="s">
        <v>9455</v>
      </c>
      <c r="I2472" s="91" t="s">
        <v>9450</v>
      </c>
      <c r="J2472" s="91" t="s">
        <v>9453</v>
      </c>
      <c r="K2472" s="91">
        <v>2014</v>
      </c>
      <c r="L2472" s="91">
        <v>515</v>
      </c>
      <c r="M2472" s="91" t="s">
        <v>9451</v>
      </c>
      <c r="N2472" s="94">
        <f>Emissions!G2472</f>
        <v>0</v>
      </c>
      <c r="O2472" s="91" t="str">
        <f>Emissions!H2472</f>
        <v>TON</v>
      </c>
      <c r="P2472" s="93">
        <f>'Emissions Factor'!$B$2</f>
        <v>5.5099999999999998E-6</v>
      </c>
      <c r="Q2472" s="91" t="str">
        <f>Emissions!L2472</f>
        <v xml:space="preserve">LB </v>
      </c>
      <c r="R2472" s="91" t="str">
        <f>Emissions!M2472</f>
        <v>TON</v>
      </c>
      <c r="S2472" s="91" t="s">
        <v>9454</v>
      </c>
      <c r="T2472" s="91">
        <v>7439976</v>
      </c>
      <c r="U2472" s="91" t="s">
        <v>9452</v>
      </c>
      <c r="V2472" s="91">
        <v>8</v>
      </c>
      <c r="W2472" s="95">
        <f>Emissions!N2472</f>
        <v>0</v>
      </c>
      <c r="X2472" s="95" t="str">
        <f>Emissions!O2472</f>
        <v>LB</v>
      </c>
    </row>
    <row r="2473" spans="1:24" x14ac:dyDescent="0.3">
      <c r="A2473" s="91" t="str">
        <f>Emissions!A2473</f>
        <v>47087</v>
      </c>
      <c r="B2473" s="91" t="str">
        <f>Emissions!B2473</f>
        <v>47</v>
      </c>
      <c r="C2473" s="92" t="str">
        <f>Emissions!F2473</f>
        <v>TN</v>
      </c>
      <c r="D2473" s="92" t="str">
        <f>Emissions!C2473</f>
        <v>087</v>
      </c>
      <c r="E2473" s="91" t="str">
        <f>Emissions!D2473</f>
        <v>Jackson</v>
      </c>
      <c r="F2473" s="91" t="str">
        <f>Emissions!E2473</f>
        <v>County</v>
      </c>
      <c r="G2473" s="91">
        <v>2620030001</v>
      </c>
      <c r="H2473" s="91" t="s">
        <v>9455</v>
      </c>
      <c r="I2473" s="91" t="s">
        <v>9450</v>
      </c>
      <c r="J2473" s="91" t="s">
        <v>9453</v>
      </c>
      <c r="K2473" s="91">
        <v>2014</v>
      </c>
      <c r="L2473" s="91">
        <v>515</v>
      </c>
      <c r="M2473" s="91" t="s">
        <v>9451</v>
      </c>
      <c r="N2473" s="94">
        <f>Emissions!G2473</f>
        <v>0</v>
      </c>
      <c r="O2473" s="91" t="str">
        <f>Emissions!H2473</f>
        <v>TON</v>
      </c>
      <c r="P2473" s="93">
        <f>'Emissions Factor'!$B$2</f>
        <v>5.5099999999999998E-6</v>
      </c>
      <c r="Q2473" s="91" t="str">
        <f>Emissions!L2473</f>
        <v xml:space="preserve">LB </v>
      </c>
      <c r="R2473" s="91" t="str">
        <f>Emissions!M2473</f>
        <v>TON</v>
      </c>
      <c r="S2473" s="91" t="s">
        <v>9454</v>
      </c>
      <c r="T2473" s="91">
        <v>7439976</v>
      </c>
      <c r="U2473" s="91" t="s">
        <v>9452</v>
      </c>
      <c r="V2473" s="91">
        <v>8</v>
      </c>
      <c r="W2473" s="95">
        <f>Emissions!N2473</f>
        <v>0</v>
      </c>
      <c r="X2473" s="95" t="str">
        <f>Emissions!O2473</f>
        <v>LB</v>
      </c>
    </row>
    <row r="2474" spans="1:24" x14ac:dyDescent="0.3">
      <c r="A2474" s="91" t="str">
        <f>Emissions!A2474</f>
        <v>47089</v>
      </c>
      <c r="B2474" s="91" t="str">
        <f>Emissions!B2474</f>
        <v>47</v>
      </c>
      <c r="C2474" s="92" t="str">
        <f>Emissions!F2474</f>
        <v>TN</v>
      </c>
      <c r="D2474" s="92" t="str">
        <f>Emissions!C2474</f>
        <v>089</v>
      </c>
      <c r="E2474" s="91" t="str">
        <f>Emissions!D2474</f>
        <v>Jefferson</v>
      </c>
      <c r="F2474" s="91" t="str">
        <f>Emissions!E2474</f>
        <v>County</v>
      </c>
      <c r="G2474" s="91">
        <v>2620030001</v>
      </c>
      <c r="H2474" s="91" t="s">
        <v>9455</v>
      </c>
      <c r="I2474" s="91" t="s">
        <v>9450</v>
      </c>
      <c r="J2474" s="91" t="s">
        <v>9453</v>
      </c>
      <c r="K2474" s="91">
        <v>2014</v>
      </c>
      <c r="L2474" s="91">
        <v>515</v>
      </c>
      <c r="M2474" s="91" t="s">
        <v>9451</v>
      </c>
      <c r="N2474" s="94">
        <f>Emissions!G2474</f>
        <v>48445.318181818198</v>
      </c>
      <c r="O2474" s="91" t="str">
        <f>Emissions!H2474</f>
        <v>TON</v>
      </c>
      <c r="P2474" s="93">
        <f>'Emissions Factor'!$B$2</f>
        <v>5.5099999999999998E-6</v>
      </c>
      <c r="Q2474" s="91" t="str">
        <f>Emissions!L2474</f>
        <v xml:space="preserve">LB </v>
      </c>
      <c r="R2474" s="91" t="str">
        <f>Emissions!M2474</f>
        <v>TON</v>
      </c>
      <c r="S2474" s="91" t="s">
        <v>9454</v>
      </c>
      <c r="T2474" s="91">
        <v>7439976</v>
      </c>
      <c r="U2474" s="91" t="s">
        <v>9452</v>
      </c>
      <c r="V2474" s="91">
        <v>8</v>
      </c>
      <c r="W2474" s="95">
        <f>Emissions!N2474</f>
        <v>0.26693370318181825</v>
      </c>
      <c r="X2474" s="95" t="str">
        <f>Emissions!O2474</f>
        <v>LB</v>
      </c>
    </row>
    <row r="2475" spans="1:24" x14ac:dyDescent="0.3">
      <c r="A2475" s="91" t="str">
        <f>Emissions!A2475</f>
        <v>47091</v>
      </c>
      <c r="B2475" s="91" t="str">
        <f>Emissions!B2475</f>
        <v>47</v>
      </c>
      <c r="C2475" s="92" t="str">
        <f>Emissions!F2475</f>
        <v>TN</v>
      </c>
      <c r="D2475" s="92" t="str">
        <f>Emissions!C2475</f>
        <v>091</v>
      </c>
      <c r="E2475" s="91" t="str">
        <f>Emissions!D2475</f>
        <v>Johnson</v>
      </c>
      <c r="F2475" s="91" t="str">
        <f>Emissions!E2475</f>
        <v>County</v>
      </c>
      <c r="G2475" s="91">
        <v>2620030001</v>
      </c>
      <c r="H2475" s="91" t="s">
        <v>9455</v>
      </c>
      <c r="I2475" s="91" t="s">
        <v>9450</v>
      </c>
      <c r="J2475" s="91" t="s">
        <v>9453</v>
      </c>
      <c r="K2475" s="91">
        <v>2014</v>
      </c>
      <c r="L2475" s="91">
        <v>515</v>
      </c>
      <c r="M2475" s="91" t="s">
        <v>9451</v>
      </c>
      <c r="N2475" s="94">
        <f>Emissions!G2475</f>
        <v>0</v>
      </c>
      <c r="O2475" s="91" t="str">
        <f>Emissions!H2475</f>
        <v>TON</v>
      </c>
      <c r="P2475" s="93">
        <f>'Emissions Factor'!$B$2</f>
        <v>5.5099999999999998E-6</v>
      </c>
      <c r="Q2475" s="91" t="str">
        <f>Emissions!L2475</f>
        <v xml:space="preserve">LB </v>
      </c>
      <c r="R2475" s="91" t="str">
        <f>Emissions!M2475</f>
        <v>TON</v>
      </c>
      <c r="S2475" s="91" t="s">
        <v>9454</v>
      </c>
      <c r="T2475" s="91">
        <v>7439976</v>
      </c>
      <c r="U2475" s="91" t="s">
        <v>9452</v>
      </c>
      <c r="V2475" s="91">
        <v>8</v>
      </c>
      <c r="W2475" s="95">
        <f>Emissions!N2475</f>
        <v>0</v>
      </c>
      <c r="X2475" s="95" t="str">
        <f>Emissions!O2475</f>
        <v>LB</v>
      </c>
    </row>
    <row r="2476" spans="1:24" x14ac:dyDescent="0.3">
      <c r="A2476" s="91" t="str">
        <f>Emissions!A2476</f>
        <v>47093</v>
      </c>
      <c r="B2476" s="91" t="str">
        <f>Emissions!B2476</f>
        <v>47</v>
      </c>
      <c r="C2476" s="92" t="str">
        <f>Emissions!F2476</f>
        <v>TN</v>
      </c>
      <c r="D2476" s="92" t="str">
        <f>Emissions!C2476</f>
        <v>093</v>
      </c>
      <c r="E2476" s="91" t="str">
        <f>Emissions!D2476</f>
        <v>Knox</v>
      </c>
      <c r="F2476" s="91" t="str">
        <f>Emissions!E2476</f>
        <v>County</v>
      </c>
      <c r="G2476" s="91">
        <v>2620030001</v>
      </c>
      <c r="H2476" s="91" t="s">
        <v>9455</v>
      </c>
      <c r="I2476" s="91" t="s">
        <v>9450</v>
      </c>
      <c r="J2476" s="91" t="s">
        <v>9453</v>
      </c>
      <c r="K2476" s="91">
        <v>2014</v>
      </c>
      <c r="L2476" s="91">
        <v>515</v>
      </c>
      <c r="M2476" s="91" t="s">
        <v>9451</v>
      </c>
      <c r="N2476" s="94">
        <f>Emissions!G2476</f>
        <v>0</v>
      </c>
      <c r="O2476" s="91" t="str">
        <f>Emissions!H2476</f>
        <v>TON</v>
      </c>
      <c r="P2476" s="93">
        <f>'Emissions Factor'!$B$2</f>
        <v>5.5099999999999998E-6</v>
      </c>
      <c r="Q2476" s="91" t="str">
        <f>Emissions!L2476</f>
        <v xml:space="preserve">LB </v>
      </c>
      <c r="R2476" s="91" t="str">
        <f>Emissions!M2476</f>
        <v>TON</v>
      </c>
      <c r="S2476" s="91" t="s">
        <v>9454</v>
      </c>
      <c r="T2476" s="91">
        <v>7439976</v>
      </c>
      <c r="U2476" s="91" t="s">
        <v>9452</v>
      </c>
      <c r="V2476" s="91">
        <v>8</v>
      </c>
      <c r="W2476" s="95">
        <f>Emissions!N2476</f>
        <v>0</v>
      </c>
      <c r="X2476" s="95" t="str">
        <f>Emissions!O2476</f>
        <v>LB</v>
      </c>
    </row>
    <row r="2477" spans="1:24" x14ac:dyDescent="0.3">
      <c r="A2477" s="91" t="str">
        <f>Emissions!A2477</f>
        <v>47095</v>
      </c>
      <c r="B2477" s="91" t="str">
        <f>Emissions!B2477</f>
        <v>47</v>
      </c>
      <c r="C2477" s="92" t="str">
        <f>Emissions!F2477</f>
        <v>TN</v>
      </c>
      <c r="D2477" s="92" t="str">
        <f>Emissions!C2477</f>
        <v>095</v>
      </c>
      <c r="E2477" s="91" t="str">
        <f>Emissions!D2477</f>
        <v>Lake</v>
      </c>
      <c r="F2477" s="91" t="str">
        <f>Emissions!E2477</f>
        <v>County</v>
      </c>
      <c r="G2477" s="91">
        <v>2620030001</v>
      </c>
      <c r="H2477" s="91" t="s">
        <v>9455</v>
      </c>
      <c r="I2477" s="91" t="s">
        <v>9450</v>
      </c>
      <c r="J2477" s="91" t="s">
        <v>9453</v>
      </c>
      <c r="K2477" s="91">
        <v>2014</v>
      </c>
      <c r="L2477" s="91">
        <v>515</v>
      </c>
      <c r="M2477" s="91" t="s">
        <v>9451</v>
      </c>
      <c r="N2477" s="94">
        <f>Emissions!G2477</f>
        <v>0</v>
      </c>
      <c r="O2477" s="91" t="str">
        <f>Emissions!H2477</f>
        <v>TON</v>
      </c>
      <c r="P2477" s="93">
        <f>'Emissions Factor'!$B$2</f>
        <v>5.5099999999999998E-6</v>
      </c>
      <c r="Q2477" s="91" t="str">
        <f>Emissions!L2477</f>
        <v xml:space="preserve">LB </v>
      </c>
      <c r="R2477" s="91" t="str">
        <f>Emissions!M2477</f>
        <v>TON</v>
      </c>
      <c r="S2477" s="91" t="s">
        <v>9454</v>
      </c>
      <c r="T2477" s="91">
        <v>7439976</v>
      </c>
      <c r="U2477" s="91" t="s">
        <v>9452</v>
      </c>
      <c r="V2477" s="91">
        <v>8</v>
      </c>
      <c r="W2477" s="95">
        <f>Emissions!N2477</f>
        <v>0</v>
      </c>
      <c r="X2477" s="95" t="str">
        <f>Emissions!O2477</f>
        <v>LB</v>
      </c>
    </row>
    <row r="2478" spans="1:24" x14ac:dyDescent="0.3">
      <c r="A2478" s="91" t="str">
        <f>Emissions!A2478</f>
        <v>47097</v>
      </c>
      <c r="B2478" s="91" t="str">
        <f>Emissions!B2478</f>
        <v>47</v>
      </c>
      <c r="C2478" s="92" t="str">
        <f>Emissions!F2478</f>
        <v>TN</v>
      </c>
      <c r="D2478" s="92" t="str">
        <f>Emissions!C2478</f>
        <v>097</v>
      </c>
      <c r="E2478" s="91" t="str">
        <f>Emissions!D2478</f>
        <v>Lauderdale</v>
      </c>
      <c r="F2478" s="91" t="str">
        <f>Emissions!E2478</f>
        <v>County</v>
      </c>
      <c r="G2478" s="91">
        <v>2620030001</v>
      </c>
      <c r="H2478" s="91" t="s">
        <v>9455</v>
      </c>
      <c r="I2478" s="91" t="s">
        <v>9450</v>
      </c>
      <c r="J2478" s="91" t="s">
        <v>9453</v>
      </c>
      <c r="K2478" s="91">
        <v>2014</v>
      </c>
      <c r="L2478" s="91">
        <v>515</v>
      </c>
      <c r="M2478" s="91" t="s">
        <v>9451</v>
      </c>
      <c r="N2478" s="94">
        <f>Emissions!G2478</f>
        <v>14115.333333333299</v>
      </c>
      <c r="O2478" s="91" t="str">
        <f>Emissions!H2478</f>
        <v>TON</v>
      </c>
      <c r="P2478" s="93">
        <f>'Emissions Factor'!$B$2</f>
        <v>5.5099999999999998E-6</v>
      </c>
      <c r="Q2478" s="91" t="str">
        <f>Emissions!L2478</f>
        <v xml:space="preserve">LB </v>
      </c>
      <c r="R2478" s="91" t="str">
        <f>Emissions!M2478</f>
        <v>TON</v>
      </c>
      <c r="S2478" s="91" t="s">
        <v>9454</v>
      </c>
      <c r="T2478" s="91">
        <v>7439976</v>
      </c>
      <c r="U2478" s="91" t="s">
        <v>9452</v>
      </c>
      <c r="V2478" s="91">
        <v>8</v>
      </c>
      <c r="W2478" s="95">
        <f>Emissions!N2478</f>
        <v>7.7775486666666477E-2</v>
      </c>
      <c r="X2478" s="95" t="str">
        <f>Emissions!O2478</f>
        <v>LB</v>
      </c>
    </row>
    <row r="2479" spans="1:24" x14ac:dyDescent="0.3">
      <c r="A2479" s="91" t="str">
        <f>Emissions!A2479</f>
        <v>47099</v>
      </c>
      <c r="B2479" s="91" t="str">
        <f>Emissions!B2479</f>
        <v>47</v>
      </c>
      <c r="C2479" s="92" t="str">
        <f>Emissions!F2479</f>
        <v>TN</v>
      </c>
      <c r="D2479" s="92" t="str">
        <f>Emissions!C2479</f>
        <v>099</v>
      </c>
      <c r="E2479" s="91" t="str">
        <f>Emissions!D2479</f>
        <v>Lawrence</v>
      </c>
      <c r="F2479" s="91" t="str">
        <f>Emissions!E2479</f>
        <v>County</v>
      </c>
      <c r="G2479" s="91">
        <v>2620030001</v>
      </c>
      <c r="H2479" s="91" t="s">
        <v>9455</v>
      </c>
      <c r="I2479" s="91" t="s">
        <v>9450</v>
      </c>
      <c r="J2479" s="91" t="s">
        <v>9453</v>
      </c>
      <c r="K2479" s="91">
        <v>2014</v>
      </c>
      <c r="L2479" s="91">
        <v>515</v>
      </c>
      <c r="M2479" s="91" t="s">
        <v>9451</v>
      </c>
      <c r="N2479" s="94">
        <f>Emissions!G2479</f>
        <v>0</v>
      </c>
      <c r="O2479" s="91" t="str">
        <f>Emissions!H2479</f>
        <v>TON</v>
      </c>
      <c r="P2479" s="93">
        <f>'Emissions Factor'!$B$2</f>
        <v>5.5099999999999998E-6</v>
      </c>
      <c r="Q2479" s="91" t="str">
        <f>Emissions!L2479</f>
        <v xml:space="preserve">LB </v>
      </c>
      <c r="R2479" s="91" t="str">
        <f>Emissions!M2479</f>
        <v>TON</v>
      </c>
      <c r="S2479" s="91" t="s">
        <v>9454</v>
      </c>
      <c r="T2479" s="91">
        <v>7439976</v>
      </c>
      <c r="U2479" s="91" t="s">
        <v>9452</v>
      </c>
      <c r="V2479" s="91">
        <v>8</v>
      </c>
      <c r="W2479" s="95">
        <f>Emissions!N2479</f>
        <v>0</v>
      </c>
      <c r="X2479" s="95" t="str">
        <f>Emissions!O2479</f>
        <v>LB</v>
      </c>
    </row>
    <row r="2480" spans="1:24" x14ac:dyDescent="0.3">
      <c r="A2480" s="91" t="str">
        <f>Emissions!A2480</f>
        <v>47101</v>
      </c>
      <c r="B2480" s="91" t="str">
        <f>Emissions!B2480</f>
        <v>47</v>
      </c>
      <c r="C2480" s="92" t="str">
        <f>Emissions!F2480</f>
        <v>TN</v>
      </c>
      <c r="D2480" s="92" t="str">
        <f>Emissions!C2480</f>
        <v>101</v>
      </c>
      <c r="E2480" s="91" t="str">
        <f>Emissions!D2480</f>
        <v>Lewis</v>
      </c>
      <c r="F2480" s="91" t="str">
        <f>Emissions!E2480</f>
        <v>County</v>
      </c>
      <c r="G2480" s="91">
        <v>2620030001</v>
      </c>
      <c r="H2480" s="91" t="s">
        <v>9455</v>
      </c>
      <c r="I2480" s="91" t="s">
        <v>9450</v>
      </c>
      <c r="J2480" s="91" t="s">
        <v>9453</v>
      </c>
      <c r="K2480" s="91">
        <v>2014</v>
      </c>
      <c r="L2480" s="91">
        <v>515</v>
      </c>
      <c r="M2480" s="91" t="s">
        <v>9451</v>
      </c>
      <c r="N2480" s="94">
        <f>Emissions!G2480</f>
        <v>0</v>
      </c>
      <c r="O2480" s="91" t="str">
        <f>Emissions!H2480</f>
        <v>TON</v>
      </c>
      <c r="P2480" s="93">
        <f>'Emissions Factor'!$B$2</f>
        <v>5.5099999999999998E-6</v>
      </c>
      <c r="Q2480" s="91" t="str">
        <f>Emissions!L2480</f>
        <v xml:space="preserve">LB </v>
      </c>
      <c r="R2480" s="91" t="str">
        <f>Emissions!M2480</f>
        <v>TON</v>
      </c>
      <c r="S2480" s="91" t="s">
        <v>9454</v>
      </c>
      <c r="T2480" s="91">
        <v>7439976</v>
      </c>
      <c r="U2480" s="91" t="s">
        <v>9452</v>
      </c>
      <c r="V2480" s="91">
        <v>8</v>
      </c>
      <c r="W2480" s="95">
        <f>Emissions!N2480</f>
        <v>0</v>
      </c>
      <c r="X2480" s="95" t="str">
        <f>Emissions!O2480</f>
        <v>LB</v>
      </c>
    </row>
    <row r="2481" spans="1:24" x14ac:dyDescent="0.3">
      <c r="A2481" s="91" t="str">
        <f>Emissions!A2481</f>
        <v>47103</v>
      </c>
      <c r="B2481" s="91" t="str">
        <f>Emissions!B2481</f>
        <v>47</v>
      </c>
      <c r="C2481" s="92" t="str">
        <f>Emissions!F2481</f>
        <v>TN</v>
      </c>
      <c r="D2481" s="92" t="str">
        <f>Emissions!C2481</f>
        <v>103</v>
      </c>
      <c r="E2481" s="91" t="str">
        <f>Emissions!D2481</f>
        <v>Lincoln</v>
      </c>
      <c r="F2481" s="91" t="str">
        <f>Emissions!E2481</f>
        <v>County</v>
      </c>
      <c r="G2481" s="91">
        <v>2620030001</v>
      </c>
      <c r="H2481" s="91" t="s">
        <v>9455</v>
      </c>
      <c r="I2481" s="91" t="s">
        <v>9450</v>
      </c>
      <c r="J2481" s="91" t="s">
        <v>9453</v>
      </c>
      <c r="K2481" s="91">
        <v>2014</v>
      </c>
      <c r="L2481" s="91">
        <v>515</v>
      </c>
      <c r="M2481" s="91" t="s">
        <v>9451</v>
      </c>
      <c r="N2481" s="94">
        <f>Emissions!G2481</f>
        <v>0</v>
      </c>
      <c r="O2481" s="91" t="str">
        <f>Emissions!H2481</f>
        <v>TON</v>
      </c>
      <c r="P2481" s="93">
        <f>'Emissions Factor'!$B$2</f>
        <v>5.5099999999999998E-6</v>
      </c>
      <c r="Q2481" s="91" t="str">
        <f>Emissions!L2481</f>
        <v xml:space="preserve">LB </v>
      </c>
      <c r="R2481" s="91" t="str">
        <f>Emissions!M2481</f>
        <v>TON</v>
      </c>
      <c r="S2481" s="91" t="s">
        <v>9454</v>
      </c>
      <c r="T2481" s="91">
        <v>7439976</v>
      </c>
      <c r="U2481" s="91" t="s">
        <v>9452</v>
      </c>
      <c r="V2481" s="91">
        <v>8</v>
      </c>
      <c r="W2481" s="95">
        <f>Emissions!N2481</f>
        <v>0</v>
      </c>
      <c r="X2481" s="95" t="str">
        <f>Emissions!O2481</f>
        <v>LB</v>
      </c>
    </row>
    <row r="2482" spans="1:24" x14ac:dyDescent="0.3">
      <c r="A2482" s="91" t="str">
        <f>Emissions!A2482</f>
        <v>47105</v>
      </c>
      <c r="B2482" s="91" t="str">
        <f>Emissions!B2482</f>
        <v>47</v>
      </c>
      <c r="C2482" s="92" t="str">
        <f>Emissions!F2482</f>
        <v>TN</v>
      </c>
      <c r="D2482" s="92" t="str">
        <f>Emissions!C2482</f>
        <v>105</v>
      </c>
      <c r="E2482" s="91" t="str">
        <f>Emissions!D2482</f>
        <v>Loudon</v>
      </c>
      <c r="F2482" s="91" t="str">
        <f>Emissions!E2482</f>
        <v>County</v>
      </c>
      <c r="G2482" s="91">
        <v>2620030001</v>
      </c>
      <c r="H2482" s="91" t="s">
        <v>9455</v>
      </c>
      <c r="I2482" s="91" t="s">
        <v>9450</v>
      </c>
      <c r="J2482" s="91" t="s">
        <v>9453</v>
      </c>
      <c r="K2482" s="91">
        <v>2014</v>
      </c>
      <c r="L2482" s="91">
        <v>515</v>
      </c>
      <c r="M2482" s="91" t="s">
        <v>9451</v>
      </c>
      <c r="N2482" s="94">
        <f>Emissions!G2482</f>
        <v>32142.857142857101</v>
      </c>
      <c r="O2482" s="91" t="str">
        <f>Emissions!H2482</f>
        <v>TON</v>
      </c>
      <c r="P2482" s="93">
        <f>'Emissions Factor'!$B$2</f>
        <v>5.5099999999999998E-6</v>
      </c>
      <c r="Q2482" s="91" t="str">
        <f>Emissions!L2482</f>
        <v xml:space="preserve">LB </v>
      </c>
      <c r="R2482" s="91" t="str">
        <f>Emissions!M2482</f>
        <v>TON</v>
      </c>
      <c r="S2482" s="91" t="s">
        <v>9454</v>
      </c>
      <c r="T2482" s="91">
        <v>7439976</v>
      </c>
      <c r="U2482" s="91" t="s">
        <v>9452</v>
      </c>
      <c r="V2482" s="91">
        <v>8</v>
      </c>
      <c r="W2482" s="95">
        <f>Emissions!N2482</f>
        <v>0.17710714285714263</v>
      </c>
      <c r="X2482" s="95" t="str">
        <f>Emissions!O2482</f>
        <v>LB</v>
      </c>
    </row>
    <row r="2483" spans="1:24" x14ac:dyDescent="0.3">
      <c r="A2483" s="91" t="str">
        <f>Emissions!A2483</f>
        <v>47107</v>
      </c>
      <c r="B2483" s="91" t="str">
        <f>Emissions!B2483</f>
        <v>47</v>
      </c>
      <c r="C2483" s="92" t="str">
        <f>Emissions!F2483</f>
        <v>TN</v>
      </c>
      <c r="D2483" s="92" t="str">
        <f>Emissions!C2483</f>
        <v>107</v>
      </c>
      <c r="E2483" s="91" t="str">
        <f>Emissions!D2483</f>
        <v>McMinn</v>
      </c>
      <c r="F2483" s="91" t="str">
        <f>Emissions!E2483</f>
        <v>County</v>
      </c>
      <c r="G2483" s="91">
        <v>2620030001</v>
      </c>
      <c r="H2483" s="91" t="s">
        <v>9455</v>
      </c>
      <c r="I2483" s="91" t="s">
        <v>9450</v>
      </c>
      <c r="J2483" s="91" t="s">
        <v>9453</v>
      </c>
      <c r="K2483" s="91">
        <v>2014</v>
      </c>
      <c r="L2483" s="91">
        <v>515</v>
      </c>
      <c r="M2483" s="91" t="s">
        <v>9451</v>
      </c>
      <c r="N2483" s="94">
        <f>Emissions!G2483</f>
        <v>5272.6363636363603</v>
      </c>
      <c r="O2483" s="91" t="str">
        <f>Emissions!H2483</f>
        <v>TON</v>
      </c>
      <c r="P2483" s="93">
        <f>'Emissions Factor'!$B$2</f>
        <v>5.5099999999999998E-6</v>
      </c>
      <c r="Q2483" s="91" t="str">
        <f>Emissions!L2483</f>
        <v xml:space="preserve">LB </v>
      </c>
      <c r="R2483" s="91" t="str">
        <f>Emissions!M2483</f>
        <v>TON</v>
      </c>
      <c r="S2483" s="91" t="s">
        <v>9454</v>
      </c>
      <c r="T2483" s="91">
        <v>7439976</v>
      </c>
      <c r="U2483" s="91" t="s">
        <v>9452</v>
      </c>
      <c r="V2483" s="91">
        <v>8</v>
      </c>
      <c r="W2483" s="95">
        <f>Emissions!N2483</f>
        <v>2.9052226363636344E-2</v>
      </c>
      <c r="X2483" s="95" t="str">
        <f>Emissions!O2483</f>
        <v>LB</v>
      </c>
    </row>
    <row r="2484" spans="1:24" x14ac:dyDescent="0.3">
      <c r="A2484" s="91" t="str">
        <f>Emissions!A2484</f>
        <v>47109</v>
      </c>
      <c r="B2484" s="91" t="str">
        <f>Emissions!B2484</f>
        <v>47</v>
      </c>
      <c r="C2484" s="92" t="str">
        <f>Emissions!F2484</f>
        <v>TN</v>
      </c>
      <c r="D2484" s="92" t="str">
        <f>Emissions!C2484</f>
        <v>109</v>
      </c>
      <c r="E2484" s="91" t="str">
        <f>Emissions!D2484</f>
        <v>McNairy</v>
      </c>
      <c r="F2484" s="91" t="str">
        <f>Emissions!E2484</f>
        <v>County</v>
      </c>
      <c r="G2484" s="91">
        <v>2620030001</v>
      </c>
      <c r="H2484" s="91" t="s">
        <v>9455</v>
      </c>
      <c r="I2484" s="91" t="s">
        <v>9450</v>
      </c>
      <c r="J2484" s="91" t="s">
        <v>9453</v>
      </c>
      <c r="K2484" s="91">
        <v>2014</v>
      </c>
      <c r="L2484" s="91">
        <v>515</v>
      </c>
      <c r="M2484" s="91" t="s">
        <v>9451</v>
      </c>
      <c r="N2484" s="94">
        <f>Emissions!G2484</f>
        <v>0</v>
      </c>
      <c r="O2484" s="91" t="str">
        <f>Emissions!H2484</f>
        <v>TON</v>
      </c>
      <c r="P2484" s="93">
        <f>'Emissions Factor'!$B$2</f>
        <v>5.5099999999999998E-6</v>
      </c>
      <c r="Q2484" s="91" t="str">
        <f>Emissions!L2484</f>
        <v xml:space="preserve">LB </v>
      </c>
      <c r="R2484" s="91" t="str">
        <f>Emissions!M2484</f>
        <v>TON</v>
      </c>
      <c r="S2484" s="91" t="s">
        <v>9454</v>
      </c>
      <c r="T2484" s="91">
        <v>7439976</v>
      </c>
      <c r="U2484" s="91" t="s">
        <v>9452</v>
      </c>
      <c r="V2484" s="91">
        <v>8</v>
      </c>
      <c r="W2484" s="95">
        <f>Emissions!N2484</f>
        <v>0</v>
      </c>
      <c r="X2484" s="95" t="str">
        <f>Emissions!O2484</f>
        <v>LB</v>
      </c>
    </row>
    <row r="2485" spans="1:24" x14ac:dyDescent="0.3">
      <c r="A2485" s="91" t="str">
        <f>Emissions!A2485</f>
        <v>47111</v>
      </c>
      <c r="B2485" s="91" t="str">
        <f>Emissions!B2485</f>
        <v>47</v>
      </c>
      <c r="C2485" s="92" t="str">
        <f>Emissions!F2485</f>
        <v>TN</v>
      </c>
      <c r="D2485" s="92" t="str">
        <f>Emissions!C2485</f>
        <v>111</v>
      </c>
      <c r="E2485" s="91" t="str">
        <f>Emissions!D2485</f>
        <v>Macon</v>
      </c>
      <c r="F2485" s="91" t="str">
        <f>Emissions!E2485</f>
        <v>County</v>
      </c>
      <c r="G2485" s="91">
        <v>2620030001</v>
      </c>
      <c r="H2485" s="91" t="s">
        <v>9455</v>
      </c>
      <c r="I2485" s="91" t="s">
        <v>9450</v>
      </c>
      <c r="J2485" s="91" t="s">
        <v>9453</v>
      </c>
      <c r="K2485" s="91">
        <v>2014</v>
      </c>
      <c r="L2485" s="91">
        <v>515</v>
      </c>
      <c r="M2485" s="91" t="s">
        <v>9451</v>
      </c>
      <c r="N2485" s="94">
        <f>Emissions!G2485</f>
        <v>0</v>
      </c>
      <c r="O2485" s="91" t="str">
        <f>Emissions!H2485</f>
        <v>TON</v>
      </c>
      <c r="P2485" s="93">
        <f>'Emissions Factor'!$B$2</f>
        <v>5.5099999999999998E-6</v>
      </c>
      <c r="Q2485" s="91" t="str">
        <f>Emissions!L2485</f>
        <v xml:space="preserve">LB </v>
      </c>
      <c r="R2485" s="91" t="str">
        <f>Emissions!M2485</f>
        <v>TON</v>
      </c>
      <c r="S2485" s="91" t="s">
        <v>9454</v>
      </c>
      <c r="T2485" s="91">
        <v>7439976</v>
      </c>
      <c r="U2485" s="91" t="s">
        <v>9452</v>
      </c>
      <c r="V2485" s="91">
        <v>8</v>
      </c>
      <c r="W2485" s="95">
        <f>Emissions!N2485</f>
        <v>0</v>
      </c>
      <c r="X2485" s="95" t="str">
        <f>Emissions!O2485</f>
        <v>LB</v>
      </c>
    </row>
    <row r="2486" spans="1:24" x14ac:dyDescent="0.3">
      <c r="A2486" s="91" t="str">
        <f>Emissions!A2486</f>
        <v>47113</v>
      </c>
      <c r="B2486" s="91" t="str">
        <f>Emissions!B2486</f>
        <v>47</v>
      </c>
      <c r="C2486" s="92" t="str">
        <f>Emissions!F2486</f>
        <v>TN</v>
      </c>
      <c r="D2486" s="92" t="str">
        <f>Emissions!C2486</f>
        <v>113</v>
      </c>
      <c r="E2486" s="91" t="str">
        <f>Emissions!D2486</f>
        <v>Madison</v>
      </c>
      <c r="F2486" s="91" t="str">
        <f>Emissions!E2486</f>
        <v>County</v>
      </c>
      <c r="G2486" s="91">
        <v>2620030001</v>
      </c>
      <c r="H2486" s="91" t="s">
        <v>9455</v>
      </c>
      <c r="I2486" s="91" t="s">
        <v>9450</v>
      </c>
      <c r="J2486" s="91" t="s">
        <v>9453</v>
      </c>
      <c r="K2486" s="91">
        <v>2014</v>
      </c>
      <c r="L2486" s="91">
        <v>515</v>
      </c>
      <c r="M2486" s="91" t="s">
        <v>9451</v>
      </c>
      <c r="N2486" s="94">
        <f>Emissions!G2486</f>
        <v>0</v>
      </c>
      <c r="O2486" s="91" t="str">
        <f>Emissions!H2486</f>
        <v>TON</v>
      </c>
      <c r="P2486" s="93">
        <f>'Emissions Factor'!$B$2</f>
        <v>5.5099999999999998E-6</v>
      </c>
      <c r="Q2486" s="91" t="str">
        <f>Emissions!L2486</f>
        <v xml:space="preserve">LB </v>
      </c>
      <c r="R2486" s="91" t="str">
        <f>Emissions!M2486</f>
        <v>TON</v>
      </c>
      <c r="S2486" s="91" t="s">
        <v>9454</v>
      </c>
      <c r="T2486" s="91">
        <v>7439976</v>
      </c>
      <c r="U2486" s="91" t="s">
        <v>9452</v>
      </c>
      <c r="V2486" s="91">
        <v>8</v>
      </c>
      <c r="W2486" s="95">
        <f>Emissions!N2486</f>
        <v>0</v>
      </c>
      <c r="X2486" s="95" t="str">
        <f>Emissions!O2486</f>
        <v>LB</v>
      </c>
    </row>
    <row r="2487" spans="1:24" x14ac:dyDescent="0.3">
      <c r="A2487" s="91" t="str">
        <f>Emissions!A2487</f>
        <v>47115</v>
      </c>
      <c r="B2487" s="91" t="str">
        <f>Emissions!B2487</f>
        <v>47</v>
      </c>
      <c r="C2487" s="92" t="str">
        <f>Emissions!F2487</f>
        <v>TN</v>
      </c>
      <c r="D2487" s="92" t="str">
        <f>Emissions!C2487</f>
        <v>115</v>
      </c>
      <c r="E2487" s="91" t="str">
        <f>Emissions!D2487</f>
        <v>Marion</v>
      </c>
      <c r="F2487" s="91" t="str">
        <f>Emissions!E2487</f>
        <v>County</v>
      </c>
      <c r="G2487" s="91">
        <v>2620030001</v>
      </c>
      <c r="H2487" s="91" t="s">
        <v>9455</v>
      </c>
      <c r="I2487" s="91" t="s">
        <v>9450</v>
      </c>
      <c r="J2487" s="91" t="s">
        <v>9453</v>
      </c>
      <c r="K2487" s="91">
        <v>2014</v>
      </c>
      <c r="L2487" s="91">
        <v>515</v>
      </c>
      <c r="M2487" s="91" t="s">
        <v>9451</v>
      </c>
      <c r="N2487" s="94">
        <f>Emissions!G2487</f>
        <v>10685.483870967701</v>
      </c>
      <c r="O2487" s="91" t="str">
        <f>Emissions!H2487</f>
        <v>TON</v>
      </c>
      <c r="P2487" s="93">
        <f>'Emissions Factor'!$B$2</f>
        <v>5.5099999999999998E-6</v>
      </c>
      <c r="Q2487" s="91" t="str">
        <f>Emissions!L2487</f>
        <v xml:space="preserve">LB </v>
      </c>
      <c r="R2487" s="91" t="str">
        <f>Emissions!M2487</f>
        <v>TON</v>
      </c>
      <c r="S2487" s="91" t="s">
        <v>9454</v>
      </c>
      <c r="T2487" s="91">
        <v>7439976</v>
      </c>
      <c r="U2487" s="91" t="s">
        <v>9452</v>
      </c>
      <c r="V2487" s="91">
        <v>8</v>
      </c>
      <c r="W2487" s="95">
        <f>Emissions!N2487</f>
        <v>5.8877016129032025E-2</v>
      </c>
      <c r="X2487" s="95" t="str">
        <f>Emissions!O2487</f>
        <v>LB</v>
      </c>
    </row>
    <row r="2488" spans="1:24" x14ac:dyDescent="0.3">
      <c r="A2488" s="91" t="str">
        <f>Emissions!A2488</f>
        <v>47117</v>
      </c>
      <c r="B2488" s="91" t="str">
        <f>Emissions!B2488</f>
        <v>47</v>
      </c>
      <c r="C2488" s="92" t="str">
        <f>Emissions!F2488</f>
        <v>TN</v>
      </c>
      <c r="D2488" s="92" t="str">
        <f>Emissions!C2488</f>
        <v>117</v>
      </c>
      <c r="E2488" s="91" t="str">
        <f>Emissions!D2488</f>
        <v>Marshall</v>
      </c>
      <c r="F2488" s="91" t="str">
        <f>Emissions!E2488</f>
        <v>County</v>
      </c>
      <c r="G2488" s="91">
        <v>2620030001</v>
      </c>
      <c r="H2488" s="91" t="s">
        <v>9455</v>
      </c>
      <c r="I2488" s="91" t="s">
        <v>9450</v>
      </c>
      <c r="J2488" s="91" t="s">
        <v>9453</v>
      </c>
      <c r="K2488" s="91">
        <v>2014</v>
      </c>
      <c r="L2488" s="91">
        <v>515</v>
      </c>
      <c r="M2488" s="91" t="s">
        <v>9451</v>
      </c>
      <c r="N2488" s="94">
        <f>Emissions!G2488</f>
        <v>104166.66666666701</v>
      </c>
      <c r="O2488" s="91" t="str">
        <f>Emissions!H2488</f>
        <v>TON</v>
      </c>
      <c r="P2488" s="93">
        <f>'Emissions Factor'!$B$2</f>
        <v>5.5099999999999998E-6</v>
      </c>
      <c r="Q2488" s="91" t="str">
        <f>Emissions!L2488</f>
        <v xml:space="preserve">LB </v>
      </c>
      <c r="R2488" s="91" t="str">
        <f>Emissions!M2488</f>
        <v>TON</v>
      </c>
      <c r="S2488" s="91" t="s">
        <v>9454</v>
      </c>
      <c r="T2488" s="91">
        <v>7439976</v>
      </c>
      <c r="U2488" s="91" t="s">
        <v>9452</v>
      </c>
      <c r="V2488" s="91">
        <v>8</v>
      </c>
      <c r="W2488" s="95">
        <f>Emissions!N2488</f>
        <v>0.57395833333333512</v>
      </c>
      <c r="X2488" s="95" t="str">
        <f>Emissions!O2488</f>
        <v>LB</v>
      </c>
    </row>
    <row r="2489" spans="1:24" x14ac:dyDescent="0.3">
      <c r="A2489" s="91" t="str">
        <f>Emissions!A2489</f>
        <v>47119</v>
      </c>
      <c r="B2489" s="91" t="str">
        <f>Emissions!B2489</f>
        <v>47</v>
      </c>
      <c r="C2489" s="92" t="str">
        <f>Emissions!F2489</f>
        <v>TN</v>
      </c>
      <c r="D2489" s="92" t="str">
        <f>Emissions!C2489</f>
        <v>119</v>
      </c>
      <c r="E2489" s="91" t="str">
        <f>Emissions!D2489</f>
        <v>Maury</v>
      </c>
      <c r="F2489" s="91" t="str">
        <f>Emissions!E2489</f>
        <v>County</v>
      </c>
      <c r="G2489" s="91">
        <v>2620030001</v>
      </c>
      <c r="H2489" s="91" t="s">
        <v>9455</v>
      </c>
      <c r="I2489" s="91" t="s">
        <v>9450</v>
      </c>
      <c r="J2489" s="91" t="s">
        <v>9453</v>
      </c>
      <c r="K2489" s="91">
        <v>2014</v>
      </c>
      <c r="L2489" s="91">
        <v>515</v>
      </c>
      <c r="M2489" s="91" t="s">
        <v>9451</v>
      </c>
      <c r="N2489" s="94">
        <f>Emissions!G2489</f>
        <v>0</v>
      </c>
      <c r="O2489" s="91" t="str">
        <f>Emissions!H2489</f>
        <v>TON</v>
      </c>
      <c r="P2489" s="93">
        <f>'Emissions Factor'!$B$2</f>
        <v>5.5099999999999998E-6</v>
      </c>
      <c r="Q2489" s="91" t="str">
        <f>Emissions!L2489</f>
        <v xml:space="preserve">LB </v>
      </c>
      <c r="R2489" s="91" t="str">
        <f>Emissions!M2489</f>
        <v>TON</v>
      </c>
      <c r="S2489" s="91" t="s">
        <v>9454</v>
      </c>
      <c r="T2489" s="91">
        <v>7439976</v>
      </c>
      <c r="U2489" s="91" t="s">
        <v>9452</v>
      </c>
      <c r="V2489" s="91">
        <v>8</v>
      </c>
      <c r="W2489" s="95">
        <f>Emissions!N2489</f>
        <v>0</v>
      </c>
      <c r="X2489" s="95" t="str">
        <f>Emissions!O2489</f>
        <v>LB</v>
      </c>
    </row>
    <row r="2490" spans="1:24" x14ac:dyDescent="0.3">
      <c r="A2490" s="91" t="str">
        <f>Emissions!A2490</f>
        <v>47121</v>
      </c>
      <c r="B2490" s="91" t="str">
        <f>Emissions!B2490</f>
        <v>47</v>
      </c>
      <c r="C2490" s="92" t="str">
        <f>Emissions!F2490</f>
        <v>TN</v>
      </c>
      <c r="D2490" s="92" t="str">
        <f>Emissions!C2490</f>
        <v>121</v>
      </c>
      <c r="E2490" s="91" t="str">
        <f>Emissions!D2490</f>
        <v>Meigs</v>
      </c>
      <c r="F2490" s="91" t="str">
        <f>Emissions!E2490</f>
        <v>County</v>
      </c>
      <c r="G2490" s="91">
        <v>2620030001</v>
      </c>
      <c r="H2490" s="91" t="s">
        <v>9455</v>
      </c>
      <c r="I2490" s="91" t="s">
        <v>9450</v>
      </c>
      <c r="J2490" s="91" t="s">
        <v>9453</v>
      </c>
      <c r="K2490" s="91">
        <v>2014</v>
      </c>
      <c r="L2490" s="91">
        <v>515</v>
      </c>
      <c r="M2490" s="91" t="s">
        <v>9451</v>
      </c>
      <c r="N2490" s="94">
        <f>Emissions!G2490</f>
        <v>0</v>
      </c>
      <c r="O2490" s="91" t="str">
        <f>Emissions!H2490</f>
        <v>TON</v>
      </c>
      <c r="P2490" s="93">
        <f>'Emissions Factor'!$B$2</f>
        <v>5.5099999999999998E-6</v>
      </c>
      <c r="Q2490" s="91" t="str">
        <f>Emissions!L2490</f>
        <v xml:space="preserve">LB </v>
      </c>
      <c r="R2490" s="91" t="str">
        <f>Emissions!M2490</f>
        <v>TON</v>
      </c>
      <c r="S2490" s="91" t="s">
        <v>9454</v>
      </c>
      <c r="T2490" s="91">
        <v>7439976</v>
      </c>
      <c r="U2490" s="91" t="s">
        <v>9452</v>
      </c>
      <c r="V2490" s="91">
        <v>8</v>
      </c>
      <c r="W2490" s="95">
        <f>Emissions!N2490</f>
        <v>0</v>
      </c>
      <c r="X2490" s="95" t="str">
        <f>Emissions!O2490</f>
        <v>LB</v>
      </c>
    </row>
    <row r="2491" spans="1:24" x14ac:dyDescent="0.3">
      <c r="A2491" s="91" t="str">
        <f>Emissions!A2491</f>
        <v>47123</v>
      </c>
      <c r="B2491" s="91" t="str">
        <f>Emissions!B2491</f>
        <v>47</v>
      </c>
      <c r="C2491" s="92" t="str">
        <f>Emissions!F2491</f>
        <v>TN</v>
      </c>
      <c r="D2491" s="92" t="str">
        <f>Emissions!C2491</f>
        <v>123</v>
      </c>
      <c r="E2491" s="91" t="str">
        <f>Emissions!D2491</f>
        <v>Monroe</v>
      </c>
      <c r="F2491" s="91" t="str">
        <f>Emissions!E2491</f>
        <v>County</v>
      </c>
      <c r="G2491" s="91">
        <v>2620030001</v>
      </c>
      <c r="H2491" s="91" t="s">
        <v>9455</v>
      </c>
      <c r="I2491" s="91" t="s">
        <v>9450</v>
      </c>
      <c r="J2491" s="91" t="s">
        <v>9453</v>
      </c>
      <c r="K2491" s="91">
        <v>2014</v>
      </c>
      <c r="L2491" s="91">
        <v>515</v>
      </c>
      <c r="M2491" s="91" t="s">
        <v>9451</v>
      </c>
      <c r="N2491" s="94">
        <f>Emissions!G2491</f>
        <v>0</v>
      </c>
      <c r="O2491" s="91" t="str">
        <f>Emissions!H2491</f>
        <v>TON</v>
      </c>
      <c r="P2491" s="93">
        <f>'Emissions Factor'!$B$2</f>
        <v>5.5099999999999998E-6</v>
      </c>
      <c r="Q2491" s="91" t="str">
        <f>Emissions!L2491</f>
        <v xml:space="preserve">LB </v>
      </c>
      <c r="R2491" s="91" t="str">
        <f>Emissions!M2491</f>
        <v>TON</v>
      </c>
      <c r="S2491" s="91" t="s">
        <v>9454</v>
      </c>
      <c r="T2491" s="91">
        <v>7439976</v>
      </c>
      <c r="U2491" s="91" t="s">
        <v>9452</v>
      </c>
      <c r="V2491" s="91">
        <v>8</v>
      </c>
      <c r="W2491" s="95">
        <f>Emissions!N2491</f>
        <v>0</v>
      </c>
      <c r="X2491" s="95" t="str">
        <f>Emissions!O2491</f>
        <v>LB</v>
      </c>
    </row>
    <row r="2492" spans="1:24" x14ac:dyDescent="0.3">
      <c r="A2492" s="91" t="str">
        <f>Emissions!A2492</f>
        <v>47125</v>
      </c>
      <c r="B2492" s="91" t="str">
        <f>Emissions!B2492</f>
        <v>47</v>
      </c>
      <c r="C2492" s="92" t="str">
        <f>Emissions!F2492</f>
        <v>TN</v>
      </c>
      <c r="D2492" s="92" t="str">
        <f>Emissions!C2492</f>
        <v>125</v>
      </c>
      <c r="E2492" s="91" t="str">
        <f>Emissions!D2492</f>
        <v>Montgomery</v>
      </c>
      <c r="F2492" s="91" t="str">
        <f>Emissions!E2492</f>
        <v>County</v>
      </c>
      <c r="G2492" s="91">
        <v>2620030001</v>
      </c>
      <c r="H2492" s="91" t="s">
        <v>9455</v>
      </c>
      <c r="I2492" s="91" t="s">
        <v>9450</v>
      </c>
      <c r="J2492" s="91" t="s">
        <v>9453</v>
      </c>
      <c r="K2492" s="91">
        <v>2014</v>
      </c>
      <c r="L2492" s="91">
        <v>515</v>
      </c>
      <c r="M2492" s="91" t="s">
        <v>9451</v>
      </c>
      <c r="N2492" s="94">
        <f>Emissions!G2492</f>
        <v>70000</v>
      </c>
      <c r="O2492" s="91" t="str">
        <f>Emissions!H2492</f>
        <v>TON</v>
      </c>
      <c r="P2492" s="93">
        <f>'Emissions Factor'!$B$2</f>
        <v>5.5099999999999998E-6</v>
      </c>
      <c r="Q2492" s="91" t="str">
        <f>Emissions!L2492</f>
        <v xml:space="preserve">LB </v>
      </c>
      <c r="R2492" s="91" t="str">
        <f>Emissions!M2492</f>
        <v>TON</v>
      </c>
      <c r="S2492" s="91" t="s">
        <v>9454</v>
      </c>
      <c r="T2492" s="91">
        <v>7439976</v>
      </c>
      <c r="U2492" s="91" t="s">
        <v>9452</v>
      </c>
      <c r="V2492" s="91">
        <v>8</v>
      </c>
      <c r="W2492" s="95">
        <f>Emissions!N2492</f>
        <v>0.38569999999999999</v>
      </c>
      <c r="X2492" s="95" t="str">
        <f>Emissions!O2492</f>
        <v>LB</v>
      </c>
    </row>
    <row r="2493" spans="1:24" x14ac:dyDescent="0.3">
      <c r="A2493" s="91" t="str">
        <f>Emissions!A2493</f>
        <v>47127</v>
      </c>
      <c r="B2493" s="91" t="str">
        <f>Emissions!B2493</f>
        <v>47</v>
      </c>
      <c r="C2493" s="92" t="str">
        <f>Emissions!F2493</f>
        <v>TN</v>
      </c>
      <c r="D2493" s="92" t="str">
        <f>Emissions!C2493</f>
        <v>127</v>
      </c>
      <c r="E2493" s="91" t="str">
        <f>Emissions!D2493</f>
        <v>Moore</v>
      </c>
      <c r="F2493" s="91" t="str">
        <f>Emissions!E2493</f>
        <v>County</v>
      </c>
      <c r="G2493" s="91">
        <v>2620030001</v>
      </c>
      <c r="H2493" s="91" t="s">
        <v>9455</v>
      </c>
      <c r="I2493" s="91" t="s">
        <v>9450</v>
      </c>
      <c r="J2493" s="91" t="s">
        <v>9453</v>
      </c>
      <c r="K2493" s="91">
        <v>2014</v>
      </c>
      <c r="L2493" s="91">
        <v>515</v>
      </c>
      <c r="M2493" s="91" t="s">
        <v>9451</v>
      </c>
      <c r="N2493" s="94">
        <f>Emissions!G2493</f>
        <v>0</v>
      </c>
      <c r="O2493" s="91" t="str">
        <f>Emissions!H2493</f>
        <v>TON</v>
      </c>
      <c r="P2493" s="93">
        <f>'Emissions Factor'!$B$2</f>
        <v>5.5099999999999998E-6</v>
      </c>
      <c r="Q2493" s="91" t="str">
        <f>Emissions!L2493</f>
        <v xml:space="preserve">LB </v>
      </c>
      <c r="R2493" s="91" t="str">
        <f>Emissions!M2493</f>
        <v>TON</v>
      </c>
      <c r="S2493" s="91" t="s">
        <v>9454</v>
      </c>
      <c r="T2493" s="91">
        <v>7439976</v>
      </c>
      <c r="U2493" s="91" t="s">
        <v>9452</v>
      </c>
      <c r="V2493" s="91">
        <v>8</v>
      </c>
      <c r="W2493" s="95">
        <f>Emissions!N2493</f>
        <v>0</v>
      </c>
      <c r="X2493" s="95" t="str">
        <f>Emissions!O2493</f>
        <v>LB</v>
      </c>
    </row>
    <row r="2494" spans="1:24" x14ac:dyDescent="0.3">
      <c r="A2494" s="91" t="str">
        <f>Emissions!A2494</f>
        <v>47129</v>
      </c>
      <c r="B2494" s="91" t="str">
        <f>Emissions!B2494</f>
        <v>47</v>
      </c>
      <c r="C2494" s="92" t="str">
        <f>Emissions!F2494</f>
        <v>TN</v>
      </c>
      <c r="D2494" s="92" t="str">
        <f>Emissions!C2494</f>
        <v>129</v>
      </c>
      <c r="E2494" s="91" t="str">
        <f>Emissions!D2494</f>
        <v>Morgan</v>
      </c>
      <c r="F2494" s="91" t="str">
        <f>Emissions!E2494</f>
        <v>County</v>
      </c>
      <c r="G2494" s="91">
        <v>2620030001</v>
      </c>
      <c r="H2494" s="91" t="s">
        <v>9455</v>
      </c>
      <c r="I2494" s="91" t="s">
        <v>9450</v>
      </c>
      <c r="J2494" s="91" t="s">
        <v>9453</v>
      </c>
      <c r="K2494" s="91">
        <v>2014</v>
      </c>
      <c r="L2494" s="91">
        <v>515</v>
      </c>
      <c r="M2494" s="91" t="s">
        <v>9451</v>
      </c>
      <c r="N2494" s="94">
        <f>Emissions!G2494</f>
        <v>0</v>
      </c>
      <c r="O2494" s="91" t="str">
        <f>Emissions!H2494</f>
        <v>TON</v>
      </c>
      <c r="P2494" s="93">
        <f>'Emissions Factor'!$B$2</f>
        <v>5.5099999999999998E-6</v>
      </c>
      <c r="Q2494" s="91" t="str">
        <f>Emissions!L2494</f>
        <v xml:space="preserve">LB </v>
      </c>
      <c r="R2494" s="91" t="str">
        <f>Emissions!M2494</f>
        <v>TON</v>
      </c>
      <c r="S2494" s="91" t="s">
        <v>9454</v>
      </c>
      <c r="T2494" s="91">
        <v>7439976</v>
      </c>
      <c r="U2494" s="91" t="s">
        <v>9452</v>
      </c>
      <c r="V2494" s="91">
        <v>8</v>
      </c>
      <c r="W2494" s="95">
        <f>Emissions!N2494</f>
        <v>0</v>
      </c>
      <c r="X2494" s="95" t="str">
        <f>Emissions!O2494</f>
        <v>LB</v>
      </c>
    </row>
    <row r="2495" spans="1:24" x14ac:dyDescent="0.3">
      <c r="A2495" s="91" t="str">
        <f>Emissions!A2495</f>
        <v>47131</v>
      </c>
      <c r="B2495" s="91" t="str">
        <f>Emissions!B2495</f>
        <v>47</v>
      </c>
      <c r="C2495" s="92" t="str">
        <f>Emissions!F2495</f>
        <v>TN</v>
      </c>
      <c r="D2495" s="92" t="str">
        <f>Emissions!C2495</f>
        <v>131</v>
      </c>
      <c r="E2495" s="91" t="str">
        <f>Emissions!D2495</f>
        <v>Obion</v>
      </c>
      <c r="F2495" s="91" t="str">
        <f>Emissions!E2495</f>
        <v>County</v>
      </c>
      <c r="G2495" s="91">
        <v>2620030001</v>
      </c>
      <c r="H2495" s="91" t="s">
        <v>9455</v>
      </c>
      <c r="I2495" s="91" t="s">
        <v>9450</v>
      </c>
      <c r="J2495" s="91" t="s">
        <v>9453</v>
      </c>
      <c r="K2495" s="91">
        <v>2014</v>
      </c>
      <c r="L2495" s="91">
        <v>515</v>
      </c>
      <c r="M2495" s="91" t="s">
        <v>9451</v>
      </c>
      <c r="N2495" s="94">
        <f>Emissions!G2495</f>
        <v>100000</v>
      </c>
      <c r="O2495" s="91" t="str">
        <f>Emissions!H2495</f>
        <v>TON</v>
      </c>
      <c r="P2495" s="93">
        <f>'Emissions Factor'!$B$2</f>
        <v>5.5099999999999998E-6</v>
      </c>
      <c r="Q2495" s="91" t="str">
        <f>Emissions!L2495</f>
        <v xml:space="preserve">LB </v>
      </c>
      <c r="R2495" s="91" t="str">
        <f>Emissions!M2495</f>
        <v>TON</v>
      </c>
      <c r="S2495" s="91" t="s">
        <v>9454</v>
      </c>
      <c r="T2495" s="91">
        <v>7439976</v>
      </c>
      <c r="U2495" s="91" t="s">
        <v>9452</v>
      </c>
      <c r="V2495" s="91">
        <v>8</v>
      </c>
      <c r="W2495" s="95">
        <f>Emissions!N2495</f>
        <v>0.55099999999999993</v>
      </c>
      <c r="X2495" s="95" t="str">
        <f>Emissions!O2495</f>
        <v>LB</v>
      </c>
    </row>
    <row r="2496" spans="1:24" x14ac:dyDescent="0.3">
      <c r="A2496" s="91" t="str">
        <f>Emissions!A2496</f>
        <v>47133</v>
      </c>
      <c r="B2496" s="91" t="str">
        <f>Emissions!B2496</f>
        <v>47</v>
      </c>
      <c r="C2496" s="92" t="str">
        <f>Emissions!F2496</f>
        <v>TN</v>
      </c>
      <c r="D2496" s="92" t="str">
        <f>Emissions!C2496</f>
        <v>133</v>
      </c>
      <c r="E2496" s="91" t="str">
        <f>Emissions!D2496</f>
        <v>Overton</v>
      </c>
      <c r="F2496" s="91" t="str">
        <f>Emissions!E2496</f>
        <v>County</v>
      </c>
      <c r="G2496" s="91">
        <v>2620030001</v>
      </c>
      <c r="H2496" s="91" t="s">
        <v>9455</v>
      </c>
      <c r="I2496" s="91" t="s">
        <v>9450</v>
      </c>
      <c r="J2496" s="91" t="s">
        <v>9453</v>
      </c>
      <c r="K2496" s="91">
        <v>2014</v>
      </c>
      <c r="L2496" s="91">
        <v>515</v>
      </c>
      <c r="M2496" s="91" t="s">
        <v>9451</v>
      </c>
      <c r="N2496" s="94">
        <f>Emissions!G2496</f>
        <v>0</v>
      </c>
      <c r="O2496" s="91" t="str">
        <f>Emissions!H2496</f>
        <v>TON</v>
      </c>
      <c r="P2496" s="93">
        <f>'Emissions Factor'!$B$2</f>
        <v>5.5099999999999998E-6</v>
      </c>
      <c r="Q2496" s="91" t="str">
        <f>Emissions!L2496</f>
        <v xml:space="preserve">LB </v>
      </c>
      <c r="R2496" s="91" t="str">
        <f>Emissions!M2496</f>
        <v>TON</v>
      </c>
      <c r="S2496" s="91" t="s">
        <v>9454</v>
      </c>
      <c r="T2496" s="91">
        <v>7439976</v>
      </c>
      <c r="U2496" s="91" t="s">
        <v>9452</v>
      </c>
      <c r="V2496" s="91">
        <v>8</v>
      </c>
      <c r="W2496" s="95">
        <f>Emissions!N2496</f>
        <v>0</v>
      </c>
      <c r="X2496" s="95" t="str">
        <f>Emissions!O2496</f>
        <v>LB</v>
      </c>
    </row>
    <row r="2497" spans="1:24" x14ac:dyDescent="0.3">
      <c r="A2497" s="91" t="str">
        <f>Emissions!A2497</f>
        <v>47135</v>
      </c>
      <c r="B2497" s="91" t="str">
        <f>Emissions!B2497</f>
        <v>47</v>
      </c>
      <c r="C2497" s="92" t="str">
        <f>Emissions!F2497</f>
        <v>TN</v>
      </c>
      <c r="D2497" s="92" t="str">
        <f>Emissions!C2497</f>
        <v>135</v>
      </c>
      <c r="E2497" s="91" t="str">
        <f>Emissions!D2497</f>
        <v>Perry</v>
      </c>
      <c r="F2497" s="91" t="str">
        <f>Emissions!E2497</f>
        <v>County</v>
      </c>
      <c r="G2497" s="91">
        <v>2620030001</v>
      </c>
      <c r="H2497" s="91" t="s">
        <v>9455</v>
      </c>
      <c r="I2497" s="91" t="s">
        <v>9450</v>
      </c>
      <c r="J2497" s="91" t="s">
        <v>9453</v>
      </c>
      <c r="K2497" s="91">
        <v>2014</v>
      </c>
      <c r="L2497" s="91">
        <v>515</v>
      </c>
      <c r="M2497" s="91" t="s">
        <v>9451</v>
      </c>
      <c r="N2497" s="94">
        <f>Emissions!G2497</f>
        <v>0</v>
      </c>
      <c r="O2497" s="91" t="str">
        <f>Emissions!H2497</f>
        <v>TON</v>
      </c>
      <c r="P2497" s="93">
        <f>'Emissions Factor'!$B$2</f>
        <v>5.5099999999999998E-6</v>
      </c>
      <c r="Q2497" s="91" t="str">
        <f>Emissions!L2497</f>
        <v xml:space="preserve">LB </v>
      </c>
      <c r="R2497" s="91" t="str">
        <f>Emissions!M2497</f>
        <v>TON</v>
      </c>
      <c r="S2497" s="91" t="s">
        <v>9454</v>
      </c>
      <c r="T2497" s="91">
        <v>7439976</v>
      </c>
      <c r="U2497" s="91" t="s">
        <v>9452</v>
      </c>
      <c r="V2497" s="91">
        <v>8</v>
      </c>
      <c r="W2497" s="95">
        <f>Emissions!N2497</f>
        <v>0</v>
      </c>
      <c r="X2497" s="95" t="str">
        <f>Emissions!O2497</f>
        <v>LB</v>
      </c>
    </row>
    <row r="2498" spans="1:24" x14ac:dyDescent="0.3">
      <c r="A2498" s="91" t="str">
        <f>Emissions!A2498</f>
        <v>47137</v>
      </c>
      <c r="B2498" s="91" t="str">
        <f>Emissions!B2498</f>
        <v>47</v>
      </c>
      <c r="C2498" s="92" t="str">
        <f>Emissions!F2498</f>
        <v>TN</v>
      </c>
      <c r="D2498" s="92" t="str">
        <f>Emissions!C2498</f>
        <v>137</v>
      </c>
      <c r="E2498" s="91" t="str">
        <f>Emissions!D2498</f>
        <v>Pickett</v>
      </c>
      <c r="F2498" s="91" t="str">
        <f>Emissions!E2498</f>
        <v>County</v>
      </c>
      <c r="G2498" s="91">
        <v>2620030001</v>
      </c>
      <c r="H2498" s="91" t="s">
        <v>9455</v>
      </c>
      <c r="I2498" s="91" t="s">
        <v>9450</v>
      </c>
      <c r="J2498" s="91" t="s">
        <v>9453</v>
      </c>
      <c r="K2498" s="91">
        <v>2014</v>
      </c>
      <c r="L2498" s="91">
        <v>515</v>
      </c>
      <c r="M2498" s="91" t="s">
        <v>9451</v>
      </c>
      <c r="N2498" s="94">
        <f>Emissions!G2498</f>
        <v>1549.61538461538</v>
      </c>
      <c r="O2498" s="91" t="str">
        <f>Emissions!H2498</f>
        <v>TON</v>
      </c>
      <c r="P2498" s="93">
        <f>'Emissions Factor'!$B$2</f>
        <v>5.5099999999999998E-6</v>
      </c>
      <c r="Q2498" s="91" t="str">
        <f>Emissions!L2498</f>
        <v xml:space="preserve">LB </v>
      </c>
      <c r="R2498" s="91" t="str">
        <f>Emissions!M2498</f>
        <v>TON</v>
      </c>
      <c r="S2498" s="91" t="s">
        <v>9454</v>
      </c>
      <c r="T2498" s="91">
        <v>7439976</v>
      </c>
      <c r="U2498" s="91" t="s">
        <v>9452</v>
      </c>
      <c r="V2498" s="91">
        <v>8</v>
      </c>
      <c r="W2498" s="95">
        <f>Emissions!N2498</f>
        <v>8.5383807692307433E-3</v>
      </c>
      <c r="X2498" s="95" t="str">
        <f>Emissions!O2498</f>
        <v>LB</v>
      </c>
    </row>
    <row r="2499" spans="1:24" x14ac:dyDescent="0.3">
      <c r="A2499" s="91" t="str">
        <f>Emissions!A2499</f>
        <v>47139</v>
      </c>
      <c r="B2499" s="91" t="str">
        <f>Emissions!B2499</f>
        <v>47</v>
      </c>
      <c r="C2499" s="92" t="str">
        <f>Emissions!F2499</f>
        <v>TN</v>
      </c>
      <c r="D2499" s="92" t="str">
        <f>Emissions!C2499</f>
        <v>139</v>
      </c>
      <c r="E2499" s="91" t="str">
        <f>Emissions!D2499</f>
        <v>Polk</v>
      </c>
      <c r="F2499" s="91" t="str">
        <f>Emissions!E2499</f>
        <v>County</v>
      </c>
      <c r="G2499" s="91">
        <v>2620030001</v>
      </c>
      <c r="H2499" s="91" t="s">
        <v>9455</v>
      </c>
      <c r="I2499" s="91" t="s">
        <v>9450</v>
      </c>
      <c r="J2499" s="91" t="s">
        <v>9453</v>
      </c>
      <c r="K2499" s="91">
        <v>2014</v>
      </c>
      <c r="L2499" s="91">
        <v>515</v>
      </c>
      <c r="M2499" s="91" t="s">
        <v>9451</v>
      </c>
      <c r="N2499" s="94">
        <f>Emissions!G2499</f>
        <v>0</v>
      </c>
      <c r="O2499" s="91" t="str">
        <f>Emissions!H2499</f>
        <v>TON</v>
      </c>
      <c r="P2499" s="93">
        <f>'Emissions Factor'!$B$2</f>
        <v>5.5099999999999998E-6</v>
      </c>
      <c r="Q2499" s="91" t="str">
        <f>Emissions!L2499</f>
        <v xml:space="preserve">LB </v>
      </c>
      <c r="R2499" s="91" t="str">
        <f>Emissions!M2499</f>
        <v>TON</v>
      </c>
      <c r="S2499" s="91" t="s">
        <v>9454</v>
      </c>
      <c r="T2499" s="91">
        <v>7439976</v>
      </c>
      <c r="U2499" s="91" t="s">
        <v>9452</v>
      </c>
      <c r="V2499" s="91">
        <v>8</v>
      </c>
      <c r="W2499" s="95">
        <f>Emissions!N2499</f>
        <v>0</v>
      </c>
      <c r="X2499" s="95" t="str">
        <f>Emissions!O2499</f>
        <v>LB</v>
      </c>
    </row>
    <row r="2500" spans="1:24" x14ac:dyDescent="0.3">
      <c r="A2500" s="91" t="str">
        <f>Emissions!A2500</f>
        <v>47141</v>
      </c>
      <c r="B2500" s="91" t="str">
        <f>Emissions!B2500</f>
        <v>47</v>
      </c>
      <c r="C2500" s="92" t="str">
        <f>Emissions!F2500</f>
        <v>TN</v>
      </c>
      <c r="D2500" s="92" t="str">
        <f>Emissions!C2500</f>
        <v>141</v>
      </c>
      <c r="E2500" s="91" t="str">
        <f>Emissions!D2500</f>
        <v>Putnam</v>
      </c>
      <c r="F2500" s="91" t="str">
        <f>Emissions!E2500</f>
        <v>County</v>
      </c>
      <c r="G2500" s="91">
        <v>2620030001</v>
      </c>
      <c r="H2500" s="91" t="s">
        <v>9455</v>
      </c>
      <c r="I2500" s="91" t="s">
        <v>9450</v>
      </c>
      <c r="J2500" s="91" t="s">
        <v>9453</v>
      </c>
      <c r="K2500" s="91">
        <v>2014</v>
      </c>
      <c r="L2500" s="91">
        <v>515</v>
      </c>
      <c r="M2500" s="91" t="s">
        <v>9451</v>
      </c>
      <c r="N2500" s="94">
        <f>Emissions!G2500</f>
        <v>0</v>
      </c>
      <c r="O2500" s="91" t="str">
        <f>Emissions!H2500</f>
        <v>TON</v>
      </c>
      <c r="P2500" s="93">
        <f>'Emissions Factor'!$B$2</f>
        <v>5.5099999999999998E-6</v>
      </c>
      <c r="Q2500" s="91" t="str">
        <f>Emissions!L2500</f>
        <v xml:space="preserve">LB </v>
      </c>
      <c r="R2500" s="91" t="str">
        <f>Emissions!M2500</f>
        <v>TON</v>
      </c>
      <c r="S2500" s="91" t="s">
        <v>9454</v>
      </c>
      <c r="T2500" s="91">
        <v>7439976</v>
      </c>
      <c r="U2500" s="91" t="s">
        <v>9452</v>
      </c>
      <c r="V2500" s="91">
        <v>8</v>
      </c>
      <c r="W2500" s="95">
        <f>Emissions!N2500</f>
        <v>0</v>
      </c>
      <c r="X2500" s="95" t="str">
        <f>Emissions!O2500</f>
        <v>LB</v>
      </c>
    </row>
    <row r="2501" spans="1:24" x14ac:dyDescent="0.3">
      <c r="A2501" s="91" t="str">
        <f>Emissions!A2501</f>
        <v>47143</v>
      </c>
      <c r="B2501" s="91" t="str">
        <f>Emissions!B2501</f>
        <v>47</v>
      </c>
      <c r="C2501" s="92" t="str">
        <f>Emissions!F2501</f>
        <v>TN</v>
      </c>
      <c r="D2501" s="92" t="str">
        <f>Emissions!C2501</f>
        <v>143</v>
      </c>
      <c r="E2501" s="91" t="str">
        <f>Emissions!D2501</f>
        <v>Rhea</v>
      </c>
      <c r="F2501" s="91" t="str">
        <f>Emissions!E2501</f>
        <v>County</v>
      </c>
      <c r="G2501" s="91">
        <v>2620030001</v>
      </c>
      <c r="H2501" s="91" t="s">
        <v>9455</v>
      </c>
      <c r="I2501" s="91" t="s">
        <v>9450</v>
      </c>
      <c r="J2501" s="91" t="s">
        <v>9453</v>
      </c>
      <c r="K2501" s="91">
        <v>2014</v>
      </c>
      <c r="L2501" s="91">
        <v>515</v>
      </c>
      <c r="M2501" s="91" t="s">
        <v>9451</v>
      </c>
      <c r="N2501" s="94">
        <f>Emissions!G2501</f>
        <v>16228.631578947399</v>
      </c>
      <c r="O2501" s="91" t="str">
        <f>Emissions!H2501</f>
        <v>TON</v>
      </c>
      <c r="P2501" s="93">
        <f>'Emissions Factor'!$B$2</f>
        <v>5.5099999999999998E-6</v>
      </c>
      <c r="Q2501" s="91" t="str">
        <f>Emissions!L2501</f>
        <v xml:space="preserve">LB </v>
      </c>
      <c r="R2501" s="91" t="str">
        <f>Emissions!M2501</f>
        <v>TON</v>
      </c>
      <c r="S2501" s="91" t="s">
        <v>9454</v>
      </c>
      <c r="T2501" s="91">
        <v>7439976</v>
      </c>
      <c r="U2501" s="91" t="s">
        <v>9452</v>
      </c>
      <c r="V2501" s="91">
        <v>8</v>
      </c>
      <c r="W2501" s="95">
        <f>Emissions!N2501</f>
        <v>8.9419760000000167E-2</v>
      </c>
      <c r="X2501" s="95" t="str">
        <f>Emissions!O2501</f>
        <v>LB</v>
      </c>
    </row>
    <row r="2502" spans="1:24" x14ac:dyDescent="0.3">
      <c r="A2502" s="91" t="str">
        <f>Emissions!A2502</f>
        <v>47145</v>
      </c>
      <c r="B2502" s="91" t="str">
        <f>Emissions!B2502</f>
        <v>47</v>
      </c>
      <c r="C2502" s="92" t="str">
        <f>Emissions!F2502</f>
        <v>TN</v>
      </c>
      <c r="D2502" s="92" t="str">
        <f>Emissions!C2502</f>
        <v>145</v>
      </c>
      <c r="E2502" s="91" t="str">
        <f>Emissions!D2502</f>
        <v>Roane</v>
      </c>
      <c r="F2502" s="91" t="str">
        <f>Emissions!E2502</f>
        <v>County</v>
      </c>
      <c r="G2502" s="91">
        <v>2620030001</v>
      </c>
      <c r="H2502" s="91" t="s">
        <v>9455</v>
      </c>
      <c r="I2502" s="91" t="s">
        <v>9450</v>
      </c>
      <c r="J2502" s="91" t="s">
        <v>9453</v>
      </c>
      <c r="K2502" s="91">
        <v>2014</v>
      </c>
      <c r="L2502" s="91">
        <v>515</v>
      </c>
      <c r="M2502" s="91" t="s">
        <v>9451</v>
      </c>
      <c r="N2502" s="94">
        <f>Emissions!G2502</f>
        <v>0</v>
      </c>
      <c r="O2502" s="91" t="str">
        <f>Emissions!H2502</f>
        <v>TON</v>
      </c>
      <c r="P2502" s="93">
        <f>'Emissions Factor'!$B$2</f>
        <v>5.5099999999999998E-6</v>
      </c>
      <c r="Q2502" s="91" t="str">
        <f>Emissions!L2502</f>
        <v xml:space="preserve">LB </v>
      </c>
      <c r="R2502" s="91" t="str">
        <f>Emissions!M2502</f>
        <v>TON</v>
      </c>
      <c r="S2502" s="91" t="s">
        <v>9454</v>
      </c>
      <c r="T2502" s="91">
        <v>7439976</v>
      </c>
      <c r="U2502" s="91" t="s">
        <v>9452</v>
      </c>
      <c r="V2502" s="91">
        <v>8</v>
      </c>
      <c r="W2502" s="95">
        <f>Emissions!N2502</f>
        <v>0</v>
      </c>
      <c r="X2502" s="95" t="str">
        <f>Emissions!O2502</f>
        <v>LB</v>
      </c>
    </row>
    <row r="2503" spans="1:24" x14ac:dyDescent="0.3">
      <c r="A2503" s="91" t="str">
        <f>Emissions!A2503</f>
        <v>47147</v>
      </c>
      <c r="B2503" s="91" t="str">
        <f>Emissions!B2503</f>
        <v>47</v>
      </c>
      <c r="C2503" s="92" t="str">
        <f>Emissions!F2503</f>
        <v>TN</v>
      </c>
      <c r="D2503" s="92" t="str">
        <f>Emissions!C2503</f>
        <v>147</v>
      </c>
      <c r="E2503" s="91" t="str">
        <f>Emissions!D2503</f>
        <v>Robertson</v>
      </c>
      <c r="F2503" s="91" t="str">
        <f>Emissions!E2503</f>
        <v>County</v>
      </c>
      <c r="G2503" s="91">
        <v>2620030001</v>
      </c>
      <c r="H2503" s="91" t="s">
        <v>9455</v>
      </c>
      <c r="I2503" s="91" t="s">
        <v>9450</v>
      </c>
      <c r="J2503" s="91" t="s">
        <v>9453</v>
      </c>
      <c r="K2503" s="91">
        <v>2014</v>
      </c>
      <c r="L2503" s="91">
        <v>515</v>
      </c>
      <c r="M2503" s="91" t="s">
        <v>9451</v>
      </c>
      <c r="N2503" s="94">
        <f>Emissions!G2503</f>
        <v>0</v>
      </c>
      <c r="O2503" s="91" t="str">
        <f>Emissions!H2503</f>
        <v>TON</v>
      </c>
      <c r="P2503" s="93">
        <f>'Emissions Factor'!$B$2</f>
        <v>5.5099999999999998E-6</v>
      </c>
      <c r="Q2503" s="91" t="str">
        <f>Emissions!L2503</f>
        <v xml:space="preserve">LB </v>
      </c>
      <c r="R2503" s="91" t="str">
        <f>Emissions!M2503</f>
        <v>TON</v>
      </c>
      <c r="S2503" s="91" t="s">
        <v>9454</v>
      </c>
      <c r="T2503" s="91">
        <v>7439976</v>
      </c>
      <c r="U2503" s="91" t="s">
        <v>9452</v>
      </c>
      <c r="V2503" s="91">
        <v>8</v>
      </c>
      <c r="W2503" s="95">
        <f>Emissions!N2503</f>
        <v>0</v>
      </c>
      <c r="X2503" s="95" t="str">
        <f>Emissions!O2503</f>
        <v>LB</v>
      </c>
    </row>
    <row r="2504" spans="1:24" x14ac:dyDescent="0.3">
      <c r="A2504" s="91" t="str">
        <f>Emissions!A2504</f>
        <v>47149</v>
      </c>
      <c r="B2504" s="91" t="str">
        <f>Emissions!B2504</f>
        <v>47</v>
      </c>
      <c r="C2504" s="92" t="str">
        <f>Emissions!F2504</f>
        <v>TN</v>
      </c>
      <c r="D2504" s="92" t="str">
        <f>Emissions!C2504</f>
        <v>149</v>
      </c>
      <c r="E2504" s="91" t="str">
        <f>Emissions!D2504</f>
        <v>Rutherford</v>
      </c>
      <c r="F2504" s="91" t="str">
        <f>Emissions!E2504</f>
        <v>County</v>
      </c>
      <c r="G2504" s="91">
        <v>2620030001</v>
      </c>
      <c r="H2504" s="91" t="s">
        <v>9455</v>
      </c>
      <c r="I2504" s="91" t="s">
        <v>9450</v>
      </c>
      <c r="J2504" s="91" t="s">
        <v>9453</v>
      </c>
      <c r="K2504" s="91">
        <v>2014</v>
      </c>
      <c r="L2504" s="91">
        <v>515</v>
      </c>
      <c r="M2504" s="91" t="s">
        <v>9451</v>
      </c>
      <c r="N2504" s="94">
        <f>Emissions!G2504</f>
        <v>465043.07407407399</v>
      </c>
      <c r="O2504" s="91" t="str">
        <f>Emissions!H2504</f>
        <v>TON</v>
      </c>
      <c r="P2504" s="93">
        <f>'Emissions Factor'!$B$2</f>
        <v>5.5099999999999998E-6</v>
      </c>
      <c r="Q2504" s="91" t="str">
        <f>Emissions!L2504</f>
        <v xml:space="preserve">LB </v>
      </c>
      <c r="R2504" s="91" t="str">
        <f>Emissions!M2504</f>
        <v>TON</v>
      </c>
      <c r="S2504" s="91" t="s">
        <v>9454</v>
      </c>
      <c r="T2504" s="91">
        <v>7439976</v>
      </c>
      <c r="U2504" s="91" t="s">
        <v>9452</v>
      </c>
      <c r="V2504" s="91">
        <v>8</v>
      </c>
      <c r="W2504" s="95">
        <f>Emissions!N2504</f>
        <v>2.5623873381481475</v>
      </c>
      <c r="X2504" s="95" t="str">
        <f>Emissions!O2504</f>
        <v>LB</v>
      </c>
    </row>
    <row r="2505" spans="1:24" x14ac:dyDescent="0.3">
      <c r="A2505" s="91" t="str">
        <f>Emissions!A2505</f>
        <v>47151</v>
      </c>
      <c r="B2505" s="91" t="str">
        <f>Emissions!B2505</f>
        <v>47</v>
      </c>
      <c r="C2505" s="92" t="str">
        <f>Emissions!F2505</f>
        <v>TN</v>
      </c>
      <c r="D2505" s="92" t="str">
        <f>Emissions!C2505</f>
        <v>151</v>
      </c>
      <c r="E2505" s="91" t="str">
        <f>Emissions!D2505</f>
        <v>Scott</v>
      </c>
      <c r="F2505" s="91" t="str">
        <f>Emissions!E2505</f>
        <v>County</v>
      </c>
      <c r="G2505" s="91">
        <v>2620030001</v>
      </c>
      <c r="H2505" s="91" t="s">
        <v>9455</v>
      </c>
      <c r="I2505" s="91" t="s">
        <v>9450</v>
      </c>
      <c r="J2505" s="91" t="s">
        <v>9453</v>
      </c>
      <c r="K2505" s="91">
        <v>2014</v>
      </c>
      <c r="L2505" s="91">
        <v>515</v>
      </c>
      <c r="M2505" s="91" t="s">
        <v>9451</v>
      </c>
      <c r="N2505" s="94">
        <f>Emissions!G2505</f>
        <v>0</v>
      </c>
      <c r="O2505" s="91" t="str">
        <f>Emissions!H2505</f>
        <v>TON</v>
      </c>
      <c r="P2505" s="93">
        <f>'Emissions Factor'!$B$2</f>
        <v>5.5099999999999998E-6</v>
      </c>
      <c r="Q2505" s="91" t="str">
        <f>Emissions!L2505</f>
        <v xml:space="preserve">LB </v>
      </c>
      <c r="R2505" s="91" t="str">
        <f>Emissions!M2505</f>
        <v>TON</v>
      </c>
      <c r="S2505" s="91" t="s">
        <v>9454</v>
      </c>
      <c r="T2505" s="91">
        <v>7439976</v>
      </c>
      <c r="U2505" s="91" t="s">
        <v>9452</v>
      </c>
      <c r="V2505" s="91">
        <v>8</v>
      </c>
      <c r="W2505" s="95">
        <f>Emissions!N2505</f>
        <v>0</v>
      </c>
      <c r="X2505" s="95" t="str">
        <f>Emissions!O2505</f>
        <v>LB</v>
      </c>
    </row>
    <row r="2506" spans="1:24" x14ac:dyDescent="0.3">
      <c r="A2506" s="91" t="str">
        <f>Emissions!A2506</f>
        <v>47153</v>
      </c>
      <c r="B2506" s="91" t="str">
        <f>Emissions!B2506</f>
        <v>47</v>
      </c>
      <c r="C2506" s="92" t="str">
        <f>Emissions!F2506</f>
        <v>TN</v>
      </c>
      <c r="D2506" s="92" t="str">
        <f>Emissions!C2506</f>
        <v>153</v>
      </c>
      <c r="E2506" s="91" t="str">
        <f>Emissions!D2506</f>
        <v>Sequatchie</v>
      </c>
      <c r="F2506" s="91" t="str">
        <f>Emissions!E2506</f>
        <v>County</v>
      </c>
      <c r="G2506" s="91">
        <v>2620030001</v>
      </c>
      <c r="H2506" s="91" t="s">
        <v>9455</v>
      </c>
      <c r="I2506" s="91" t="s">
        <v>9450</v>
      </c>
      <c r="J2506" s="91" t="s">
        <v>9453</v>
      </c>
      <c r="K2506" s="91">
        <v>2014</v>
      </c>
      <c r="L2506" s="91">
        <v>515</v>
      </c>
      <c r="M2506" s="91" t="s">
        <v>9451</v>
      </c>
      <c r="N2506" s="94">
        <f>Emissions!G2506</f>
        <v>0</v>
      </c>
      <c r="O2506" s="91" t="str">
        <f>Emissions!H2506</f>
        <v>TON</v>
      </c>
      <c r="P2506" s="93">
        <f>'Emissions Factor'!$B$2</f>
        <v>5.5099999999999998E-6</v>
      </c>
      <c r="Q2506" s="91" t="str">
        <f>Emissions!L2506</f>
        <v xml:space="preserve">LB </v>
      </c>
      <c r="R2506" s="91" t="str">
        <f>Emissions!M2506</f>
        <v>TON</v>
      </c>
      <c r="S2506" s="91" t="s">
        <v>9454</v>
      </c>
      <c r="T2506" s="91">
        <v>7439976</v>
      </c>
      <c r="U2506" s="91" t="s">
        <v>9452</v>
      </c>
      <c r="V2506" s="91">
        <v>8</v>
      </c>
      <c r="W2506" s="95">
        <f>Emissions!N2506</f>
        <v>0</v>
      </c>
      <c r="X2506" s="95" t="str">
        <f>Emissions!O2506</f>
        <v>LB</v>
      </c>
    </row>
    <row r="2507" spans="1:24" x14ac:dyDescent="0.3">
      <c r="A2507" s="91" t="str">
        <f>Emissions!A2507</f>
        <v>47155</v>
      </c>
      <c r="B2507" s="91" t="str">
        <f>Emissions!B2507</f>
        <v>47</v>
      </c>
      <c r="C2507" s="92" t="str">
        <f>Emissions!F2507</f>
        <v>TN</v>
      </c>
      <c r="D2507" s="92" t="str">
        <f>Emissions!C2507</f>
        <v>155</v>
      </c>
      <c r="E2507" s="91" t="str">
        <f>Emissions!D2507</f>
        <v>Sevier</v>
      </c>
      <c r="F2507" s="91" t="str">
        <f>Emissions!E2507</f>
        <v>County</v>
      </c>
      <c r="G2507" s="91">
        <v>2620030001</v>
      </c>
      <c r="H2507" s="91" t="s">
        <v>9455</v>
      </c>
      <c r="I2507" s="91" t="s">
        <v>9450</v>
      </c>
      <c r="J2507" s="91" t="s">
        <v>9453</v>
      </c>
      <c r="K2507" s="91">
        <v>2014</v>
      </c>
      <c r="L2507" s="91">
        <v>515</v>
      </c>
      <c r="M2507" s="91" t="s">
        <v>9451</v>
      </c>
      <c r="N2507" s="94">
        <f>Emissions!G2507</f>
        <v>8446.7333333333299</v>
      </c>
      <c r="O2507" s="91" t="str">
        <f>Emissions!H2507</f>
        <v>TON</v>
      </c>
      <c r="P2507" s="93">
        <f>'Emissions Factor'!$B$2</f>
        <v>5.5099999999999998E-6</v>
      </c>
      <c r="Q2507" s="91" t="str">
        <f>Emissions!L2507</f>
        <v xml:space="preserve">LB </v>
      </c>
      <c r="R2507" s="91" t="str">
        <f>Emissions!M2507</f>
        <v>TON</v>
      </c>
      <c r="S2507" s="91" t="s">
        <v>9454</v>
      </c>
      <c r="T2507" s="91">
        <v>7439976</v>
      </c>
      <c r="U2507" s="91" t="s">
        <v>9452</v>
      </c>
      <c r="V2507" s="91">
        <v>8</v>
      </c>
      <c r="W2507" s="95">
        <f>Emissions!N2507</f>
        <v>4.6541500666666645E-2</v>
      </c>
      <c r="X2507" s="95" t="str">
        <f>Emissions!O2507</f>
        <v>LB</v>
      </c>
    </row>
    <row r="2508" spans="1:24" x14ac:dyDescent="0.3">
      <c r="A2508" s="91" t="str">
        <f>Emissions!A2508</f>
        <v>47157</v>
      </c>
      <c r="B2508" s="91" t="str">
        <f>Emissions!B2508</f>
        <v>47</v>
      </c>
      <c r="C2508" s="92" t="str">
        <f>Emissions!F2508</f>
        <v>TN</v>
      </c>
      <c r="D2508" s="92" t="str">
        <f>Emissions!C2508</f>
        <v>157</v>
      </c>
      <c r="E2508" s="91" t="str">
        <f>Emissions!D2508</f>
        <v>Shelby</v>
      </c>
      <c r="F2508" s="91" t="str">
        <f>Emissions!E2508</f>
        <v>County</v>
      </c>
      <c r="G2508" s="91">
        <v>2620030001</v>
      </c>
      <c r="H2508" s="91" t="s">
        <v>9455</v>
      </c>
      <c r="I2508" s="91" t="s">
        <v>9450</v>
      </c>
      <c r="J2508" s="91" t="s">
        <v>9453</v>
      </c>
      <c r="K2508" s="91">
        <v>2014</v>
      </c>
      <c r="L2508" s="91">
        <v>515</v>
      </c>
      <c r="M2508" s="91" t="s">
        <v>9451</v>
      </c>
      <c r="N2508" s="94">
        <f>Emissions!G2508</f>
        <v>909586.05664488091</v>
      </c>
      <c r="O2508" s="91" t="str">
        <f>Emissions!H2508</f>
        <v>TON</v>
      </c>
      <c r="P2508" s="93">
        <f>'Emissions Factor'!$B$2</f>
        <v>5.5099999999999998E-6</v>
      </c>
      <c r="Q2508" s="91" t="str">
        <f>Emissions!L2508</f>
        <v xml:space="preserve">LB </v>
      </c>
      <c r="R2508" s="91" t="str">
        <f>Emissions!M2508</f>
        <v>TON</v>
      </c>
      <c r="S2508" s="91" t="s">
        <v>9454</v>
      </c>
      <c r="T2508" s="91">
        <v>7439976</v>
      </c>
      <c r="U2508" s="91" t="s">
        <v>9452</v>
      </c>
      <c r="V2508" s="91">
        <v>8</v>
      </c>
      <c r="W2508" s="95">
        <f>Emissions!N2508</f>
        <v>5.0118191721132934</v>
      </c>
      <c r="X2508" s="95" t="str">
        <f>Emissions!O2508</f>
        <v>LB</v>
      </c>
    </row>
    <row r="2509" spans="1:24" x14ac:dyDescent="0.3">
      <c r="A2509" s="91" t="str">
        <f>Emissions!A2509</f>
        <v>47159</v>
      </c>
      <c r="B2509" s="91" t="str">
        <f>Emissions!B2509</f>
        <v>47</v>
      </c>
      <c r="C2509" s="92" t="str">
        <f>Emissions!F2509</f>
        <v>TN</v>
      </c>
      <c r="D2509" s="92" t="str">
        <f>Emissions!C2509</f>
        <v>159</v>
      </c>
      <c r="E2509" s="91" t="str">
        <f>Emissions!D2509</f>
        <v>Smith</v>
      </c>
      <c r="F2509" s="91" t="str">
        <f>Emissions!E2509</f>
        <v>County</v>
      </c>
      <c r="G2509" s="91">
        <v>2620030001</v>
      </c>
      <c r="H2509" s="91" t="s">
        <v>9455</v>
      </c>
      <c r="I2509" s="91" t="s">
        <v>9450</v>
      </c>
      <c r="J2509" s="91" t="s">
        <v>9453</v>
      </c>
      <c r="K2509" s="91">
        <v>2014</v>
      </c>
      <c r="L2509" s="91">
        <v>515</v>
      </c>
      <c r="M2509" s="91" t="s">
        <v>9451</v>
      </c>
      <c r="N2509" s="94">
        <f>Emissions!G2509</f>
        <v>0</v>
      </c>
      <c r="O2509" s="91" t="str">
        <f>Emissions!H2509</f>
        <v>TON</v>
      </c>
      <c r="P2509" s="93">
        <f>'Emissions Factor'!$B$2</f>
        <v>5.5099999999999998E-6</v>
      </c>
      <c r="Q2509" s="91" t="str">
        <f>Emissions!L2509</f>
        <v xml:space="preserve">LB </v>
      </c>
      <c r="R2509" s="91" t="str">
        <f>Emissions!M2509</f>
        <v>TON</v>
      </c>
      <c r="S2509" s="91" t="s">
        <v>9454</v>
      </c>
      <c r="T2509" s="91">
        <v>7439976</v>
      </c>
      <c r="U2509" s="91" t="s">
        <v>9452</v>
      </c>
      <c r="V2509" s="91">
        <v>8</v>
      </c>
      <c r="W2509" s="95">
        <f>Emissions!N2509</f>
        <v>0</v>
      </c>
      <c r="X2509" s="95" t="str">
        <f>Emissions!O2509</f>
        <v>LB</v>
      </c>
    </row>
    <row r="2510" spans="1:24" x14ac:dyDescent="0.3">
      <c r="A2510" s="91" t="str">
        <f>Emissions!A2510</f>
        <v>47161</v>
      </c>
      <c r="B2510" s="91" t="str">
        <f>Emissions!B2510</f>
        <v>47</v>
      </c>
      <c r="C2510" s="92" t="str">
        <f>Emissions!F2510</f>
        <v>TN</v>
      </c>
      <c r="D2510" s="92" t="str">
        <f>Emissions!C2510</f>
        <v>161</v>
      </c>
      <c r="E2510" s="91" t="str">
        <f>Emissions!D2510</f>
        <v>Stewart</v>
      </c>
      <c r="F2510" s="91" t="str">
        <f>Emissions!E2510</f>
        <v>County</v>
      </c>
      <c r="G2510" s="91">
        <v>2620030001</v>
      </c>
      <c r="H2510" s="91" t="s">
        <v>9455</v>
      </c>
      <c r="I2510" s="91" t="s">
        <v>9450</v>
      </c>
      <c r="J2510" s="91" t="s">
        <v>9453</v>
      </c>
      <c r="K2510" s="91">
        <v>2014</v>
      </c>
      <c r="L2510" s="91">
        <v>515</v>
      </c>
      <c r="M2510" s="91" t="s">
        <v>9451</v>
      </c>
      <c r="N2510" s="94">
        <f>Emissions!G2510</f>
        <v>0</v>
      </c>
      <c r="O2510" s="91" t="str">
        <f>Emissions!H2510</f>
        <v>TON</v>
      </c>
      <c r="P2510" s="93">
        <f>'Emissions Factor'!$B$2</f>
        <v>5.5099999999999998E-6</v>
      </c>
      <c r="Q2510" s="91" t="str">
        <f>Emissions!L2510</f>
        <v xml:space="preserve">LB </v>
      </c>
      <c r="R2510" s="91" t="str">
        <f>Emissions!M2510</f>
        <v>TON</v>
      </c>
      <c r="S2510" s="91" t="s">
        <v>9454</v>
      </c>
      <c r="T2510" s="91">
        <v>7439976</v>
      </c>
      <c r="U2510" s="91" t="s">
        <v>9452</v>
      </c>
      <c r="V2510" s="91">
        <v>8</v>
      </c>
      <c r="W2510" s="95">
        <f>Emissions!N2510</f>
        <v>0</v>
      </c>
      <c r="X2510" s="95" t="str">
        <f>Emissions!O2510</f>
        <v>LB</v>
      </c>
    </row>
    <row r="2511" spans="1:24" x14ac:dyDescent="0.3">
      <c r="A2511" s="91" t="str">
        <f>Emissions!A2511</f>
        <v>47163</v>
      </c>
      <c r="B2511" s="91" t="str">
        <f>Emissions!B2511</f>
        <v>47</v>
      </c>
      <c r="C2511" s="92" t="str">
        <f>Emissions!F2511</f>
        <v>TN</v>
      </c>
      <c r="D2511" s="92" t="str">
        <f>Emissions!C2511</f>
        <v>163</v>
      </c>
      <c r="E2511" s="91" t="str">
        <f>Emissions!D2511</f>
        <v>Sullivan</v>
      </c>
      <c r="F2511" s="91" t="str">
        <f>Emissions!E2511</f>
        <v>County</v>
      </c>
      <c r="G2511" s="91">
        <v>2620030001</v>
      </c>
      <c r="H2511" s="91" t="s">
        <v>9455</v>
      </c>
      <c r="I2511" s="91" t="s">
        <v>9450</v>
      </c>
      <c r="J2511" s="91" t="s">
        <v>9453</v>
      </c>
      <c r="K2511" s="91">
        <v>2014</v>
      </c>
      <c r="L2511" s="91">
        <v>515</v>
      </c>
      <c r="M2511" s="91" t="s">
        <v>9451</v>
      </c>
      <c r="N2511" s="94">
        <f>Emissions!G2511</f>
        <v>0</v>
      </c>
      <c r="O2511" s="91" t="str">
        <f>Emissions!H2511</f>
        <v>TON</v>
      </c>
      <c r="P2511" s="93">
        <f>'Emissions Factor'!$B$2</f>
        <v>5.5099999999999998E-6</v>
      </c>
      <c r="Q2511" s="91" t="str">
        <f>Emissions!L2511</f>
        <v xml:space="preserve">LB </v>
      </c>
      <c r="R2511" s="91" t="str">
        <f>Emissions!M2511</f>
        <v>TON</v>
      </c>
      <c r="S2511" s="91" t="s">
        <v>9454</v>
      </c>
      <c r="T2511" s="91">
        <v>7439976</v>
      </c>
      <c r="U2511" s="91" t="s">
        <v>9452</v>
      </c>
      <c r="V2511" s="91">
        <v>8</v>
      </c>
      <c r="W2511" s="95">
        <f>Emissions!N2511</f>
        <v>0</v>
      </c>
      <c r="X2511" s="95" t="str">
        <f>Emissions!O2511</f>
        <v>LB</v>
      </c>
    </row>
    <row r="2512" spans="1:24" x14ac:dyDescent="0.3">
      <c r="A2512" s="91" t="str">
        <f>Emissions!A2512</f>
        <v>47165</v>
      </c>
      <c r="B2512" s="91" t="str">
        <f>Emissions!B2512</f>
        <v>47</v>
      </c>
      <c r="C2512" s="92" t="str">
        <f>Emissions!F2512</f>
        <v>TN</v>
      </c>
      <c r="D2512" s="92" t="str">
        <f>Emissions!C2512</f>
        <v>165</v>
      </c>
      <c r="E2512" s="91" t="str">
        <f>Emissions!D2512</f>
        <v>Sumner</v>
      </c>
      <c r="F2512" s="91" t="str">
        <f>Emissions!E2512</f>
        <v>County</v>
      </c>
      <c r="G2512" s="91">
        <v>2620030001</v>
      </c>
      <c r="H2512" s="91" t="s">
        <v>9455</v>
      </c>
      <c r="I2512" s="91" t="s">
        <v>9450</v>
      </c>
      <c r="J2512" s="91" t="s">
        <v>9453</v>
      </c>
      <c r="K2512" s="91">
        <v>2014</v>
      </c>
      <c r="L2512" s="91">
        <v>515</v>
      </c>
      <c r="M2512" s="91" t="s">
        <v>9451</v>
      </c>
      <c r="N2512" s="94">
        <f>Emissions!G2512</f>
        <v>0</v>
      </c>
      <c r="O2512" s="91" t="str">
        <f>Emissions!H2512</f>
        <v>TON</v>
      </c>
      <c r="P2512" s="93">
        <f>'Emissions Factor'!$B$2</f>
        <v>5.5099999999999998E-6</v>
      </c>
      <c r="Q2512" s="91" t="str">
        <f>Emissions!L2512</f>
        <v xml:space="preserve">LB </v>
      </c>
      <c r="R2512" s="91" t="str">
        <f>Emissions!M2512</f>
        <v>TON</v>
      </c>
      <c r="S2512" s="91" t="s">
        <v>9454</v>
      </c>
      <c r="T2512" s="91">
        <v>7439976</v>
      </c>
      <c r="U2512" s="91" t="s">
        <v>9452</v>
      </c>
      <c r="V2512" s="91">
        <v>8</v>
      </c>
      <c r="W2512" s="95">
        <f>Emissions!N2512</f>
        <v>0</v>
      </c>
      <c r="X2512" s="95" t="str">
        <f>Emissions!O2512</f>
        <v>LB</v>
      </c>
    </row>
    <row r="2513" spans="1:24" x14ac:dyDescent="0.3">
      <c r="A2513" s="91" t="str">
        <f>Emissions!A2513</f>
        <v>47167</v>
      </c>
      <c r="B2513" s="91" t="str">
        <f>Emissions!B2513</f>
        <v>47</v>
      </c>
      <c r="C2513" s="92" t="str">
        <f>Emissions!F2513</f>
        <v>TN</v>
      </c>
      <c r="D2513" s="92" t="str">
        <f>Emissions!C2513</f>
        <v>167</v>
      </c>
      <c r="E2513" s="91" t="str">
        <f>Emissions!D2513</f>
        <v>Tipton</v>
      </c>
      <c r="F2513" s="91" t="str">
        <f>Emissions!E2513</f>
        <v>County</v>
      </c>
      <c r="G2513" s="91">
        <v>2620030001</v>
      </c>
      <c r="H2513" s="91" t="s">
        <v>9455</v>
      </c>
      <c r="I2513" s="91" t="s">
        <v>9450</v>
      </c>
      <c r="J2513" s="91" t="s">
        <v>9453</v>
      </c>
      <c r="K2513" s="91">
        <v>2014</v>
      </c>
      <c r="L2513" s="91">
        <v>515</v>
      </c>
      <c r="M2513" s="91" t="s">
        <v>9451</v>
      </c>
      <c r="N2513" s="94">
        <f>Emissions!G2513</f>
        <v>0</v>
      </c>
      <c r="O2513" s="91" t="str">
        <f>Emissions!H2513</f>
        <v>TON</v>
      </c>
      <c r="P2513" s="93">
        <f>'Emissions Factor'!$B$2</f>
        <v>5.5099999999999998E-6</v>
      </c>
      <c r="Q2513" s="91" t="str">
        <f>Emissions!L2513</f>
        <v xml:space="preserve">LB </v>
      </c>
      <c r="R2513" s="91" t="str">
        <f>Emissions!M2513</f>
        <v>TON</v>
      </c>
      <c r="S2513" s="91" t="s">
        <v>9454</v>
      </c>
      <c r="T2513" s="91">
        <v>7439976</v>
      </c>
      <c r="U2513" s="91" t="s">
        <v>9452</v>
      </c>
      <c r="V2513" s="91">
        <v>8</v>
      </c>
      <c r="W2513" s="95">
        <f>Emissions!N2513</f>
        <v>0</v>
      </c>
      <c r="X2513" s="95" t="str">
        <f>Emissions!O2513</f>
        <v>LB</v>
      </c>
    </row>
    <row r="2514" spans="1:24" x14ac:dyDescent="0.3">
      <c r="A2514" s="91" t="str">
        <f>Emissions!A2514</f>
        <v>47169</v>
      </c>
      <c r="B2514" s="91" t="str">
        <f>Emissions!B2514</f>
        <v>47</v>
      </c>
      <c r="C2514" s="92" t="str">
        <f>Emissions!F2514</f>
        <v>TN</v>
      </c>
      <c r="D2514" s="92" t="str">
        <f>Emissions!C2514</f>
        <v>169</v>
      </c>
      <c r="E2514" s="91" t="str">
        <f>Emissions!D2514</f>
        <v>Trousdale</v>
      </c>
      <c r="F2514" s="91" t="str">
        <f>Emissions!E2514</f>
        <v>County</v>
      </c>
      <c r="G2514" s="91">
        <v>2620030001</v>
      </c>
      <c r="H2514" s="91" t="s">
        <v>9455</v>
      </c>
      <c r="I2514" s="91" t="s">
        <v>9450</v>
      </c>
      <c r="J2514" s="91" t="s">
        <v>9453</v>
      </c>
      <c r="K2514" s="91">
        <v>2014</v>
      </c>
      <c r="L2514" s="91">
        <v>515</v>
      </c>
      <c r="M2514" s="91" t="s">
        <v>9451</v>
      </c>
      <c r="N2514" s="94">
        <f>Emissions!G2514</f>
        <v>0</v>
      </c>
      <c r="O2514" s="91" t="str">
        <f>Emissions!H2514</f>
        <v>TON</v>
      </c>
      <c r="P2514" s="93">
        <f>'Emissions Factor'!$B$2</f>
        <v>5.5099999999999998E-6</v>
      </c>
      <c r="Q2514" s="91" t="str">
        <f>Emissions!L2514</f>
        <v xml:space="preserve">LB </v>
      </c>
      <c r="R2514" s="91" t="str">
        <f>Emissions!M2514</f>
        <v>TON</v>
      </c>
      <c r="S2514" s="91" t="s">
        <v>9454</v>
      </c>
      <c r="T2514" s="91">
        <v>7439976</v>
      </c>
      <c r="U2514" s="91" t="s">
        <v>9452</v>
      </c>
      <c r="V2514" s="91">
        <v>8</v>
      </c>
      <c r="W2514" s="95">
        <f>Emissions!N2514</f>
        <v>0</v>
      </c>
      <c r="X2514" s="95" t="str">
        <f>Emissions!O2514</f>
        <v>LB</v>
      </c>
    </row>
    <row r="2515" spans="1:24" x14ac:dyDescent="0.3">
      <c r="A2515" s="91" t="str">
        <f>Emissions!A2515</f>
        <v>47171</v>
      </c>
      <c r="B2515" s="91" t="str">
        <f>Emissions!B2515</f>
        <v>47</v>
      </c>
      <c r="C2515" s="92" t="str">
        <f>Emissions!F2515</f>
        <v>TN</v>
      </c>
      <c r="D2515" s="92" t="str">
        <f>Emissions!C2515</f>
        <v>171</v>
      </c>
      <c r="E2515" s="91" t="str">
        <f>Emissions!D2515</f>
        <v>Unicoi</v>
      </c>
      <c r="F2515" s="91" t="str">
        <f>Emissions!E2515</f>
        <v>County</v>
      </c>
      <c r="G2515" s="91">
        <v>2620030001</v>
      </c>
      <c r="H2515" s="91" t="s">
        <v>9455</v>
      </c>
      <c r="I2515" s="91" t="s">
        <v>9450</v>
      </c>
      <c r="J2515" s="91" t="s">
        <v>9453</v>
      </c>
      <c r="K2515" s="91">
        <v>2014</v>
      </c>
      <c r="L2515" s="91">
        <v>515</v>
      </c>
      <c r="M2515" s="91" t="s">
        <v>9451</v>
      </c>
      <c r="N2515" s="94">
        <f>Emissions!G2515</f>
        <v>0</v>
      </c>
      <c r="O2515" s="91" t="str">
        <f>Emissions!H2515</f>
        <v>TON</v>
      </c>
      <c r="P2515" s="93">
        <f>'Emissions Factor'!$B$2</f>
        <v>5.5099999999999998E-6</v>
      </c>
      <c r="Q2515" s="91" t="str">
        <f>Emissions!L2515</f>
        <v xml:space="preserve">LB </v>
      </c>
      <c r="R2515" s="91" t="str">
        <f>Emissions!M2515</f>
        <v>TON</v>
      </c>
      <c r="S2515" s="91" t="s">
        <v>9454</v>
      </c>
      <c r="T2515" s="91">
        <v>7439976</v>
      </c>
      <c r="U2515" s="91" t="s">
        <v>9452</v>
      </c>
      <c r="V2515" s="91">
        <v>8</v>
      </c>
      <c r="W2515" s="95">
        <f>Emissions!N2515</f>
        <v>0</v>
      </c>
      <c r="X2515" s="95" t="str">
        <f>Emissions!O2515</f>
        <v>LB</v>
      </c>
    </row>
    <row r="2516" spans="1:24" x14ac:dyDescent="0.3">
      <c r="A2516" s="91" t="str">
        <f>Emissions!A2516</f>
        <v>47173</v>
      </c>
      <c r="B2516" s="91" t="str">
        <f>Emissions!B2516</f>
        <v>47</v>
      </c>
      <c r="C2516" s="92" t="str">
        <f>Emissions!F2516</f>
        <v>TN</v>
      </c>
      <c r="D2516" s="92" t="str">
        <f>Emissions!C2516</f>
        <v>173</v>
      </c>
      <c r="E2516" s="91" t="str">
        <f>Emissions!D2516</f>
        <v>Union</v>
      </c>
      <c r="F2516" s="91" t="str">
        <f>Emissions!E2516</f>
        <v>County</v>
      </c>
      <c r="G2516" s="91">
        <v>2620030001</v>
      </c>
      <c r="H2516" s="91" t="s">
        <v>9455</v>
      </c>
      <c r="I2516" s="91" t="s">
        <v>9450</v>
      </c>
      <c r="J2516" s="91" t="s">
        <v>9453</v>
      </c>
      <c r="K2516" s="91">
        <v>2014</v>
      </c>
      <c r="L2516" s="91">
        <v>515</v>
      </c>
      <c r="M2516" s="91" t="s">
        <v>9451</v>
      </c>
      <c r="N2516" s="94">
        <f>Emissions!G2516</f>
        <v>0</v>
      </c>
      <c r="O2516" s="91" t="str">
        <f>Emissions!H2516</f>
        <v>TON</v>
      </c>
      <c r="P2516" s="93">
        <f>'Emissions Factor'!$B$2</f>
        <v>5.5099999999999998E-6</v>
      </c>
      <c r="Q2516" s="91" t="str">
        <f>Emissions!L2516</f>
        <v xml:space="preserve">LB </v>
      </c>
      <c r="R2516" s="91" t="str">
        <f>Emissions!M2516</f>
        <v>TON</v>
      </c>
      <c r="S2516" s="91" t="s">
        <v>9454</v>
      </c>
      <c r="T2516" s="91">
        <v>7439976</v>
      </c>
      <c r="U2516" s="91" t="s">
        <v>9452</v>
      </c>
      <c r="V2516" s="91">
        <v>8</v>
      </c>
      <c r="W2516" s="95">
        <f>Emissions!N2516</f>
        <v>0</v>
      </c>
      <c r="X2516" s="95" t="str">
        <f>Emissions!O2516</f>
        <v>LB</v>
      </c>
    </row>
    <row r="2517" spans="1:24" x14ac:dyDescent="0.3">
      <c r="A2517" s="91" t="str">
        <f>Emissions!A2517</f>
        <v>47175</v>
      </c>
      <c r="B2517" s="91" t="str">
        <f>Emissions!B2517</f>
        <v>47</v>
      </c>
      <c r="C2517" s="92" t="str">
        <f>Emissions!F2517</f>
        <v>TN</v>
      </c>
      <c r="D2517" s="92" t="str">
        <f>Emissions!C2517</f>
        <v>175</v>
      </c>
      <c r="E2517" s="91" t="str">
        <f>Emissions!D2517</f>
        <v>Van Buren</v>
      </c>
      <c r="F2517" s="91" t="str">
        <f>Emissions!E2517</f>
        <v>County</v>
      </c>
      <c r="G2517" s="91">
        <v>2620030001</v>
      </c>
      <c r="H2517" s="91" t="s">
        <v>9455</v>
      </c>
      <c r="I2517" s="91" t="s">
        <v>9450</v>
      </c>
      <c r="J2517" s="91" t="s">
        <v>9453</v>
      </c>
      <c r="K2517" s="91">
        <v>2014</v>
      </c>
      <c r="L2517" s="91">
        <v>515</v>
      </c>
      <c r="M2517" s="91" t="s">
        <v>9451</v>
      </c>
      <c r="N2517" s="94">
        <f>Emissions!G2517</f>
        <v>0</v>
      </c>
      <c r="O2517" s="91" t="str">
        <f>Emissions!H2517</f>
        <v>TON</v>
      </c>
      <c r="P2517" s="93">
        <f>'Emissions Factor'!$B$2</f>
        <v>5.5099999999999998E-6</v>
      </c>
      <c r="Q2517" s="91" t="str">
        <f>Emissions!L2517</f>
        <v xml:space="preserve">LB </v>
      </c>
      <c r="R2517" s="91" t="str">
        <f>Emissions!M2517</f>
        <v>TON</v>
      </c>
      <c r="S2517" s="91" t="s">
        <v>9454</v>
      </c>
      <c r="T2517" s="91">
        <v>7439976</v>
      </c>
      <c r="U2517" s="91" t="s">
        <v>9452</v>
      </c>
      <c r="V2517" s="91">
        <v>8</v>
      </c>
      <c r="W2517" s="95">
        <f>Emissions!N2517</f>
        <v>0</v>
      </c>
      <c r="X2517" s="95" t="str">
        <f>Emissions!O2517</f>
        <v>LB</v>
      </c>
    </row>
    <row r="2518" spans="1:24" x14ac:dyDescent="0.3">
      <c r="A2518" s="91" t="str">
        <f>Emissions!A2518</f>
        <v>47177</v>
      </c>
      <c r="B2518" s="91" t="str">
        <f>Emissions!B2518</f>
        <v>47</v>
      </c>
      <c r="C2518" s="92" t="str">
        <f>Emissions!F2518</f>
        <v>TN</v>
      </c>
      <c r="D2518" s="92" t="str">
        <f>Emissions!C2518</f>
        <v>177</v>
      </c>
      <c r="E2518" s="91" t="str">
        <f>Emissions!D2518</f>
        <v>Warren</v>
      </c>
      <c r="F2518" s="91" t="str">
        <f>Emissions!E2518</f>
        <v>County</v>
      </c>
      <c r="G2518" s="91">
        <v>2620030001</v>
      </c>
      <c r="H2518" s="91" t="s">
        <v>9455</v>
      </c>
      <c r="I2518" s="91" t="s">
        <v>9450</v>
      </c>
      <c r="J2518" s="91" t="s">
        <v>9453</v>
      </c>
      <c r="K2518" s="91">
        <v>2014</v>
      </c>
      <c r="L2518" s="91">
        <v>515</v>
      </c>
      <c r="M2518" s="91" t="s">
        <v>9451</v>
      </c>
      <c r="N2518" s="94">
        <f>Emissions!G2518</f>
        <v>0</v>
      </c>
      <c r="O2518" s="91" t="str">
        <f>Emissions!H2518</f>
        <v>TON</v>
      </c>
      <c r="P2518" s="93">
        <f>'Emissions Factor'!$B$2</f>
        <v>5.5099999999999998E-6</v>
      </c>
      <c r="Q2518" s="91" t="str">
        <f>Emissions!L2518</f>
        <v xml:space="preserve">LB </v>
      </c>
      <c r="R2518" s="91" t="str">
        <f>Emissions!M2518</f>
        <v>TON</v>
      </c>
      <c r="S2518" s="91" t="s">
        <v>9454</v>
      </c>
      <c r="T2518" s="91">
        <v>7439976</v>
      </c>
      <c r="U2518" s="91" t="s">
        <v>9452</v>
      </c>
      <c r="V2518" s="91">
        <v>8</v>
      </c>
      <c r="W2518" s="95">
        <f>Emissions!N2518</f>
        <v>0</v>
      </c>
      <c r="X2518" s="95" t="str">
        <f>Emissions!O2518</f>
        <v>LB</v>
      </c>
    </row>
    <row r="2519" spans="1:24" x14ac:dyDescent="0.3">
      <c r="A2519" s="91" t="str">
        <f>Emissions!A2519</f>
        <v>47179</v>
      </c>
      <c r="B2519" s="91" t="str">
        <f>Emissions!B2519</f>
        <v>47</v>
      </c>
      <c r="C2519" s="92" t="str">
        <f>Emissions!F2519</f>
        <v>TN</v>
      </c>
      <c r="D2519" s="92" t="str">
        <f>Emissions!C2519</f>
        <v>179</v>
      </c>
      <c r="E2519" s="91" t="str">
        <f>Emissions!D2519</f>
        <v>Washington</v>
      </c>
      <c r="F2519" s="91" t="str">
        <f>Emissions!E2519</f>
        <v>County</v>
      </c>
      <c r="G2519" s="91">
        <v>2620030001</v>
      </c>
      <c r="H2519" s="91" t="s">
        <v>9455</v>
      </c>
      <c r="I2519" s="91" t="s">
        <v>9450</v>
      </c>
      <c r="J2519" s="91" t="s">
        <v>9453</v>
      </c>
      <c r="K2519" s="91">
        <v>2014</v>
      </c>
      <c r="L2519" s="91">
        <v>515</v>
      </c>
      <c r="M2519" s="91" t="s">
        <v>9451</v>
      </c>
      <c r="N2519" s="94">
        <f>Emissions!G2519</f>
        <v>166666.66666666701</v>
      </c>
      <c r="O2519" s="91" t="str">
        <f>Emissions!H2519</f>
        <v>TON</v>
      </c>
      <c r="P2519" s="93">
        <f>'Emissions Factor'!$B$2</f>
        <v>5.5099999999999998E-6</v>
      </c>
      <c r="Q2519" s="91" t="str">
        <f>Emissions!L2519</f>
        <v xml:space="preserve">LB </v>
      </c>
      <c r="R2519" s="91" t="str">
        <f>Emissions!M2519</f>
        <v>TON</v>
      </c>
      <c r="S2519" s="91" t="s">
        <v>9454</v>
      </c>
      <c r="T2519" s="91">
        <v>7439976</v>
      </c>
      <c r="U2519" s="91" t="s">
        <v>9452</v>
      </c>
      <c r="V2519" s="91">
        <v>8</v>
      </c>
      <c r="W2519" s="95">
        <f>Emissions!N2519</f>
        <v>0.91833333333333511</v>
      </c>
      <c r="X2519" s="95" t="str">
        <f>Emissions!O2519</f>
        <v>LB</v>
      </c>
    </row>
    <row r="2520" spans="1:24" x14ac:dyDescent="0.3">
      <c r="A2520" s="91" t="str">
        <f>Emissions!A2520</f>
        <v>47181</v>
      </c>
      <c r="B2520" s="91" t="str">
        <f>Emissions!B2520</f>
        <v>47</v>
      </c>
      <c r="C2520" s="92" t="str">
        <f>Emissions!F2520</f>
        <v>TN</v>
      </c>
      <c r="D2520" s="92" t="str">
        <f>Emissions!C2520</f>
        <v>181</v>
      </c>
      <c r="E2520" s="91" t="str">
        <f>Emissions!D2520</f>
        <v>Wayne</v>
      </c>
      <c r="F2520" s="91" t="str">
        <f>Emissions!E2520</f>
        <v>County</v>
      </c>
      <c r="G2520" s="91">
        <v>2620030001</v>
      </c>
      <c r="H2520" s="91" t="s">
        <v>9455</v>
      </c>
      <c r="I2520" s="91" t="s">
        <v>9450</v>
      </c>
      <c r="J2520" s="91" t="s">
        <v>9453</v>
      </c>
      <c r="K2520" s="91">
        <v>2014</v>
      </c>
      <c r="L2520" s="91">
        <v>515</v>
      </c>
      <c r="M2520" s="91" t="s">
        <v>9451</v>
      </c>
      <c r="N2520" s="94">
        <f>Emissions!G2520</f>
        <v>0</v>
      </c>
      <c r="O2520" s="91" t="str">
        <f>Emissions!H2520</f>
        <v>TON</v>
      </c>
      <c r="P2520" s="93">
        <f>'Emissions Factor'!$B$2</f>
        <v>5.5099999999999998E-6</v>
      </c>
      <c r="Q2520" s="91" t="str">
        <f>Emissions!L2520</f>
        <v xml:space="preserve">LB </v>
      </c>
      <c r="R2520" s="91" t="str">
        <f>Emissions!M2520</f>
        <v>TON</v>
      </c>
      <c r="S2520" s="91" t="s">
        <v>9454</v>
      </c>
      <c r="T2520" s="91">
        <v>7439976</v>
      </c>
      <c r="U2520" s="91" t="s">
        <v>9452</v>
      </c>
      <c r="V2520" s="91">
        <v>8</v>
      </c>
      <c r="W2520" s="95">
        <f>Emissions!N2520</f>
        <v>0</v>
      </c>
      <c r="X2520" s="95" t="str">
        <f>Emissions!O2520</f>
        <v>LB</v>
      </c>
    </row>
    <row r="2521" spans="1:24" x14ac:dyDescent="0.3">
      <c r="A2521" s="91" t="str">
        <f>Emissions!A2521</f>
        <v>47183</v>
      </c>
      <c r="B2521" s="91" t="str">
        <f>Emissions!B2521</f>
        <v>47</v>
      </c>
      <c r="C2521" s="92" t="str">
        <f>Emissions!F2521</f>
        <v>TN</v>
      </c>
      <c r="D2521" s="92" t="str">
        <f>Emissions!C2521</f>
        <v>183</v>
      </c>
      <c r="E2521" s="91" t="str">
        <f>Emissions!D2521</f>
        <v>Weakley</v>
      </c>
      <c r="F2521" s="91" t="str">
        <f>Emissions!E2521</f>
        <v>County</v>
      </c>
      <c r="G2521" s="91">
        <v>2620030001</v>
      </c>
      <c r="H2521" s="91" t="s">
        <v>9455</v>
      </c>
      <c r="I2521" s="91" t="s">
        <v>9450</v>
      </c>
      <c r="J2521" s="91" t="s">
        <v>9453</v>
      </c>
      <c r="K2521" s="91">
        <v>2014</v>
      </c>
      <c r="L2521" s="91">
        <v>515</v>
      </c>
      <c r="M2521" s="91" t="s">
        <v>9451</v>
      </c>
      <c r="N2521" s="94">
        <f>Emissions!G2521</f>
        <v>0</v>
      </c>
      <c r="O2521" s="91" t="str">
        <f>Emissions!H2521</f>
        <v>TON</v>
      </c>
      <c r="P2521" s="93">
        <f>'Emissions Factor'!$B$2</f>
        <v>5.5099999999999998E-6</v>
      </c>
      <c r="Q2521" s="91" t="str">
        <f>Emissions!L2521</f>
        <v xml:space="preserve">LB </v>
      </c>
      <c r="R2521" s="91" t="str">
        <f>Emissions!M2521</f>
        <v>TON</v>
      </c>
      <c r="S2521" s="91" t="s">
        <v>9454</v>
      </c>
      <c r="T2521" s="91">
        <v>7439976</v>
      </c>
      <c r="U2521" s="91" t="s">
        <v>9452</v>
      </c>
      <c r="V2521" s="91">
        <v>8</v>
      </c>
      <c r="W2521" s="95">
        <f>Emissions!N2521</f>
        <v>0</v>
      </c>
      <c r="X2521" s="95" t="str">
        <f>Emissions!O2521</f>
        <v>LB</v>
      </c>
    </row>
    <row r="2522" spans="1:24" x14ac:dyDescent="0.3">
      <c r="A2522" s="91" t="str">
        <f>Emissions!A2522</f>
        <v>47185</v>
      </c>
      <c r="B2522" s="91" t="str">
        <f>Emissions!B2522</f>
        <v>47</v>
      </c>
      <c r="C2522" s="92" t="str">
        <f>Emissions!F2522</f>
        <v>TN</v>
      </c>
      <c r="D2522" s="92" t="str">
        <f>Emissions!C2522</f>
        <v>185</v>
      </c>
      <c r="E2522" s="91" t="str">
        <f>Emissions!D2522</f>
        <v>White</v>
      </c>
      <c r="F2522" s="91" t="str">
        <f>Emissions!E2522</f>
        <v>County</v>
      </c>
      <c r="G2522" s="91">
        <v>2620030001</v>
      </c>
      <c r="H2522" s="91" t="s">
        <v>9455</v>
      </c>
      <c r="I2522" s="91" t="s">
        <v>9450</v>
      </c>
      <c r="J2522" s="91" t="s">
        <v>9453</v>
      </c>
      <c r="K2522" s="91">
        <v>2014</v>
      </c>
      <c r="L2522" s="91">
        <v>515</v>
      </c>
      <c r="M2522" s="91" t="s">
        <v>9451</v>
      </c>
      <c r="N2522" s="94">
        <f>Emissions!G2522</f>
        <v>0</v>
      </c>
      <c r="O2522" s="91" t="str">
        <f>Emissions!H2522</f>
        <v>TON</v>
      </c>
      <c r="P2522" s="93">
        <f>'Emissions Factor'!$B$2</f>
        <v>5.5099999999999998E-6</v>
      </c>
      <c r="Q2522" s="91" t="str">
        <f>Emissions!L2522</f>
        <v xml:space="preserve">LB </v>
      </c>
      <c r="R2522" s="91" t="str">
        <f>Emissions!M2522</f>
        <v>TON</v>
      </c>
      <c r="S2522" s="91" t="s">
        <v>9454</v>
      </c>
      <c r="T2522" s="91">
        <v>7439976</v>
      </c>
      <c r="U2522" s="91" t="s">
        <v>9452</v>
      </c>
      <c r="V2522" s="91">
        <v>8</v>
      </c>
      <c r="W2522" s="95">
        <f>Emissions!N2522</f>
        <v>0</v>
      </c>
      <c r="X2522" s="95" t="str">
        <f>Emissions!O2522</f>
        <v>LB</v>
      </c>
    </row>
    <row r="2523" spans="1:24" x14ac:dyDescent="0.3">
      <c r="A2523" s="91" t="str">
        <f>Emissions!A2523</f>
        <v>47187</v>
      </c>
      <c r="B2523" s="91" t="str">
        <f>Emissions!B2523</f>
        <v>47</v>
      </c>
      <c r="C2523" s="92" t="str">
        <f>Emissions!F2523</f>
        <v>TN</v>
      </c>
      <c r="D2523" s="92" t="str">
        <f>Emissions!C2523</f>
        <v>187</v>
      </c>
      <c r="E2523" s="91" t="str">
        <f>Emissions!D2523</f>
        <v>Williamson</v>
      </c>
      <c r="F2523" s="91" t="str">
        <f>Emissions!E2523</f>
        <v>County</v>
      </c>
      <c r="G2523" s="91">
        <v>2620030001</v>
      </c>
      <c r="H2523" s="91" t="s">
        <v>9455</v>
      </c>
      <c r="I2523" s="91" t="s">
        <v>9450</v>
      </c>
      <c r="J2523" s="91" t="s">
        <v>9453</v>
      </c>
      <c r="K2523" s="91">
        <v>2014</v>
      </c>
      <c r="L2523" s="91">
        <v>515</v>
      </c>
      <c r="M2523" s="91" t="s">
        <v>9451</v>
      </c>
      <c r="N2523" s="94">
        <f>Emissions!G2523</f>
        <v>0</v>
      </c>
      <c r="O2523" s="91" t="str">
        <f>Emissions!H2523</f>
        <v>TON</v>
      </c>
      <c r="P2523" s="93">
        <f>'Emissions Factor'!$B$2</f>
        <v>5.5099999999999998E-6</v>
      </c>
      <c r="Q2523" s="91" t="str">
        <f>Emissions!L2523</f>
        <v xml:space="preserve">LB </v>
      </c>
      <c r="R2523" s="91" t="str">
        <f>Emissions!M2523</f>
        <v>TON</v>
      </c>
      <c r="S2523" s="91" t="s">
        <v>9454</v>
      </c>
      <c r="T2523" s="91">
        <v>7439976</v>
      </c>
      <c r="U2523" s="91" t="s">
        <v>9452</v>
      </c>
      <c r="V2523" s="91">
        <v>8</v>
      </c>
      <c r="W2523" s="95">
        <f>Emissions!N2523</f>
        <v>0</v>
      </c>
      <c r="X2523" s="95" t="str">
        <f>Emissions!O2523</f>
        <v>LB</v>
      </c>
    </row>
    <row r="2524" spans="1:24" x14ac:dyDescent="0.3">
      <c r="A2524" s="91" t="str">
        <f>Emissions!A2524</f>
        <v>47189</v>
      </c>
      <c r="B2524" s="91" t="str">
        <f>Emissions!B2524</f>
        <v>47</v>
      </c>
      <c r="C2524" s="92" t="str">
        <f>Emissions!F2524</f>
        <v>TN</v>
      </c>
      <c r="D2524" s="92" t="str">
        <f>Emissions!C2524</f>
        <v>189</v>
      </c>
      <c r="E2524" s="91" t="str">
        <f>Emissions!D2524</f>
        <v>Wilson</v>
      </c>
      <c r="F2524" s="91" t="str">
        <f>Emissions!E2524</f>
        <v>County</v>
      </c>
      <c r="G2524" s="91">
        <v>2620030001</v>
      </c>
      <c r="H2524" s="91" t="s">
        <v>9455</v>
      </c>
      <c r="I2524" s="91" t="s">
        <v>9450</v>
      </c>
      <c r="J2524" s="91" t="s">
        <v>9453</v>
      </c>
      <c r="K2524" s="91">
        <v>2014</v>
      </c>
      <c r="L2524" s="91">
        <v>515</v>
      </c>
      <c r="M2524" s="91" t="s">
        <v>9451</v>
      </c>
      <c r="N2524" s="94">
        <f>Emissions!G2524</f>
        <v>0</v>
      </c>
      <c r="O2524" s="91" t="str">
        <f>Emissions!H2524</f>
        <v>TON</v>
      </c>
      <c r="P2524" s="93">
        <f>'Emissions Factor'!$B$2</f>
        <v>5.5099999999999998E-6</v>
      </c>
      <c r="Q2524" s="91" t="str">
        <f>Emissions!L2524</f>
        <v xml:space="preserve">LB </v>
      </c>
      <c r="R2524" s="91" t="str">
        <f>Emissions!M2524</f>
        <v>TON</v>
      </c>
      <c r="S2524" s="91" t="s">
        <v>9454</v>
      </c>
      <c r="T2524" s="91">
        <v>7439976</v>
      </c>
      <c r="U2524" s="91" t="s">
        <v>9452</v>
      </c>
      <c r="V2524" s="91">
        <v>8</v>
      </c>
      <c r="W2524" s="95">
        <f>Emissions!N2524</f>
        <v>0</v>
      </c>
      <c r="X2524" s="95" t="str">
        <f>Emissions!O2524</f>
        <v>LB</v>
      </c>
    </row>
    <row r="2525" spans="1:24" x14ac:dyDescent="0.3">
      <c r="A2525" s="91" t="str">
        <f>Emissions!A2525</f>
        <v>48001</v>
      </c>
      <c r="B2525" s="91" t="str">
        <f>Emissions!B2525</f>
        <v>48</v>
      </c>
      <c r="C2525" s="92" t="str">
        <f>Emissions!F2525</f>
        <v>TX</v>
      </c>
      <c r="D2525" s="92" t="str">
        <f>Emissions!C2525</f>
        <v>001</v>
      </c>
      <c r="E2525" s="91" t="str">
        <f>Emissions!D2525</f>
        <v>Anderson</v>
      </c>
      <c r="F2525" s="91" t="str">
        <f>Emissions!E2525</f>
        <v>County</v>
      </c>
      <c r="G2525" s="91">
        <v>2620030001</v>
      </c>
      <c r="H2525" s="91" t="s">
        <v>9455</v>
      </c>
      <c r="I2525" s="91" t="s">
        <v>9450</v>
      </c>
      <c r="J2525" s="91" t="s">
        <v>9453</v>
      </c>
      <c r="K2525" s="91">
        <v>2014</v>
      </c>
      <c r="L2525" s="91">
        <v>515</v>
      </c>
      <c r="M2525" s="91" t="s">
        <v>9451</v>
      </c>
      <c r="N2525" s="94">
        <f>Emissions!G2525</f>
        <v>0</v>
      </c>
      <c r="O2525" s="91" t="str">
        <f>Emissions!H2525</f>
        <v>TON</v>
      </c>
      <c r="P2525" s="93">
        <f>'Emissions Factor'!$B$2</f>
        <v>5.5099999999999998E-6</v>
      </c>
      <c r="Q2525" s="91" t="str">
        <f>Emissions!L2525</f>
        <v xml:space="preserve">LB </v>
      </c>
      <c r="R2525" s="91" t="str">
        <f>Emissions!M2525</f>
        <v>TON</v>
      </c>
      <c r="S2525" s="91" t="s">
        <v>9454</v>
      </c>
      <c r="T2525" s="91">
        <v>7439976</v>
      </c>
      <c r="U2525" s="91" t="s">
        <v>9452</v>
      </c>
      <c r="V2525" s="91">
        <v>8</v>
      </c>
      <c r="W2525" s="95">
        <f>Emissions!N2525</f>
        <v>0</v>
      </c>
      <c r="X2525" s="95" t="str">
        <f>Emissions!O2525</f>
        <v>LB</v>
      </c>
    </row>
    <row r="2526" spans="1:24" x14ac:dyDescent="0.3">
      <c r="A2526" s="91" t="str">
        <f>Emissions!A2526</f>
        <v>48003</v>
      </c>
      <c r="B2526" s="91" t="str">
        <f>Emissions!B2526</f>
        <v>48</v>
      </c>
      <c r="C2526" s="92" t="str">
        <f>Emissions!F2526</f>
        <v>TX</v>
      </c>
      <c r="D2526" s="92" t="str">
        <f>Emissions!C2526</f>
        <v>003</v>
      </c>
      <c r="E2526" s="91" t="str">
        <f>Emissions!D2526</f>
        <v>Andrews</v>
      </c>
      <c r="F2526" s="91" t="str">
        <f>Emissions!E2526</f>
        <v>County</v>
      </c>
      <c r="G2526" s="91">
        <v>2620030001</v>
      </c>
      <c r="H2526" s="91" t="s">
        <v>9455</v>
      </c>
      <c r="I2526" s="91" t="s">
        <v>9450</v>
      </c>
      <c r="J2526" s="91" t="s">
        <v>9453</v>
      </c>
      <c r="K2526" s="91">
        <v>2014</v>
      </c>
      <c r="L2526" s="91">
        <v>515</v>
      </c>
      <c r="M2526" s="91" t="s">
        <v>9451</v>
      </c>
      <c r="N2526" s="94">
        <f>Emissions!G2526</f>
        <v>0</v>
      </c>
      <c r="O2526" s="91" t="str">
        <f>Emissions!H2526</f>
        <v>TON</v>
      </c>
      <c r="P2526" s="93">
        <f>'Emissions Factor'!$B$2</f>
        <v>5.5099999999999998E-6</v>
      </c>
      <c r="Q2526" s="91" t="str">
        <f>Emissions!L2526</f>
        <v xml:space="preserve">LB </v>
      </c>
      <c r="R2526" s="91" t="str">
        <f>Emissions!M2526</f>
        <v>TON</v>
      </c>
      <c r="S2526" s="91" t="s">
        <v>9454</v>
      </c>
      <c r="T2526" s="91">
        <v>7439976</v>
      </c>
      <c r="U2526" s="91" t="s">
        <v>9452</v>
      </c>
      <c r="V2526" s="91">
        <v>8</v>
      </c>
      <c r="W2526" s="95">
        <f>Emissions!N2526</f>
        <v>0</v>
      </c>
      <c r="X2526" s="95" t="str">
        <f>Emissions!O2526</f>
        <v>LB</v>
      </c>
    </row>
    <row r="2527" spans="1:24" x14ac:dyDescent="0.3">
      <c r="A2527" s="91" t="str">
        <f>Emissions!A2527</f>
        <v>48005</v>
      </c>
      <c r="B2527" s="91" t="str">
        <f>Emissions!B2527</f>
        <v>48</v>
      </c>
      <c r="C2527" s="92" t="str">
        <f>Emissions!F2527</f>
        <v>TX</v>
      </c>
      <c r="D2527" s="92" t="str">
        <f>Emissions!C2527</f>
        <v>005</v>
      </c>
      <c r="E2527" s="91" t="str">
        <f>Emissions!D2527</f>
        <v>Angelina</v>
      </c>
      <c r="F2527" s="91" t="str">
        <f>Emissions!E2527</f>
        <v>County</v>
      </c>
      <c r="G2527" s="91">
        <v>2620030001</v>
      </c>
      <c r="H2527" s="91" t="s">
        <v>9455</v>
      </c>
      <c r="I2527" s="91" t="s">
        <v>9450</v>
      </c>
      <c r="J2527" s="91" t="s">
        <v>9453</v>
      </c>
      <c r="K2527" s="91">
        <v>2014</v>
      </c>
      <c r="L2527" s="91">
        <v>515</v>
      </c>
      <c r="M2527" s="91" t="s">
        <v>9451</v>
      </c>
      <c r="N2527" s="94">
        <f>Emissions!G2527</f>
        <v>0</v>
      </c>
      <c r="O2527" s="91" t="str">
        <f>Emissions!H2527</f>
        <v>TON</v>
      </c>
      <c r="P2527" s="93">
        <f>'Emissions Factor'!$B$2</f>
        <v>5.5099999999999998E-6</v>
      </c>
      <c r="Q2527" s="91" t="str">
        <f>Emissions!L2527</f>
        <v xml:space="preserve">LB </v>
      </c>
      <c r="R2527" s="91" t="str">
        <f>Emissions!M2527</f>
        <v>TON</v>
      </c>
      <c r="S2527" s="91" t="s">
        <v>9454</v>
      </c>
      <c r="T2527" s="91">
        <v>7439976</v>
      </c>
      <c r="U2527" s="91" t="s">
        <v>9452</v>
      </c>
      <c r="V2527" s="91">
        <v>8</v>
      </c>
      <c r="W2527" s="95">
        <f>Emissions!N2527</f>
        <v>0</v>
      </c>
      <c r="X2527" s="95" t="str">
        <f>Emissions!O2527</f>
        <v>LB</v>
      </c>
    </row>
    <row r="2528" spans="1:24" x14ac:dyDescent="0.3">
      <c r="A2528" s="91" t="str">
        <f>Emissions!A2528</f>
        <v>48007</v>
      </c>
      <c r="B2528" s="91" t="str">
        <f>Emissions!B2528</f>
        <v>48</v>
      </c>
      <c r="C2528" s="92" t="str">
        <f>Emissions!F2528</f>
        <v>TX</v>
      </c>
      <c r="D2528" s="92" t="str">
        <f>Emissions!C2528</f>
        <v>007</v>
      </c>
      <c r="E2528" s="91" t="str">
        <f>Emissions!D2528</f>
        <v>Aransas</v>
      </c>
      <c r="F2528" s="91" t="str">
        <f>Emissions!E2528</f>
        <v>County</v>
      </c>
      <c r="G2528" s="91">
        <v>2620030001</v>
      </c>
      <c r="H2528" s="91" t="s">
        <v>9455</v>
      </c>
      <c r="I2528" s="91" t="s">
        <v>9450</v>
      </c>
      <c r="J2528" s="91" t="s">
        <v>9453</v>
      </c>
      <c r="K2528" s="91">
        <v>2014</v>
      </c>
      <c r="L2528" s="91">
        <v>515</v>
      </c>
      <c r="M2528" s="91" t="s">
        <v>9451</v>
      </c>
      <c r="N2528" s="94">
        <f>Emissions!G2528</f>
        <v>0</v>
      </c>
      <c r="O2528" s="91" t="str">
        <f>Emissions!H2528</f>
        <v>TON</v>
      </c>
      <c r="P2528" s="93">
        <f>'Emissions Factor'!$B$2</f>
        <v>5.5099999999999998E-6</v>
      </c>
      <c r="Q2528" s="91" t="str">
        <f>Emissions!L2528</f>
        <v xml:space="preserve">LB </v>
      </c>
      <c r="R2528" s="91" t="str">
        <f>Emissions!M2528</f>
        <v>TON</v>
      </c>
      <c r="S2528" s="91" t="s">
        <v>9454</v>
      </c>
      <c r="T2528" s="91">
        <v>7439976</v>
      </c>
      <c r="U2528" s="91" t="s">
        <v>9452</v>
      </c>
      <c r="V2528" s="91">
        <v>8</v>
      </c>
      <c r="W2528" s="95">
        <f>Emissions!N2528</f>
        <v>0</v>
      </c>
      <c r="X2528" s="95" t="str">
        <f>Emissions!O2528</f>
        <v>LB</v>
      </c>
    </row>
    <row r="2529" spans="1:24" x14ac:dyDescent="0.3">
      <c r="A2529" s="91" t="str">
        <f>Emissions!A2529</f>
        <v>48009</v>
      </c>
      <c r="B2529" s="91" t="str">
        <f>Emissions!B2529</f>
        <v>48</v>
      </c>
      <c r="C2529" s="92" t="str">
        <f>Emissions!F2529</f>
        <v>TX</v>
      </c>
      <c r="D2529" s="92" t="str">
        <f>Emissions!C2529</f>
        <v>009</v>
      </c>
      <c r="E2529" s="91" t="str">
        <f>Emissions!D2529</f>
        <v>Archer</v>
      </c>
      <c r="F2529" s="91" t="str">
        <f>Emissions!E2529</f>
        <v>County</v>
      </c>
      <c r="G2529" s="91">
        <v>2620030001</v>
      </c>
      <c r="H2529" s="91" t="s">
        <v>9455</v>
      </c>
      <c r="I2529" s="91" t="s">
        <v>9450</v>
      </c>
      <c r="J2529" s="91" t="s">
        <v>9453</v>
      </c>
      <c r="K2529" s="91">
        <v>2014</v>
      </c>
      <c r="L2529" s="91">
        <v>515</v>
      </c>
      <c r="M2529" s="91" t="s">
        <v>9451</v>
      </c>
      <c r="N2529" s="94">
        <f>Emissions!G2529</f>
        <v>0</v>
      </c>
      <c r="O2529" s="91" t="str">
        <f>Emissions!H2529</f>
        <v>TON</v>
      </c>
      <c r="P2529" s="93">
        <f>'Emissions Factor'!$B$2</f>
        <v>5.5099999999999998E-6</v>
      </c>
      <c r="Q2529" s="91" t="str">
        <f>Emissions!L2529</f>
        <v xml:space="preserve">LB </v>
      </c>
      <c r="R2529" s="91" t="str">
        <f>Emissions!M2529</f>
        <v>TON</v>
      </c>
      <c r="S2529" s="91" t="s">
        <v>9454</v>
      </c>
      <c r="T2529" s="91">
        <v>7439976</v>
      </c>
      <c r="U2529" s="91" t="s">
        <v>9452</v>
      </c>
      <c r="V2529" s="91">
        <v>8</v>
      </c>
      <c r="W2529" s="95">
        <f>Emissions!N2529</f>
        <v>0</v>
      </c>
      <c r="X2529" s="95" t="str">
        <f>Emissions!O2529</f>
        <v>LB</v>
      </c>
    </row>
    <row r="2530" spans="1:24" x14ac:dyDescent="0.3">
      <c r="A2530" s="91" t="str">
        <f>Emissions!A2530</f>
        <v>48011</v>
      </c>
      <c r="B2530" s="91" t="str">
        <f>Emissions!B2530</f>
        <v>48</v>
      </c>
      <c r="C2530" s="92" t="str">
        <f>Emissions!F2530</f>
        <v>TX</v>
      </c>
      <c r="D2530" s="92" t="str">
        <f>Emissions!C2530</f>
        <v>011</v>
      </c>
      <c r="E2530" s="91" t="str">
        <f>Emissions!D2530</f>
        <v>Armstrong</v>
      </c>
      <c r="F2530" s="91" t="str">
        <f>Emissions!E2530</f>
        <v>County</v>
      </c>
      <c r="G2530" s="91">
        <v>2620030001</v>
      </c>
      <c r="H2530" s="91" t="s">
        <v>9455</v>
      </c>
      <c r="I2530" s="91" t="s">
        <v>9450</v>
      </c>
      <c r="J2530" s="91" t="s">
        <v>9453</v>
      </c>
      <c r="K2530" s="91">
        <v>2014</v>
      </c>
      <c r="L2530" s="91">
        <v>515</v>
      </c>
      <c r="M2530" s="91" t="s">
        <v>9451</v>
      </c>
      <c r="N2530" s="94">
        <f>Emissions!G2530</f>
        <v>0</v>
      </c>
      <c r="O2530" s="91" t="str">
        <f>Emissions!H2530</f>
        <v>TON</v>
      </c>
      <c r="P2530" s="93">
        <f>'Emissions Factor'!$B$2</f>
        <v>5.5099999999999998E-6</v>
      </c>
      <c r="Q2530" s="91" t="str">
        <f>Emissions!L2530</f>
        <v xml:space="preserve">LB </v>
      </c>
      <c r="R2530" s="91" t="str">
        <f>Emissions!M2530</f>
        <v>TON</v>
      </c>
      <c r="S2530" s="91" t="s">
        <v>9454</v>
      </c>
      <c r="T2530" s="91">
        <v>7439976</v>
      </c>
      <c r="U2530" s="91" t="s">
        <v>9452</v>
      </c>
      <c r="V2530" s="91">
        <v>8</v>
      </c>
      <c r="W2530" s="95">
        <f>Emissions!N2530</f>
        <v>0</v>
      </c>
      <c r="X2530" s="95" t="str">
        <f>Emissions!O2530</f>
        <v>LB</v>
      </c>
    </row>
    <row r="2531" spans="1:24" x14ac:dyDescent="0.3">
      <c r="A2531" s="91" t="str">
        <f>Emissions!A2531</f>
        <v>48013</v>
      </c>
      <c r="B2531" s="91" t="str">
        <f>Emissions!B2531</f>
        <v>48</v>
      </c>
      <c r="C2531" s="92" t="str">
        <f>Emissions!F2531</f>
        <v>TX</v>
      </c>
      <c r="D2531" s="92" t="str">
        <f>Emissions!C2531</f>
        <v>013</v>
      </c>
      <c r="E2531" s="91" t="str">
        <f>Emissions!D2531</f>
        <v>Atascosa</v>
      </c>
      <c r="F2531" s="91" t="str">
        <f>Emissions!E2531</f>
        <v>County</v>
      </c>
      <c r="G2531" s="91">
        <v>2620030001</v>
      </c>
      <c r="H2531" s="91" t="s">
        <v>9455</v>
      </c>
      <c r="I2531" s="91" t="s">
        <v>9450</v>
      </c>
      <c r="J2531" s="91" t="s">
        <v>9453</v>
      </c>
      <c r="K2531" s="91">
        <v>2014</v>
      </c>
      <c r="L2531" s="91">
        <v>515</v>
      </c>
      <c r="M2531" s="91" t="s">
        <v>9451</v>
      </c>
      <c r="N2531" s="94">
        <f>Emissions!G2531</f>
        <v>0</v>
      </c>
      <c r="O2531" s="91" t="str">
        <f>Emissions!H2531</f>
        <v>TON</v>
      </c>
      <c r="P2531" s="93">
        <f>'Emissions Factor'!$B$2</f>
        <v>5.5099999999999998E-6</v>
      </c>
      <c r="Q2531" s="91" t="str">
        <f>Emissions!L2531</f>
        <v xml:space="preserve">LB </v>
      </c>
      <c r="R2531" s="91" t="str">
        <f>Emissions!M2531</f>
        <v>TON</v>
      </c>
      <c r="S2531" s="91" t="s">
        <v>9454</v>
      </c>
      <c r="T2531" s="91">
        <v>7439976</v>
      </c>
      <c r="U2531" s="91" t="s">
        <v>9452</v>
      </c>
      <c r="V2531" s="91">
        <v>8</v>
      </c>
      <c r="W2531" s="95">
        <f>Emissions!N2531</f>
        <v>0</v>
      </c>
      <c r="X2531" s="95" t="str">
        <f>Emissions!O2531</f>
        <v>LB</v>
      </c>
    </row>
    <row r="2532" spans="1:24" x14ac:dyDescent="0.3">
      <c r="A2532" s="91" t="str">
        <f>Emissions!A2532</f>
        <v>48015</v>
      </c>
      <c r="B2532" s="91" t="str">
        <f>Emissions!B2532</f>
        <v>48</v>
      </c>
      <c r="C2532" s="92" t="str">
        <f>Emissions!F2532</f>
        <v>TX</v>
      </c>
      <c r="D2532" s="92" t="str">
        <f>Emissions!C2532</f>
        <v>015</v>
      </c>
      <c r="E2532" s="91" t="str">
        <f>Emissions!D2532</f>
        <v>Austin</v>
      </c>
      <c r="F2532" s="91" t="str">
        <f>Emissions!E2532</f>
        <v>County</v>
      </c>
      <c r="G2532" s="91">
        <v>2620030001</v>
      </c>
      <c r="H2532" s="91" t="s">
        <v>9455</v>
      </c>
      <c r="I2532" s="91" t="s">
        <v>9450</v>
      </c>
      <c r="J2532" s="91" t="s">
        <v>9453</v>
      </c>
      <c r="K2532" s="91">
        <v>2014</v>
      </c>
      <c r="L2532" s="91">
        <v>515</v>
      </c>
      <c r="M2532" s="91" t="s">
        <v>9451</v>
      </c>
      <c r="N2532" s="94">
        <f>Emissions!G2532</f>
        <v>0</v>
      </c>
      <c r="O2532" s="91" t="str">
        <f>Emissions!H2532</f>
        <v>TON</v>
      </c>
      <c r="P2532" s="93">
        <f>'Emissions Factor'!$B$2</f>
        <v>5.5099999999999998E-6</v>
      </c>
      <c r="Q2532" s="91" t="str">
        <f>Emissions!L2532</f>
        <v xml:space="preserve">LB </v>
      </c>
      <c r="R2532" s="91" t="str">
        <f>Emissions!M2532</f>
        <v>TON</v>
      </c>
      <c r="S2532" s="91" t="s">
        <v>9454</v>
      </c>
      <c r="T2532" s="91">
        <v>7439976</v>
      </c>
      <c r="U2532" s="91" t="s">
        <v>9452</v>
      </c>
      <c r="V2532" s="91">
        <v>8</v>
      </c>
      <c r="W2532" s="95">
        <f>Emissions!N2532</f>
        <v>0</v>
      </c>
      <c r="X2532" s="95" t="str">
        <f>Emissions!O2532</f>
        <v>LB</v>
      </c>
    </row>
    <row r="2533" spans="1:24" x14ac:dyDescent="0.3">
      <c r="A2533" s="91" t="str">
        <f>Emissions!A2533</f>
        <v>48017</v>
      </c>
      <c r="B2533" s="91" t="str">
        <f>Emissions!B2533</f>
        <v>48</v>
      </c>
      <c r="C2533" s="92" t="str">
        <f>Emissions!F2533</f>
        <v>TX</v>
      </c>
      <c r="D2533" s="92" t="str">
        <f>Emissions!C2533</f>
        <v>017</v>
      </c>
      <c r="E2533" s="91" t="str">
        <f>Emissions!D2533</f>
        <v>Bailey</v>
      </c>
      <c r="F2533" s="91" t="str">
        <f>Emissions!E2533</f>
        <v>County</v>
      </c>
      <c r="G2533" s="91">
        <v>2620030001</v>
      </c>
      <c r="H2533" s="91" t="s">
        <v>9455</v>
      </c>
      <c r="I2533" s="91" t="s">
        <v>9450</v>
      </c>
      <c r="J2533" s="91" t="s">
        <v>9453</v>
      </c>
      <c r="K2533" s="91">
        <v>2014</v>
      </c>
      <c r="L2533" s="91">
        <v>515</v>
      </c>
      <c r="M2533" s="91" t="s">
        <v>9451</v>
      </c>
      <c r="N2533" s="94">
        <f>Emissions!G2533</f>
        <v>0</v>
      </c>
      <c r="O2533" s="91" t="str">
        <f>Emissions!H2533</f>
        <v>TON</v>
      </c>
      <c r="P2533" s="93">
        <f>'Emissions Factor'!$B$2</f>
        <v>5.5099999999999998E-6</v>
      </c>
      <c r="Q2533" s="91" t="str">
        <f>Emissions!L2533</f>
        <v xml:space="preserve">LB </v>
      </c>
      <c r="R2533" s="91" t="str">
        <f>Emissions!M2533</f>
        <v>TON</v>
      </c>
      <c r="S2533" s="91" t="s">
        <v>9454</v>
      </c>
      <c r="T2533" s="91">
        <v>7439976</v>
      </c>
      <c r="U2533" s="91" t="s">
        <v>9452</v>
      </c>
      <c r="V2533" s="91">
        <v>8</v>
      </c>
      <c r="W2533" s="95">
        <f>Emissions!N2533</f>
        <v>0</v>
      </c>
      <c r="X2533" s="95" t="str">
        <f>Emissions!O2533</f>
        <v>LB</v>
      </c>
    </row>
    <row r="2534" spans="1:24" x14ac:dyDescent="0.3">
      <c r="A2534" s="91" t="str">
        <f>Emissions!A2534</f>
        <v>48019</v>
      </c>
      <c r="B2534" s="91" t="str">
        <f>Emissions!B2534</f>
        <v>48</v>
      </c>
      <c r="C2534" s="92" t="str">
        <f>Emissions!F2534</f>
        <v>TX</v>
      </c>
      <c r="D2534" s="92" t="str">
        <f>Emissions!C2534</f>
        <v>019</v>
      </c>
      <c r="E2534" s="91" t="str">
        <f>Emissions!D2534</f>
        <v>Bandera</v>
      </c>
      <c r="F2534" s="91" t="str">
        <f>Emissions!E2534</f>
        <v>County</v>
      </c>
      <c r="G2534" s="91">
        <v>2620030001</v>
      </c>
      <c r="H2534" s="91" t="s">
        <v>9455</v>
      </c>
      <c r="I2534" s="91" t="s">
        <v>9450</v>
      </c>
      <c r="J2534" s="91" t="s">
        <v>9453</v>
      </c>
      <c r="K2534" s="91">
        <v>2014</v>
      </c>
      <c r="L2534" s="91">
        <v>515</v>
      </c>
      <c r="M2534" s="91" t="s">
        <v>9451</v>
      </c>
      <c r="N2534" s="94">
        <f>Emissions!G2534</f>
        <v>0</v>
      </c>
      <c r="O2534" s="91" t="str">
        <f>Emissions!H2534</f>
        <v>TON</v>
      </c>
      <c r="P2534" s="93">
        <f>'Emissions Factor'!$B$2</f>
        <v>5.5099999999999998E-6</v>
      </c>
      <c r="Q2534" s="91" t="str">
        <f>Emissions!L2534</f>
        <v xml:space="preserve">LB </v>
      </c>
      <c r="R2534" s="91" t="str">
        <f>Emissions!M2534</f>
        <v>TON</v>
      </c>
      <c r="S2534" s="91" t="s">
        <v>9454</v>
      </c>
      <c r="T2534" s="91">
        <v>7439976</v>
      </c>
      <c r="U2534" s="91" t="s">
        <v>9452</v>
      </c>
      <c r="V2534" s="91">
        <v>8</v>
      </c>
      <c r="W2534" s="95">
        <f>Emissions!N2534</f>
        <v>0</v>
      </c>
      <c r="X2534" s="95" t="str">
        <f>Emissions!O2534</f>
        <v>LB</v>
      </c>
    </row>
    <row r="2535" spans="1:24" x14ac:dyDescent="0.3">
      <c r="A2535" s="91" t="str">
        <f>Emissions!A2535</f>
        <v>48021</v>
      </c>
      <c r="B2535" s="91" t="str">
        <f>Emissions!B2535</f>
        <v>48</v>
      </c>
      <c r="C2535" s="92" t="str">
        <f>Emissions!F2535</f>
        <v>TX</v>
      </c>
      <c r="D2535" s="92" t="str">
        <f>Emissions!C2535</f>
        <v>021</v>
      </c>
      <c r="E2535" s="91" t="str">
        <f>Emissions!D2535</f>
        <v>Bastrop</v>
      </c>
      <c r="F2535" s="91" t="str">
        <f>Emissions!E2535</f>
        <v>County</v>
      </c>
      <c r="G2535" s="91">
        <v>2620030001</v>
      </c>
      <c r="H2535" s="91" t="s">
        <v>9455</v>
      </c>
      <c r="I2535" s="91" t="s">
        <v>9450</v>
      </c>
      <c r="J2535" s="91" t="s">
        <v>9453</v>
      </c>
      <c r="K2535" s="91">
        <v>2014</v>
      </c>
      <c r="L2535" s="91">
        <v>515</v>
      </c>
      <c r="M2535" s="91" t="s">
        <v>9451</v>
      </c>
      <c r="N2535" s="94">
        <f>Emissions!G2535</f>
        <v>0</v>
      </c>
      <c r="O2535" s="91" t="str">
        <f>Emissions!H2535</f>
        <v>TON</v>
      </c>
      <c r="P2535" s="93">
        <f>'Emissions Factor'!$B$2</f>
        <v>5.5099999999999998E-6</v>
      </c>
      <c r="Q2535" s="91" t="str">
        <f>Emissions!L2535</f>
        <v xml:space="preserve">LB </v>
      </c>
      <c r="R2535" s="91" t="str">
        <f>Emissions!M2535</f>
        <v>TON</v>
      </c>
      <c r="S2535" s="91" t="s">
        <v>9454</v>
      </c>
      <c r="T2535" s="91">
        <v>7439976</v>
      </c>
      <c r="U2535" s="91" t="s">
        <v>9452</v>
      </c>
      <c r="V2535" s="91">
        <v>8</v>
      </c>
      <c r="W2535" s="95">
        <f>Emissions!N2535</f>
        <v>0</v>
      </c>
      <c r="X2535" s="95" t="str">
        <f>Emissions!O2535</f>
        <v>LB</v>
      </c>
    </row>
    <row r="2536" spans="1:24" x14ac:dyDescent="0.3">
      <c r="A2536" s="91" t="str">
        <f>Emissions!A2536</f>
        <v>48023</v>
      </c>
      <c r="B2536" s="91" t="str">
        <f>Emissions!B2536</f>
        <v>48</v>
      </c>
      <c r="C2536" s="92" t="str">
        <f>Emissions!F2536</f>
        <v>TX</v>
      </c>
      <c r="D2536" s="92" t="str">
        <f>Emissions!C2536</f>
        <v>023</v>
      </c>
      <c r="E2536" s="91" t="str">
        <f>Emissions!D2536</f>
        <v>Baylor</v>
      </c>
      <c r="F2536" s="91" t="str">
        <f>Emissions!E2536</f>
        <v>County</v>
      </c>
      <c r="G2536" s="91">
        <v>2620030001</v>
      </c>
      <c r="H2536" s="91" t="s">
        <v>9455</v>
      </c>
      <c r="I2536" s="91" t="s">
        <v>9450</v>
      </c>
      <c r="J2536" s="91" t="s">
        <v>9453</v>
      </c>
      <c r="K2536" s="91">
        <v>2014</v>
      </c>
      <c r="L2536" s="91">
        <v>515</v>
      </c>
      <c r="M2536" s="91" t="s">
        <v>9451</v>
      </c>
      <c r="N2536" s="94">
        <f>Emissions!G2536</f>
        <v>0</v>
      </c>
      <c r="O2536" s="91" t="str">
        <f>Emissions!H2536</f>
        <v>TON</v>
      </c>
      <c r="P2536" s="93">
        <f>'Emissions Factor'!$B$2</f>
        <v>5.5099999999999998E-6</v>
      </c>
      <c r="Q2536" s="91" t="str">
        <f>Emissions!L2536</f>
        <v xml:space="preserve">LB </v>
      </c>
      <c r="R2536" s="91" t="str">
        <f>Emissions!M2536</f>
        <v>TON</v>
      </c>
      <c r="S2536" s="91" t="s">
        <v>9454</v>
      </c>
      <c r="T2536" s="91">
        <v>7439976</v>
      </c>
      <c r="U2536" s="91" t="s">
        <v>9452</v>
      </c>
      <c r="V2536" s="91">
        <v>8</v>
      </c>
      <c r="W2536" s="95">
        <f>Emissions!N2536</f>
        <v>0</v>
      </c>
      <c r="X2536" s="95" t="str">
        <f>Emissions!O2536</f>
        <v>LB</v>
      </c>
    </row>
    <row r="2537" spans="1:24" x14ac:dyDescent="0.3">
      <c r="A2537" s="91" t="str">
        <f>Emissions!A2537</f>
        <v>48025</v>
      </c>
      <c r="B2537" s="91" t="str">
        <f>Emissions!B2537</f>
        <v>48</v>
      </c>
      <c r="C2537" s="92" t="str">
        <f>Emissions!F2537</f>
        <v>TX</v>
      </c>
      <c r="D2537" s="92" t="str">
        <f>Emissions!C2537</f>
        <v>025</v>
      </c>
      <c r="E2537" s="91" t="str">
        <f>Emissions!D2537</f>
        <v>Bee</v>
      </c>
      <c r="F2537" s="91" t="str">
        <f>Emissions!E2537</f>
        <v>County</v>
      </c>
      <c r="G2537" s="91">
        <v>2620030001</v>
      </c>
      <c r="H2537" s="91" t="s">
        <v>9455</v>
      </c>
      <c r="I2537" s="91" t="s">
        <v>9450</v>
      </c>
      <c r="J2537" s="91" t="s">
        <v>9453</v>
      </c>
      <c r="K2537" s="91">
        <v>2014</v>
      </c>
      <c r="L2537" s="91">
        <v>515</v>
      </c>
      <c r="M2537" s="91" t="s">
        <v>9451</v>
      </c>
      <c r="N2537" s="94">
        <f>Emissions!G2537</f>
        <v>0</v>
      </c>
      <c r="O2537" s="91" t="str">
        <f>Emissions!H2537</f>
        <v>TON</v>
      </c>
      <c r="P2537" s="93">
        <f>'Emissions Factor'!$B$2</f>
        <v>5.5099999999999998E-6</v>
      </c>
      <c r="Q2537" s="91" t="str">
        <f>Emissions!L2537</f>
        <v xml:space="preserve">LB </v>
      </c>
      <c r="R2537" s="91" t="str">
        <f>Emissions!M2537</f>
        <v>TON</v>
      </c>
      <c r="S2537" s="91" t="s">
        <v>9454</v>
      </c>
      <c r="T2537" s="91">
        <v>7439976</v>
      </c>
      <c r="U2537" s="91" t="s">
        <v>9452</v>
      </c>
      <c r="V2537" s="91">
        <v>8</v>
      </c>
      <c r="W2537" s="95">
        <f>Emissions!N2537</f>
        <v>0</v>
      </c>
      <c r="X2537" s="95" t="str">
        <f>Emissions!O2537</f>
        <v>LB</v>
      </c>
    </row>
    <row r="2538" spans="1:24" x14ac:dyDescent="0.3">
      <c r="A2538" s="91" t="str">
        <f>Emissions!A2538</f>
        <v>48027</v>
      </c>
      <c r="B2538" s="91" t="str">
        <f>Emissions!B2538</f>
        <v>48</v>
      </c>
      <c r="C2538" s="92" t="str">
        <f>Emissions!F2538</f>
        <v>TX</v>
      </c>
      <c r="D2538" s="92" t="str">
        <f>Emissions!C2538</f>
        <v>027</v>
      </c>
      <c r="E2538" s="91" t="str">
        <f>Emissions!D2538</f>
        <v>Bell</v>
      </c>
      <c r="F2538" s="91" t="str">
        <f>Emissions!E2538</f>
        <v>County</v>
      </c>
      <c r="G2538" s="91">
        <v>2620030001</v>
      </c>
      <c r="H2538" s="91" t="s">
        <v>9455</v>
      </c>
      <c r="I2538" s="91" t="s">
        <v>9450</v>
      </c>
      <c r="J2538" s="91" t="s">
        <v>9453</v>
      </c>
      <c r="K2538" s="91">
        <v>2014</v>
      </c>
      <c r="L2538" s="91">
        <v>515</v>
      </c>
      <c r="M2538" s="91" t="s">
        <v>9451</v>
      </c>
      <c r="N2538" s="94">
        <f>Emissions!G2538</f>
        <v>100000</v>
      </c>
      <c r="O2538" s="91" t="str">
        <f>Emissions!H2538</f>
        <v>TON</v>
      </c>
      <c r="P2538" s="93">
        <f>'Emissions Factor'!$B$2</f>
        <v>5.5099999999999998E-6</v>
      </c>
      <c r="Q2538" s="91" t="str">
        <f>Emissions!L2538</f>
        <v xml:space="preserve">LB </v>
      </c>
      <c r="R2538" s="91" t="str">
        <f>Emissions!M2538</f>
        <v>TON</v>
      </c>
      <c r="S2538" s="91" t="s">
        <v>9454</v>
      </c>
      <c r="T2538" s="91">
        <v>7439976</v>
      </c>
      <c r="U2538" s="91" t="s">
        <v>9452</v>
      </c>
      <c r="V2538" s="91">
        <v>8</v>
      </c>
      <c r="W2538" s="95">
        <f>Emissions!N2538</f>
        <v>0.55099999999999993</v>
      </c>
      <c r="X2538" s="95" t="str">
        <f>Emissions!O2538</f>
        <v>LB</v>
      </c>
    </row>
    <row r="2539" spans="1:24" x14ac:dyDescent="0.3">
      <c r="A2539" s="91" t="str">
        <f>Emissions!A2539</f>
        <v>48029</v>
      </c>
      <c r="B2539" s="91" t="str">
        <f>Emissions!B2539</f>
        <v>48</v>
      </c>
      <c r="C2539" s="92" t="str">
        <f>Emissions!F2539</f>
        <v>TX</v>
      </c>
      <c r="D2539" s="92" t="str">
        <f>Emissions!C2539</f>
        <v>029</v>
      </c>
      <c r="E2539" s="91" t="str">
        <f>Emissions!D2539</f>
        <v>Bexar</v>
      </c>
      <c r="F2539" s="91" t="str">
        <f>Emissions!E2539</f>
        <v>County</v>
      </c>
      <c r="G2539" s="91">
        <v>2620030001</v>
      </c>
      <c r="H2539" s="91" t="s">
        <v>9455</v>
      </c>
      <c r="I2539" s="91" t="s">
        <v>9450</v>
      </c>
      <c r="J2539" s="91" t="s">
        <v>9453</v>
      </c>
      <c r="K2539" s="91">
        <v>2014</v>
      </c>
      <c r="L2539" s="91">
        <v>515</v>
      </c>
      <c r="M2539" s="91" t="s">
        <v>9451</v>
      </c>
      <c r="N2539" s="94">
        <f>Emissions!G2539</f>
        <v>888196.96969696903</v>
      </c>
      <c r="O2539" s="91" t="str">
        <f>Emissions!H2539</f>
        <v>TON</v>
      </c>
      <c r="P2539" s="93">
        <f>'Emissions Factor'!$B$2</f>
        <v>5.5099999999999998E-6</v>
      </c>
      <c r="Q2539" s="91" t="str">
        <f>Emissions!L2539</f>
        <v xml:space="preserve">LB </v>
      </c>
      <c r="R2539" s="91" t="str">
        <f>Emissions!M2539</f>
        <v>TON</v>
      </c>
      <c r="S2539" s="91" t="s">
        <v>9454</v>
      </c>
      <c r="T2539" s="91">
        <v>7439976</v>
      </c>
      <c r="U2539" s="91" t="s">
        <v>9452</v>
      </c>
      <c r="V2539" s="91">
        <v>8</v>
      </c>
      <c r="W2539" s="95">
        <f>Emissions!N2539</f>
        <v>4.8939653030302992</v>
      </c>
      <c r="X2539" s="95" t="str">
        <f>Emissions!O2539</f>
        <v>LB</v>
      </c>
    </row>
    <row r="2540" spans="1:24" x14ac:dyDescent="0.3">
      <c r="A2540" s="91" t="str">
        <f>Emissions!A2540</f>
        <v>48031</v>
      </c>
      <c r="B2540" s="91" t="str">
        <f>Emissions!B2540</f>
        <v>48</v>
      </c>
      <c r="C2540" s="92" t="str">
        <f>Emissions!F2540</f>
        <v>TX</v>
      </c>
      <c r="D2540" s="92" t="str">
        <f>Emissions!C2540</f>
        <v>031</v>
      </c>
      <c r="E2540" s="91" t="str">
        <f>Emissions!D2540</f>
        <v>Blanco</v>
      </c>
      <c r="F2540" s="91" t="str">
        <f>Emissions!E2540</f>
        <v>County</v>
      </c>
      <c r="G2540" s="91">
        <v>2620030001</v>
      </c>
      <c r="H2540" s="91" t="s">
        <v>9455</v>
      </c>
      <c r="I2540" s="91" t="s">
        <v>9450</v>
      </c>
      <c r="J2540" s="91" t="s">
        <v>9453</v>
      </c>
      <c r="K2540" s="91">
        <v>2014</v>
      </c>
      <c r="L2540" s="91">
        <v>515</v>
      </c>
      <c r="M2540" s="91" t="s">
        <v>9451</v>
      </c>
      <c r="N2540" s="94">
        <f>Emissions!G2540</f>
        <v>0</v>
      </c>
      <c r="O2540" s="91" t="str">
        <f>Emissions!H2540</f>
        <v>TON</v>
      </c>
      <c r="P2540" s="93">
        <f>'Emissions Factor'!$B$2</f>
        <v>5.5099999999999998E-6</v>
      </c>
      <c r="Q2540" s="91" t="str">
        <f>Emissions!L2540</f>
        <v xml:space="preserve">LB </v>
      </c>
      <c r="R2540" s="91" t="str">
        <f>Emissions!M2540</f>
        <v>TON</v>
      </c>
      <c r="S2540" s="91" t="s">
        <v>9454</v>
      </c>
      <c r="T2540" s="91">
        <v>7439976</v>
      </c>
      <c r="U2540" s="91" t="s">
        <v>9452</v>
      </c>
      <c r="V2540" s="91">
        <v>8</v>
      </c>
      <c r="W2540" s="95">
        <f>Emissions!N2540</f>
        <v>0</v>
      </c>
      <c r="X2540" s="95" t="str">
        <f>Emissions!O2540</f>
        <v>LB</v>
      </c>
    </row>
    <row r="2541" spans="1:24" x14ac:dyDescent="0.3">
      <c r="A2541" s="91" t="str">
        <f>Emissions!A2541</f>
        <v>48033</v>
      </c>
      <c r="B2541" s="91" t="str">
        <f>Emissions!B2541</f>
        <v>48</v>
      </c>
      <c r="C2541" s="92" t="str">
        <f>Emissions!F2541</f>
        <v>TX</v>
      </c>
      <c r="D2541" s="92" t="str">
        <f>Emissions!C2541</f>
        <v>033</v>
      </c>
      <c r="E2541" s="91" t="str">
        <f>Emissions!D2541</f>
        <v>Borden</v>
      </c>
      <c r="F2541" s="91" t="str">
        <f>Emissions!E2541</f>
        <v>County</v>
      </c>
      <c r="G2541" s="91">
        <v>2620030001</v>
      </c>
      <c r="H2541" s="91" t="s">
        <v>9455</v>
      </c>
      <c r="I2541" s="91" t="s">
        <v>9450</v>
      </c>
      <c r="J2541" s="91" t="s">
        <v>9453</v>
      </c>
      <c r="K2541" s="91">
        <v>2014</v>
      </c>
      <c r="L2541" s="91">
        <v>515</v>
      </c>
      <c r="M2541" s="91" t="s">
        <v>9451</v>
      </c>
      <c r="N2541" s="94">
        <f>Emissions!G2541</f>
        <v>0</v>
      </c>
      <c r="O2541" s="91" t="str">
        <f>Emissions!H2541</f>
        <v>TON</v>
      </c>
      <c r="P2541" s="93">
        <f>'Emissions Factor'!$B$2</f>
        <v>5.5099999999999998E-6</v>
      </c>
      <c r="Q2541" s="91" t="str">
        <f>Emissions!L2541</f>
        <v xml:space="preserve">LB </v>
      </c>
      <c r="R2541" s="91" t="str">
        <f>Emissions!M2541</f>
        <v>TON</v>
      </c>
      <c r="S2541" s="91" t="s">
        <v>9454</v>
      </c>
      <c r="T2541" s="91">
        <v>7439976</v>
      </c>
      <c r="U2541" s="91" t="s">
        <v>9452</v>
      </c>
      <c r="V2541" s="91">
        <v>8</v>
      </c>
      <c r="W2541" s="95">
        <f>Emissions!N2541</f>
        <v>0</v>
      </c>
      <c r="X2541" s="95" t="str">
        <f>Emissions!O2541</f>
        <v>LB</v>
      </c>
    </row>
    <row r="2542" spans="1:24" x14ac:dyDescent="0.3">
      <c r="A2542" s="91" t="str">
        <f>Emissions!A2542</f>
        <v>48035</v>
      </c>
      <c r="B2542" s="91" t="str">
        <f>Emissions!B2542</f>
        <v>48</v>
      </c>
      <c r="C2542" s="92" t="str">
        <f>Emissions!F2542</f>
        <v>TX</v>
      </c>
      <c r="D2542" s="92" t="str">
        <f>Emissions!C2542</f>
        <v>035</v>
      </c>
      <c r="E2542" s="91" t="str">
        <f>Emissions!D2542</f>
        <v>Bosque</v>
      </c>
      <c r="F2542" s="91" t="str">
        <f>Emissions!E2542</f>
        <v>County</v>
      </c>
      <c r="G2542" s="91">
        <v>2620030001</v>
      </c>
      <c r="H2542" s="91" t="s">
        <v>9455</v>
      </c>
      <c r="I2542" s="91" t="s">
        <v>9450</v>
      </c>
      <c r="J2542" s="91" t="s">
        <v>9453</v>
      </c>
      <c r="K2542" s="91">
        <v>2014</v>
      </c>
      <c r="L2542" s="91">
        <v>515</v>
      </c>
      <c r="M2542" s="91" t="s">
        <v>9451</v>
      </c>
      <c r="N2542" s="94">
        <f>Emissions!G2542</f>
        <v>0</v>
      </c>
      <c r="O2542" s="91" t="str">
        <f>Emissions!H2542</f>
        <v>TON</v>
      </c>
      <c r="P2542" s="93">
        <f>'Emissions Factor'!$B$2</f>
        <v>5.5099999999999998E-6</v>
      </c>
      <c r="Q2542" s="91" t="str">
        <f>Emissions!L2542</f>
        <v xml:space="preserve">LB </v>
      </c>
      <c r="R2542" s="91" t="str">
        <f>Emissions!M2542</f>
        <v>TON</v>
      </c>
      <c r="S2542" s="91" t="s">
        <v>9454</v>
      </c>
      <c r="T2542" s="91">
        <v>7439976</v>
      </c>
      <c r="U2542" s="91" t="s">
        <v>9452</v>
      </c>
      <c r="V2542" s="91">
        <v>8</v>
      </c>
      <c r="W2542" s="95">
        <f>Emissions!N2542</f>
        <v>0</v>
      </c>
      <c r="X2542" s="95" t="str">
        <f>Emissions!O2542</f>
        <v>LB</v>
      </c>
    </row>
    <row r="2543" spans="1:24" x14ac:dyDescent="0.3">
      <c r="A2543" s="91" t="str">
        <f>Emissions!A2543</f>
        <v>48037</v>
      </c>
      <c r="B2543" s="91" t="str">
        <f>Emissions!B2543</f>
        <v>48</v>
      </c>
      <c r="C2543" s="92" t="str">
        <f>Emissions!F2543</f>
        <v>TX</v>
      </c>
      <c r="D2543" s="92" t="str">
        <f>Emissions!C2543</f>
        <v>037</v>
      </c>
      <c r="E2543" s="91" t="str">
        <f>Emissions!D2543</f>
        <v>Bowie</v>
      </c>
      <c r="F2543" s="91" t="str">
        <f>Emissions!E2543</f>
        <v>County</v>
      </c>
      <c r="G2543" s="91">
        <v>2620030001</v>
      </c>
      <c r="H2543" s="91" t="s">
        <v>9455</v>
      </c>
      <c r="I2543" s="91" t="s">
        <v>9450</v>
      </c>
      <c r="J2543" s="91" t="s">
        <v>9453</v>
      </c>
      <c r="K2543" s="91">
        <v>2014</v>
      </c>
      <c r="L2543" s="91">
        <v>515</v>
      </c>
      <c r="M2543" s="91" t="s">
        <v>9451</v>
      </c>
      <c r="N2543" s="94">
        <f>Emissions!G2543</f>
        <v>0</v>
      </c>
      <c r="O2543" s="91" t="str">
        <f>Emissions!H2543</f>
        <v>TON</v>
      </c>
      <c r="P2543" s="93">
        <f>'Emissions Factor'!$B$2</f>
        <v>5.5099999999999998E-6</v>
      </c>
      <c r="Q2543" s="91" t="str">
        <f>Emissions!L2543</f>
        <v xml:space="preserve">LB </v>
      </c>
      <c r="R2543" s="91" t="str">
        <f>Emissions!M2543</f>
        <v>TON</v>
      </c>
      <c r="S2543" s="91" t="s">
        <v>9454</v>
      </c>
      <c r="T2543" s="91">
        <v>7439976</v>
      </c>
      <c r="U2543" s="91" t="s">
        <v>9452</v>
      </c>
      <c r="V2543" s="91">
        <v>8</v>
      </c>
      <c r="W2543" s="95">
        <f>Emissions!N2543</f>
        <v>0</v>
      </c>
      <c r="X2543" s="95" t="str">
        <f>Emissions!O2543</f>
        <v>LB</v>
      </c>
    </row>
    <row r="2544" spans="1:24" x14ac:dyDescent="0.3">
      <c r="A2544" s="91" t="str">
        <f>Emissions!A2544</f>
        <v>48039</v>
      </c>
      <c r="B2544" s="91" t="str">
        <f>Emissions!B2544</f>
        <v>48</v>
      </c>
      <c r="C2544" s="92" t="str">
        <f>Emissions!F2544</f>
        <v>TX</v>
      </c>
      <c r="D2544" s="92" t="str">
        <f>Emissions!C2544</f>
        <v>039</v>
      </c>
      <c r="E2544" s="91" t="str">
        <f>Emissions!D2544</f>
        <v>Brazoria</v>
      </c>
      <c r="F2544" s="91" t="str">
        <f>Emissions!E2544</f>
        <v>County</v>
      </c>
      <c r="G2544" s="91">
        <v>2620030001</v>
      </c>
      <c r="H2544" s="91" t="s">
        <v>9455</v>
      </c>
      <c r="I2544" s="91" t="s">
        <v>9450</v>
      </c>
      <c r="J2544" s="91" t="s">
        <v>9453</v>
      </c>
      <c r="K2544" s="91">
        <v>2014</v>
      </c>
      <c r="L2544" s="91">
        <v>515</v>
      </c>
      <c r="M2544" s="91" t="s">
        <v>9451</v>
      </c>
      <c r="N2544" s="94">
        <f>Emissions!G2544</f>
        <v>153163.414634146</v>
      </c>
      <c r="O2544" s="91" t="str">
        <f>Emissions!H2544</f>
        <v>TON</v>
      </c>
      <c r="P2544" s="93">
        <f>'Emissions Factor'!$B$2</f>
        <v>5.5099999999999998E-6</v>
      </c>
      <c r="Q2544" s="91" t="str">
        <f>Emissions!L2544</f>
        <v xml:space="preserve">LB </v>
      </c>
      <c r="R2544" s="91" t="str">
        <f>Emissions!M2544</f>
        <v>TON</v>
      </c>
      <c r="S2544" s="91" t="s">
        <v>9454</v>
      </c>
      <c r="T2544" s="91">
        <v>7439976</v>
      </c>
      <c r="U2544" s="91" t="s">
        <v>9452</v>
      </c>
      <c r="V2544" s="91">
        <v>8</v>
      </c>
      <c r="W2544" s="95">
        <f>Emissions!N2544</f>
        <v>0.84393041463414442</v>
      </c>
      <c r="X2544" s="95" t="str">
        <f>Emissions!O2544</f>
        <v>LB</v>
      </c>
    </row>
    <row r="2545" spans="1:24" x14ac:dyDescent="0.3">
      <c r="A2545" s="91" t="str">
        <f>Emissions!A2545</f>
        <v>48041</v>
      </c>
      <c r="B2545" s="91" t="str">
        <f>Emissions!B2545</f>
        <v>48</v>
      </c>
      <c r="C2545" s="92" t="str">
        <f>Emissions!F2545</f>
        <v>TX</v>
      </c>
      <c r="D2545" s="92" t="str">
        <f>Emissions!C2545</f>
        <v>041</v>
      </c>
      <c r="E2545" s="91" t="str">
        <f>Emissions!D2545</f>
        <v>Brazos</v>
      </c>
      <c r="F2545" s="91" t="str">
        <f>Emissions!E2545</f>
        <v>County</v>
      </c>
      <c r="G2545" s="91">
        <v>2620030001</v>
      </c>
      <c r="H2545" s="91" t="s">
        <v>9455</v>
      </c>
      <c r="I2545" s="91" t="s">
        <v>9450</v>
      </c>
      <c r="J2545" s="91" t="s">
        <v>9453</v>
      </c>
      <c r="K2545" s="91">
        <v>2014</v>
      </c>
      <c r="L2545" s="91">
        <v>515</v>
      </c>
      <c r="M2545" s="91" t="s">
        <v>9451</v>
      </c>
      <c r="N2545" s="94">
        <f>Emissions!G2545</f>
        <v>151434.48275862099</v>
      </c>
      <c r="O2545" s="91" t="str">
        <f>Emissions!H2545</f>
        <v>TON</v>
      </c>
      <c r="P2545" s="93">
        <f>'Emissions Factor'!$B$2</f>
        <v>5.5099999999999998E-6</v>
      </c>
      <c r="Q2545" s="91" t="str">
        <f>Emissions!L2545</f>
        <v xml:space="preserve">LB </v>
      </c>
      <c r="R2545" s="91" t="str">
        <f>Emissions!M2545</f>
        <v>TON</v>
      </c>
      <c r="S2545" s="91" t="s">
        <v>9454</v>
      </c>
      <c r="T2545" s="91">
        <v>7439976</v>
      </c>
      <c r="U2545" s="91" t="s">
        <v>9452</v>
      </c>
      <c r="V2545" s="91">
        <v>8</v>
      </c>
      <c r="W2545" s="95">
        <f>Emissions!N2545</f>
        <v>0.83440400000000159</v>
      </c>
      <c r="X2545" s="95" t="str">
        <f>Emissions!O2545</f>
        <v>LB</v>
      </c>
    </row>
    <row r="2546" spans="1:24" x14ac:dyDescent="0.3">
      <c r="A2546" s="91" t="str">
        <f>Emissions!A2546</f>
        <v>48043</v>
      </c>
      <c r="B2546" s="91" t="str">
        <f>Emissions!B2546</f>
        <v>48</v>
      </c>
      <c r="C2546" s="92" t="str">
        <f>Emissions!F2546</f>
        <v>TX</v>
      </c>
      <c r="D2546" s="92" t="str">
        <f>Emissions!C2546</f>
        <v>043</v>
      </c>
      <c r="E2546" s="91" t="str">
        <f>Emissions!D2546</f>
        <v>Brewster</v>
      </c>
      <c r="F2546" s="91" t="str">
        <f>Emissions!E2546</f>
        <v>County</v>
      </c>
      <c r="G2546" s="91">
        <v>2620030001</v>
      </c>
      <c r="H2546" s="91" t="s">
        <v>9455</v>
      </c>
      <c r="I2546" s="91" t="s">
        <v>9450</v>
      </c>
      <c r="J2546" s="91" t="s">
        <v>9453</v>
      </c>
      <c r="K2546" s="91">
        <v>2014</v>
      </c>
      <c r="L2546" s="91">
        <v>515</v>
      </c>
      <c r="M2546" s="91" t="s">
        <v>9451</v>
      </c>
      <c r="N2546" s="94">
        <f>Emissions!G2546</f>
        <v>0</v>
      </c>
      <c r="O2546" s="91" t="str">
        <f>Emissions!H2546</f>
        <v>TON</v>
      </c>
      <c r="P2546" s="93">
        <f>'Emissions Factor'!$B$2</f>
        <v>5.5099999999999998E-6</v>
      </c>
      <c r="Q2546" s="91" t="str">
        <f>Emissions!L2546</f>
        <v xml:space="preserve">LB </v>
      </c>
      <c r="R2546" s="91" t="str">
        <f>Emissions!M2546</f>
        <v>TON</v>
      </c>
      <c r="S2546" s="91" t="s">
        <v>9454</v>
      </c>
      <c r="T2546" s="91">
        <v>7439976</v>
      </c>
      <c r="U2546" s="91" t="s">
        <v>9452</v>
      </c>
      <c r="V2546" s="91">
        <v>8</v>
      </c>
      <c r="W2546" s="95">
        <f>Emissions!N2546</f>
        <v>0</v>
      </c>
      <c r="X2546" s="95" t="str">
        <f>Emissions!O2546</f>
        <v>LB</v>
      </c>
    </row>
    <row r="2547" spans="1:24" x14ac:dyDescent="0.3">
      <c r="A2547" s="91" t="str">
        <f>Emissions!A2547</f>
        <v>48045</v>
      </c>
      <c r="B2547" s="91" t="str">
        <f>Emissions!B2547</f>
        <v>48</v>
      </c>
      <c r="C2547" s="92" t="str">
        <f>Emissions!F2547</f>
        <v>TX</v>
      </c>
      <c r="D2547" s="92" t="str">
        <f>Emissions!C2547</f>
        <v>045</v>
      </c>
      <c r="E2547" s="91" t="str">
        <f>Emissions!D2547</f>
        <v>Briscoe</v>
      </c>
      <c r="F2547" s="91" t="str">
        <f>Emissions!E2547</f>
        <v>County</v>
      </c>
      <c r="G2547" s="91">
        <v>2620030001</v>
      </c>
      <c r="H2547" s="91" t="s">
        <v>9455</v>
      </c>
      <c r="I2547" s="91" t="s">
        <v>9450</v>
      </c>
      <c r="J2547" s="91" t="s">
        <v>9453</v>
      </c>
      <c r="K2547" s="91">
        <v>2014</v>
      </c>
      <c r="L2547" s="91">
        <v>515</v>
      </c>
      <c r="M2547" s="91" t="s">
        <v>9451</v>
      </c>
      <c r="N2547" s="94">
        <f>Emissions!G2547</f>
        <v>0</v>
      </c>
      <c r="O2547" s="91" t="str">
        <f>Emissions!H2547</f>
        <v>TON</v>
      </c>
      <c r="P2547" s="93">
        <f>'Emissions Factor'!$B$2</f>
        <v>5.5099999999999998E-6</v>
      </c>
      <c r="Q2547" s="91" t="str">
        <f>Emissions!L2547</f>
        <v xml:space="preserve">LB </v>
      </c>
      <c r="R2547" s="91" t="str">
        <f>Emissions!M2547</f>
        <v>TON</v>
      </c>
      <c r="S2547" s="91" t="s">
        <v>9454</v>
      </c>
      <c r="T2547" s="91">
        <v>7439976</v>
      </c>
      <c r="U2547" s="91" t="s">
        <v>9452</v>
      </c>
      <c r="V2547" s="91">
        <v>8</v>
      </c>
      <c r="W2547" s="95">
        <f>Emissions!N2547</f>
        <v>0</v>
      </c>
      <c r="X2547" s="95" t="str">
        <f>Emissions!O2547</f>
        <v>LB</v>
      </c>
    </row>
    <row r="2548" spans="1:24" x14ac:dyDescent="0.3">
      <c r="A2548" s="91" t="str">
        <f>Emissions!A2548</f>
        <v>48047</v>
      </c>
      <c r="B2548" s="91" t="str">
        <f>Emissions!B2548</f>
        <v>48</v>
      </c>
      <c r="C2548" s="92" t="str">
        <f>Emissions!F2548</f>
        <v>TX</v>
      </c>
      <c r="D2548" s="92" t="str">
        <f>Emissions!C2548</f>
        <v>047</v>
      </c>
      <c r="E2548" s="91" t="str">
        <f>Emissions!D2548</f>
        <v>Brooks</v>
      </c>
      <c r="F2548" s="91" t="str">
        <f>Emissions!E2548</f>
        <v>County</v>
      </c>
      <c r="G2548" s="91">
        <v>2620030001</v>
      </c>
      <c r="H2548" s="91" t="s">
        <v>9455</v>
      </c>
      <c r="I2548" s="91" t="s">
        <v>9450</v>
      </c>
      <c r="J2548" s="91" t="s">
        <v>9453</v>
      </c>
      <c r="K2548" s="91">
        <v>2014</v>
      </c>
      <c r="L2548" s="91">
        <v>515</v>
      </c>
      <c r="M2548" s="91" t="s">
        <v>9451</v>
      </c>
      <c r="N2548" s="94">
        <f>Emissions!G2548</f>
        <v>0</v>
      </c>
      <c r="O2548" s="91" t="str">
        <f>Emissions!H2548</f>
        <v>TON</v>
      </c>
      <c r="P2548" s="93">
        <f>'Emissions Factor'!$B$2</f>
        <v>5.5099999999999998E-6</v>
      </c>
      <c r="Q2548" s="91" t="str">
        <f>Emissions!L2548</f>
        <v xml:space="preserve">LB </v>
      </c>
      <c r="R2548" s="91" t="str">
        <f>Emissions!M2548</f>
        <v>TON</v>
      </c>
      <c r="S2548" s="91" t="s">
        <v>9454</v>
      </c>
      <c r="T2548" s="91">
        <v>7439976</v>
      </c>
      <c r="U2548" s="91" t="s">
        <v>9452</v>
      </c>
      <c r="V2548" s="91">
        <v>8</v>
      </c>
      <c r="W2548" s="95">
        <f>Emissions!N2548</f>
        <v>0</v>
      </c>
      <c r="X2548" s="95" t="str">
        <f>Emissions!O2548</f>
        <v>LB</v>
      </c>
    </row>
    <row r="2549" spans="1:24" x14ac:dyDescent="0.3">
      <c r="A2549" s="91" t="str">
        <f>Emissions!A2549</f>
        <v>48049</v>
      </c>
      <c r="B2549" s="91" t="str">
        <f>Emissions!B2549</f>
        <v>48</v>
      </c>
      <c r="C2549" s="92" t="str">
        <f>Emissions!F2549</f>
        <v>TX</v>
      </c>
      <c r="D2549" s="92" t="str">
        <f>Emissions!C2549</f>
        <v>049</v>
      </c>
      <c r="E2549" s="91" t="str">
        <f>Emissions!D2549</f>
        <v>Brown</v>
      </c>
      <c r="F2549" s="91" t="str">
        <f>Emissions!E2549</f>
        <v>County</v>
      </c>
      <c r="G2549" s="91">
        <v>2620030001</v>
      </c>
      <c r="H2549" s="91" t="s">
        <v>9455</v>
      </c>
      <c r="I2549" s="91" t="s">
        <v>9450</v>
      </c>
      <c r="J2549" s="91" t="s">
        <v>9453</v>
      </c>
      <c r="K2549" s="91">
        <v>2014</v>
      </c>
      <c r="L2549" s="91">
        <v>515</v>
      </c>
      <c r="M2549" s="91" t="s">
        <v>9451</v>
      </c>
      <c r="N2549" s="94">
        <f>Emissions!G2549</f>
        <v>40628.125</v>
      </c>
      <c r="O2549" s="91" t="str">
        <f>Emissions!H2549</f>
        <v>TON</v>
      </c>
      <c r="P2549" s="93">
        <f>'Emissions Factor'!$B$2</f>
        <v>5.5099999999999998E-6</v>
      </c>
      <c r="Q2549" s="91" t="str">
        <f>Emissions!L2549</f>
        <v xml:space="preserve">LB </v>
      </c>
      <c r="R2549" s="91" t="str">
        <f>Emissions!M2549</f>
        <v>TON</v>
      </c>
      <c r="S2549" s="91" t="s">
        <v>9454</v>
      </c>
      <c r="T2549" s="91">
        <v>7439976</v>
      </c>
      <c r="U2549" s="91" t="s">
        <v>9452</v>
      </c>
      <c r="V2549" s="91">
        <v>8</v>
      </c>
      <c r="W2549" s="95">
        <f>Emissions!N2549</f>
        <v>0.22386096875</v>
      </c>
      <c r="X2549" s="95" t="str">
        <f>Emissions!O2549</f>
        <v>LB</v>
      </c>
    </row>
    <row r="2550" spans="1:24" x14ac:dyDescent="0.3">
      <c r="A2550" s="91" t="str">
        <f>Emissions!A2550</f>
        <v>48051</v>
      </c>
      <c r="B2550" s="91" t="str">
        <f>Emissions!B2550</f>
        <v>48</v>
      </c>
      <c r="C2550" s="92" t="str">
        <f>Emissions!F2550</f>
        <v>TX</v>
      </c>
      <c r="D2550" s="92" t="str">
        <f>Emissions!C2550</f>
        <v>051</v>
      </c>
      <c r="E2550" s="91" t="str">
        <f>Emissions!D2550</f>
        <v>Burleson</v>
      </c>
      <c r="F2550" s="91" t="str">
        <f>Emissions!E2550</f>
        <v>County</v>
      </c>
      <c r="G2550" s="91">
        <v>2620030001</v>
      </c>
      <c r="H2550" s="91" t="s">
        <v>9455</v>
      </c>
      <c r="I2550" s="91" t="s">
        <v>9450</v>
      </c>
      <c r="J2550" s="91" t="s">
        <v>9453</v>
      </c>
      <c r="K2550" s="91">
        <v>2014</v>
      </c>
      <c r="L2550" s="91">
        <v>515</v>
      </c>
      <c r="M2550" s="91" t="s">
        <v>9451</v>
      </c>
      <c r="N2550" s="94">
        <f>Emissions!G2550</f>
        <v>0</v>
      </c>
      <c r="O2550" s="91" t="str">
        <f>Emissions!H2550</f>
        <v>TON</v>
      </c>
      <c r="P2550" s="93">
        <f>'Emissions Factor'!$B$2</f>
        <v>5.5099999999999998E-6</v>
      </c>
      <c r="Q2550" s="91" t="str">
        <f>Emissions!L2550</f>
        <v xml:space="preserve">LB </v>
      </c>
      <c r="R2550" s="91" t="str">
        <f>Emissions!M2550</f>
        <v>TON</v>
      </c>
      <c r="S2550" s="91" t="s">
        <v>9454</v>
      </c>
      <c r="T2550" s="91">
        <v>7439976</v>
      </c>
      <c r="U2550" s="91" t="s">
        <v>9452</v>
      </c>
      <c r="V2550" s="91">
        <v>8</v>
      </c>
      <c r="W2550" s="95">
        <f>Emissions!N2550</f>
        <v>0</v>
      </c>
      <c r="X2550" s="95" t="str">
        <f>Emissions!O2550</f>
        <v>LB</v>
      </c>
    </row>
    <row r="2551" spans="1:24" x14ac:dyDescent="0.3">
      <c r="A2551" s="91" t="str">
        <f>Emissions!A2551</f>
        <v>48053</v>
      </c>
      <c r="B2551" s="91" t="str">
        <f>Emissions!B2551</f>
        <v>48</v>
      </c>
      <c r="C2551" s="92" t="str">
        <f>Emissions!F2551</f>
        <v>TX</v>
      </c>
      <c r="D2551" s="92" t="str">
        <f>Emissions!C2551</f>
        <v>053</v>
      </c>
      <c r="E2551" s="91" t="str">
        <f>Emissions!D2551</f>
        <v>Burnet</v>
      </c>
      <c r="F2551" s="91" t="str">
        <f>Emissions!E2551</f>
        <v>County</v>
      </c>
      <c r="G2551" s="91">
        <v>2620030001</v>
      </c>
      <c r="H2551" s="91" t="s">
        <v>9455</v>
      </c>
      <c r="I2551" s="91" t="s">
        <v>9450</v>
      </c>
      <c r="J2551" s="91" t="s">
        <v>9453</v>
      </c>
      <c r="K2551" s="91">
        <v>2014</v>
      </c>
      <c r="L2551" s="91">
        <v>515</v>
      </c>
      <c r="M2551" s="91" t="s">
        <v>9451</v>
      </c>
      <c r="N2551" s="94">
        <f>Emissions!G2551</f>
        <v>0</v>
      </c>
      <c r="O2551" s="91" t="str">
        <f>Emissions!H2551</f>
        <v>TON</v>
      </c>
      <c r="P2551" s="93">
        <f>'Emissions Factor'!$B$2</f>
        <v>5.5099999999999998E-6</v>
      </c>
      <c r="Q2551" s="91" t="str">
        <f>Emissions!L2551</f>
        <v xml:space="preserve">LB </v>
      </c>
      <c r="R2551" s="91" t="str">
        <f>Emissions!M2551</f>
        <v>TON</v>
      </c>
      <c r="S2551" s="91" t="s">
        <v>9454</v>
      </c>
      <c r="T2551" s="91">
        <v>7439976</v>
      </c>
      <c r="U2551" s="91" t="s">
        <v>9452</v>
      </c>
      <c r="V2551" s="91">
        <v>8</v>
      </c>
      <c r="W2551" s="95">
        <f>Emissions!N2551</f>
        <v>0</v>
      </c>
      <c r="X2551" s="95" t="str">
        <f>Emissions!O2551</f>
        <v>LB</v>
      </c>
    </row>
    <row r="2552" spans="1:24" x14ac:dyDescent="0.3">
      <c r="A2552" s="91" t="str">
        <f>Emissions!A2552</f>
        <v>48055</v>
      </c>
      <c r="B2552" s="91" t="str">
        <f>Emissions!B2552</f>
        <v>48</v>
      </c>
      <c r="C2552" s="92" t="str">
        <f>Emissions!F2552</f>
        <v>TX</v>
      </c>
      <c r="D2552" s="92" t="str">
        <f>Emissions!C2552</f>
        <v>055</v>
      </c>
      <c r="E2552" s="91" t="str">
        <f>Emissions!D2552</f>
        <v>Caldwell</v>
      </c>
      <c r="F2552" s="91" t="str">
        <f>Emissions!E2552</f>
        <v>County</v>
      </c>
      <c r="G2552" s="91">
        <v>2620030001</v>
      </c>
      <c r="H2552" s="91" t="s">
        <v>9455</v>
      </c>
      <c r="I2552" s="91" t="s">
        <v>9450</v>
      </c>
      <c r="J2552" s="91" t="s">
        <v>9453</v>
      </c>
      <c r="K2552" s="91">
        <v>2014</v>
      </c>
      <c r="L2552" s="91">
        <v>515</v>
      </c>
      <c r="M2552" s="91" t="s">
        <v>9451</v>
      </c>
      <c r="N2552" s="94">
        <f>Emissions!G2552</f>
        <v>0</v>
      </c>
      <c r="O2552" s="91" t="str">
        <f>Emissions!H2552</f>
        <v>TON</v>
      </c>
      <c r="P2552" s="93">
        <f>'Emissions Factor'!$B$2</f>
        <v>5.5099999999999998E-6</v>
      </c>
      <c r="Q2552" s="91" t="str">
        <f>Emissions!L2552</f>
        <v xml:space="preserve">LB </v>
      </c>
      <c r="R2552" s="91" t="str">
        <f>Emissions!M2552</f>
        <v>TON</v>
      </c>
      <c r="S2552" s="91" t="s">
        <v>9454</v>
      </c>
      <c r="T2552" s="91">
        <v>7439976</v>
      </c>
      <c r="U2552" s="91" t="s">
        <v>9452</v>
      </c>
      <c r="V2552" s="91">
        <v>8</v>
      </c>
      <c r="W2552" s="95">
        <f>Emissions!N2552</f>
        <v>0</v>
      </c>
      <c r="X2552" s="95" t="str">
        <f>Emissions!O2552</f>
        <v>LB</v>
      </c>
    </row>
    <row r="2553" spans="1:24" x14ac:dyDescent="0.3">
      <c r="A2553" s="91" t="str">
        <f>Emissions!A2553</f>
        <v>48057</v>
      </c>
      <c r="B2553" s="91" t="str">
        <f>Emissions!B2553</f>
        <v>48</v>
      </c>
      <c r="C2553" s="92" t="str">
        <f>Emissions!F2553</f>
        <v>TX</v>
      </c>
      <c r="D2553" s="92" t="str">
        <f>Emissions!C2553</f>
        <v>057</v>
      </c>
      <c r="E2553" s="91" t="str">
        <f>Emissions!D2553</f>
        <v>Calhoun</v>
      </c>
      <c r="F2553" s="91" t="str">
        <f>Emissions!E2553</f>
        <v>County</v>
      </c>
      <c r="G2553" s="91">
        <v>2620030001</v>
      </c>
      <c r="H2553" s="91" t="s">
        <v>9455</v>
      </c>
      <c r="I2553" s="91" t="s">
        <v>9450</v>
      </c>
      <c r="J2553" s="91" t="s">
        <v>9453</v>
      </c>
      <c r="K2553" s="91">
        <v>2014</v>
      </c>
      <c r="L2553" s="91">
        <v>515</v>
      </c>
      <c r="M2553" s="91" t="s">
        <v>9451</v>
      </c>
      <c r="N2553" s="94">
        <f>Emissions!G2553</f>
        <v>0</v>
      </c>
      <c r="O2553" s="91" t="str">
        <f>Emissions!H2553</f>
        <v>TON</v>
      </c>
      <c r="P2553" s="93">
        <f>'Emissions Factor'!$B$2</f>
        <v>5.5099999999999998E-6</v>
      </c>
      <c r="Q2553" s="91" t="str">
        <f>Emissions!L2553</f>
        <v xml:space="preserve">LB </v>
      </c>
      <c r="R2553" s="91" t="str">
        <f>Emissions!M2553</f>
        <v>TON</v>
      </c>
      <c r="S2553" s="91" t="s">
        <v>9454</v>
      </c>
      <c r="T2553" s="91">
        <v>7439976</v>
      </c>
      <c r="U2553" s="91" t="s">
        <v>9452</v>
      </c>
      <c r="V2553" s="91">
        <v>8</v>
      </c>
      <c r="W2553" s="95">
        <f>Emissions!N2553</f>
        <v>0</v>
      </c>
      <c r="X2553" s="95" t="str">
        <f>Emissions!O2553</f>
        <v>LB</v>
      </c>
    </row>
    <row r="2554" spans="1:24" x14ac:dyDescent="0.3">
      <c r="A2554" s="91" t="str">
        <f>Emissions!A2554</f>
        <v>48059</v>
      </c>
      <c r="B2554" s="91" t="str">
        <f>Emissions!B2554</f>
        <v>48</v>
      </c>
      <c r="C2554" s="92" t="str">
        <f>Emissions!F2554</f>
        <v>TX</v>
      </c>
      <c r="D2554" s="92" t="str">
        <f>Emissions!C2554</f>
        <v>059</v>
      </c>
      <c r="E2554" s="91" t="str">
        <f>Emissions!D2554</f>
        <v>Callahan</v>
      </c>
      <c r="F2554" s="91" t="str">
        <f>Emissions!E2554</f>
        <v>County</v>
      </c>
      <c r="G2554" s="91">
        <v>2620030001</v>
      </c>
      <c r="H2554" s="91" t="s">
        <v>9455</v>
      </c>
      <c r="I2554" s="91" t="s">
        <v>9450</v>
      </c>
      <c r="J2554" s="91" t="s">
        <v>9453</v>
      </c>
      <c r="K2554" s="91">
        <v>2014</v>
      </c>
      <c r="L2554" s="91">
        <v>515</v>
      </c>
      <c r="M2554" s="91" t="s">
        <v>9451</v>
      </c>
      <c r="N2554" s="94">
        <f>Emissions!G2554</f>
        <v>0</v>
      </c>
      <c r="O2554" s="91" t="str">
        <f>Emissions!H2554</f>
        <v>TON</v>
      </c>
      <c r="P2554" s="93">
        <f>'Emissions Factor'!$B$2</f>
        <v>5.5099999999999998E-6</v>
      </c>
      <c r="Q2554" s="91" t="str">
        <f>Emissions!L2554</f>
        <v xml:space="preserve">LB </v>
      </c>
      <c r="R2554" s="91" t="str">
        <f>Emissions!M2554</f>
        <v>TON</v>
      </c>
      <c r="S2554" s="91" t="s">
        <v>9454</v>
      </c>
      <c r="T2554" s="91">
        <v>7439976</v>
      </c>
      <c r="U2554" s="91" t="s">
        <v>9452</v>
      </c>
      <c r="V2554" s="91">
        <v>8</v>
      </c>
      <c r="W2554" s="95">
        <f>Emissions!N2554</f>
        <v>0</v>
      </c>
      <c r="X2554" s="95" t="str">
        <f>Emissions!O2554</f>
        <v>LB</v>
      </c>
    </row>
    <row r="2555" spans="1:24" x14ac:dyDescent="0.3">
      <c r="A2555" s="91" t="str">
        <f>Emissions!A2555</f>
        <v>48061</v>
      </c>
      <c r="B2555" s="91" t="str">
        <f>Emissions!B2555</f>
        <v>48</v>
      </c>
      <c r="C2555" s="92" t="str">
        <f>Emissions!F2555</f>
        <v>TX</v>
      </c>
      <c r="D2555" s="92" t="str">
        <f>Emissions!C2555</f>
        <v>061</v>
      </c>
      <c r="E2555" s="91" t="str">
        <f>Emissions!D2555</f>
        <v>Cameron</v>
      </c>
      <c r="F2555" s="91" t="str">
        <f>Emissions!E2555</f>
        <v>County</v>
      </c>
      <c r="G2555" s="91">
        <v>2620030001</v>
      </c>
      <c r="H2555" s="91" t="s">
        <v>9455</v>
      </c>
      <c r="I2555" s="91" t="s">
        <v>9450</v>
      </c>
      <c r="J2555" s="91" t="s">
        <v>9453</v>
      </c>
      <c r="K2555" s="91">
        <v>2014</v>
      </c>
      <c r="L2555" s="91">
        <v>515</v>
      </c>
      <c r="M2555" s="91" t="s">
        <v>9451</v>
      </c>
      <c r="N2555" s="94">
        <f>Emissions!G2555</f>
        <v>0</v>
      </c>
      <c r="O2555" s="91" t="str">
        <f>Emissions!H2555</f>
        <v>TON</v>
      </c>
      <c r="P2555" s="93">
        <f>'Emissions Factor'!$B$2</f>
        <v>5.5099999999999998E-6</v>
      </c>
      <c r="Q2555" s="91" t="str">
        <f>Emissions!L2555</f>
        <v xml:space="preserve">LB </v>
      </c>
      <c r="R2555" s="91" t="str">
        <f>Emissions!M2555</f>
        <v>TON</v>
      </c>
      <c r="S2555" s="91" t="s">
        <v>9454</v>
      </c>
      <c r="T2555" s="91">
        <v>7439976</v>
      </c>
      <c r="U2555" s="91" t="s">
        <v>9452</v>
      </c>
      <c r="V2555" s="91">
        <v>8</v>
      </c>
      <c r="W2555" s="95">
        <f>Emissions!N2555</f>
        <v>0</v>
      </c>
      <c r="X2555" s="95" t="str">
        <f>Emissions!O2555</f>
        <v>LB</v>
      </c>
    </row>
    <row r="2556" spans="1:24" x14ac:dyDescent="0.3">
      <c r="A2556" s="91" t="str">
        <f>Emissions!A2556</f>
        <v>48063</v>
      </c>
      <c r="B2556" s="91" t="str">
        <f>Emissions!B2556</f>
        <v>48</v>
      </c>
      <c r="C2556" s="92" t="str">
        <f>Emissions!F2556</f>
        <v>TX</v>
      </c>
      <c r="D2556" s="92" t="str">
        <f>Emissions!C2556</f>
        <v>063</v>
      </c>
      <c r="E2556" s="91" t="str">
        <f>Emissions!D2556</f>
        <v>Camp</v>
      </c>
      <c r="F2556" s="91" t="str">
        <f>Emissions!E2556</f>
        <v>County</v>
      </c>
      <c r="G2556" s="91">
        <v>2620030001</v>
      </c>
      <c r="H2556" s="91" t="s">
        <v>9455</v>
      </c>
      <c r="I2556" s="91" t="s">
        <v>9450</v>
      </c>
      <c r="J2556" s="91" t="s">
        <v>9453</v>
      </c>
      <c r="K2556" s="91">
        <v>2014</v>
      </c>
      <c r="L2556" s="91">
        <v>515</v>
      </c>
      <c r="M2556" s="91" t="s">
        <v>9451</v>
      </c>
      <c r="N2556" s="94">
        <f>Emissions!G2556</f>
        <v>0</v>
      </c>
      <c r="O2556" s="91" t="str">
        <f>Emissions!H2556</f>
        <v>TON</v>
      </c>
      <c r="P2556" s="93">
        <f>'Emissions Factor'!$B$2</f>
        <v>5.5099999999999998E-6</v>
      </c>
      <c r="Q2556" s="91" t="str">
        <f>Emissions!L2556</f>
        <v xml:space="preserve">LB </v>
      </c>
      <c r="R2556" s="91" t="str">
        <f>Emissions!M2556</f>
        <v>TON</v>
      </c>
      <c r="S2556" s="91" t="s">
        <v>9454</v>
      </c>
      <c r="T2556" s="91">
        <v>7439976</v>
      </c>
      <c r="U2556" s="91" t="s">
        <v>9452</v>
      </c>
      <c r="V2556" s="91">
        <v>8</v>
      </c>
      <c r="W2556" s="95">
        <f>Emissions!N2556</f>
        <v>0</v>
      </c>
      <c r="X2556" s="95" t="str">
        <f>Emissions!O2556</f>
        <v>LB</v>
      </c>
    </row>
    <row r="2557" spans="1:24" x14ac:dyDescent="0.3">
      <c r="A2557" s="91" t="str">
        <f>Emissions!A2557</f>
        <v>48065</v>
      </c>
      <c r="B2557" s="91" t="str">
        <f>Emissions!B2557</f>
        <v>48</v>
      </c>
      <c r="C2557" s="92" t="str">
        <f>Emissions!F2557</f>
        <v>TX</v>
      </c>
      <c r="D2557" s="92" t="str">
        <f>Emissions!C2557</f>
        <v>065</v>
      </c>
      <c r="E2557" s="91" t="str">
        <f>Emissions!D2557</f>
        <v>Carson</v>
      </c>
      <c r="F2557" s="91" t="str">
        <f>Emissions!E2557</f>
        <v>County</v>
      </c>
      <c r="G2557" s="91">
        <v>2620030001</v>
      </c>
      <c r="H2557" s="91" t="s">
        <v>9455</v>
      </c>
      <c r="I2557" s="91" t="s">
        <v>9450</v>
      </c>
      <c r="J2557" s="91" t="s">
        <v>9453</v>
      </c>
      <c r="K2557" s="91">
        <v>2014</v>
      </c>
      <c r="L2557" s="91">
        <v>515</v>
      </c>
      <c r="M2557" s="91" t="s">
        <v>9451</v>
      </c>
      <c r="N2557" s="94">
        <f>Emissions!G2557</f>
        <v>0</v>
      </c>
      <c r="O2557" s="91" t="str">
        <f>Emissions!H2557</f>
        <v>TON</v>
      </c>
      <c r="P2557" s="93">
        <f>'Emissions Factor'!$B$2</f>
        <v>5.5099999999999998E-6</v>
      </c>
      <c r="Q2557" s="91" t="str">
        <f>Emissions!L2557</f>
        <v xml:space="preserve">LB </v>
      </c>
      <c r="R2557" s="91" t="str">
        <f>Emissions!M2557</f>
        <v>TON</v>
      </c>
      <c r="S2557" s="91" t="s">
        <v>9454</v>
      </c>
      <c r="T2557" s="91">
        <v>7439976</v>
      </c>
      <c r="U2557" s="91" t="s">
        <v>9452</v>
      </c>
      <c r="V2557" s="91">
        <v>8</v>
      </c>
      <c r="W2557" s="95">
        <f>Emissions!N2557</f>
        <v>0</v>
      </c>
      <c r="X2557" s="95" t="str">
        <f>Emissions!O2557</f>
        <v>LB</v>
      </c>
    </row>
    <row r="2558" spans="1:24" x14ac:dyDescent="0.3">
      <c r="A2558" s="91" t="str">
        <f>Emissions!A2558</f>
        <v>48067</v>
      </c>
      <c r="B2558" s="91" t="str">
        <f>Emissions!B2558</f>
        <v>48</v>
      </c>
      <c r="C2558" s="92" t="str">
        <f>Emissions!F2558</f>
        <v>TX</v>
      </c>
      <c r="D2558" s="92" t="str">
        <f>Emissions!C2558</f>
        <v>067</v>
      </c>
      <c r="E2558" s="91" t="str">
        <f>Emissions!D2558</f>
        <v>Cass</v>
      </c>
      <c r="F2558" s="91" t="str">
        <f>Emissions!E2558</f>
        <v>County</v>
      </c>
      <c r="G2558" s="91">
        <v>2620030001</v>
      </c>
      <c r="H2558" s="91" t="s">
        <v>9455</v>
      </c>
      <c r="I2558" s="91" t="s">
        <v>9450</v>
      </c>
      <c r="J2558" s="91" t="s">
        <v>9453</v>
      </c>
      <c r="K2558" s="91">
        <v>2014</v>
      </c>
      <c r="L2558" s="91">
        <v>515</v>
      </c>
      <c r="M2558" s="91" t="s">
        <v>9451</v>
      </c>
      <c r="N2558" s="94">
        <f>Emissions!G2558</f>
        <v>0</v>
      </c>
      <c r="O2558" s="91" t="str">
        <f>Emissions!H2558</f>
        <v>TON</v>
      </c>
      <c r="P2558" s="93">
        <f>'Emissions Factor'!$B$2</f>
        <v>5.5099999999999998E-6</v>
      </c>
      <c r="Q2558" s="91" t="str">
        <f>Emissions!L2558</f>
        <v xml:space="preserve">LB </v>
      </c>
      <c r="R2558" s="91" t="str">
        <f>Emissions!M2558</f>
        <v>TON</v>
      </c>
      <c r="S2558" s="91" t="s">
        <v>9454</v>
      </c>
      <c r="T2558" s="91">
        <v>7439976</v>
      </c>
      <c r="U2558" s="91" t="s">
        <v>9452</v>
      </c>
      <c r="V2558" s="91">
        <v>8</v>
      </c>
      <c r="W2558" s="95">
        <f>Emissions!N2558</f>
        <v>0</v>
      </c>
      <c r="X2558" s="95" t="str">
        <f>Emissions!O2558</f>
        <v>LB</v>
      </c>
    </row>
    <row r="2559" spans="1:24" x14ac:dyDescent="0.3">
      <c r="A2559" s="91" t="str">
        <f>Emissions!A2559</f>
        <v>48069</v>
      </c>
      <c r="B2559" s="91" t="str">
        <f>Emissions!B2559</f>
        <v>48</v>
      </c>
      <c r="C2559" s="92" t="str">
        <f>Emissions!F2559</f>
        <v>TX</v>
      </c>
      <c r="D2559" s="92" t="str">
        <f>Emissions!C2559</f>
        <v>069</v>
      </c>
      <c r="E2559" s="91" t="str">
        <f>Emissions!D2559</f>
        <v>Castro</v>
      </c>
      <c r="F2559" s="91" t="str">
        <f>Emissions!E2559</f>
        <v>County</v>
      </c>
      <c r="G2559" s="91">
        <v>2620030001</v>
      </c>
      <c r="H2559" s="91" t="s">
        <v>9455</v>
      </c>
      <c r="I2559" s="91" t="s">
        <v>9450</v>
      </c>
      <c r="J2559" s="91" t="s">
        <v>9453</v>
      </c>
      <c r="K2559" s="91">
        <v>2014</v>
      </c>
      <c r="L2559" s="91">
        <v>515</v>
      </c>
      <c r="M2559" s="91" t="s">
        <v>9451</v>
      </c>
      <c r="N2559" s="94">
        <f>Emissions!G2559</f>
        <v>0</v>
      </c>
      <c r="O2559" s="91" t="str">
        <f>Emissions!H2559</f>
        <v>TON</v>
      </c>
      <c r="P2559" s="93">
        <f>'Emissions Factor'!$B$2</f>
        <v>5.5099999999999998E-6</v>
      </c>
      <c r="Q2559" s="91" t="str">
        <f>Emissions!L2559</f>
        <v xml:space="preserve">LB </v>
      </c>
      <c r="R2559" s="91" t="str">
        <f>Emissions!M2559</f>
        <v>TON</v>
      </c>
      <c r="S2559" s="91" t="s">
        <v>9454</v>
      </c>
      <c r="T2559" s="91">
        <v>7439976</v>
      </c>
      <c r="U2559" s="91" t="s">
        <v>9452</v>
      </c>
      <c r="V2559" s="91">
        <v>8</v>
      </c>
      <c r="W2559" s="95">
        <f>Emissions!N2559</f>
        <v>0</v>
      </c>
      <c r="X2559" s="95" t="str">
        <f>Emissions!O2559</f>
        <v>LB</v>
      </c>
    </row>
    <row r="2560" spans="1:24" x14ac:dyDescent="0.3">
      <c r="A2560" s="91" t="str">
        <f>Emissions!A2560</f>
        <v>48071</v>
      </c>
      <c r="B2560" s="91" t="str">
        <f>Emissions!B2560</f>
        <v>48</v>
      </c>
      <c r="C2560" s="92" t="str">
        <f>Emissions!F2560</f>
        <v>TX</v>
      </c>
      <c r="D2560" s="92" t="str">
        <f>Emissions!C2560</f>
        <v>071</v>
      </c>
      <c r="E2560" s="91" t="str">
        <f>Emissions!D2560</f>
        <v>Chambers</v>
      </c>
      <c r="F2560" s="91" t="str">
        <f>Emissions!E2560</f>
        <v>County</v>
      </c>
      <c r="G2560" s="91">
        <v>2620030001</v>
      </c>
      <c r="H2560" s="91" t="s">
        <v>9455</v>
      </c>
      <c r="I2560" s="91" t="s">
        <v>9450</v>
      </c>
      <c r="J2560" s="91" t="s">
        <v>9453</v>
      </c>
      <c r="K2560" s="91">
        <v>2014</v>
      </c>
      <c r="L2560" s="91">
        <v>515</v>
      </c>
      <c r="M2560" s="91" t="s">
        <v>9451</v>
      </c>
      <c r="N2560" s="94">
        <f>Emissions!G2560</f>
        <v>209666.66666666701</v>
      </c>
      <c r="O2560" s="91" t="str">
        <f>Emissions!H2560</f>
        <v>TON</v>
      </c>
      <c r="P2560" s="93">
        <f>'Emissions Factor'!$B$2</f>
        <v>5.5099999999999998E-6</v>
      </c>
      <c r="Q2560" s="91" t="str">
        <f>Emissions!L2560</f>
        <v xml:space="preserve">LB </v>
      </c>
      <c r="R2560" s="91" t="str">
        <f>Emissions!M2560</f>
        <v>TON</v>
      </c>
      <c r="S2560" s="91" t="s">
        <v>9454</v>
      </c>
      <c r="T2560" s="91">
        <v>7439976</v>
      </c>
      <c r="U2560" s="91" t="s">
        <v>9452</v>
      </c>
      <c r="V2560" s="91">
        <v>8</v>
      </c>
      <c r="W2560" s="95">
        <f>Emissions!N2560</f>
        <v>1.1552633333333351</v>
      </c>
      <c r="X2560" s="95" t="str">
        <f>Emissions!O2560</f>
        <v>LB</v>
      </c>
    </row>
    <row r="2561" spans="1:24" x14ac:dyDescent="0.3">
      <c r="A2561" s="91" t="str">
        <f>Emissions!A2561</f>
        <v>48073</v>
      </c>
      <c r="B2561" s="91" t="str">
        <f>Emissions!B2561</f>
        <v>48</v>
      </c>
      <c r="C2561" s="92" t="str">
        <f>Emissions!F2561</f>
        <v>TX</v>
      </c>
      <c r="D2561" s="92" t="str">
        <f>Emissions!C2561</f>
        <v>073</v>
      </c>
      <c r="E2561" s="91" t="str">
        <f>Emissions!D2561</f>
        <v>Cherokee</v>
      </c>
      <c r="F2561" s="91" t="str">
        <f>Emissions!E2561</f>
        <v>County</v>
      </c>
      <c r="G2561" s="91">
        <v>2620030001</v>
      </c>
      <c r="H2561" s="91" t="s">
        <v>9455</v>
      </c>
      <c r="I2561" s="91" t="s">
        <v>9450</v>
      </c>
      <c r="J2561" s="91" t="s">
        <v>9453</v>
      </c>
      <c r="K2561" s="91">
        <v>2014</v>
      </c>
      <c r="L2561" s="91">
        <v>515</v>
      </c>
      <c r="M2561" s="91" t="s">
        <v>9451</v>
      </c>
      <c r="N2561" s="94">
        <f>Emissions!G2561</f>
        <v>33683.870967741903</v>
      </c>
      <c r="O2561" s="91" t="str">
        <f>Emissions!H2561</f>
        <v>TON</v>
      </c>
      <c r="P2561" s="93">
        <f>'Emissions Factor'!$B$2</f>
        <v>5.5099999999999998E-6</v>
      </c>
      <c r="Q2561" s="91" t="str">
        <f>Emissions!L2561</f>
        <v xml:space="preserve">LB </v>
      </c>
      <c r="R2561" s="91" t="str">
        <f>Emissions!M2561</f>
        <v>TON</v>
      </c>
      <c r="S2561" s="91" t="s">
        <v>9454</v>
      </c>
      <c r="T2561" s="91">
        <v>7439976</v>
      </c>
      <c r="U2561" s="91" t="s">
        <v>9452</v>
      </c>
      <c r="V2561" s="91">
        <v>8</v>
      </c>
      <c r="W2561" s="95">
        <f>Emissions!N2561</f>
        <v>0.18559812903225786</v>
      </c>
      <c r="X2561" s="95" t="str">
        <f>Emissions!O2561</f>
        <v>LB</v>
      </c>
    </row>
    <row r="2562" spans="1:24" x14ac:dyDescent="0.3">
      <c r="A2562" s="91" t="str">
        <f>Emissions!A2562</f>
        <v>48075</v>
      </c>
      <c r="B2562" s="91" t="str">
        <f>Emissions!B2562</f>
        <v>48</v>
      </c>
      <c r="C2562" s="92" t="str">
        <f>Emissions!F2562</f>
        <v>TX</v>
      </c>
      <c r="D2562" s="92" t="str">
        <f>Emissions!C2562</f>
        <v>075</v>
      </c>
      <c r="E2562" s="91" t="str">
        <f>Emissions!D2562</f>
        <v>Childress</v>
      </c>
      <c r="F2562" s="91" t="str">
        <f>Emissions!E2562</f>
        <v>County</v>
      </c>
      <c r="G2562" s="91">
        <v>2620030001</v>
      </c>
      <c r="H2562" s="91" t="s">
        <v>9455</v>
      </c>
      <c r="I2562" s="91" t="s">
        <v>9450</v>
      </c>
      <c r="J2562" s="91" t="s">
        <v>9453</v>
      </c>
      <c r="K2562" s="91">
        <v>2014</v>
      </c>
      <c r="L2562" s="91">
        <v>515</v>
      </c>
      <c r="M2562" s="91" t="s">
        <v>9451</v>
      </c>
      <c r="N2562" s="94">
        <f>Emissions!G2562</f>
        <v>0</v>
      </c>
      <c r="O2562" s="91" t="str">
        <f>Emissions!H2562</f>
        <v>TON</v>
      </c>
      <c r="P2562" s="93">
        <f>'Emissions Factor'!$B$2</f>
        <v>5.5099999999999998E-6</v>
      </c>
      <c r="Q2562" s="91" t="str">
        <f>Emissions!L2562</f>
        <v xml:space="preserve">LB </v>
      </c>
      <c r="R2562" s="91" t="str">
        <f>Emissions!M2562</f>
        <v>TON</v>
      </c>
      <c r="S2562" s="91" t="s">
        <v>9454</v>
      </c>
      <c r="T2562" s="91">
        <v>7439976</v>
      </c>
      <c r="U2562" s="91" t="s">
        <v>9452</v>
      </c>
      <c r="V2562" s="91">
        <v>8</v>
      </c>
      <c r="W2562" s="95">
        <f>Emissions!N2562</f>
        <v>0</v>
      </c>
      <c r="X2562" s="95" t="str">
        <f>Emissions!O2562</f>
        <v>LB</v>
      </c>
    </row>
    <row r="2563" spans="1:24" x14ac:dyDescent="0.3">
      <c r="A2563" s="91" t="str">
        <f>Emissions!A2563</f>
        <v>48077</v>
      </c>
      <c r="B2563" s="91" t="str">
        <f>Emissions!B2563</f>
        <v>48</v>
      </c>
      <c r="C2563" s="92" t="str">
        <f>Emissions!F2563</f>
        <v>TX</v>
      </c>
      <c r="D2563" s="92" t="str">
        <f>Emissions!C2563</f>
        <v>077</v>
      </c>
      <c r="E2563" s="91" t="str">
        <f>Emissions!D2563</f>
        <v>Clay</v>
      </c>
      <c r="F2563" s="91" t="str">
        <f>Emissions!E2563</f>
        <v>County</v>
      </c>
      <c r="G2563" s="91">
        <v>2620030001</v>
      </c>
      <c r="H2563" s="91" t="s">
        <v>9455</v>
      </c>
      <c r="I2563" s="91" t="s">
        <v>9450</v>
      </c>
      <c r="J2563" s="91" t="s">
        <v>9453</v>
      </c>
      <c r="K2563" s="91">
        <v>2014</v>
      </c>
      <c r="L2563" s="91">
        <v>515</v>
      </c>
      <c r="M2563" s="91" t="s">
        <v>9451</v>
      </c>
      <c r="N2563" s="94">
        <f>Emissions!G2563</f>
        <v>0</v>
      </c>
      <c r="O2563" s="91" t="str">
        <f>Emissions!H2563</f>
        <v>TON</v>
      </c>
      <c r="P2563" s="93">
        <f>'Emissions Factor'!$B$2</f>
        <v>5.5099999999999998E-6</v>
      </c>
      <c r="Q2563" s="91" t="str">
        <f>Emissions!L2563</f>
        <v xml:space="preserve">LB </v>
      </c>
      <c r="R2563" s="91" t="str">
        <f>Emissions!M2563</f>
        <v>TON</v>
      </c>
      <c r="S2563" s="91" t="s">
        <v>9454</v>
      </c>
      <c r="T2563" s="91">
        <v>7439976</v>
      </c>
      <c r="U2563" s="91" t="s">
        <v>9452</v>
      </c>
      <c r="V2563" s="91">
        <v>8</v>
      </c>
      <c r="W2563" s="95">
        <f>Emissions!N2563</f>
        <v>0</v>
      </c>
      <c r="X2563" s="95" t="str">
        <f>Emissions!O2563</f>
        <v>LB</v>
      </c>
    </row>
    <row r="2564" spans="1:24" x14ac:dyDescent="0.3">
      <c r="A2564" s="91" t="str">
        <f>Emissions!A2564</f>
        <v>48079</v>
      </c>
      <c r="B2564" s="91" t="str">
        <f>Emissions!B2564</f>
        <v>48</v>
      </c>
      <c r="C2564" s="92" t="str">
        <f>Emissions!F2564</f>
        <v>TX</v>
      </c>
      <c r="D2564" s="92" t="str">
        <f>Emissions!C2564</f>
        <v>079</v>
      </c>
      <c r="E2564" s="91" t="str">
        <f>Emissions!D2564</f>
        <v>Cochran</v>
      </c>
      <c r="F2564" s="91" t="str">
        <f>Emissions!E2564</f>
        <v>County</v>
      </c>
      <c r="G2564" s="91">
        <v>2620030001</v>
      </c>
      <c r="H2564" s="91" t="s">
        <v>9455</v>
      </c>
      <c r="I2564" s="91" t="s">
        <v>9450</v>
      </c>
      <c r="J2564" s="91" t="s">
        <v>9453</v>
      </c>
      <c r="K2564" s="91">
        <v>2014</v>
      </c>
      <c r="L2564" s="91">
        <v>515</v>
      </c>
      <c r="M2564" s="91" t="s">
        <v>9451</v>
      </c>
      <c r="N2564" s="94">
        <f>Emissions!G2564</f>
        <v>0</v>
      </c>
      <c r="O2564" s="91" t="str">
        <f>Emissions!H2564</f>
        <v>TON</v>
      </c>
      <c r="P2564" s="93">
        <f>'Emissions Factor'!$B$2</f>
        <v>5.5099999999999998E-6</v>
      </c>
      <c r="Q2564" s="91" t="str">
        <f>Emissions!L2564</f>
        <v xml:space="preserve">LB </v>
      </c>
      <c r="R2564" s="91" t="str">
        <f>Emissions!M2564</f>
        <v>TON</v>
      </c>
      <c r="S2564" s="91" t="s">
        <v>9454</v>
      </c>
      <c r="T2564" s="91">
        <v>7439976</v>
      </c>
      <c r="U2564" s="91" t="s">
        <v>9452</v>
      </c>
      <c r="V2564" s="91">
        <v>8</v>
      </c>
      <c r="W2564" s="95">
        <f>Emissions!N2564</f>
        <v>0</v>
      </c>
      <c r="X2564" s="95" t="str">
        <f>Emissions!O2564</f>
        <v>LB</v>
      </c>
    </row>
    <row r="2565" spans="1:24" x14ac:dyDescent="0.3">
      <c r="A2565" s="91" t="str">
        <f>Emissions!A2565</f>
        <v>48081</v>
      </c>
      <c r="B2565" s="91" t="str">
        <f>Emissions!B2565</f>
        <v>48</v>
      </c>
      <c r="C2565" s="92" t="str">
        <f>Emissions!F2565</f>
        <v>TX</v>
      </c>
      <c r="D2565" s="92" t="str">
        <f>Emissions!C2565</f>
        <v>081</v>
      </c>
      <c r="E2565" s="91" t="str">
        <f>Emissions!D2565</f>
        <v>Coke</v>
      </c>
      <c r="F2565" s="91" t="str">
        <f>Emissions!E2565</f>
        <v>County</v>
      </c>
      <c r="G2565" s="91">
        <v>2620030001</v>
      </c>
      <c r="H2565" s="91" t="s">
        <v>9455</v>
      </c>
      <c r="I2565" s="91" t="s">
        <v>9450</v>
      </c>
      <c r="J2565" s="91" t="s">
        <v>9453</v>
      </c>
      <c r="K2565" s="91">
        <v>2014</v>
      </c>
      <c r="L2565" s="91">
        <v>515</v>
      </c>
      <c r="M2565" s="91" t="s">
        <v>9451</v>
      </c>
      <c r="N2565" s="94">
        <f>Emissions!G2565</f>
        <v>0</v>
      </c>
      <c r="O2565" s="91" t="str">
        <f>Emissions!H2565</f>
        <v>TON</v>
      </c>
      <c r="P2565" s="93">
        <f>'Emissions Factor'!$B$2</f>
        <v>5.5099999999999998E-6</v>
      </c>
      <c r="Q2565" s="91" t="str">
        <f>Emissions!L2565</f>
        <v xml:space="preserve">LB </v>
      </c>
      <c r="R2565" s="91" t="str">
        <f>Emissions!M2565</f>
        <v>TON</v>
      </c>
      <c r="S2565" s="91" t="s">
        <v>9454</v>
      </c>
      <c r="T2565" s="91">
        <v>7439976</v>
      </c>
      <c r="U2565" s="91" t="s">
        <v>9452</v>
      </c>
      <c r="V2565" s="91">
        <v>8</v>
      </c>
      <c r="W2565" s="95">
        <f>Emissions!N2565</f>
        <v>0</v>
      </c>
      <c r="X2565" s="95" t="str">
        <f>Emissions!O2565</f>
        <v>LB</v>
      </c>
    </row>
    <row r="2566" spans="1:24" x14ac:dyDescent="0.3">
      <c r="A2566" s="91" t="str">
        <f>Emissions!A2566</f>
        <v>48083</v>
      </c>
      <c r="B2566" s="91" t="str">
        <f>Emissions!B2566</f>
        <v>48</v>
      </c>
      <c r="C2566" s="92" t="str">
        <f>Emissions!F2566</f>
        <v>TX</v>
      </c>
      <c r="D2566" s="92" t="str">
        <f>Emissions!C2566</f>
        <v>083</v>
      </c>
      <c r="E2566" s="91" t="str">
        <f>Emissions!D2566</f>
        <v>Coleman</v>
      </c>
      <c r="F2566" s="91" t="str">
        <f>Emissions!E2566</f>
        <v>County</v>
      </c>
      <c r="G2566" s="91">
        <v>2620030001</v>
      </c>
      <c r="H2566" s="91" t="s">
        <v>9455</v>
      </c>
      <c r="I2566" s="91" t="s">
        <v>9450</v>
      </c>
      <c r="J2566" s="91" t="s">
        <v>9453</v>
      </c>
      <c r="K2566" s="91">
        <v>2014</v>
      </c>
      <c r="L2566" s="91">
        <v>515</v>
      </c>
      <c r="M2566" s="91" t="s">
        <v>9451</v>
      </c>
      <c r="N2566" s="94">
        <f>Emissions!G2566</f>
        <v>0</v>
      </c>
      <c r="O2566" s="91" t="str">
        <f>Emissions!H2566</f>
        <v>TON</v>
      </c>
      <c r="P2566" s="93">
        <f>'Emissions Factor'!$B$2</f>
        <v>5.5099999999999998E-6</v>
      </c>
      <c r="Q2566" s="91" t="str">
        <f>Emissions!L2566</f>
        <v xml:space="preserve">LB </v>
      </c>
      <c r="R2566" s="91" t="str">
        <f>Emissions!M2566</f>
        <v>TON</v>
      </c>
      <c r="S2566" s="91" t="s">
        <v>9454</v>
      </c>
      <c r="T2566" s="91">
        <v>7439976</v>
      </c>
      <c r="U2566" s="91" t="s">
        <v>9452</v>
      </c>
      <c r="V2566" s="91">
        <v>8</v>
      </c>
      <c r="W2566" s="95">
        <f>Emissions!N2566</f>
        <v>0</v>
      </c>
      <c r="X2566" s="95" t="str">
        <f>Emissions!O2566</f>
        <v>LB</v>
      </c>
    </row>
    <row r="2567" spans="1:24" x14ac:dyDescent="0.3">
      <c r="A2567" s="91" t="str">
        <f>Emissions!A2567</f>
        <v>48085</v>
      </c>
      <c r="B2567" s="91" t="str">
        <f>Emissions!B2567</f>
        <v>48</v>
      </c>
      <c r="C2567" s="92" t="str">
        <f>Emissions!F2567</f>
        <v>TX</v>
      </c>
      <c r="D2567" s="92" t="str">
        <f>Emissions!C2567</f>
        <v>085</v>
      </c>
      <c r="E2567" s="91" t="str">
        <f>Emissions!D2567</f>
        <v>Collin</v>
      </c>
      <c r="F2567" s="91" t="str">
        <f>Emissions!E2567</f>
        <v>County</v>
      </c>
      <c r="G2567" s="91">
        <v>2620030001</v>
      </c>
      <c r="H2567" s="91" t="s">
        <v>9455</v>
      </c>
      <c r="I2567" s="91" t="s">
        <v>9450</v>
      </c>
      <c r="J2567" s="91" t="s">
        <v>9453</v>
      </c>
      <c r="K2567" s="91">
        <v>2014</v>
      </c>
      <c r="L2567" s="91">
        <v>515</v>
      </c>
      <c r="M2567" s="91" t="s">
        <v>9451</v>
      </c>
      <c r="N2567" s="94">
        <f>Emissions!G2567</f>
        <v>0</v>
      </c>
      <c r="O2567" s="91" t="str">
        <f>Emissions!H2567</f>
        <v>TON</v>
      </c>
      <c r="P2567" s="93">
        <f>'Emissions Factor'!$B$2</f>
        <v>5.5099999999999998E-6</v>
      </c>
      <c r="Q2567" s="91" t="str">
        <f>Emissions!L2567</f>
        <v xml:space="preserve">LB </v>
      </c>
      <c r="R2567" s="91" t="str">
        <f>Emissions!M2567</f>
        <v>TON</v>
      </c>
      <c r="S2567" s="91" t="s">
        <v>9454</v>
      </c>
      <c r="T2567" s="91">
        <v>7439976</v>
      </c>
      <c r="U2567" s="91" t="s">
        <v>9452</v>
      </c>
      <c r="V2567" s="91">
        <v>8</v>
      </c>
      <c r="W2567" s="95">
        <f>Emissions!N2567</f>
        <v>0</v>
      </c>
      <c r="X2567" s="95" t="str">
        <f>Emissions!O2567</f>
        <v>LB</v>
      </c>
    </row>
    <row r="2568" spans="1:24" x14ac:dyDescent="0.3">
      <c r="A2568" s="91" t="str">
        <f>Emissions!A2568</f>
        <v>48087</v>
      </c>
      <c r="B2568" s="91" t="str">
        <f>Emissions!B2568</f>
        <v>48</v>
      </c>
      <c r="C2568" s="92" t="str">
        <f>Emissions!F2568</f>
        <v>TX</v>
      </c>
      <c r="D2568" s="92" t="str">
        <f>Emissions!C2568</f>
        <v>087</v>
      </c>
      <c r="E2568" s="91" t="str">
        <f>Emissions!D2568</f>
        <v>Collingsworth</v>
      </c>
      <c r="F2568" s="91" t="str">
        <f>Emissions!E2568</f>
        <v>County</v>
      </c>
      <c r="G2568" s="91">
        <v>2620030001</v>
      </c>
      <c r="H2568" s="91" t="s">
        <v>9455</v>
      </c>
      <c r="I2568" s="91" t="s">
        <v>9450</v>
      </c>
      <c r="J2568" s="91" t="s">
        <v>9453</v>
      </c>
      <c r="K2568" s="91">
        <v>2014</v>
      </c>
      <c r="L2568" s="91">
        <v>515</v>
      </c>
      <c r="M2568" s="91" t="s">
        <v>9451</v>
      </c>
      <c r="N2568" s="94">
        <f>Emissions!G2568</f>
        <v>0</v>
      </c>
      <c r="O2568" s="91" t="str">
        <f>Emissions!H2568</f>
        <v>TON</v>
      </c>
      <c r="P2568" s="93">
        <f>'Emissions Factor'!$B$2</f>
        <v>5.5099999999999998E-6</v>
      </c>
      <c r="Q2568" s="91" t="str">
        <f>Emissions!L2568</f>
        <v xml:space="preserve">LB </v>
      </c>
      <c r="R2568" s="91" t="str">
        <f>Emissions!M2568</f>
        <v>TON</v>
      </c>
      <c r="S2568" s="91" t="s">
        <v>9454</v>
      </c>
      <c r="T2568" s="91">
        <v>7439976</v>
      </c>
      <c r="U2568" s="91" t="s">
        <v>9452</v>
      </c>
      <c r="V2568" s="91">
        <v>8</v>
      </c>
      <c r="W2568" s="95">
        <f>Emissions!N2568</f>
        <v>0</v>
      </c>
      <c r="X2568" s="95" t="str">
        <f>Emissions!O2568</f>
        <v>LB</v>
      </c>
    </row>
    <row r="2569" spans="1:24" x14ac:dyDescent="0.3">
      <c r="A2569" s="91" t="str">
        <f>Emissions!A2569</f>
        <v>48089</v>
      </c>
      <c r="B2569" s="91" t="str">
        <f>Emissions!B2569</f>
        <v>48</v>
      </c>
      <c r="C2569" s="92" t="str">
        <f>Emissions!F2569</f>
        <v>TX</v>
      </c>
      <c r="D2569" s="92" t="str">
        <f>Emissions!C2569</f>
        <v>089</v>
      </c>
      <c r="E2569" s="91" t="str">
        <f>Emissions!D2569</f>
        <v>Colorado</v>
      </c>
      <c r="F2569" s="91" t="str">
        <f>Emissions!E2569</f>
        <v>County</v>
      </c>
      <c r="G2569" s="91">
        <v>2620030001</v>
      </c>
      <c r="H2569" s="91" t="s">
        <v>9455</v>
      </c>
      <c r="I2569" s="91" t="s">
        <v>9450</v>
      </c>
      <c r="J2569" s="91" t="s">
        <v>9453</v>
      </c>
      <c r="K2569" s="91">
        <v>2014</v>
      </c>
      <c r="L2569" s="91">
        <v>515</v>
      </c>
      <c r="M2569" s="91" t="s">
        <v>9451</v>
      </c>
      <c r="N2569" s="94">
        <f>Emissions!G2569</f>
        <v>204318.52380952399</v>
      </c>
      <c r="O2569" s="91" t="str">
        <f>Emissions!H2569</f>
        <v>TON</v>
      </c>
      <c r="P2569" s="93">
        <f>'Emissions Factor'!$B$2</f>
        <v>5.5099999999999998E-6</v>
      </c>
      <c r="Q2569" s="91" t="str">
        <f>Emissions!L2569</f>
        <v xml:space="preserve">LB </v>
      </c>
      <c r="R2569" s="91" t="str">
        <f>Emissions!M2569</f>
        <v>TON</v>
      </c>
      <c r="S2569" s="91" t="s">
        <v>9454</v>
      </c>
      <c r="T2569" s="91">
        <v>7439976</v>
      </c>
      <c r="U2569" s="91" t="s">
        <v>9452</v>
      </c>
      <c r="V2569" s="91">
        <v>8</v>
      </c>
      <c r="W2569" s="95">
        <f>Emissions!N2569</f>
        <v>1.1257950661904772</v>
      </c>
      <c r="X2569" s="95" t="str">
        <f>Emissions!O2569</f>
        <v>LB</v>
      </c>
    </row>
    <row r="2570" spans="1:24" x14ac:dyDescent="0.3">
      <c r="A2570" s="91" t="str">
        <f>Emissions!A2570</f>
        <v>48091</v>
      </c>
      <c r="B2570" s="91" t="str">
        <f>Emissions!B2570</f>
        <v>48</v>
      </c>
      <c r="C2570" s="92" t="str">
        <f>Emissions!F2570</f>
        <v>TX</v>
      </c>
      <c r="D2570" s="92" t="str">
        <f>Emissions!C2570</f>
        <v>091</v>
      </c>
      <c r="E2570" s="91" t="str">
        <f>Emissions!D2570</f>
        <v>Comal</v>
      </c>
      <c r="F2570" s="91" t="str">
        <f>Emissions!E2570</f>
        <v>County</v>
      </c>
      <c r="G2570" s="91">
        <v>2620030001</v>
      </c>
      <c r="H2570" s="91" t="s">
        <v>9455</v>
      </c>
      <c r="I2570" s="91" t="s">
        <v>9450</v>
      </c>
      <c r="J2570" s="91" t="s">
        <v>9453</v>
      </c>
      <c r="K2570" s="91">
        <v>2014</v>
      </c>
      <c r="L2570" s="91">
        <v>515</v>
      </c>
      <c r="M2570" s="91" t="s">
        <v>9451</v>
      </c>
      <c r="N2570" s="94">
        <f>Emissions!G2570</f>
        <v>95440.5</v>
      </c>
      <c r="O2570" s="91" t="str">
        <f>Emissions!H2570</f>
        <v>TON</v>
      </c>
      <c r="P2570" s="93">
        <f>'Emissions Factor'!$B$2</f>
        <v>5.5099999999999998E-6</v>
      </c>
      <c r="Q2570" s="91" t="str">
        <f>Emissions!L2570</f>
        <v xml:space="preserve">LB </v>
      </c>
      <c r="R2570" s="91" t="str">
        <f>Emissions!M2570</f>
        <v>TON</v>
      </c>
      <c r="S2570" s="91" t="s">
        <v>9454</v>
      </c>
      <c r="T2570" s="91">
        <v>7439976</v>
      </c>
      <c r="U2570" s="91" t="s">
        <v>9452</v>
      </c>
      <c r="V2570" s="91">
        <v>8</v>
      </c>
      <c r="W2570" s="95">
        <f>Emissions!N2570</f>
        <v>0.52587715499999999</v>
      </c>
      <c r="X2570" s="95" t="str">
        <f>Emissions!O2570</f>
        <v>LB</v>
      </c>
    </row>
    <row r="2571" spans="1:24" x14ac:dyDescent="0.3">
      <c r="A2571" s="91" t="str">
        <f>Emissions!A2571</f>
        <v>48093</v>
      </c>
      <c r="B2571" s="91" t="str">
        <f>Emissions!B2571</f>
        <v>48</v>
      </c>
      <c r="C2571" s="92" t="str">
        <f>Emissions!F2571</f>
        <v>TX</v>
      </c>
      <c r="D2571" s="92" t="str">
        <f>Emissions!C2571</f>
        <v>093</v>
      </c>
      <c r="E2571" s="91" t="str">
        <f>Emissions!D2571</f>
        <v>Comanche</v>
      </c>
      <c r="F2571" s="91" t="str">
        <f>Emissions!E2571</f>
        <v>County</v>
      </c>
      <c r="G2571" s="91">
        <v>2620030001</v>
      </c>
      <c r="H2571" s="91" t="s">
        <v>9455</v>
      </c>
      <c r="I2571" s="91" t="s">
        <v>9450</v>
      </c>
      <c r="J2571" s="91" t="s">
        <v>9453</v>
      </c>
      <c r="K2571" s="91">
        <v>2014</v>
      </c>
      <c r="L2571" s="91">
        <v>515</v>
      </c>
      <c r="M2571" s="91" t="s">
        <v>9451</v>
      </c>
      <c r="N2571" s="94">
        <f>Emissions!G2571</f>
        <v>0</v>
      </c>
      <c r="O2571" s="91" t="str">
        <f>Emissions!H2571</f>
        <v>TON</v>
      </c>
      <c r="P2571" s="93">
        <f>'Emissions Factor'!$B$2</f>
        <v>5.5099999999999998E-6</v>
      </c>
      <c r="Q2571" s="91" t="str">
        <f>Emissions!L2571</f>
        <v xml:space="preserve">LB </v>
      </c>
      <c r="R2571" s="91" t="str">
        <f>Emissions!M2571</f>
        <v>TON</v>
      </c>
      <c r="S2571" s="91" t="s">
        <v>9454</v>
      </c>
      <c r="T2571" s="91">
        <v>7439976</v>
      </c>
      <c r="U2571" s="91" t="s">
        <v>9452</v>
      </c>
      <c r="V2571" s="91">
        <v>8</v>
      </c>
      <c r="W2571" s="95">
        <f>Emissions!N2571</f>
        <v>0</v>
      </c>
      <c r="X2571" s="95" t="str">
        <f>Emissions!O2571</f>
        <v>LB</v>
      </c>
    </row>
    <row r="2572" spans="1:24" x14ac:dyDescent="0.3">
      <c r="A2572" s="91" t="str">
        <f>Emissions!A2572</f>
        <v>48095</v>
      </c>
      <c r="B2572" s="91" t="str">
        <f>Emissions!B2572</f>
        <v>48</v>
      </c>
      <c r="C2572" s="92" t="str">
        <f>Emissions!F2572</f>
        <v>TX</v>
      </c>
      <c r="D2572" s="92" t="str">
        <f>Emissions!C2572</f>
        <v>095</v>
      </c>
      <c r="E2572" s="91" t="str">
        <f>Emissions!D2572</f>
        <v>Concho</v>
      </c>
      <c r="F2572" s="91" t="str">
        <f>Emissions!E2572</f>
        <v>County</v>
      </c>
      <c r="G2572" s="91">
        <v>2620030001</v>
      </c>
      <c r="H2572" s="91" t="s">
        <v>9455</v>
      </c>
      <c r="I2572" s="91" t="s">
        <v>9450</v>
      </c>
      <c r="J2572" s="91" t="s">
        <v>9453</v>
      </c>
      <c r="K2572" s="91">
        <v>2014</v>
      </c>
      <c r="L2572" s="91">
        <v>515</v>
      </c>
      <c r="M2572" s="91" t="s">
        <v>9451</v>
      </c>
      <c r="N2572" s="94">
        <f>Emissions!G2572</f>
        <v>0</v>
      </c>
      <c r="O2572" s="91" t="str">
        <f>Emissions!H2572</f>
        <v>TON</v>
      </c>
      <c r="P2572" s="93">
        <f>'Emissions Factor'!$B$2</f>
        <v>5.5099999999999998E-6</v>
      </c>
      <c r="Q2572" s="91" t="str">
        <f>Emissions!L2572</f>
        <v xml:space="preserve">LB </v>
      </c>
      <c r="R2572" s="91" t="str">
        <f>Emissions!M2572</f>
        <v>TON</v>
      </c>
      <c r="S2572" s="91" t="s">
        <v>9454</v>
      </c>
      <c r="T2572" s="91">
        <v>7439976</v>
      </c>
      <c r="U2572" s="91" t="s">
        <v>9452</v>
      </c>
      <c r="V2572" s="91">
        <v>8</v>
      </c>
      <c r="W2572" s="95">
        <f>Emissions!N2572</f>
        <v>0</v>
      </c>
      <c r="X2572" s="95" t="str">
        <f>Emissions!O2572</f>
        <v>LB</v>
      </c>
    </row>
    <row r="2573" spans="1:24" x14ac:dyDescent="0.3">
      <c r="A2573" s="91" t="str">
        <f>Emissions!A2573</f>
        <v>48097</v>
      </c>
      <c r="B2573" s="91" t="str">
        <f>Emissions!B2573</f>
        <v>48</v>
      </c>
      <c r="C2573" s="92" t="str">
        <f>Emissions!F2573</f>
        <v>TX</v>
      </c>
      <c r="D2573" s="92" t="str">
        <f>Emissions!C2573</f>
        <v>097</v>
      </c>
      <c r="E2573" s="91" t="str">
        <f>Emissions!D2573</f>
        <v>Cooke</v>
      </c>
      <c r="F2573" s="91" t="str">
        <f>Emissions!E2573</f>
        <v>County</v>
      </c>
      <c r="G2573" s="91">
        <v>2620030001</v>
      </c>
      <c r="H2573" s="91" t="s">
        <v>9455</v>
      </c>
      <c r="I2573" s="91" t="s">
        <v>9450</v>
      </c>
      <c r="J2573" s="91" t="s">
        <v>9453</v>
      </c>
      <c r="K2573" s="91">
        <v>2014</v>
      </c>
      <c r="L2573" s="91">
        <v>515</v>
      </c>
      <c r="M2573" s="91" t="s">
        <v>9451</v>
      </c>
      <c r="N2573" s="94">
        <f>Emissions!G2573</f>
        <v>0</v>
      </c>
      <c r="O2573" s="91" t="str">
        <f>Emissions!H2573</f>
        <v>TON</v>
      </c>
      <c r="P2573" s="93">
        <f>'Emissions Factor'!$B$2</f>
        <v>5.5099999999999998E-6</v>
      </c>
      <c r="Q2573" s="91" t="str">
        <f>Emissions!L2573</f>
        <v xml:space="preserve">LB </v>
      </c>
      <c r="R2573" s="91" t="str">
        <f>Emissions!M2573</f>
        <v>TON</v>
      </c>
      <c r="S2573" s="91" t="s">
        <v>9454</v>
      </c>
      <c r="T2573" s="91">
        <v>7439976</v>
      </c>
      <c r="U2573" s="91" t="s">
        <v>9452</v>
      </c>
      <c r="V2573" s="91">
        <v>8</v>
      </c>
      <c r="W2573" s="95">
        <f>Emissions!N2573</f>
        <v>0</v>
      </c>
      <c r="X2573" s="95" t="str">
        <f>Emissions!O2573</f>
        <v>LB</v>
      </c>
    </row>
    <row r="2574" spans="1:24" x14ac:dyDescent="0.3">
      <c r="A2574" s="91" t="str">
        <f>Emissions!A2574</f>
        <v>48099</v>
      </c>
      <c r="B2574" s="91" t="str">
        <f>Emissions!B2574</f>
        <v>48</v>
      </c>
      <c r="C2574" s="92" t="str">
        <f>Emissions!F2574</f>
        <v>TX</v>
      </c>
      <c r="D2574" s="92" t="str">
        <f>Emissions!C2574</f>
        <v>099</v>
      </c>
      <c r="E2574" s="91" t="str">
        <f>Emissions!D2574</f>
        <v>Coryell</v>
      </c>
      <c r="F2574" s="91" t="str">
        <f>Emissions!E2574</f>
        <v>County</v>
      </c>
      <c r="G2574" s="91">
        <v>2620030001</v>
      </c>
      <c r="H2574" s="91" t="s">
        <v>9455</v>
      </c>
      <c r="I2574" s="91" t="s">
        <v>9450</v>
      </c>
      <c r="J2574" s="91" t="s">
        <v>9453</v>
      </c>
      <c r="K2574" s="91">
        <v>2014</v>
      </c>
      <c r="L2574" s="91">
        <v>515</v>
      </c>
      <c r="M2574" s="91" t="s">
        <v>9451</v>
      </c>
      <c r="N2574" s="94">
        <f>Emissions!G2574</f>
        <v>0</v>
      </c>
      <c r="O2574" s="91" t="str">
        <f>Emissions!H2574</f>
        <v>TON</v>
      </c>
      <c r="P2574" s="93">
        <f>'Emissions Factor'!$B$2</f>
        <v>5.5099999999999998E-6</v>
      </c>
      <c r="Q2574" s="91" t="str">
        <f>Emissions!L2574</f>
        <v xml:space="preserve">LB </v>
      </c>
      <c r="R2574" s="91" t="str">
        <f>Emissions!M2574</f>
        <v>TON</v>
      </c>
      <c r="S2574" s="91" t="s">
        <v>9454</v>
      </c>
      <c r="T2574" s="91">
        <v>7439976</v>
      </c>
      <c r="U2574" s="91" t="s">
        <v>9452</v>
      </c>
      <c r="V2574" s="91">
        <v>8</v>
      </c>
      <c r="W2574" s="95">
        <f>Emissions!N2574</f>
        <v>0</v>
      </c>
      <c r="X2574" s="95" t="str">
        <f>Emissions!O2574</f>
        <v>LB</v>
      </c>
    </row>
    <row r="2575" spans="1:24" x14ac:dyDescent="0.3">
      <c r="A2575" s="91" t="str">
        <f>Emissions!A2575</f>
        <v>48101</v>
      </c>
      <c r="B2575" s="91" t="str">
        <f>Emissions!B2575</f>
        <v>48</v>
      </c>
      <c r="C2575" s="92" t="str">
        <f>Emissions!F2575</f>
        <v>TX</v>
      </c>
      <c r="D2575" s="92" t="str">
        <f>Emissions!C2575</f>
        <v>101</v>
      </c>
      <c r="E2575" s="91" t="str">
        <f>Emissions!D2575</f>
        <v>Cottle</v>
      </c>
      <c r="F2575" s="91" t="str">
        <f>Emissions!E2575</f>
        <v>County</v>
      </c>
      <c r="G2575" s="91">
        <v>2620030001</v>
      </c>
      <c r="H2575" s="91" t="s">
        <v>9455</v>
      </c>
      <c r="I2575" s="91" t="s">
        <v>9450</v>
      </c>
      <c r="J2575" s="91" t="s">
        <v>9453</v>
      </c>
      <c r="K2575" s="91">
        <v>2014</v>
      </c>
      <c r="L2575" s="91">
        <v>515</v>
      </c>
      <c r="M2575" s="91" t="s">
        <v>9451</v>
      </c>
      <c r="N2575" s="94">
        <f>Emissions!G2575</f>
        <v>0</v>
      </c>
      <c r="O2575" s="91" t="str">
        <f>Emissions!H2575</f>
        <v>TON</v>
      </c>
      <c r="P2575" s="93">
        <f>'Emissions Factor'!$B$2</f>
        <v>5.5099999999999998E-6</v>
      </c>
      <c r="Q2575" s="91" t="str">
        <f>Emissions!L2575</f>
        <v xml:space="preserve">LB </v>
      </c>
      <c r="R2575" s="91" t="str">
        <f>Emissions!M2575</f>
        <v>TON</v>
      </c>
      <c r="S2575" s="91" t="s">
        <v>9454</v>
      </c>
      <c r="T2575" s="91">
        <v>7439976</v>
      </c>
      <c r="U2575" s="91" t="s">
        <v>9452</v>
      </c>
      <c r="V2575" s="91">
        <v>8</v>
      </c>
      <c r="W2575" s="95">
        <f>Emissions!N2575</f>
        <v>0</v>
      </c>
      <c r="X2575" s="95" t="str">
        <f>Emissions!O2575</f>
        <v>LB</v>
      </c>
    </row>
    <row r="2576" spans="1:24" x14ac:dyDescent="0.3">
      <c r="A2576" s="91" t="str">
        <f>Emissions!A2576</f>
        <v>48103</v>
      </c>
      <c r="B2576" s="91" t="str">
        <f>Emissions!B2576</f>
        <v>48</v>
      </c>
      <c r="C2576" s="92" t="str">
        <f>Emissions!F2576</f>
        <v>TX</v>
      </c>
      <c r="D2576" s="92" t="str">
        <f>Emissions!C2576</f>
        <v>103</v>
      </c>
      <c r="E2576" s="91" t="str">
        <f>Emissions!D2576</f>
        <v>Crane</v>
      </c>
      <c r="F2576" s="91" t="str">
        <f>Emissions!E2576</f>
        <v>County</v>
      </c>
      <c r="G2576" s="91">
        <v>2620030001</v>
      </c>
      <c r="H2576" s="91" t="s">
        <v>9455</v>
      </c>
      <c r="I2576" s="91" t="s">
        <v>9450</v>
      </c>
      <c r="J2576" s="91" t="s">
        <v>9453</v>
      </c>
      <c r="K2576" s="91">
        <v>2014</v>
      </c>
      <c r="L2576" s="91">
        <v>515</v>
      </c>
      <c r="M2576" s="91" t="s">
        <v>9451</v>
      </c>
      <c r="N2576" s="94">
        <f>Emissions!G2576</f>
        <v>0</v>
      </c>
      <c r="O2576" s="91" t="str">
        <f>Emissions!H2576</f>
        <v>TON</v>
      </c>
      <c r="P2576" s="93">
        <f>'Emissions Factor'!$B$2</f>
        <v>5.5099999999999998E-6</v>
      </c>
      <c r="Q2576" s="91" t="str">
        <f>Emissions!L2576</f>
        <v xml:space="preserve">LB </v>
      </c>
      <c r="R2576" s="91" t="str">
        <f>Emissions!M2576</f>
        <v>TON</v>
      </c>
      <c r="S2576" s="91" t="s">
        <v>9454</v>
      </c>
      <c r="T2576" s="91">
        <v>7439976</v>
      </c>
      <c r="U2576" s="91" t="s">
        <v>9452</v>
      </c>
      <c r="V2576" s="91">
        <v>8</v>
      </c>
      <c r="W2576" s="95">
        <f>Emissions!N2576</f>
        <v>0</v>
      </c>
      <c r="X2576" s="95" t="str">
        <f>Emissions!O2576</f>
        <v>LB</v>
      </c>
    </row>
    <row r="2577" spans="1:24" x14ac:dyDescent="0.3">
      <c r="A2577" s="91" t="str">
        <f>Emissions!A2577</f>
        <v>48105</v>
      </c>
      <c r="B2577" s="91" t="str">
        <f>Emissions!B2577</f>
        <v>48</v>
      </c>
      <c r="C2577" s="92" t="str">
        <f>Emissions!F2577</f>
        <v>TX</v>
      </c>
      <c r="D2577" s="92" t="str">
        <f>Emissions!C2577</f>
        <v>105</v>
      </c>
      <c r="E2577" s="91" t="str">
        <f>Emissions!D2577</f>
        <v>Crockett</v>
      </c>
      <c r="F2577" s="91" t="str">
        <f>Emissions!E2577</f>
        <v>County</v>
      </c>
      <c r="G2577" s="91">
        <v>2620030001</v>
      </c>
      <c r="H2577" s="91" t="s">
        <v>9455</v>
      </c>
      <c r="I2577" s="91" t="s">
        <v>9450</v>
      </c>
      <c r="J2577" s="91" t="s">
        <v>9453</v>
      </c>
      <c r="K2577" s="91">
        <v>2014</v>
      </c>
      <c r="L2577" s="91">
        <v>515</v>
      </c>
      <c r="M2577" s="91" t="s">
        <v>9451</v>
      </c>
      <c r="N2577" s="94">
        <f>Emissions!G2577</f>
        <v>0</v>
      </c>
      <c r="O2577" s="91" t="str">
        <f>Emissions!H2577</f>
        <v>TON</v>
      </c>
      <c r="P2577" s="93">
        <f>'Emissions Factor'!$B$2</f>
        <v>5.5099999999999998E-6</v>
      </c>
      <c r="Q2577" s="91" t="str">
        <f>Emissions!L2577</f>
        <v xml:space="preserve">LB </v>
      </c>
      <c r="R2577" s="91" t="str">
        <f>Emissions!M2577</f>
        <v>TON</v>
      </c>
      <c r="S2577" s="91" t="s">
        <v>9454</v>
      </c>
      <c r="T2577" s="91">
        <v>7439976</v>
      </c>
      <c r="U2577" s="91" t="s">
        <v>9452</v>
      </c>
      <c r="V2577" s="91">
        <v>8</v>
      </c>
      <c r="W2577" s="95">
        <f>Emissions!N2577</f>
        <v>0</v>
      </c>
      <c r="X2577" s="95" t="str">
        <f>Emissions!O2577</f>
        <v>LB</v>
      </c>
    </row>
    <row r="2578" spans="1:24" x14ac:dyDescent="0.3">
      <c r="A2578" s="91" t="str">
        <f>Emissions!A2578</f>
        <v>48107</v>
      </c>
      <c r="B2578" s="91" t="str">
        <f>Emissions!B2578</f>
        <v>48</v>
      </c>
      <c r="C2578" s="92" t="str">
        <f>Emissions!F2578</f>
        <v>TX</v>
      </c>
      <c r="D2578" s="92" t="str">
        <f>Emissions!C2578</f>
        <v>107</v>
      </c>
      <c r="E2578" s="91" t="str">
        <f>Emissions!D2578</f>
        <v>Crosby</v>
      </c>
      <c r="F2578" s="91" t="str">
        <f>Emissions!E2578</f>
        <v>County</v>
      </c>
      <c r="G2578" s="91">
        <v>2620030001</v>
      </c>
      <c r="H2578" s="91" t="s">
        <v>9455</v>
      </c>
      <c r="I2578" s="91" t="s">
        <v>9450</v>
      </c>
      <c r="J2578" s="91" t="s">
        <v>9453</v>
      </c>
      <c r="K2578" s="91">
        <v>2014</v>
      </c>
      <c r="L2578" s="91">
        <v>515</v>
      </c>
      <c r="M2578" s="91" t="s">
        <v>9451</v>
      </c>
      <c r="N2578" s="94">
        <f>Emissions!G2578</f>
        <v>0</v>
      </c>
      <c r="O2578" s="91" t="str">
        <f>Emissions!H2578</f>
        <v>TON</v>
      </c>
      <c r="P2578" s="93">
        <f>'Emissions Factor'!$B$2</f>
        <v>5.5099999999999998E-6</v>
      </c>
      <c r="Q2578" s="91" t="str">
        <f>Emissions!L2578</f>
        <v xml:space="preserve">LB </v>
      </c>
      <c r="R2578" s="91" t="str">
        <f>Emissions!M2578</f>
        <v>TON</v>
      </c>
      <c r="S2578" s="91" t="s">
        <v>9454</v>
      </c>
      <c r="T2578" s="91">
        <v>7439976</v>
      </c>
      <c r="U2578" s="91" t="s">
        <v>9452</v>
      </c>
      <c r="V2578" s="91">
        <v>8</v>
      </c>
      <c r="W2578" s="95">
        <f>Emissions!N2578</f>
        <v>0</v>
      </c>
      <c r="X2578" s="95" t="str">
        <f>Emissions!O2578</f>
        <v>LB</v>
      </c>
    </row>
    <row r="2579" spans="1:24" x14ac:dyDescent="0.3">
      <c r="A2579" s="91" t="str">
        <f>Emissions!A2579</f>
        <v>48109</v>
      </c>
      <c r="B2579" s="91" t="str">
        <f>Emissions!B2579</f>
        <v>48</v>
      </c>
      <c r="C2579" s="92" t="str">
        <f>Emissions!F2579</f>
        <v>TX</v>
      </c>
      <c r="D2579" s="92" t="str">
        <f>Emissions!C2579</f>
        <v>109</v>
      </c>
      <c r="E2579" s="91" t="str">
        <f>Emissions!D2579</f>
        <v>Culberson</v>
      </c>
      <c r="F2579" s="91" t="str">
        <f>Emissions!E2579</f>
        <v>County</v>
      </c>
      <c r="G2579" s="91">
        <v>2620030001</v>
      </c>
      <c r="H2579" s="91" t="s">
        <v>9455</v>
      </c>
      <c r="I2579" s="91" t="s">
        <v>9450</v>
      </c>
      <c r="J2579" s="91" t="s">
        <v>9453</v>
      </c>
      <c r="K2579" s="91">
        <v>2014</v>
      </c>
      <c r="L2579" s="91">
        <v>515</v>
      </c>
      <c r="M2579" s="91" t="s">
        <v>9451</v>
      </c>
      <c r="N2579" s="94">
        <f>Emissions!G2579</f>
        <v>0</v>
      </c>
      <c r="O2579" s="91" t="str">
        <f>Emissions!H2579</f>
        <v>TON</v>
      </c>
      <c r="P2579" s="93">
        <f>'Emissions Factor'!$B$2</f>
        <v>5.5099999999999998E-6</v>
      </c>
      <c r="Q2579" s="91" t="str">
        <f>Emissions!L2579</f>
        <v xml:space="preserve">LB </v>
      </c>
      <c r="R2579" s="91" t="str">
        <f>Emissions!M2579</f>
        <v>TON</v>
      </c>
      <c r="S2579" s="91" t="s">
        <v>9454</v>
      </c>
      <c r="T2579" s="91">
        <v>7439976</v>
      </c>
      <c r="U2579" s="91" t="s">
        <v>9452</v>
      </c>
      <c r="V2579" s="91">
        <v>8</v>
      </c>
      <c r="W2579" s="95">
        <f>Emissions!N2579</f>
        <v>0</v>
      </c>
      <c r="X2579" s="95" t="str">
        <f>Emissions!O2579</f>
        <v>LB</v>
      </c>
    </row>
    <row r="2580" spans="1:24" x14ac:dyDescent="0.3">
      <c r="A2580" s="91" t="str">
        <f>Emissions!A2580</f>
        <v>48111</v>
      </c>
      <c r="B2580" s="91" t="str">
        <f>Emissions!B2580</f>
        <v>48</v>
      </c>
      <c r="C2580" s="92" t="str">
        <f>Emissions!F2580</f>
        <v>TX</v>
      </c>
      <c r="D2580" s="92" t="str">
        <f>Emissions!C2580</f>
        <v>111</v>
      </c>
      <c r="E2580" s="91" t="str">
        <f>Emissions!D2580</f>
        <v>Dallam</v>
      </c>
      <c r="F2580" s="91" t="str">
        <f>Emissions!E2580</f>
        <v>County</v>
      </c>
      <c r="G2580" s="91">
        <v>2620030001</v>
      </c>
      <c r="H2580" s="91" t="s">
        <v>9455</v>
      </c>
      <c r="I2580" s="91" t="s">
        <v>9450</v>
      </c>
      <c r="J2580" s="91" t="s">
        <v>9453</v>
      </c>
      <c r="K2580" s="91">
        <v>2014</v>
      </c>
      <c r="L2580" s="91">
        <v>515</v>
      </c>
      <c r="M2580" s="91" t="s">
        <v>9451</v>
      </c>
      <c r="N2580" s="94">
        <f>Emissions!G2580</f>
        <v>0</v>
      </c>
      <c r="O2580" s="91" t="str">
        <f>Emissions!H2580</f>
        <v>TON</v>
      </c>
      <c r="P2580" s="93">
        <f>'Emissions Factor'!$B$2</f>
        <v>5.5099999999999998E-6</v>
      </c>
      <c r="Q2580" s="91" t="str">
        <f>Emissions!L2580</f>
        <v xml:space="preserve">LB </v>
      </c>
      <c r="R2580" s="91" t="str">
        <f>Emissions!M2580</f>
        <v>TON</v>
      </c>
      <c r="S2580" s="91" t="s">
        <v>9454</v>
      </c>
      <c r="T2580" s="91">
        <v>7439976</v>
      </c>
      <c r="U2580" s="91" t="s">
        <v>9452</v>
      </c>
      <c r="V2580" s="91">
        <v>8</v>
      </c>
      <c r="W2580" s="95">
        <f>Emissions!N2580</f>
        <v>0</v>
      </c>
      <c r="X2580" s="95" t="str">
        <f>Emissions!O2580</f>
        <v>LB</v>
      </c>
    </row>
    <row r="2581" spans="1:24" x14ac:dyDescent="0.3">
      <c r="A2581" s="91" t="str">
        <f>Emissions!A2581</f>
        <v>48113</v>
      </c>
      <c r="B2581" s="91" t="str">
        <f>Emissions!B2581</f>
        <v>48</v>
      </c>
      <c r="C2581" s="92" t="str">
        <f>Emissions!F2581</f>
        <v>TX</v>
      </c>
      <c r="D2581" s="92" t="str">
        <f>Emissions!C2581</f>
        <v>113</v>
      </c>
      <c r="E2581" s="91" t="str">
        <f>Emissions!D2581</f>
        <v>Dallas</v>
      </c>
      <c r="F2581" s="91" t="str">
        <f>Emissions!E2581</f>
        <v>County</v>
      </c>
      <c r="G2581" s="91">
        <v>2620030001</v>
      </c>
      <c r="H2581" s="91" t="s">
        <v>9455</v>
      </c>
      <c r="I2581" s="91" t="s">
        <v>9450</v>
      </c>
      <c r="J2581" s="91" t="s">
        <v>9453</v>
      </c>
      <c r="K2581" s="91">
        <v>2014</v>
      </c>
      <c r="L2581" s="91">
        <v>515</v>
      </c>
      <c r="M2581" s="91" t="s">
        <v>9451</v>
      </c>
      <c r="N2581" s="94">
        <f>Emissions!G2581</f>
        <v>1583615.8711055724</v>
      </c>
      <c r="O2581" s="91" t="str">
        <f>Emissions!H2581</f>
        <v>TON</v>
      </c>
      <c r="P2581" s="93">
        <f>'Emissions Factor'!$B$2</f>
        <v>5.5099999999999998E-6</v>
      </c>
      <c r="Q2581" s="91" t="str">
        <f>Emissions!L2581</f>
        <v xml:space="preserve">LB </v>
      </c>
      <c r="R2581" s="91" t="str">
        <f>Emissions!M2581</f>
        <v>TON</v>
      </c>
      <c r="S2581" s="91" t="s">
        <v>9454</v>
      </c>
      <c r="T2581" s="91">
        <v>7439976</v>
      </c>
      <c r="U2581" s="91" t="s">
        <v>9452</v>
      </c>
      <c r="V2581" s="91">
        <v>8</v>
      </c>
      <c r="W2581" s="95">
        <f>Emissions!N2581</f>
        <v>8.7257234497917029</v>
      </c>
      <c r="X2581" s="95" t="str">
        <f>Emissions!O2581</f>
        <v>LB</v>
      </c>
    </row>
    <row r="2582" spans="1:24" x14ac:dyDescent="0.3">
      <c r="A2582" s="91" t="str">
        <f>Emissions!A2582</f>
        <v>48115</v>
      </c>
      <c r="B2582" s="91" t="str">
        <f>Emissions!B2582</f>
        <v>48</v>
      </c>
      <c r="C2582" s="92" t="str">
        <f>Emissions!F2582</f>
        <v>TX</v>
      </c>
      <c r="D2582" s="92" t="str">
        <f>Emissions!C2582</f>
        <v>115</v>
      </c>
      <c r="E2582" s="91" t="str">
        <f>Emissions!D2582</f>
        <v>Dawson</v>
      </c>
      <c r="F2582" s="91" t="str">
        <f>Emissions!E2582</f>
        <v>County</v>
      </c>
      <c r="G2582" s="91">
        <v>2620030001</v>
      </c>
      <c r="H2582" s="91" t="s">
        <v>9455</v>
      </c>
      <c r="I2582" s="91" t="s">
        <v>9450</v>
      </c>
      <c r="J2582" s="91" t="s">
        <v>9453</v>
      </c>
      <c r="K2582" s="91">
        <v>2014</v>
      </c>
      <c r="L2582" s="91">
        <v>515</v>
      </c>
      <c r="M2582" s="91" t="s">
        <v>9451</v>
      </c>
      <c r="N2582" s="94">
        <f>Emissions!G2582</f>
        <v>0</v>
      </c>
      <c r="O2582" s="91" t="str">
        <f>Emissions!H2582</f>
        <v>TON</v>
      </c>
      <c r="P2582" s="93">
        <f>'Emissions Factor'!$B$2</f>
        <v>5.5099999999999998E-6</v>
      </c>
      <c r="Q2582" s="91" t="str">
        <f>Emissions!L2582</f>
        <v xml:space="preserve">LB </v>
      </c>
      <c r="R2582" s="91" t="str">
        <f>Emissions!M2582</f>
        <v>TON</v>
      </c>
      <c r="S2582" s="91" t="s">
        <v>9454</v>
      </c>
      <c r="T2582" s="91">
        <v>7439976</v>
      </c>
      <c r="U2582" s="91" t="s">
        <v>9452</v>
      </c>
      <c r="V2582" s="91">
        <v>8</v>
      </c>
      <c r="W2582" s="95">
        <f>Emissions!N2582</f>
        <v>0</v>
      </c>
      <c r="X2582" s="95" t="str">
        <f>Emissions!O2582</f>
        <v>LB</v>
      </c>
    </row>
    <row r="2583" spans="1:24" x14ac:dyDescent="0.3">
      <c r="A2583" s="91" t="str">
        <f>Emissions!A2583</f>
        <v>48117</v>
      </c>
      <c r="B2583" s="91" t="str">
        <f>Emissions!B2583</f>
        <v>48</v>
      </c>
      <c r="C2583" s="92" t="str">
        <f>Emissions!F2583</f>
        <v>TX</v>
      </c>
      <c r="D2583" s="92" t="str">
        <f>Emissions!C2583</f>
        <v>117</v>
      </c>
      <c r="E2583" s="91" t="str">
        <f>Emissions!D2583</f>
        <v>Deaf Smith</v>
      </c>
      <c r="F2583" s="91" t="str">
        <f>Emissions!E2583</f>
        <v>County</v>
      </c>
      <c r="G2583" s="91">
        <v>2620030001</v>
      </c>
      <c r="H2583" s="91" t="s">
        <v>9455</v>
      </c>
      <c r="I2583" s="91" t="s">
        <v>9450</v>
      </c>
      <c r="J2583" s="91" t="s">
        <v>9453</v>
      </c>
      <c r="K2583" s="91">
        <v>2014</v>
      </c>
      <c r="L2583" s="91">
        <v>515</v>
      </c>
      <c r="M2583" s="91" t="s">
        <v>9451</v>
      </c>
      <c r="N2583" s="94">
        <f>Emissions!G2583</f>
        <v>0</v>
      </c>
      <c r="O2583" s="91" t="str">
        <f>Emissions!H2583</f>
        <v>TON</v>
      </c>
      <c r="P2583" s="93">
        <f>'Emissions Factor'!$B$2</f>
        <v>5.5099999999999998E-6</v>
      </c>
      <c r="Q2583" s="91" t="str">
        <f>Emissions!L2583</f>
        <v xml:space="preserve">LB </v>
      </c>
      <c r="R2583" s="91" t="str">
        <f>Emissions!M2583</f>
        <v>TON</v>
      </c>
      <c r="S2583" s="91" t="s">
        <v>9454</v>
      </c>
      <c r="T2583" s="91">
        <v>7439976</v>
      </c>
      <c r="U2583" s="91" t="s">
        <v>9452</v>
      </c>
      <c r="V2583" s="91">
        <v>8</v>
      </c>
      <c r="W2583" s="95">
        <f>Emissions!N2583</f>
        <v>0</v>
      </c>
      <c r="X2583" s="95" t="str">
        <f>Emissions!O2583</f>
        <v>LB</v>
      </c>
    </row>
    <row r="2584" spans="1:24" x14ac:dyDescent="0.3">
      <c r="A2584" s="91" t="str">
        <f>Emissions!A2584</f>
        <v>48119</v>
      </c>
      <c r="B2584" s="91" t="str">
        <f>Emissions!B2584</f>
        <v>48</v>
      </c>
      <c r="C2584" s="92" t="str">
        <f>Emissions!F2584</f>
        <v>TX</v>
      </c>
      <c r="D2584" s="92" t="str">
        <f>Emissions!C2584</f>
        <v>119</v>
      </c>
      <c r="E2584" s="91" t="str">
        <f>Emissions!D2584</f>
        <v>Delta</v>
      </c>
      <c r="F2584" s="91" t="str">
        <f>Emissions!E2584</f>
        <v>County</v>
      </c>
      <c r="G2584" s="91">
        <v>2620030001</v>
      </c>
      <c r="H2584" s="91" t="s">
        <v>9455</v>
      </c>
      <c r="I2584" s="91" t="s">
        <v>9450</v>
      </c>
      <c r="J2584" s="91" t="s">
        <v>9453</v>
      </c>
      <c r="K2584" s="91">
        <v>2014</v>
      </c>
      <c r="L2584" s="91">
        <v>515</v>
      </c>
      <c r="M2584" s="91" t="s">
        <v>9451</v>
      </c>
      <c r="N2584" s="94">
        <f>Emissions!G2584</f>
        <v>0</v>
      </c>
      <c r="O2584" s="91" t="str">
        <f>Emissions!H2584</f>
        <v>TON</v>
      </c>
      <c r="P2584" s="93">
        <f>'Emissions Factor'!$B$2</f>
        <v>5.5099999999999998E-6</v>
      </c>
      <c r="Q2584" s="91" t="str">
        <f>Emissions!L2584</f>
        <v xml:space="preserve">LB </v>
      </c>
      <c r="R2584" s="91" t="str">
        <f>Emissions!M2584</f>
        <v>TON</v>
      </c>
      <c r="S2584" s="91" t="s">
        <v>9454</v>
      </c>
      <c r="T2584" s="91">
        <v>7439976</v>
      </c>
      <c r="U2584" s="91" t="s">
        <v>9452</v>
      </c>
      <c r="V2584" s="91">
        <v>8</v>
      </c>
      <c r="W2584" s="95">
        <f>Emissions!N2584</f>
        <v>0</v>
      </c>
      <c r="X2584" s="95" t="str">
        <f>Emissions!O2584</f>
        <v>LB</v>
      </c>
    </row>
    <row r="2585" spans="1:24" x14ac:dyDescent="0.3">
      <c r="A2585" s="91" t="str">
        <f>Emissions!A2585</f>
        <v>48121</v>
      </c>
      <c r="B2585" s="91" t="str">
        <f>Emissions!B2585</f>
        <v>48</v>
      </c>
      <c r="C2585" s="92" t="str">
        <f>Emissions!F2585</f>
        <v>TX</v>
      </c>
      <c r="D2585" s="92" t="str">
        <f>Emissions!C2585</f>
        <v>121</v>
      </c>
      <c r="E2585" s="91" t="str">
        <f>Emissions!D2585</f>
        <v>Denton</v>
      </c>
      <c r="F2585" s="91" t="str">
        <f>Emissions!E2585</f>
        <v>County</v>
      </c>
      <c r="G2585" s="91">
        <v>2620030001</v>
      </c>
      <c r="H2585" s="91" t="s">
        <v>9455</v>
      </c>
      <c r="I2585" s="91" t="s">
        <v>9450</v>
      </c>
      <c r="J2585" s="91" t="s">
        <v>9453</v>
      </c>
      <c r="K2585" s="91">
        <v>2014</v>
      </c>
      <c r="L2585" s="91">
        <v>515</v>
      </c>
      <c r="M2585" s="91" t="s">
        <v>9451</v>
      </c>
      <c r="N2585" s="94">
        <f>Emissions!G2585</f>
        <v>855293.24171042698</v>
      </c>
      <c r="O2585" s="91" t="str">
        <f>Emissions!H2585</f>
        <v>TON</v>
      </c>
      <c r="P2585" s="93">
        <f>'Emissions Factor'!$B$2</f>
        <v>5.5099999999999998E-6</v>
      </c>
      <c r="Q2585" s="91" t="str">
        <f>Emissions!L2585</f>
        <v xml:space="preserve">LB </v>
      </c>
      <c r="R2585" s="91" t="str">
        <f>Emissions!M2585</f>
        <v>TON</v>
      </c>
      <c r="S2585" s="91" t="s">
        <v>9454</v>
      </c>
      <c r="T2585" s="91">
        <v>7439976</v>
      </c>
      <c r="U2585" s="91" t="s">
        <v>9452</v>
      </c>
      <c r="V2585" s="91">
        <v>8</v>
      </c>
      <c r="W2585" s="95">
        <f>Emissions!N2585</f>
        <v>4.7126657618244527</v>
      </c>
      <c r="X2585" s="95" t="str">
        <f>Emissions!O2585</f>
        <v>LB</v>
      </c>
    </row>
    <row r="2586" spans="1:24" x14ac:dyDescent="0.3">
      <c r="A2586" s="91" t="str">
        <f>Emissions!A2586</f>
        <v>48123</v>
      </c>
      <c r="B2586" s="91" t="str">
        <f>Emissions!B2586</f>
        <v>48</v>
      </c>
      <c r="C2586" s="92" t="str">
        <f>Emissions!F2586</f>
        <v>TX</v>
      </c>
      <c r="D2586" s="92" t="str">
        <f>Emissions!C2586</f>
        <v>123</v>
      </c>
      <c r="E2586" s="91" t="str">
        <f>Emissions!D2586</f>
        <v>DeWitt</v>
      </c>
      <c r="F2586" s="91" t="str">
        <f>Emissions!E2586</f>
        <v>County</v>
      </c>
      <c r="G2586" s="91">
        <v>2620030001</v>
      </c>
      <c r="H2586" s="91" t="s">
        <v>9455</v>
      </c>
      <c r="I2586" s="91" t="s">
        <v>9450</v>
      </c>
      <c r="J2586" s="91" t="s">
        <v>9453</v>
      </c>
      <c r="K2586" s="91">
        <v>2014</v>
      </c>
      <c r="L2586" s="91">
        <v>515</v>
      </c>
      <c r="M2586" s="91" t="s">
        <v>9451</v>
      </c>
      <c r="N2586" s="94">
        <f>Emissions!G2586</f>
        <v>0</v>
      </c>
      <c r="O2586" s="91" t="str">
        <f>Emissions!H2586</f>
        <v>TON</v>
      </c>
      <c r="P2586" s="93">
        <f>'Emissions Factor'!$B$2</f>
        <v>5.5099999999999998E-6</v>
      </c>
      <c r="Q2586" s="91" t="str">
        <f>Emissions!L2586</f>
        <v xml:space="preserve">LB </v>
      </c>
      <c r="R2586" s="91" t="str">
        <f>Emissions!M2586</f>
        <v>TON</v>
      </c>
      <c r="S2586" s="91" t="s">
        <v>9454</v>
      </c>
      <c r="T2586" s="91">
        <v>7439976</v>
      </c>
      <c r="U2586" s="91" t="s">
        <v>9452</v>
      </c>
      <c r="V2586" s="91">
        <v>8</v>
      </c>
      <c r="W2586" s="95">
        <f>Emissions!N2586</f>
        <v>0</v>
      </c>
      <c r="X2586" s="95" t="str">
        <f>Emissions!O2586</f>
        <v>LB</v>
      </c>
    </row>
    <row r="2587" spans="1:24" x14ac:dyDescent="0.3">
      <c r="A2587" s="91" t="str">
        <f>Emissions!A2587</f>
        <v>48125</v>
      </c>
      <c r="B2587" s="91" t="str">
        <f>Emissions!B2587</f>
        <v>48</v>
      </c>
      <c r="C2587" s="92" t="str">
        <f>Emissions!F2587</f>
        <v>TX</v>
      </c>
      <c r="D2587" s="92" t="str">
        <f>Emissions!C2587</f>
        <v>125</v>
      </c>
      <c r="E2587" s="91" t="str">
        <f>Emissions!D2587</f>
        <v>Dickens</v>
      </c>
      <c r="F2587" s="91" t="str">
        <f>Emissions!E2587</f>
        <v>County</v>
      </c>
      <c r="G2587" s="91">
        <v>2620030001</v>
      </c>
      <c r="H2587" s="91" t="s">
        <v>9455</v>
      </c>
      <c r="I2587" s="91" t="s">
        <v>9450</v>
      </c>
      <c r="J2587" s="91" t="s">
        <v>9453</v>
      </c>
      <c r="K2587" s="91">
        <v>2014</v>
      </c>
      <c r="L2587" s="91">
        <v>515</v>
      </c>
      <c r="M2587" s="91" t="s">
        <v>9451</v>
      </c>
      <c r="N2587" s="94">
        <f>Emissions!G2587</f>
        <v>0</v>
      </c>
      <c r="O2587" s="91" t="str">
        <f>Emissions!H2587</f>
        <v>TON</v>
      </c>
      <c r="P2587" s="93">
        <f>'Emissions Factor'!$B$2</f>
        <v>5.5099999999999998E-6</v>
      </c>
      <c r="Q2587" s="91" t="str">
        <f>Emissions!L2587</f>
        <v xml:space="preserve">LB </v>
      </c>
      <c r="R2587" s="91" t="str">
        <f>Emissions!M2587</f>
        <v>TON</v>
      </c>
      <c r="S2587" s="91" t="s">
        <v>9454</v>
      </c>
      <c r="T2587" s="91">
        <v>7439976</v>
      </c>
      <c r="U2587" s="91" t="s">
        <v>9452</v>
      </c>
      <c r="V2587" s="91">
        <v>8</v>
      </c>
      <c r="W2587" s="95">
        <f>Emissions!N2587</f>
        <v>0</v>
      </c>
      <c r="X2587" s="95" t="str">
        <f>Emissions!O2587</f>
        <v>LB</v>
      </c>
    </row>
    <row r="2588" spans="1:24" x14ac:dyDescent="0.3">
      <c r="A2588" s="91" t="str">
        <f>Emissions!A2588</f>
        <v>48127</v>
      </c>
      <c r="B2588" s="91" t="str">
        <f>Emissions!B2588</f>
        <v>48</v>
      </c>
      <c r="C2588" s="92" t="str">
        <f>Emissions!F2588</f>
        <v>TX</v>
      </c>
      <c r="D2588" s="92" t="str">
        <f>Emissions!C2588</f>
        <v>127</v>
      </c>
      <c r="E2588" s="91" t="str">
        <f>Emissions!D2588</f>
        <v>Dimmit</v>
      </c>
      <c r="F2588" s="91" t="str">
        <f>Emissions!E2588</f>
        <v>County</v>
      </c>
      <c r="G2588" s="91">
        <v>2620030001</v>
      </c>
      <c r="H2588" s="91" t="s">
        <v>9455</v>
      </c>
      <c r="I2588" s="91" t="s">
        <v>9450</v>
      </c>
      <c r="J2588" s="91" t="s">
        <v>9453</v>
      </c>
      <c r="K2588" s="91">
        <v>2014</v>
      </c>
      <c r="L2588" s="91">
        <v>515</v>
      </c>
      <c r="M2588" s="91" t="s">
        <v>9451</v>
      </c>
      <c r="N2588" s="94">
        <f>Emissions!G2588</f>
        <v>0</v>
      </c>
      <c r="O2588" s="91" t="str">
        <f>Emissions!H2588</f>
        <v>TON</v>
      </c>
      <c r="P2588" s="93">
        <f>'Emissions Factor'!$B$2</f>
        <v>5.5099999999999998E-6</v>
      </c>
      <c r="Q2588" s="91" t="str">
        <f>Emissions!L2588</f>
        <v xml:space="preserve">LB </v>
      </c>
      <c r="R2588" s="91" t="str">
        <f>Emissions!M2588</f>
        <v>TON</v>
      </c>
      <c r="S2588" s="91" t="s">
        <v>9454</v>
      </c>
      <c r="T2588" s="91">
        <v>7439976</v>
      </c>
      <c r="U2588" s="91" t="s">
        <v>9452</v>
      </c>
      <c r="V2588" s="91">
        <v>8</v>
      </c>
      <c r="W2588" s="95">
        <f>Emissions!N2588</f>
        <v>0</v>
      </c>
      <c r="X2588" s="95" t="str">
        <f>Emissions!O2588</f>
        <v>LB</v>
      </c>
    </row>
    <row r="2589" spans="1:24" x14ac:dyDescent="0.3">
      <c r="A2589" s="91" t="str">
        <f>Emissions!A2589</f>
        <v>48129</v>
      </c>
      <c r="B2589" s="91" t="str">
        <f>Emissions!B2589</f>
        <v>48</v>
      </c>
      <c r="C2589" s="92" t="str">
        <f>Emissions!F2589</f>
        <v>TX</v>
      </c>
      <c r="D2589" s="92" t="str">
        <f>Emissions!C2589</f>
        <v>129</v>
      </c>
      <c r="E2589" s="91" t="str">
        <f>Emissions!D2589</f>
        <v>Donley</v>
      </c>
      <c r="F2589" s="91" t="str">
        <f>Emissions!E2589</f>
        <v>County</v>
      </c>
      <c r="G2589" s="91">
        <v>2620030001</v>
      </c>
      <c r="H2589" s="91" t="s">
        <v>9455</v>
      </c>
      <c r="I2589" s="91" t="s">
        <v>9450</v>
      </c>
      <c r="J2589" s="91" t="s">
        <v>9453</v>
      </c>
      <c r="K2589" s="91">
        <v>2014</v>
      </c>
      <c r="L2589" s="91">
        <v>515</v>
      </c>
      <c r="M2589" s="91" t="s">
        <v>9451</v>
      </c>
      <c r="N2589" s="94">
        <f>Emissions!G2589</f>
        <v>0</v>
      </c>
      <c r="O2589" s="91" t="str">
        <f>Emissions!H2589</f>
        <v>TON</v>
      </c>
      <c r="P2589" s="93">
        <f>'Emissions Factor'!$B$2</f>
        <v>5.5099999999999998E-6</v>
      </c>
      <c r="Q2589" s="91" t="str">
        <f>Emissions!L2589</f>
        <v xml:space="preserve">LB </v>
      </c>
      <c r="R2589" s="91" t="str">
        <f>Emissions!M2589</f>
        <v>TON</v>
      </c>
      <c r="S2589" s="91" t="s">
        <v>9454</v>
      </c>
      <c r="T2589" s="91">
        <v>7439976</v>
      </c>
      <c r="U2589" s="91" t="s">
        <v>9452</v>
      </c>
      <c r="V2589" s="91">
        <v>8</v>
      </c>
      <c r="W2589" s="95">
        <f>Emissions!N2589</f>
        <v>0</v>
      </c>
      <c r="X2589" s="95" t="str">
        <f>Emissions!O2589</f>
        <v>LB</v>
      </c>
    </row>
    <row r="2590" spans="1:24" x14ac:dyDescent="0.3">
      <c r="A2590" s="91" t="str">
        <f>Emissions!A2590</f>
        <v>48131</v>
      </c>
      <c r="B2590" s="91" t="str">
        <f>Emissions!B2590</f>
        <v>48</v>
      </c>
      <c r="C2590" s="92" t="str">
        <f>Emissions!F2590</f>
        <v>TX</v>
      </c>
      <c r="D2590" s="92" t="str">
        <f>Emissions!C2590</f>
        <v>131</v>
      </c>
      <c r="E2590" s="91" t="str">
        <f>Emissions!D2590</f>
        <v>Duval</v>
      </c>
      <c r="F2590" s="91" t="str">
        <f>Emissions!E2590</f>
        <v>County</v>
      </c>
      <c r="G2590" s="91">
        <v>2620030001</v>
      </c>
      <c r="H2590" s="91" t="s">
        <v>9455</v>
      </c>
      <c r="I2590" s="91" t="s">
        <v>9450</v>
      </c>
      <c r="J2590" s="91" t="s">
        <v>9453</v>
      </c>
      <c r="K2590" s="91">
        <v>2014</v>
      </c>
      <c r="L2590" s="91">
        <v>515</v>
      </c>
      <c r="M2590" s="91" t="s">
        <v>9451</v>
      </c>
      <c r="N2590" s="94">
        <f>Emissions!G2590</f>
        <v>0</v>
      </c>
      <c r="O2590" s="91" t="str">
        <f>Emissions!H2590</f>
        <v>TON</v>
      </c>
      <c r="P2590" s="93">
        <f>'Emissions Factor'!$B$2</f>
        <v>5.5099999999999998E-6</v>
      </c>
      <c r="Q2590" s="91" t="str">
        <f>Emissions!L2590</f>
        <v xml:space="preserve">LB </v>
      </c>
      <c r="R2590" s="91" t="str">
        <f>Emissions!M2590</f>
        <v>TON</v>
      </c>
      <c r="S2590" s="91" t="s">
        <v>9454</v>
      </c>
      <c r="T2590" s="91">
        <v>7439976</v>
      </c>
      <c r="U2590" s="91" t="s">
        <v>9452</v>
      </c>
      <c r="V2590" s="91">
        <v>8</v>
      </c>
      <c r="W2590" s="95">
        <f>Emissions!N2590</f>
        <v>0</v>
      </c>
      <c r="X2590" s="95" t="str">
        <f>Emissions!O2590</f>
        <v>LB</v>
      </c>
    </row>
    <row r="2591" spans="1:24" x14ac:dyDescent="0.3">
      <c r="A2591" s="91" t="str">
        <f>Emissions!A2591</f>
        <v>48133</v>
      </c>
      <c r="B2591" s="91" t="str">
        <f>Emissions!B2591</f>
        <v>48</v>
      </c>
      <c r="C2591" s="92" t="str">
        <f>Emissions!F2591</f>
        <v>TX</v>
      </c>
      <c r="D2591" s="92" t="str">
        <f>Emissions!C2591</f>
        <v>133</v>
      </c>
      <c r="E2591" s="91" t="str">
        <f>Emissions!D2591</f>
        <v>Eastland</v>
      </c>
      <c r="F2591" s="91" t="str">
        <f>Emissions!E2591</f>
        <v>County</v>
      </c>
      <c r="G2591" s="91">
        <v>2620030001</v>
      </c>
      <c r="H2591" s="91" t="s">
        <v>9455</v>
      </c>
      <c r="I2591" s="91" t="s">
        <v>9450</v>
      </c>
      <c r="J2591" s="91" t="s">
        <v>9453</v>
      </c>
      <c r="K2591" s="91">
        <v>2014</v>
      </c>
      <c r="L2591" s="91">
        <v>515</v>
      </c>
      <c r="M2591" s="91" t="s">
        <v>9451</v>
      </c>
      <c r="N2591" s="94">
        <f>Emissions!G2591</f>
        <v>0</v>
      </c>
      <c r="O2591" s="91" t="str">
        <f>Emissions!H2591</f>
        <v>TON</v>
      </c>
      <c r="P2591" s="93">
        <f>'Emissions Factor'!$B$2</f>
        <v>5.5099999999999998E-6</v>
      </c>
      <c r="Q2591" s="91" t="str">
        <f>Emissions!L2591</f>
        <v xml:space="preserve">LB </v>
      </c>
      <c r="R2591" s="91" t="str">
        <f>Emissions!M2591</f>
        <v>TON</v>
      </c>
      <c r="S2591" s="91" t="s">
        <v>9454</v>
      </c>
      <c r="T2591" s="91">
        <v>7439976</v>
      </c>
      <c r="U2591" s="91" t="s">
        <v>9452</v>
      </c>
      <c r="V2591" s="91">
        <v>8</v>
      </c>
      <c r="W2591" s="95">
        <f>Emissions!N2591</f>
        <v>0</v>
      </c>
      <c r="X2591" s="95" t="str">
        <f>Emissions!O2591</f>
        <v>LB</v>
      </c>
    </row>
    <row r="2592" spans="1:24" x14ac:dyDescent="0.3">
      <c r="A2592" s="91" t="str">
        <f>Emissions!A2592</f>
        <v>48135</v>
      </c>
      <c r="B2592" s="91" t="str">
        <f>Emissions!B2592</f>
        <v>48</v>
      </c>
      <c r="C2592" s="92" t="str">
        <f>Emissions!F2592</f>
        <v>TX</v>
      </c>
      <c r="D2592" s="92" t="str">
        <f>Emissions!C2592</f>
        <v>135</v>
      </c>
      <c r="E2592" s="91" t="str">
        <f>Emissions!D2592</f>
        <v>Ector</v>
      </c>
      <c r="F2592" s="91" t="str">
        <f>Emissions!E2592</f>
        <v>County</v>
      </c>
      <c r="G2592" s="91">
        <v>2620030001</v>
      </c>
      <c r="H2592" s="91" t="s">
        <v>9455</v>
      </c>
      <c r="I2592" s="91" t="s">
        <v>9450</v>
      </c>
      <c r="J2592" s="91" t="s">
        <v>9453</v>
      </c>
      <c r="K2592" s="91">
        <v>2014</v>
      </c>
      <c r="L2592" s="91">
        <v>515</v>
      </c>
      <c r="M2592" s="91" t="s">
        <v>9451</v>
      </c>
      <c r="N2592" s="94">
        <f>Emissions!G2592</f>
        <v>56521.739130434798</v>
      </c>
      <c r="O2592" s="91" t="str">
        <f>Emissions!H2592</f>
        <v>TON</v>
      </c>
      <c r="P2592" s="93">
        <f>'Emissions Factor'!$B$2</f>
        <v>5.5099999999999998E-6</v>
      </c>
      <c r="Q2592" s="91" t="str">
        <f>Emissions!L2592</f>
        <v xml:space="preserve">LB </v>
      </c>
      <c r="R2592" s="91" t="str">
        <f>Emissions!M2592</f>
        <v>TON</v>
      </c>
      <c r="S2592" s="91" t="s">
        <v>9454</v>
      </c>
      <c r="T2592" s="91">
        <v>7439976</v>
      </c>
      <c r="U2592" s="91" t="s">
        <v>9452</v>
      </c>
      <c r="V2592" s="91">
        <v>8</v>
      </c>
      <c r="W2592" s="95">
        <f>Emissions!N2592</f>
        <v>0.31143478260869573</v>
      </c>
      <c r="X2592" s="95" t="str">
        <f>Emissions!O2592</f>
        <v>LB</v>
      </c>
    </row>
    <row r="2593" spans="1:24" x14ac:dyDescent="0.3">
      <c r="A2593" s="91" t="str">
        <f>Emissions!A2593</f>
        <v>48137</v>
      </c>
      <c r="B2593" s="91" t="str">
        <f>Emissions!B2593</f>
        <v>48</v>
      </c>
      <c r="C2593" s="92" t="str">
        <f>Emissions!F2593</f>
        <v>TX</v>
      </c>
      <c r="D2593" s="92" t="str">
        <f>Emissions!C2593</f>
        <v>137</v>
      </c>
      <c r="E2593" s="91" t="str">
        <f>Emissions!D2593</f>
        <v>Edwards</v>
      </c>
      <c r="F2593" s="91" t="str">
        <f>Emissions!E2593</f>
        <v>County</v>
      </c>
      <c r="G2593" s="91">
        <v>2620030001</v>
      </c>
      <c r="H2593" s="91" t="s">
        <v>9455</v>
      </c>
      <c r="I2593" s="91" t="s">
        <v>9450</v>
      </c>
      <c r="J2593" s="91" t="s">
        <v>9453</v>
      </c>
      <c r="K2593" s="91">
        <v>2014</v>
      </c>
      <c r="L2593" s="91">
        <v>515</v>
      </c>
      <c r="M2593" s="91" t="s">
        <v>9451</v>
      </c>
      <c r="N2593" s="94">
        <f>Emissions!G2593</f>
        <v>0</v>
      </c>
      <c r="O2593" s="91" t="str">
        <f>Emissions!H2593</f>
        <v>TON</v>
      </c>
      <c r="P2593" s="93">
        <f>'Emissions Factor'!$B$2</f>
        <v>5.5099999999999998E-6</v>
      </c>
      <c r="Q2593" s="91" t="str">
        <f>Emissions!L2593</f>
        <v xml:space="preserve">LB </v>
      </c>
      <c r="R2593" s="91" t="str">
        <f>Emissions!M2593</f>
        <v>TON</v>
      </c>
      <c r="S2593" s="91" t="s">
        <v>9454</v>
      </c>
      <c r="T2593" s="91">
        <v>7439976</v>
      </c>
      <c r="U2593" s="91" t="s">
        <v>9452</v>
      </c>
      <c r="V2593" s="91">
        <v>8</v>
      </c>
      <c r="W2593" s="95">
        <f>Emissions!N2593</f>
        <v>0</v>
      </c>
      <c r="X2593" s="95" t="str">
        <f>Emissions!O2593</f>
        <v>LB</v>
      </c>
    </row>
    <row r="2594" spans="1:24" x14ac:dyDescent="0.3">
      <c r="A2594" s="91" t="str">
        <f>Emissions!A2594</f>
        <v>48139</v>
      </c>
      <c r="B2594" s="91" t="str">
        <f>Emissions!B2594</f>
        <v>48</v>
      </c>
      <c r="C2594" s="92" t="str">
        <f>Emissions!F2594</f>
        <v>TX</v>
      </c>
      <c r="D2594" s="92" t="str">
        <f>Emissions!C2594</f>
        <v>139</v>
      </c>
      <c r="E2594" s="91" t="str">
        <f>Emissions!D2594</f>
        <v>Ellis</v>
      </c>
      <c r="F2594" s="91" t="str">
        <f>Emissions!E2594</f>
        <v>County</v>
      </c>
      <c r="G2594" s="91">
        <v>2620030001</v>
      </c>
      <c r="H2594" s="91" t="s">
        <v>9455</v>
      </c>
      <c r="I2594" s="91" t="s">
        <v>9450</v>
      </c>
      <c r="J2594" s="91" t="s">
        <v>9453</v>
      </c>
      <c r="K2594" s="91">
        <v>2014</v>
      </c>
      <c r="L2594" s="91">
        <v>515</v>
      </c>
      <c r="M2594" s="91" t="s">
        <v>9451</v>
      </c>
      <c r="N2594" s="94">
        <f>Emissions!G2594</f>
        <v>247565.384615385</v>
      </c>
      <c r="O2594" s="91" t="str">
        <f>Emissions!H2594</f>
        <v>TON</v>
      </c>
      <c r="P2594" s="93">
        <f>'Emissions Factor'!$B$2</f>
        <v>5.5099999999999998E-6</v>
      </c>
      <c r="Q2594" s="91" t="str">
        <f>Emissions!L2594</f>
        <v xml:space="preserve">LB </v>
      </c>
      <c r="R2594" s="91" t="str">
        <f>Emissions!M2594</f>
        <v>TON</v>
      </c>
      <c r="S2594" s="91" t="s">
        <v>9454</v>
      </c>
      <c r="T2594" s="91">
        <v>7439976</v>
      </c>
      <c r="U2594" s="91" t="s">
        <v>9452</v>
      </c>
      <c r="V2594" s="91">
        <v>8</v>
      </c>
      <c r="W2594" s="95">
        <f>Emissions!N2594</f>
        <v>1.3640852692307712</v>
      </c>
      <c r="X2594" s="95" t="str">
        <f>Emissions!O2594</f>
        <v>LB</v>
      </c>
    </row>
    <row r="2595" spans="1:24" x14ac:dyDescent="0.3">
      <c r="A2595" s="91" t="str">
        <f>Emissions!A2595</f>
        <v>48141</v>
      </c>
      <c r="B2595" s="91" t="str">
        <f>Emissions!B2595</f>
        <v>48</v>
      </c>
      <c r="C2595" s="92" t="str">
        <f>Emissions!F2595</f>
        <v>TX</v>
      </c>
      <c r="D2595" s="92" t="str">
        <f>Emissions!C2595</f>
        <v>141</v>
      </c>
      <c r="E2595" s="91" t="str">
        <f>Emissions!D2595</f>
        <v>El Paso</v>
      </c>
      <c r="F2595" s="91" t="str">
        <f>Emissions!E2595</f>
        <v>County</v>
      </c>
      <c r="G2595" s="91">
        <v>2620030001</v>
      </c>
      <c r="H2595" s="91" t="s">
        <v>9455</v>
      </c>
      <c r="I2595" s="91" t="s">
        <v>9450</v>
      </c>
      <c r="J2595" s="91" t="s">
        <v>9453</v>
      </c>
      <c r="K2595" s="91">
        <v>2014</v>
      </c>
      <c r="L2595" s="91">
        <v>515</v>
      </c>
      <c r="M2595" s="91" t="s">
        <v>9451</v>
      </c>
      <c r="N2595" s="94">
        <f>Emissions!G2595</f>
        <v>272614.38461538462</v>
      </c>
      <c r="O2595" s="91" t="str">
        <f>Emissions!H2595</f>
        <v>TON</v>
      </c>
      <c r="P2595" s="93">
        <f>'Emissions Factor'!$B$2</f>
        <v>5.5099999999999998E-6</v>
      </c>
      <c r="Q2595" s="91" t="str">
        <f>Emissions!L2595</f>
        <v xml:space="preserve">LB </v>
      </c>
      <c r="R2595" s="91" t="str">
        <f>Emissions!M2595</f>
        <v>TON</v>
      </c>
      <c r="S2595" s="91" t="s">
        <v>9454</v>
      </c>
      <c r="T2595" s="91">
        <v>7439976</v>
      </c>
      <c r="U2595" s="91" t="s">
        <v>9452</v>
      </c>
      <c r="V2595" s="91">
        <v>8</v>
      </c>
      <c r="W2595" s="95">
        <f>Emissions!N2595</f>
        <v>1.5021052592307693</v>
      </c>
      <c r="X2595" s="95" t="str">
        <f>Emissions!O2595</f>
        <v>LB</v>
      </c>
    </row>
    <row r="2596" spans="1:24" x14ac:dyDescent="0.3">
      <c r="A2596" s="91" t="str">
        <f>Emissions!A2596</f>
        <v>48143</v>
      </c>
      <c r="B2596" s="91" t="str">
        <f>Emissions!B2596</f>
        <v>48</v>
      </c>
      <c r="C2596" s="92" t="str">
        <f>Emissions!F2596</f>
        <v>TX</v>
      </c>
      <c r="D2596" s="92" t="str">
        <f>Emissions!C2596</f>
        <v>143</v>
      </c>
      <c r="E2596" s="91" t="str">
        <f>Emissions!D2596</f>
        <v>Erath</v>
      </c>
      <c r="F2596" s="91" t="str">
        <f>Emissions!E2596</f>
        <v>County</v>
      </c>
      <c r="G2596" s="91">
        <v>2620030001</v>
      </c>
      <c r="H2596" s="91" t="s">
        <v>9455</v>
      </c>
      <c r="I2596" s="91" t="s">
        <v>9450</v>
      </c>
      <c r="J2596" s="91" t="s">
        <v>9453</v>
      </c>
      <c r="K2596" s="91">
        <v>2014</v>
      </c>
      <c r="L2596" s="91">
        <v>515</v>
      </c>
      <c r="M2596" s="91" t="s">
        <v>9451</v>
      </c>
      <c r="N2596" s="94">
        <f>Emissions!G2596</f>
        <v>0</v>
      </c>
      <c r="O2596" s="91" t="str">
        <f>Emissions!H2596</f>
        <v>TON</v>
      </c>
      <c r="P2596" s="93">
        <f>'Emissions Factor'!$B$2</f>
        <v>5.5099999999999998E-6</v>
      </c>
      <c r="Q2596" s="91" t="str">
        <f>Emissions!L2596</f>
        <v xml:space="preserve">LB </v>
      </c>
      <c r="R2596" s="91" t="str">
        <f>Emissions!M2596</f>
        <v>TON</v>
      </c>
      <c r="S2596" s="91" t="s">
        <v>9454</v>
      </c>
      <c r="T2596" s="91">
        <v>7439976</v>
      </c>
      <c r="U2596" s="91" t="s">
        <v>9452</v>
      </c>
      <c r="V2596" s="91">
        <v>8</v>
      </c>
      <c r="W2596" s="95">
        <f>Emissions!N2596</f>
        <v>0</v>
      </c>
      <c r="X2596" s="95" t="str">
        <f>Emissions!O2596</f>
        <v>LB</v>
      </c>
    </row>
    <row r="2597" spans="1:24" x14ac:dyDescent="0.3">
      <c r="A2597" s="91" t="str">
        <f>Emissions!A2597</f>
        <v>48145</v>
      </c>
      <c r="B2597" s="91" t="str">
        <f>Emissions!B2597</f>
        <v>48</v>
      </c>
      <c r="C2597" s="92" t="str">
        <f>Emissions!F2597</f>
        <v>TX</v>
      </c>
      <c r="D2597" s="92" t="str">
        <f>Emissions!C2597</f>
        <v>145</v>
      </c>
      <c r="E2597" s="91" t="str">
        <f>Emissions!D2597</f>
        <v>Falls</v>
      </c>
      <c r="F2597" s="91" t="str">
        <f>Emissions!E2597</f>
        <v>County</v>
      </c>
      <c r="G2597" s="91">
        <v>2620030001</v>
      </c>
      <c r="H2597" s="91" t="s">
        <v>9455</v>
      </c>
      <c r="I2597" s="91" t="s">
        <v>9450</v>
      </c>
      <c r="J2597" s="91" t="s">
        <v>9453</v>
      </c>
      <c r="K2597" s="91">
        <v>2014</v>
      </c>
      <c r="L2597" s="91">
        <v>515</v>
      </c>
      <c r="M2597" s="91" t="s">
        <v>9451</v>
      </c>
      <c r="N2597" s="94">
        <f>Emissions!G2597</f>
        <v>0</v>
      </c>
      <c r="O2597" s="91" t="str">
        <f>Emissions!H2597</f>
        <v>TON</v>
      </c>
      <c r="P2597" s="93">
        <f>'Emissions Factor'!$B$2</f>
        <v>5.5099999999999998E-6</v>
      </c>
      <c r="Q2597" s="91" t="str">
        <f>Emissions!L2597</f>
        <v xml:space="preserve">LB </v>
      </c>
      <c r="R2597" s="91" t="str">
        <f>Emissions!M2597</f>
        <v>TON</v>
      </c>
      <c r="S2597" s="91" t="s">
        <v>9454</v>
      </c>
      <c r="T2597" s="91">
        <v>7439976</v>
      </c>
      <c r="U2597" s="91" t="s">
        <v>9452</v>
      </c>
      <c r="V2597" s="91">
        <v>8</v>
      </c>
      <c r="W2597" s="95">
        <f>Emissions!N2597</f>
        <v>0</v>
      </c>
      <c r="X2597" s="95" t="str">
        <f>Emissions!O2597</f>
        <v>LB</v>
      </c>
    </row>
    <row r="2598" spans="1:24" x14ac:dyDescent="0.3">
      <c r="A2598" s="91" t="str">
        <f>Emissions!A2598</f>
        <v>48147</v>
      </c>
      <c r="B2598" s="91" t="str">
        <f>Emissions!B2598</f>
        <v>48</v>
      </c>
      <c r="C2598" s="92" t="str">
        <f>Emissions!F2598</f>
        <v>TX</v>
      </c>
      <c r="D2598" s="92" t="str">
        <f>Emissions!C2598</f>
        <v>147</v>
      </c>
      <c r="E2598" s="91" t="str">
        <f>Emissions!D2598</f>
        <v>Fannin</v>
      </c>
      <c r="F2598" s="91" t="str">
        <f>Emissions!E2598</f>
        <v>County</v>
      </c>
      <c r="G2598" s="91">
        <v>2620030001</v>
      </c>
      <c r="H2598" s="91" t="s">
        <v>9455</v>
      </c>
      <c r="I2598" s="91" t="s">
        <v>9450</v>
      </c>
      <c r="J2598" s="91" t="s">
        <v>9453</v>
      </c>
      <c r="K2598" s="91">
        <v>2014</v>
      </c>
      <c r="L2598" s="91">
        <v>515</v>
      </c>
      <c r="M2598" s="91" t="s">
        <v>9451</v>
      </c>
      <c r="N2598" s="94">
        <f>Emissions!G2598</f>
        <v>0</v>
      </c>
      <c r="O2598" s="91" t="str">
        <f>Emissions!H2598</f>
        <v>TON</v>
      </c>
      <c r="P2598" s="93">
        <f>'Emissions Factor'!$B$2</f>
        <v>5.5099999999999998E-6</v>
      </c>
      <c r="Q2598" s="91" t="str">
        <f>Emissions!L2598</f>
        <v xml:space="preserve">LB </v>
      </c>
      <c r="R2598" s="91" t="str">
        <f>Emissions!M2598</f>
        <v>TON</v>
      </c>
      <c r="S2598" s="91" t="s">
        <v>9454</v>
      </c>
      <c r="T2598" s="91">
        <v>7439976</v>
      </c>
      <c r="U2598" s="91" t="s">
        <v>9452</v>
      </c>
      <c r="V2598" s="91">
        <v>8</v>
      </c>
      <c r="W2598" s="95">
        <f>Emissions!N2598</f>
        <v>0</v>
      </c>
      <c r="X2598" s="95" t="str">
        <f>Emissions!O2598</f>
        <v>LB</v>
      </c>
    </row>
    <row r="2599" spans="1:24" x14ac:dyDescent="0.3">
      <c r="A2599" s="91" t="str">
        <f>Emissions!A2599</f>
        <v>48149</v>
      </c>
      <c r="B2599" s="91" t="str">
        <f>Emissions!B2599</f>
        <v>48</v>
      </c>
      <c r="C2599" s="92" t="str">
        <f>Emissions!F2599</f>
        <v>TX</v>
      </c>
      <c r="D2599" s="92" t="str">
        <f>Emissions!C2599</f>
        <v>149</v>
      </c>
      <c r="E2599" s="91" t="str">
        <f>Emissions!D2599</f>
        <v>Fayette</v>
      </c>
      <c r="F2599" s="91" t="str">
        <f>Emissions!E2599</f>
        <v>County</v>
      </c>
      <c r="G2599" s="91">
        <v>2620030001</v>
      </c>
      <c r="H2599" s="91" t="s">
        <v>9455</v>
      </c>
      <c r="I2599" s="91" t="s">
        <v>9450</v>
      </c>
      <c r="J2599" s="91" t="s">
        <v>9453</v>
      </c>
      <c r="K2599" s="91">
        <v>2014</v>
      </c>
      <c r="L2599" s="91">
        <v>515</v>
      </c>
      <c r="M2599" s="91" t="s">
        <v>9451</v>
      </c>
      <c r="N2599" s="94">
        <f>Emissions!G2599</f>
        <v>0</v>
      </c>
      <c r="O2599" s="91" t="str">
        <f>Emissions!H2599</f>
        <v>TON</v>
      </c>
      <c r="P2599" s="93">
        <f>'Emissions Factor'!$B$2</f>
        <v>5.5099999999999998E-6</v>
      </c>
      <c r="Q2599" s="91" t="str">
        <f>Emissions!L2599</f>
        <v xml:space="preserve">LB </v>
      </c>
      <c r="R2599" s="91" t="str">
        <f>Emissions!M2599</f>
        <v>TON</v>
      </c>
      <c r="S2599" s="91" t="s">
        <v>9454</v>
      </c>
      <c r="T2599" s="91">
        <v>7439976</v>
      </c>
      <c r="U2599" s="91" t="s">
        <v>9452</v>
      </c>
      <c r="V2599" s="91">
        <v>8</v>
      </c>
      <c r="W2599" s="95">
        <f>Emissions!N2599</f>
        <v>0</v>
      </c>
      <c r="X2599" s="95" t="str">
        <f>Emissions!O2599</f>
        <v>LB</v>
      </c>
    </row>
    <row r="2600" spans="1:24" x14ac:dyDescent="0.3">
      <c r="A2600" s="91" t="str">
        <f>Emissions!A2600</f>
        <v>48151</v>
      </c>
      <c r="B2600" s="91" t="str">
        <f>Emissions!B2600</f>
        <v>48</v>
      </c>
      <c r="C2600" s="92" t="str">
        <f>Emissions!F2600</f>
        <v>TX</v>
      </c>
      <c r="D2600" s="92" t="str">
        <f>Emissions!C2600</f>
        <v>151</v>
      </c>
      <c r="E2600" s="91" t="str">
        <f>Emissions!D2600</f>
        <v>Fisher</v>
      </c>
      <c r="F2600" s="91" t="str">
        <f>Emissions!E2600</f>
        <v>County</v>
      </c>
      <c r="G2600" s="91">
        <v>2620030001</v>
      </c>
      <c r="H2600" s="91" t="s">
        <v>9455</v>
      </c>
      <c r="I2600" s="91" t="s">
        <v>9450</v>
      </c>
      <c r="J2600" s="91" t="s">
        <v>9453</v>
      </c>
      <c r="K2600" s="91">
        <v>2014</v>
      </c>
      <c r="L2600" s="91">
        <v>515</v>
      </c>
      <c r="M2600" s="91" t="s">
        <v>9451</v>
      </c>
      <c r="N2600" s="94">
        <f>Emissions!G2600</f>
        <v>0</v>
      </c>
      <c r="O2600" s="91" t="str">
        <f>Emissions!H2600</f>
        <v>TON</v>
      </c>
      <c r="P2600" s="93">
        <f>'Emissions Factor'!$B$2</f>
        <v>5.5099999999999998E-6</v>
      </c>
      <c r="Q2600" s="91" t="str">
        <f>Emissions!L2600</f>
        <v xml:space="preserve">LB </v>
      </c>
      <c r="R2600" s="91" t="str">
        <f>Emissions!M2600</f>
        <v>TON</v>
      </c>
      <c r="S2600" s="91" t="s">
        <v>9454</v>
      </c>
      <c r="T2600" s="91">
        <v>7439976</v>
      </c>
      <c r="U2600" s="91" t="s">
        <v>9452</v>
      </c>
      <c r="V2600" s="91">
        <v>8</v>
      </c>
      <c r="W2600" s="95">
        <f>Emissions!N2600</f>
        <v>0</v>
      </c>
      <c r="X2600" s="95" t="str">
        <f>Emissions!O2600</f>
        <v>LB</v>
      </c>
    </row>
    <row r="2601" spans="1:24" x14ac:dyDescent="0.3">
      <c r="A2601" s="91" t="str">
        <f>Emissions!A2601</f>
        <v>48153</v>
      </c>
      <c r="B2601" s="91" t="str">
        <f>Emissions!B2601</f>
        <v>48</v>
      </c>
      <c r="C2601" s="92" t="str">
        <f>Emissions!F2601</f>
        <v>TX</v>
      </c>
      <c r="D2601" s="92" t="str">
        <f>Emissions!C2601</f>
        <v>153</v>
      </c>
      <c r="E2601" s="91" t="str">
        <f>Emissions!D2601</f>
        <v>Floyd</v>
      </c>
      <c r="F2601" s="91" t="str">
        <f>Emissions!E2601</f>
        <v>County</v>
      </c>
      <c r="G2601" s="91">
        <v>2620030001</v>
      </c>
      <c r="H2601" s="91" t="s">
        <v>9455</v>
      </c>
      <c r="I2601" s="91" t="s">
        <v>9450</v>
      </c>
      <c r="J2601" s="91" t="s">
        <v>9453</v>
      </c>
      <c r="K2601" s="91">
        <v>2014</v>
      </c>
      <c r="L2601" s="91">
        <v>515</v>
      </c>
      <c r="M2601" s="91" t="s">
        <v>9451</v>
      </c>
      <c r="N2601" s="94">
        <f>Emissions!G2601</f>
        <v>0</v>
      </c>
      <c r="O2601" s="91" t="str">
        <f>Emissions!H2601</f>
        <v>TON</v>
      </c>
      <c r="P2601" s="93">
        <f>'Emissions Factor'!$B$2</f>
        <v>5.5099999999999998E-6</v>
      </c>
      <c r="Q2601" s="91" t="str">
        <f>Emissions!L2601</f>
        <v xml:space="preserve">LB </v>
      </c>
      <c r="R2601" s="91" t="str">
        <f>Emissions!M2601</f>
        <v>TON</v>
      </c>
      <c r="S2601" s="91" t="s">
        <v>9454</v>
      </c>
      <c r="T2601" s="91">
        <v>7439976</v>
      </c>
      <c r="U2601" s="91" t="s">
        <v>9452</v>
      </c>
      <c r="V2601" s="91">
        <v>8</v>
      </c>
      <c r="W2601" s="95">
        <f>Emissions!N2601</f>
        <v>0</v>
      </c>
      <c r="X2601" s="95" t="str">
        <f>Emissions!O2601</f>
        <v>LB</v>
      </c>
    </row>
    <row r="2602" spans="1:24" x14ac:dyDescent="0.3">
      <c r="A2602" s="91" t="str">
        <f>Emissions!A2602</f>
        <v>48155</v>
      </c>
      <c r="B2602" s="91" t="str">
        <f>Emissions!B2602</f>
        <v>48</v>
      </c>
      <c r="C2602" s="92" t="str">
        <f>Emissions!F2602</f>
        <v>TX</v>
      </c>
      <c r="D2602" s="92" t="str">
        <f>Emissions!C2602</f>
        <v>155</v>
      </c>
      <c r="E2602" s="91" t="str">
        <f>Emissions!D2602</f>
        <v>Foard</v>
      </c>
      <c r="F2602" s="91" t="str">
        <f>Emissions!E2602</f>
        <v>County</v>
      </c>
      <c r="G2602" s="91">
        <v>2620030001</v>
      </c>
      <c r="H2602" s="91" t="s">
        <v>9455</v>
      </c>
      <c r="I2602" s="91" t="s">
        <v>9450</v>
      </c>
      <c r="J2602" s="91" t="s">
        <v>9453</v>
      </c>
      <c r="K2602" s="91">
        <v>2014</v>
      </c>
      <c r="L2602" s="91">
        <v>515</v>
      </c>
      <c r="M2602" s="91" t="s">
        <v>9451</v>
      </c>
      <c r="N2602" s="94">
        <f>Emissions!G2602</f>
        <v>0</v>
      </c>
      <c r="O2602" s="91" t="str">
        <f>Emissions!H2602</f>
        <v>TON</v>
      </c>
      <c r="P2602" s="93">
        <f>'Emissions Factor'!$B$2</f>
        <v>5.5099999999999998E-6</v>
      </c>
      <c r="Q2602" s="91" t="str">
        <f>Emissions!L2602</f>
        <v xml:space="preserve">LB </v>
      </c>
      <c r="R2602" s="91" t="str">
        <f>Emissions!M2602</f>
        <v>TON</v>
      </c>
      <c r="S2602" s="91" t="s">
        <v>9454</v>
      </c>
      <c r="T2602" s="91">
        <v>7439976</v>
      </c>
      <c r="U2602" s="91" t="s">
        <v>9452</v>
      </c>
      <c r="V2602" s="91">
        <v>8</v>
      </c>
      <c r="W2602" s="95">
        <f>Emissions!N2602</f>
        <v>0</v>
      </c>
      <c r="X2602" s="95" t="str">
        <f>Emissions!O2602</f>
        <v>LB</v>
      </c>
    </row>
    <row r="2603" spans="1:24" x14ac:dyDescent="0.3">
      <c r="A2603" s="91" t="str">
        <f>Emissions!A2603</f>
        <v>48157</v>
      </c>
      <c r="B2603" s="91" t="str">
        <f>Emissions!B2603</f>
        <v>48</v>
      </c>
      <c r="C2603" s="92" t="str">
        <f>Emissions!F2603</f>
        <v>TX</v>
      </c>
      <c r="D2603" s="92" t="str">
        <f>Emissions!C2603</f>
        <v>157</v>
      </c>
      <c r="E2603" s="91" t="str">
        <f>Emissions!D2603</f>
        <v>Fort Bend</v>
      </c>
      <c r="F2603" s="91" t="str">
        <f>Emissions!E2603</f>
        <v>County</v>
      </c>
      <c r="G2603" s="91">
        <v>2620030001</v>
      </c>
      <c r="H2603" s="91" t="s">
        <v>9455</v>
      </c>
      <c r="I2603" s="91" t="s">
        <v>9450</v>
      </c>
      <c r="J2603" s="91" t="s">
        <v>9453</v>
      </c>
      <c r="K2603" s="91">
        <v>2014</v>
      </c>
      <c r="L2603" s="91">
        <v>515</v>
      </c>
      <c r="M2603" s="91" t="s">
        <v>9451</v>
      </c>
      <c r="N2603" s="94">
        <f>Emissions!G2603</f>
        <v>823359.09090909106</v>
      </c>
      <c r="O2603" s="91" t="str">
        <f>Emissions!H2603</f>
        <v>TON</v>
      </c>
      <c r="P2603" s="93">
        <f>'Emissions Factor'!$B$2</f>
        <v>5.5099999999999998E-6</v>
      </c>
      <c r="Q2603" s="91" t="str">
        <f>Emissions!L2603</f>
        <v xml:space="preserve">LB </v>
      </c>
      <c r="R2603" s="91" t="str">
        <f>Emissions!M2603</f>
        <v>TON</v>
      </c>
      <c r="S2603" s="91" t="s">
        <v>9454</v>
      </c>
      <c r="T2603" s="91">
        <v>7439976</v>
      </c>
      <c r="U2603" s="91" t="s">
        <v>9452</v>
      </c>
      <c r="V2603" s="91">
        <v>8</v>
      </c>
      <c r="W2603" s="95">
        <f>Emissions!N2603</f>
        <v>4.5367085909090914</v>
      </c>
      <c r="X2603" s="95" t="str">
        <f>Emissions!O2603</f>
        <v>LB</v>
      </c>
    </row>
    <row r="2604" spans="1:24" x14ac:dyDescent="0.3">
      <c r="A2604" s="91" t="str">
        <f>Emissions!A2604</f>
        <v>48159</v>
      </c>
      <c r="B2604" s="91" t="str">
        <f>Emissions!B2604</f>
        <v>48</v>
      </c>
      <c r="C2604" s="92" t="str">
        <f>Emissions!F2604</f>
        <v>TX</v>
      </c>
      <c r="D2604" s="92" t="str">
        <f>Emissions!C2604</f>
        <v>159</v>
      </c>
      <c r="E2604" s="91" t="str">
        <f>Emissions!D2604</f>
        <v>Franklin</v>
      </c>
      <c r="F2604" s="91" t="str">
        <f>Emissions!E2604</f>
        <v>County</v>
      </c>
      <c r="G2604" s="91">
        <v>2620030001</v>
      </c>
      <c r="H2604" s="91" t="s">
        <v>9455</v>
      </c>
      <c r="I2604" s="91" t="s">
        <v>9450</v>
      </c>
      <c r="J2604" s="91" t="s">
        <v>9453</v>
      </c>
      <c r="K2604" s="91">
        <v>2014</v>
      </c>
      <c r="L2604" s="91">
        <v>515</v>
      </c>
      <c r="M2604" s="91" t="s">
        <v>9451</v>
      </c>
      <c r="N2604" s="94">
        <f>Emissions!G2604</f>
        <v>0</v>
      </c>
      <c r="O2604" s="91" t="str">
        <f>Emissions!H2604</f>
        <v>TON</v>
      </c>
      <c r="P2604" s="93">
        <f>'Emissions Factor'!$B$2</f>
        <v>5.5099999999999998E-6</v>
      </c>
      <c r="Q2604" s="91" t="str">
        <f>Emissions!L2604</f>
        <v xml:space="preserve">LB </v>
      </c>
      <c r="R2604" s="91" t="str">
        <f>Emissions!M2604</f>
        <v>TON</v>
      </c>
      <c r="S2604" s="91" t="s">
        <v>9454</v>
      </c>
      <c r="T2604" s="91">
        <v>7439976</v>
      </c>
      <c r="U2604" s="91" t="s">
        <v>9452</v>
      </c>
      <c r="V2604" s="91">
        <v>8</v>
      </c>
      <c r="W2604" s="95">
        <f>Emissions!N2604</f>
        <v>0</v>
      </c>
      <c r="X2604" s="95" t="str">
        <f>Emissions!O2604</f>
        <v>LB</v>
      </c>
    </row>
    <row r="2605" spans="1:24" x14ac:dyDescent="0.3">
      <c r="A2605" s="91" t="str">
        <f>Emissions!A2605</f>
        <v>48161</v>
      </c>
      <c r="B2605" s="91" t="str">
        <f>Emissions!B2605</f>
        <v>48</v>
      </c>
      <c r="C2605" s="92" t="str">
        <f>Emissions!F2605</f>
        <v>TX</v>
      </c>
      <c r="D2605" s="92" t="str">
        <f>Emissions!C2605</f>
        <v>161</v>
      </c>
      <c r="E2605" s="91" t="str">
        <f>Emissions!D2605</f>
        <v>Freestone</v>
      </c>
      <c r="F2605" s="91" t="str">
        <f>Emissions!E2605</f>
        <v>County</v>
      </c>
      <c r="G2605" s="91">
        <v>2620030001</v>
      </c>
      <c r="H2605" s="91" t="s">
        <v>9455</v>
      </c>
      <c r="I2605" s="91" t="s">
        <v>9450</v>
      </c>
      <c r="J2605" s="91" t="s">
        <v>9453</v>
      </c>
      <c r="K2605" s="91">
        <v>2014</v>
      </c>
      <c r="L2605" s="91">
        <v>515</v>
      </c>
      <c r="M2605" s="91" t="s">
        <v>9451</v>
      </c>
      <c r="N2605" s="94">
        <f>Emissions!G2605</f>
        <v>0</v>
      </c>
      <c r="O2605" s="91" t="str">
        <f>Emissions!H2605</f>
        <v>TON</v>
      </c>
      <c r="P2605" s="93">
        <f>'Emissions Factor'!$B$2</f>
        <v>5.5099999999999998E-6</v>
      </c>
      <c r="Q2605" s="91" t="str">
        <f>Emissions!L2605</f>
        <v xml:space="preserve">LB </v>
      </c>
      <c r="R2605" s="91" t="str">
        <f>Emissions!M2605</f>
        <v>TON</v>
      </c>
      <c r="S2605" s="91" t="s">
        <v>9454</v>
      </c>
      <c r="T2605" s="91">
        <v>7439976</v>
      </c>
      <c r="U2605" s="91" t="s">
        <v>9452</v>
      </c>
      <c r="V2605" s="91">
        <v>8</v>
      </c>
      <c r="W2605" s="95">
        <f>Emissions!N2605</f>
        <v>0</v>
      </c>
      <c r="X2605" s="95" t="str">
        <f>Emissions!O2605</f>
        <v>LB</v>
      </c>
    </row>
    <row r="2606" spans="1:24" x14ac:dyDescent="0.3">
      <c r="A2606" s="91" t="str">
        <f>Emissions!A2606</f>
        <v>48163</v>
      </c>
      <c r="B2606" s="91" t="str">
        <f>Emissions!B2606</f>
        <v>48</v>
      </c>
      <c r="C2606" s="92" t="str">
        <f>Emissions!F2606</f>
        <v>TX</v>
      </c>
      <c r="D2606" s="92" t="str">
        <f>Emissions!C2606</f>
        <v>163</v>
      </c>
      <c r="E2606" s="91" t="str">
        <f>Emissions!D2606</f>
        <v>Frio</v>
      </c>
      <c r="F2606" s="91" t="str">
        <f>Emissions!E2606</f>
        <v>County</v>
      </c>
      <c r="G2606" s="91">
        <v>2620030001</v>
      </c>
      <c r="H2606" s="91" t="s">
        <v>9455</v>
      </c>
      <c r="I2606" s="91" t="s">
        <v>9450</v>
      </c>
      <c r="J2606" s="91" t="s">
        <v>9453</v>
      </c>
      <c r="K2606" s="91">
        <v>2014</v>
      </c>
      <c r="L2606" s="91">
        <v>515</v>
      </c>
      <c r="M2606" s="91" t="s">
        <v>9451</v>
      </c>
      <c r="N2606" s="94">
        <f>Emissions!G2606</f>
        <v>0</v>
      </c>
      <c r="O2606" s="91" t="str">
        <f>Emissions!H2606</f>
        <v>TON</v>
      </c>
      <c r="P2606" s="93">
        <f>'Emissions Factor'!$B$2</f>
        <v>5.5099999999999998E-6</v>
      </c>
      <c r="Q2606" s="91" t="str">
        <f>Emissions!L2606</f>
        <v xml:space="preserve">LB </v>
      </c>
      <c r="R2606" s="91" t="str">
        <f>Emissions!M2606</f>
        <v>TON</v>
      </c>
      <c r="S2606" s="91" t="s">
        <v>9454</v>
      </c>
      <c r="T2606" s="91">
        <v>7439976</v>
      </c>
      <c r="U2606" s="91" t="s">
        <v>9452</v>
      </c>
      <c r="V2606" s="91">
        <v>8</v>
      </c>
      <c r="W2606" s="95">
        <f>Emissions!N2606</f>
        <v>0</v>
      </c>
      <c r="X2606" s="95" t="str">
        <f>Emissions!O2606</f>
        <v>LB</v>
      </c>
    </row>
    <row r="2607" spans="1:24" x14ac:dyDescent="0.3">
      <c r="A2607" s="91" t="str">
        <f>Emissions!A2607</f>
        <v>48165</v>
      </c>
      <c r="B2607" s="91" t="str">
        <f>Emissions!B2607</f>
        <v>48</v>
      </c>
      <c r="C2607" s="92" t="str">
        <f>Emissions!F2607</f>
        <v>TX</v>
      </c>
      <c r="D2607" s="92" t="str">
        <f>Emissions!C2607</f>
        <v>165</v>
      </c>
      <c r="E2607" s="91" t="str">
        <f>Emissions!D2607</f>
        <v>Gaines</v>
      </c>
      <c r="F2607" s="91" t="str">
        <f>Emissions!E2607</f>
        <v>County</v>
      </c>
      <c r="G2607" s="91">
        <v>2620030001</v>
      </c>
      <c r="H2607" s="91" t="s">
        <v>9455</v>
      </c>
      <c r="I2607" s="91" t="s">
        <v>9450</v>
      </c>
      <c r="J2607" s="91" t="s">
        <v>9453</v>
      </c>
      <c r="K2607" s="91">
        <v>2014</v>
      </c>
      <c r="L2607" s="91">
        <v>515</v>
      </c>
      <c r="M2607" s="91" t="s">
        <v>9451</v>
      </c>
      <c r="N2607" s="94">
        <f>Emissions!G2607</f>
        <v>0</v>
      </c>
      <c r="O2607" s="91" t="str">
        <f>Emissions!H2607</f>
        <v>TON</v>
      </c>
      <c r="P2607" s="93">
        <f>'Emissions Factor'!$B$2</f>
        <v>5.5099999999999998E-6</v>
      </c>
      <c r="Q2607" s="91" t="str">
        <f>Emissions!L2607</f>
        <v xml:space="preserve">LB </v>
      </c>
      <c r="R2607" s="91" t="str">
        <f>Emissions!M2607</f>
        <v>TON</v>
      </c>
      <c r="S2607" s="91" t="s">
        <v>9454</v>
      </c>
      <c r="T2607" s="91">
        <v>7439976</v>
      </c>
      <c r="U2607" s="91" t="s">
        <v>9452</v>
      </c>
      <c r="V2607" s="91">
        <v>8</v>
      </c>
      <c r="W2607" s="95">
        <f>Emissions!N2607</f>
        <v>0</v>
      </c>
      <c r="X2607" s="95" t="str">
        <f>Emissions!O2607</f>
        <v>LB</v>
      </c>
    </row>
    <row r="2608" spans="1:24" x14ac:dyDescent="0.3">
      <c r="A2608" s="91" t="str">
        <f>Emissions!A2608</f>
        <v>48167</v>
      </c>
      <c r="B2608" s="91" t="str">
        <f>Emissions!B2608</f>
        <v>48</v>
      </c>
      <c r="C2608" s="92" t="str">
        <f>Emissions!F2608</f>
        <v>TX</v>
      </c>
      <c r="D2608" s="92" t="str">
        <f>Emissions!C2608</f>
        <v>167</v>
      </c>
      <c r="E2608" s="91" t="str">
        <f>Emissions!D2608</f>
        <v>Galveston</v>
      </c>
      <c r="F2608" s="91" t="str">
        <f>Emissions!E2608</f>
        <v>County</v>
      </c>
      <c r="G2608" s="91">
        <v>2620030001</v>
      </c>
      <c r="H2608" s="91" t="s">
        <v>9455</v>
      </c>
      <c r="I2608" s="91" t="s">
        <v>9450</v>
      </c>
      <c r="J2608" s="91" t="s">
        <v>9453</v>
      </c>
      <c r="K2608" s="91">
        <v>2014</v>
      </c>
      <c r="L2608" s="91">
        <v>515</v>
      </c>
      <c r="M2608" s="91" t="s">
        <v>9451</v>
      </c>
      <c r="N2608" s="94">
        <f>Emissions!G2608</f>
        <v>591010.06896551698</v>
      </c>
      <c r="O2608" s="91" t="str">
        <f>Emissions!H2608</f>
        <v>TON</v>
      </c>
      <c r="P2608" s="93">
        <f>'Emissions Factor'!$B$2</f>
        <v>5.5099999999999998E-6</v>
      </c>
      <c r="Q2608" s="91" t="str">
        <f>Emissions!L2608</f>
        <v xml:space="preserve">LB </v>
      </c>
      <c r="R2608" s="91" t="str">
        <f>Emissions!M2608</f>
        <v>TON</v>
      </c>
      <c r="S2608" s="91" t="s">
        <v>9454</v>
      </c>
      <c r="T2608" s="91">
        <v>7439976</v>
      </c>
      <c r="U2608" s="91" t="s">
        <v>9452</v>
      </c>
      <c r="V2608" s="91">
        <v>8</v>
      </c>
      <c r="W2608" s="95">
        <f>Emissions!N2608</f>
        <v>3.2564654799999984</v>
      </c>
      <c r="X2608" s="95" t="str">
        <f>Emissions!O2608</f>
        <v>LB</v>
      </c>
    </row>
    <row r="2609" spans="1:24" x14ac:dyDescent="0.3">
      <c r="A2609" s="91" t="str">
        <f>Emissions!A2609</f>
        <v>48169</v>
      </c>
      <c r="B2609" s="91" t="str">
        <f>Emissions!B2609</f>
        <v>48</v>
      </c>
      <c r="C2609" s="92" t="str">
        <f>Emissions!F2609</f>
        <v>TX</v>
      </c>
      <c r="D2609" s="92" t="str">
        <f>Emissions!C2609</f>
        <v>169</v>
      </c>
      <c r="E2609" s="91" t="str">
        <f>Emissions!D2609</f>
        <v>Garza</v>
      </c>
      <c r="F2609" s="91" t="str">
        <f>Emissions!E2609</f>
        <v>County</v>
      </c>
      <c r="G2609" s="91">
        <v>2620030001</v>
      </c>
      <c r="H2609" s="91" t="s">
        <v>9455</v>
      </c>
      <c r="I2609" s="91" t="s">
        <v>9450</v>
      </c>
      <c r="J2609" s="91" t="s">
        <v>9453</v>
      </c>
      <c r="K2609" s="91">
        <v>2014</v>
      </c>
      <c r="L2609" s="91">
        <v>515</v>
      </c>
      <c r="M2609" s="91" t="s">
        <v>9451</v>
      </c>
      <c r="N2609" s="94">
        <f>Emissions!G2609</f>
        <v>0</v>
      </c>
      <c r="O2609" s="91" t="str">
        <f>Emissions!H2609</f>
        <v>TON</v>
      </c>
      <c r="P2609" s="93">
        <f>'Emissions Factor'!$B$2</f>
        <v>5.5099999999999998E-6</v>
      </c>
      <c r="Q2609" s="91" t="str">
        <f>Emissions!L2609</f>
        <v xml:space="preserve">LB </v>
      </c>
      <c r="R2609" s="91" t="str">
        <f>Emissions!M2609</f>
        <v>TON</v>
      </c>
      <c r="S2609" s="91" t="s">
        <v>9454</v>
      </c>
      <c r="T2609" s="91">
        <v>7439976</v>
      </c>
      <c r="U2609" s="91" t="s">
        <v>9452</v>
      </c>
      <c r="V2609" s="91">
        <v>8</v>
      </c>
      <c r="W2609" s="95">
        <f>Emissions!N2609</f>
        <v>0</v>
      </c>
      <c r="X2609" s="95" t="str">
        <f>Emissions!O2609</f>
        <v>LB</v>
      </c>
    </row>
    <row r="2610" spans="1:24" x14ac:dyDescent="0.3">
      <c r="A2610" s="91" t="str">
        <f>Emissions!A2610</f>
        <v>48171</v>
      </c>
      <c r="B2610" s="91" t="str">
        <f>Emissions!B2610</f>
        <v>48</v>
      </c>
      <c r="C2610" s="92" t="str">
        <f>Emissions!F2610</f>
        <v>TX</v>
      </c>
      <c r="D2610" s="92" t="str">
        <f>Emissions!C2610</f>
        <v>171</v>
      </c>
      <c r="E2610" s="91" t="str">
        <f>Emissions!D2610</f>
        <v>Gillespie</v>
      </c>
      <c r="F2610" s="91" t="str">
        <f>Emissions!E2610</f>
        <v>County</v>
      </c>
      <c r="G2610" s="91">
        <v>2620030001</v>
      </c>
      <c r="H2610" s="91" t="s">
        <v>9455</v>
      </c>
      <c r="I2610" s="91" t="s">
        <v>9450</v>
      </c>
      <c r="J2610" s="91" t="s">
        <v>9453</v>
      </c>
      <c r="K2610" s="91">
        <v>2014</v>
      </c>
      <c r="L2610" s="91">
        <v>515</v>
      </c>
      <c r="M2610" s="91" t="s">
        <v>9451</v>
      </c>
      <c r="N2610" s="94">
        <f>Emissions!G2610</f>
        <v>0</v>
      </c>
      <c r="O2610" s="91" t="str">
        <f>Emissions!H2610</f>
        <v>TON</v>
      </c>
      <c r="P2610" s="93">
        <f>'Emissions Factor'!$B$2</f>
        <v>5.5099999999999998E-6</v>
      </c>
      <c r="Q2610" s="91" t="str">
        <f>Emissions!L2610</f>
        <v xml:space="preserve">LB </v>
      </c>
      <c r="R2610" s="91" t="str">
        <f>Emissions!M2610</f>
        <v>TON</v>
      </c>
      <c r="S2610" s="91" t="s">
        <v>9454</v>
      </c>
      <c r="T2610" s="91">
        <v>7439976</v>
      </c>
      <c r="U2610" s="91" t="s">
        <v>9452</v>
      </c>
      <c r="V2610" s="91">
        <v>8</v>
      </c>
      <c r="W2610" s="95">
        <f>Emissions!N2610</f>
        <v>0</v>
      </c>
      <c r="X2610" s="95" t="str">
        <f>Emissions!O2610</f>
        <v>LB</v>
      </c>
    </row>
    <row r="2611" spans="1:24" x14ac:dyDescent="0.3">
      <c r="A2611" s="91" t="str">
        <f>Emissions!A2611</f>
        <v>48173</v>
      </c>
      <c r="B2611" s="91" t="str">
        <f>Emissions!B2611</f>
        <v>48</v>
      </c>
      <c r="C2611" s="92" t="str">
        <f>Emissions!F2611</f>
        <v>TX</v>
      </c>
      <c r="D2611" s="92" t="str">
        <f>Emissions!C2611</f>
        <v>173</v>
      </c>
      <c r="E2611" s="91" t="str">
        <f>Emissions!D2611</f>
        <v>Glasscock</v>
      </c>
      <c r="F2611" s="91" t="str">
        <f>Emissions!E2611</f>
        <v>County</v>
      </c>
      <c r="G2611" s="91">
        <v>2620030001</v>
      </c>
      <c r="H2611" s="91" t="s">
        <v>9455</v>
      </c>
      <c r="I2611" s="91" t="s">
        <v>9450</v>
      </c>
      <c r="J2611" s="91" t="s">
        <v>9453</v>
      </c>
      <c r="K2611" s="91">
        <v>2014</v>
      </c>
      <c r="L2611" s="91">
        <v>515</v>
      </c>
      <c r="M2611" s="91" t="s">
        <v>9451</v>
      </c>
      <c r="N2611" s="94">
        <f>Emissions!G2611</f>
        <v>0</v>
      </c>
      <c r="O2611" s="91" t="str">
        <f>Emissions!H2611</f>
        <v>TON</v>
      </c>
      <c r="P2611" s="93">
        <f>'Emissions Factor'!$B$2</f>
        <v>5.5099999999999998E-6</v>
      </c>
      <c r="Q2611" s="91" t="str">
        <f>Emissions!L2611</f>
        <v xml:space="preserve">LB </v>
      </c>
      <c r="R2611" s="91" t="str">
        <f>Emissions!M2611</f>
        <v>TON</v>
      </c>
      <c r="S2611" s="91" t="s">
        <v>9454</v>
      </c>
      <c r="T2611" s="91">
        <v>7439976</v>
      </c>
      <c r="U2611" s="91" t="s">
        <v>9452</v>
      </c>
      <c r="V2611" s="91">
        <v>8</v>
      </c>
      <c r="W2611" s="95">
        <f>Emissions!N2611</f>
        <v>0</v>
      </c>
      <c r="X2611" s="95" t="str">
        <f>Emissions!O2611</f>
        <v>LB</v>
      </c>
    </row>
    <row r="2612" spans="1:24" x14ac:dyDescent="0.3">
      <c r="A2612" s="91" t="str">
        <f>Emissions!A2612</f>
        <v>48175</v>
      </c>
      <c r="B2612" s="91" t="str">
        <f>Emissions!B2612</f>
        <v>48</v>
      </c>
      <c r="C2612" s="92" t="str">
        <f>Emissions!F2612</f>
        <v>TX</v>
      </c>
      <c r="D2612" s="92" t="str">
        <f>Emissions!C2612</f>
        <v>175</v>
      </c>
      <c r="E2612" s="91" t="str">
        <f>Emissions!D2612</f>
        <v>Goliad</v>
      </c>
      <c r="F2612" s="91" t="str">
        <f>Emissions!E2612</f>
        <v>County</v>
      </c>
      <c r="G2612" s="91">
        <v>2620030001</v>
      </c>
      <c r="H2612" s="91" t="s">
        <v>9455</v>
      </c>
      <c r="I2612" s="91" t="s">
        <v>9450</v>
      </c>
      <c r="J2612" s="91" t="s">
        <v>9453</v>
      </c>
      <c r="K2612" s="91">
        <v>2014</v>
      </c>
      <c r="L2612" s="91">
        <v>515</v>
      </c>
      <c r="M2612" s="91" t="s">
        <v>9451</v>
      </c>
      <c r="N2612" s="94">
        <f>Emissions!G2612</f>
        <v>0</v>
      </c>
      <c r="O2612" s="91" t="str">
        <f>Emissions!H2612</f>
        <v>TON</v>
      </c>
      <c r="P2612" s="93">
        <f>'Emissions Factor'!$B$2</f>
        <v>5.5099999999999998E-6</v>
      </c>
      <c r="Q2612" s="91" t="str">
        <f>Emissions!L2612</f>
        <v xml:space="preserve">LB </v>
      </c>
      <c r="R2612" s="91" t="str">
        <f>Emissions!M2612</f>
        <v>TON</v>
      </c>
      <c r="S2612" s="91" t="s">
        <v>9454</v>
      </c>
      <c r="T2612" s="91">
        <v>7439976</v>
      </c>
      <c r="U2612" s="91" t="s">
        <v>9452</v>
      </c>
      <c r="V2612" s="91">
        <v>8</v>
      </c>
      <c r="W2612" s="95">
        <f>Emissions!N2612</f>
        <v>0</v>
      </c>
      <c r="X2612" s="95" t="str">
        <f>Emissions!O2612</f>
        <v>LB</v>
      </c>
    </row>
    <row r="2613" spans="1:24" x14ac:dyDescent="0.3">
      <c r="A2613" s="91" t="str">
        <f>Emissions!A2613</f>
        <v>48177</v>
      </c>
      <c r="B2613" s="91" t="str">
        <f>Emissions!B2613</f>
        <v>48</v>
      </c>
      <c r="C2613" s="92" t="str">
        <f>Emissions!F2613</f>
        <v>TX</v>
      </c>
      <c r="D2613" s="92" t="str">
        <f>Emissions!C2613</f>
        <v>177</v>
      </c>
      <c r="E2613" s="91" t="str">
        <f>Emissions!D2613</f>
        <v>Gonzales</v>
      </c>
      <c r="F2613" s="91" t="str">
        <f>Emissions!E2613</f>
        <v>County</v>
      </c>
      <c r="G2613" s="91">
        <v>2620030001</v>
      </c>
      <c r="H2613" s="91" t="s">
        <v>9455</v>
      </c>
      <c r="I2613" s="91" t="s">
        <v>9450</v>
      </c>
      <c r="J2613" s="91" t="s">
        <v>9453</v>
      </c>
      <c r="K2613" s="91">
        <v>2014</v>
      </c>
      <c r="L2613" s="91">
        <v>515</v>
      </c>
      <c r="M2613" s="91" t="s">
        <v>9451</v>
      </c>
      <c r="N2613" s="94">
        <f>Emissions!G2613</f>
        <v>0</v>
      </c>
      <c r="O2613" s="91" t="str">
        <f>Emissions!H2613</f>
        <v>TON</v>
      </c>
      <c r="P2613" s="93">
        <f>'Emissions Factor'!$B$2</f>
        <v>5.5099999999999998E-6</v>
      </c>
      <c r="Q2613" s="91" t="str">
        <f>Emissions!L2613</f>
        <v xml:space="preserve">LB </v>
      </c>
      <c r="R2613" s="91" t="str">
        <f>Emissions!M2613</f>
        <v>TON</v>
      </c>
      <c r="S2613" s="91" t="s">
        <v>9454</v>
      </c>
      <c r="T2613" s="91">
        <v>7439976</v>
      </c>
      <c r="U2613" s="91" t="s">
        <v>9452</v>
      </c>
      <c r="V2613" s="91">
        <v>8</v>
      </c>
      <c r="W2613" s="95">
        <f>Emissions!N2613</f>
        <v>0</v>
      </c>
      <c r="X2613" s="95" t="str">
        <f>Emissions!O2613</f>
        <v>LB</v>
      </c>
    </row>
    <row r="2614" spans="1:24" x14ac:dyDescent="0.3">
      <c r="A2614" s="91" t="str">
        <f>Emissions!A2614</f>
        <v>48179</v>
      </c>
      <c r="B2614" s="91" t="str">
        <f>Emissions!B2614</f>
        <v>48</v>
      </c>
      <c r="C2614" s="92" t="str">
        <f>Emissions!F2614</f>
        <v>TX</v>
      </c>
      <c r="D2614" s="92" t="str">
        <f>Emissions!C2614</f>
        <v>179</v>
      </c>
      <c r="E2614" s="91" t="str">
        <f>Emissions!D2614</f>
        <v>Gray</v>
      </c>
      <c r="F2614" s="91" t="str">
        <f>Emissions!E2614</f>
        <v>County</v>
      </c>
      <c r="G2614" s="91">
        <v>2620030001</v>
      </c>
      <c r="H2614" s="91" t="s">
        <v>9455</v>
      </c>
      <c r="I2614" s="91" t="s">
        <v>9450</v>
      </c>
      <c r="J2614" s="91" t="s">
        <v>9453</v>
      </c>
      <c r="K2614" s="91">
        <v>2014</v>
      </c>
      <c r="L2614" s="91">
        <v>515</v>
      </c>
      <c r="M2614" s="91" t="s">
        <v>9451</v>
      </c>
      <c r="N2614" s="94">
        <f>Emissions!G2614</f>
        <v>15682.666666666701</v>
      </c>
      <c r="O2614" s="91" t="str">
        <f>Emissions!H2614</f>
        <v>TON</v>
      </c>
      <c r="P2614" s="93">
        <f>'Emissions Factor'!$B$2</f>
        <v>5.5099999999999998E-6</v>
      </c>
      <c r="Q2614" s="91" t="str">
        <f>Emissions!L2614</f>
        <v xml:space="preserve">LB </v>
      </c>
      <c r="R2614" s="91" t="str">
        <f>Emissions!M2614</f>
        <v>TON</v>
      </c>
      <c r="S2614" s="91" t="s">
        <v>9454</v>
      </c>
      <c r="T2614" s="91">
        <v>7439976</v>
      </c>
      <c r="U2614" s="91" t="s">
        <v>9452</v>
      </c>
      <c r="V2614" s="91">
        <v>8</v>
      </c>
      <c r="W2614" s="95">
        <f>Emissions!N2614</f>
        <v>8.6411493333333519E-2</v>
      </c>
      <c r="X2614" s="95" t="str">
        <f>Emissions!O2614</f>
        <v>LB</v>
      </c>
    </row>
    <row r="2615" spans="1:24" x14ac:dyDescent="0.3">
      <c r="A2615" s="91" t="str">
        <f>Emissions!A2615</f>
        <v>48181</v>
      </c>
      <c r="B2615" s="91" t="str">
        <f>Emissions!B2615</f>
        <v>48</v>
      </c>
      <c r="C2615" s="92" t="str">
        <f>Emissions!F2615</f>
        <v>TX</v>
      </c>
      <c r="D2615" s="92" t="str">
        <f>Emissions!C2615</f>
        <v>181</v>
      </c>
      <c r="E2615" s="91" t="str">
        <f>Emissions!D2615</f>
        <v>Grayson</v>
      </c>
      <c r="F2615" s="91" t="str">
        <f>Emissions!E2615</f>
        <v>County</v>
      </c>
      <c r="G2615" s="91">
        <v>2620030001</v>
      </c>
      <c r="H2615" s="91" t="s">
        <v>9455</v>
      </c>
      <c r="I2615" s="91" t="s">
        <v>9450</v>
      </c>
      <c r="J2615" s="91" t="s">
        <v>9453</v>
      </c>
      <c r="K2615" s="91">
        <v>2014</v>
      </c>
      <c r="L2615" s="91">
        <v>515</v>
      </c>
      <c r="M2615" s="91" t="s">
        <v>9451</v>
      </c>
      <c r="N2615" s="94">
        <f>Emissions!G2615</f>
        <v>85475.520000000004</v>
      </c>
      <c r="O2615" s="91" t="str">
        <f>Emissions!H2615</f>
        <v>TON</v>
      </c>
      <c r="P2615" s="93">
        <f>'Emissions Factor'!$B$2</f>
        <v>5.5099999999999998E-6</v>
      </c>
      <c r="Q2615" s="91" t="str">
        <f>Emissions!L2615</f>
        <v xml:space="preserve">LB </v>
      </c>
      <c r="R2615" s="91" t="str">
        <f>Emissions!M2615</f>
        <v>TON</v>
      </c>
      <c r="S2615" s="91" t="s">
        <v>9454</v>
      </c>
      <c r="T2615" s="91">
        <v>7439976</v>
      </c>
      <c r="U2615" s="91" t="s">
        <v>9452</v>
      </c>
      <c r="V2615" s="91">
        <v>8</v>
      </c>
      <c r="W2615" s="95">
        <f>Emissions!N2615</f>
        <v>0.47097011519999998</v>
      </c>
      <c r="X2615" s="95" t="str">
        <f>Emissions!O2615</f>
        <v>LB</v>
      </c>
    </row>
    <row r="2616" spans="1:24" x14ac:dyDescent="0.3">
      <c r="A2616" s="91" t="str">
        <f>Emissions!A2616</f>
        <v>48183</v>
      </c>
      <c r="B2616" s="91" t="str">
        <f>Emissions!B2616</f>
        <v>48</v>
      </c>
      <c r="C2616" s="92" t="str">
        <f>Emissions!F2616</f>
        <v>TX</v>
      </c>
      <c r="D2616" s="92" t="str">
        <f>Emissions!C2616</f>
        <v>183</v>
      </c>
      <c r="E2616" s="91" t="str">
        <f>Emissions!D2616</f>
        <v>Gregg</v>
      </c>
      <c r="F2616" s="91" t="str">
        <f>Emissions!E2616</f>
        <v>County</v>
      </c>
      <c r="G2616" s="91">
        <v>2620030001</v>
      </c>
      <c r="H2616" s="91" t="s">
        <v>9455</v>
      </c>
      <c r="I2616" s="91" t="s">
        <v>9450</v>
      </c>
      <c r="J2616" s="91" t="s">
        <v>9453</v>
      </c>
      <c r="K2616" s="91">
        <v>2014</v>
      </c>
      <c r="L2616" s="91">
        <v>515</v>
      </c>
      <c r="M2616" s="91" t="s">
        <v>9451</v>
      </c>
      <c r="N2616" s="94">
        <f>Emissions!G2616</f>
        <v>346905.71428571403</v>
      </c>
      <c r="O2616" s="91" t="str">
        <f>Emissions!H2616</f>
        <v>TON</v>
      </c>
      <c r="P2616" s="93">
        <f>'Emissions Factor'!$B$2</f>
        <v>5.5099999999999998E-6</v>
      </c>
      <c r="Q2616" s="91" t="str">
        <f>Emissions!L2616</f>
        <v xml:space="preserve">LB </v>
      </c>
      <c r="R2616" s="91" t="str">
        <f>Emissions!M2616</f>
        <v>TON</v>
      </c>
      <c r="S2616" s="91" t="s">
        <v>9454</v>
      </c>
      <c r="T2616" s="91">
        <v>7439976</v>
      </c>
      <c r="U2616" s="91" t="s">
        <v>9452</v>
      </c>
      <c r="V2616" s="91">
        <v>8</v>
      </c>
      <c r="W2616" s="95">
        <f>Emissions!N2616</f>
        <v>1.9114504857142842</v>
      </c>
      <c r="X2616" s="95" t="str">
        <f>Emissions!O2616</f>
        <v>LB</v>
      </c>
    </row>
    <row r="2617" spans="1:24" x14ac:dyDescent="0.3">
      <c r="A2617" s="91" t="str">
        <f>Emissions!A2617</f>
        <v>48185</v>
      </c>
      <c r="B2617" s="91" t="str">
        <f>Emissions!B2617</f>
        <v>48</v>
      </c>
      <c r="C2617" s="92" t="str">
        <f>Emissions!F2617</f>
        <v>TX</v>
      </c>
      <c r="D2617" s="92" t="str">
        <f>Emissions!C2617</f>
        <v>185</v>
      </c>
      <c r="E2617" s="91" t="str">
        <f>Emissions!D2617</f>
        <v>Grimes</v>
      </c>
      <c r="F2617" s="91" t="str">
        <f>Emissions!E2617</f>
        <v>County</v>
      </c>
      <c r="G2617" s="91">
        <v>2620030001</v>
      </c>
      <c r="H2617" s="91" t="s">
        <v>9455</v>
      </c>
      <c r="I2617" s="91" t="s">
        <v>9450</v>
      </c>
      <c r="J2617" s="91" t="s">
        <v>9453</v>
      </c>
      <c r="K2617" s="91">
        <v>2014</v>
      </c>
      <c r="L2617" s="91">
        <v>515</v>
      </c>
      <c r="M2617" s="91" t="s">
        <v>9451</v>
      </c>
      <c r="N2617" s="94">
        <f>Emissions!G2617</f>
        <v>0</v>
      </c>
      <c r="O2617" s="91" t="str">
        <f>Emissions!H2617</f>
        <v>TON</v>
      </c>
      <c r="P2617" s="93">
        <f>'Emissions Factor'!$B$2</f>
        <v>5.5099999999999998E-6</v>
      </c>
      <c r="Q2617" s="91" t="str">
        <f>Emissions!L2617</f>
        <v xml:space="preserve">LB </v>
      </c>
      <c r="R2617" s="91" t="str">
        <f>Emissions!M2617</f>
        <v>TON</v>
      </c>
      <c r="S2617" s="91" t="s">
        <v>9454</v>
      </c>
      <c r="T2617" s="91">
        <v>7439976</v>
      </c>
      <c r="U2617" s="91" t="s">
        <v>9452</v>
      </c>
      <c r="V2617" s="91">
        <v>8</v>
      </c>
      <c r="W2617" s="95">
        <f>Emissions!N2617</f>
        <v>0</v>
      </c>
      <c r="X2617" s="95" t="str">
        <f>Emissions!O2617</f>
        <v>LB</v>
      </c>
    </row>
    <row r="2618" spans="1:24" x14ac:dyDescent="0.3">
      <c r="A2618" s="91" t="str">
        <f>Emissions!A2618</f>
        <v>48187</v>
      </c>
      <c r="B2618" s="91" t="str">
        <f>Emissions!B2618</f>
        <v>48</v>
      </c>
      <c r="C2618" s="92" t="str">
        <f>Emissions!F2618</f>
        <v>TX</v>
      </c>
      <c r="D2618" s="92" t="str">
        <f>Emissions!C2618</f>
        <v>187</v>
      </c>
      <c r="E2618" s="91" t="str">
        <f>Emissions!D2618</f>
        <v>Guadalupe</v>
      </c>
      <c r="F2618" s="91" t="str">
        <f>Emissions!E2618</f>
        <v>County</v>
      </c>
      <c r="G2618" s="91">
        <v>2620030001</v>
      </c>
      <c r="H2618" s="91" t="s">
        <v>9455</v>
      </c>
      <c r="I2618" s="91" t="s">
        <v>9450</v>
      </c>
      <c r="J2618" s="91" t="s">
        <v>9453</v>
      </c>
      <c r="K2618" s="91">
        <v>2014</v>
      </c>
      <c r="L2618" s="91">
        <v>515</v>
      </c>
      <c r="M2618" s="91" t="s">
        <v>9451</v>
      </c>
      <c r="N2618" s="94">
        <f>Emissions!G2618</f>
        <v>0</v>
      </c>
      <c r="O2618" s="91" t="str">
        <f>Emissions!H2618</f>
        <v>TON</v>
      </c>
      <c r="P2618" s="93">
        <f>'Emissions Factor'!$B$2</f>
        <v>5.5099999999999998E-6</v>
      </c>
      <c r="Q2618" s="91" t="str">
        <f>Emissions!L2618</f>
        <v xml:space="preserve">LB </v>
      </c>
      <c r="R2618" s="91" t="str">
        <f>Emissions!M2618</f>
        <v>TON</v>
      </c>
      <c r="S2618" s="91" t="s">
        <v>9454</v>
      </c>
      <c r="T2618" s="91">
        <v>7439976</v>
      </c>
      <c r="U2618" s="91" t="s">
        <v>9452</v>
      </c>
      <c r="V2618" s="91">
        <v>8</v>
      </c>
      <c r="W2618" s="95">
        <f>Emissions!N2618</f>
        <v>0</v>
      </c>
      <c r="X2618" s="95" t="str">
        <f>Emissions!O2618</f>
        <v>LB</v>
      </c>
    </row>
    <row r="2619" spans="1:24" x14ac:dyDescent="0.3">
      <c r="A2619" s="91" t="str">
        <f>Emissions!A2619</f>
        <v>48189</v>
      </c>
      <c r="B2619" s="91" t="str">
        <f>Emissions!B2619</f>
        <v>48</v>
      </c>
      <c r="C2619" s="92" t="str">
        <f>Emissions!F2619</f>
        <v>TX</v>
      </c>
      <c r="D2619" s="92" t="str">
        <f>Emissions!C2619</f>
        <v>189</v>
      </c>
      <c r="E2619" s="91" t="str">
        <f>Emissions!D2619</f>
        <v>Hale</v>
      </c>
      <c r="F2619" s="91" t="str">
        <f>Emissions!E2619</f>
        <v>County</v>
      </c>
      <c r="G2619" s="91">
        <v>2620030001</v>
      </c>
      <c r="H2619" s="91" t="s">
        <v>9455</v>
      </c>
      <c r="I2619" s="91" t="s">
        <v>9450</v>
      </c>
      <c r="J2619" s="91" t="s">
        <v>9453</v>
      </c>
      <c r="K2619" s="91">
        <v>2014</v>
      </c>
      <c r="L2619" s="91">
        <v>515</v>
      </c>
      <c r="M2619" s="91" t="s">
        <v>9451</v>
      </c>
      <c r="N2619" s="94">
        <f>Emissions!G2619</f>
        <v>0</v>
      </c>
      <c r="O2619" s="91" t="str">
        <f>Emissions!H2619</f>
        <v>TON</v>
      </c>
      <c r="P2619" s="93">
        <f>'Emissions Factor'!$B$2</f>
        <v>5.5099999999999998E-6</v>
      </c>
      <c r="Q2619" s="91" t="str">
        <f>Emissions!L2619</f>
        <v xml:space="preserve">LB </v>
      </c>
      <c r="R2619" s="91" t="str">
        <f>Emissions!M2619</f>
        <v>TON</v>
      </c>
      <c r="S2619" s="91" t="s">
        <v>9454</v>
      </c>
      <c r="T2619" s="91">
        <v>7439976</v>
      </c>
      <c r="U2619" s="91" t="s">
        <v>9452</v>
      </c>
      <c r="V2619" s="91">
        <v>8</v>
      </c>
      <c r="W2619" s="95">
        <f>Emissions!N2619</f>
        <v>0</v>
      </c>
      <c r="X2619" s="95" t="str">
        <f>Emissions!O2619</f>
        <v>LB</v>
      </c>
    </row>
    <row r="2620" spans="1:24" x14ac:dyDescent="0.3">
      <c r="A2620" s="91" t="str">
        <f>Emissions!A2620</f>
        <v>48191</v>
      </c>
      <c r="B2620" s="91" t="str">
        <f>Emissions!B2620</f>
        <v>48</v>
      </c>
      <c r="C2620" s="92" t="str">
        <f>Emissions!F2620</f>
        <v>TX</v>
      </c>
      <c r="D2620" s="92" t="str">
        <f>Emissions!C2620</f>
        <v>191</v>
      </c>
      <c r="E2620" s="91" t="str">
        <f>Emissions!D2620</f>
        <v>Hall</v>
      </c>
      <c r="F2620" s="91" t="str">
        <f>Emissions!E2620</f>
        <v>County</v>
      </c>
      <c r="G2620" s="91">
        <v>2620030001</v>
      </c>
      <c r="H2620" s="91" t="s">
        <v>9455</v>
      </c>
      <c r="I2620" s="91" t="s">
        <v>9450</v>
      </c>
      <c r="J2620" s="91" t="s">
        <v>9453</v>
      </c>
      <c r="K2620" s="91">
        <v>2014</v>
      </c>
      <c r="L2620" s="91">
        <v>515</v>
      </c>
      <c r="M2620" s="91" t="s">
        <v>9451</v>
      </c>
      <c r="N2620" s="94">
        <f>Emissions!G2620</f>
        <v>0</v>
      </c>
      <c r="O2620" s="91" t="str">
        <f>Emissions!H2620</f>
        <v>TON</v>
      </c>
      <c r="P2620" s="93">
        <f>'Emissions Factor'!$B$2</f>
        <v>5.5099999999999998E-6</v>
      </c>
      <c r="Q2620" s="91" t="str">
        <f>Emissions!L2620</f>
        <v xml:space="preserve">LB </v>
      </c>
      <c r="R2620" s="91" t="str">
        <f>Emissions!M2620</f>
        <v>TON</v>
      </c>
      <c r="S2620" s="91" t="s">
        <v>9454</v>
      </c>
      <c r="T2620" s="91">
        <v>7439976</v>
      </c>
      <c r="U2620" s="91" t="s">
        <v>9452</v>
      </c>
      <c r="V2620" s="91">
        <v>8</v>
      </c>
      <c r="W2620" s="95">
        <f>Emissions!N2620</f>
        <v>0</v>
      </c>
      <c r="X2620" s="95" t="str">
        <f>Emissions!O2620</f>
        <v>LB</v>
      </c>
    </row>
    <row r="2621" spans="1:24" x14ac:dyDescent="0.3">
      <c r="A2621" s="91" t="str">
        <f>Emissions!A2621</f>
        <v>48193</v>
      </c>
      <c r="B2621" s="91" t="str">
        <f>Emissions!B2621</f>
        <v>48</v>
      </c>
      <c r="C2621" s="92" t="str">
        <f>Emissions!F2621</f>
        <v>TX</v>
      </c>
      <c r="D2621" s="92" t="str">
        <f>Emissions!C2621</f>
        <v>193</v>
      </c>
      <c r="E2621" s="91" t="str">
        <f>Emissions!D2621</f>
        <v>Hamilton</v>
      </c>
      <c r="F2621" s="91" t="str">
        <f>Emissions!E2621</f>
        <v>County</v>
      </c>
      <c r="G2621" s="91">
        <v>2620030001</v>
      </c>
      <c r="H2621" s="91" t="s">
        <v>9455</v>
      </c>
      <c r="I2621" s="91" t="s">
        <v>9450</v>
      </c>
      <c r="J2621" s="91" t="s">
        <v>9453</v>
      </c>
      <c r="K2621" s="91">
        <v>2014</v>
      </c>
      <c r="L2621" s="91">
        <v>515</v>
      </c>
      <c r="M2621" s="91" t="s">
        <v>9451</v>
      </c>
      <c r="N2621" s="94">
        <f>Emissions!G2621</f>
        <v>0</v>
      </c>
      <c r="O2621" s="91" t="str">
        <f>Emissions!H2621</f>
        <v>TON</v>
      </c>
      <c r="P2621" s="93">
        <f>'Emissions Factor'!$B$2</f>
        <v>5.5099999999999998E-6</v>
      </c>
      <c r="Q2621" s="91" t="str">
        <f>Emissions!L2621</f>
        <v xml:space="preserve">LB </v>
      </c>
      <c r="R2621" s="91" t="str">
        <f>Emissions!M2621</f>
        <v>TON</v>
      </c>
      <c r="S2621" s="91" t="s">
        <v>9454</v>
      </c>
      <c r="T2621" s="91">
        <v>7439976</v>
      </c>
      <c r="U2621" s="91" t="s">
        <v>9452</v>
      </c>
      <c r="V2621" s="91">
        <v>8</v>
      </c>
      <c r="W2621" s="95">
        <f>Emissions!N2621</f>
        <v>0</v>
      </c>
      <c r="X2621" s="95" t="str">
        <f>Emissions!O2621</f>
        <v>LB</v>
      </c>
    </row>
    <row r="2622" spans="1:24" x14ac:dyDescent="0.3">
      <c r="A2622" s="91" t="str">
        <f>Emissions!A2622</f>
        <v>48195</v>
      </c>
      <c r="B2622" s="91" t="str">
        <f>Emissions!B2622</f>
        <v>48</v>
      </c>
      <c r="C2622" s="92" t="str">
        <f>Emissions!F2622</f>
        <v>TX</v>
      </c>
      <c r="D2622" s="92" t="str">
        <f>Emissions!C2622</f>
        <v>195</v>
      </c>
      <c r="E2622" s="91" t="str">
        <f>Emissions!D2622</f>
        <v>Hansford</v>
      </c>
      <c r="F2622" s="91" t="str">
        <f>Emissions!E2622</f>
        <v>County</v>
      </c>
      <c r="G2622" s="91">
        <v>2620030001</v>
      </c>
      <c r="H2622" s="91" t="s">
        <v>9455</v>
      </c>
      <c r="I2622" s="91" t="s">
        <v>9450</v>
      </c>
      <c r="J2622" s="91" t="s">
        <v>9453</v>
      </c>
      <c r="K2622" s="91">
        <v>2014</v>
      </c>
      <c r="L2622" s="91">
        <v>515</v>
      </c>
      <c r="M2622" s="91" t="s">
        <v>9451</v>
      </c>
      <c r="N2622" s="94">
        <f>Emissions!G2622</f>
        <v>0</v>
      </c>
      <c r="O2622" s="91" t="str">
        <f>Emissions!H2622</f>
        <v>TON</v>
      </c>
      <c r="P2622" s="93">
        <f>'Emissions Factor'!$B$2</f>
        <v>5.5099999999999998E-6</v>
      </c>
      <c r="Q2622" s="91" t="str">
        <f>Emissions!L2622</f>
        <v xml:space="preserve">LB </v>
      </c>
      <c r="R2622" s="91" t="str">
        <f>Emissions!M2622</f>
        <v>TON</v>
      </c>
      <c r="S2622" s="91" t="s">
        <v>9454</v>
      </c>
      <c r="T2622" s="91">
        <v>7439976</v>
      </c>
      <c r="U2622" s="91" t="s">
        <v>9452</v>
      </c>
      <c r="V2622" s="91">
        <v>8</v>
      </c>
      <c r="W2622" s="95">
        <f>Emissions!N2622</f>
        <v>0</v>
      </c>
      <c r="X2622" s="95" t="str">
        <f>Emissions!O2622</f>
        <v>LB</v>
      </c>
    </row>
    <row r="2623" spans="1:24" x14ac:dyDescent="0.3">
      <c r="A2623" s="91" t="str">
        <f>Emissions!A2623</f>
        <v>48197</v>
      </c>
      <c r="B2623" s="91" t="str">
        <f>Emissions!B2623</f>
        <v>48</v>
      </c>
      <c r="C2623" s="92" t="str">
        <f>Emissions!F2623</f>
        <v>TX</v>
      </c>
      <c r="D2623" s="92" t="str">
        <f>Emissions!C2623</f>
        <v>197</v>
      </c>
      <c r="E2623" s="91" t="str">
        <f>Emissions!D2623</f>
        <v>Hardeman</v>
      </c>
      <c r="F2623" s="91" t="str">
        <f>Emissions!E2623</f>
        <v>County</v>
      </c>
      <c r="G2623" s="91">
        <v>2620030001</v>
      </c>
      <c r="H2623" s="91" t="s">
        <v>9455</v>
      </c>
      <c r="I2623" s="91" t="s">
        <v>9450</v>
      </c>
      <c r="J2623" s="91" t="s">
        <v>9453</v>
      </c>
      <c r="K2623" s="91">
        <v>2014</v>
      </c>
      <c r="L2623" s="91">
        <v>515</v>
      </c>
      <c r="M2623" s="91" t="s">
        <v>9451</v>
      </c>
      <c r="N2623" s="94">
        <f>Emissions!G2623</f>
        <v>0</v>
      </c>
      <c r="O2623" s="91" t="str">
        <f>Emissions!H2623</f>
        <v>TON</v>
      </c>
      <c r="P2623" s="93">
        <f>'Emissions Factor'!$B$2</f>
        <v>5.5099999999999998E-6</v>
      </c>
      <c r="Q2623" s="91" t="str">
        <f>Emissions!L2623</f>
        <v xml:space="preserve">LB </v>
      </c>
      <c r="R2623" s="91" t="str">
        <f>Emissions!M2623</f>
        <v>TON</v>
      </c>
      <c r="S2623" s="91" t="s">
        <v>9454</v>
      </c>
      <c r="T2623" s="91">
        <v>7439976</v>
      </c>
      <c r="U2623" s="91" t="s">
        <v>9452</v>
      </c>
      <c r="V2623" s="91">
        <v>8</v>
      </c>
      <c r="W2623" s="95">
        <f>Emissions!N2623</f>
        <v>0</v>
      </c>
      <c r="X2623" s="95" t="str">
        <f>Emissions!O2623</f>
        <v>LB</v>
      </c>
    </row>
    <row r="2624" spans="1:24" x14ac:dyDescent="0.3">
      <c r="A2624" s="91" t="str">
        <f>Emissions!A2624</f>
        <v>48199</v>
      </c>
      <c r="B2624" s="91" t="str">
        <f>Emissions!B2624</f>
        <v>48</v>
      </c>
      <c r="C2624" s="92" t="str">
        <f>Emissions!F2624</f>
        <v>TX</v>
      </c>
      <c r="D2624" s="92" t="str">
        <f>Emissions!C2624</f>
        <v>199</v>
      </c>
      <c r="E2624" s="91" t="str">
        <f>Emissions!D2624</f>
        <v>Hardin</v>
      </c>
      <c r="F2624" s="91" t="str">
        <f>Emissions!E2624</f>
        <v>County</v>
      </c>
      <c r="G2624" s="91">
        <v>2620030001</v>
      </c>
      <c r="H2624" s="91" t="s">
        <v>9455</v>
      </c>
      <c r="I2624" s="91" t="s">
        <v>9450</v>
      </c>
      <c r="J2624" s="91" t="s">
        <v>9453</v>
      </c>
      <c r="K2624" s="91">
        <v>2014</v>
      </c>
      <c r="L2624" s="91">
        <v>515</v>
      </c>
      <c r="M2624" s="91" t="s">
        <v>9451</v>
      </c>
      <c r="N2624" s="94">
        <f>Emissions!G2624</f>
        <v>0</v>
      </c>
      <c r="O2624" s="91" t="str">
        <f>Emissions!H2624</f>
        <v>TON</v>
      </c>
      <c r="P2624" s="93">
        <f>'Emissions Factor'!$B$2</f>
        <v>5.5099999999999998E-6</v>
      </c>
      <c r="Q2624" s="91" t="str">
        <f>Emissions!L2624</f>
        <v xml:space="preserve">LB </v>
      </c>
      <c r="R2624" s="91" t="str">
        <f>Emissions!M2624</f>
        <v>TON</v>
      </c>
      <c r="S2624" s="91" t="s">
        <v>9454</v>
      </c>
      <c r="T2624" s="91">
        <v>7439976</v>
      </c>
      <c r="U2624" s="91" t="s">
        <v>9452</v>
      </c>
      <c r="V2624" s="91">
        <v>8</v>
      </c>
      <c r="W2624" s="95">
        <f>Emissions!N2624</f>
        <v>0</v>
      </c>
      <c r="X2624" s="95" t="str">
        <f>Emissions!O2624</f>
        <v>LB</v>
      </c>
    </row>
    <row r="2625" spans="1:24" x14ac:dyDescent="0.3">
      <c r="A2625" s="91" t="str">
        <f>Emissions!A2625</f>
        <v>48201</v>
      </c>
      <c r="B2625" s="91" t="str">
        <f>Emissions!B2625</f>
        <v>48</v>
      </c>
      <c r="C2625" s="92" t="str">
        <f>Emissions!F2625</f>
        <v>TX</v>
      </c>
      <c r="D2625" s="92" t="str">
        <f>Emissions!C2625</f>
        <v>201</v>
      </c>
      <c r="E2625" s="91" t="str">
        <f>Emissions!D2625</f>
        <v>Harris</v>
      </c>
      <c r="F2625" s="91" t="str">
        <f>Emissions!E2625</f>
        <v>County</v>
      </c>
      <c r="G2625" s="91">
        <v>2620030001</v>
      </c>
      <c r="H2625" s="91" t="s">
        <v>9455</v>
      </c>
      <c r="I2625" s="91" t="s">
        <v>9450</v>
      </c>
      <c r="J2625" s="91" t="s">
        <v>9453</v>
      </c>
      <c r="K2625" s="91">
        <v>2014</v>
      </c>
      <c r="L2625" s="91">
        <v>515</v>
      </c>
      <c r="M2625" s="91" t="s">
        <v>9451</v>
      </c>
      <c r="N2625" s="94">
        <f>Emissions!G2625</f>
        <v>1146533.308689503</v>
      </c>
      <c r="O2625" s="91" t="str">
        <f>Emissions!H2625</f>
        <v>TON</v>
      </c>
      <c r="P2625" s="93">
        <f>'Emissions Factor'!$B$2</f>
        <v>5.5099999999999998E-6</v>
      </c>
      <c r="Q2625" s="91" t="str">
        <f>Emissions!L2625</f>
        <v xml:space="preserve">LB </v>
      </c>
      <c r="R2625" s="91" t="str">
        <f>Emissions!M2625</f>
        <v>TON</v>
      </c>
      <c r="S2625" s="91" t="s">
        <v>9454</v>
      </c>
      <c r="T2625" s="91">
        <v>7439976</v>
      </c>
      <c r="U2625" s="91" t="s">
        <v>9452</v>
      </c>
      <c r="V2625" s="91">
        <v>8</v>
      </c>
      <c r="W2625" s="95">
        <f>Emissions!N2625</f>
        <v>6.3173985308791609</v>
      </c>
      <c r="X2625" s="95" t="str">
        <f>Emissions!O2625</f>
        <v>LB</v>
      </c>
    </row>
    <row r="2626" spans="1:24" x14ac:dyDescent="0.3">
      <c r="A2626" s="91" t="str">
        <f>Emissions!A2626</f>
        <v>48203</v>
      </c>
      <c r="B2626" s="91" t="str">
        <f>Emissions!B2626</f>
        <v>48</v>
      </c>
      <c r="C2626" s="92" t="str">
        <f>Emissions!F2626</f>
        <v>TX</v>
      </c>
      <c r="D2626" s="92" t="str">
        <f>Emissions!C2626</f>
        <v>203</v>
      </c>
      <c r="E2626" s="91" t="str">
        <f>Emissions!D2626</f>
        <v>Harrison</v>
      </c>
      <c r="F2626" s="91" t="str">
        <f>Emissions!E2626</f>
        <v>County</v>
      </c>
      <c r="G2626" s="91">
        <v>2620030001</v>
      </c>
      <c r="H2626" s="91" t="s">
        <v>9455</v>
      </c>
      <c r="I2626" s="91" t="s">
        <v>9450</v>
      </c>
      <c r="J2626" s="91" t="s">
        <v>9453</v>
      </c>
      <c r="K2626" s="91">
        <v>2014</v>
      </c>
      <c r="L2626" s="91">
        <v>515</v>
      </c>
      <c r="M2626" s="91" t="s">
        <v>9451</v>
      </c>
      <c r="N2626" s="94">
        <f>Emissions!G2626</f>
        <v>0</v>
      </c>
      <c r="O2626" s="91" t="str">
        <f>Emissions!H2626</f>
        <v>TON</v>
      </c>
      <c r="P2626" s="93">
        <f>'Emissions Factor'!$B$2</f>
        <v>5.5099999999999998E-6</v>
      </c>
      <c r="Q2626" s="91" t="str">
        <f>Emissions!L2626</f>
        <v xml:space="preserve">LB </v>
      </c>
      <c r="R2626" s="91" t="str">
        <f>Emissions!M2626</f>
        <v>TON</v>
      </c>
      <c r="S2626" s="91" t="s">
        <v>9454</v>
      </c>
      <c r="T2626" s="91">
        <v>7439976</v>
      </c>
      <c r="U2626" s="91" t="s">
        <v>9452</v>
      </c>
      <c r="V2626" s="91">
        <v>8</v>
      </c>
      <c r="W2626" s="95">
        <f>Emissions!N2626</f>
        <v>0</v>
      </c>
      <c r="X2626" s="95" t="str">
        <f>Emissions!O2626</f>
        <v>LB</v>
      </c>
    </row>
    <row r="2627" spans="1:24" x14ac:dyDescent="0.3">
      <c r="A2627" s="91" t="str">
        <f>Emissions!A2627</f>
        <v>48205</v>
      </c>
      <c r="B2627" s="91" t="str">
        <f>Emissions!B2627</f>
        <v>48</v>
      </c>
      <c r="C2627" s="92" t="str">
        <f>Emissions!F2627</f>
        <v>TX</v>
      </c>
      <c r="D2627" s="92" t="str">
        <f>Emissions!C2627</f>
        <v>205</v>
      </c>
      <c r="E2627" s="91" t="str">
        <f>Emissions!D2627</f>
        <v>Hartley</v>
      </c>
      <c r="F2627" s="91" t="str">
        <f>Emissions!E2627</f>
        <v>County</v>
      </c>
      <c r="G2627" s="91">
        <v>2620030001</v>
      </c>
      <c r="H2627" s="91" t="s">
        <v>9455</v>
      </c>
      <c r="I2627" s="91" t="s">
        <v>9450</v>
      </c>
      <c r="J2627" s="91" t="s">
        <v>9453</v>
      </c>
      <c r="K2627" s="91">
        <v>2014</v>
      </c>
      <c r="L2627" s="91">
        <v>515</v>
      </c>
      <c r="M2627" s="91" t="s">
        <v>9451</v>
      </c>
      <c r="N2627" s="94">
        <f>Emissions!G2627</f>
        <v>0</v>
      </c>
      <c r="O2627" s="91" t="str">
        <f>Emissions!H2627</f>
        <v>TON</v>
      </c>
      <c r="P2627" s="93">
        <f>'Emissions Factor'!$B$2</f>
        <v>5.5099999999999998E-6</v>
      </c>
      <c r="Q2627" s="91" t="str">
        <f>Emissions!L2627</f>
        <v xml:space="preserve">LB </v>
      </c>
      <c r="R2627" s="91" t="str">
        <f>Emissions!M2627</f>
        <v>TON</v>
      </c>
      <c r="S2627" s="91" t="s">
        <v>9454</v>
      </c>
      <c r="T2627" s="91">
        <v>7439976</v>
      </c>
      <c r="U2627" s="91" t="s">
        <v>9452</v>
      </c>
      <c r="V2627" s="91">
        <v>8</v>
      </c>
      <c r="W2627" s="95">
        <f>Emissions!N2627</f>
        <v>0</v>
      </c>
      <c r="X2627" s="95" t="str">
        <f>Emissions!O2627</f>
        <v>LB</v>
      </c>
    </row>
    <row r="2628" spans="1:24" x14ac:dyDescent="0.3">
      <c r="A2628" s="91" t="str">
        <f>Emissions!A2628</f>
        <v>48207</v>
      </c>
      <c r="B2628" s="91" t="str">
        <f>Emissions!B2628</f>
        <v>48</v>
      </c>
      <c r="C2628" s="92" t="str">
        <f>Emissions!F2628</f>
        <v>TX</v>
      </c>
      <c r="D2628" s="92" t="str">
        <f>Emissions!C2628</f>
        <v>207</v>
      </c>
      <c r="E2628" s="91" t="str">
        <f>Emissions!D2628</f>
        <v>Haskell</v>
      </c>
      <c r="F2628" s="91" t="str">
        <f>Emissions!E2628</f>
        <v>County</v>
      </c>
      <c r="G2628" s="91">
        <v>2620030001</v>
      </c>
      <c r="H2628" s="91" t="s">
        <v>9455</v>
      </c>
      <c r="I2628" s="91" t="s">
        <v>9450</v>
      </c>
      <c r="J2628" s="91" t="s">
        <v>9453</v>
      </c>
      <c r="K2628" s="91">
        <v>2014</v>
      </c>
      <c r="L2628" s="91">
        <v>515</v>
      </c>
      <c r="M2628" s="91" t="s">
        <v>9451</v>
      </c>
      <c r="N2628" s="94">
        <f>Emissions!G2628</f>
        <v>0</v>
      </c>
      <c r="O2628" s="91" t="str">
        <f>Emissions!H2628</f>
        <v>TON</v>
      </c>
      <c r="P2628" s="93">
        <f>'Emissions Factor'!$B$2</f>
        <v>5.5099999999999998E-6</v>
      </c>
      <c r="Q2628" s="91" t="str">
        <f>Emissions!L2628</f>
        <v xml:space="preserve">LB </v>
      </c>
      <c r="R2628" s="91" t="str">
        <f>Emissions!M2628</f>
        <v>TON</v>
      </c>
      <c r="S2628" s="91" t="s">
        <v>9454</v>
      </c>
      <c r="T2628" s="91">
        <v>7439976</v>
      </c>
      <c r="U2628" s="91" t="s">
        <v>9452</v>
      </c>
      <c r="V2628" s="91">
        <v>8</v>
      </c>
      <c r="W2628" s="95">
        <f>Emissions!N2628</f>
        <v>0</v>
      </c>
      <c r="X2628" s="95" t="str">
        <f>Emissions!O2628</f>
        <v>LB</v>
      </c>
    </row>
    <row r="2629" spans="1:24" x14ac:dyDescent="0.3">
      <c r="A2629" s="91" t="str">
        <f>Emissions!A2629</f>
        <v>48209</v>
      </c>
      <c r="B2629" s="91" t="str">
        <f>Emissions!B2629</f>
        <v>48</v>
      </c>
      <c r="C2629" s="92" t="str">
        <f>Emissions!F2629</f>
        <v>TX</v>
      </c>
      <c r="D2629" s="92" t="str">
        <f>Emissions!C2629</f>
        <v>209</v>
      </c>
      <c r="E2629" s="91" t="str">
        <f>Emissions!D2629</f>
        <v>Hays</v>
      </c>
      <c r="F2629" s="91" t="str">
        <f>Emissions!E2629</f>
        <v>County</v>
      </c>
      <c r="G2629" s="91">
        <v>2620030001</v>
      </c>
      <c r="H2629" s="91" t="s">
        <v>9455</v>
      </c>
      <c r="I2629" s="91" t="s">
        <v>9450</v>
      </c>
      <c r="J2629" s="91" t="s">
        <v>9453</v>
      </c>
      <c r="K2629" s="91">
        <v>2014</v>
      </c>
      <c r="L2629" s="91">
        <v>515</v>
      </c>
      <c r="M2629" s="91" t="s">
        <v>9451</v>
      </c>
      <c r="N2629" s="94">
        <f>Emissions!G2629</f>
        <v>0</v>
      </c>
      <c r="O2629" s="91" t="str">
        <f>Emissions!H2629</f>
        <v>TON</v>
      </c>
      <c r="P2629" s="93">
        <f>'Emissions Factor'!$B$2</f>
        <v>5.5099999999999998E-6</v>
      </c>
      <c r="Q2629" s="91" t="str">
        <f>Emissions!L2629</f>
        <v xml:space="preserve">LB </v>
      </c>
      <c r="R2629" s="91" t="str">
        <f>Emissions!M2629</f>
        <v>TON</v>
      </c>
      <c r="S2629" s="91" t="s">
        <v>9454</v>
      </c>
      <c r="T2629" s="91">
        <v>7439976</v>
      </c>
      <c r="U2629" s="91" t="s">
        <v>9452</v>
      </c>
      <c r="V2629" s="91">
        <v>8</v>
      </c>
      <c r="W2629" s="95">
        <f>Emissions!N2629</f>
        <v>0</v>
      </c>
      <c r="X2629" s="95" t="str">
        <f>Emissions!O2629</f>
        <v>LB</v>
      </c>
    </row>
    <row r="2630" spans="1:24" x14ac:dyDescent="0.3">
      <c r="A2630" s="91" t="str">
        <f>Emissions!A2630</f>
        <v>48211</v>
      </c>
      <c r="B2630" s="91" t="str">
        <f>Emissions!B2630</f>
        <v>48</v>
      </c>
      <c r="C2630" s="92" t="str">
        <f>Emissions!F2630</f>
        <v>TX</v>
      </c>
      <c r="D2630" s="92" t="str">
        <f>Emissions!C2630</f>
        <v>211</v>
      </c>
      <c r="E2630" s="91" t="str">
        <f>Emissions!D2630</f>
        <v>Hemphill</v>
      </c>
      <c r="F2630" s="91" t="str">
        <f>Emissions!E2630</f>
        <v>County</v>
      </c>
      <c r="G2630" s="91">
        <v>2620030001</v>
      </c>
      <c r="H2630" s="91" t="s">
        <v>9455</v>
      </c>
      <c r="I2630" s="91" t="s">
        <v>9450</v>
      </c>
      <c r="J2630" s="91" t="s">
        <v>9453</v>
      </c>
      <c r="K2630" s="91">
        <v>2014</v>
      </c>
      <c r="L2630" s="91">
        <v>515</v>
      </c>
      <c r="M2630" s="91" t="s">
        <v>9451</v>
      </c>
      <c r="N2630" s="94">
        <f>Emissions!G2630</f>
        <v>0</v>
      </c>
      <c r="O2630" s="91" t="str">
        <f>Emissions!H2630</f>
        <v>TON</v>
      </c>
      <c r="P2630" s="93">
        <f>'Emissions Factor'!$B$2</f>
        <v>5.5099999999999998E-6</v>
      </c>
      <c r="Q2630" s="91" t="str">
        <f>Emissions!L2630</f>
        <v xml:space="preserve">LB </v>
      </c>
      <c r="R2630" s="91" t="str">
        <f>Emissions!M2630</f>
        <v>TON</v>
      </c>
      <c r="S2630" s="91" t="s">
        <v>9454</v>
      </c>
      <c r="T2630" s="91">
        <v>7439976</v>
      </c>
      <c r="U2630" s="91" t="s">
        <v>9452</v>
      </c>
      <c r="V2630" s="91">
        <v>8</v>
      </c>
      <c r="W2630" s="95">
        <f>Emissions!N2630</f>
        <v>0</v>
      </c>
      <c r="X2630" s="95" t="str">
        <f>Emissions!O2630</f>
        <v>LB</v>
      </c>
    </row>
    <row r="2631" spans="1:24" x14ac:dyDescent="0.3">
      <c r="A2631" s="91" t="str">
        <f>Emissions!A2631</f>
        <v>48213</v>
      </c>
      <c r="B2631" s="91" t="str">
        <f>Emissions!B2631</f>
        <v>48</v>
      </c>
      <c r="C2631" s="92" t="str">
        <f>Emissions!F2631</f>
        <v>TX</v>
      </c>
      <c r="D2631" s="92" t="str">
        <f>Emissions!C2631</f>
        <v>213</v>
      </c>
      <c r="E2631" s="91" t="str">
        <f>Emissions!D2631</f>
        <v>Henderson</v>
      </c>
      <c r="F2631" s="91" t="str">
        <f>Emissions!E2631</f>
        <v>County</v>
      </c>
      <c r="G2631" s="91">
        <v>2620030001</v>
      </c>
      <c r="H2631" s="91" t="s">
        <v>9455</v>
      </c>
      <c r="I2631" s="91" t="s">
        <v>9450</v>
      </c>
      <c r="J2631" s="91" t="s">
        <v>9453</v>
      </c>
      <c r="K2631" s="91">
        <v>2014</v>
      </c>
      <c r="L2631" s="91">
        <v>515</v>
      </c>
      <c r="M2631" s="91" t="s">
        <v>9451</v>
      </c>
      <c r="N2631" s="94">
        <f>Emissions!G2631</f>
        <v>0</v>
      </c>
      <c r="O2631" s="91" t="str">
        <f>Emissions!H2631</f>
        <v>TON</v>
      </c>
      <c r="P2631" s="93">
        <f>'Emissions Factor'!$B$2</f>
        <v>5.5099999999999998E-6</v>
      </c>
      <c r="Q2631" s="91" t="str">
        <f>Emissions!L2631</f>
        <v xml:space="preserve">LB </v>
      </c>
      <c r="R2631" s="91" t="str">
        <f>Emissions!M2631</f>
        <v>TON</v>
      </c>
      <c r="S2631" s="91" t="s">
        <v>9454</v>
      </c>
      <c r="T2631" s="91">
        <v>7439976</v>
      </c>
      <c r="U2631" s="91" t="s">
        <v>9452</v>
      </c>
      <c r="V2631" s="91">
        <v>8</v>
      </c>
      <c r="W2631" s="95">
        <f>Emissions!N2631</f>
        <v>0</v>
      </c>
      <c r="X2631" s="95" t="str">
        <f>Emissions!O2631</f>
        <v>LB</v>
      </c>
    </row>
    <row r="2632" spans="1:24" x14ac:dyDescent="0.3">
      <c r="A2632" s="91" t="str">
        <f>Emissions!A2632</f>
        <v>48215</v>
      </c>
      <c r="B2632" s="91" t="str">
        <f>Emissions!B2632</f>
        <v>48</v>
      </c>
      <c r="C2632" s="92" t="str">
        <f>Emissions!F2632</f>
        <v>TX</v>
      </c>
      <c r="D2632" s="92" t="str">
        <f>Emissions!C2632</f>
        <v>215</v>
      </c>
      <c r="E2632" s="91" t="str">
        <f>Emissions!D2632</f>
        <v>Hidalgo</v>
      </c>
      <c r="F2632" s="91" t="str">
        <f>Emissions!E2632</f>
        <v>County</v>
      </c>
      <c r="G2632" s="91">
        <v>2620030001</v>
      </c>
      <c r="H2632" s="91" t="s">
        <v>9455</v>
      </c>
      <c r="I2632" s="91" t="s">
        <v>9450</v>
      </c>
      <c r="J2632" s="91" t="s">
        <v>9453</v>
      </c>
      <c r="K2632" s="91">
        <v>2014</v>
      </c>
      <c r="L2632" s="91">
        <v>515</v>
      </c>
      <c r="M2632" s="91" t="s">
        <v>9451</v>
      </c>
      <c r="N2632" s="94">
        <f>Emissions!G2632</f>
        <v>102631.57894736801</v>
      </c>
      <c r="O2632" s="91" t="str">
        <f>Emissions!H2632</f>
        <v>TON</v>
      </c>
      <c r="P2632" s="93">
        <f>'Emissions Factor'!$B$2</f>
        <v>5.5099999999999998E-6</v>
      </c>
      <c r="Q2632" s="91" t="str">
        <f>Emissions!L2632</f>
        <v xml:space="preserve">LB </v>
      </c>
      <c r="R2632" s="91" t="str">
        <f>Emissions!M2632</f>
        <v>TON</v>
      </c>
      <c r="S2632" s="91" t="s">
        <v>9454</v>
      </c>
      <c r="T2632" s="91">
        <v>7439976</v>
      </c>
      <c r="U2632" s="91" t="s">
        <v>9452</v>
      </c>
      <c r="V2632" s="91">
        <v>8</v>
      </c>
      <c r="W2632" s="95">
        <f>Emissions!N2632</f>
        <v>0.56549999999999767</v>
      </c>
      <c r="X2632" s="95" t="str">
        <f>Emissions!O2632</f>
        <v>LB</v>
      </c>
    </row>
    <row r="2633" spans="1:24" x14ac:dyDescent="0.3">
      <c r="A2633" s="91" t="str">
        <f>Emissions!A2633</f>
        <v>48217</v>
      </c>
      <c r="B2633" s="91" t="str">
        <f>Emissions!B2633</f>
        <v>48</v>
      </c>
      <c r="C2633" s="92" t="str">
        <f>Emissions!F2633</f>
        <v>TX</v>
      </c>
      <c r="D2633" s="92" t="str">
        <f>Emissions!C2633</f>
        <v>217</v>
      </c>
      <c r="E2633" s="91" t="str">
        <f>Emissions!D2633</f>
        <v>Hill</v>
      </c>
      <c r="F2633" s="91" t="str">
        <f>Emissions!E2633</f>
        <v>County</v>
      </c>
      <c r="G2633" s="91">
        <v>2620030001</v>
      </c>
      <c r="H2633" s="91" t="s">
        <v>9455</v>
      </c>
      <c r="I2633" s="91" t="s">
        <v>9450</v>
      </c>
      <c r="J2633" s="91" t="s">
        <v>9453</v>
      </c>
      <c r="K2633" s="91">
        <v>2014</v>
      </c>
      <c r="L2633" s="91">
        <v>515</v>
      </c>
      <c r="M2633" s="91" t="s">
        <v>9451</v>
      </c>
      <c r="N2633" s="94">
        <f>Emissions!G2633</f>
        <v>0</v>
      </c>
      <c r="O2633" s="91" t="str">
        <f>Emissions!H2633</f>
        <v>TON</v>
      </c>
      <c r="P2633" s="93">
        <f>'Emissions Factor'!$B$2</f>
        <v>5.5099999999999998E-6</v>
      </c>
      <c r="Q2633" s="91" t="str">
        <f>Emissions!L2633</f>
        <v xml:space="preserve">LB </v>
      </c>
      <c r="R2633" s="91" t="str">
        <f>Emissions!M2633</f>
        <v>TON</v>
      </c>
      <c r="S2633" s="91" t="s">
        <v>9454</v>
      </c>
      <c r="T2633" s="91">
        <v>7439976</v>
      </c>
      <c r="U2633" s="91" t="s">
        <v>9452</v>
      </c>
      <c r="V2633" s="91">
        <v>8</v>
      </c>
      <c r="W2633" s="95">
        <f>Emissions!N2633</f>
        <v>0</v>
      </c>
      <c r="X2633" s="95" t="str">
        <f>Emissions!O2633</f>
        <v>LB</v>
      </c>
    </row>
    <row r="2634" spans="1:24" x14ac:dyDescent="0.3">
      <c r="A2634" s="91" t="str">
        <f>Emissions!A2634</f>
        <v>48219</v>
      </c>
      <c r="B2634" s="91" t="str">
        <f>Emissions!B2634</f>
        <v>48</v>
      </c>
      <c r="C2634" s="92" t="str">
        <f>Emissions!F2634</f>
        <v>TX</v>
      </c>
      <c r="D2634" s="92" t="str">
        <f>Emissions!C2634</f>
        <v>219</v>
      </c>
      <c r="E2634" s="91" t="str">
        <f>Emissions!D2634</f>
        <v>Hockley</v>
      </c>
      <c r="F2634" s="91" t="str">
        <f>Emissions!E2634</f>
        <v>County</v>
      </c>
      <c r="G2634" s="91">
        <v>2620030001</v>
      </c>
      <c r="H2634" s="91" t="s">
        <v>9455</v>
      </c>
      <c r="I2634" s="91" t="s">
        <v>9450</v>
      </c>
      <c r="J2634" s="91" t="s">
        <v>9453</v>
      </c>
      <c r="K2634" s="91">
        <v>2014</v>
      </c>
      <c r="L2634" s="91">
        <v>515</v>
      </c>
      <c r="M2634" s="91" t="s">
        <v>9451</v>
      </c>
      <c r="N2634" s="94">
        <f>Emissions!G2634</f>
        <v>0</v>
      </c>
      <c r="O2634" s="91" t="str">
        <f>Emissions!H2634</f>
        <v>TON</v>
      </c>
      <c r="P2634" s="93">
        <f>'Emissions Factor'!$B$2</f>
        <v>5.5099999999999998E-6</v>
      </c>
      <c r="Q2634" s="91" t="str">
        <f>Emissions!L2634</f>
        <v xml:space="preserve">LB </v>
      </c>
      <c r="R2634" s="91" t="str">
        <f>Emissions!M2634</f>
        <v>TON</v>
      </c>
      <c r="S2634" s="91" t="s">
        <v>9454</v>
      </c>
      <c r="T2634" s="91">
        <v>7439976</v>
      </c>
      <c r="U2634" s="91" t="s">
        <v>9452</v>
      </c>
      <c r="V2634" s="91">
        <v>8</v>
      </c>
      <c r="W2634" s="95">
        <f>Emissions!N2634</f>
        <v>0</v>
      </c>
      <c r="X2634" s="95" t="str">
        <f>Emissions!O2634</f>
        <v>LB</v>
      </c>
    </row>
    <row r="2635" spans="1:24" x14ac:dyDescent="0.3">
      <c r="A2635" s="91" t="str">
        <f>Emissions!A2635</f>
        <v>48221</v>
      </c>
      <c r="B2635" s="91" t="str">
        <f>Emissions!B2635</f>
        <v>48</v>
      </c>
      <c r="C2635" s="92" t="str">
        <f>Emissions!F2635</f>
        <v>TX</v>
      </c>
      <c r="D2635" s="92" t="str">
        <f>Emissions!C2635</f>
        <v>221</v>
      </c>
      <c r="E2635" s="91" t="str">
        <f>Emissions!D2635</f>
        <v>Hood</v>
      </c>
      <c r="F2635" s="91" t="str">
        <f>Emissions!E2635</f>
        <v>County</v>
      </c>
      <c r="G2635" s="91">
        <v>2620030001</v>
      </c>
      <c r="H2635" s="91" t="s">
        <v>9455</v>
      </c>
      <c r="I2635" s="91" t="s">
        <v>9450</v>
      </c>
      <c r="J2635" s="91" t="s">
        <v>9453</v>
      </c>
      <c r="K2635" s="91">
        <v>2014</v>
      </c>
      <c r="L2635" s="91">
        <v>515</v>
      </c>
      <c r="M2635" s="91" t="s">
        <v>9451</v>
      </c>
      <c r="N2635" s="94">
        <f>Emissions!G2635</f>
        <v>0</v>
      </c>
      <c r="O2635" s="91" t="str">
        <f>Emissions!H2635</f>
        <v>TON</v>
      </c>
      <c r="P2635" s="93">
        <f>'Emissions Factor'!$B$2</f>
        <v>5.5099999999999998E-6</v>
      </c>
      <c r="Q2635" s="91" t="str">
        <f>Emissions!L2635</f>
        <v xml:space="preserve">LB </v>
      </c>
      <c r="R2635" s="91" t="str">
        <f>Emissions!M2635</f>
        <v>TON</v>
      </c>
      <c r="S2635" s="91" t="s">
        <v>9454</v>
      </c>
      <c r="T2635" s="91">
        <v>7439976</v>
      </c>
      <c r="U2635" s="91" t="s">
        <v>9452</v>
      </c>
      <c r="V2635" s="91">
        <v>8</v>
      </c>
      <c r="W2635" s="95">
        <f>Emissions!N2635</f>
        <v>0</v>
      </c>
      <c r="X2635" s="95" t="str">
        <f>Emissions!O2635</f>
        <v>LB</v>
      </c>
    </row>
    <row r="2636" spans="1:24" x14ac:dyDescent="0.3">
      <c r="A2636" s="91" t="str">
        <f>Emissions!A2636</f>
        <v>48223</v>
      </c>
      <c r="B2636" s="91" t="str">
        <f>Emissions!B2636</f>
        <v>48</v>
      </c>
      <c r="C2636" s="92" t="str">
        <f>Emissions!F2636</f>
        <v>TX</v>
      </c>
      <c r="D2636" s="92" t="str">
        <f>Emissions!C2636</f>
        <v>223</v>
      </c>
      <c r="E2636" s="91" t="str">
        <f>Emissions!D2636</f>
        <v>Hopkins</v>
      </c>
      <c r="F2636" s="91" t="str">
        <f>Emissions!E2636</f>
        <v>County</v>
      </c>
      <c r="G2636" s="91">
        <v>2620030001</v>
      </c>
      <c r="H2636" s="91" t="s">
        <v>9455</v>
      </c>
      <c r="I2636" s="91" t="s">
        <v>9450</v>
      </c>
      <c r="J2636" s="91" t="s">
        <v>9453</v>
      </c>
      <c r="K2636" s="91">
        <v>2014</v>
      </c>
      <c r="L2636" s="91">
        <v>515</v>
      </c>
      <c r="M2636" s="91" t="s">
        <v>9451</v>
      </c>
      <c r="N2636" s="94">
        <f>Emissions!G2636</f>
        <v>0</v>
      </c>
      <c r="O2636" s="91" t="str">
        <f>Emissions!H2636</f>
        <v>TON</v>
      </c>
      <c r="P2636" s="93">
        <f>'Emissions Factor'!$B$2</f>
        <v>5.5099999999999998E-6</v>
      </c>
      <c r="Q2636" s="91" t="str">
        <f>Emissions!L2636</f>
        <v xml:space="preserve">LB </v>
      </c>
      <c r="R2636" s="91" t="str">
        <f>Emissions!M2636</f>
        <v>TON</v>
      </c>
      <c r="S2636" s="91" t="s">
        <v>9454</v>
      </c>
      <c r="T2636" s="91">
        <v>7439976</v>
      </c>
      <c r="U2636" s="91" t="s">
        <v>9452</v>
      </c>
      <c r="V2636" s="91">
        <v>8</v>
      </c>
      <c r="W2636" s="95">
        <f>Emissions!N2636</f>
        <v>0</v>
      </c>
      <c r="X2636" s="95" t="str">
        <f>Emissions!O2636</f>
        <v>LB</v>
      </c>
    </row>
    <row r="2637" spans="1:24" x14ac:dyDescent="0.3">
      <c r="A2637" s="91" t="str">
        <f>Emissions!A2637</f>
        <v>48225</v>
      </c>
      <c r="B2637" s="91" t="str">
        <f>Emissions!B2637</f>
        <v>48</v>
      </c>
      <c r="C2637" s="92" t="str">
        <f>Emissions!F2637</f>
        <v>TX</v>
      </c>
      <c r="D2637" s="92" t="str">
        <f>Emissions!C2637</f>
        <v>225</v>
      </c>
      <c r="E2637" s="91" t="str">
        <f>Emissions!D2637</f>
        <v>Houston</v>
      </c>
      <c r="F2637" s="91" t="str">
        <f>Emissions!E2637</f>
        <v>County</v>
      </c>
      <c r="G2637" s="91">
        <v>2620030001</v>
      </c>
      <c r="H2637" s="91" t="s">
        <v>9455</v>
      </c>
      <c r="I2637" s="91" t="s">
        <v>9450</v>
      </c>
      <c r="J2637" s="91" t="s">
        <v>9453</v>
      </c>
      <c r="K2637" s="91">
        <v>2014</v>
      </c>
      <c r="L2637" s="91">
        <v>515</v>
      </c>
      <c r="M2637" s="91" t="s">
        <v>9451</v>
      </c>
      <c r="N2637" s="94">
        <f>Emissions!G2637</f>
        <v>0</v>
      </c>
      <c r="O2637" s="91" t="str">
        <f>Emissions!H2637</f>
        <v>TON</v>
      </c>
      <c r="P2637" s="93">
        <f>'Emissions Factor'!$B$2</f>
        <v>5.5099999999999998E-6</v>
      </c>
      <c r="Q2637" s="91" t="str">
        <f>Emissions!L2637</f>
        <v xml:space="preserve">LB </v>
      </c>
      <c r="R2637" s="91" t="str">
        <f>Emissions!M2637</f>
        <v>TON</v>
      </c>
      <c r="S2637" s="91" t="s">
        <v>9454</v>
      </c>
      <c r="T2637" s="91">
        <v>7439976</v>
      </c>
      <c r="U2637" s="91" t="s">
        <v>9452</v>
      </c>
      <c r="V2637" s="91">
        <v>8</v>
      </c>
      <c r="W2637" s="95">
        <f>Emissions!N2637</f>
        <v>0</v>
      </c>
      <c r="X2637" s="95" t="str">
        <f>Emissions!O2637</f>
        <v>LB</v>
      </c>
    </row>
    <row r="2638" spans="1:24" x14ac:dyDescent="0.3">
      <c r="A2638" s="91" t="str">
        <f>Emissions!A2638</f>
        <v>48227</v>
      </c>
      <c r="B2638" s="91" t="str">
        <f>Emissions!B2638</f>
        <v>48</v>
      </c>
      <c r="C2638" s="92" t="str">
        <f>Emissions!F2638</f>
        <v>TX</v>
      </c>
      <c r="D2638" s="92" t="str">
        <f>Emissions!C2638</f>
        <v>227</v>
      </c>
      <c r="E2638" s="91" t="str">
        <f>Emissions!D2638</f>
        <v>Howard</v>
      </c>
      <c r="F2638" s="91" t="str">
        <f>Emissions!E2638</f>
        <v>County</v>
      </c>
      <c r="G2638" s="91">
        <v>2620030001</v>
      </c>
      <c r="H2638" s="91" t="s">
        <v>9455</v>
      </c>
      <c r="I2638" s="91" t="s">
        <v>9450</v>
      </c>
      <c r="J2638" s="91" t="s">
        <v>9453</v>
      </c>
      <c r="K2638" s="91">
        <v>2014</v>
      </c>
      <c r="L2638" s="91">
        <v>515</v>
      </c>
      <c r="M2638" s="91" t="s">
        <v>9451</v>
      </c>
      <c r="N2638" s="94">
        <f>Emissions!G2638</f>
        <v>0</v>
      </c>
      <c r="O2638" s="91" t="str">
        <f>Emissions!H2638</f>
        <v>TON</v>
      </c>
      <c r="P2638" s="93">
        <f>'Emissions Factor'!$B$2</f>
        <v>5.5099999999999998E-6</v>
      </c>
      <c r="Q2638" s="91" t="str">
        <f>Emissions!L2638</f>
        <v xml:space="preserve">LB </v>
      </c>
      <c r="R2638" s="91" t="str">
        <f>Emissions!M2638</f>
        <v>TON</v>
      </c>
      <c r="S2638" s="91" t="s">
        <v>9454</v>
      </c>
      <c r="T2638" s="91">
        <v>7439976</v>
      </c>
      <c r="U2638" s="91" t="s">
        <v>9452</v>
      </c>
      <c r="V2638" s="91">
        <v>8</v>
      </c>
      <c r="W2638" s="95">
        <f>Emissions!N2638</f>
        <v>0</v>
      </c>
      <c r="X2638" s="95" t="str">
        <f>Emissions!O2638</f>
        <v>LB</v>
      </c>
    </row>
    <row r="2639" spans="1:24" x14ac:dyDescent="0.3">
      <c r="A2639" s="91" t="str">
        <f>Emissions!A2639</f>
        <v>48229</v>
      </c>
      <c r="B2639" s="91" t="str">
        <f>Emissions!B2639</f>
        <v>48</v>
      </c>
      <c r="C2639" s="92" t="str">
        <f>Emissions!F2639</f>
        <v>TX</v>
      </c>
      <c r="D2639" s="92" t="str">
        <f>Emissions!C2639</f>
        <v>229</v>
      </c>
      <c r="E2639" s="91" t="str">
        <f>Emissions!D2639</f>
        <v>Hudspeth</v>
      </c>
      <c r="F2639" s="91" t="str">
        <f>Emissions!E2639</f>
        <v>County</v>
      </c>
      <c r="G2639" s="91">
        <v>2620030001</v>
      </c>
      <c r="H2639" s="91" t="s">
        <v>9455</v>
      </c>
      <c r="I2639" s="91" t="s">
        <v>9450</v>
      </c>
      <c r="J2639" s="91" t="s">
        <v>9453</v>
      </c>
      <c r="K2639" s="91">
        <v>2014</v>
      </c>
      <c r="L2639" s="91">
        <v>515</v>
      </c>
      <c r="M2639" s="91" t="s">
        <v>9451</v>
      </c>
      <c r="N2639" s="94">
        <f>Emissions!G2639</f>
        <v>0</v>
      </c>
      <c r="O2639" s="91" t="str">
        <f>Emissions!H2639</f>
        <v>TON</v>
      </c>
      <c r="P2639" s="93">
        <f>'Emissions Factor'!$B$2</f>
        <v>5.5099999999999998E-6</v>
      </c>
      <c r="Q2639" s="91" t="str">
        <f>Emissions!L2639</f>
        <v xml:space="preserve">LB </v>
      </c>
      <c r="R2639" s="91" t="str">
        <f>Emissions!M2639</f>
        <v>TON</v>
      </c>
      <c r="S2639" s="91" t="s">
        <v>9454</v>
      </c>
      <c r="T2639" s="91">
        <v>7439976</v>
      </c>
      <c r="U2639" s="91" t="s">
        <v>9452</v>
      </c>
      <c r="V2639" s="91">
        <v>8</v>
      </c>
      <c r="W2639" s="95">
        <f>Emissions!N2639</f>
        <v>0</v>
      </c>
      <c r="X2639" s="95" t="str">
        <f>Emissions!O2639</f>
        <v>LB</v>
      </c>
    </row>
    <row r="2640" spans="1:24" x14ac:dyDescent="0.3">
      <c r="A2640" s="91" t="str">
        <f>Emissions!A2640</f>
        <v>48231</v>
      </c>
      <c r="B2640" s="91" t="str">
        <f>Emissions!B2640</f>
        <v>48</v>
      </c>
      <c r="C2640" s="92" t="str">
        <f>Emissions!F2640</f>
        <v>TX</v>
      </c>
      <c r="D2640" s="92" t="str">
        <f>Emissions!C2640</f>
        <v>231</v>
      </c>
      <c r="E2640" s="91" t="str">
        <f>Emissions!D2640</f>
        <v>Hunt</v>
      </c>
      <c r="F2640" s="91" t="str">
        <f>Emissions!E2640</f>
        <v>County</v>
      </c>
      <c r="G2640" s="91">
        <v>2620030001</v>
      </c>
      <c r="H2640" s="91" t="s">
        <v>9455</v>
      </c>
      <c r="I2640" s="91" t="s">
        <v>9450</v>
      </c>
      <c r="J2640" s="91" t="s">
        <v>9453</v>
      </c>
      <c r="K2640" s="91">
        <v>2014</v>
      </c>
      <c r="L2640" s="91">
        <v>515</v>
      </c>
      <c r="M2640" s="91" t="s">
        <v>9451</v>
      </c>
      <c r="N2640" s="94">
        <f>Emissions!G2640</f>
        <v>16944.444444444402</v>
      </c>
      <c r="O2640" s="91" t="str">
        <f>Emissions!H2640</f>
        <v>TON</v>
      </c>
      <c r="P2640" s="93">
        <f>'Emissions Factor'!$B$2</f>
        <v>5.5099999999999998E-6</v>
      </c>
      <c r="Q2640" s="91" t="str">
        <f>Emissions!L2640</f>
        <v xml:space="preserve">LB </v>
      </c>
      <c r="R2640" s="91" t="str">
        <f>Emissions!M2640</f>
        <v>TON</v>
      </c>
      <c r="S2640" s="91" t="s">
        <v>9454</v>
      </c>
      <c r="T2640" s="91">
        <v>7439976</v>
      </c>
      <c r="U2640" s="91" t="s">
        <v>9452</v>
      </c>
      <c r="V2640" s="91">
        <v>8</v>
      </c>
      <c r="W2640" s="95">
        <f>Emissions!N2640</f>
        <v>9.3363888888888649E-2</v>
      </c>
      <c r="X2640" s="95" t="str">
        <f>Emissions!O2640</f>
        <v>LB</v>
      </c>
    </row>
    <row r="2641" spans="1:24" x14ac:dyDescent="0.3">
      <c r="A2641" s="91" t="str">
        <f>Emissions!A2641</f>
        <v>48233</v>
      </c>
      <c r="B2641" s="91" t="str">
        <f>Emissions!B2641</f>
        <v>48</v>
      </c>
      <c r="C2641" s="92" t="str">
        <f>Emissions!F2641</f>
        <v>TX</v>
      </c>
      <c r="D2641" s="92" t="str">
        <f>Emissions!C2641</f>
        <v>233</v>
      </c>
      <c r="E2641" s="91" t="str">
        <f>Emissions!D2641</f>
        <v>Hutchinson</v>
      </c>
      <c r="F2641" s="91" t="str">
        <f>Emissions!E2641</f>
        <v>County</v>
      </c>
      <c r="G2641" s="91">
        <v>2620030001</v>
      </c>
      <c r="H2641" s="91" t="s">
        <v>9455</v>
      </c>
      <c r="I2641" s="91" t="s">
        <v>9450</v>
      </c>
      <c r="J2641" s="91" t="s">
        <v>9453</v>
      </c>
      <c r="K2641" s="91">
        <v>2014</v>
      </c>
      <c r="L2641" s="91">
        <v>515</v>
      </c>
      <c r="M2641" s="91" t="s">
        <v>9451</v>
      </c>
      <c r="N2641" s="94">
        <f>Emissions!G2641</f>
        <v>0</v>
      </c>
      <c r="O2641" s="91" t="str">
        <f>Emissions!H2641</f>
        <v>TON</v>
      </c>
      <c r="P2641" s="93">
        <f>'Emissions Factor'!$B$2</f>
        <v>5.5099999999999998E-6</v>
      </c>
      <c r="Q2641" s="91" t="str">
        <f>Emissions!L2641</f>
        <v xml:space="preserve">LB </v>
      </c>
      <c r="R2641" s="91" t="str">
        <f>Emissions!M2641</f>
        <v>TON</v>
      </c>
      <c r="S2641" s="91" t="s">
        <v>9454</v>
      </c>
      <c r="T2641" s="91">
        <v>7439976</v>
      </c>
      <c r="U2641" s="91" t="s">
        <v>9452</v>
      </c>
      <c r="V2641" s="91">
        <v>8</v>
      </c>
      <c r="W2641" s="95">
        <f>Emissions!N2641</f>
        <v>0</v>
      </c>
      <c r="X2641" s="95" t="str">
        <f>Emissions!O2641</f>
        <v>LB</v>
      </c>
    </row>
    <row r="2642" spans="1:24" x14ac:dyDescent="0.3">
      <c r="A2642" s="91" t="str">
        <f>Emissions!A2642</f>
        <v>48235</v>
      </c>
      <c r="B2642" s="91" t="str">
        <f>Emissions!B2642</f>
        <v>48</v>
      </c>
      <c r="C2642" s="92" t="str">
        <f>Emissions!F2642</f>
        <v>TX</v>
      </c>
      <c r="D2642" s="92" t="str">
        <f>Emissions!C2642</f>
        <v>235</v>
      </c>
      <c r="E2642" s="91" t="str">
        <f>Emissions!D2642</f>
        <v>Irion</v>
      </c>
      <c r="F2642" s="91" t="str">
        <f>Emissions!E2642</f>
        <v>County</v>
      </c>
      <c r="G2642" s="91">
        <v>2620030001</v>
      </c>
      <c r="H2642" s="91" t="s">
        <v>9455</v>
      </c>
      <c r="I2642" s="91" t="s">
        <v>9450</v>
      </c>
      <c r="J2642" s="91" t="s">
        <v>9453</v>
      </c>
      <c r="K2642" s="91">
        <v>2014</v>
      </c>
      <c r="L2642" s="91">
        <v>515</v>
      </c>
      <c r="M2642" s="91" t="s">
        <v>9451</v>
      </c>
      <c r="N2642" s="94">
        <f>Emissions!G2642</f>
        <v>0</v>
      </c>
      <c r="O2642" s="91" t="str">
        <f>Emissions!H2642</f>
        <v>TON</v>
      </c>
      <c r="P2642" s="93">
        <f>'Emissions Factor'!$B$2</f>
        <v>5.5099999999999998E-6</v>
      </c>
      <c r="Q2642" s="91" t="str">
        <f>Emissions!L2642</f>
        <v xml:space="preserve">LB </v>
      </c>
      <c r="R2642" s="91" t="str">
        <f>Emissions!M2642</f>
        <v>TON</v>
      </c>
      <c r="S2642" s="91" t="s">
        <v>9454</v>
      </c>
      <c r="T2642" s="91">
        <v>7439976</v>
      </c>
      <c r="U2642" s="91" t="s">
        <v>9452</v>
      </c>
      <c r="V2642" s="91">
        <v>8</v>
      </c>
      <c r="W2642" s="95">
        <f>Emissions!N2642</f>
        <v>0</v>
      </c>
      <c r="X2642" s="95" t="str">
        <f>Emissions!O2642</f>
        <v>LB</v>
      </c>
    </row>
    <row r="2643" spans="1:24" x14ac:dyDescent="0.3">
      <c r="A2643" s="91" t="str">
        <f>Emissions!A2643</f>
        <v>48237</v>
      </c>
      <c r="B2643" s="91" t="str">
        <f>Emissions!B2643</f>
        <v>48</v>
      </c>
      <c r="C2643" s="92" t="str">
        <f>Emissions!F2643</f>
        <v>TX</v>
      </c>
      <c r="D2643" s="92" t="str">
        <f>Emissions!C2643</f>
        <v>237</v>
      </c>
      <c r="E2643" s="91" t="str">
        <f>Emissions!D2643</f>
        <v>Jack</v>
      </c>
      <c r="F2643" s="91" t="str">
        <f>Emissions!E2643</f>
        <v>County</v>
      </c>
      <c r="G2643" s="91">
        <v>2620030001</v>
      </c>
      <c r="H2643" s="91" t="s">
        <v>9455</v>
      </c>
      <c r="I2643" s="91" t="s">
        <v>9450</v>
      </c>
      <c r="J2643" s="91" t="s">
        <v>9453</v>
      </c>
      <c r="K2643" s="91">
        <v>2014</v>
      </c>
      <c r="L2643" s="91">
        <v>515</v>
      </c>
      <c r="M2643" s="91" t="s">
        <v>9451</v>
      </c>
      <c r="N2643" s="94">
        <f>Emissions!G2643</f>
        <v>0</v>
      </c>
      <c r="O2643" s="91" t="str">
        <f>Emissions!H2643</f>
        <v>TON</v>
      </c>
      <c r="P2643" s="93">
        <f>'Emissions Factor'!$B$2</f>
        <v>5.5099999999999998E-6</v>
      </c>
      <c r="Q2643" s="91" t="str">
        <f>Emissions!L2643</f>
        <v xml:space="preserve">LB </v>
      </c>
      <c r="R2643" s="91" t="str">
        <f>Emissions!M2643</f>
        <v>TON</v>
      </c>
      <c r="S2643" s="91" t="s">
        <v>9454</v>
      </c>
      <c r="T2643" s="91">
        <v>7439976</v>
      </c>
      <c r="U2643" s="91" t="s">
        <v>9452</v>
      </c>
      <c r="V2643" s="91">
        <v>8</v>
      </c>
      <c r="W2643" s="95">
        <f>Emissions!N2643</f>
        <v>0</v>
      </c>
      <c r="X2643" s="95" t="str">
        <f>Emissions!O2643</f>
        <v>LB</v>
      </c>
    </row>
    <row r="2644" spans="1:24" x14ac:dyDescent="0.3">
      <c r="A2644" s="91" t="str">
        <f>Emissions!A2644</f>
        <v>48239</v>
      </c>
      <c r="B2644" s="91" t="str">
        <f>Emissions!B2644</f>
        <v>48</v>
      </c>
      <c r="C2644" s="92" t="str">
        <f>Emissions!F2644</f>
        <v>TX</v>
      </c>
      <c r="D2644" s="92" t="str">
        <f>Emissions!C2644</f>
        <v>239</v>
      </c>
      <c r="E2644" s="91" t="str">
        <f>Emissions!D2644</f>
        <v>Jackson</v>
      </c>
      <c r="F2644" s="91" t="str">
        <f>Emissions!E2644</f>
        <v>County</v>
      </c>
      <c r="G2644" s="91">
        <v>2620030001</v>
      </c>
      <c r="H2644" s="91" t="s">
        <v>9455</v>
      </c>
      <c r="I2644" s="91" t="s">
        <v>9450</v>
      </c>
      <c r="J2644" s="91" t="s">
        <v>9453</v>
      </c>
      <c r="K2644" s="91">
        <v>2014</v>
      </c>
      <c r="L2644" s="91">
        <v>515</v>
      </c>
      <c r="M2644" s="91" t="s">
        <v>9451</v>
      </c>
      <c r="N2644" s="94">
        <f>Emissions!G2644</f>
        <v>0</v>
      </c>
      <c r="O2644" s="91" t="str">
        <f>Emissions!H2644</f>
        <v>TON</v>
      </c>
      <c r="P2644" s="93">
        <f>'Emissions Factor'!$B$2</f>
        <v>5.5099999999999998E-6</v>
      </c>
      <c r="Q2644" s="91" t="str">
        <f>Emissions!L2644</f>
        <v xml:space="preserve">LB </v>
      </c>
      <c r="R2644" s="91" t="str">
        <f>Emissions!M2644</f>
        <v>TON</v>
      </c>
      <c r="S2644" s="91" t="s">
        <v>9454</v>
      </c>
      <c r="T2644" s="91">
        <v>7439976</v>
      </c>
      <c r="U2644" s="91" t="s">
        <v>9452</v>
      </c>
      <c r="V2644" s="91">
        <v>8</v>
      </c>
      <c r="W2644" s="95">
        <f>Emissions!N2644</f>
        <v>0</v>
      </c>
      <c r="X2644" s="95" t="str">
        <f>Emissions!O2644</f>
        <v>LB</v>
      </c>
    </row>
    <row r="2645" spans="1:24" x14ac:dyDescent="0.3">
      <c r="A2645" s="91" t="str">
        <f>Emissions!A2645</f>
        <v>48241</v>
      </c>
      <c r="B2645" s="91" t="str">
        <f>Emissions!B2645</f>
        <v>48</v>
      </c>
      <c r="C2645" s="92" t="str">
        <f>Emissions!F2645</f>
        <v>TX</v>
      </c>
      <c r="D2645" s="92" t="str">
        <f>Emissions!C2645</f>
        <v>241</v>
      </c>
      <c r="E2645" s="91" t="str">
        <f>Emissions!D2645</f>
        <v>Jasper</v>
      </c>
      <c r="F2645" s="91" t="str">
        <f>Emissions!E2645</f>
        <v>County</v>
      </c>
      <c r="G2645" s="91">
        <v>2620030001</v>
      </c>
      <c r="H2645" s="91" t="s">
        <v>9455</v>
      </c>
      <c r="I2645" s="91" t="s">
        <v>9450</v>
      </c>
      <c r="J2645" s="91" t="s">
        <v>9453</v>
      </c>
      <c r="K2645" s="91">
        <v>2014</v>
      </c>
      <c r="L2645" s="91">
        <v>515</v>
      </c>
      <c r="M2645" s="91" t="s">
        <v>9451</v>
      </c>
      <c r="N2645" s="94">
        <f>Emissions!G2645</f>
        <v>0</v>
      </c>
      <c r="O2645" s="91" t="str">
        <f>Emissions!H2645</f>
        <v>TON</v>
      </c>
      <c r="P2645" s="93">
        <f>'Emissions Factor'!$B$2</f>
        <v>5.5099999999999998E-6</v>
      </c>
      <c r="Q2645" s="91" t="str">
        <f>Emissions!L2645</f>
        <v xml:space="preserve">LB </v>
      </c>
      <c r="R2645" s="91" t="str">
        <f>Emissions!M2645</f>
        <v>TON</v>
      </c>
      <c r="S2645" s="91" t="s">
        <v>9454</v>
      </c>
      <c r="T2645" s="91">
        <v>7439976</v>
      </c>
      <c r="U2645" s="91" t="s">
        <v>9452</v>
      </c>
      <c r="V2645" s="91">
        <v>8</v>
      </c>
      <c r="W2645" s="95">
        <f>Emissions!N2645</f>
        <v>0</v>
      </c>
      <c r="X2645" s="95" t="str">
        <f>Emissions!O2645</f>
        <v>LB</v>
      </c>
    </row>
    <row r="2646" spans="1:24" x14ac:dyDescent="0.3">
      <c r="A2646" s="91" t="str">
        <f>Emissions!A2646</f>
        <v>48243</v>
      </c>
      <c r="B2646" s="91" t="str">
        <f>Emissions!B2646</f>
        <v>48</v>
      </c>
      <c r="C2646" s="92" t="str">
        <f>Emissions!F2646</f>
        <v>TX</v>
      </c>
      <c r="D2646" s="92" t="str">
        <f>Emissions!C2646</f>
        <v>243</v>
      </c>
      <c r="E2646" s="91" t="str">
        <f>Emissions!D2646</f>
        <v>Jeff Davis</v>
      </c>
      <c r="F2646" s="91" t="str">
        <f>Emissions!E2646</f>
        <v>County</v>
      </c>
      <c r="G2646" s="91">
        <v>2620030001</v>
      </c>
      <c r="H2646" s="91" t="s">
        <v>9455</v>
      </c>
      <c r="I2646" s="91" t="s">
        <v>9450</v>
      </c>
      <c r="J2646" s="91" t="s">
        <v>9453</v>
      </c>
      <c r="K2646" s="91">
        <v>2014</v>
      </c>
      <c r="L2646" s="91">
        <v>515</v>
      </c>
      <c r="M2646" s="91" t="s">
        <v>9451</v>
      </c>
      <c r="N2646" s="94">
        <f>Emissions!G2646</f>
        <v>0</v>
      </c>
      <c r="O2646" s="91" t="str">
        <f>Emissions!H2646</f>
        <v>TON</v>
      </c>
      <c r="P2646" s="93">
        <f>'Emissions Factor'!$B$2</f>
        <v>5.5099999999999998E-6</v>
      </c>
      <c r="Q2646" s="91" t="str">
        <f>Emissions!L2646</f>
        <v xml:space="preserve">LB </v>
      </c>
      <c r="R2646" s="91" t="str">
        <f>Emissions!M2646</f>
        <v>TON</v>
      </c>
      <c r="S2646" s="91" t="s">
        <v>9454</v>
      </c>
      <c r="T2646" s="91">
        <v>7439976</v>
      </c>
      <c r="U2646" s="91" t="s">
        <v>9452</v>
      </c>
      <c r="V2646" s="91">
        <v>8</v>
      </c>
      <c r="W2646" s="95">
        <f>Emissions!N2646</f>
        <v>0</v>
      </c>
      <c r="X2646" s="95" t="str">
        <f>Emissions!O2646</f>
        <v>LB</v>
      </c>
    </row>
    <row r="2647" spans="1:24" x14ac:dyDescent="0.3">
      <c r="A2647" s="91" t="str">
        <f>Emissions!A2647</f>
        <v>48245</v>
      </c>
      <c r="B2647" s="91" t="str">
        <f>Emissions!B2647</f>
        <v>48</v>
      </c>
      <c r="C2647" s="92" t="str">
        <f>Emissions!F2647</f>
        <v>TX</v>
      </c>
      <c r="D2647" s="92" t="str">
        <f>Emissions!C2647</f>
        <v>245</v>
      </c>
      <c r="E2647" s="91" t="str">
        <f>Emissions!D2647</f>
        <v>Jefferson</v>
      </c>
      <c r="F2647" s="91" t="str">
        <f>Emissions!E2647</f>
        <v>County</v>
      </c>
      <c r="G2647" s="91">
        <v>2620030001</v>
      </c>
      <c r="H2647" s="91" t="s">
        <v>9455</v>
      </c>
      <c r="I2647" s="91" t="s">
        <v>9450</v>
      </c>
      <c r="J2647" s="91" t="s">
        <v>9453</v>
      </c>
      <c r="K2647" s="91">
        <v>2014</v>
      </c>
      <c r="L2647" s="91">
        <v>515</v>
      </c>
      <c r="M2647" s="91" t="s">
        <v>9451</v>
      </c>
      <c r="N2647" s="94">
        <f>Emissions!G2647</f>
        <v>261455.93126385839</v>
      </c>
      <c r="O2647" s="91" t="str">
        <f>Emissions!H2647</f>
        <v>TON</v>
      </c>
      <c r="P2647" s="93">
        <f>'Emissions Factor'!$B$2</f>
        <v>5.5099999999999998E-6</v>
      </c>
      <c r="Q2647" s="91" t="str">
        <f>Emissions!L2647</f>
        <v xml:space="preserve">LB </v>
      </c>
      <c r="R2647" s="91" t="str">
        <f>Emissions!M2647</f>
        <v>TON</v>
      </c>
      <c r="S2647" s="91" t="s">
        <v>9454</v>
      </c>
      <c r="T2647" s="91">
        <v>7439976</v>
      </c>
      <c r="U2647" s="91" t="s">
        <v>9452</v>
      </c>
      <c r="V2647" s="91">
        <v>8</v>
      </c>
      <c r="W2647" s="95">
        <f>Emissions!N2647</f>
        <v>1.4406221812638598</v>
      </c>
      <c r="X2647" s="95" t="str">
        <f>Emissions!O2647</f>
        <v>LB</v>
      </c>
    </row>
    <row r="2648" spans="1:24" x14ac:dyDescent="0.3">
      <c r="A2648" s="91" t="str">
        <f>Emissions!A2648</f>
        <v>48247</v>
      </c>
      <c r="B2648" s="91" t="str">
        <f>Emissions!B2648</f>
        <v>48</v>
      </c>
      <c r="C2648" s="92" t="str">
        <f>Emissions!F2648</f>
        <v>TX</v>
      </c>
      <c r="D2648" s="92" t="str">
        <f>Emissions!C2648</f>
        <v>247</v>
      </c>
      <c r="E2648" s="91" t="str">
        <f>Emissions!D2648</f>
        <v>Jim Hogg</v>
      </c>
      <c r="F2648" s="91" t="str">
        <f>Emissions!E2648</f>
        <v>County</v>
      </c>
      <c r="G2648" s="91">
        <v>2620030001</v>
      </c>
      <c r="H2648" s="91" t="s">
        <v>9455</v>
      </c>
      <c r="I2648" s="91" t="s">
        <v>9450</v>
      </c>
      <c r="J2648" s="91" t="s">
        <v>9453</v>
      </c>
      <c r="K2648" s="91">
        <v>2014</v>
      </c>
      <c r="L2648" s="91">
        <v>515</v>
      </c>
      <c r="M2648" s="91" t="s">
        <v>9451</v>
      </c>
      <c r="N2648" s="94">
        <f>Emissions!G2648</f>
        <v>0</v>
      </c>
      <c r="O2648" s="91" t="str">
        <f>Emissions!H2648</f>
        <v>TON</v>
      </c>
      <c r="P2648" s="93">
        <f>'Emissions Factor'!$B$2</f>
        <v>5.5099999999999998E-6</v>
      </c>
      <c r="Q2648" s="91" t="str">
        <f>Emissions!L2648</f>
        <v xml:space="preserve">LB </v>
      </c>
      <c r="R2648" s="91" t="str">
        <f>Emissions!M2648</f>
        <v>TON</v>
      </c>
      <c r="S2648" s="91" t="s">
        <v>9454</v>
      </c>
      <c r="T2648" s="91">
        <v>7439976</v>
      </c>
      <c r="U2648" s="91" t="s">
        <v>9452</v>
      </c>
      <c r="V2648" s="91">
        <v>8</v>
      </c>
      <c r="W2648" s="95">
        <f>Emissions!N2648</f>
        <v>0</v>
      </c>
      <c r="X2648" s="95" t="str">
        <f>Emissions!O2648</f>
        <v>LB</v>
      </c>
    </row>
    <row r="2649" spans="1:24" x14ac:dyDescent="0.3">
      <c r="A2649" s="91" t="str">
        <f>Emissions!A2649</f>
        <v>48249</v>
      </c>
      <c r="B2649" s="91" t="str">
        <f>Emissions!B2649</f>
        <v>48</v>
      </c>
      <c r="C2649" s="92" t="str">
        <f>Emissions!F2649</f>
        <v>TX</v>
      </c>
      <c r="D2649" s="92" t="str">
        <f>Emissions!C2649</f>
        <v>249</v>
      </c>
      <c r="E2649" s="91" t="str">
        <f>Emissions!D2649</f>
        <v>Jim Wells</v>
      </c>
      <c r="F2649" s="91" t="str">
        <f>Emissions!E2649</f>
        <v>County</v>
      </c>
      <c r="G2649" s="91">
        <v>2620030001</v>
      </c>
      <c r="H2649" s="91" t="s">
        <v>9455</v>
      </c>
      <c r="I2649" s="91" t="s">
        <v>9450</v>
      </c>
      <c r="J2649" s="91" t="s">
        <v>9453</v>
      </c>
      <c r="K2649" s="91">
        <v>2014</v>
      </c>
      <c r="L2649" s="91">
        <v>515</v>
      </c>
      <c r="M2649" s="91" t="s">
        <v>9451</v>
      </c>
      <c r="N2649" s="94">
        <f>Emissions!G2649</f>
        <v>0</v>
      </c>
      <c r="O2649" s="91" t="str">
        <f>Emissions!H2649</f>
        <v>TON</v>
      </c>
      <c r="P2649" s="93">
        <f>'Emissions Factor'!$B$2</f>
        <v>5.5099999999999998E-6</v>
      </c>
      <c r="Q2649" s="91" t="str">
        <f>Emissions!L2649</f>
        <v xml:space="preserve">LB </v>
      </c>
      <c r="R2649" s="91" t="str">
        <f>Emissions!M2649</f>
        <v>TON</v>
      </c>
      <c r="S2649" s="91" t="s">
        <v>9454</v>
      </c>
      <c r="T2649" s="91">
        <v>7439976</v>
      </c>
      <c r="U2649" s="91" t="s">
        <v>9452</v>
      </c>
      <c r="V2649" s="91">
        <v>8</v>
      </c>
      <c r="W2649" s="95">
        <f>Emissions!N2649</f>
        <v>0</v>
      </c>
      <c r="X2649" s="95" t="str">
        <f>Emissions!O2649</f>
        <v>LB</v>
      </c>
    </row>
    <row r="2650" spans="1:24" x14ac:dyDescent="0.3">
      <c r="A2650" s="91" t="str">
        <f>Emissions!A2650</f>
        <v>48251</v>
      </c>
      <c r="B2650" s="91" t="str">
        <f>Emissions!B2650</f>
        <v>48</v>
      </c>
      <c r="C2650" s="92" t="str">
        <f>Emissions!F2650</f>
        <v>TX</v>
      </c>
      <c r="D2650" s="92" t="str">
        <f>Emissions!C2650</f>
        <v>251</v>
      </c>
      <c r="E2650" s="91" t="str">
        <f>Emissions!D2650</f>
        <v>Johnson</v>
      </c>
      <c r="F2650" s="91" t="str">
        <f>Emissions!E2650</f>
        <v>County</v>
      </c>
      <c r="G2650" s="91">
        <v>2620030001</v>
      </c>
      <c r="H2650" s="91" t="s">
        <v>9455</v>
      </c>
      <c r="I2650" s="91" t="s">
        <v>9450</v>
      </c>
      <c r="J2650" s="91" t="s">
        <v>9453</v>
      </c>
      <c r="K2650" s="91">
        <v>2014</v>
      </c>
      <c r="L2650" s="91">
        <v>515</v>
      </c>
      <c r="M2650" s="91" t="s">
        <v>9451</v>
      </c>
      <c r="N2650" s="94">
        <f>Emissions!G2650</f>
        <v>344452.90625</v>
      </c>
      <c r="O2650" s="91" t="str">
        <f>Emissions!H2650</f>
        <v>TON</v>
      </c>
      <c r="P2650" s="93">
        <f>'Emissions Factor'!$B$2</f>
        <v>5.5099999999999998E-6</v>
      </c>
      <c r="Q2650" s="91" t="str">
        <f>Emissions!L2650</f>
        <v xml:space="preserve">LB </v>
      </c>
      <c r="R2650" s="91" t="str">
        <f>Emissions!M2650</f>
        <v>TON</v>
      </c>
      <c r="S2650" s="91" t="s">
        <v>9454</v>
      </c>
      <c r="T2650" s="91">
        <v>7439976</v>
      </c>
      <c r="U2650" s="91" t="s">
        <v>9452</v>
      </c>
      <c r="V2650" s="91">
        <v>8</v>
      </c>
      <c r="W2650" s="95">
        <f>Emissions!N2650</f>
        <v>1.8979355134375</v>
      </c>
      <c r="X2650" s="95" t="str">
        <f>Emissions!O2650</f>
        <v>LB</v>
      </c>
    </row>
    <row r="2651" spans="1:24" x14ac:dyDescent="0.3">
      <c r="A2651" s="91" t="str">
        <f>Emissions!A2651</f>
        <v>48253</v>
      </c>
      <c r="B2651" s="91" t="str">
        <f>Emissions!B2651</f>
        <v>48</v>
      </c>
      <c r="C2651" s="92" t="str">
        <f>Emissions!F2651</f>
        <v>TX</v>
      </c>
      <c r="D2651" s="92" t="str">
        <f>Emissions!C2651</f>
        <v>253</v>
      </c>
      <c r="E2651" s="91" t="str">
        <f>Emissions!D2651</f>
        <v>Jones</v>
      </c>
      <c r="F2651" s="91" t="str">
        <f>Emissions!E2651</f>
        <v>County</v>
      </c>
      <c r="G2651" s="91">
        <v>2620030001</v>
      </c>
      <c r="H2651" s="91" t="s">
        <v>9455</v>
      </c>
      <c r="I2651" s="91" t="s">
        <v>9450</v>
      </c>
      <c r="J2651" s="91" t="s">
        <v>9453</v>
      </c>
      <c r="K2651" s="91">
        <v>2014</v>
      </c>
      <c r="L2651" s="91">
        <v>515</v>
      </c>
      <c r="M2651" s="91" t="s">
        <v>9451</v>
      </c>
      <c r="N2651" s="94">
        <f>Emissions!G2651</f>
        <v>240039.39393939401</v>
      </c>
      <c r="O2651" s="91" t="str">
        <f>Emissions!H2651</f>
        <v>TON</v>
      </c>
      <c r="P2651" s="93">
        <f>'Emissions Factor'!$B$2</f>
        <v>5.5099999999999998E-6</v>
      </c>
      <c r="Q2651" s="91" t="str">
        <f>Emissions!L2651</f>
        <v xml:space="preserve">LB </v>
      </c>
      <c r="R2651" s="91" t="str">
        <f>Emissions!M2651</f>
        <v>TON</v>
      </c>
      <c r="S2651" s="91" t="s">
        <v>9454</v>
      </c>
      <c r="T2651" s="91">
        <v>7439976</v>
      </c>
      <c r="U2651" s="91" t="s">
        <v>9452</v>
      </c>
      <c r="V2651" s="91">
        <v>8</v>
      </c>
      <c r="W2651" s="95">
        <f>Emissions!N2651</f>
        <v>1.322617060606061</v>
      </c>
      <c r="X2651" s="95" t="str">
        <f>Emissions!O2651</f>
        <v>LB</v>
      </c>
    </row>
    <row r="2652" spans="1:24" x14ac:dyDescent="0.3">
      <c r="A2652" s="91" t="str">
        <f>Emissions!A2652</f>
        <v>48255</v>
      </c>
      <c r="B2652" s="91" t="str">
        <f>Emissions!B2652</f>
        <v>48</v>
      </c>
      <c r="C2652" s="92" t="str">
        <f>Emissions!F2652</f>
        <v>TX</v>
      </c>
      <c r="D2652" s="92" t="str">
        <f>Emissions!C2652</f>
        <v>255</v>
      </c>
      <c r="E2652" s="91" t="str">
        <f>Emissions!D2652</f>
        <v>Karnes</v>
      </c>
      <c r="F2652" s="91" t="str">
        <f>Emissions!E2652</f>
        <v>County</v>
      </c>
      <c r="G2652" s="91">
        <v>2620030001</v>
      </c>
      <c r="H2652" s="91" t="s">
        <v>9455</v>
      </c>
      <c r="I2652" s="91" t="s">
        <v>9450</v>
      </c>
      <c r="J2652" s="91" t="s">
        <v>9453</v>
      </c>
      <c r="K2652" s="91">
        <v>2014</v>
      </c>
      <c r="L2652" s="91">
        <v>515</v>
      </c>
      <c r="M2652" s="91" t="s">
        <v>9451</v>
      </c>
      <c r="N2652" s="94">
        <f>Emissions!G2652</f>
        <v>0</v>
      </c>
      <c r="O2652" s="91" t="str">
        <f>Emissions!H2652</f>
        <v>TON</v>
      </c>
      <c r="P2652" s="93">
        <f>'Emissions Factor'!$B$2</f>
        <v>5.5099999999999998E-6</v>
      </c>
      <c r="Q2652" s="91" t="str">
        <f>Emissions!L2652</f>
        <v xml:space="preserve">LB </v>
      </c>
      <c r="R2652" s="91" t="str">
        <f>Emissions!M2652</f>
        <v>TON</v>
      </c>
      <c r="S2652" s="91" t="s">
        <v>9454</v>
      </c>
      <c r="T2652" s="91">
        <v>7439976</v>
      </c>
      <c r="U2652" s="91" t="s">
        <v>9452</v>
      </c>
      <c r="V2652" s="91">
        <v>8</v>
      </c>
      <c r="W2652" s="95">
        <f>Emissions!N2652</f>
        <v>0</v>
      </c>
      <c r="X2652" s="95" t="str">
        <f>Emissions!O2652</f>
        <v>LB</v>
      </c>
    </row>
    <row r="2653" spans="1:24" x14ac:dyDescent="0.3">
      <c r="A2653" s="91" t="str">
        <f>Emissions!A2653</f>
        <v>48257</v>
      </c>
      <c r="B2653" s="91" t="str">
        <f>Emissions!B2653</f>
        <v>48</v>
      </c>
      <c r="C2653" s="92" t="str">
        <f>Emissions!F2653</f>
        <v>TX</v>
      </c>
      <c r="D2653" s="92" t="str">
        <f>Emissions!C2653</f>
        <v>257</v>
      </c>
      <c r="E2653" s="91" t="str">
        <f>Emissions!D2653</f>
        <v>Kaufman</v>
      </c>
      <c r="F2653" s="91" t="str">
        <f>Emissions!E2653</f>
        <v>County</v>
      </c>
      <c r="G2653" s="91">
        <v>2620030001</v>
      </c>
      <c r="H2653" s="91" t="s">
        <v>9455</v>
      </c>
      <c r="I2653" s="91" t="s">
        <v>9450</v>
      </c>
      <c r="J2653" s="91" t="s">
        <v>9453</v>
      </c>
      <c r="K2653" s="91">
        <v>2014</v>
      </c>
      <c r="L2653" s="91">
        <v>515</v>
      </c>
      <c r="M2653" s="91" t="s">
        <v>9451</v>
      </c>
      <c r="N2653" s="94">
        <f>Emissions!G2653</f>
        <v>0</v>
      </c>
      <c r="O2653" s="91" t="str">
        <f>Emissions!H2653</f>
        <v>TON</v>
      </c>
      <c r="P2653" s="93">
        <f>'Emissions Factor'!$B$2</f>
        <v>5.5099999999999998E-6</v>
      </c>
      <c r="Q2653" s="91" t="str">
        <f>Emissions!L2653</f>
        <v xml:space="preserve">LB </v>
      </c>
      <c r="R2653" s="91" t="str">
        <f>Emissions!M2653</f>
        <v>TON</v>
      </c>
      <c r="S2653" s="91" t="s">
        <v>9454</v>
      </c>
      <c r="T2653" s="91">
        <v>7439976</v>
      </c>
      <c r="U2653" s="91" t="s">
        <v>9452</v>
      </c>
      <c r="V2653" s="91">
        <v>8</v>
      </c>
      <c r="W2653" s="95">
        <f>Emissions!N2653</f>
        <v>0</v>
      </c>
      <c r="X2653" s="95" t="str">
        <f>Emissions!O2653</f>
        <v>LB</v>
      </c>
    </row>
    <row r="2654" spans="1:24" x14ac:dyDescent="0.3">
      <c r="A2654" s="91" t="str">
        <f>Emissions!A2654</f>
        <v>48259</v>
      </c>
      <c r="B2654" s="91" t="str">
        <f>Emissions!B2654</f>
        <v>48</v>
      </c>
      <c r="C2654" s="92" t="str">
        <f>Emissions!F2654</f>
        <v>TX</v>
      </c>
      <c r="D2654" s="92" t="str">
        <f>Emissions!C2654</f>
        <v>259</v>
      </c>
      <c r="E2654" s="91" t="str">
        <f>Emissions!D2654</f>
        <v>Kendall</v>
      </c>
      <c r="F2654" s="91" t="str">
        <f>Emissions!E2654</f>
        <v>County</v>
      </c>
      <c r="G2654" s="91">
        <v>2620030001</v>
      </c>
      <c r="H2654" s="91" t="s">
        <v>9455</v>
      </c>
      <c r="I2654" s="91" t="s">
        <v>9450</v>
      </c>
      <c r="J2654" s="91" t="s">
        <v>9453</v>
      </c>
      <c r="K2654" s="91">
        <v>2014</v>
      </c>
      <c r="L2654" s="91">
        <v>515</v>
      </c>
      <c r="M2654" s="91" t="s">
        <v>9451</v>
      </c>
      <c r="N2654" s="94">
        <f>Emissions!G2654</f>
        <v>0</v>
      </c>
      <c r="O2654" s="91" t="str">
        <f>Emissions!H2654</f>
        <v>TON</v>
      </c>
      <c r="P2654" s="93">
        <f>'Emissions Factor'!$B$2</f>
        <v>5.5099999999999998E-6</v>
      </c>
      <c r="Q2654" s="91" t="str">
        <f>Emissions!L2654</f>
        <v xml:space="preserve">LB </v>
      </c>
      <c r="R2654" s="91" t="str">
        <f>Emissions!M2654</f>
        <v>TON</v>
      </c>
      <c r="S2654" s="91" t="s">
        <v>9454</v>
      </c>
      <c r="T2654" s="91">
        <v>7439976</v>
      </c>
      <c r="U2654" s="91" t="s">
        <v>9452</v>
      </c>
      <c r="V2654" s="91">
        <v>8</v>
      </c>
      <c r="W2654" s="95">
        <f>Emissions!N2654</f>
        <v>0</v>
      </c>
      <c r="X2654" s="95" t="str">
        <f>Emissions!O2654</f>
        <v>LB</v>
      </c>
    </row>
    <row r="2655" spans="1:24" x14ac:dyDescent="0.3">
      <c r="A2655" s="91" t="str">
        <f>Emissions!A2655</f>
        <v>48261</v>
      </c>
      <c r="B2655" s="91" t="str">
        <f>Emissions!B2655</f>
        <v>48</v>
      </c>
      <c r="C2655" s="92" t="str">
        <f>Emissions!F2655</f>
        <v>TX</v>
      </c>
      <c r="D2655" s="92" t="str">
        <f>Emissions!C2655</f>
        <v>261</v>
      </c>
      <c r="E2655" s="91" t="str">
        <f>Emissions!D2655</f>
        <v>Kenedy</v>
      </c>
      <c r="F2655" s="91" t="str">
        <f>Emissions!E2655</f>
        <v>County</v>
      </c>
      <c r="G2655" s="91">
        <v>2620030001</v>
      </c>
      <c r="H2655" s="91" t="s">
        <v>9455</v>
      </c>
      <c r="I2655" s="91" t="s">
        <v>9450</v>
      </c>
      <c r="J2655" s="91" t="s">
        <v>9453</v>
      </c>
      <c r="K2655" s="91">
        <v>2014</v>
      </c>
      <c r="L2655" s="91">
        <v>515</v>
      </c>
      <c r="M2655" s="91" t="s">
        <v>9451</v>
      </c>
      <c r="N2655" s="94">
        <f>Emissions!G2655</f>
        <v>0</v>
      </c>
      <c r="O2655" s="91" t="str">
        <f>Emissions!H2655</f>
        <v>TON</v>
      </c>
      <c r="P2655" s="93">
        <f>'Emissions Factor'!$B$2</f>
        <v>5.5099999999999998E-6</v>
      </c>
      <c r="Q2655" s="91" t="str">
        <f>Emissions!L2655</f>
        <v xml:space="preserve">LB </v>
      </c>
      <c r="R2655" s="91" t="str">
        <f>Emissions!M2655</f>
        <v>TON</v>
      </c>
      <c r="S2655" s="91" t="s">
        <v>9454</v>
      </c>
      <c r="T2655" s="91">
        <v>7439976</v>
      </c>
      <c r="U2655" s="91" t="s">
        <v>9452</v>
      </c>
      <c r="V2655" s="91">
        <v>8</v>
      </c>
      <c r="W2655" s="95">
        <f>Emissions!N2655</f>
        <v>0</v>
      </c>
      <c r="X2655" s="95" t="str">
        <f>Emissions!O2655</f>
        <v>LB</v>
      </c>
    </row>
    <row r="2656" spans="1:24" x14ac:dyDescent="0.3">
      <c r="A2656" s="91" t="str">
        <f>Emissions!A2656</f>
        <v>48263</v>
      </c>
      <c r="B2656" s="91" t="str">
        <f>Emissions!B2656</f>
        <v>48</v>
      </c>
      <c r="C2656" s="92" t="str">
        <f>Emissions!F2656</f>
        <v>TX</v>
      </c>
      <c r="D2656" s="92" t="str">
        <f>Emissions!C2656</f>
        <v>263</v>
      </c>
      <c r="E2656" s="91" t="str">
        <f>Emissions!D2656</f>
        <v>Kent</v>
      </c>
      <c r="F2656" s="91" t="str">
        <f>Emissions!E2656</f>
        <v>County</v>
      </c>
      <c r="G2656" s="91">
        <v>2620030001</v>
      </c>
      <c r="H2656" s="91" t="s">
        <v>9455</v>
      </c>
      <c r="I2656" s="91" t="s">
        <v>9450</v>
      </c>
      <c r="J2656" s="91" t="s">
        <v>9453</v>
      </c>
      <c r="K2656" s="91">
        <v>2014</v>
      </c>
      <c r="L2656" s="91">
        <v>515</v>
      </c>
      <c r="M2656" s="91" t="s">
        <v>9451</v>
      </c>
      <c r="N2656" s="94">
        <f>Emissions!G2656</f>
        <v>0</v>
      </c>
      <c r="O2656" s="91" t="str">
        <f>Emissions!H2656</f>
        <v>TON</v>
      </c>
      <c r="P2656" s="93">
        <f>'Emissions Factor'!$B$2</f>
        <v>5.5099999999999998E-6</v>
      </c>
      <c r="Q2656" s="91" t="str">
        <f>Emissions!L2656</f>
        <v xml:space="preserve">LB </v>
      </c>
      <c r="R2656" s="91" t="str">
        <f>Emissions!M2656</f>
        <v>TON</v>
      </c>
      <c r="S2656" s="91" t="s">
        <v>9454</v>
      </c>
      <c r="T2656" s="91">
        <v>7439976</v>
      </c>
      <c r="U2656" s="91" t="s">
        <v>9452</v>
      </c>
      <c r="V2656" s="91">
        <v>8</v>
      </c>
      <c r="W2656" s="95">
        <f>Emissions!N2656</f>
        <v>0</v>
      </c>
      <c r="X2656" s="95" t="str">
        <f>Emissions!O2656</f>
        <v>LB</v>
      </c>
    </row>
    <row r="2657" spans="1:24" x14ac:dyDescent="0.3">
      <c r="A2657" s="91" t="str">
        <f>Emissions!A2657</f>
        <v>48265</v>
      </c>
      <c r="B2657" s="91" t="str">
        <f>Emissions!B2657</f>
        <v>48</v>
      </c>
      <c r="C2657" s="92" t="str">
        <f>Emissions!F2657</f>
        <v>TX</v>
      </c>
      <c r="D2657" s="92" t="str">
        <f>Emissions!C2657</f>
        <v>265</v>
      </c>
      <c r="E2657" s="91" t="str">
        <f>Emissions!D2657</f>
        <v>Kerr</v>
      </c>
      <c r="F2657" s="91" t="str">
        <f>Emissions!E2657</f>
        <v>County</v>
      </c>
      <c r="G2657" s="91">
        <v>2620030001</v>
      </c>
      <c r="H2657" s="91" t="s">
        <v>9455</v>
      </c>
      <c r="I2657" s="91" t="s">
        <v>9450</v>
      </c>
      <c r="J2657" s="91" t="s">
        <v>9453</v>
      </c>
      <c r="K2657" s="91">
        <v>2014</v>
      </c>
      <c r="L2657" s="91">
        <v>515</v>
      </c>
      <c r="M2657" s="91" t="s">
        <v>9451</v>
      </c>
      <c r="N2657" s="94">
        <f>Emissions!G2657</f>
        <v>23309.935483870999</v>
      </c>
      <c r="O2657" s="91" t="str">
        <f>Emissions!H2657</f>
        <v>TON</v>
      </c>
      <c r="P2657" s="93">
        <f>'Emissions Factor'!$B$2</f>
        <v>5.5099999999999998E-6</v>
      </c>
      <c r="Q2657" s="91" t="str">
        <f>Emissions!L2657</f>
        <v xml:space="preserve">LB </v>
      </c>
      <c r="R2657" s="91" t="str">
        <f>Emissions!M2657</f>
        <v>TON</v>
      </c>
      <c r="S2657" s="91" t="s">
        <v>9454</v>
      </c>
      <c r="T2657" s="91">
        <v>7439976</v>
      </c>
      <c r="U2657" s="91" t="s">
        <v>9452</v>
      </c>
      <c r="V2657" s="91">
        <v>8</v>
      </c>
      <c r="W2657" s="95">
        <f>Emissions!N2657</f>
        <v>0.12843774451612919</v>
      </c>
      <c r="X2657" s="95" t="str">
        <f>Emissions!O2657</f>
        <v>LB</v>
      </c>
    </row>
    <row r="2658" spans="1:24" x14ac:dyDescent="0.3">
      <c r="A2658" s="91" t="str">
        <f>Emissions!A2658</f>
        <v>48267</v>
      </c>
      <c r="B2658" s="91" t="str">
        <f>Emissions!B2658</f>
        <v>48</v>
      </c>
      <c r="C2658" s="92" t="str">
        <f>Emissions!F2658</f>
        <v>TX</v>
      </c>
      <c r="D2658" s="92" t="str">
        <f>Emissions!C2658</f>
        <v>267</v>
      </c>
      <c r="E2658" s="91" t="str">
        <f>Emissions!D2658</f>
        <v>Kimble</v>
      </c>
      <c r="F2658" s="91" t="str">
        <f>Emissions!E2658</f>
        <v>County</v>
      </c>
      <c r="G2658" s="91">
        <v>2620030001</v>
      </c>
      <c r="H2658" s="91" t="s">
        <v>9455</v>
      </c>
      <c r="I2658" s="91" t="s">
        <v>9450</v>
      </c>
      <c r="J2658" s="91" t="s">
        <v>9453</v>
      </c>
      <c r="K2658" s="91">
        <v>2014</v>
      </c>
      <c r="L2658" s="91">
        <v>515</v>
      </c>
      <c r="M2658" s="91" t="s">
        <v>9451</v>
      </c>
      <c r="N2658" s="94">
        <f>Emissions!G2658</f>
        <v>0</v>
      </c>
      <c r="O2658" s="91" t="str">
        <f>Emissions!H2658</f>
        <v>TON</v>
      </c>
      <c r="P2658" s="93">
        <f>'Emissions Factor'!$B$2</f>
        <v>5.5099999999999998E-6</v>
      </c>
      <c r="Q2658" s="91" t="str">
        <f>Emissions!L2658</f>
        <v xml:space="preserve">LB </v>
      </c>
      <c r="R2658" s="91" t="str">
        <f>Emissions!M2658</f>
        <v>TON</v>
      </c>
      <c r="S2658" s="91" t="s">
        <v>9454</v>
      </c>
      <c r="T2658" s="91">
        <v>7439976</v>
      </c>
      <c r="U2658" s="91" t="s">
        <v>9452</v>
      </c>
      <c r="V2658" s="91">
        <v>8</v>
      </c>
      <c r="W2658" s="95">
        <f>Emissions!N2658</f>
        <v>0</v>
      </c>
      <c r="X2658" s="95" t="str">
        <f>Emissions!O2658</f>
        <v>LB</v>
      </c>
    </row>
    <row r="2659" spans="1:24" x14ac:dyDescent="0.3">
      <c r="A2659" s="91" t="str">
        <f>Emissions!A2659</f>
        <v>48269</v>
      </c>
      <c r="B2659" s="91" t="str">
        <f>Emissions!B2659</f>
        <v>48</v>
      </c>
      <c r="C2659" s="92" t="str">
        <f>Emissions!F2659</f>
        <v>TX</v>
      </c>
      <c r="D2659" s="92" t="str">
        <f>Emissions!C2659</f>
        <v>269</v>
      </c>
      <c r="E2659" s="91" t="str">
        <f>Emissions!D2659</f>
        <v>King</v>
      </c>
      <c r="F2659" s="91" t="str">
        <f>Emissions!E2659</f>
        <v>County</v>
      </c>
      <c r="G2659" s="91">
        <v>2620030001</v>
      </c>
      <c r="H2659" s="91" t="s">
        <v>9455</v>
      </c>
      <c r="I2659" s="91" t="s">
        <v>9450</v>
      </c>
      <c r="J2659" s="91" t="s">
        <v>9453</v>
      </c>
      <c r="K2659" s="91">
        <v>2014</v>
      </c>
      <c r="L2659" s="91">
        <v>515</v>
      </c>
      <c r="M2659" s="91" t="s">
        <v>9451</v>
      </c>
      <c r="N2659" s="94">
        <f>Emissions!G2659</f>
        <v>0</v>
      </c>
      <c r="O2659" s="91" t="str">
        <f>Emissions!H2659</f>
        <v>TON</v>
      </c>
      <c r="P2659" s="93">
        <f>'Emissions Factor'!$B$2</f>
        <v>5.5099999999999998E-6</v>
      </c>
      <c r="Q2659" s="91" t="str">
        <f>Emissions!L2659</f>
        <v xml:space="preserve">LB </v>
      </c>
      <c r="R2659" s="91" t="str">
        <f>Emissions!M2659</f>
        <v>TON</v>
      </c>
      <c r="S2659" s="91" t="s">
        <v>9454</v>
      </c>
      <c r="T2659" s="91">
        <v>7439976</v>
      </c>
      <c r="U2659" s="91" t="s">
        <v>9452</v>
      </c>
      <c r="V2659" s="91">
        <v>8</v>
      </c>
      <c r="W2659" s="95">
        <f>Emissions!N2659</f>
        <v>0</v>
      </c>
      <c r="X2659" s="95" t="str">
        <f>Emissions!O2659</f>
        <v>LB</v>
      </c>
    </row>
    <row r="2660" spans="1:24" x14ac:dyDescent="0.3">
      <c r="A2660" s="91" t="str">
        <f>Emissions!A2660</f>
        <v>48271</v>
      </c>
      <c r="B2660" s="91" t="str">
        <f>Emissions!B2660</f>
        <v>48</v>
      </c>
      <c r="C2660" s="92" t="str">
        <f>Emissions!F2660</f>
        <v>TX</v>
      </c>
      <c r="D2660" s="92" t="str">
        <f>Emissions!C2660</f>
        <v>271</v>
      </c>
      <c r="E2660" s="91" t="str">
        <f>Emissions!D2660</f>
        <v>Kinney</v>
      </c>
      <c r="F2660" s="91" t="str">
        <f>Emissions!E2660</f>
        <v>County</v>
      </c>
      <c r="G2660" s="91">
        <v>2620030001</v>
      </c>
      <c r="H2660" s="91" t="s">
        <v>9455</v>
      </c>
      <c r="I2660" s="91" t="s">
        <v>9450</v>
      </c>
      <c r="J2660" s="91" t="s">
        <v>9453</v>
      </c>
      <c r="K2660" s="91">
        <v>2014</v>
      </c>
      <c r="L2660" s="91">
        <v>515</v>
      </c>
      <c r="M2660" s="91" t="s">
        <v>9451</v>
      </c>
      <c r="N2660" s="94">
        <f>Emissions!G2660</f>
        <v>0</v>
      </c>
      <c r="O2660" s="91" t="str">
        <f>Emissions!H2660</f>
        <v>TON</v>
      </c>
      <c r="P2660" s="93">
        <f>'Emissions Factor'!$B$2</f>
        <v>5.5099999999999998E-6</v>
      </c>
      <c r="Q2660" s="91" t="str">
        <f>Emissions!L2660</f>
        <v xml:space="preserve">LB </v>
      </c>
      <c r="R2660" s="91" t="str">
        <f>Emissions!M2660</f>
        <v>TON</v>
      </c>
      <c r="S2660" s="91" t="s">
        <v>9454</v>
      </c>
      <c r="T2660" s="91">
        <v>7439976</v>
      </c>
      <c r="U2660" s="91" t="s">
        <v>9452</v>
      </c>
      <c r="V2660" s="91">
        <v>8</v>
      </c>
      <c r="W2660" s="95">
        <f>Emissions!N2660</f>
        <v>0</v>
      </c>
      <c r="X2660" s="95" t="str">
        <f>Emissions!O2660</f>
        <v>LB</v>
      </c>
    </row>
    <row r="2661" spans="1:24" x14ac:dyDescent="0.3">
      <c r="A2661" s="91" t="str">
        <f>Emissions!A2661</f>
        <v>48273</v>
      </c>
      <c r="B2661" s="91" t="str">
        <f>Emissions!B2661</f>
        <v>48</v>
      </c>
      <c r="C2661" s="92" t="str">
        <f>Emissions!F2661</f>
        <v>TX</v>
      </c>
      <c r="D2661" s="92" t="str">
        <f>Emissions!C2661</f>
        <v>273</v>
      </c>
      <c r="E2661" s="91" t="str">
        <f>Emissions!D2661</f>
        <v>Kleberg</v>
      </c>
      <c r="F2661" s="91" t="str">
        <f>Emissions!E2661</f>
        <v>County</v>
      </c>
      <c r="G2661" s="91">
        <v>2620030001</v>
      </c>
      <c r="H2661" s="91" t="s">
        <v>9455</v>
      </c>
      <c r="I2661" s="91" t="s">
        <v>9450</v>
      </c>
      <c r="J2661" s="91" t="s">
        <v>9453</v>
      </c>
      <c r="K2661" s="91">
        <v>2014</v>
      </c>
      <c r="L2661" s="91">
        <v>515</v>
      </c>
      <c r="M2661" s="91" t="s">
        <v>9451</v>
      </c>
      <c r="N2661" s="94">
        <f>Emissions!G2661</f>
        <v>15350.2368421053</v>
      </c>
      <c r="O2661" s="91" t="str">
        <f>Emissions!H2661</f>
        <v>TON</v>
      </c>
      <c r="P2661" s="93">
        <f>'Emissions Factor'!$B$2</f>
        <v>5.5099999999999998E-6</v>
      </c>
      <c r="Q2661" s="91" t="str">
        <f>Emissions!L2661</f>
        <v xml:space="preserve">LB </v>
      </c>
      <c r="R2661" s="91" t="str">
        <f>Emissions!M2661</f>
        <v>TON</v>
      </c>
      <c r="S2661" s="91" t="s">
        <v>9454</v>
      </c>
      <c r="T2661" s="91">
        <v>7439976</v>
      </c>
      <c r="U2661" s="91" t="s">
        <v>9452</v>
      </c>
      <c r="V2661" s="91">
        <v>8</v>
      </c>
      <c r="W2661" s="95">
        <f>Emissions!N2661</f>
        <v>8.4579805000000202E-2</v>
      </c>
      <c r="X2661" s="95" t="str">
        <f>Emissions!O2661</f>
        <v>LB</v>
      </c>
    </row>
    <row r="2662" spans="1:24" x14ac:dyDescent="0.3">
      <c r="A2662" s="91" t="str">
        <f>Emissions!A2662</f>
        <v>48275</v>
      </c>
      <c r="B2662" s="91" t="str">
        <f>Emissions!B2662</f>
        <v>48</v>
      </c>
      <c r="C2662" s="92" t="str">
        <f>Emissions!F2662</f>
        <v>TX</v>
      </c>
      <c r="D2662" s="92" t="str">
        <f>Emissions!C2662</f>
        <v>275</v>
      </c>
      <c r="E2662" s="91" t="str">
        <f>Emissions!D2662</f>
        <v>Knox</v>
      </c>
      <c r="F2662" s="91" t="str">
        <f>Emissions!E2662</f>
        <v>County</v>
      </c>
      <c r="G2662" s="91">
        <v>2620030001</v>
      </c>
      <c r="H2662" s="91" t="s">
        <v>9455</v>
      </c>
      <c r="I2662" s="91" t="s">
        <v>9450</v>
      </c>
      <c r="J2662" s="91" t="s">
        <v>9453</v>
      </c>
      <c r="K2662" s="91">
        <v>2014</v>
      </c>
      <c r="L2662" s="91">
        <v>515</v>
      </c>
      <c r="M2662" s="91" t="s">
        <v>9451</v>
      </c>
      <c r="N2662" s="94">
        <f>Emissions!G2662</f>
        <v>0</v>
      </c>
      <c r="O2662" s="91" t="str">
        <f>Emissions!H2662</f>
        <v>TON</v>
      </c>
      <c r="P2662" s="93">
        <f>'Emissions Factor'!$B$2</f>
        <v>5.5099999999999998E-6</v>
      </c>
      <c r="Q2662" s="91" t="str">
        <f>Emissions!L2662</f>
        <v xml:space="preserve">LB </v>
      </c>
      <c r="R2662" s="91" t="str">
        <f>Emissions!M2662</f>
        <v>TON</v>
      </c>
      <c r="S2662" s="91" t="s">
        <v>9454</v>
      </c>
      <c r="T2662" s="91">
        <v>7439976</v>
      </c>
      <c r="U2662" s="91" t="s">
        <v>9452</v>
      </c>
      <c r="V2662" s="91">
        <v>8</v>
      </c>
      <c r="W2662" s="95">
        <f>Emissions!N2662</f>
        <v>0</v>
      </c>
      <c r="X2662" s="95" t="str">
        <f>Emissions!O2662</f>
        <v>LB</v>
      </c>
    </row>
    <row r="2663" spans="1:24" x14ac:dyDescent="0.3">
      <c r="A2663" s="91" t="str">
        <f>Emissions!A2663</f>
        <v>48277</v>
      </c>
      <c r="B2663" s="91" t="str">
        <f>Emissions!B2663</f>
        <v>48</v>
      </c>
      <c r="C2663" s="92" t="str">
        <f>Emissions!F2663</f>
        <v>TX</v>
      </c>
      <c r="D2663" s="92" t="str">
        <f>Emissions!C2663</f>
        <v>277</v>
      </c>
      <c r="E2663" s="91" t="str">
        <f>Emissions!D2663</f>
        <v>Lamar</v>
      </c>
      <c r="F2663" s="91" t="str">
        <f>Emissions!E2663</f>
        <v>County</v>
      </c>
      <c r="G2663" s="91">
        <v>2620030001</v>
      </c>
      <c r="H2663" s="91" t="s">
        <v>9455</v>
      </c>
      <c r="I2663" s="91" t="s">
        <v>9450</v>
      </c>
      <c r="J2663" s="91" t="s">
        <v>9453</v>
      </c>
      <c r="K2663" s="91">
        <v>2014</v>
      </c>
      <c r="L2663" s="91">
        <v>515</v>
      </c>
      <c r="M2663" s="91" t="s">
        <v>9451</v>
      </c>
      <c r="N2663" s="94">
        <f>Emissions!G2663</f>
        <v>0</v>
      </c>
      <c r="O2663" s="91" t="str">
        <f>Emissions!H2663</f>
        <v>TON</v>
      </c>
      <c r="P2663" s="93">
        <f>'Emissions Factor'!$B$2</f>
        <v>5.5099999999999998E-6</v>
      </c>
      <c r="Q2663" s="91" t="str">
        <f>Emissions!L2663</f>
        <v xml:space="preserve">LB </v>
      </c>
      <c r="R2663" s="91" t="str">
        <f>Emissions!M2663</f>
        <v>TON</v>
      </c>
      <c r="S2663" s="91" t="s">
        <v>9454</v>
      </c>
      <c r="T2663" s="91">
        <v>7439976</v>
      </c>
      <c r="U2663" s="91" t="s">
        <v>9452</v>
      </c>
      <c r="V2663" s="91">
        <v>8</v>
      </c>
      <c r="W2663" s="95">
        <f>Emissions!N2663</f>
        <v>0</v>
      </c>
      <c r="X2663" s="95" t="str">
        <f>Emissions!O2663</f>
        <v>LB</v>
      </c>
    </row>
    <row r="2664" spans="1:24" x14ac:dyDescent="0.3">
      <c r="A2664" s="91" t="str">
        <f>Emissions!A2664</f>
        <v>48279</v>
      </c>
      <c r="B2664" s="91" t="str">
        <f>Emissions!B2664</f>
        <v>48</v>
      </c>
      <c r="C2664" s="92" t="str">
        <f>Emissions!F2664</f>
        <v>TX</v>
      </c>
      <c r="D2664" s="92" t="str">
        <f>Emissions!C2664</f>
        <v>279</v>
      </c>
      <c r="E2664" s="91" t="str">
        <f>Emissions!D2664</f>
        <v>Lamb</v>
      </c>
      <c r="F2664" s="91" t="str">
        <f>Emissions!E2664</f>
        <v>County</v>
      </c>
      <c r="G2664" s="91">
        <v>2620030001</v>
      </c>
      <c r="H2664" s="91" t="s">
        <v>9455</v>
      </c>
      <c r="I2664" s="91" t="s">
        <v>9450</v>
      </c>
      <c r="J2664" s="91" t="s">
        <v>9453</v>
      </c>
      <c r="K2664" s="91">
        <v>2014</v>
      </c>
      <c r="L2664" s="91">
        <v>515</v>
      </c>
      <c r="M2664" s="91" t="s">
        <v>9451</v>
      </c>
      <c r="N2664" s="94">
        <f>Emissions!G2664</f>
        <v>0</v>
      </c>
      <c r="O2664" s="91" t="str">
        <f>Emissions!H2664</f>
        <v>TON</v>
      </c>
      <c r="P2664" s="93">
        <f>'Emissions Factor'!$B$2</f>
        <v>5.5099999999999998E-6</v>
      </c>
      <c r="Q2664" s="91" t="str">
        <f>Emissions!L2664</f>
        <v xml:space="preserve">LB </v>
      </c>
      <c r="R2664" s="91" t="str">
        <f>Emissions!M2664</f>
        <v>TON</v>
      </c>
      <c r="S2664" s="91" t="s">
        <v>9454</v>
      </c>
      <c r="T2664" s="91">
        <v>7439976</v>
      </c>
      <c r="U2664" s="91" t="s">
        <v>9452</v>
      </c>
      <c r="V2664" s="91">
        <v>8</v>
      </c>
      <c r="W2664" s="95">
        <f>Emissions!N2664</f>
        <v>0</v>
      </c>
      <c r="X2664" s="95" t="str">
        <f>Emissions!O2664</f>
        <v>LB</v>
      </c>
    </row>
    <row r="2665" spans="1:24" x14ac:dyDescent="0.3">
      <c r="A2665" s="91" t="str">
        <f>Emissions!A2665</f>
        <v>48281</v>
      </c>
      <c r="B2665" s="91" t="str">
        <f>Emissions!B2665</f>
        <v>48</v>
      </c>
      <c r="C2665" s="92" t="str">
        <f>Emissions!F2665</f>
        <v>TX</v>
      </c>
      <c r="D2665" s="92" t="str">
        <f>Emissions!C2665</f>
        <v>281</v>
      </c>
      <c r="E2665" s="91" t="str">
        <f>Emissions!D2665</f>
        <v>Lampasas</v>
      </c>
      <c r="F2665" s="91" t="str">
        <f>Emissions!E2665</f>
        <v>County</v>
      </c>
      <c r="G2665" s="91">
        <v>2620030001</v>
      </c>
      <c r="H2665" s="91" t="s">
        <v>9455</v>
      </c>
      <c r="I2665" s="91" t="s">
        <v>9450</v>
      </c>
      <c r="J2665" s="91" t="s">
        <v>9453</v>
      </c>
      <c r="K2665" s="91">
        <v>2014</v>
      </c>
      <c r="L2665" s="91">
        <v>515</v>
      </c>
      <c r="M2665" s="91" t="s">
        <v>9451</v>
      </c>
      <c r="N2665" s="94">
        <f>Emissions!G2665</f>
        <v>0</v>
      </c>
      <c r="O2665" s="91" t="str">
        <f>Emissions!H2665</f>
        <v>TON</v>
      </c>
      <c r="P2665" s="93">
        <f>'Emissions Factor'!$B$2</f>
        <v>5.5099999999999998E-6</v>
      </c>
      <c r="Q2665" s="91" t="str">
        <f>Emissions!L2665</f>
        <v xml:space="preserve">LB </v>
      </c>
      <c r="R2665" s="91" t="str">
        <f>Emissions!M2665</f>
        <v>TON</v>
      </c>
      <c r="S2665" s="91" t="s">
        <v>9454</v>
      </c>
      <c r="T2665" s="91">
        <v>7439976</v>
      </c>
      <c r="U2665" s="91" t="s">
        <v>9452</v>
      </c>
      <c r="V2665" s="91">
        <v>8</v>
      </c>
      <c r="W2665" s="95">
        <f>Emissions!N2665</f>
        <v>0</v>
      </c>
      <c r="X2665" s="95" t="str">
        <f>Emissions!O2665</f>
        <v>LB</v>
      </c>
    </row>
    <row r="2666" spans="1:24" x14ac:dyDescent="0.3">
      <c r="A2666" s="91" t="str">
        <f>Emissions!A2666</f>
        <v>48283</v>
      </c>
      <c r="B2666" s="91" t="str">
        <f>Emissions!B2666</f>
        <v>48</v>
      </c>
      <c r="C2666" s="92" t="str">
        <f>Emissions!F2666</f>
        <v>TX</v>
      </c>
      <c r="D2666" s="92" t="str">
        <f>Emissions!C2666</f>
        <v>283</v>
      </c>
      <c r="E2666" s="91" t="str">
        <f>Emissions!D2666</f>
        <v>La Salle</v>
      </c>
      <c r="F2666" s="91" t="str">
        <f>Emissions!E2666</f>
        <v>County</v>
      </c>
      <c r="G2666" s="91">
        <v>2620030001</v>
      </c>
      <c r="H2666" s="91" t="s">
        <v>9455</v>
      </c>
      <c r="I2666" s="91" t="s">
        <v>9450</v>
      </c>
      <c r="J2666" s="91" t="s">
        <v>9453</v>
      </c>
      <c r="K2666" s="91">
        <v>2014</v>
      </c>
      <c r="L2666" s="91">
        <v>515</v>
      </c>
      <c r="M2666" s="91" t="s">
        <v>9451</v>
      </c>
      <c r="N2666" s="94">
        <f>Emissions!G2666</f>
        <v>0</v>
      </c>
      <c r="O2666" s="91" t="str">
        <f>Emissions!H2666</f>
        <v>TON</v>
      </c>
      <c r="P2666" s="93">
        <f>'Emissions Factor'!$B$2</f>
        <v>5.5099999999999998E-6</v>
      </c>
      <c r="Q2666" s="91" t="str">
        <f>Emissions!L2666</f>
        <v xml:space="preserve">LB </v>
      </c>
      <c r="R2666" s="91" t="str">
        <f>Emissions!M2666</f>
        <v>TON</v>
      </c>
      <c r="S2666" s="91" t="s">
        <v>9454</v>
      </c>
      <c r="T2666" s="91">
        <v>7439976</v>
      </c>
      <c r="U2666" s="91" t="s">
        <v>9452</v>
      </c>
      <c r="V2666" s="91">
        <v>8</v>
      </c>
      <c r="W2666" s="95">
        <f>Emissions!N2666</f>
        <v>0</v>
      </c>
      <c r="X2666" s="95" t="str">
        <f>Emissions!O2666</f>
        <v>LB</v>
      </c>
    </row>
    <row r="2667" spans="1:24" x14ac:dyDescent="0.3">
      <c r="A2667" s="91" t="str">
        <f>Emissions!A2667</f>
        <v>48285</v>
      </c>
      <c r="B2667" s="91" t="str">
        <f>Emissions!B2667</f>
        <v>48</v>
      </c>
      <c r="C2667" s="92" t="str">
        <f>Emissions!F2667</f>
        <v>TX</v>
      </c>
      <c r="D2667" s="92" t="str">
        <f>Emissions!C2667</f>
        <v>285</v>
      </c>
      <c r="E2667" s="91" t="str">
        <f>Emissions!D2667</f>
        <v>Lavaca</v>
      </c>
      <c r="F2667" s="91" t="str">
        <f>Emissions!E2667</f>
        <v>County</v>
      </c>
      <c r="G2667" s="91">
        <v>2620030001</v>
      </c>
      <c r="H2667" s="91" t="s">
        <v>9455</v>
      </c>
      <c r="I2667" s="91" t="s">
        <v>9450</v>
      </c>
      <c r="J2667" s="91" t="s">
        <v>9453</v>
      </c>
      <c r="K2667" s="91">
        <v>2014</v>
      </c>
      <c r="L2667" s="91">
        <v>515</v>
      </c>
      <c r="M2667" s="91" t="s">
        <v>9451</v>
      </c>
      <c r="N2667" s="94">
        <f>Emissions!G2667</f>
        <v>0</v>
      </c>
      <c r="O2667" s="91" t="str">
        <f>Emissions!H2667</f>
        <v>TON</v>
      </c>
      <c r="P2667" s="93">
        <f>'Emissions Factor'!$B$2</f>
        <v>5.5099999999999998E-6</v>
      </c>
      <c r="Q2667" s="91" t="str">
        <f>Emissions!L2667</f>
        <v xml:space="preserve">LB </v>
      </c>
      <c r="R2667" s="91" t="str">
        <f>Emissions!M2667</f>
        <v>TON</v>
      </c>
      <c r="S2667" s="91" t="s">
        <v>9454</v>
      </c>
      <c r="T2667" s="91">
        <v>7439976</v>
      </c>
      <c r="U2667" s="91" t="s">
        <v>9452</v>
      </c>
      <c r="V2667" s="91">
        <v>8</v>
      </c>
      <c r="W2667" s="95">
        <f>Emissions!N2667</f>
        <v>0</v>
      </c>
      <c r="X2667" s="95" t="str">
        <f>Emissions!O2667</f>
        <v>LB</v>
      </c>
    </row>
    <row r="2668" spans="1:24" x14ac:dyDescent="0.3">
      <c r="A2668" s="91" t="str">
        <f>Emissions!A2668</f>
        <v>48287</v>
      </c>
      <c r="B2668" s="91" t="str">
        <f>Emissions!B2668</f>
        <v>48</v>
      </c>
      <c r="C2668" s="92" t="str">
        <f>Emissions!F2668</f>
        <v>TX</v>
      </c>
      <c r="D2668" s="92" t="str">
        <f>Emissions!C2668</f>
        <v>287</v>
      </c>
      <c r="E2668" s="91" t="str">
        <f>Emissions!D2668</f>
        <v>Lee</v>
      </c>
      <c r="F2668" s="91" t="str">
        <f>Emissions!E2668</f>
        <v>County</v>
      </c>
      <c r="G2668" s="91">
        <v>2620030001</v>
      </c>
      <c r="H2668" s="91" t="s">
        <v>9455</v>
      </c>
      <c r="I2668" s="91" t="s">
        <v>9450</v>
      </c>
      <c r="J2668" s="91" t="s">
        <v>9453</v>
      </c>
      <c r="K2668" s="91">
        <v>2014</v>
      </c>
      <c r="L2668" s="91">
        <v>515</v>
      </c>
      <c r="M2668" s="91" t="s">
        <v>9451</v>
      </c>
      <c r="N2668" s="94">
        <f>Emissions!G2668</f>
        <v>0</v>
      </c>
      <c r="O2668" s="91" t="str">
        <f>Emissions!H2668</f>
        <v>TON</v>
      </c>
      <c r="P2668" s="93">
        <f>'Emissions Factor'!$B$2</f>
        <v>5.5099999999999998E-6</v>
      </c>
      <c r="Q2668" s="91" t="str">
        <f>Emissions!L2668</f>
        <v xml:space="preserve">LB </v>
      </c>
      <c r="R2668" s="91" t="str">
        <f>Emissions!M2668</f>
        <v>TON</v>
      </c>
      <c r="S2668" s="91" t="s">
        <v>9454</v>
      </c>
      <c r="T2668" s="91">
        <v>7439976</v>
      </c>
      <c r="U2668" s="91" t="s">
        <v>9452</v>
      </c>
      <c r="V2668" s="91">
        <v>8</v>
      </c>
      <c r="W2668" s="95">
        <f>Emissions!N2668</f>
        <v>0</v>
      </c>
      <c r="X2668" s="95" t="str">
        <f>Emissions!O2668</f>
        <v>LB</v>
      </c>
    </row>
    <row r="2669" spans="1:24" x14ac:dyDescent="0.3">
      <c r="A2669" s="91" t="str">
        <f>Emissions!A2669</f>
        <v>48289</v>
      </c>
      <c r="B2669" s="91" t="str">
        <f>Emissions!B2669</f>
        <v>48</v>
      </c>
      <c r="C2669" s="92" t="str">
        <f>Emissions!F2669</f>
        <v>TX</v>
      </c>
      <c r="D2669" s="92" t="str">
        <f>Emissions!C2669</f>
        <v>289</v>
      </c>
      <c r="E2669" s="91" t="str">
        <f>Emissions!D2669</f>
        <v>Leon</v>
      </c>
      <c r="F2669" s="91" t="str">
        <f>Emissions!E2669</f>
        <v>County</v>
      </c>
      <c r="G2669" s="91">
        <v>2620030001</v>
      </c>
      <c r="H2669" s="91" t="s">
        <v>9455</v>
      </c>
      <c r="I2669" s="91" t="s">
        <v>9450</v>
      </c>
      <c r="J2669" s="91" t="s">
        <v>9453</v>
      </c>
      <c r="K2669" s="91">
        <v>2014</v>
      </c>
      <c r="L2669" s="91">
        <v>515</v>
      </c>
      <c r="M2669" s="91" t="s">
        <v>9451</v>
      </c>
      <c r="N2669" s="94">
        <f>Emissions!G2669</f>
        <v>0</v>
      </c>
      <c r="O2669" s="91" t="str">
        <f>Emissions!H2669</f>
        <v>TON</v>
      </c>
      <c r="P2669" s="93">
        <f>'Emissions Factor'!$B$2</f>
        <v>5.5099999999999998E-6</v>
      </c>
      <c r="Q2669" s="91" t="str">
        <f>Emissions!L2669</f>
        <v xml:space="preserve">LB </v>
      </c>
      <c r="R2669" s="91" t="str">
        <f>Emissions!M2669</f>
        <v>TON</v>
      </c>
      <c r="S2669" s="91" t="s">
        <v>9454</v>
      </c>
      <c r="T2669" s="91">
        <v>7439976</v>
      </c>
      <c r="U2669" s="91" t="s">
        <v>9452</v>
      </c>
      <c r="V2669" s="91">
        <v>8</v>
      </c>
      <c r="W2669" s="95">
        <f>Emissions!N2669</f>
        <v>0</v>
      </c>
      <c r="X2669" s="95" t="str">
        <f>Emissions!O2669</f>
        <v>LB</v>
      </c>
    </row>
    <row r="2670" spans="1:24" x14ac:dyDescent="0.3">
      <c r="A2670" s="91" t="str">
        <f>Emissions!A2670</f>
        <v>48291</v>
      </c>
      <c r="B2670" s="91" t="str">
        <f>Emissions!B2670</f>
        <v>48</v>
      </c>
      <c r="C2670" s="92" t="str">
        <f>Emissions!F2670</f>
        <v>TX</v>
      </c>
      <c r="D2670" s="92" t="str">
        <f>Emissions!C2670</f>
        <v>291</v>
      </c>
      <c r="E2670" s="91" t="str">
        <f>Emissions!D2670</f>
        <v>Liberty</v>
      </c>
      <c r="F2670" s="91" t="str">
        <f>Emissions!E2670</f>
        <v>County</v>
      </c>
      <c r="G2670" s="91">
        <v>2620030001</v>
      </c>
      <c r="H2670" s="91" t="s">
        <v>9455</v>
      </c>
      <c r="I2670" s="91" t="s">
        <v>9450</v>
      </c>
      <c r="J2670" s="91" t="s">
        <v>9453</v>
      </c>
      <c r="K2670" s="91">
        <v>2014</v>
      </c>
      <c r="L2670" s="91">
        <v>515</v>
      </c>
      <c r="M2670" s="91" t="s">
        <v>9451</v>
      </c>
      <c r="N2670" s="94">
        <f>Emissions!G2670</f>
        <v>0</v>
      </c>
      <c r="O2670" s="91" t="str">
        <f>Emissions!H2670</f>
        <v>TON</v>
      </c>
      <c r="P2670" s="93">
        <f>'Emissions Factor'!$B$2</f>
        <v>5.5099999999999998E-6</v>
      </c>
      <c r="Q2670" s="91" t="str">
        <f>Emissions!L2670</f>
        <v xml:space="preserve">LB </v>
      </c>
      <c r="R2670" s="91" t="str">
        <f>Emissions!M2670</f>
        <v>TON</v>
      </c>
      <c r="S2670" s="91" t="s">
        <v>9454</v>
      </c>
      <c r="T2670" s="91">
        <v>7439976</v>
      </c>
      <c r="U2670" s="91" t="s">
        <v>9452</v>
      </c>
      <c r="V2670" s="91">
        <v>8</v>
      </c>
      <c r="W2670" s="95">
        <f>Emissions!N2670</f>
        <v>0</v>
      </c>
      <c r="X2670" s="95" t="str">
        <f>Emissions!O2670</f>
        <v>LB</v>
      </c>
    </row>
    <row r="2671" spans="1:24" x14ac:dyDescent="0.3">
      <c r="A2671" s="91" t="str">
        <f>Emissions!A2671</f>
        <v>48293</v>
      </c>
      <c r="B2671" s="91" t="str">
        <f>Emissions!B2671</f>
        <v>48</v>
      </c>
      <c r="C2671" s="92" t="str">
        <f>Emissions!F2671</f>
        <v>TX</v>
      </c>
      <c r="D2671" s="92" t="str">
        <f>Emissions!C2671</f>
        <v>293</v>
      </c>
      <c r="E2671" s="91" t="str">
        <f>Emissions!D2671</f>
        <v>Limestone</v>
      </c>
      <c r="F2671" s="91" t="str">
        <f>Emissions!E2671</f>
        <v>County</v>
      </c>
      <c r="G2671" s="91">
        <v>2620030001</v>
      </c>
      <c r="H2671" s="91" t="s">
        <v>9455</v>
      </c>
      <c r="I2671" s="91" t="s">
        <v>9450</v>
      </c>
      <c r="J2671" s="91" t="s">
        <v>9453</v>
      </c>
      <c r="K2671" s="91">
        <v>2014</v>
      </c>
      <c r="L2671" s="91">
        <v>515</v>
      </c>
      <c r="M2671" s="91" t="s">
        <v>9451</v>
      </c>
      <c r="N2671" s="94">
        <f>Emissions!G2671</f>
        <v>0</v>
      </c>
      <c r="O2671" s="91" t="str">
        <f>Emissions!H2671</f>
        <v>TON</v>
      </c>
      <c r="P2671" s="93">
        <f>'Emissions Factor'!$B$2</f>
        <v>5.5099999999999998E-6</v>
      </c>
      <c r="Q2671" s="91" t="str">
        <f>Emissions!L2671</f>
        <v xml:space="preserve">LB </v>
      </c>
      <c r="R2671" s="91" t="str">
        <f>Emissions!M2671</f>
        <v>TON</v>
      </c>
      <c r="S2671" s="91" t="s">
        <v>9454</v>
      </c>
      <c r="T2671" s="91">
        <v>7439976</v>
      </c>
      <c r="U2671" s="91" t="s">
        <v>9452</v>
      </c>
      <c r="V2671" s="91">
        <v>8</v>
      </c>
      <c r="W2671" s="95">
        <f>Emissions!N2671</f>
        <v>0</v>
      </c>
      <c r="X2671" s="95" t="str">
        <f>Emissions!O2671</f>
        <v>LB</v>
      </c>
    </row>
    <row r="2672" spans="1:24" x14ac:dyDescent="0.3">
      <c r="A2672" s="91" t="str">
        <f>Emissions!A2672</f>
        <v>48295</v>
      </c>
      <c r="B2672" s="91" t="str">
        <f>Emissions!B2672</f>
        <v>48</v>
      </c>
      <c r="C2672" s="92" t="str">
        <f>Emissions!F2672</f>
        <v>TX</v>
      </c>
      <c r="D2672" s="92" t="str">
        <f>Emissions!C2672</f>
        <v>295</v>
      </c>
      <c r="E2672" s="91" t="str">
        <f>Emissions!D2672</f>
        <v>Lipscomb</v>
      </c>
      <c r="F2672" s="91" t="str">
        <f>Emissions!E2672</f>
        <v>County</v>
      </c>
      <c r="G2672" s="91">
        <v>2620030001</v>
      </c>
      <c r="H2672" s="91" t="s">
        <v>9455</v>
      </c>
      <c r="I2672" s="91" t="s">
        <v>9450</v>
      </c>
      <c r="J2672" s="91" t="s">
        <v>9453</v>
      </c>
      <c r="K2672" s="91">
        <v>2014</v>
      </c>
      <c r="L2672" s="91">
        <v>515</v>
      </c>
      <c r="M2672" s="91" t="s">
        <v>9451</v>
      </c>
      <c r="N2672" s="94">
        <f>Emissions!G2672</f>
        <v>0</v>
      </c>
      <c r="O2672" s="91" t="str">
        <f>Emissions!H2672</f>
        <v>TON</v>
      </c>
      <c r="P2672" s="93">
        <f>'Emissions Factor'!$B$2</f>
        <v>5.5099999999999998E-6</v>
      </c>
      <c r="Q2672" s="91" t="str">
        <f>Emissions!L2672</f>
        <v xml:space="preserve">LB </v>
      </c>
      <c r="R2672" s="91" t="str">
        <f>Emissions!M2672</f>
        <v>TON</v>
      </c>
      <c r="S2672" s="91" t="s">
        <v>9454</v>
      </c>
      <c r="T2672" s="91">
        <v>7439976</v>
      </c>
      <c r="U2672" s="91" t="s">
        <v>9452</v>
      </c>
      <c r="V2672" s="91">
        <v>8</v>
      </c>
      <c r="W2672" s="95">
        <f>Emissions!N2672</f>
        <v>0</v>
      </c>
      <c r="X2672" s="95" t="str">
        <f>Emissions!O2672</f>
        <v>LB</v>
      </c>
    </row>
    <row r="2673" spans="1:24" x14ac:dyDescent="0.3">
      <c r="A2673" s="91" t="str">
        <f>Emissions!A2673</f>
        <v>48297</v>
      </c>
      <c r="B2673" s="91" t="str">
        <f>Emissions!B2673</f>
        <v>48</v>
      </c>
      <c r="C2673" s="92" t="str">
        <f>Emissions!F2673</f>
        <v>TX</v>
      </c>
      <c r="D2673" s="92" t="str">
        <f>Emissions!C2673</f>
        <v>297</v>
      </c>
      <c r="E2673" s="91" t="str">
        <f>Emissions!D2673</f>
        <v>Live Oak</v>
      </c>
      <c r="F2673" s="91" t="str">
        <f>Emissions!E2673</f>
        <v>County</v>
      </c>
      <c r="G2673" s="91">
        <v>2620030001</v>
      </c>
      <c r="H2673" s="91" t="s">
        <v>9455</v>
      </c>
      <c r="I2673" s="91" t="s">
        <v>9450</v>
      </c>
      <c r="J2673" s="91" t="s">
        <v>9453</v>
      </c>
      <c r="K2673" s="91">
        <v>2014</v>
      </c>
      <c r="L2673" s="91">
        <v>515</v>
      </c>
      <c r="M2673" s="91" t="s">
        <v>9451</v>
      </c>
      <c r="N2673" s="94">
        <f>Emissions!G2673</f>
        <v>0</v>
      </c>
      <c r="O2673" s="91" t="str">
        <f>Emissions!H2673</f>
        <v>TON</v>
      </c>
      <c r="P2673" s="93">
        <f>'Emissions Factor'!$B$2</f>
        <v>5.5099999999999998E-6</v>
      </c>
      <c r="Q2673" s="91" t="str">
        <f>Emissions!L2673</f>
        <v xml:space="preserve">LB </v>
      </c>
      <c r="R2673" s="91" t="str">
        <f>Emissions!M2673</f>
        <v>TON</v>
      </c>
      <c r="S2673" s="91" t="s">
        <v>9454</v>
      </c>
      <c r="T2673" s="91">
        <v>7439976</v>
      </c>
      <c r="U2673" s="91" t="s">
        <v>9452</v>
      </c>
      <c r="V2673" s="91">
        <v>8</v>
      </c>
      <c r="W2673" s="95">
        <f>Emissions!N2673</f>
        <v>0</v>
      </c>
      <c r="X2673" s="95" t="str">
        <f>Emissions!O2673</f>
        <v>LB</v>
      </c>
    </row>
    <row r="2674" spans="1:24" x14ac:dyDescent="0.3">
      <c r="A2674" s="91" t="str">
        <f>Emissions!A2674</f>
        <v>48299</v>
      </c>
      <c r="B2674" s="91" t="str">
        <f>Emissions!B2674</f>
        <v>48</v>
      </c>
      <c r="C2674" s="92" t="str">
        <f>Emissions!F2674</f>
        <v>TX</v>
      </c>
      <c r="D2674" s="92" t="str">
        <f>Emissions!C2674</f>
        <v>299</v>
      </c>
      <c r="E2674" s="91" t="str">
        <f>Emissions!D2674</f>
        <v>Llano</v>
      </c>
      <c r="F2674" s="91" t="str">
        <f>Emissions!E2674</f>
        <v>County</v>
      </c>
      <c r="G2674" s="91">
        <v>2620030001</v>
      </c>
      <c r="H2674" s="91" t="s">
        <v>9455</v>
      </c>
      <c r="I2674" s="91" t="s">
        <v>9450</v>
      </c>
      <c r="J2674" s="91" t="s">
        <v>9453</v>
      </c>
      <c r="K2674" s="91">
        <v>2014</v>
      </c>
      <c r="L2674" s="91">
        <v>515</v>
      </c>
      <c r="M2674" s="91" t="s">
        <v>9451</v>
      </c>
      <c r="N2674" s="94">
        <f>Emissions!G2674</f>
        <v>0</v>
      </c>
      <c r="O2674" s="91" t="str">
        <f>Emissions!H2674</f>
        <v>TON</v>
      </c>
      <c r="P2674" s="93">
        <f>'Emissions Factor'!$B$2</f>
        <v>5.5099999999999998E-6</v>
      </c>
      <c r="Q2674" s="91" t="str">
        <f>Emissions!L2674</f>
        <v xml:space="preserve">LB </v>
      </c>
      <c r="R2674" s="91" t="str">
        <f>Emissions!M2674</f>
        <v>TON</v>
      </c>
      <c r="S2674" s="91" t="s">
        <v>9454</v>
      </c>
      <c r="T2674" s="91">
        <v>7439976</v>
      </c>
      <c r="U2674" s="91" t="s">
        <v>9452</v>
      </c>
      <c r="V2674" s="91">
        <v>8</v>
      </c>
      <c r="W2674" s="95">
        <f>Emissions!N2674</f>
        <v>0</v>
      </c>
      <c r="X2674" s="95" t="str">
        <f>Emissions!O2674</f>
        <v>LB</v>
      </c>
    </row>
    <row r="2675" spans="1:24" x14ac:dyDescent="0.3">
      <c r="A2675" s="91" t="str">
        <f>Emissions!A2675</f>
        <v>48301</v>
      </c>
      <c r="B2675" s="91" t="str">
        <f>Emissions!B2675</f>
        <v>48</v>
      </c>
      <c r="C2675" s="92" t="str">
        <f>Emissions!F2675</f>
        <v>TX</v>
      </c>
      <c r="D2675" s="92" t="str">
        <f>Emissions!C2675</f>
        <v>301</v>
      </c>
      <c r="E2675" s="91" t="str">
        <f>Emissions!D2675</f>
        <v>Loving</v>
      </c>
      <c r="F2675" s="91" t="str">
        <f>Emissions!E2675</f>
        <v>County</v>
      </c>
      <c r="G2675" s="91">
        <v>2620030001</v>
      </c>
      <c r="H2675" s="91" t="s">
        <v>9455</v>
      </c>
      <c r="I2675" s="91" t="s">
        <v>9450</v>
      </c>
      <c r="J2675" s="91" t="s">
        <v>9453</v>
      </c>
      <c r="K2675" s="91">
        <v>2014</v>
      </c>
      <c r="L2675" s="91">
        <v>515</v>
      </c>
      <c r="M2675" s="91" t="s">
        <v>9451</v>
      </c>
      <c r="N2675" s="94">
        <f>Emissions!G2675</f>
        <v>0</v>
      </c>
      <c r="O2675" s="91" t="str">
        <f>Emissions!H2675</f>
        <v>TON</v>
      </c>
      <c r="P2675" s="93">
        <f>'Emissions Factor'!$B$2</f>
        <v>5.5099999999999998E-6</v>
      </c>
      <c r="Q2675" s="91" t="str">
        <f>Emissions!L2675</f>
        <v xml:space="preserve">LB </v>
      </c>
      <c r="R2675" s="91" t="str">
        <f>Emissions!M2675</f>
        <v>TON</v>
      </c>
      <c r="S2675" s="91" t="s">
        <v>9454</v>
      </c>
      <c r="T2675" s="91">
        <v>7439976</v>
      </c>
      <c r="U2675" s="91" t="s">
        <v>9452</v>
      </c>
      <c r="V2675" s="91">
        <v>8</v>
      </c>
      <c r="W2675" s="95">
        <f>Emissions!N2675</f>
        <v>0</v>
      </c>
      <c r="X2675" s="95" t="str">
        <f>Emissions!O2675</f>
        <v>LB</v>
      </c>
    </row>
    <row r="2676" spans="1:24" x14ac:dyDescent="0.3">
      <c r="A2676" s="91" t="str">
        <f>Emissions!A2676</f>
        <v>48303</v>
      </c>
      <c r="B2676" s="91" t="str">
        <f>Emissions!B2676</f>
        <v>48</v>
      </c>
      <c r="C2676" s="92" t="str">
        <f>Emissions!F2676</f>
        <v>TX</v>
      </c>
      <c r="D2676" s="92" t="str">
        <f>Emissions!C2676</f>
        <v>303</v>
      </c>
      <c r="E2676" s="91" t="str">
        <f>Emissions!D2676</f>
        <v>Lubbock</v>
      </c>
      <c r="F2676" s="91" t="str">
        <f>Emissions!E2676</f>
        <v>County</v>
      </c>
      <c r="G2676" s="91">
        <v>2620030001</v>
      </c>
      <c r="H2676" s="91" t="s">
        <v>9455</v>
      </c>
      <c r="I2676" s="91" t="s">
        <v>9450</v>
      </c>
      <c r="J2676" s="91" t="s">
        <v>9453</v>
      </c>
      <c r="K2676" s="91">
        <v>2014</v>
      </c>
      <c r="L2676" s="91">
        <v>515</v>
      </c>
      <c r="M2676" s="91" t="s">
        <v>9451</v>
      </c>
      <c r="N2676" s="94">
        <f>Emissions!G2676</f>
        <v>48395.555555555598</v>
      </c>
      <c r="O2676" s="91" t="str">
        <f>Emissions!H2676</f>
        <v>TON</v>
      </c>
      <c r="P2676" s="93">
        <f>'Emissions Factor'!$B$2</f>
        <v>5.5099999999999998E-6</v>
      </c>
      <c r="Q2676" s="91" t="str">
        <f>Emissions!L2676</f>
        <v xml:space="preserve">LB </v>
      </c>
      <c r="R2676" s="91" t="str">
        <f>Emissions!M2676</f>
        <v>TON</v>
      </c>
      <c r="S2676" s="91" t="s">
        <v>9454</v>
      </c>
      <c r="T2676" s="91">
        <v>7439976</v>
      </c>
      <c r="U2676" s="91" t="s">
        <v>9452</v>
      </c>
      <c r="V2676" s="91">
        <v>8</v>
      </c>
      <c r="W2676" s="95">
        <f>Emissions!N2676</f>
        <v>0.26665951111111136</v>
      </c>
      <c r="X2676" s="95" t="str">
        <f>Emissions!O2676</f>
        <v>LB</v>
      </c>
    </row>
    <row r="2677" spans="1:24" x14ac:dyDescent="0.3">
      <c r="A2677" s="91" t="str">
        <f>Emissions!A2677</f>
        <v>48305</v>
      </c>
      <c r="B2677" s="91" t="str">
        <f>Emissions!B2677</f>
        <v>48</v>
      </c>
      <c r="C2677" s="92" t="str">
        <f>Emissions!F2677</f>
        <v>TX</v>
      </c>
      <c r="D2677" s="92" t="str">
        <f>Emissions!C2677</f>
        <v>305</v>
      </c>
      <c r="E2677" s="91" t="str">
        <f>Emissions!D2677</f>
        <v>Lynn</v>
      </c>
      <c r="F2677" s="91" t="str">
        <f>Emissions!E2677</f>
        <v>County</v>
      </c>
      <c r="G2677" s="91">
        <v>2620030001</v>
      </c>
      <c r="H2677" s="91" t="s">
        <v>9455</v>
      </c>
      <c r="I2677" s="91" t="s">
        <v>9450</v>
      </c>
      <c r="J2677" s="91" t="s">
        <v>9453</v>
      </c>
      <c r="K2677" s="91">
        <v>2014</v>
      </c>
      <c r="L2677" s="91">
        <v>515</v>
      </c>
      <c r="M2677" s="91" t="s">
        <v>9451</v>
      </c>
      <c r="N2677" s="94">
        <f>Emissions!G2677</f>
        <v>0</v>
      </c>
      <c r="O2677" s="91" t="str">
        <f>Emissions!H2677</f>
        <v>TON</v>
      </c>
      <c r="P2677" s="93">
        <f>'Emissions Factor'!$B$2</f>
        <v>5.5099999999999998E-6</v>
      </c>
      <c r="Q2677" s="91" t="str">
        <f>Emissions!L2677</f>
        <v xml:space="preserve">LB </v>
      </c>
      <c r="R2677" s="91" t="str">
        <f>Emissions!M2677</f>
        <v>TON</v>
      </c>
      <c r="S2677" s="91" t="s">
        <v>9454</v>
      </c>
      <c r="T2677" s="91">
        <v>7439976</v>
      </c>
      <c r="U2677" s="91" t="s">
        <v>9452</v>
      </c>
      <c r="V2677" s="91">
        <v>8</v>
      </c>
      <c r="W2677" s="95">
        <f>Emissions!N2677</f>
        <v>0</v>
      </c>
      <c r="X2677" s="95" t="str">
        <f>Emissions!O2677</f>
        <v>LB</v>
      </c>
    </row>
    <row r="2678" spans="1:24" x14ac:dyDescent="0.3">
      <c r="A2678" s="91" t="str">
        <f>Emissions!A2678</f>
        <v>48307</v>
      </c>
      <c r="B2678" s="91" t="str">
        <f>Emissions!B2678</f>
        <v>48</v>
      </c>
      <c r="C2678" s="92" t="str">
        <f>Emissions!F2678</f>
        <v>TX</v>
      </c>
      <c r="D2678" s="92" t="str">
        <f>Emissions!C2678</f>
        <v>307</v>
      </c>
      <c r="E2678" s="91" t="str">
        <f>Emissions!D2678</f>
        <v>McCulloch</v>
      </c>
      <c r="F2678" s="91" t="str">
        <f>Emissions!E2678</f>
        <v>County</v>
      </c>
      <c r="G2678" s="91">
        <v>2620030001</v>
      </c>
      <c r="H2678" s="91" t="s">
        <v>9455</v>
      </c>
      <c r="I2678" s="91" t="s">
        <v>9450</v>
      </c>
      <c r="J2678" s="91" t="s">
        <v>9453</v>
      </c>
      <c r="K2678" s="91">
        <v>2014</v>
      </c>
      <c r="L2678" s="91">
        <v>515</v>
      </c>
      <c r="M2678" s="91" t="s">
        <v>9451</v>
      </c>
      <c r="N2678" s="94">
        <f>Emissions!G2678</f>
        <v>0</v>
      </c>
      <c r="O2678" s="91" t="str">
        <f>Emissions!H2678</f>
        <v>TON</v>
      </c>
      <c r="P2678" s="93">
        <f>'Emissions Factor'!$B$2</f>
        <v>5.5099999999999998E-6</v>
      </c>
      <c r="Q2678" s="91" t="str">
        <f>Emissions!L2678</f>
        <v xml:space="preserve">LB </v>
      </c>
      <c r="R2678" s="91" t="str">
        <f>Emissions!M2678</f>
        <v>TON</v>
      </c>
      <c r="S2678" s="91" t="s">
        <v>9454</v>
      </c>
      <c r="T2678" s="91">
        <v>7439976</v>
      </c>
      <c r="U2678" s="91" t="s">
        <v>9452</v>
      </c>
      <c r="V2678" s="91">
        <v>8</v>
      </c>
      <c r="W2678" s="95">
        <f>Emissions!N2678</f>
        <v>0</v>
      </c>
      <c r="X2678" s="95" t="str">
        <f>Emissions!O2678</f>
        <v>LB</v>
      </c>
    </row>
    <row r="2679" spans="1:24" x14ac:dyDescent="0.3">
      <c r="A2679" s="91" t="str">
        <f>Emissions!A2679</f>
        <v>48309</v>
      </c>
      <c r="B2679" s="91" t="str">
        <f>Emissions!B2679</f>
        <v>48</v>
      </c>
      <c r="C2679" s="92" t="str">
        <f>Emissions!F2679</f>
        <v>TX</v>
      </c>
      <c r="D2679" s="92" t="str">
        <f>Emissions!C2679</f>
        <v>309</v>
      </c>
      <c r="E2679" s="91" t="str">
        <f>Emissions!D2679</f>
        <v>McLennan</v>
      </c>
      <c r="F2679" s="91" t="str">
        <f>Emissions!E2679</f>
        <v>County</v>
      </c>
      <c r="G2679" s="91">
        <v>2620030001</v>
      </c>
      <c r="H2679" s="91" t="s">
        <v>9455</v>
      </c>
      <c r="I2679" s="91" t="s">
        <v>9450</v>
      </c>
      <c r="J2679" s="91" t="s">
        <v>9453</v>
      </c>
      <c r="K2679" s="91">
        <v>2014</v>
      </c>
      <c r="L2679" s="91">
        <v>515</v>
      </c>
      <c r="M2679" s="91" t="s">
        <v>9451</v>
      </c>
      <c r="N2679" s="94">
        <f>Emissions!G2679</f>
        <v>201053.407894737</v>
      </c>
      <c r="O2679" s="91" t="str">
        <f>Emissions!H2679</f>
        <v>TON</v>
      </c>
      <c r="P2679" s="93">
        <f>'Emissions Factor'!$B$2</f>
        <v>5.5099999999999998E-6</v>
      </c>
      <c r="Q2679" s="91" t="str">
        <f>Emissions!L2679</f>
        <v xml:space="preserve">LB </v>
      </c>
      <c r="R2679" s="91" t="str">
        <f>Emissions!M2679</f>
        <v>TON</v>
      </c>
      <c r="S2679" s="91" t="s">
        <v>9454</v>
      </c>
      <c r="T2679" s="91">
        <v>7439976</v>
      </c>
      <c r="U2679" s="91" t="s">
        <v>9452</v>
      </c>
      <c r="V2679" s="91">
        <v>8</v>
      </c>
      <c r="W2679" s="95">
        <f>Emissions!N2679</f>
        <v>1.1078042775000008</v>
      </c>
      <c r="X2679" s="95" t="str">
        <f>Emissions!O2679</f>
        <v>LB</v>
      </c>
    </row>
    <row r="2680" spans="1:24" x14ac:dyDescent="0.3">
      <c r="A2680" s="91" t="str">
        <f>Emissions!A2680</f>
        <v>48311</v>
      </c>
      <c r="B2680" s="91" t="str">
        <f>Emissions!B2680</f>
        <v>48</v>
      </c>
      <c r="C2680" s="92" t="str">
        <f>Emissions!F2680</f>
        <v>TX</v>
      </c>
      <c r="D2680" s="92" t="str">
        <f>Emissions!C2680</f>
        <v>311</v>
      </c>
      <c r="E2680" s="91" t="str">
        <f>Emissions!D2680</f>
        <v>McMullen</v>
      </c>
      <c r="F2680" s="91" t="str">
        <f>Emissions!E2680</f>
        <v>County</v>
      </c>
      <c r="G2680" s="91">
        <v>2620030001</v>
      </c>
      <c r="H2680" s="91" t="s">
        <v>9455</v>
      </c>
      <c r="I2680" s="91" t="s">
        <v>9450</v>
      </c>
      <c r="J2680" s="91" t="s">
        <v>9453</v>
      </c>
      <c r="K2680" s="91">
        <v>2014</v>
      </c>
      <c r="L2680" s="91">
        <v>515</v>
      </c>
      <c r="M2680" s="91" t="s">
        <v>9451</v>
      </c>
      <c r="N2680" s="94">
        <f>Emissions!G2680</f>
        <v>0</v>
      </c>
      <c r="O2680" s="91" t="str">
        <f>Emissions!H2680</f>
        <v>TON</v>
      </c>
      <c r="P2680" s="93">
        <f>'Emissions Factor'!$B$2</f>
        <v>5.5099999999999998E-6</v>
      </c>
      <c r="Q2680" s="91" t="str">
        <f>Emissions!L2680</f>
        <v xml:space="preserve">LB </v>
      </c>
      <c r="R2680" s="91" t="str">
        <f>Emissions!M2680</f>
        <v>TON</v>
      </c>
      <c r="S2680" s="91" t="s">
        <v>9454</v>
      </c>
      <c r="T2680" s="91">
        <v>7439976</v>
      </c>
      <c r="U2680" s="91" t="s">
        <v>9452</v>
      </c>
      <c r="V2680" s="91">
        <v>8</v>
      </c>
      <c r="W2680" s="95">
        <f>Emissions!N2680</f>
        <v>0</v>
      </c>
      <c r="X2680" s="95" t="str">
        <f>Emissions!O2680</f>
        <v>LB</v>
      </c>
    </row>
    <row r="2681" spans="1:24" x14ac:dyDescent="0.3">
      <c r="A2681" s="91" t="str">
        <f>Emissions!A2681</f>
        <v>48313</v>
      </c>
      <c r="B2681" s="91" t="str">
        <f>Emissions!B2681</f>
        <v>48</v>
      </c>
      <c r="C2681" s="92" t="str">
        <f>Emissions!F2681</f>
        <v>TX</v>
      </c>
      <c r="D2681" s="92" t="str">
        <f>Emissions!C2681</f>
        <v>313</v>
      </c>
      <c r="E2681" s="91" t="str">
        <f>Emissions!D2681</f>
        <v>Madison</v>
      </c>
      <c r="F2681" s="91" t="str">
        <f>Emissions!E2681</f>
        <v>County</v>
      </c>
      <c r="G2681" s="91">
        <v>2620030001</v>
      </c>
      <c r="H2681" s="91" t="s">
        <v>9455</v>
      </c>
      <c r="I2681" s="91" t="s">
        <v>9450</v>
      </c>
      <c r="J2681" s="91" t="s">
        <v>9453</v>
      </c>
      <c r="K2681" s="91">
        <v>2014</v>
      </c>
      <c r="L2681" s="91">
        <v>515</v>
      </c>
      <c r="M2681" s="91" t="s">
        <v>9451</v>
      </c>
      <c r="N2681" s="94">
        <f>Emissions!G2681</f>
        <v>0</v>
      </c>
      <c r="O2681" s="91" t="str">
        <f>Emissions!H2681</f>
        <v>TON</v>
      </c>
      <c r="P2681" s="93">
        <f>'Emissions Factor'!$B$2</f>
        <v>5.5099999999999998E-6</v>
      </c>
      <c r="Q2681" s="91" t="str">
        <f>Emissions!L2681</f>
        <v xml:space="preserve">LB </v>
      </c>
      <c r="R2681" s="91" t="str">
        <f>Emissions!M2681</f>
        <v>TON</v>
      </c>
      <c r="S2681" s="91" t="s">
        <v>9454</v>
      </c>
      <c r="T2681" s="91">
        <v>7439976</v>
      </c>
      <c r="U2681" s="91" t="s">
        <v>9452</v>
      </c>
      <c r="V2681" s="91">
        <v>8</v>
      </c>
      <c r="W2681" s="95">
        <f>Emissions!N2681</f>
        <v>0</v>
      </c>
      <c r="X2681" s="95" t="str">
        <f>Emissions!O2681</f>
        <v>LB</v>
      </c>
    </row>
    <row r="2682" spans="1:24" x14ac:dyDescent="0.3">
      <c r="A2682" s="91" t="str">
        <f>Emissions!A2682</f>
        <v>48315</v>
      </c>
      <c r="B2682" s="91" t="str">
        <f>Emissions!B2682</f>
        <v>48</v>
      </c>
      <c r="C2682" s="92" t="str">
        <f>Emissions!F2682</f>
        <v>TX</v>
      </c>
      <c r="D2682" s="92" t="str">
        <f>Emissions!C2682</f>
        <v>315</v>
      </c>
      <c r="E2682" s="91" t="str">
        <f>Emissions!D2682</f>
        <v>Marion</v>
      </c>
      <c r="F2682" s="91" t="str">
        <f>Emissions!E2682</f>
        <v>County</v>
      </c>
      <c r="G2682" s="91">
        <v>2620030001</v>
      </c>
      <c r="H2682" s="91" t="s">
        <v>9455</v>
      </c>
      <c r="I2682" s="91" t="s">
        <v>9450</v>
      </c>
      <c r="J2682" s="91" t="s">
        <v>9453</v>
      </c>
      <c r="K2682" s="91">
        <v>2014</v>
      </c>
      <c r="L2682" s="91">
        <v>515</v>
      </c>
      <c r="M2682" s="91" t="s">
        <v>9451</v>
      </c>
      <c r="N2682" s="94">
        <f>Emissions!G2682</f>
        <v>0</v>
      </c>
      <c r="O2682" s="91" t="str">
        <f>Emissions!H2682</f>
        <v>TON</v>
      </c>
      <c r="P2682" s="93">
        <f>'Emissions Factor'!$B$2</f>
        <v>5.5099999999999998E-6</v>
      </c>
      <c r="Q2682" s="91" t="str">
        <f>Emissions!L2682</f>
        <v xml:space="preserve">LB </v>
      </c>
      <c r="R2682" s="91" t="str">
        <f>Emissions!M2682</f>
        <v>TON</v>
      </c>
      <c r="S2682" s="91" t="s">
        <v>9454</v>
      </c>
      <c r="T2682" s="91">
        <v>7439976</v>
      </c>
      <c r="U2682" s="91" t="s">
        <v>9452</v>
      </c>
      <c r="V2682" s="91">
        <v>8</v>
      </c>
      <c r="W2682" s="95">
        <f>Emissions!N2682</f>
        <v>0</v>
      </c>
      <c r="X2682" s="95" t="str">
        <f>Emissions!O2682</f>
        <v>LB</v>
      </c>
    </row>
    <row r="2683" spans="1:24" x14ac:dyDescent="0.3">
      <c r="A2683" s="91" t="str">
        <f>Emissions!A2683</f>
        <v>48317</v>
      </c>
      <c r="B2683" s="91" t="str">
        <f>Emissions!B2683</f>
        <v>48</v>
      </c>
      <c r="C2683" s="92" t="str">
        <f>Emissions!F2683</f>
        <v>TX</v>
      </c>
      <c r="D2683" s="92" t="str">
        <f>Emissions!C2683</f>
        <v>317</v>
      </c>
      <c r="E2683" s="91" t="str">
        <f>Emissions!D2683</f>
        <v>Martin</v>
      </c>
      <c r="F2683" s="91" t="str">
        <f>Emissions!E2683</f>
        <v>County</v>
      </c>
      <c r="G2683" s="91">
        <v>2620030001</v>
      </c>
      <c r="H2683" s="91" t="s">
        <v>9455</v>
      </c>
      <c r="I2683" s="91" t="s">
        <v>9450</v>
      </c>
      <c r="J2683" s="91" t="s">
        <v>9453</v>
      </c>
      <c r="K2683" s="91">
        <v>2014</v>
      </c>
      <c r="L2683" s="91">
        <v>515</v>
      </c>
      <c r="M2683" s="91" t="s">
        <v>9451</v>
      </c>
      <c r="N2683" s="94">
        <f>Emissions!G2683</f>
        <v>0</v>
      </c>
      <c r="O2683" s="91" t="str">
        <f>Emissions!H2683</f>
        <v>TON</v>
      </c>
      <c r="P2683" s="93">
        <f>'Emissions Factor'!$B$2</f>
        <v>5.5099999999999998E-6</v>
      </c>
      <c r="Q2683" s="91" t="str">
        <f>Emissions!L2683</f>
        <v xml:space="preserve">LB </v>
      </c>
      <c r="R2683" s="91" t="str">
        <f>Emissions!M2683</f>
        <v>TON</v>
      </c>
      <c r="S2683" s="91" t="s">
        <v>9454</v>
      </c>
      <c r="T2683" s="91">
        <v>7439976</v>
      </c>
      <c r="U2683" s="91" t="s">
        <v>9452</v>
      </c>
      <c r="V2683" s="91">
        <v>8</v>
      </c>
      <c r="W2683" s="95">
        <f>Emissions!N2683</f>
        <v>0</v>
      </c>
      <c r="X2683" s="95" t="str">
        <f>Emissions!O2683</f>
        <v>LB</v>
      </c>
    </row>
    <row r="2684" spans="1:24" x14ac:dyDescent="0.3">
      <c r="A2684" s="91" t="str">
        <f>Emissions!A2684</f>
        <v>48319</v>
      </c>
      <c r="B2684" s="91" t="str">
        <f>Emissions!B2684</f>
        <v>48</v>
      </c>
      <c r="C2684" s="92" t="str">
        <f>Emissions!F2684</f>
        <v>TX</v>
      </c>
      <c r="D2684" s="92" t="str">
        <f>Emissions!C2684</f>
        <v>319</v>
      </c>
      <c r="E2684" s="91" t="str">
        <f>Emissions!D2684</f>
        <v>Mason</v>
      </c>
      <c r="F2684" s="91" t="str">
        <f>Emissions!E2684</f>
        <v>County</v>
      </c>
      <c r="G2684" s="91">
        <v>2620030001</v>
      </c>
      <c r="H2684" s="91" t="s">
        <v>9455</v>
      </c>
      <c r="I2684" s="91" t="s">
        <v>9450</v>
      </c>
      <c r="J2684" s="91" t="s">
        <v>9453</v>
      </c>
      <c r="K2684" s="91">
        <v>2014</v>
      </c>
      <c r="L2684" s="91">
        <v>515</v>
      </c>
      <c r="M2684" s="91" t="s">
        <v>9451</v>
      </c>
      <c r="N2684" s="94">
        <f>Emissions!G2684</f>
        <v>0</v>
      </c>
      <c r="O2684" s="91" t="str">
        <f>Emissions!H2684</f>
        <v>TON</v>
      </c>
      <c r="P2684" s="93">
        <f>'Emissions Factor'!$B$2</f>
        <v>5.5099999999999998E-6</v>
      </c>
      <c r="Q2684" s="91" t="str">
        <f>Emissions!L2684</f>
        <v xml:space="preserve">LB </v>
      </c>
      <c r="R2684" s="91" t="str">
        <f>Emissions!M2684</f>
        <v>TON</v>
      </c>
      <c r="S2684" s="91" t="s">
        <v>9454</v>
      </c>
      <c r="T2684" s="91">
        <v>7439976</v>
      </c>
      <c r="U2684" s="91" t="s">
        <v>9452</v>
      </c>
      <c r="V2684" s="91">
        <v>8</v>
      </c>
      <c r="W2684" s="95">
        <f>Emissions!N2684</f>
        <v>0</v>
      </c>
      <c r="X2684" s="95" t="str">
        <f>Emissions!O2684</f>
        <v>LB</v>
      </c>
    </row>
    <row r="2685" spans="1:24" x14ac:dyDescent="0.3">
      <c r="A2685" s="91" t="str">
        <f>Emissions!A2685</f>
        <v>48321</v>
      </c>
      <c r="B2685" s="91" t="str">
        <f>Emissions!B2685</f>
        <v>48</v>
      </c>
      <c r="C2685" s="92" t="str">
        <f>Emissions!F2685</f>
        <v>TX</v>
      </c>
      <c r="D2685" s="92" t="str">
        <f>Emissions!C2685</f>
        <v>321</v>
      </c>
      <c r="E2685" s="91" t="str">
        <f>Emissions!D2685</f>
        <v>Matagorda</v>
      </c>
      <c r="F2685" s="91" t="str">
        <f>Emissions!E2685</f>
        <v>County</v>
      </c>
      <c r="G2685" s="91">
        <v>2620030001</v>
      </c>
      <c r="H2685" s="91" t="s">
        <v>9455</v>
      </c>
      <c r="I2685" s="91" t="s">
        <v>9450</v>
      </c>
      <c r="J2685" s="91" t="s">
        <v>9453</v>
      </c>
      <c r="K2685" s="91">
        <v>2014</v>
      </c>
      <c r="L2685" s="91">
        <v>515</v>
      </c>
      <c r="M2685" s="91" t="s">
        <v>9451</v>
      </c>
      <c r="N2685" s="94">
        <f>Emissions!G2685</f>
        <v>0</v>
      </c>
      <c r="O2685" s="91" t="str">
        <f>Emissions!H2685</f>
        <v>TON</v>
      </c>
      <c r="P2685" s="93">
        <f>'Emissions Factor'!$B$2</f>
        <v>5.5099999999999998E-6</v>
      </c>
      <c r="Q2685" s="91" t="str">
        <f>Emissions!L2685</f>
        <v xml:space="preserve">LB </v>
      </c>
      <c r="R2685" s="91" t="str">
        <f>Emissions!M2685</f>
        <v>TON</v>
      </c>
      <c r="S2685" s="91" t="s">
        <v>9454</v>
      </c>
      <c r="T2685" s="91">
        <v>7439976</v>
      </c>
      <c r="U2685" s="91" t="s">
        <v>9452</v>
      </c>
      <c r="V2685" s="91">
        <v>8</v>
      </c>
      <c r="W2685" s="95">
        <f>Emissions!N2685</f>
        <v>0</v>
      </c>
      <c r="X2685" s="95" t="str">
        <f>Emissions!O2685</f>
        <v>LB</v>
      </c>
    </row>
    <row r="2686" spans="1:24" x14ac:dyDescent="0.3">
      <c r="A2686" s="91" t="str">
        <f>Emissions!A2686</f>
        <v>48323</v>
      </c>
      <c r="B2686" s="91" t="str">
        <f>Emissions!B2686</f>
        <v>48</v>
      </c>
      <c r="C2686" s="92" t="str">
        <f>Emissions!F2686</f>
        <v>TX</v>
      </c>
      <c r="D2686" s="92" t="str">
        <f>Emissions!C2686</f>
        <v>323</v>
      </c>
      <c r="E2686" s="91" t="str">
        <f>Emissions!D2686</f>
        <v>Maverick</v>
      </c>
      <c r="F2686" s="91" t="str">
        <f>Emissions!E2686</f>
        <v>County</v>
      </c>
      <c r="G2686" s="91">
        <v>2620030001</v>
      </c>
      <c r="H2686" s="91" t="s">
        <v>9455</v>
      </c>
      <c r="I2686" s="91" t="s">
        <v>9450</v>
      </c>
      <c r="J2686" s="91" t="s">
        <v>9453</v>
      </c>
      <c r="K2686" s="91">
        <v>2014</v>
      </c>
      <c r="L2686" s="91">
        <v>515</v>
      </c>
      <c r="M2686" s="91" t="s">
        <v>9451</v>
      </c>
      <c r="N2686" s="94">
        <f>Emissions!G2686</f>
        <v>0</v>
      </c>
      <c r="O2686" s="91" t="str">
        <f>Emissions!H2686</f>
        <v>TON</v>
      </c>
      <c r="P2686" s="93">
        <f>'Emissions Factor'!$B$2</f>
        <v>5.5099999999999998E-6</v>
      </c>
      <c r="Q2686" s="91" t="str">
        <f>Emissions!L2686</f>
        <v xml:space="preserve">LB </v>
      </c>
      <c r="R2686" s="91" t="str">
        <f>Emissions!M2686</f>
        <v>TON</v>
      </c>
      <c r="S2686" s="91" t="s">
        <v>9454</v>
      </c>
      <c r="T2686" s="91">
        <v>7439976</v>
      </c>
      <c r="U2686" s="91" t="s">
        <v>9452</v>
      </c>
      <c r="V2686" s="91">
        <v>8</v>
      </c>
      <c r="W2686" s="95">
        <f>Emissions!N2686</f>
        <v>0</v>
      </c>
      <c r="X2686" s="95" t="str">
        <f>Emissions!O2686</f>
        <v>LB</v>
      </c>
    </row>
    <row r="2687" spans="1:24" x14ac:dyDescent="0.3">
      <c r="A2687" s="91" t="str">
        <f>Emissions!A2687</f>
        <v>48325</v>
      </c>
      <c r="B2687" s="91" t="str">
        <f>Emissions!B2687</f>
        <v>48</v>
      </c>
      <c r="C2687" s="92" t="str">
        <f>Emissions!F2687</f>
        <v>TX</v>
      </c>
      <c r="D2687" s="92" t="str">
        <f>Emissions!C2687</f>
        <v>325</v>
      </c>
      <c r="E2687" s="91" t="str">
        <f>Emissions!D2687</f>
        <v>Medina</v>
      </c>
      <c r="F2687" s="91" t="str">
        <f>Emissions!E2687</f>
        <v>County</v>
      </c>
      <c r="G2687" s="91">
        <v>2620030001</v>
      </c>
      <c r="H2687" s="91" t="s">
        <v>9455</v>
      </c>
      <c r="I2687" s="91" t="s">
        <v>9450</v>
      </c>
      <c r="J2687" s="91" t="s">
        <v>9453</v>
      </c>
      <c r="K2687" s="91">
        <v>2014</v>
      </c>
      <c r="L2687" s="91">
        <v>515</v>
      </c>
      <c r="M2687" s="91" t="s">
        <v>9451</v>
      </c>
      <c r="N2687" s="94">
        <f>Emissions!G2687</f>
        <v>0</v>
      </c>
      <c r="O2687" s="91" t="str">
        <f>Emissions!H2687</f>
        <v>TON</v>
      </c>
      <c r="P2687" s="93">
        <f>'Emissions Factor'!$B$2</f>
        <v>5.5099999999999998E-6</v>
      </c>
      <c r="Q2687" s="91" t="str">
        <f>Emissions!L2687</f>
        <v xml:space="preserve">LB </v>
      </c>
      <c r="R2687" s="91" t="str">
        <f>Emissions!M2687</f>
        <v>TON</v>
      </c>
      <c r="S2687" s="91" t="s">
        <v>9454</v>
      </c>
      <c r="T2687" s="91">
        <v>7439976</v>
      </c>
      <c r="U2687" s="91" t="s">
        <v>9452</v>
      </c>
      <c r="V2687" s="91">
        <v>8</v>
      </c>
      <c r="W2687" s="95">
        <f>Emissions!N2687</f>
        <v>0</v>
      </c>
      <c r="X2687" s="95" t="str">
        <f>Emissions!O2687</f>
        <v>LB</v>
      </c>
    </row>
    <row r="2688" spans="1:24" x14ac:dyDescent="0.3">
      <c r="A2688" s="91" t="str">
        <f>Emissions!A2688</f>
        <v>48327</v>
      </c>
      <c r="B2688" s="91" t="str">
        <f>Emissions!B2688</f>
        <v>48</v>
      </c>
      <c r="C2688" s="92" t="str">
        <f>Emissions!F2688</f>
        <v>TX</v>
      </c>
      <c r="D2688" s="92" t="str">
        <f>Emissions!C2688</f>
        <v>327</v>
      </c>
      <c r="E2688" s="91" t="str">
        <f>Emissions!D2688</f>
        <v>Menard</v>
      </c>
      <c r="F2688" s="91" t="str">
        <f>Emissions!E2688</f>
        <v>County</v>
      </c>
      <c r="G2688" s="91">
        <v>2620030001</v>
      </c>
      <c r="H2688" s="91" t="s">
        <v>9455</v>
      </c>
      <c r="I2688" s="91" t="s">
        <v>9450</v>
      </c>
      <c r="J2688" s="91" t="s">
        <v>9453</v>
      </c>
      <c r="K2688" s="91">
        <v>2014</v>
      </c>
      <c r="L2688" s="91">
        <v>515</v>
      </c>
      <c r="M2688" s="91" t="s">
        <v>9451</v>
      </c>
      <c r="N2688" s="94">
        <f>Emissions!G2688</f>
        <v>0</v>
      </c>
      <c r="O2688" s="91" t="str">
        <f>Emissions!H2688</f>
        <v>TON</v>
      </c>
      <c r="P2688" s="93">
        <f>'Emissions Factor'!$B$2</f>
        <v>5.5099999999999998E-6</v>
      </c>
      <c r="Q2688" s="91" t="str">
        <f>Emissions!L2688</f>
        <v xml:space="preserve">LB </v>
      </c>
      <c r="R2688" s="91" t="str">
        <f>Emissions!M2688</f>
        <v>TON</v>
      </c>
      <c r="S2688" s="91" t="s">
        <v>9454</v>
      </c>
      <c r="T2688" s="91">
        <v>7439976</v>
      </c>
      <c r="U2688" s="91" t="s">
        <v>9452</v>
      </c>
      <c r="V2688" s="91">
        <v>8</v>
      </c>
      <c r="W2688" s="95">
        <f>Emissions!N2688</f>
        <v>0</v>
      </c>
      <c r="X2688" s="95" t="str">
        <f>Emissions!O2688</f>
        <v>LB</v>
      </c>
    </row>
    <row r="2689" spans="1:24" x14ac:dyDescent="0.3">
      <c r="A2689" s="91" t="str">
        <f>Emissions!A2689</f>
        <v>48329</v>
      </c>
      <c r="B2689" s="91" t="str">
        <f>Emissions!B2689</f>
        <v>48</v>
      </c>
      <c r="C2689" s="92" t="str">
        <f>Emissions!F2689</f>
        <v>TX</v>
      </c>
      <c r="D2689" s="92" t="str">
        <f>Emissions!C2689</f>
        <v>329</v>
      </c>
      <c r="E2689" s="91" t="str">
        <f>Emissions!D2689</f>
        <v>Midland</v>
      </c>
      <c r="F2689" s="91" t="str">
        <f>Emissions!E2689</f>
        <v>County</v>
      </c>
      <c r="G2689" s="91">
        <v>2620030001</v>
      </c>
      <c r="H2689" s="91" t="s">
        <v>9455</v>
      </c>
      <c r="I2689" s="91" t="s">
        <v>9450</v>
      </c>
      <c r="J2689" s="91" t="s">
        <v>9453</v>
      </c>
      <c r="K2689" s="91">
        <v>2014</v>
      </c>
      <c r="L2689" s="91">
        <v>515</v>
      </c>
      <c r="M2689" s="91" t="s">
        <v>9451</v>
      </c>
      <c r="N2689" s="94">
        <f>Emissions!G2689</f>
        <v>101773.33333333299</v>
      </c>
      <c r="O2689" s="91" t="str">
        <f>Emissions!H2689</f>
        <v>TON</v>
      </c>
      <c r="P2689" s="93">
        <f>'Emissions Factor'!$B$2</f>
        <v>5.5099999999999998E-6</v>
      </c>
      <c r="Q2689" s="91" t="str">
        <f>Emissions!L2689</f>
        <v xml:space="preserve">LB </v>
      </c>
      <c r="R2689" s="91" t="str">
        <f>Emissions!M2689</f>
        <v>TON</v>
      </c>
      <c r="S2689" s="91" t="s">
        <v>9454</v>
      </c>
      <c r="T2689" s="91">
        <v>7439976</v>
      </c>
      <c r="U2689" s="91" t="s">
        <v>9452</v>
      </c>
      <c r="V2689" s="91">
        <v>8</v>
      </c>
      <c r="W2689" s="95">
        <f>Emissions!N2689</f>
        <v>0.56077106666666476</v>
      </c>
      <c r="X2689" s="95" t="str">
        <f>Emissions!O2689</f>
        <v>LB</v>
      </c>
    </row>
    <row r="2690" spans="1:24" x14ac:dyDescent="0.3">
      <c r="A2690" s="91" t="str">
        <f>Emissions!A2690</f>
        <v>48331</v>
      </c>
      <c r="B2690" s="91" t="str">
        <f>Emissions!B2690</f>
        <v>48</v>
      </c>
      <c r="C2690" s="92" t="str">
        <f>Emissions!F2690</f>
        <v>TX</v>
      </c>
      <c r="D2690" s="92" t="str">
        <f>Emissions!C2690</f>
        <v>331</v>
      </c>
      <c r="E2690" s="91" t="str">
        <f>Emissions!D2690</f>
        <v>Milam</v>
      </c>
      <c r="F2690" s="91" t="str">
        <f>Emissions!E2690</f>
        <v>County</v>
      </c>
      <c r="G2690" s="91">
        <v>2620030001</v>
      </c>
      <c r="H2690" s="91" t="s">
        <v>9455</v>
      </c>
      <c r="I2690" s="91" t="s">
        <v>9450</v>
      </c>
      <c r="J2690" s="91" t="s">
        <v>9453</v>
      </c>
      <c r="K2690" s="91">
        <v>2014</v>
      </c>
      <c r="L2690" s="91">
        <v>515</v>
      </c>
      <c r="M2690" s="91" t="s">
        <v>9451</v>
      </c>
      <c r="N2690" s="94">
        <f>Emissions!G2690</f>
        <v>0</v>
      </c>
      <c r="O2690" s="91" t="str">
        <f>Emissions!H2690</f>
        <v>TON</v>
      </c>
      <c r="P2690" s="93">
        <f>'Emissions Factor'!$B$2</f>
        <v>5.5099999999999998E-6</v>
      </c>
      <c r="Q2690" s="91" t="str">
        <f>Emissions!L2690</f>
        <v xml:space="preserve">LB </v>
      </c>
      <c r="R2690" s="91" t="str">
        <f>Emissions!M2690</f>
        <v>TON</v>
      </c>
      <c r="S2690" s="91" t="s">
        <v>9454</v>
      </c>
      <c r="T2690" s="91">
        <v>7439976</v>
      </c>
      <c r="U2690" s="91" t="s">
        <v>9452</v>
      </c>
      <c r="V2690" s="91">
        <v>8</v>
      </c>
      <c r="W2690" s="95">
        <f>Emissions!N2690</f>
        <v>0</v>
      </c>
      <c r="X2690" s="95" t="str">
        <f>Emissions!O2690</f>
        <v>LB</v>
      </c>
    </row>
    <row r="2691" spans="1:24" x14ac:dyDescent="0.3">
      <c r="A2691" s="91" t="str">
        <f>Emissions!A2691</f>
        <v>48333</v>
      </c>
      <c r="B2691" s="91" t="str">
        <f>Emissions!B2691</f>
        <v>48</v>
      </c>
      <c r="C2691" s="92" t="str">
        <f>Emissions!F2691</f>
        <v>TX</v>
      </c>
      <c r="D2691" s="92" t="str">
        <f>Emissions!C2691</f>
        <v>333</v>
      </c>
      <c r="E2691" s="91" t="str">
        <f>Emissions!D2691</f>
        <v>Mills</v>
      </c>
      <c r="F2691" s="91" t="str">
        <f>Emissions!E2691</f>
        <v>County</v>
      </c>
      <c r="G2691" s="91">
        <v>2620030001</v>
      </c>
      <c r="H2691" s="91" t="s">
        <v>9455</v>
      </c>
      <c r="I2691" s="91" t="s">
        <v>9450</v>
      </c>
      <c r="J2691" s="91" t="s">
        <v>9453</v>
      </c>
      <c r="K2691" s="91">
        <v>2014</v>
      </c>
      <c r="L2691" s="91">
        <v>515</v>
      </c>
      <c r="M2691" s="91" t="s">
        <v>9451</v>
      </c>
      <c r="N2691" s="94">
        <f>Emissions!G2691</f>
        <v>0</v>
      </c>
      <c r="O2691" s="91" t="str">
        <f>Emissions!H2691</f>
        <v>TON</v>
      </c>
      <c r="P2691" s="93">
        <f>'Emissions Factor'!$B$2</f>
        <v>5.5099999999999998E-6</v>
      </c>
      <c r="Q2691" s="91" t="str">
        <f>Emissions!L2691</f>
        <v xml:space="preserve">LB </v>
      </c>
      <c r="R2691" s="91" t="str">
        <f>Emissions!M2691</f>
        <v>TON</v>
      </c>
      <c r="S2691" s="91" t="s">
        <v>9454</v>
      </c>
      <c r="T2691" s="91">
        <v>7439976</v>
      </c>
      <c r="U2691" s="91" t="s">
        <v>9452</v>
      </c>
      <c r="V2691" s="91">
        <v>8</v>
      </c>
      <c r="W2691" s="95">
        <f>Emissions!N2691</f>
        <v>0</v>
      </c>
      <c r="X2691" s="95" t="str">
        <f>Emissions!O2691</f>
        <v>LB</v>
      </c>
    </row>
    <row r="2692" spans="1:24" x14ac:dyDescent="0.3">
      <c r="A2692" s="91" t="str">
        <f>Emissions!A2692</f>
        <v>48335</v>
      </c>
      <c r="B2692" s="91" t="str">
        <f>Emissions!B2692</f>
        <v>48</v>
      </c>
      <c r="C2692" s="92" t="str">
        <f>Emissions!F2692</f>
        <v>TX</v>
      </c>
      <c r="D2692" s="92" t="str">
        <f>Emissions!C2692</f>
        <v>335</v>
      </c>
      <c r="E2692" s="91" t="str">
        <f>Emissions!D2692</f>
        <v>Mitchell</v>
      </c>
      <c r="F2692" s="91" t="str">
        <f>Emissions!E2692</f>
        <v>County</v>
      </c>
      <c r="G2692" s="91">
        <v>2620030001</v>
      </c>
      <c r="H2692" s="91" t="s">
        <v>9455</v>
      </c>
      <c r="I2692" s="91" t="s">
        <v>9450</v>
      </c>
      <c r="J2692" s="91" t="s">
        <v>9453</v>
      </c>
      <c r="K2692" s="91">
        <v>2014</v>
      </c>
      <c r="L2692" s="91">
        <v>515</v>
      </c>
      <c r="M2692" s="91" t="s">
        <v>9451</v>
      </c>
      <c r="N2692" s="94">
        <f>Emissions!G2692</f>
        <v>38630</v>
      </c>
      <c r="O2692" s="91" t="str">
        <f>Emissions!H2692</f>
        <v>TON</v>
      </c>
      <c r="P2692" s="93">
        <f>'Emissions Factor'!$B$2</f>
        <v>5.5099999999999998E-6</v>
      </c>
      <c r="Q2692" s="91" t="str">
        <f>Emissions!L2692</f>
        <v xml:space="preserve">LB </v>
      </c>
      <c r="R2692" s="91" t="str">
        <f>Emissions!M2692</f>
        <v>TON</v>
      </c>
      <c r="S2692" s="91" t="s">
        <v>9454</v>
      </c>
      <c r="T2692" s="91">
        <v>7439976</v>
      </c>
      <c r="U2692" s="91" t="s">
        <v>9452</v>
      </c>
      <c r="V2692" s="91">
        <v>8</v>
      </c>
      <c r="W2692" s="95">
        <f>Emissions!N2692</f>
        <v>0.21285129999999999</v>
      </c>
      <c r="X2692" s="95" t="str">
        <f>Emissions!O2692</f>
        <v>LB</v>
      </c>
    </row>
    <row r="2693" spans="1:24" x14ac:dyDescent="0.3">
      <c r="A2693" s="91" t="str">
        <f>Emissions!A2693</f>
        <v>48337</v>
      </c>
      <c r="B2693" s="91" t="str">
        <f>Emissions!B2693</f>
        <v>48</v>
      </c>
      <c r="C2693" s="92" t="str">
        <f>Emissions!F2693</f>
        <v>TX</v>
      </c>
      <c r="D2693" s="92" t="str">
        <f>Emissions!C2693</f>
        <v>337</v>
      </c>
      <c r="E2693" s="91" t="str">
        <f>Emissions!D2693</f>
        <v>Montague</v>
      </c>
      <c r="F2693" s="91" t="str">
        <f>Emissions!E2693</f>
        <v>County</v>
      </c>
      <c r="G2693" s="91">
        <v>2620030001</v>
      </c>
      <c r="H2693" s="91" t="s">
        <v>9455</v>
      </c>
      <c r="I2693" s="91" t="s">
        <v>9450</v>
      </c>
      <c r="J2693" s="91" t="s">
        <v>9453</v>
      </c>
      <c r="K2693" s="91">
        <v>2014</v>
      </c>
      <c r="L2693" s="91">
        <v>515</v>
      </c>
      <c r="M2693" s="91" t="s">
        <v>9451</v>
      </c>
      <c r="N2693" s="94">
        <f>Emissions!G2693</f>
        <v>0</v>
      </c>
      <c r="O2693" s="91" t="str">
        <f>Emissions!H2693</f>
        <v>TON</v>
      </c>
      <c r="P2693" s="93">
        <f>'Emissions Factor'!$B$2</f>
        <v>5.5099999999999998E-6</v>
      </c>
      <c r="Q2693" s="91" t="str">
        <f>Emissions!L2693</f>
        <v xml:space="preserve">LB </v>
      </c>
      <c r="R2693" s="91" t="str">
        <f>Emissions!M2693</f>
        <v>TON</v>
      </c>
      <c r="S2693" s="91" t="s">
        <v>9454</v>
      </c>
      <c r="T2693" s="91">
        <v>7439976</v>
      </c>
      <c r="U2693" s="91" t="s">
        <v>9452</v>
      </c>
      <c r="V2693" s="91">
        <v>8</v>
      </c>
      <c r="W2693" s="95">
        <f>Emissions!N2693</f>
        <v>0</v>
      </c>
      <c r="X2693" s="95" t="str">
        <f>Emissions!O2693</f>
        <v>LB</v>
      </c>
    </row>
    <row r="2694" spans="1:24" x14ac:dyDescent="0.3">
      <c r="A2694" s="91" t="str">
        <f>Emissions!A2694</f>
        <v>48339</v>
      </c>
      <c r="B2694" s="91" t="str">
        <f>Emissions!B2694</f>
        <v>48</v>
      </c>
      <c r="C2694" s="92" t="str">
        <f>Emissions!F2694</f>
        <v>TX</v>
      </c>
      <c r="D2694" s="92" t="str">
        <f>Emissions!C2694</f>
        <v>339</v>
      </c>
      <c r="E2694" s="91" t="str">
        <f>Emissions!D2694</f>
        <v>Montgomery</v>
      </c>
      <c r="F2694" s="91" t="str">
        <f>Emissions!E2694</f>
        <v>County</v>
      </c>
      <c r="G2694" s="91">
        <v>2620030001</v>
      </c>
      <c r="H2694" s="91" t="s">
        <v>9455</v>
      </c>
      <c r="I2694" s="91" t="s">
        <v>9450</v>
      </c>
      <c r="J2694" s="91" t="s">
        <v>9453</v>
      </c>
      <c r="K2694" s="91">
        <v>2014</v>
      </c>
      <c r="L2694" s="91">
        <v>515</v>
      </c>
      <c r="M2694" s="91" t="s">
        <v>9451</v>
      </c>
      <c r="N2694" s="94">
        <f>Emissions!G2694</f>
        <v>148696.296296296</v>
      </c>
      <c r="O2694" s="91" t="str">
        <f>Emissions!H2694</f>
        <v>TON</v>
      </c>
      <c r="P2694" s="93">
        <f>'Emissions Factor'!$B$2</f>
        <v>5.5099999999999998E-6</v>
      </c>
      <c r="Q2694" s="91" t="str">
        <f>Emissions!L2694</f>
        <v xml:space="preserve">LB </v>
      </c>
      <c r="R2694" s="91" t="str">
        <f>Emissions!M2694</f>
        <v>TON</v>
      </c>
      <c r="S2694" s="91" t="s">
        <v>9454</v>
      </c>
      <c r="T2694" s="91">
        <v>7439976</v>
      </c>
      <c r="U2694" s="91" t="s">
        <v>9452</v>
      </c>
      <c r="V2694" s="91">
        <v>8</v>
      </c>
      <c r="W2694" s="95">
        <f>Emissions!N2694</f>
        <v>0.81931659259259093</v>
      </c>
      <c r="X2694" s="95" t="str">
        <f>Emissions!O2694</f>
        <v>LB</v>
      </c>
    </row>
    <row r="2695" spans="1:24" x14ac:dyDescent="0.3">
      <c r="A2695" s="91" t="str">
        <f>Emissions!A2695</f>
        <v>48341</v>
      </c>
      <c r="B2695" s="91" t="str">
        <f>Emissions!B2695</f>
        <v>48</v>
      </c>
      <c r="C2695" s="92" t="str">
        <f>Emissions!F2695</f>
        <v>TX</v>
      </c>
      <c r="D2695" s="92" t="str">
        <f>Emissions!C2695</f>
        <v>341</v>
      </c>
      <c r="E2695" s="91" t="str">
        <f>Emissions!D2695</f>
        <v>Moore</v>
      </c>
      <c r="F2695" s="91" t="str">
        <f>Emissions!E2695</f>
        <v>County</v>
      </c>
      <c r="G2695" s="91">
        <v>2620030001</v>
      </c>
      <c r="H2695" s="91" t="s">
        <v>9455</v>
      </c>
      <c r="I2695" s="91" t="s">
        <v>9450</v>
      </c>
      <c r="J2695" s="91" t="s">
        <v>9453</v>
      </c>
      <c r="K2695" s="91">
        <v>2014</v>
      </c>
      <c r="L2695" s="91">
        <v>515</v>
      </c>
      <c r="M2695" s="91" t="s">
        <v>9451</v>
      </c>
      <c r="N2695" s="94">
        <f>Emissions!G2695</f>
        <v>0</v>
      </c>
      <c r="O2695" s="91" t="str">
        <f>Emissions!H2695</f>
        <v>TON</v>
      </c>
      <c r="P2695" s="93">
        <f>'Emissions Factor'!$B$2</f>
        <v>5.5099999999999998E-6</v>
      </c>
      <c r="Q2695" s="91" t="str">
        <f>Emissions!L2695</f>
        <v xml:space="preserve">LB </v>
      </c>
      <c r="R2695" s="91" t="str">
        <f>Emissions!M2695</f>
        <v>TON</v>
      </c>
      <c r="S2695" s="91" t="s">
        <v>9454</v>
      </c>
      <c r="T2695" s="91">
        <v>7439976</v>
      </c>
      <c r="U2695" s="91" t="s">
        <v>9452</v>
      </c>
      <c r="V2695" s="91">
        <v>8</v>
      </c>
      <c r="W2695" s="95">
        <f>Emissions!N2695</f>
        <v>0</v>
      </c>
      <c r="X2695" s="95" t="str">
        <f>Emissions!O2695</f>
        <v>LB</v>
      </c>
    </row>
    <row r="2696" spans="1:24" x14ac:dyDescent="0.3">
      <c r="A2696" s="91" t="str">
        <f>Emissions!A2696</f>
        <v>48343</v>
      </c>
      <c r="B2696" s="91" t="str">
        <f>Emissions!B2696</f>
        <v>48</v>
      </c>
      <c r="C2696" s="92" t="str">
        <f>Emissions!F2696</f>
        <v>TX</v>
      </c>
      <c r="D2696" s="92" t="str">
        <f>Emissions!C2696</f>
        <v>343</v>
      </c>
      <c r="E2696" s="91" t="str">
        <f>Emissions!D2696</f>
        <v>Morris</v>
      </c>
      <c r="F2696" s="91" t="str">
        <f>Emissions!E2696</f>
        <v>County</v>
      </c>
      <c r="G2696" s="91">
        <v>2620030001</v>
      </c>
      <c r="H2696" s="91" t="s">
        <v>9455</v>
      </c>
      <c r="I2696" s="91" t="s">
        <v>9450</v>
      </c>
      <c r="J2696" s="91" t="s">
        <v>9453</v>
      </c>
      <c r="K2696" s="91">
        <v>2014</v>
      </c>
      <c r="L2696" s="91">
        <v>515</v>
      </c>
      <c r="M2696" s="91" t="s">
        <v>9451</v>
      </c>
      <c r="N2696" s="94">
        <f>Emissions!G2696</f>
        <v>0</v>
      </c>
      <c r="O2696" s="91" t="str">
        <f>Emissions!H2696</f>
        <v>TON</v>
      </c>
      <c r="P2696" s="93">
        <f>'Emissions Factor'!$B$2</f>
        <v>5.5099999999999998E-6</v>
      </c>
      <c r="Q2696" s="91" t="str">
        <f>Emissions!L2696</f>
        <v xml:space="preserve">LB </v>
      </c>
      <c r="R2696" s="91" t="str">
        <f>Emissions!M2696</f>
        <v>TON</v>
      </c>
      <c r="S2696" s="91" t="s">
        <v>9454</v>
      </c>
      <c r="T2696" s="91">
        <v>7439976</v>
      </c>
      <c r="U2696" s="91" t="s">
        <v>9452</v>
      </c>
      <c r="V2696" s="91">
        <v>8</v>
      </c>
      <c r="W2696" s="95">
        <f>Emissions!N2696</f>
        <v>0</v>
      </c>
      <c r="X2696" s="95" t="str">
        <f>Emissions!O2696</f>
        <v>LB</v>
      </c>
    </row>
    <row r="2697" spans="1:24" x14ac:dyDescent="0.3">
      <c r="A2697" s="91" t="str">
        <f>Emissions!A2697</f>
        <v>48345</v>
      </c>
      <c r="B2697" s="91" t="str">
        <f>Emissions!B2697</f>
        <v>48</v>
      </c>
      <c r="C2697" s="92" t="str">
        <f>Emissions!F2697</f>
        <v>TX</v>
      </c>
      <c r="D2697" s="92" t="str">
        <f>Emissions!C2697</f>
        <v>345</v>
      </c>
      <c r="E2697" s="91" t="str">
        <f>Emissions!D2697</f>
        <v>Motley</v>
      </c>
      <c r="F2697" s="91" t="str">
        <f>Emissions!E2697</f>
        <v>County</v>
      </c>
      <c r="G2697" s="91">
        <v>2620030001</v>
      </c>
      <c r="H2697" s="91" t="s">
        <v>9455</v>
      </c>
      <c r="I2697" s="91" t="s">
        <v>9450</v>
      </c>
      <c r="J2697" s="91" t="s">
        <v>9453</v>
      </c>
      <c r="K2697" s="91">
        <v>2014</v>
      </c>
      <c r="L2697" s="91">
        <v>515</v>
      </c>
      <c r="M2697" s="91" t="s">
        <v>9451</v>
      </c>
      <c r="N2697" s="94">
        <f>Emissions!G2697</f>
        <v>0</v>
      </c>
      <c r="O2697" s="91" t="str">
        <f>Emissions!H2697</f>
        <v>TON</v>
      </c>
      <c r="P2697" s="93">
        <f>'Emissions Factor'!$B$2</f>
        <v>5.5099999999999998E-6</v>
      </c>
      <c r="Q2697" s="91" t="str">
        <f>Emissions!L2697</f>
        <v xml:space="preserve">LB </v>
      </c>
      <c r="R2697" s="91" t="str">
        <f>Emissions!M2697</f>
        <v>TON</v>
      </c>
      <c r="S2697" s="91" t="s">
        <v>9454</v>
      </c>
      <c r="T2697" s="91">
        <v>7439976</v>
      </c>
      <c r="U2697" s="91" t="s">
        <v>9452</v>
      </c>
      <c r="V2697" s="91">
        <v>8</v>
      </c>
      <c r="W2697" s="95">
        <f>Emissions!N2697</f>
        <v>0</v>
      </c>
      <c r="X2697" s="95" t="str">
        <f>Emissions!O2697</f>
        <v>LB</v>
      </c>
    </row>
    <row r="2698" spans="1:24" x14ac:dyDescent="0.3">
      <c r="A2698" s="91" t="str">
        <f>Emissions!A2698</f>
        <v>48347</v>
      </c>
      <c r="B2698" s="91" t="str">
        <f>Emissions!B2698</f>
        <v>48</v>
      </c>
      <c r="C2698" s="92" t="str">
        <f>Emissions!F2698</f>
        <v>TX</v>
      </c>
      <c r="D2698" s="92" t="str">
        <f>Emissions!C2698</f>
        <v>347</v>
      </c>
      <c r="E2698" s="91" t="str">
        <f>Emissions!D2698</f>
        <v>Nacogdoches</v>
      </c>
      <c r="F2698" s="91" t="str">
        <f>Emissions!E2698</f>
        <v>County</v>
      </c>
      <c r="G2698" s="91">
        <v>2620030001</v>
      </c>
      <c r="H2698" s="91" t="s">
        <v>9455</v>
      </c>
      <c r="I2698" s="91" t="s">
        <v>9450</v>
      </c>
      <c r="J2698" s="91" t="s">
        <v>9453</v>
      </c>
      <c r="K2698" s="91">
        <v>2014</v>
      </c>
      <c r="L2698" s="91">
        <v>515</v>
      </c>
      <c r="M2698" s="91" t="s">
        <v>9451</v>
      </c>
      <c r="N2698" s="94">
        <f>Emissions!G2698</f>
        <v>33235.897435897401</v>
      </c>
      <c r="O2698" s="91" t="str">
        <f>Emissions!H2698</f>
        <v>TON</v>
      </c>
      <c r="P2698" s="93">
        <f>'Emissions Factor'!$B$2</f>
        <v>5.5099999999999998E-6</v>
      </c>
      <c r="Q2698" s="91" t="str">
        <f>Emissions!L2698</f>
        <v xml:space="preserve">LB </v>
      </c>
      <c r="R2698" s="91" t="str">
        <f>Emissions!M2698</f>
        <v>TON</v>
      </c>
      <c r="S2698" s="91" t="s">
        <v>9454</v>
      </c>
      <c r="T2698" s="91">
        <v>7439976</v>
      </c>
      <c r="U2698" s="91" t="s">
        <v>9452</v>
      </c>
      <c r="V2698" s="91">
        <v>8</v>
      </c>
      <c r="W2698" s="95">
        <f>Emissions!N2698</f>
        <v>0.18312979487179468</v>
      </c>
      <c r="X2698" s="95" t="str">
        <f>Emissions!O2698</f>
        <v>LB</v>
      </c>
    </row>
    <row r="2699" spans="1:24" x14ac:dyDescent="0.3">
      <c r="A2699" s="91" t="str">
        <f>Emissions!A2699</f>
        <v>48349</v>
      </c>
      <c r="B2699" s="91" t="str">
        <f>Emissions!B2699</f>
        <v>48</v>
      </c>
      <c r="C2699" s="92" t="str">
        <f>Emissions!F2699</f>
        <v>TX</v>
      </c>
      <c r="D2699" s="92" t="str">
        <f>Emissions!C2699</f>
        <v>349</v>
      </c>
      <c r="E2699" s="91" t="str">
        <f>Emissions!D2699</f>
        <v>Navarro</v>
      </c>
      <c r="F2699" s="91" t="str">
        <f>Emissions!E2699</f>
        <v>County</v>
      </c>
      <c r="G2699" s="91">
        <v>2620030001</v>
      </c>
      <c r="H2699" s="91" t="s">
        <v>9455</v>
      </c>
      <c r="I2699" s="91" t="s">
        <v>9450</v>
      </c>
      <c r="J2699" s="91" t="s">
        <v>9453</v>
      </c>
      <c r="K2699" s="91">
        <v>2014</v>
      </c>
      <c r="L2699" s="91">
        <v>515</v>
      </c>
      <c r="M2699" s="91" t="s">
        <v>9451</v>
      </c>
      <c r="N2699" s="94">
        <f>Emissions!G2699</f>
        <v>20207.692307692301</v>
      </c>
      <c r="O2699" s="91" t="str">
        <f>Emissions!H2699</f>
        <v>TON</v>
      </c>
      <c r="P2699" s="93">
        <f>'Emissions Factor'!$B$2</f>
        <v>5.5099999999999998E-6</v>
      </c>
      <c r="Q2699" s="91" t="str">
        <f>Emissions!L2699</f>
        <v xml:space="preserve">LB </v>
      </c>
      <c r="R2699" s="91" t="str">
        <f>Emissions!M2699</f>
        <v>TON</v>
      </c>
      <c r="S2699" s="91" t="s">
        <v>9454</v>
      </c>
      <c r="T2699" s="91">
        <v>7439976</v>
      </c>
      <c r="U2699" s="91" t="s">
        <v>9452</v>
      </c>
      <c r="V2699" s="91">
        <v>8</v>
      </c>
      <c r="W2699" s="95">
        <f>Emissions!N2699</f>
        <v>0.11134438461538458</v>
      </c>
      <c r="X2699" s="95" t="str">
        <f>Emissions!O2699</f>
        <v>LB</v>
      </c>
    </row>
    <row r="2700" spans="1:24" x14ac:dyDescent="0.3">
      <c r="A2700" s="91" t="str">
        <f>Emissions!A2700</f>
        <v>48351</v>
      </c>
      <c r="B2700" s="91" t="str">
        <f>Emissions!B2700</f>
        <v>48</v>
      </c>
      <c r="C2700" s="92" t="str">
        <f>Emissions!F2700</f>
        <v>TX</v>
      </c>
      <c r="D2700" s="92" t="str">
        <f>Emissions!C2700</f>
        <v>351</v>
      </c>
      <c r="E2700" s="91" t="str">
        <f>Emissions!D2700</f>
        <v>Newton</v>
      </c>
      <c r="F2700" s="91" t="str">
        <f>Emissions!E2700</f>
        <v>County</v>
      </c>
      <c r="G2700" s="91">
        <v>2620030001</v>
      </c>
      <c r="H2700" s="91" t="s">
        <v>9455</v>
      </c>
      <c r="I2700" s="91" t="s">
        <v>9450</v>
      </c>
      <c r="J2700" s="91" t="s">
        <v>9453</v>
      </c>
      <c r="K2700" s="91">
        <v>2014</v>
      </c>
      <c r="L2700" s="91">
        <v>515</v>
      </c>
      <c r="M2700" s="91" t="s">
        <v>9451</v>
      </c>
      <c r="N2700" s="94">
        <f>Emissions!G2700</f>
        <v>0</v>
      </c>
      <c r="O2700" s="91" t="str">
        <f>Emissions!H2700</f>
        <v>TON</v>
      </c>
      <c r="P2700" s="93">
        <f>'Emissions Factor'!$B$2</f>
        <v>5.5099999999999998E-6</v>
      </c>
      <c r="Q2700" s="91" t="str">
        <f>Emissions!L2700</f>
        <v xml:space="preserve">LB </v>
      </c>
      <c r="R2700" s="91" t="str">
        <f>Emissions!M2700</f>
        <v>TON</v>
      </c>
      <c r="S2700" s="91" t="s">
        <v>9454</v>
      </c>
      <c r="T2700" s="91">
        <v>7439976</v>
      </c>
      <c r="U2700" s="91" t="s">
        <v>9452</v>
      </c>
      <c r="V2700" s="91">
        <v>8</v>
      </c>
      <c r="W2700" s="95">
        <f>Emissions!N2700</f>
        <v>0</v>
      </c>
      <c r="X2700" s="95" t="str">
        <f>Emissions!O2700</f>
        <v>LB</v>
      </c>
    </row>
    <row r="2701" spans="1:24" x14ac:dyDescent="0.3">
      <c r="A2701" s="91" t="str">
        <f>Emissions!A2701</f>
        <v>48353</v>
      </c>
      <c r="B2701" s="91" t="str">
        <f>Emissions!B2701</f>
        <v>48</v>
      </c>
      <c r="C2701" s="92" t="str">
        <f>Emissions!F2701</f>
        <v>TX</v>
      </c>
      <c r="D2701" s="92" t="str">
        <f>Emissions!C2701</f>
        <v>353</v>
      </c>
      <c r="E2701" s="91" t="str">
        <f>Emissions!D2701</f>
        <v>Nolan</v>
      </c>
      <c r="F2701" s="91" t="str">
        <f>Emissions!E2701</f>
        <v>County</v>
      </c>
      <c r="G2701" s="91">
        <v>2620030001</v>
      </c>
      <c r="H2701" s="91" t="s">
        <v>9455</v>
      </c>
      <c r="I2701" s="91" t="s">
        <v>9450</v>
      </c>
      <c r="J2701" s="91" t="s">
        <v>9453</v>
      </c>
      <c r="K2701" s="91">
        <v>2014</v>
      </c>
      <c r="L2701" s="91">
        <v>515</v>
      </c>
      <c r="M2701" s="91" t="s">
        <v>9451</v>
      </c>
      <c r="N2701" s="94">
        <f>Emissions!G2701</f>
        <v>32917.948717948697</v>
      </c>
      <c r="O2701" s="91" t="str">
        <f>Emissions!H2701</f>
        <v>TON</v>
      </c>
      <c r="P2701" s="93">
        <f>'Emissions Factor'!$B$2</f>
        <v>5.5099999999999998E-6</v>
      </c>
      <c r="Q2701" s="91" t="str">
        <f>Emissions!L2701</f>
        <v xml:space="preserve">LB </v>
      </c>
      <c r="R2701" s="91" t="str">
        <f>Emissions!M2701</f>
        <v>TON</v>
      </c>
      <c r="S2701" s="91" t="s">
        <v>9454</v>
      </c>
      <c r="T2701" s="91">
        <v>7439976</v>
      </c>
      <c r="U2701" s="91" t="s">
        <v>9452</v>
      </c>
      <c r="V2701" s="91">
        <v>8</v>
      </c>
      <c r="W2701" s="95">
        <f>Emissions!N2701</f>
        <v>0.1813778974358973</v>
      </c>
      <c r="X2701" s="95" t="str">
        <f>Emissions!O2701</f>
        <v>LB</v>
      </c>
    </row>
    <row r="2702" spans="1:24" x14ac:dyDescent="0.3">
      <c r="A2702" s="91" t="str">
        <f>Emissions!A2702</f>
        <v>48355</v>
      </c>
      <c r="B2702" s="91" t="str">
        <f>Emissions!B2702</f>
        <v>48</v>
      </c>
      <c r="C2702" s="92" t="str">
        <f>Emissions!F2702</f>
        <v>TX</v>
      </c>
      <c r="D2702" s="92" t="str">
        <f>Emissions!C2702</f>
        <v>355</v>
      </c>
      <c r="E2702" s="91" t="str">
        <f>Emissions!D2702</f>
        <v>Nueces</v>
      </c>
      <c r="F2702" s="91" t="str">
        <f>Emissions!E2702</f>
        <v>County</v>
      </c>
      <c r="G2702" s="91">
        <v>2620030001</v>
      </c>
      <c r="H2702" s="91" t="s">
        <v>9455</v>
      </c>
      <c r="I2702" s="91" t="s">
        <v>9450</v>
      </c>
      <c r="J2702" s="91" t="s">
        <v>9453</v>
      </c>
      <c r="K2702" s="91">
        <v>2014</v>
      </c>
      <c r="L2702" s="91">
        <v>515</v>
      </c>
      <c r="M2702" s="91" t="s">
        <v>9451</v>
      </c>
      <c r="N2702" s="94">
        <f>Emissions!G2702</f>
        <v>283750</v>
      </c>
      <c r="O2702" s="91" t="str">
        <f>Emissions!H2702</f>
        <v>TON</v>
      </c>
      <c r="P2702" s="93">
        <f>'Emissions Factor'!$B$2</f>
        <v>5.5099999999999998E-6</v>
      </c>
      <c r="Q2702" s="91" t="str">
        <f>Emissions!L2702</f>
        <v xml:space="preserve">LB </v>
      </c>
      <c r="R2702" s="91" t="str">
        <f>Emissions!M2702</f>
        <v>TON</v>
      </c>
      <c r="S2702" s="91" t="s">
        <v>9454</v>
      </c>
      <c r="T2702" s="91">
        <v>7439976</v>
      </c>
      <c r="U2702" s="91" t="s">
        <v>9452</v>
      </c>
      <c r="V2702" s="91">
        <v>8</v>
      </c>
      <c r="W2702" s="95">
        <f>Emissions!N2702</f>
        <v>1.5634625</v>
      </c>
      <c r="X2702" s="95" t="str">
        <f>Emissions!O2702</f>
        <v>LB</v>
      </c>
    </row>
    <row r="2703" spans="1:24" x14ac:dyDescent="0.3">
      <c r="A2703" s="91" t="str">
        <f>Emissions!A2703</f>
        <v>48357</v>
      </c>
      <c r="B2703" s="91" t="str">
        <f>Emissions!B2703</f>
        <v>48</v>
      </c>
      <c r="C2703" s="92" t="str">
        <f>Emissions!F2703</f>
        <v>TX</v>
      </c>
      <c r="D2703" s="92" t="str">
        <f>Emissions!C2703</f>
        <v>357</v>
      </c>
      <c r="E2703" s="91" t="str">
        <f>Emissions!D2703</f>
        <v>Ochiltree</v>
      </c>
      <c r="F2703" s="91" t="str">
        <f>Emissions!E2703</f>
        <v>County</v>
      </c>
      <c r="G2703" s="91">
        <v>2620030001</v>
      </c>
      <c r="H2703" s="91" t="s">
        <v>9455</v>
      </c>
      <c r="I2703" s="91" t="s">
        <v>9450</v>
      </c>
      <c r="J2703" s="91" t="s">
        <v>9453</v>
      </c>
      <c r="K2703" s="91">
        <v>2014</v>
      </c>
      <c r="L2703" s="91">
        <v>515</v>
      </c>
      <c r="M2703" s="91" t="s">
        <v>9451</v>
      </c>
      <c r="N2703" s="94">
        <f>Emissions!G2703</f>
        <v>0</v>
      </c>
      <c r="O2703" s="91" t="str">
        <f>Emissions!H2703</f>
        <v>TON</v>
      </c>
      <c r="P2703" s="93">
        <f>'Emissions Factor'!$B$2</f>
        <v>5.5099999999999998E-6</v>
      </c>
      <c r="Q2703" s="91" t="str">
        <f>Emissions!L2703</f>
        <v xml:space="preserve">LB </v>
      </c>
      <c r="R2703" s="91" t="str">
        <f>Emissions!M2703</f>
        <v>TON</v>
      </c>
      <c r="S2703" s="91" t="s">
        <v>9454</v>
      </c>
      <c r="T2703" s="91">
        <v>7439976</v>
      </c>
      <c r="U2703" s="91" t="s">
        <v>9452</v>
      </c>
      <c r="V2703" s="91">
        <v>8</v>
      </c>
      <c r="W2703" s="95">
        <f>Emissions!N2703</f>
        <v>0</v>
      </c>
      <c r="X2703" s="95" t="str">
        <f>Emissions!O2703</f>
        <v>LB</v>
      </c>
    </row>
    <row r="2704" spans="1:24" x14ac:dyDescent="0.3">
      <c r="A2704" s="91" t="str">
        <f>Emissions!A2704</f>
        <v>48359</v>
      </c>
      <c r="B2704" s="91" t="str">
        <f>Emissions!B2704</f>
        <v>48</v>
      </c>
      <c r="C2704" s="92" t="str">
        <f>Emissions!F2704</f>
        <v>TX</v>
      </c>
      <c r="D2704" s="92" t="str">
        <f>Emissions!C2704</f>
        <v>359</v>
      </c>
      <c r="E2704" s="91" t="str">
        <f>Emissions!D2704</f>
        <v>Oldham</v>
      </c>
      <c r="F2704" s="91" t="str">
        <f>Emissions!E2704</f>
        <v>County</v>
      </c>
      <c r="G2704" s="91">
        <v>2620030001</v>
      </c>
      <c r="H2704" s="91" t="s">
        <v>9455</v>
      </c>
      <c r="I2704" s="91" t="s">
        <v>9450</v>
      </c>
      <c r="J2704" s="91" t="s">
        <v>9453</v>
      </c>
      <c r="K2704" s="91">
        <v>2014</v>
      </c>
      <c r="L2704" s="91">
        <v>515</v>
      </c>
      <c r="M2704" s="91" t="s">
        <v>9451</v>
      </c>
      <c r="N2704" s="94">
        <f>Emissions!G2704</f>
        <v>0</v>
      </c>
      <c r="O2704" s="91" t="str">
        <f>Emissions!H2704</f>
        <v>TON</v>
      </c>
      <c r="P2704" s="93">
        <f>'Emissions Factor'!$B$2</f>
        <v>5.5099999999999998E-6</v>
      </c>
      <c r="Q2704" s="91" t="str">
        <f>Emissions!L2704</f>
        <v xml:space="preserve">LB </v>
      </c>
      <c r="R2704" s="91" t="str">
        <f>Emissions!M2704</f>
        <v>TON</v>
      </c>
      <c r="S2704" s="91" t="s">
        <v>9454</v>
      </c>
      <c r="T2704" s="91">
        <v>7439976</v>
      </c>
      <c r="U2704" s="91" t="s">
        <v>9452</v>
      </c>
      <c r="V2704" s="91">
        <v>8</v>
      </c>
      <c r="W2704" s="95">
        <f>Emissions!N2704</f>
        <v>0</v>
      </c>
      <c r="X2704" s="95" t="str">
        <f>Emissions!O2704</f>
        <v>LB</v>
      </c>
    </row>
    <row r="2705" spans="1:24" x14ac:dyDescent="0.3">
      <c r="A2705" s="91" t="str">
        <f>Emissions!A2705</f>
        <v>48361</v>
      </c>
      <c r="B2705" s="91" t="str">
        <f>Emissions!B2705</f>
        <v>48</v>
      </c>
      <c r="C2705" s="92" t="str">
        <f>Emissions!F2705</f>
        <v>TX</v>
      </c>
      <c r="D2705" s="92" t="str">
        <f>Emissions!C2705</f>
        <v>361</v>
      </c>
      <c r="E2705" s="91" t="str">
        <f>Emissions!D2705</f>
        <v>Orange</v>
      </c>
      <c r="F2705" s="91" t="str">
        <f>Emissions!E2705</f>
        <v>County</v>
      </c>
      <c r="G2705" s="91">
        <v>2620030001</v>
      </c>
      <c r="H2705" s="91" t="s">
        <v>9455</v>
      </c>
      <c r="I2705" s="91" t="s">
        <v>9450</v>
      </c>
      <c r="J2705" s="91" t="s">
        <v>9453</v>
      </c>
      <c r="K2705" s="91">
        <v>2014</v>
      </c>
      <c r="L2705" s="91">
        <v>515</v>
      </c>
      <c r="M2705" s="91" t="s">
        <v>9451</v>
      </c>
      <c r="N2705" s="94">
        <f>Emissions!G2705</f>
        <v>0</v>
      </c>
      <c r="O2705" s="91" t="str">
        <f>Emissions!H2705</f>
        <v>TON</v>
      </c>
      <c r="P2705" s="93">
        <f>'Emissions Factor'!$B$2</f>
        <v>5.5099999999999998E-6</v>
      </c>
      <c r="Q2705" s="91" t="str">
        <f>Emissions!L2705</f>
        <v xml:space="preserve">LB </v>
      </c>
      <c r="R2705" s="91" t="str">
        <f>Emissions!M2705</f>
        <v>TON</v>
      </c>
      <c r="S2705" s="91" t="s">
        <v>9454</v>
      </c>
      <c r="T2705" s="91">
        <v>7439976</v>
      </c>
      <c r="U2705" s="91" t="s">
        <v>9452</v>
      </c>
      <c r="V2705" s="91">
        <v>8</v>
      </c>
      <c r="W2705" s="95">
        <f>Emissions!N2705</f>
        <v>0</v>
      </c>
      <c r="X2705" s="95" t="str">
        <f>Emissions!O2705</f>
        <v>LB</v>
      </c>
    </row>
    <row r="2706" spans="1:24" x14ac:dyDescent="0.3">
      <c r="A2706" s="91" t="str">
        <f>Emissions!A2706</f>
        <v>48363</v>
      </c>
      <c r="B2706" s="91" t="str">
        <f>Emissions!B2706</f>
        <v>48</v>
      </c>
      <c r="C2706" s="92" t="str">
        <f>Emissions!F2706</f>
        <v>TX</v>
      </c>
      <c r="D2706" s="92" t="str">
        <f>Emissions!C2706</f>
        <v>363</v>
      </c>
      <c r="E2706" s="91" t="str">
        <f>Emissions!D2706</f>
        <v>Palo Pinto</v>
      </c>
      <c r="F2706" s="91" t="str">
        <f>Emissions!E2706</f>
        <v>County</v>
      </c>
      <c r="G2706" s="91">
        <v>2620030001</v>
      </c>
      <c r="H2706" s="91" t="s">
        <v>9455</v>
      </c>
      <c r="I2706" s="91" t="s">
        <v>9450</v>
      </c>
      <c r="J2706" s="91" t="s">
        <v>9453</v>
      </c>
      <c r="K2706" s="91">
        <v>2014</v>
      </c>
      <c r="L2706" s="91">
        <v>515</v>
      </c>
      <c r="M2706" s="91" t="s">
        <v>9451</v>
      </c>
      <c r="N2706" s="94">
        <f>Emissions!G2706</f>
        <v>0</v>
      </c>
      <c r="O2706" s="91" t="str">
        <f>Emissions!H2706</f>
        <v>TON</v>
      </c>
      <c r="P2706" s="93">
        <f>'Emissions Factor'!$B$2</f>
        <v>5.5099999999999998E-6</v>
      </c>
      <c r="Q2706" s="91" t="str">
        <f>Emissions!L2706</f>
        <v xml:space="preserve">LB </v>
      </c>
      <c r="R2706" s="91" t="str">
        <f>Emissions!M2706</f>
        <v>TON</v>
      </c>
      <c r="S2706" s="91" t="s">
        <v>9454</v>
      </c>
      <c r="T2706" s="91">
        <v>7439976</v>
      </c>
      <c r="U2706" s="91" t="s">
        <v>9452</v>
      </c>
      <c r="V2706" s="91">
        <v>8</v>
      </c>
      <c r="W2706" s="95">
        <f>Emissions!N2706</f>
        <v>0</v>
      </c>
      <c r="X2706" s="95" t="str">
        <f>Emissions!O2706</f>
        <v>LB</v>
      </c>
    </row>
    <row r="2707" spans="1:24" x14ac:dyDescent="0.3">
      <c r="A2707" s="91" t="str">
        <f>Emissions!A2707</f>
        <v>48365</v>
      </c>
      <c r="B2707" s="91" t="str">
        <f>Emissions!B2707</f>
        <v>48</v>
      </c>
      <c r="C2707" s="92" t="str">
        <f>Emissions!F2707</f>
        <v>TX</v>
      </c>
      <c r="D2707" s="92" t="str">
        <f>Emissions!C2707</f>
        <v>365</v>
      </c>
      <c r="E2707" s="91" t="str">
        <f>Emissions!D2707</f>
        <v>Panola</v>
      </c>
      <c r="F2707" s="91" t="str">
        <f>Emissions!E2707</f>
        <v>County</v>
      </c>
      <c r="G2707" s="91">
        <v>2620030001</v>
      </c>
      <c r="H2707" s="91" t="s">
        <v>9455</v>
      </c>
      <c r="I2707" s="91" t="s">
        <v>9450</v>
      </c>
      <c r="J2707" s="91" t="s">
        <v>9453</v>
      </c>
      <c r="K2707" s="91">
        <v>2014</v>
      </c>
      <c r="L2707" s="91">
        <v>515</v>
      </c>
      <c r="M2707" s="91" t="s">
        <v>9451</v>
      </c>
      <c r="N2707" s="94">
        <f>Emissions!G2707</f>
        <v>0</v>
      </c>
      <c r="O2707" s="91" t="str">
        <f>Emissions!H2707</f>
        <v>TON</v>
      </c>
      <c r="P2707" s="93">
        <f>'Emissions Factor'!$B$2</f>
        <v>5.5099999999999998E-6</v>
      </c>
      <c r="Q2707" s="91" t="str">
        <f>Emissions!L2707</f>
        <v xml:space="preserve">LB </v>
      </c>
      <c r="R2707" s="91" t="str">
        <f>Emissions!M2707</f>
        <v>TON</v>
      </c>
      <c r="S2707" s="91" t="s">
        <v>9454</v>
      </c>
      <c r="T2707" s="91">
        <v>7439976</v>
      </c>
      <c r="U2707" s="91" t="s">
        <v>9452</v>
      </c>
      <c r="V2707" s="91">
        <v>8</v>
      </c>
      <c r="W2707" s="95">
        <f>Emissions!N2707</f>
        <v>0</v>
      </c>
      <c r="X2707" s="95" t="str">
        <f>Emissions!O2707</f>
        <v>LB</v>
      </c>
    </row>
    <row r="2708" spans="1:24" x14ac:dyDescent="0.3">
      <c r="A2708" s="91" t="str">
        <f>Emissions!A2708</f>
        <v>48367</v>
      </c>
      <c r="B2708" s="91" t="str">
        <f>Emissions!B2708</f>
        <v>48</v>
      </c>
      <c r="C2708" s="92" t="str">
        <f>Emissions!F2708</f>
        <v>TX</v>
      </c>
      <c r="D2708" s="92" t="str">
        <f>Emissions!C2708</f>
        <v>367</v>
      </c>
      <c r="E2708" s="91" t="str">
        <f>Emissions!D2708</f>
        <v>Parker</v>
      </c>
      <c r="F2708" s="91" t="str">
        <f>Emissions!E2708</f>
        <v>County</v>
      </c>
      <c r="G2708" s="91">
        <v>2620030001</v>
      </c>
      <c r="H2708" s="91" t="s">
        <v>9455</v>
      </c>
      <c r="I2708" s="91" t="s">
        <v>9450</v>
      </c>
      <c r="J2708" s="91" t="s">
        <v>9453</v>
      </c>
      <c r="K2708" s="91">
        <v>2014</v>
      </c>
      <c r="L2708" s="91">
        <v>515</v>
      </c>
      <c r="M2708" s="91" t="s">
        <v>9451</v>
      </c>
      <c r="N2708" s="94">
        <f>Emissions!G2708</f>
        <v>28394.7368421053</v>
      </c>
      <c r="O2708" s="91" t="str">
        <f>Emissions!H2708</f>
        <v>TON</v>
      </c>
      <c r="P2708" s="93">
        <f>'Emissions Factor'!$B$2</f>
        <v>5.5099999999999998E-6</v>
      </c>
      <c r="Q2708" s="91" t="str">
        <f>Emissions!L2708</f>
        <v xml:space="preserve">LB </v>
      </c>
      <c r="R2708" s="91" t="str">
        <f>Emissions!M2708</f>
        <v>TON</v>
      </c>
      <c r="S2708" s="91" t="s">
        <v>9454</v>
      </c>
      <c r="T2708" s="91">
        <v>7439976</v>
      </c>
      <c r="U2708" s="91" t="s">
        <v>9452</v>
      </c>
      <c r="V2708" s="91">
        <v>8</v>
      </c>
      <c r="W2708" s="95">
        <f>Emissions!N2708</f>
        <v>0.15645500000000021</v>
      </c>
      <c r="X2708" s="95" t="str">
        <f>Emissions!O2708</f>
        <v>LB</v>
      </c>
    </row>
    <row r="2709" spans="1:24" x14ac:dyDescent="0.3">
      <c r="A2709" s="91" t="str">
        <f>Emissions!A2709</f>
        <v>48369</v>
      </c>
      <c r="B2709" s="91" t="str">
        <f>Emissions!B2709</f>
        <v>48</v>
      </c>
      <c r="C2709" s="92" t="str">
        <f>Emissions!F2709</f>
        <v>TX</v>
      </c>
      <c r="D2709" s="92" t="str">
        <f>Emissions!C2709</f>
        <v>369</v>
      </c>
      <c r="E2709" s="91" t="str">
        <f>Emissions!D2709</f>
        <v>Parmer</v>
      </c>
      <c r="F2709" s="91" t="str">
        <f>Emissions!E2709</f>
        <v>County</v>
      </c>
      <c r="G2709" s="91">
        <v>2620030001</v>
      </c>
      <c r="H2709" s="91" t="s">
        <v>9455</v>
      </c>
      <c r="I2709" s="91" t="s">
        <v>9450</v>
      </c>
      <c r="J2709" s="91" t="s">
        <v>9453</v>
      </c>
      <c r="K2709" s="91">
        <v>2014</v>
      </c>
      <c r="L2709" s="91">
        <v>515</v>
      </c>
      <c r="M2709" s="91" t="s">
        <v>9451</v>
      </c>
      <c r="N2709" s="94">
        <f>Emissions!G2709</f>
        <v>0</v>
      </c>
      <c r="O2709" s="91" t="str">
        <f>Emissions!H2709</f>
        <v>TON</v>
      </c>
      <c r="P2709" s="93">
        <f>'Emissions Factor'!$B$2</f>
        <v>5.5099999999999998E-6</v>
      </c>
      <c r="Q2709" s="91" t="str">
        <f>Emissions!L2709</f>
        <v xml:space="preserve">LB </v>
      </c>
      <c r="R2709" s="91" t="str">
        <f>Emissions!M2709</f>
        <v>TON</v>
      </c>
      <c r="S2709" s="91" t="s">
        <v>9454</v>
      </c>
      <c r="T2709" s="91">
        <v>7439976</v>
      </c>
      <c r="U2709" s="91" t="s">
        <v>9452</v>
      </c>
      <c r="V2709" s="91">
        <v>8</v>
      </c>
      <c r="W2709" s="95">
        <f>Emissions!N2709</f>
        <v>0</v>
      </c>
      <c r="X2709" s="95" t="str">
        <f>Emissions!O2709</f>
        <v>LB</v>
      </c>
    </row>
    <row r="2710" spans="1:24" x14ac:dyDescent="0.3">
      <c r="A2710" s="91" t="str">
        <f>Emissions!A2710</f>
        <v>48371</v>
      </c>
      <c r="B2710" s="91" t="str">
        <f>Emissions!B2710</f>
        <v>48</v>
      </c>
      <c r="C2710" s="92" t="str">
        <f>Emissions!F2710</f>
        <v>TX</v>
      </c>
      <c r="D2710" s="92" t="str">
        <f>Emissions!C2710</f>
        <v>371</v>
      </c>
      <c r="E2710" s="91" t="str">
        <f>Emissions!D2710</f>
        <v>Pecos</v>
      </c>
      <c r="F2710" s="91" t="str">
        <f>Emissions!E2710</f>
        <v>County</v>
      </c>
      <c r="G2710" s="91">
        <v>2620030001</v>
      </c>
      <c r="H2710" s="91" t="s">
        <v>9455</v>
      </c>
      <c r="I2710" s="91" t="s">
        <v>9450</v>
      </c>
      <c r="J2710" s="91" t="s">
        <v>9453</v>
      </c>
      <c r="K2710" s="91">
        <v>2014</v>
      </c>
      <c r="L2710" s="91">
        <v>515</v>
      </c>
      <c r="M2710" s="91" t="s">
        <v>9451</v>
      </c>
      <c r="N2710" s="94">
        <f>Emissions!G2710</f>
        <v>0</v>
      </c>
      <c r="O2710" s="91" t="str">
        <f>Emissions!H2710</f>
        <v>TON</v>
      </c>
      <c r="P2710" s="93">
        <f>'Emissions Factor'!$B$2</f>
        <v>5.5099999999999998E-6</v>
      </c>
      <c r="Q2710" s="91" t="str">
        <f>Emissions!L2710</f>
        <v xml:space="preserve">LB </v>
      </c>
      <c r="R2710" s="91" t="str">
        <f>Emissions!M2710</f>
        <v>TON</v>
      </c>
      <c r="S2710" s="91" t="s">
        <v>9454</v>
      </c>
      <c r="T2710" s="91">
        <v>7439976</v>
      </c>
      <c r="U2710" s="91" t="s">
        <v>9452</v>
      </c>
      <c r="V2710" s="91">
        <v>8</v>
      </c>
      <c r="W2710" s="95">
        <f>Emissions!N2710</f>
        <v>0</v>
      </c>
      <c r="X2710" s="95" t="str">
        <f>Emissions!O2710</f>
        <v>LB</v>
      </c>
    </row>
    <row r="2711" spans="1:24" x14ac:dyDescent="0.3">
      <c r="A2711" s="91" t="str">
        <f>Emissions!A2711</f>
        <v>48373</v>
      </c>
      <c r="B2711" s="91" t="str">
        <f>Emissions!B2711</f>
        <v>48</v>
      </c>
      <c r="C2711" s="92" t="str">
        <f>Emissions!F2711</f>
        <v>TX</v>
      </c>
      <c r="D2711" s="92" t="str">
        <f>Emissions!C2711</f>
        <v>373</v>
      </c>
      <c r="E2711" s="91" t="str">
        <f>Emissions!D2711</f>
        <v>Polk</v>
      </c>
      <c r="F2711" s="91" t="str">
        <f>Emissions!E2711</f>
        <v>County</v>
      </c>
      <c r="G2711" s="91">
        <v>2620030001</v>
      </c>
      <c r="H2711" s="91" t="s">
        <v>9455</v>
      </c>
      <c r="I2711" s="91" t="s">
        <v>9450</v>
      </c>
      <c r="J2711" s="91" t="s">
        <v>9453</v>
      </c>
      <c r="K2711" s="91">
        <v>2014</v>
      </c>
      <c r="L2711" s="91">
        <v>515</v>
      </c>
      <c r="M2711" s="91" t="s">
        <v>9451</v>
      </c>
      <c r="N2711" s="94">
        <f>Emissions!G2711</f>
        <v>39176.470588235301</v>
      </c>
      <c r="O2711" s="91" t="str">
        <f>Emissions!H2711</f>
        <v>TON</v>
      </c>
      <c r="P2711" s="93">
        <f>'Emissions Factor'!$B$2</f>
        <v>5.5099999999999998E-6</v>
      </c>
      <c r="Q2711" s="91" t="str">
        <f>Emissions!L2711</f>
        <v xml:space="preserve">LB </v>
      </c>
      <c r="R2711" s="91" t="str">
        <f>Emissions!M2711</f>
        <v>TON</v>
      </c>
      <c r="S2711" s="91" t="s">
        <v>9454</v>
      </c>
      <c r="T2711" s="91">
        <v>7439976</v>
      </c>
      <c r="U2711" s="91" t="s">
        <v>9452</v>
      </c>
      <c r="V2711" s="91">
        <v>8</v>
      </c>
      <c r="W2711" s="95">
        <f>Emissions!N2711</f>
        <v>0.21586235294117651</v>
      </c>
      <c r="X2711" s="95" t="str">
        <f>Emissions!O2711</f>
        <v>LB</v>
      </c>
    </row>
    <row r="2712" spans="1:24" x14ac:dyDescent="0.3">
      <c r="A2712" s="91" t="str">
        <f>Emissions!A2712</f>
        <v>48375</v>
      </c>
      <c r="B2712" s="91" t="str">
        <f>Emissions!B2712</f>
        <v>48</v>
      </c>
      <c r="C2712" s="92" t="str">
        <f>Emissions!F2712</f>
        <v>TX</v>
      </c>
      <c r="D2712" s="92" t="str">
        <f>Emissions!C2712</f>
        <v>375</v>
      </c>
      <c r="E2712" s="91" t="str">
        <f>Emissions!D2712</f>
        <v>Potter</v>
      </c>
      <c r="F2712" s="91" t="str">
        <f>Emissions!E2712</f>
        <v>County</v>
      </c>
      <c r="G2712" s="91">
        <v>2620030001</v>
      </c>
      <c r="H2712" s="91" t="s">
        <v>9455</v>
      </c>
      <c r="I2712" s="91" t="s">
        <v>9450</v>
      </c>
      <c r="J2712" s="91" t="s">
        <v>9453</v>
      </c>
      <c r="K2712" s="91">
        <v>2014</v>
      </c>
      <c r="L2712" s="91">
        <v>515</v>
      </c>
      <c r="M2712" s="91" t="s">
        <v>9451</v>
      </c>
      <c r="N2712" s="94">
        <f>Emissions!G2712</f>
        <v>175785</v>
      </c>
      <c r="O2712" s="91" t="str">
        <f>Emissions!H2712</f>
        <v>TON</v>
      </c>
      <c r="P2712" s="93">
        <f>'Emissions Factor'!$B$2</f>
        <v>5.5099999999999998E-6</v>
      </c>
      <c r="Q2712" s="91" t="str">
        <f>Emissions!L2712</f>
        <v xml:space="preserve">LB </v>
      </c>
      <c r="R2712" s="91" t="str">
        <f>Emissions!M2712</f>
        <v>TON</v>
      </c>
      <c r="S2712" s="91" t="s">
        <v>9454</v>
      </c>
      <c r="T2712" s="91">
        <v>7439976</v>
      </c>
      <c r="U2712" s="91" t="s">
        <v>9452</v>
      </c>
      <c r="V2712" s="91">
        <v>8</v>
      </c>
      <c r="W2712" s="95">
        <f>Emissions!N2712</f>
        <v>0.96857534999999995</v>
      </c>
      <c r="X2712" s="95" t="str">
        <f>Emissions!O2712</f>
        <v>LB</v>
      </c>
    </row>
    <row r="2713" spans="1:24" x14ac:dyDescent="0.3">
      <c r="A2713" s="91" t="str">
        <f>Emissions!A2713</f>
        <v>48377</v>
      </c>
      <c r="B2713" s="91" t="str">
        <f>Emissions!B2713</f>
        <v>48</v>
      </c>
      <c r="C2713" s="92" t="str">
        <f>Emissions!F2713</f>
        <v>TX</v>
      </c>
      <c r="D2713" s="92" t="str">
        <f>Emissions!C2713</f>
        <v>377</v>
      </c>
      <c r="E2713" s="91" t="str">
        <f>Emissions!D2713</f>
        <v>Presidio</v>
      </c>
      <c r="F2713" s="91" t="str">
        <f>Emissions!E2713</f>
        <v>County</v>
      </c>
      <c r="G2713" s="91">
        <v>2620030001</v>
      </c>
      <c r="H2713" s="91" t="s">
        <v>9455</v>
      </c>
      <c r="I2713" s="91" t="s">
        <v>9450</v>
      </c>
      <c r="J2713" s="91" t="s">
        <v>9453</v>
      </c>
      <c r="K2713" s="91">
        <v>2014</v>
      </c>
      <c r="L2713" s="91">
        <v>515</v>
      </c>
      <c r="M2713" s="91" t="s">
        <v>9451</v>
      </c>
      <c r="N2713" s="94">
        <f>Emissions!G2713</f>
        <v>0</v>
      </c>
      <c r="O2713" s="91" t="str">
        <f>Emissions!H2713</f>
        <v>TON</v>
      </c>
      <c r="P2713" s="93">
        <f>'Emissions Factor'!$B$2</f>
        <v>5.5099999999999998E-6</v>
      </c>
      <c r="Q2713" s="91" t="str">
        <f>Emissions!L2713</f>
        <v xml:space="preserve">LB </v>
      </c>
      <c r="R2713" s="91" t="str">
        <f>Emissions!M2713</f>
        <v>TON</v>
      </c>
      <c r="S2713" s="91" t="s">
        <v>9454</v>
      </c>
      <c r="T2713" s="91">
        <v>7439976</v>
      </c>
      <c r="U2713" s="91" t="s">
        <v>9452</v>
      </c>
      <c r="V2713" s="91">
        <v>8</v>
      </c>
      <c r="W2713" s="95">
        <f>Emissions!N2713</f>
        <v>0</v>
      </c>
      <c r="X2713" s="95" t="str">
        <f>Emissions!O2713</f>
        <v>LB</v>
      </c>
    </row>
    <row r="2714" spans="1:24" x14ac:dyDescent="0.3">
      <c r="A2714" s="91" t="str">
        <f>Emissions!A2714</f>
        <v>48379</v>
      </c>
      <c r="B2714" s="91" t="str">
        <f>Emissions!B2714</f>
        <v>48</v>
      </c>
      <c r="C2714" s="92" t="str">
        <f>Emissions!F2714</f>
        <v>TX</v>
      </c>
      <c r="D2714" s="92" t="str">
        <f>Emissions!C2714</f>
        <v>379</v>
      </c>
      <c r="E2714" s="91" t="str">
        <f>Emissions!D2714</f>
        <v>Rains</v>
      </c>
      <c r="F2714" s="91" t="str">
        <f>Emissions!E2714</f>
        <v>County</v>
      </c>
      <c r="G2714" s="91">
        <v>2620030001</v>
      </c>
      <c r="H2714" s="91" t="s">
        <v>9455</v>
      </c>
      <c r="I2714" s="91" t="s">
        <v>9450</v>
      </c>
      <c r="J2714" s="91" t="s">
        <v>9453</v>
      </c>
      <c r="K2714" s="91">
        <v>2014</v>
      </c>
      <c r="L2714" s="91">
        <v>515</v>
      </c>
      <c r="M2714" s="91" t="s">
        <v>9451</v>
      </c>
      <c r="N2714" s="94">
        <f>Emissions!G2714</f>
        <v>0</v>
      </c>
      <c r="O2714" s="91" t="str">
        <f>Emissions!H2714</f>
        <v>TON</v>
      </c>
      <c r="P2714" s="93">
        <f>'Emissions Factor'!$B$2</f>
        <v>5.5099999999999998E-6</v>
      </c>
      <c r="Q2714" s="91" t="str">
        <f>Emissions!L2714</f>
        <v xml:space="preserve">LB </v>
      </c>
      <c r="R2714" s="91" t="str">
        <f>Emissions!M2714</f>
        <v>TON</v>
      </c>
      <c r="S2714" s="91" t="s">
        <v>9454</v>
      </c>
      <c r="T2714" s="91">
        <v>7439976</v>
      </c>
      <c r="U2714" s="91" t="s">
        <v>9452</v>
      </c>
      <c r="V2714" s="91">
        <v>8</v>
      </c>
      <c r="W2714" s="95">
        <f>Emissions!N2714</f>
        <v>0</v>
      </c>
      <c r="X2714" s="95" t="str">
        <f>Emissions!O2714</f>
        <v>LB</v>
      </c>
    </row>
    <row r="2715" spans="1:24" x14ac:dyDescent="0.3">
      <c r="A2715" s="91" t="str">
        <f>Emissions!A2715</f>
        <v>48381</v>
      </c>
      <c r="B2715" s="91" t="str">
        <f>Emissions!B2715</f>
        <v>48</v>
      </c>
      <c r="C2715" s="92" t="str">
        <f>Emissions!F2715</f>
        <v>TX</v>
      </c>
      <c r="D2715" s="92" t="str">
        <f>Emissions!C2715</f>
        <v>381</v>
      </c>
      <c r="E2715" s="91" t="str">
        <f>Emissions!D2715</f>
        <v>Randall</v>
      </c>
      <c r="F2715" s="91" t="str">
        <f>Emissions!E2715</f>
        <v>County</v>
      </c>
      <c r="G2715" s="91">
        <v>2620030001</v>
      </c>
      <c r="H2715" s="91" t="s">
        <v>9455</v>
      </c>
      <c r="I2715" s="91" t="s">
        <v>9450</v>
      </c>
      <c r="J2715" s="91" t="s">
        <v>9453</v>
      </c>
      <c r="K2715" s="91">
        <v>2014</v>
      </c>
      <c r="L2715" s="91">
        <v>515</v>
      </c>
      <c r="M2715" s="91" t="s">
        <v>9451</v>
      </c>
      <c r="N2715" s="94">
        <f>Emissions!G2715</f>
        <v>113106.66666666701</v>
      </c>
      <c r="O2715" s="91" t="str">
        <f>Emissions!H2715</f>
        <v>TON</v>
      </c>
      <c r="P2715" s="93">
        <f>'Emissions Factor'!$B$2</f>
        <v>5.5099999999999998E-6</v>
      </c>
      <c r="Q2715" s="91" t="str">
        <f>Emissions!L2715</f>
        <v xml:space="preserve">LB </v>
      </c>
      <c r="R2715" s="91" t="str">
        <f>Emissions!M2715</f>
        <v>TON</v>
      </c>
      <c r="S2715" s="91" t="s">
        <v>9454</v>
      </c>
      <c r="T2715" s="91">
        <v>7439976</v>
      </c>
      <c r="U2715" s="91" t="s">
        <v>9452</v>
      </c>
      <c r="V2715" s="91">
        <v>8</v>
      </c>
      <c r="W2715" s="95">
        <f>Emissions!N2715</f>
        <v>0.62321773333333519</v>
      </c>
      <c r="X2715" s="95" t="str">
        <f>Emissions!O2715</f>
        <v>LB</v>
      </c>
    </row>
    <row r="2716" spans="1:24" x14ac:dyDescent="0.3">
      <c r="A2716" s="91" t="str">
        <f>Emissions!A2716</f>
        <v>48383</v>
      </c>
      <c r="B2716" s="91" t="str">
        <f>Emissions!B2716</f>
        <v>48</v>
      </c>
      <c r="C2716" s="92" t="str">
        <f>Emissions!F2716</f>
        <v>TX</v>
      </c>
      <c r="D2716" s="92" t="str">
        <f>Emissions!C2716</f>
        <v>383</v>
      </c>
      <c r="E2716" s="91" t="str">
        <f>Emissions!D2716</f>
        <v>Reagan</v>
      </c>
      <c r="F2716" s="91" t="str">
        <f>Emissions!E2716</f>
        <v>County</v>
      </c>
      <c r="G2716" s="91">
        <v>2620030001</v>
      </c>
      <c r="H2716" s="91" t="s">
        <v>9455</v>
      </c>
      <c r="I2716" s="91" t="s">
        <v>9450</v>
      </c>
      <c r="J2716" s="91" t="s">
        <v>9453</v>
      </c>
      <c r="K2716" s="91">
        <v>2014</v>
      </c>
      <c r="L2716" s="91">
        <v>515</v>
      </c>
      <c r="M2716" s="91" t="s">
        <v>9451</v>
      </c>
      <c r="N2716" s="94">
        <f>Emissions!G2716</f>
        <v>0</v>
      </c>
      <c r="O2716" s="91" t="str">
        <f>Emissions!H2716</f>
        <v>TON</v>
      </c>
      <c r="P2716" s="93">
        <f>'Emissions Factor'!$B$2</f>
        <v>5.5099999999999998E-6</v>
      </c>
      <c r="Q2716" s="91" t="str">
        <f>Emissions!L2716</f>
        <v xml:space="preserve">LB </v>
      </c>
      <c r="R2716" s="91" t="str">
        <f>Emissions!M2716</f>
        <v>TON</v>
      </c>
      <c r="S2716" s="91" t="s">
        <v>9454</v>
      </c>
      <c r="T2716" s="91">
        <v>7439976</v>
      </c>
      <c r="U2716" s="91" t="s">
        <v>9452</v>
      </c>
      <c r="V2716" s="91">
        <v>8</v>
      </c>
      <c r="W2716" s="95">
        <f>Emissions!N2716</f>
        <v>0</v>
      </c>
      <c r="X2716" s="95" t="str">
        <f>Emissions!O2716</f>
        <v>LB</v>
      </c>
    </row>
    <row r="2717" spans="1:24" x14ac:dyDescent="0.3">
      <c r="A2717" s="91" t="str">
        <f>Emissions!A2717</f>
        <v>48385</v>
      </c>
      <c r="B2717" s="91" t="str">
        <f>Emissions!B2717</f>
        <v>48</v>
      </c>
      <c r="C2717" s="92" t="str">
        <f>Emissions!F2717</f>
        <v>TX</v>
      </c>
      <c r="D2717" s="92" t="str">
        <f>Emissions!C2717</f>
        <v>385</v>
      </c>
      <c r="E2717" s="91" t="str">
        <f>Emissions!D2717</f>
        <v>Real</v>
      </c>
      <c r="F2717" s="91" t="str">
        <f>Emissions!E2717</f>
        <v>County</v>
      </c>
      <c r="G2717" s="91">
        <v>2620030001</v>
      </c>
      <c r="H2717" s="91" t="s">
        <v>9455</v>
      </c>
      <c r="I2717" s="91" t="s">
        <v>9450</v>
      </c>
      <c r="J2717" s="91" t="s">
        <v>9453</v>
      </c>
      <c r="K2717" s="91">
        <v>2014</v>
      </c>
      <c r="L2717" s="91">
        <v>515</v>
      </c>
      <c r="M2717" s="91" t="s">
        <v>9451</v>
      </c>
      <c r="N2717" s="94">
        <f>Emissions!G2717</f>
        <v>0</v>
      </c>
      <c r="O2717" s="91" t="str">
        <f>Emissions!H2717</f>
        <v>TON</v>
      </c>
      <c r="P2717" s="93">
        <f>'Emissions Factor'!$B$2</f>
        <v>5.5099999999999998E-6</v>
      </c>
      <c r="Q2717" s="91" t="str">
        <f>Emissions!L2717</f>
        <v xml:space="preserve">LB </v>
      </c>
      <c r="R2717" s="91" t="str">
        <f>Emissions!M2717</f>
        <v>TON</v>
      </c>
      <c r="S2717" s="91" t="s">
        <v>9454</v>
      </c>
      <c r="T2717" s="91">
        <v>7439976</v>
      </c>
      <c r="U2717" s="91" t="s">
        <v>9452</v>
      </c>
      <c r="V2717" s="91">
        <v>8</v>
      </c>
      <c r="W2717" s="95">
        <f>Emissions!N2717</f>
        <v>0</v>
      </c>
      <c r="X2717" s="95" t="str">
        <f>Emissions!O2717</f>
        <v>LB</v>
      </c>
    </row>
    <row r="2718" spans="1:24" x14ac:dyDescent="0.3">
      <c r="A2718" s="91" t="str">
        <f>Emissions!A2718</f>
        <v>48387</v>
      </c>
      <c r="B2718" s="91" t="str">
        <f>Emissions!B2718</f>
        <v>48</v>
      </c>
      <c r="C2718" s="92" t="str">
        <f>Emissions!F2718</f>
        <v>TX</v>
      </c>
      <c r="D2718" s="92" t="str">
        <f>Emissions!C2718</f>
        <v>387</v>
      </c>
      <c r="E2718" s="91" t="str">
        <f>Emissions!D2718</f>
        <v>Red River</v>
      </c>
      <c r="F2718" s="91" t="str">
        <f>Emissions!E2718</f>
        <v>County</v>
      </c>
      <c r="G2718" s="91">
        <v>2620030001</v>
      </c>
      <c r="H2718" s="91" t="s">
        <v>9455</v>
      </c>
      <c r="I2718" s="91" t="s">
        <v>9450</v>
      </c>
      <c r="J2718" s="91" t="s">
        <v>9453</v>
      </c>
      <c r="K2718" s="91">
        <v>2014</v>
      </c>
      <c r="L2718" s="91">
        <v>515</v>
      </c>
      <c r="M2718" s="91" t="s">
        <v>9451</v>
      </c>
      <c r="N2718" s="94">
        <f>Emissions!G2718</f>
        <v>0</v>
      </c>
      <c r="O2718" s="91" t="str">
        <f>Emissions!H2718</f>
        <v>TON</v>
      </c>
      <c r="P2718" s="93">
        <f>'Emissions Factor'!$B$2</f>
        <v>5.5099999999999998E-6</v>
      </c>
      <c r="Q2718" s="91" t="str">
        <f>Emissions!L2718</f>
        <v xml:space="preserve">LB </v>
      </c>
      <c r="R2718" s="91" t="str">
        <f>Emissions!M2718</f>
        <v>TON</v>
      </c>
      <c r="S2718" s="91" t="s">
        <v>9454</v>
      </c>
      <c r="T2718" s="91">
        <v>7439976</v>
      </c>
      <c r="U2718" s="91" t="s">
        <v>9452</v>
      </c>
      <c r="V2718" s="91">
        <v>8</v>
      </c>
      <c r="W2718" s="95">
        <f>Emissions!N2718</f>
        <v>0</v>
      </c>
      <c r="X2718" s="95" t="str">
        <f>Emissions!O2718</f>
        <v>LB</v>
      </c>
    </row>
    <row r="2719" spans="1:24" x14ac:dyDescent="0.3">
      <c r="A2719" s="91" t="str">
        <f>Emissions!A2719</f>
        <v>48389</v>
      </c>
      <c r="B2719" s="91" t="str">
        <f>Emissions!B2719</f>
        <v>48</v>
      </c>
      <c r="C2719" s="92" t="str">
        <f>Emissions!F2719</f>
        <v>TX</v>
      </c>
      <c r="D2719" s="92" t="str">
        <f>Emissions!C2719</f>
        <v>389</v>
      </c>
      <c r="E2719" s="91" t="str">
        <f>Emissions!D2719</f>
        <v>Reeves</v>
      </c>
      <c r="F2719" s="91" t="str">
        <f>Emissions!E2719</f>
        <v>County</v>
      </c>
      <c r="G2719" s="91">
        <v>2620030001</v>
      </c>
      <c r="H2719" s="91" t="s">
        <v>9455</v>
      </c>
      <c r="I2719" s="91" t="s">
        <v>9450</v>
      </c>
      <c r="J2719" s="91" t="s">
        <v>9453</v>
      </c>
      <c r="K2719" s="91">
        <v>2014</v>
      </c>
      <c r="L2719" s="91">
        <v>515</v>
      </c>
      <c r="M2719" s="91" t="s">
        <v>9451</v>
      </c>
      <c r="N2719" s="94">
        <f>Emissions!G2719</f>
        <v>0</v>
      </c>
      <c r="O2719" s="91" t="str">
        <f>Emissions!H2719</f>
        <v>TON</v>
      </c>
      <c r="P2719" s="93">
        <f>'Emissions Factor'!$B$2</f>
        <v>5.5099999999999998E-6</v>
      </c>
      <c r="Q2719" s="91" t="str">
        <f>Emissions!L2719</f>
        <v xml:space="preserve">LB </v>
      </c>
      <c r="R2719" s="91" t="str">
        <f>Emissions!M2719</f>
        <v>TON</v>
      </c>
      <c r="S2719" s="91" t="s">
        <v>9454</v>
      </c>
      <c r="T2719" s="91">
        <v>7439976</v>
      </c>
      <c r="U2719" s="91" t="s">
        <v>9452</v>
      </c>
      <c r="V2719" s="91">
        <v>8</v>
      </c>
      <c r="W2719" s="95">
        <f>Emissions!N2719</f>
        <v>0</v>
      </c>
      <c r="X2719" s="95" t="str">
        <f>Emissions!O2719</f>
        <v>LB</v>
      </c>
    </row>
    <row r="2720" spans="1:24" x14ac:dyDescent="0.3">
      <c r="A2720" s="91" t="str">
        <f>Emissions!A2720</f>
        <v>48391</v>
      </c>
      <c r="B2720" s="91" t="str">
        <f>Emissions!B2720</f>
        <v>48</v>
      </c>
      <c r="C2720" s="92" t="str">
        <f>Emissions!F2720</f>
        <v>TX</v>
      </c>
      <c r="D2720" s="92" t="str">
        <f>Emissions!C2720</f>
        <v>391</v>
      </c>
      <c r="E2720" s="91" t="str">
        <f>Emissions!D2720</f>
        <v>Refugio</v>
      </c>
      <c r="F2720" s="91" t="str">
        <f>Emissions!E2720</f>
        <v>County</v>
      </c>
      <c r="G2720" s="91">
        <v>2620030001</v>
      </c>
      <c r="H2720" s="91" t="s">
        <v>9455</v>
      </c>
      <c r="I2720" s="91" t="s">
        <v>9450</v>
      </c>
      <c r="J2720" s="91" t="s">
        <v>9453</v>
      </c>
      <c r="K2720" s="91">
        <v>2014</v>
      </c>
      <c r="L2720" s="91">
        <v>515</v>
      </c>
      <c r="M2720" s="91" t="s">
        <v>9451</v>
      </c>
      <c r="N2720" s="94">
        <f>Emissions!G2720</f>
        <v>0</v>
      </c>
      <c r="O2720" s="91" t="str">
        <f>Emissions!H2720</f>
        <v>TON</v>
      </c>
      <c r="P2720" s="93">
        <f>'Emissions Factor'!$B$2</f>
        <v>5.5099999999999998E-6</v>
      </c>
      <c r="Q2720" s="91" t="str">
        <f>Emissions!L2720</f>
        <v xml:space="preserve">LB </v>
      </c>
      <c r="R2720" s="91" t="str">
        <f>Emissions!M2720</f>
        <v>TON</v>
      </c>
      <c r="S2720" s="91" t="s">
        <v>9454</v>
      </c>
      <c r="T2720" s="91">
        <v>7439976</v>
      </c>
      <c r="U2720" s="91" t="s">
        <v>9452</v>
      </c>
      <c r="V2720" s="91">
        <v>8</v>
      </c>
      <c r="W2720" s="95">
        <f>Emissions!N2720</f>
        <v>0</v>
      </c>
      <c r="X2720" s="95" t="str">
        <f>Emissions!O2720</f>
        <v>LB</v>
      </c>
    </row>
    <row r="2721" spans="1:24" x14ac:dyDescent="0.3">
      <c r="A2721" s="91" t="str">
        <f>Emissions!A2721</f>
        <v>48393</v>
      </c>
      <c r="B2721" s="91" t="str">
        <f>Emissions!B2721</f>
        <v>48</v>
      </c>
      <c r="C2721" s="92" t="str">
        <f>Emissions!F2721</f>
        <v>TX</v>
      </c>
      <c r="D2721" s="92" t="str">
        <f>Emissions!C2721</f>
        <v>393</v>
      </c>
      <c r="E2721" s="91" t="str">
        <f>Emissions!D2721</f>
        <v>Roberts</v>
      </c>
      <c r="F2721" s="91" t="str">
        <f>Emissions!E2721</f>
        <v>County</v>
      </c>
      <c r="G2721" s="91">
        <v>2620030001</v>
      </c>
      <c r="H2721" s="91" t="s">
        <v>9455</v>
      </c>
      <c r="I2721" s="91" t="s">
        <v>9450</v>
      </c>
      <c r="J2721" s="91" t="s">
        <v>9453</v>
      </c>
      <c r="K2721" s="91">
        <v>2014</v>
      </c>
      <c r="L2721" s="91">
        <v>515</v>
      </c>
      <c r="M2721" s="91" t="s">
        <v>9451</v>
      </c>
      <c r="N2721" s="94">
        <f>Emissions!G2721</f>
        <v>0</v>
      </c>
      <c r="O2721" s="91" t="str">
        <f>Emissions!H2721</f>
        <v>TON</v>
      </c>
      <c r="P2721" s="93">
        <f>'Emissions Factor'!$B$2</f>
        <v>5.5099999999999998E-6</v>
      </c>
      <c r="Q2721" s="91" t="str">
        <f>Emissions!L2721</f>
        <v xml:space="preserve">LB </v>
      </c>
      <c r="R2721" s="91" t="str">
        <f>Emissions!M2721</f>
        <v>TON</v>
      </c>
      <c r="S2721" s="91" t="s">
        <v>9454</v>
      </c>
      <c r="T2721" s="91">
        <v>7439976</v>
      </c>
      <c r="U2721" s="91" t="s">
        <v>9452</v>
      </c>
      <c r="V2721" s="91">
        <v>8</v>
      </c>
      <c r="W2721" s="95">
        <f>Emissions!N2721</f>
        <v>0</v>
      </c>
      <c r="X2721" s="95" t="str">
        <f>Emissions!O2721</f>
        <v>LB</v>
      </c>
    </row>
    <row r="2722" spans="1:24" x14ac:dyDescent="0.3">
      <c r="A2722" s="91" t="str">
        <f>Emissions!A2722</f>
        <v>48395</v>
      </c>
      <c r="B2722" s="91" t="str">
        <f>Emissions!B2722</f>
        <v>48</v>
      </c>
      <c r="C2722" s="92" t="str">
        <f>Emissions!F2722</f>
        <v>TX</v>
      </c>
      <c r="D2722" s="92" t="str">
        <f>Emissions!C2722</f>
        <v>395</v>
      </c>
      <c r="E2722" s="91" t="str">
        <f>Emissions!D2722</f>
        <v>Robertson</v>
      </c>
      <c r="F2722" s="91" t="str">
        <f>Emissions!E2722</f>
        <v>County</v>
      </c>
      <c r="G2722" s="91">
        <v>2620030001</v>
      </c>
      <c r="H2722" s="91" t="s">
        <v>9455</v>
      </c>
      <c r="I2722" s="91" t="s">
        <v>9450</v>
      </c>
      <c r="J2722" s="91" t="s">
        <v>9453</v>
      </c>
      <c r="K2722" s="91">
        <v>2014</v>
      </c>
      <c r="L2722" s="91">
        <v>515</v>
      </c>
      <c r="M2722" s="91" t="s">
        <v>9451</v>
      </c>
      <c r="N2722" s="94">
        <f>Emissions!G2722</f>
        <v>0</v>
      </c>
      <c r="O2722" s="91" t="str">
        <f>Emissions!H2722</f>
        <v>TON</v>
      </c>
      <c r="P2722" s="93">
        <f>'Emissions Factor'!$B$2</f>
        <v>5.5099999999999998E-6</v>
      </c>
      <c r="Q2722" s="91" t="str">
        <f>Emissions!L2722</f>
        <v xml:space="preserve">LB </v>
      </c>
      <c r="R2722" s="91" t="str">
        <f>Emissions!M2722</f>
        <v>TON</v>
      </c>
      <c r="S2722" s="91" t="s">
        <v>9454</v>
      </c>
      <c r="T2722" s="91">
        <v>7439976</v>
      </c>
      <c r="U2722" s="91" t="s">
        <v>9452</v>
      </c>
      <c r="V2722" s="91">
        <v>8</v>
      </c>
      <c r="W2722" s="95">
        <f>Emissions!N2722</f>
        <v>0</v>
      </c>
      <c r="X2722" s="95" t="str">
        <f>Emissions!O2722</f>
        <v>LB</v>
      </c>
    </row>
    <row r="2723" spans="1:24" x14ac:dyDescent="0.3">
      <c r="A2723" s="91" t="str">
        <f>Emissions!A2723</f>
        <v>48397</v>
      </c>
      <c r="B2723" s="91" t="str">
        <f>Emissions!B2723</f>
        <v>48</v>
      </c>
      <c r="C2723" s="92" t="str">
        <f>Emissions!F2723</f>
        <v>TX</v>
      </c>
      <c r="D2723" s="92" t="str">
        <f>Emissions!C2723</f>
        <v>397</v>
      </c>
      <c r="E2723" s="91" t="str">
        <f>Emissions!D2723</f>
        <v>Rockwall</v>
      </c>
      <c r="F2723" s="91" t="str">
        <f>Emissions!E2723</f>
        <v>County</v>
      </c>
      <c r="G2723" s="91">
        <v>2620030001</v>
      </c>
      <c r="H2723" s="91" t="s">
        <v>9455</v>
      </c>
      <c r="I2723" s="91" t="s">
        <v>9450</v>
      </c>
      <c r="J2723" s="91" t="s">
        <v>9453</v>
      </c>
      <c r="K2723" s="91">
        <v>2014</v>
      </c>
      <c r="L2723" s="91">
        <v>515</v>
      </c>
      <c r="M2723" s="91" t="s">
        <v>9451</v>
      </c>
      <c r="N2723" s="94">
        <f>Emissions!G2723</f>
        <v>0</v>
      </c>
      <c r="O2723" s="91" t="str">
        <f>Emissions!H2723</f>
        <v>TON</v>
      </c>
      <c r="P2723" s="93">
        <f>'Emissions Factor'!$B$2</f>
        <v>5.5099999999999998E-6</v>
      </c>
      <c r="Q2723" s="91" t="str">
        <f>Emissions!L2723</f>
        <v xml:space="preserve">LB </v>
      </c>
      <c r="R2723" s="91" t="str">
        <f>Emissions!M2723</f>
        <v>TON</v>
      </c>
      <c r="S2723" s="91" t="s">
        <v>9454</v>
      </c>
      <c r="T2723" s="91">
        <v>7439976</v>
      </c>
      <c r="U2723" s="91" t="s">
        <v>9452</v>
      </c>
      <c r="V2723" s="91">
        <v>8</v>
      </c>
      <c r="W2723" s="95">
        <f>Emissions!N2723</f>
        <v>0</v>
      </c>
      <c r="X2723" s="95" t="str">
        <f>Emissions!O2723</f>
        <v>LB</v>
      </c>
    </row>
    <row r="2724" spans="1:24" x14ac:dyDescent="0.3">
      <c r="A2724" s="91" t="str">
        <f>Emissions!A2724</f>
        <v>48399</v>
      </c>
      <c r="B2724" s="91" t="str">
        <f>Emissions!B2724</f>
        <v>48</v>
      </c>
      <c r="C2724" s="92" t="str">
        <f>Emissions!F2724</f>
        <v>TX</v>
      </c>
      <c r="D2724" s="92" t="str">
        <f>Emissions!C2724</f>
        <v>399</v>
      </c>
      <c r="E2724" s="91" t="str">
        <f>Emissions!D2724</f>
        <v>Runnels</v>
      </c>
      <c r="F2724" s="91" t="str">
        <f>Emissions!E2724</f>
        <v>County</v>
      </c>
      <c r="G2724" s="91">
        <v>2620030001</v>
      </c>
      <c r="H2724" s="91" t="s">
        <v>9455</v>
      </c>
      <c r="I2724" s="91" t="s">
        <v>9450</v>
      </c>
      <c r="J2724" s="91" t="s">
        <v>9453</v>
      </c>
      <c r="K2724" s="91">
        <v>2014</v>
      </c>
      <c r="L2724" s="91">
        <v>515</v>
      </c>
      <c r="M2724" s="91" t="s">
        <v>9451</v>
      </c>
      <c r="N2724" s="94">
        <f>Emissions!G2724</f>
        <v>0</v>
      </c>
      <c r="O2724" s="91" t="str">
        <f>Emissions!H2724</f>
        <v>TON</v>
      </c>
      <c r="P2724" s="93">
        <f>'Emissions Factor'!$B$2</f>
        <v>5.5099999999999998E-6</v>
      </c>
      <c r="Q2724" s="91" t="str">
        <f>Emissions!L2724</f>
        <v xml:space="preserve">LB </v>
      </c>
      <c r="R2724" s="91" t="str">
        <f>Emissions!M2724</f>
        <v>TON</v>
      </c>
      <c r="S2724" s="91" t="s">
        <v>9454</v>
      </c>
      <c r="T2724" s="91">
        <v>7439976</v>
      </c>
      <c r="U2724" s="91" t="s">
        <v>9452</v>
      </c>
      <c r="V2724" s="91">
        <v>8</v>
      </c>
      <c r="W2724" s="95">
        <f>Emissions!N2724</f>
        <v>0</v>
      </c>
      <c r="X2724" s="95" t="str">
        <f>Emissions!O2724</f>
        <v>LB</v>
      </c>
    </row>
    <row r="2725" spans="1:24" x14ac:dyDescent="0.3">
      <c r="A2725" s="91" t="str">
        <f>Emissions!A2725</f>
        <v>48401</v>
      </c>
      <c r="B2725" s="91" t="str">
        <f>Emissions!B2725</f>
        <v>48</v>
      </c>
      <c r="C2725" s="92" t="str">
        <f>Emissions!F2725</f>
        <v>TX</v>
      </c>
      <c r="D2725" s="92" t="str">
        <f>Emissions!C2725</f>
        <v>401</v>
      </c>
      <c r="E2725" s="91" t="str">
        <f>Emissions!D2725</f>
        <v>Rusk</v>
      </c>
      <c r="F2725" s="91" t="str">
        <f>Emissions!E2725</f>
        <v>County</v>
      </c>
      <c r="G2725" s="91">
        <v>2620030001</v>
      </c>
      <c r="H2725" s="91" t="s">
        <v>9455</v>
      </c>
      <c r="I2725" s="91" t="s">
        <v>9450</v>
      </c>
      <c r="J2725" s="91" t="s">
        <v>9453</v>
      </c>
      <c r="K2725" s="91">
        <v>2014</v>
      </c>
      <c r="L2725" s="91">
        <v>515</v>
      </c>
      <c r="M2725" s="91" t="s">
        <v>9451</v>
      </c>
      <c r="N2725" s="94">
        <f>Emissions!G2725</f>
        <v>0</v>
      </c>
      <c r="O2725" s="91" t="str">
        <f>Emissions!H2725</f>
        <v>TON</v>
      </c>
      <c r="P2725" s="93">
        <f>'Emissions Factor'!$B$2</f>
        <v>5.5099999999999998E-6</v>
      </c>
      <c r="Q2725" s="91" t="str">
        <f>Emissions!L2725</f>
        <v xml:space="preserve">LB </v>
      </c>
      <c r="R2725" s="91" t="str">
        <f>Emissions!M2725</f>
        <v>TON</v>
      </c>
      <c r="S2725" s="91" t="s">
        <v>9454</v>
      </c>
      <c r="T2725" s="91">
        <v>7439976</v>
      </c>
      <c r="U2725" s="91" t="s">
        <v>9452</v>
      </c>
      <c r="V2725" s="91">
        <v>8</v>
      </c>
      <c r="W2725" s="95">
        <f>Emissions!N2725</f>
        <v>0</v>
      </c>
      <c r="X2725" s="95" t="str">
        <f>Emissions!O2725</f>
        <v>LB</v>
      </c>
    </row>
    <row r="2726" spans="1:24" x14ac:dyDescent="0.3">
      <c r="A2726" s="91" t="str">
        <f>Emissions!A2726</f>
        <v>48403</v>
      </c>
      <c r="B2726" s="91" t="str">
        <f>Emissions!B2726</f>
        <v>48</v>
      </c>
      <c r="C2726" s="92" t="str">
        <f>Emissions!F2726</f>
        <v>TX</v>
      </c>
      <c r="D2726" s="92" t="str">
        <f>Emissions!C2726</f>
        <v>403</v>
      </c>
      <c r="E2726" s="91" t="str">
        <f>Emissions!D2726</f>
        <v>Sabine</v>
      </c>
      <c r="F2726" s="91" t="str">
        <f>Emissions!E2726</f>
        <v>County</v>
      </c>
      <c r="G2726" s="91">
        <v>2620030001</v>
      </c>
      <c r="H2726" s="91" t="s">
        <v>9455</v>
      </c>
      <c r="I2726" s="91" t="s">
        <v>9450</v>
      </c>
      <c r="J2726" s="91" t="s">
        <v>9453</v>
      </c>
      <c r="K2726" s="91">
        <v>2014</v>
      </c>
      <c r="L2726" s="91">
        <v>515</v>
      </c>
      <c r="M2726" s="91" t="s">
        <v>9451</v>
      </c>
      <c r="N2726" s="94">
        <f>Emissions!G2726</f>
        <v>0</v>
      </c>
      <c r="O2726" s="91" t="str">
        <f>Emissions!H2726</f>
        <v>TON</v>
      </c>
      <c r="P2726" s="93">
        <f>'Emissions Factor'!$B$2</f>
        <v>5.5099999999999998E-6</v>
      </c>
      <c r="Q2726" s="91" t="str">
        <f>Emissions!L2726</f>
        <v xml:space="preserve">LB </v>
      </c>
      <c r="R2726" s="91" t="str">
        <f>Emissions!M2726</f>
        <v>TON</v>
      </c>
      <c r="S2726" s="91" t="s">
        <v>9454</v>
      </c>
      <c r="T2726" s="91">
        <v>7439976</v>
      </c>
      <c r="U2726" s="91" t="s">
        <v>9452</v>
      </c>
      <c r="V2726" s="91">
        <v>8</v>
      </c>
      <c r="W2726" s="95">
        <f>Emissions!N2726</f>
        <v>0</v>
      </c>
      <c r="X2726" s="95" t="str">
        <f>Emissions!O2726</f>
        <v>LB</v>
      </c>
    </row>
    <row r="2727" spans="1:24" x14ac:dyDescent="0.3">
      <c r="A2727" s="91" t="str">
        <f>Emissions!A2727</f>
        <v>48405</v>
      </c>
      <c r="B2727" s="91" t="str">
        <f>Emissions!B2727</f>
        <v>48</v>
      </c>
      <c r="C2727" s="92" t="str">
        <f>Emissions!F2727</f>
        <v>TX</v>
      </c>
      <c r="D2727" s="92" t="str">
        <f>Emissions!C2727</f>
        <v>405</v>
      </c>
      <c r="E2727" s="91" t="str">
        <f>Emissions!D2727</f>
        <v>San Augustine</v>
      </c>
      <c r="F2727" s="91" t="str">
        <f>Emissions!E2727</f>
        <v>County</v>
      </c>
      <c r="G2727" s="91">
        <v>2620030001</v>
      </c>
      <c r="H2727" s="91" t="s">
        <v>9455</v>
      </c>
      <c r="I2727" s="91" t="s">
        <v>9450</v>
      </c>
      <c r="J2727" s="91" t="s">
        <v>9453</v>
      </c>
      <c r="K2727" s="91">
        <v>2014</v>
      </c>
      <c r="L2727" s="91">
        <v>515</v>
      </c>
      <c r="M2727" s="91" t="s">
        <v>9451</v>
      </c>
      <c r="N2727" s="94">
        <f>Emissions!G2727</f>
        <v>0</v>
      </c>
      <c r="O2727" s="91" t="str">
        <f>Emissions!H2727</f>
        <v>TON</v>
      </c>
      <c r="P2727" s="93">
        <f>'Emissions Factor'!$B$2</f>
        <v>5.5099999999999998E-6</v>
      </c>
      <c r="Q2727" s="91" t="str">
        <f>Emissions!L2727</f>
        <v xml:space="preserve">LB </v>
      </c>
      <c r="R2727" s="91" t="str">
        <f>Emissions!M2727</f>
        <v>TON</v>
      </c>
      <c r="S2727" s="91" t="s">
        <v>9454</v>
      </c>
      <c r="T2727" s="91">
        <v>7439976</v>
      </c>
      <c r="U2727" s="91" t="s">
        <v>9452</v>
      </c>
      <c r="V2727" s="91">
        <v>8</v>
      </c>
      <c r="W2727" s="95">
        <f>Emissions!N2727</f>
        <v>0</v>
      </c>
      <c r="X2727" s="95" t="str">
        <f>Emissions!O2727</f>
        <v>LB</v>
      </c>
    </row>
    <row r="2728" spans="1:24" x14ac:dyDescent="0.3">
      <c r="A2728" s="91" t="str">
        <f>Emissions!A2728</f>
        <v>48407</v>
      </c>
      <c r="B2728" s="91" t="str">
        <f>Emissions!B2728</f>
        <v>48</v>
      </c>
      <c r="C2728" s="92" t="str">
        <f>Emissions!F2728</f>
        <v>TX</v>
      </c>
      <c r="D2728" s="92" t="str">
        <f>Emissions!C2728</f>
        <v>407</v>
      </c>
      <c r="E2728" s="91" t="str">
        <f>Emissions!D2728</f>
        <v>San Jacinto</v>
      </c>
      <c r="F2728" s="91" t="str">
        <f>Emissions!E2728</f>
        <v>County</v>
      </c>
      <c r="G2728" s="91">
        <v>2620030001</v>
      </c>
      <c r="H2728" s="91" t="s">
        <v>9455</v>
      </c>
      <c r="I2728" s="91" t="s">
        <v>9450</v>
      </c>
      <c r="J2728" s="91" t="s">
        <v>9453</v>
      </c>
      <c r="K2728" s="91">
        <v>2014</v>
      </c>
      <c r="L2728" s="91">
        <v>515</v>
      </c>
      <c r="M2728" s="91" t="s">
        <v>9451</v>
      </c>
      <c r="N2728" s="94">
        <f>Emissions!G2728</f>
        <v>0</v>
      </c>
      <c r="O2728" s="91" t="str">
        <f>Emissions!H2728</f>
        <v>TON</v>
      </c>
      <c r="P2728" s="93">
        <f>'Emissions Factor'!$B$2</f>
        <v>5.5099999999999998E-6</v>
      </c>
      <c r="Q2728" s="91" t="str">
        <f>Emissions!L2728</f>
        <v xml:space="preserve">LB </v>
      </c>
      <c r="R2728" s="91" t="str">
        <f>Emissions!M2728</f>
        <v>TON</v>
      </c>
      <c r="S2728" s="91" t="s">
        <v>9454</v>
      </c>
      <c r="T2728" s="91">
        <v>7439976</v>
      </c>
      <c r="U2728" s="91" t="s">
        <v>9452</v>
      </c>
      <c r="V2728" s="91">
        <v>8</v>
      </c>
      <c r="W2728" s="95">
        <f>Emissions!N2728</f>
        <v>0</v>
      </c>
      <c r="X2728" s="95" t="str">
        <f>Emissions!O2728</f>
        <v>LB</v>
      </c>
    </row>
    <row r="2729" spans="1:24" x14ac:dyDescent="0.3">
      <c r="A2729" s="91" t="str">
        <f>Emissions!A2729</f>
        <v>48409</v>
      </c>
      <c r="B2729" s="91" t="str">
        <f>Emissions!B2729</f>
        <v>48</v>
      </c>
      <c r="C2729" s="92" t="str">
        <f>Emissions!F2729</f>
        <v>TX</v>
      </c>
      <c r="D2729" s="92" t="str">
        <f>Emissions!C2729</f>
        <v>409</v>
      </c>
      <c r="E2729" s="91" t="str">
        <f>Emissions!D2729</f>
        <v>San Patricio</v>
      </c>
      <c r="F2729" s="91" t="str">
        <f>Emissions!E2729</f>
        <v>County</v>
      </c>
      <c r="G2729" s="91">
        <v>2620030001</v>
      </c>
      <c r="H2729" s="91" t="s">
        <v>9455</v>
      </c>
      <c r="I2729" s="91" t="s">
        <v>9450</v>
      </c>
      <c r="J2729" s="91" t="s">
        <v>9453</v>
      </c>
      <c r="K2729" s="91">
        <v>2014</v>
      </c>
      <c r="L2729" s="91">
        <v>515</v>
      </c>
      <c r="M2729" s="91" t="s">
        <v>9451</v>
      </c>
      <c r="N2729" s="94">
        <f>Emissions!G2729</f>
        <v>0</v>
      </c>
      <c r="O2729" s="91" t="str">
        <f>Emissions!H2729</f>
        <v>TON</v>
      </c>
      <c r="P2729" s="93">
        <f>'Emissions Factor'!$B$2</f>
        <v>5.5099999999999998E-6</v>
      </c>
      <c r="Q2729" s="91" t="str">
        <f>Emissions!L2729</f>
        <v xml:space="preserve">LB </v>
      </c>
      <c r="R2729" s="91" t="str">
        <f>Emissions!M2729</f>
        <v>TON</v>
      </c>
      <c r="S2729" s="91" t="s">
        <v>9454</v>
      </c>
      <c r="T2729" s="91">
        <v>7439976</v>
      </c>
      <c r="U2729" s="91" t="s">
        <v>9452</v>
      </c>
      <c r="V2729" s="91">
        <v>8</v>
      </c>
      <c r="W2729" s="95">
        <f>Emissions!N2729</f>
        <v>0</v>
      </c>
      <c r="X2729" s="95" t="str">
        <f>Emissions!O2729</f>
        <v>LB</v>
      </c>
    </row>
    <row r="2730" spans="1:24" x14ac:dyDescent="0.3">
      <c r="A2730" s="91" t="str">
        <f>Emissions!A2730</f>
        <v>48411</v>
      </c>
      <c r="B2730" s="91" t="str">
        <f>Emissions!B2730</f>
        <v>48</v>
      </c>
      <c r="C2730" s="92" t="str">
        <f>Emissions!F2730</f>
        <v>TX</v>
      </c>
      <c r="D2730" s="92" t="str">
        <f>Emissions!C2730</f>
        <v>411</v>
      </c>
      <c r="E2730" s="91" t="str">
        <f>Emissions!D2730</f>
        <v>San Saba</v>
      </c>
      <c r="F2730" s="91" t="str">
        <f>Emissions!E2730</f>
        <v>County</v>
      </c>
      <c r="G2730" s="91">
        <v>2620030001</v>
      </c>
      <c r="H2730" s="91" t="s">
        <v>9455</v>
      </c>
      <c r="I2730" s="91" t="s">
        <v>9450</v>
      </c>
      <c r="J2730" s="91" t="s">
        <v>9453</v>
      </c>
      <c r="K2730" s="91">
        <v>2014</v>
      </c>
      <c r="L2730" s="91">
        <v>515</v>
      </c>
      <c r="M2730" s="91" t="s">
        <v>9451</v>
      </c>
      <c r="N2730" s="94">
        <f>Emissions!G2730</f>
        <v>0</v>
      </c>
      <c r="O2730" s="91" t="str">
        <f>Emissions!H2730</f>
        <v>TON</v>
      </c>
      <c r="P2730" s="93">
        <f>'Emissions Factor'!$B$2</f>
        <v>5.5099999999999998E-6</v>
      </c>
      <c r="Q2730" s="91" t="str">
        <f>Emissions!L2730</f>
        <v xml:space="preserve">LB </v>
      </c>
      <c r="R2730" s="91" t="str">
        <f>Emissions!M2730</f>
        <v>TON</v>
      </c>
      <c r="S2730" s="91" t="s">
        <v>9454</v>
      </c>
      <c r="T2730" s="91">
        <v>7439976</v>
      </c>
      <c r="U2730" s="91" t="s">
        <v>9452</v>
      </c>
      <c r="V2730" s="91">
        <v>8</v>
      </c>
      <c r="W2730" s="95">
        <f>Emissions!N2730</f>
        <v>0</v>
      </c>
      <c r="X2730" s="95" t="str">
        <f>Emissions!O2730</f>
        <v>LB</v>
      </c>
    </row>
    <row r="2731" spans="1:24" x14ac:dyDescent="0.3">
      <c r="A2731" s="91" t="str">
        <f>Emissions!A2731</f>
        <v>48413</v>
      </c>
      <c r="B2731" s="91" t="str">
        <f>Emissions!B2731</f>
        <v>48</v>
      </c>
      <c r="C2731" s="92" t="str">
        <f>Emissions!F2731</f>
        <v>TX</v>
      </c>
      <c r="D2731" s="92" t="str">
        <f>Emissions!C2731</f>
        <v>413</v>
      </c>
      <c r="E2731" s="91" t="str">
        <f>Emissions!D2731</f>
        <v>Schleicher</v>
      </c>
      <c r="F2731" s="91" t="str">
        <f>Emissions!E2731</f>
        <v>County</v>
      </c>
      <c r="G2731" s="91">
        <v>2620030001</v>
      </c>
      <c r="H2731" s="91" t="s">
        <v>9455</v>
      </c>
      <c r="I2731" s="91" t="s">
        <v>9450</v>
      </c>
      <c r="J2731" s="91" t="s">
        <v>9453</v>
      </c>
      <c r="K2731" s="91">
        <v>2014</v>
      </c>
      <c r="L2731" s="91">
        <v>515</v>
      </c>
      <c r="M2731" s="91" t="s">
        <v>9451</v>
      </c>
      <c r="N2731" s="94">
        <f>Emissions!G2731</f>
        <v>0</v>
      </c>
      <c r="O2731" s="91" t="str">
        <f>Emissions!H2731</f>
        <v>TON</v>
      </c>
      <c r="P2731" s="93">
        <f>'Emissions Factor'!$B$2</f>
        <v>5.5099999999999998E-6</v>
      </c>
      <c r="Q2731" s="91" t="str">
        <f>Emissions!L2731</f>
        <v xml:space="preserve">LB </v>
      </c>
      <c r="R2731" s="91" t="str">
        <f>Emissions!M2731</f>
        <v>TON</v>
      </c>
      <c r="S2731" s="91" t="s">
        <v>9454</v>
      </c>
      <c r="T2731" s="91">
        <v>7439976</v>
      </c>
      <c r="U2731" s="91" t="s">
        <v>9452</v>
      </c>
      <c r="V2731" s="91">
        <v>8</v>
      </c>
      <c r="W2731" s="95">
        <f>Emissions!N2731</f>
        <v>0</v>
      </c>
      <c r="X2731" s="95" t="str">
        <f>Emissions!O2731</f>
        <v>LB</v>
      </c>
    </row>
    <row r="2732" spans="1:24" x14ac:dyDescent="0.3">
      <c r="A2732" s="91" t="str">
        <f>Emissions!A2732</f>
        <v>48415</v>
      </c>
      <c r="B2732" s="91" t="str">
        <f>Emissions!B2732</f>
        <v>48</v>
      </c>
      <c r="C2732" s="92" t="str">
        <f>Emissions!F2732</f>
        <v>TX</v>
      </c>
      <c r="D2732" s="92" t="str">
        <f>Emissions!C2732</f>
        <v>415</v>
      </c>
      <c r="E2732" s="91" t="str">
        <f>Emissions!D2732</f>
        <v>Scurry</v>
      </c>
      <c r="F2732" s="91" t="str">
        <f>Emissions!E2732</f>
        <v>County</v>
      </c>
      <c r="G2732" s="91">
        <v>2620030001</v>
      </c>
      <c r="H2732" s="91" t="s">
        <v>9455</v>
      </c>
      <c r="I2732" s="91" t="s">
        <v>9450</v>
      </c>
      <c r="J2732" s="91" t="s">
        <v>9453</v>
      </c>
      <c r="K2732" s="91">
        <v>2014</v>
      </c>
      <c r="L2732" s="91">
        <v>515</v>
      </c>
      <c r="M2732" s="91" t="s">
        <v>9451</v>
      </c>
      <c r="N2732" s="94">
        <f>Emissions!G2732</f>
        <v>0</v>
      </c>
      <c r="O2732" s="91" t="str">
        <f>Emissions!H2732</f>
        <v>TON</v>
      </c>
      <c r="P2732" s="93">
        <f>'Emissions Factor'!$B$2</f>
        <v>5.5099999999999998E-6</v>
      </c>
      <c r="Q2732" s="91" t="str">
        <f>Emissions!L2732</f>
        <v xml:space="preserve">LB </v>
      </c>
      <c r="R2732" s="91" t="str">
        <f>Emissions!M2732</f>
        <v>TON</v>
      </c>
      <c r="S2732" s="91" t="s">
        <v>9454</v>
      </c>
      <c r="T2732" s="91">
        <v>7439976</v>
      </c>
      <c r="U2732" s="91" t="s">
        <v>9452</v>
      </c>
      <c r="V2732" s="91">
        <v>8</v>
      </c>
      <c r="W2732" s="95">
        <f>Emissions!N2732</f>
        <v>0</v>
      </c>
      <c r="X2732" s="95" t="str">
        <f>Emissions!O2732</f>
        <v>LB</v>
      </c>
    </row>
    <row r="2733" spans="1:24" x14ac:dyDescent="0.3">
      <c r="A2733" s="91" t="str">
        <f>Emissions!A2733</f>
        <v>48417</v>
      </c>
      <c r="B2733" s="91" t="str">
        <f>Emissions!B2733</f>
        <v>48</v>
      </c>
      <c r="C2733" s="92" t="str">
        <f>Emissions!F2733</f>
        <v>TX</v>
      </c>
      <c r="D2733" s="92" t="str">
        <f>Emissions!C2733</f>
        <v>417</v>
      </c>
      <c r="E2733" s="91" t="str">
        <f>Emissions!D2733</f>
        <v>Shackelford</v>
      </c>
      <c r="F2733" s="91" t="str">
        <f>Emissions!E2733</f>
        <v>County</v>
      </c>
      <c r="G2733" s="91">
        <v>2620030001</v>
      </c>
      <c r="H2733" s="91" t="s">
        <v>9455</v>
      </c>
      <c r="I2733" s="91" t="s">
        <v>9450</v>
      </c>
      <c r="J2733" s="91" t="s">
        <v>9453</v>
      </c>
      <c r="K2733" s="91">
        <v>2014</v>
      </c>
      <c r="L2733" s="91">
        <v>515</v>
      </c>
      <c r="M2733" s="91" t="s">
        <v>9451</v>
      </c>
      <c r="N2733" s="94">
        <f>Emissions!G2733</f>
        <v>0</v>
      </c>
      <c r="O2733" s="91" t="str">
        <f>Emissions!H2733</f>
        <v>TON</v>
      </c>
      <c r="P2733" s="93">
        <f>'Emissions Factor'!$B$2</f>
        <v>5.5099999999999998E-6</v>
      </c>
      <c r="Q2733" s="91" t="str">
        <f>Emissions!L2733</f>
        <v xml:space="preserve">LB </v>
      </c>
      <c r="R2733" s="91" t="str">
        <f>Emissions!M2733</f>
        <v>TON</v>
      </c>
      <c r="S2733" s="91" t="s">
        <v>9454</v>
      </c>
      <c r="T2733" s="91">
        <v>7439976</v>
      </c>
      <c r="U2733" s="91" t="s">
        <v>9452</v>
      </c>
      <c r="V2733" s="91">
        <v>8</v>
      </c>
      <c r="W2733" s="95">
        <f>Emissions!N2733</f>
        <v>0</v>
      </c>
      <c r="X2733" s="95" t="str">
        <f>Emissions!O2733</f>
        <v>LB</v>
      </c>
    </row>
    <row r="2734" spans="1:24" x14ac:dyDescent="0.3">
      <c r="A2734" s="91" t="str">
        <f>Emissions!A2734</f>
        <v>48419</v>
      </c>
      <c r="B2734" s="91" t="str">
        <f>Emissions!B2734</f>
        <v>48</v>
      </c>
      <c r="C2734" s="92" t="str">
        <f>Emissions!F2734</f>
        <v>TX</v>
      </c>
      <c r="D2734" s="92" t="str">
        <f>Emissions!C2734</f>
        <v>419</v>
      </c>
      <c r="E2734" s="91" t="str">
        <f>Emissions!D2734</f>
        <v>Shelby</v>
      </c>
      <c r="F2734" s="91" t="str">
        <f>Emissions!E2734</f>
        <v>County</v>
      </c>
      <c r="G2734" s="91">
        <v>2620030001</v>
      </c>
      <c r="H2734" s="91" t="s">
        <v>9455</v>
      </c>
      <c r="I2734" s="91" t="s">
        <v>9450</v>
      </c>
      <c r="J2734" s="91" t="s">
        <v>9453</v>
      </c>
      <c r="K2734" s="91">
        <v>2014</v>
      </c>
      <c r="L2734" s="91">
        <v>515</v>
      </c>
      <c r="M2734" s="91" t="s">
        <v>9451</v>
      </c>
      <c r="N2734" s="94">
        <f>Emissions!G2734</f>
        <v>0</v>
      </c>
      <c r="O2734" s="91" t="str">
        <f>Emissions!H2734</f>
        <v>TON</v>
      </c>
      <c r="P2734" s="93">
        <f>'Emissions Factor'!$B$2</f>
        <v>5.5099999999999998E-6</v>
      </c>
      <c r="Q2734" s="91" t="str">
        <f>Emissions!L2734</f>
        <v xml:space="preserve">LB </v>
      </c>
      <c r="R2734" s="91" t="str">
        <f>Emissions!M2734</f>
        <v>TON</v>
      </c>
      <c r="S2734" s="91" t="s">
        <v>9454</v>
      </c>
      <c r="T2734" s="91">
        <v>7439976</v>
      </c>
      <c r="U2734" s="91" t="s">
        <v>9452</v>
      </c>
      <c r="V2734" s="91">
        <v>8</v>
      </c>
      <c r="W2734" s="95">
        <f>Emissions!N2734</f>
        <v>0</v>
      </c>
      <c r="X2734" s="95" t="str">
        <f>Emissions!O2734</f>
        <v>LB</v>
      </c>
    </row>
    <row r="2735" spans="1:24" x14ac:dyDescent="0.3">
      <c r="A2735" s="91" t="str">
        <f>Emissions!A2735</f>
        <v>48421</v>
      </c>
      <c r="B2735" s="91" t="str">
        <f>Emissions!B2735</f>
        <v>48</v>
      </c>
      <c r="C2735" s="92" t="str">
        <f>Emissions!F2735</f>
        <v>TX</v>
      </c>
      <c r="D2735" s="92" t="str">
        <f>Emissions!C2735</f>
        <v>421</v>
      </c>
      <c r="E2735" s="91" t="str">
        <f>Emissions!D2735</f>
        <v>Sherman</v>
      </c>
      <c r="F2735" s="91" t="str">
        <f>Emissions!E2735</f>
        <v>County</v>
      </c>
      <c r="G2735" s="91">
        <v>2620030001</v>
      </c>
      <c r="H2735" s="91" t="s">
        <v>9455</v>
      </c>
      <c r="I2735" s="91" t="s">
        <v>9450</v>
      </c>
      <c r="J2735" s="91" t="s">
        <v>9453</v>
      </c>
      <c r="K2735" s="91">
        <v>2014</v>
      </c>
      <c r="L2735" s="91">
        <v>515</v>
      </c>
      <c r="M2735" s="91" t="s">
        <v>9451</v>
      </c>
      <c r="N2735" s="94">
        <f>Emissions!G2735</f>
        <v>0</v>
      </c>
      <c r="O2735" s="91" t="str">
        <f>Emissions!H2735</f>
        <v>TON</v>
      </c>
      <c r="P2735" s="93">
        <f>'Emissions Factor'!$B$2</f>
        <v>5.5099999999999998E-6</v>
      </c>
      <c r="Q2735" s="91" t="str">
        <f>Emissions!L2735</f>
        <v xml:space="preserve">LB </v>
      </c>
      <c r="R2735" s="91" t="str">
        <f>Emissions!M2735</f>
        <v>TON</v>
      </c>
      <c r="S2735" s="91" t="s">
        <v>9454</v>
      </c>
      <c r="T2735" s="91">
        <v>7439976</v>
      </c>
      <c r="U2735" s="91" t="s">
        <v>9452</v>
      </c>
      <c r="V2735" s="91">
        <v>8</v>
      </c>
      <c r="W2735" s="95">
        <f>Emissions!N2735</f>
        <v>0</v>
      </c>
      <c r="X2735" s="95" t="str">
        <f>Emissions!O2735</f>
        <v>LB</v>
      </c>
    </row>
    <row r="2736" spans="1:24" x14ac:dyDescent="0.3">
      <c r="A2736" s="91" t="str">
        <f>Emissions!A2736</f>
        <v>48423</v>
      </c>
      <c r="B2736" s="91" t="str">
        <f>Emissions!B2736</f>
        <v>48</v>
      </c>
      <c r="C2736" s="92" t="str">
        <f>Emissions!F2736</f>
        <v>TX</v>
      </c>
      <c r="D2736" s="92" t="str">
        <f>Emissions!C2736</f>
        <v>423</v>
      </c>
      <c r="E2736" s="91" t="str">
        <f>Emissions!D2736</f>
        <v>Smith</v>
      </c>
      <c r="F2736" s="91" t="str">
        <f>Emissions!E2736</f>
        <v>County</v>
      </c>
      <c r="G2736" s="91">
        <v>2620030001</v>
      </c>
      <c r="H2736" s="91" t="s">
        <v>9455</v>
      </c>
      <c r="I2736" s="91" t="s">
        <v>9450</v>
      </c>
      <c r="J2736" s="91" t="s">
        <v>9453</v>
      </c>
      <c r="K2736" s="91">
        <v>2014</v>
      </c>
      <c r="L2736" s="91">
        <v>515</v>
      </c>
      <c r="M2736" s="91" t="s">
        <v>9451</v>
      </c>
      <c r="N2736" s="94">
        <f>Emissions!G2736</f>
        <v>211538.461538462</v>
      </c>
      <c r="O2736" s="91" t="str">
        <f>Emissions!H2736</f>
        <v>TON</v>
      </c>
      <c r="P2736" s="93">
        <f>'Emissions Factor'!$B$2</f>
        <v>5.5099999999999998E-6</v>
      </c>
      <c r="Q2736" s="91" t="str">
        <f>Emissions!L2736</f>
        <v xml:space="preserve">LB </v>
      </c>
      <c r="R2736" s="91" t="str">
        <f>Emissions!M2736</f>
        <v>TON</v>
      </c>
      <c r="S2736" s="91" t="s">
        <v>9454</v>
      </c>
      <c r="T2736" s="91">
        <v>7439976</v>
      </c>
      <c r="U2736" s="91" t="s">
        <v>9452</v>
      </c>
      <c r="V2736" s="91">
        <v>8</v>
      </c>
      <c r="W2736" s="95">
        <f>Emissions!N2736</f>
        <v>1.1655769230769255</v>
      </c>
      <c r="X2736" s="95" t="str">
        <f>Emissions!O2736</f>
        <v>LB</v>
      </c>
    </row>
    <row r="2737" spans="1:24" x14ac:dyDescent="0.3">
      <c r="A2737" s="91" t="str">
        <f>Emissions!A2737</f>
        <v>48425</v>
      </c>
      <c r="B2737" s="91" t="str">
        <f>Emissions!B2737</f>
        <v>48</v>
      </c>
      <c r="C2737" s="92" t="str">
        <f>Emissions!F2737</f>
        <v>TX</v>
      </c>
      <c r="D2737" s="92" t="str">
        <f>Emissions!C2737</f>
        <v>425</v>
      </c>
      <c r="E2737" s="91" t="str">
        <f>Emissions!D2737</f>
        <v>Somervell</v>
      </c>
      <c r="F2737" s="91" t="str">
        <f>Emissions!E2737</f>
        <v>County</v>
      </c>
      <c r="G2737" s="91">
        <v>2620030001</v>
      </c>
      <c r="H2737" s="91" t="s">
        <v>9455</v>
      </c>
      <c r="I2737" s="91" t="s">
        <v>9450</v>
      </c>
      <c r="J2737" s="91" t="s">
        <v>9453</v>
      </c>
      <c r="K2737" s="91">
        <v>2014</v>
      </c>
      <c r="L2737" s="91">
        <v>515</v>
      </c>
      <c r="M2737" s="91" t="s">
        <v>9451</v>
      </c>
      <c r="N2737" s="94">
        <f>Emissions!G2737</f>
        <v>0</v>
      </c>
      <c r="O2737" s="91" t="str">
        <f>Emissions!H2737</f>
        <v>TON</v>
      </c>
      <c r="P2737" s="93">
        <f>'Emissions Factor'!$B$2</f>
        <v>5.5099999999999998E-6</v>
      </c>
      <c r="Q2737" s="91" t="str">
        <f>Emissions!L2737</f>
        <v xml:space="preserve">LB </v>
      </c>
      <c r="R2737" s="91" t="str">
        <f>Emissions!M2737</f>
        <v>TON</v>
      </c>
      <c r="S2737" s="91" t="s">
        <v>9454</v>
      </c>
      <c r="T2737" s="91">
        <v>7439976</v>
      </c>
      <c r="U2737" s="91" t="s">
        <v>9452</v>
      </c>
      <c r="V2737" s="91">
        <v>8</v>
      </c>
      <c r="W2737" s="95">
        <f>Emissions!N2737</f>
        <v>0</v>
      </c>
      <c r="X2737" s="95" t="str">
        <f>Emissions!O2737</f>
        <v>LB</v>
      </c>
    </row>
    <row r="2738" spans="1:24" x14ac:dyDescent="0.3">
      <c r="A2738" s="91" t="str">
        <f>Emissions!A2738</f>
        <v>48427</v>
      </c>
      <c r="B2738" s="91" t="str">
        <f>Emissions!B2738</f>
        <v>48</v>
      </c>
      <c r="C2738" s="92" t="str">
        <f>Emissions!F2738</f>
        <v>TX</v>
      </c>
      <c r="D2738" s="92" t="str">
        <f>Emissions!C2738</f>
        <v>427</v>
      </c>
      <c r="E2738" s="91" t="str">
        <f>Emissions!D2738</f>
        <v>Starr</v>
      </c>
      <c r="F2738" s="91" t="str">
        <f>Emissions!E2738</f>
        <v>County</v>
      </c>
      <c r="G2738" s="91">
        <v>2620030001</v>
      </c>
      <c r="H2738" s="91" t="s">
        <v>9455</v>
      </c>
      <c r="I2738" s="91" t="s">
        <v>9450</v>
      </c>
      <c r="J2738" s="91" t="s">
        <v>9453</v>
      </c>
      <c r="K2738" s="91">
        <v>2014</v>
      </c>
      <c r="L2738" s="91">
        <v>515</v>
      </c>
      <c r="M2738" s="91" t="s">
        <v>9451</v>
      </c>
      <c r="N2738" s="94">
        <f>Emissions!G2738</f>
        <v>0</v>
      </c>
      <c r="O2738" s="91" t="str">
        <f>Emissions!H2738</f>
        <v>TON</v>
      </c>
      <c r="P2738" s="93">
        <f>'Emissions Factor'!$B$2</f>
        <v>5.5099999999999998E-6</v>
      </c>
      <c r="Q2738" s="91" t="str">
        <f>Emissions!L2738</f>
        <v xml:space="preserve">LB </v>
      </c>
      <c r="R2738" s="91" t="str">
        <f>Emissions!M2738</f>
        <v>TON</v>
      </c>
      <c r="S2738" s="91" t="s">
        <v>9454</v>
      </c>
      <c r="T2738" s="91">
        <v>7439976</v>
      </c>
      <c r="U2738" s="91" t="s">
        <v>9452</v>
      </c>
      <c r="V2738" s="91">
        <v>8</v>
      </c>
      <c r="W2738" s="95">
        <f>Emissions!N2738</f>
        <v>0</v>
      </c>
      <c r="X2738" s="95" t="str">
        <f>Emissions!O2738</f>
        <v>LB</v>
      </c>
    </row>
    <row r="2739" spans="1:24" x14ac:dyDescent="0.3">
      <c r="A2739" s="91" t="str">
        <f>Emissions!A2739</f>
        <v>48429</v>
      </c>
      <c r="B2739" s="91" t="str">
        <f>Emissions!B2739</f>
        <v>48</v>
      </c>
      <c r="C2739" s="92" t="str">
        <f>Emissions!F2739</f>
        <v>TX</v>
      </c>
      <c r="D2739" s="92" t="str">
        <f>Emissions!C2739</f>
        <v>429</v>
      </c>
      <c r="E2739" s="91" t="str">
        <f>Emissions!D2739</f>
        <v>Stephens</v>
      </c>
      <c r="F2739" s="91" t="str">
        <f>Emissions!E2739</f>
        <v>County</v>
      </c>
      <c r="G2739" s="91">
        <v>2620030001</v>
      </c>
      <c r="H2739" s="91" t="s">
        <v>9455</v>
      </c>
      <c r="I2739" s="91" t="s">
        <v>9450</v>
      </c>
      <c r="J2739" s="91" t="s">
        <v>9453</v>
      </c>
      <c r="K2739" s="91">
        <v>2014</v>
      </c>
      <c r="L2739" s="91">
        <v>515</v>
      </c>
      <c r="M2739" s="91" t="s">
        <v>9451</v>
      </c>
      <c r="N2739" s="94">
        <f>Emissions!G2739</f>
        <v>0</v>
      </c>
      <c r="O2739" s="91" t="str">
        <f>Emissions!H2739</f>
        <v>TON</v>
      </c>
      <c r="P2739" s="93">
        <f>'Emissions Factor'!$B$2</f>
        <v>5.5099999999999998E-6</v>
      </c>
      <c r="Q2739" s="91" t="str">
        <f>Emissions!L2739</f>
        <v xml:space="preserve">LB </v>
      </c>
      <c r="R2739" s="91" t="str">
        <f>Emissions!M2739</f>
        <v>TON</v>
      </c>
      <c r="S2739" s="91" t="s">
        <v>9454</v>
      </c>
      <c r="T2739" s="91">
        <v>7439976</v>
      </c>
      <c r="U2739" s="91" t="s">
        <v>9452</v>
      </c>
      <c r="V2739" s="91">
        <v>8</v>
      </c>
      <c r="W2739" s="95">
        <f>Emissions!N2739</f>
        <v>0</v>
      </c>
      <c r="X2739" s="95" t="str">
        <f>Emissions!O2739</f>
        <v>LB</v>
      </c>
    </row>
    <row r="2740" spans="1:24" x14ac:dyDescent="0.3">
      <c r="A2740" s="91" t="str">
        <f>Emissions!A2740</f>
        <v>48431</v>
      </c>
      <c r="B2740" s="91" t="str">
        <f>Emissions!B2740</f>
        <v>48</v>
      </c>
      <c r="C2740" s="92" t="str">
        <f>Emissions!F2740</f>
        <v>TX</v>
      </c>
      <c r="D2740" s="92" t="str">
        <f>Emissions!C2740</f>
        <v>431</v>
      </c>
      <c r="E2740" s="91" t="str">
        <f>Emissions!D2740</f>
        <v>Sterling</v>
      </c>
      <c r="F2740" s="91" t="str">
        <f>Emissions!E2740</f>
        <v>County</v>
      </c>
      <c r="G2740" s="91">
        <v>2620030001</v>
      </c>
      <c r="H2740" s="91" t="s">
        <v>9455</v>
      </c>
      <c r="I2740" s="91" t="s">
        <v>9450</v>
      </c>
      <c r="J2740" s="91" t="s">
        <v>9453</v>
      </c>
      <c r="K2740" s="91">
        <v>2014</v>
      </c>
      <c r="L2740" s="91">
        <v>515</v>
      </c>
      <c r="M2740" s="91" t="s">
        <v>9451</v>
      </c>
      <c r="N2740" s="94">
        <f>Emissions!G2740</f>
        <v>0</v>
      </c>
      <c r="O2740" s="91" t="str">
        <f>Emissions!H2740</f>
        <v>TON</v>
      </c>
      <c r="P2740" s="93">
        <f>'Emissions Factor'!$B$2</f>
        <v>5.5099999999999998E-6</v>
      </c>
      <c r="Q2740" s="91" t="str">
        <f>Emissions!L2740</f>
        <v xml:space="preserve">LB </v>
      </c>
      <c r="R2740" s="91" t="str">
        <f>Emissions!M2740</f>
        <v>TON</v>
      </c>
      <c r="S2740" s="91" t="s">
        <v>9454</v>
      </c>
      <c r="T2740" s="91">
        <v>7439976</v>
      </c>
      <c r="U2740" s="91" t="s">
        <v>9452</v>
      </c>
      <c r="V2740" s="91">
        <v>8</v>
      </c>
      <c r="W2740" s="95">
        <f>Emissions!N2740</f>
        <v>0</v>
      </c>
      <c r="X2740" s="95" t="str">
        <f>Emissions!O2740</f>
        <v>LB</v>
      </c>
    </row>
    <row r="2741" spans="1:24" x14ac:dyDescent="0.3">
      <c r="A2741" s="91" t="str">
        <f>Emissions!A2741</f>
        <v>48433</v>
      </c>
      <c r="B2741" s="91" t="str">
        <f>Emissions!B2741</f>
        <v>48</v>
      </c>
      <c r="C2741" s="92" t="str">
        <f>Emissions!F2741</f>
        <v>TX</v>
      </c>
      <c r="D2741" s="92" t="str">
        <f>Emissions!C2741</f>
        <v>433</v>
      </c>
      <c r="E2741" s="91" t="str">
        <f>Emissions!D2741</f>
        <v>Stonewall</v>
      </c>
      <c r="F2741" s="91" t="str">
        <f>Emissions!E2741</f>
        <v>County</v>
      </c>
      <c r="G2741" s="91">
        <v>2620030001</v>
      </c>
      <c r="H2741" s="91" t="s">
        <v>9455</v>
      </c>
      <c r="I2741" s="91" t="s">
        <v>9450</v>
      </c>
      <c r="J2741" s="91" t="s">
        <v>9453</v>
      </c>
      <c r="K2741" s="91">
        <v>2014</v>
      </c>
      <c r="L2741" s="91">
        <v>515</v>
      </c>
      <c r="M2741" s="91" t="s">
        <v>9451</v>
      </c>
      <c r="N2741" s="94">
        <f>Emissions!G2741</f>
        <v>0</v>
      </c>
      <c r="O2741" s="91" t="str">
        <f>Emissions!H2741</f>
        <v>TON</v>
      </c>
      <c r="P2741" s="93">
        <f>'Emissions Factor'!$B$2</f>
        <v>5.5099999999999998E-6</v>
      </c>
      <c r="Q2741" s="91" t="str">
        <f>Emissions!L2741</f>
        <v xml:space="preserve">LB </v>
      </c>
      <c r="R2741" s="91" t="str">
        <f>Emissions!M2741</f>
        <v>TON</v>
      </c>
      <c r="S2741" s="91" t="s">
        <v>9454</v>
      </c>
      <c r="T2741" s="91">
        <v>7439976</v>
      </c>
      <c r="U2741" s="91" t="s">
        <v>9452</v>
      </c>
      <c r="V2741" s="91">
        <v>8</v>
      </c>
      <c r="W2741" s="95">
        <f>Emissions!N2741</f>
        <v>0</v>
      </c>
      <c r="X2741" s="95" t="str">
        <f>Emissions!O2741</f>
        <v>LB</v>
      </c>
    </row>
    <row r="2742" spans="1:24" x14ac:dyDescent="0.3">
      <c r="A2742" s="91" t="str">
        <f>Emissions!A2742</f>
        <v>48435</v>
      </c>
      <c r="B2742" s="91" t="str">
        <f>Emissions!B2742</f>
        <v>48</v>
      </c>
      <c r="C2742" s="92" t="str">
        <f>Emissions!F2742</f>
        <v>TX</v>
      </c>
      <c r="D2742" s="92" t="str">
        <f>Emissions!C2742</f>
        <v>435</v>
      </c>
      <c r="E2742" s="91" t="str">
        <f>Emissions!D2742</f>
        <v>Sutton</v>
      </c>
      <c r="F2742" s="91" t="str">
        <f>Emissions!E2742</f>
        <v>County</v>
      </c>
      <c r="G2742" s="91">
        <v>2620030001</v>
      </c>
      <c r="H2742" s="91" t="s">
        <v>9455</v>
      </c>
      <c r="I2742" s="91" t="s">
        <v>9450</v>
      </c>
      <c r="J2742" s="91" t="s">
        <v>9453</v>
      </c>
      <c r="K2742" s="91">
        <v>2014</v>
      </c>
      <c r="L2742" s="91">
        <v>515</v>
      </c>
      <c r="M2742" s="91" t="s">
        <v>9451</v>
      </c>
      <c r="N2742" s="94">
        <f>Emissions!G2742</f>
        <v>0</v>
      </c>
      <c r="O2742" s="91" t="str">
        <f>Emissions!H2742</f>
        <v>TON</v>
      </c>
      <c r="P2742" s="93">
        <f>'Emissions Factor'!$B$2</f>
        <v>5.5099999999999998E-6</v>
      </c>
      <c r="Q2742" s="91" t="str">
        <f>Emissions!L2742</f>
        <v xml:space="preserve">LB </v>
      </c>
      <c r="R2742" s="91" t="str">
        <f>Emissions!M2742</f>
        <v>TON</v>
      </c>
      <c r="S2742" s="91" t="s">
        <v>9454</v>
      </c>
      <c r="T2742" s="91">
        <v>7439976</v>
      </c>
      <c r="U2742" s="91" t="s">
        <v>9452</v>
      </c>
      <c r="V2742" s="91">
        <v>8</v>
      </c>
      <c r="W2742" s="95">
        <f>Emissions!N2742</f>
        <v>0</v>
      </c>
      <c r="X2742" s="95" t="str">
        <f>Emissions!O2742</f>
        <v>LB</v>
      </c>
    </row>
    <row r="2743" spans="1:24" x14ac:dyDescent="0.3">
      <c r="A2743" s="91" t="str">
        <f>Emissions!A2743</f>
        <v>48437</v>
      </c>
      <c r="B2743" s="91" t="str">
        <f>Emissions!B2743</f>
        <v>48</v>
      </c>
      <c r="C2743" s="92" t="str">
        <f>Emissions!F2743</f>
        <v>TX</v>
      </c>
      <c r="D2743" s="92" t="str">
        <f>Emissions!C2743</f>
        <v>437</v>
      </c>
      <c r="E2743" s="91" t="str">
        <f>Emissions!D2743</f>
        <v>Swisher</v>
      </c>
      <c r="F2743" s="91" t="str">
        <f>Emissions!E2743</f>
        <v>County</v>
      </c>
      <c r="G2743" s="91">
        <v>2620030001</v>
      </c>
      <c r="H2743" s="91" t="s">
        <v>9455</v>
      </c>
      <c r="I2743" s="91" t="s">
        <v>9450</v>
      </c>
      <c r="J2743" s="91" t="s">
        <v>9453</v>
      </c>
      <c r="K2743" s="91">
        <v>2014</v>
      </c>
      <c r="L2743" s="91">
        <v>515</v>
      </c>
      <c r="M2743" s="91" t="s">
        <v>9451</v>
      </c>
      <c r="N2743" s="94">
        <f>Emissions!G2743</f>
        <v>0</v>
      </c>
      <c r="O2743" s="91" t="str">
        <f>Emissions!H2743</f>
        <v>TON</v>
      </c>
      <c r="P2743" s="93">
        <f>'Emissions Factor'!$B$2</f>
        <v>5.5099999999999998E-6</v>
      </c>
      <c r="Q2743" s="91" t="str">
        <f>Emissions!L2743</f>
        <v xml:space="preserve">LB </v>
      </c>
      <c r="R2743" s="91" t="str">
        <f>Emissions!M2743</f>
        <v>TON</v>
      </c>
      <c r="S2743" s="91" t="s">
        <v>9454</v>
      </c>
      <c r="T2743" s="91">
        <v>7439976</v>
      </c>
      <c r="U2743" s="91" t="s">
        <v>9452</v>
      </c>
      <c r="V2743" s="91">
        <v>8</v>
      </c>
      <c r="W2743" s="95">
        <f>Emissions!N2743</f>
        <v>0</v>
      </c>
      <c r="X2743" s="95" t="str">
        <f>Emissions!O2743</f>
        <v>LB</v>
      </c>
    </row>
    <row r="2744" spans="1:24" x14ac:dyDescent="0.3">
      <c r="A2744" s="91" t="str">
        <f>Emissions!A2744</f>
        <v>48439</v>
      </c>
      <c r="B2744" s="91" t="str">
        <f>Emissions!B2744</f>
        <v>48</v>
      </c>
      <c r="C2744" s="92" t="str">
        <f>Emissions!F2744</f>
        <v>TX</v>
      </c>
      <c r="D2744" s="92" t="str">
        <f>Emissions!C2744</f>
        <v>439</v>
      </c>
      <c r="E2744" s="91" t="str">
        <f>Emissions!D2744</f>
        <v>Tarrant</v>
      </c>
      <c r="F2744" s="91" t="str">
        <f>Emissions!E2744</f>
        <v>County</v>
      </c>
      <c r="G2744" s="91">
        <v>2620030001</v>
      </c>
      <c r="H2744" s="91" t="s">
        <v>9455</v>
      </c>
      <c r="I2744" s="91" t="s">
        <v>9450</v>
      </c>
      <c r="J2744" s="91" t="s">
        <v>9453</v>
      </c>
      <c r="K2744" s="91">
        <v>2014</v>
      </c>
      <c r="L2744" s="91">
        <v>515</v>
      </c>
      <c r="M2744" s="91" t="s">
        <v>9451</v>
      </c>
      <c r="N2744" s="94">
        <f>Emissions!G2744</f>
        <v>394827.22782608704</v>
      </c>
      <c r="O2744" s="91" t="str">
        <f>Emissions!H2744</f>
        <v>TON</v>
      </c>
      <c r="P2744" s="93">
        <f>'Emissions Factor'!$B$2</f>
        <v>5.5099999999999998E-6</v>
      </c>
      <c r="Q2744" s="91" t="str">
        <f>Emissions!L2744</f>
        <v xml:space="preserve">LB </v>
      </c>
      <c r="R2744" s="91" t="str">
        <f>Emissions!M2744</f>
        <v>TON</v>
      </c>
      <c r="S2744" s="91" t="s">
        <v>9454</v>
      </c>
      <c r="T2744" s="91">
        <v>7439976</v>
      </c>
      <c r="U2744" s="91" t="s">
        <v>9452</v>
      </c>
      <c r="V2744" s="91">
        <v>8</v>
      </c>
      <c r="W2744" s="95">
        <f>Emissions!N2744</f>
        <v>2.1754980253217395</v>
      </c>
      <c r="X2744" s="95" t="str">
        <f>Emissions!O2744</f>
        <v>LB</v>
      </c>
    </row>
    <row r="2745" spans="1:24" x14ac:dyDescent="0.3">
      <c r="A2745" s="91" t="str">
        <f>Emissions!A2745</f>
        <v>48441</v>
      </c>
      <c r="B2745" s="91" t="str">
        <f>Emissions!B2745</f>
        <v>48</v>
      </c>
      <c r="C2745" s="92" t="str">
        <f>Emissions!F2745</f>
        <v>TX</v>
      </c>
      <c r="D2745" s="92" t="str">
        <f>Emissions!C2745</f>
        <v>441</v>
      </c>
      <c r="E2745" s="91" t="str">
        <f>Emissions!D2745</f>
        <v>Taylor</v>
      </c>
      <c r="F2745" s="91" t="str">
        <f>Emissions!E2745</f>
        <v>County</v>
      </c>
      <c r="G2745" s="91">
        <v>2620030001</v>
      </c>
      <c r="H2745" s="91" t="s">
        <v>9455</v>
      </c>
      <c r="I2745" s="91" t="s">
        <v>9450</v>
      </c>
      <c r="J2745" s="91" t="s">
        <v>9453</v>
      </c>
      <c r="K2745" s="91">
        <v>2014</v>
      </c>
      <c r="L2745" s="91">
        <v>515</v>
      </c>
      <c r="M2745" s="91" t="s">
        <v>9451</v>
      </c>
      <c r="N2745" s="94">
        <f>Emissions!G2745</f>
        <v>0</v>
      </c>
      <c r="O2745" s="91" t="str">
        <f>Emissions!H2745</f>
        <v>TON</v>
      </c>
      <c r="P2745" s="93">
        <f>'Emissions Factor'!$B$2</f>
        <v>5.5099999999999998E-6</v>
      </c>
      <c r="Q2745" s="91" t="str">
        <f>Emissions!L2745</f>
        <v xml:space="preserve">LB </v>
      </c>
      <c r="R2745" s="91" t="str">
        <f>Emissions!M2745</f>
        <v>TON</v>
      </c>
      <c r="S2745" s="91" t="s">
        <v>9454</v>
      </c>
      <c r="T2745" s="91">
        <v>7439976</v>
      </c>
      <c r="U2745" s="91" t="s">
        <v>9452</v>
      </c>
      <c r="V2745" s="91">
        <v>8</v>
      </c>
      <c r="W2745" s="95">
        <f>Emissions!N2745</f>
        <v>0</v>
      </c>
      <c r="X2745" s="95" t="str">
        <f>Emissions!O2745</f>
        <v>LB</v>
      </c>
    </row>
    <row r="2746" spans="1:24" x14ac:dyDescent="0.3">
      <c r="A2746" s="91" t="str">
        <f>Emissions!A2746</f>
        <v>48443</v>
      </c>
      <c r="B2746" s="91" t="str">
        <f>Emissions!B2746</f>
        <v>48</v>
      </c>
      <c r="C2746" s="92" t="str">
        <f>Emissions!F2746</f>
        <v>TX</v>
      </c>
      <c r="D2746" s="92" t="str">
        <f>Emissions!C2746</f>
        <v>443</v>
      </c>
      <c r="E2746" s="91" t="str">
        <f>Emissions!D2746</f>
        <v>Terrell</v>
      </c>
      <c r="F2746" s="91" t="str">
        <f>Emissions!E2746</f>
        <v>County</v>
      </c>
      <c r="G2746" s="91">
        <v>2620030001</v>
      </c>
      <c r="H2746" s="91" t="s">
        <v>9455</v>
      </c>
      <c r="I2746" s="91" t="s">
        <v>9450</v>
      </c>
      <c r="J2746" s="91" t="s">
        <v>9453</v>
      </c>
      <c r="K2746" s="91">
        <v>2014</v>
      </c>
      <c r="L2746" s="91">
        <v>515</v>
      </c>
      <c r="M2746" s="91" t="s">
        <v>9451</v>
      </c>
      <c r="N2746" s="94">
        <f>Emissions!G2746</f>
        <v>0</v>
      </c>
      <c r="O2746" s="91" t="str">
        <f>Emissions!H2746</f>
        <v>TON</v>
      </c>
      <c r="P2746" s="93">
        <f>'Emissions Factor'!$B$2</f>
        <v>5.5099999999999998E-6</v>
      </c>
      <c r="Q2746" s="91" t="str">
        <f>Emissions!L2746</f>
        <v xml:space="preserve">LB </v>
      </c>
      <c r="R2746" s="91" t="str">
        <f>Emissions!M2746</f>
        <v>TON</v>
      </c>
      <c r="S2746" s="91" t="s">
        <v>9454</v>
      </c>
      <c r="T2746" s="91">
        <v>7439976</v>
      </c>
      <c r="U2746" s="91" t="s">
        <v>9452</v>
      </c>
      <c r="V2746" s="91">
        <v>8</v>
      </c>
      <c r="W2746" s="95">
        <f>Emissions!N2746</f>
        <v>0</v>
      </c>
      <c r="X2746" s="95" t="str">
        <f>Emissions!O2746</f>
        <v>LB</v>
      </c>
    </row>
    <row r="2747" spans="1:24" x14ac:dyDescent="0.3">
      <c r="A2747" s="91" t="str">
        <f>Emissions!A2747</f>
        <v>48445</v>
      </c>
      <c r="B2747" s="91" t="str">
        <f>Emissions!B2747</f>
        <v>48</v>
      </c>
      <c r="C2747" s="92" t="str">
        <f>Emissions!F2747</f>
        <v>TX</v>
      </c>
      <c r="D2747" s="92" t="str">
        <f>Emissions!C2747</f>
        <v>445</v>
      </c>
      <c r="E2747" s="91" t="str">
        <f>Emissions!D2747</f>
        <v>Terry</v>
      </c>
      <c r="F2747" s="91" t="str">
        <f>Emissions!E2747</f>
        <v>County</v>
      </c>
      <c r="G2747" s="91">
        <v>2620030001</v>
      </c>
      <c r="H2747" s="91" t="s">
        <v>9455</v>
      </c>
      <c r="I2747" s="91" t="s">
        <v>9450</v>
      </c>
      <c r="J2747" s="91" t="s">
        <v>9453</v>
      </c>
      <c r="K2747" s="91">
        <v>2014</v>
      </c>
      <c r="L2747" s="91">
        <v>515</v>
      </c>
      <c r="M2747" s="91" t="s">
        <v>9451</v>
      </c>
      <c r="N2747" s="94">
        <f>Emissions!G2747</f>
        <v>0</v>
      </c>
      <c r="O2747" s="91" t="str">
        <f>Emissions!H2747</f>
        <v>TON</v>
      </c>
      <c r="P2747" s="93">
        <f>'Emissions Factor'!$B$2</f>
        <v>5.5099999999999998E-6</v>
      </c>
      <c r="Q2747" s="91" t="str">
        <f>Emissions!L2747</f>
        <v xml:space="preserve">LB </v>
      </c>
      <c r="R2747" s="91" t="str">
        <f>Emissions!M2747</f>
        <v>TON</v>
      </c>
      <c r="S2747" s="91" t="s">
        <v>9454</v>
      </c>
      <c r="T2747" s="91">
        <v>7439976</v>
      </c>
      <c r="U2747" s="91" t="s">
        <v>9452</v>
      </c>
      <c r="V2747" s="91">
        <v>8</v>
      </c>
      <c r="W2747" s="95">
        <f>Emissions!N2747</f>
        <v>0</v>
      </c>
      <c r="X2747" s="95" t="str">
        <f>Emissions!O2747</f>
        <v>LB</v>
      </c>
    </row>
    <row r="2748" spans="1:24" x14ac:dyDescent="0.3">
      <c r="A2748" s="91" t="str">
        <f>Emissions!A2748</f>
        <v>48447</v>
      </c>
      <c r="B2748" s="91" t="str">
        <f>Emissions!B2748</f>
        <v>48</v>
      </c>
      <c r="C2748" s="92" t="str">
        <f>Emissions!F2748</f>
        <v>TX</v>
      </c>
      <c r="D2748" s="92" t="str">
        <f>Emissions!C2748</f>
        <v>447</v>
      </c>
      <c r="E2748" s="91" t="str">
        <f>Emissions!D2748</f>
        <v>Throckmorton</v>
      </c>
      <c r="F2748" s="91" t="str">
        <f>Emissions!E2748</f>
        <v>County</v>
      </c>
      <c r="G2748" s="91">
        <v>2620030001</v>
      </c>
      <c r="H2748" s="91" t="s">
        <v>9455</v>
      </c>
      <c r="I2748" s="91" t="s">
        <v>9450</v>
      </c>
      <c r="J2748" s="91" t="s">
        <v>9453</v>
      </c>
      <c r="K2748" s="91">
        <v>2014</v>
      </c>
      <c r="L2748" s="91">
        <v>515</v>
      </c>
      <c r="M2748" s="91" t="s">
        <v>9451</v>
      </c>
      <c r="N2748" s="94">
        <f>Emissions!G2748</f>
        <v>0</v>
      </c>
      <c r="O2748" s="91" t="str">
        <f>Emissions!H2748</f>
        <v>TON</v>
      </c>
      <c r="P2748" s="93">
        <f>'Emissions Factor'!$B$2</f>
        <v>5.5099999999999998E-6</v>
      </c>
      <c r="Q2748" s="91" t="str">
        <f>Emissions!L2748</f>
        <v xml:space="preserve">LB </v>
      </c>
      <c r="R2748" s="91" t="str">
        <f>Emissions!M2748</f>
        <v>TON</v>
      </c>
      <c r="S2748" s="91" t="s">
        <v>9454</v>
      </c>
      <c r="T2748" s="91">
        <v>7439976</v>
      </c>
      <c r="U2748" s="91" t="s">
        <v>9452</v>
      </c>
      <c r="V2748" s="91">
        <v>8</v>
      </c>
      <c r="W2748" s="95">
        <f>Emissions!N2748</f>
        <v>0</v>
      </c>
      <c r="X2748" s="95" t="str">
        <f>Emissions!O2748</f>
        <v>LB</v>
      </c>
    </row>
    <row r="2749" spans="1:24" x14ac:dyDescent="0.3">
      <c r="A2749" s="91" t="str">
        <f>Emissions!A2749</f>
        <v>48449</v>
      </c>
      <c r="B2749" s="91" t="str">
        <f>Emissions!B2749</f>
        <v>48</v>
      </c>
      <c r="C2749" s="92" t="str">
        <f>Emissions!F2749</f>
        <v>TX</v>
      </c>
      <c r="D2749" s="92" t="str">
        <f>Emissions!C2749</f>
        <v>449</v>
      </c>
      <c r="E2749" s="91" t="str">
        <f>Emissions!D2749</f>
        <v>Titus</v>
      </c>
      <c r="F2749" s="91" t="str">
        <f>Emissions!E2749</f>
        <v>County</v>
      </c>
      <c r="G2749" s="91">
        <v>2620030001</v>
      </c>
      <c r="H2749" s="91" t="s">
        <v>9455</v>
      </c>
      <c r="I2749" s="91" t="s">
        <v>9450</v>
      </c>
      <c r="J2749" s="91" t="s">
        <v>9453</v>
      </c>
      <c r="K2749" s="91">
        <v>2014</v>
      </c>
      <c r="L2749" s="91">
        <v>515</v>
      </c>
      <c r="M2749" s="91" t="s">
        <v>9451</v>
      </c>
      <c r="N2749" s="94">
        <f>Emissions!G2749</f>
        <v>0</v>
      </c>
      <c r="O2749" s="91" t="str">
        <f>Emissions!H2749</f>
        <v>TON</v>
      </c>
      <c r="P2749" s="93">
        <f>'Emissions Factor'!$B$2</f>
        <v>5.5099999999999998E-6</v>
      </c>
      <c r="Q2749" s="91" t="str">
        <f>Emissions!L2749</f>
        <v xml:space="preserve">LB </v>
      </c>
      <c r="R2749" s="91" t="str">
        <f>Emissions!M2749</f>
        <v>TON</v>
      </c>
      <c r="S2749" s="91" t="s">
        <v>9454</v>
      </c>
      <c r="T2749" s="91">
        <v>7439976</v>
      </c>
      <c r="U2749" s="91" t="s">
        <v>9452</v>
      </c>
      <c r="V2749" s="91">
        <v>8</v>
      </c>
      <c r="W2749" s="95">
        <f>Emissions!N2749</f>
        <v>0</v>
      </c>
      <c r="X2749" s="95" t="str">
        <f>Emissions!O2749</f>
        <v>LB</v>
      </c>
    </row>
    <row r="2750" spans="1:24" x14ac:dyDescent="0.3">
      <c r="A2750" s="91" t="str">
        <f>Emissions!A2750</f>
        <v>48451</v>
      </c>
      <c r="B2750" s="91" t="str">
        <f>Emissions!B2750</f>
        <v>48</v>
      </c>
      <c r="C2750" s="92" t="str">
        <f>Emissions!F2750</f>
        <v>TX</v>
      </c>
      <c r="D2750" s="92" t="str">
        <f>Emissions!C2750</f>
        <v>451</v>
      </c>
      <c r="E2750" s="91" t="str">
        <f>Emissions!D2750</f>
        <v>Tom Green</v>
      </c>
      <c r="F2750" s="91" t="str">
        <f>Emissions!E2750</f>
        <v>County</v>
      </c>
      <c r="G2750" s="91">
        <v>2620030001</v>
      </c>
      <c r="H2750" s="91" t="s">
        <v>9455</v>
      </c>
      <c r="I2750" s="91" t="s">
        <v>9450</v>
      </c>
      <c r="J2750" s="91" t="s">
        <v>9453</v>
      </c>
      <c r="K2750" s="91">
        <v>2014</v>
      </c>
      <c r="L2750" s="91">
        <v>515</v>
      </c>
      <c r="M2750" s="91" t="s">
        <v>9451</v>
      </c>
      <c r="N2750" s="94">
        <f>Emissions!G2750</f>
        <v>17555.555555555598</v>
      </c>
      <c r="O2750" s="91" t="str">
        <f>Emissions!H2750</f>
        <v>TON</v>
      </c>
      <c r="P2750" s="93">
        <f>'Emissions Factor'!$B$2</f>
        <v>5.5099999999999998E-6</v>
      </c>
      <c r="Q2750" s="91" t="str">
        <f>Emissions!L2750</f>
        <v xml:space="preserve">LB </v>
      </c>
      <c r="R2750" s="91" t="str">
        <f>Emissions!M2750</f>
        <v>TON</v>
      </c>
      <c r="S2750" s="91" t="s">
        <v>9454</v>
      </c>
      <c r="T2750" s="91">
        <v>7439976</v>
      </c>
      <c r="U2750" s="91" t="s">
        <v>9452</v>
      </c>
      <c r="V2750" s="91">
        <v>8</v>
      </c>
      <c r="W2750" s="95">
        <f>Emissions!N2750</f>
        <v>9.6731111111111337E-2</v>
      </c>
      <c r="X2750" s="95" t="str">
        <f>Emissions!O2750</f>
        <v>LB</v>
      </c>
    </row>
    <row r="2751" spans="1:24" x14ac:dyDescent="0.3">
      <c r="A2751" s="91" t="str">
        <f>Emissions!A2751</f>
        <v>48453</v>
      </c>
      <c r="B2751" s="91" t="str">
        <f>Emissions!B2751</f>
        <v>48</v>
      </c>
      <c r="C2751" s="92" t="str">
        <f>Emissions!F2751</f>
        <v>TX</v>
      </c>
      <c r="D2751" s="92" t="str">
        <f>Emissions!C2751</f>
        <v>453</v>
      </c>
      <c r="E2751" s="91" t="str">
        <f>Emissions!D2751</f>
        <v>Travis</v>
      </c>
      <c r="F2751" s="91" t="str">
        <f>Emissions!E2751</f>
        <v>County</v>
      </c>
      <c r="G2751" s="91">
        <v>2620030001</v>
      </c>
      <c r="H2751" s="91" t="s">
        <v>9455</v>
      </c>
      <c r="I2751" s="91" t="s">
        <v>9450</v>
      </c>
      <c r="J2751" s="91" t="s">
        <v>9453</v>
      </c>
      <c r="K2751" s="91">
        <v>2014</v>
      </c>
      <c r="L2751" s="91">
        <v>515</v>
      </c>
      <c r="M2751" s="91" t="s">
        <v>9451</v>
      </c>
      <c r="N2751" s="94">
        <f>Emissions!G2751</f>
        <v>863682.46345811104</v>
      </c>
      <c r="O2751" s="91" t="str">
        <f>Emissions!H2751</f>
        <v>TON</v>
      </c>
      <c r="P2751" s="93">
        <f>'Emissions Factor'!$B$2</f>
        <v>5.5099999999999998E-6</v>
      </c>
      <c r="Q2751" s="91" t="str">
        <f>Emissions!L2751</f>
        <v xml:space="preserve">LB </v>
      </c>
      <c r="R2751" s="91" t="str">
        <f>Emissions!M2751</f>
        <v>TON</v>
      </c>
      <c r="S2751" s="91" t="s">
        <v>9454</v>
      </c>
      <c r="T2751" s="91">
        <v>7439976</v>
      </c>
      <c r="U2751" s="91" t="s">
        <v>9452</v>
      </c>
      <c r="V2751" s="91">
        <v>8</v>
      </c>
      <c r="W2751" s="95">
        <f>Emissions!N2751</f>
        <v>4.7588903736541912</v>
      </c>
      <c r="X2751" s="95" t="str">
        <f>Emissions!O2751</f>
        <v>LB</v>
      </c>
    </row>
    <row r="2752" spans="1:24" x14ac:dyDescent="0.3">
      <c r="A2752" s="91" t="str">
        <f>Emissions!A2752</f>
        <v>48455</v>
      </c>
      <c r="B2752" s="91" t="str">
        <f>Emissions!B2752</f>
        <v>48</v>
      </c>
      <c r="C2752" s="92" t="str">
        <f>Emissions!F2752</f>
        <v>TX</v>
      </c>
      <c r="D2752" s="92" t="str">
        <f>Emissions!C2752</f>
        <v>455</v>
      </c>
      <c r="E2752" s="91" t="str">
        <f>Emissions!D2752</f>
        <v>Trinity</v>
      </c>
      <c r="F2752" s="91" t="str">
        <f>Emissions!E2752</f>
        <v>County</v>
      </c>
      <c r="G2752" s="91">
        <v>2620030001</v>
      </c>
      <c r="H2752" s="91" t="s">
        <v>9455</v>
      </c>
      <c r="I2752" s="91" t="s">
        <v>9450</v>
      </c>
      <c r="J2752" s="91" t="s">
        <v>9453</v>
      </c>
      <c r="K2752" s="91">
        <v>2014</v>
      </c>
      <c r="L2752" s="91">
        <v>515</v>
      </c>
      <c r="M2752" s="91" t="s">
        <v>9451</v>
      </c>
      <c r="N2752" s="94">
        <f>Emissions!G2752</f>
        <v>0</v>
      </c>
      <c r="O2752" s="91" t="str">
        <f>Emissions!H2752</f>
        <v>TON</v>
      </c>
      <c r="P2752" s="93">
        <f>'Emissions Factor'!$B$2</f>
        <v>5.5099999999999998E-6</v>
      </c>
      <c r="Q2752" s="91" t="str">
        <f>Emissions!L2752</f>
        <v xml:space="preserve">LB </v>
      </c>
      <c r="R2752" s="91" t="str">
        <f>Emissions!M2752</f>
        <v>TON</v>
      </c>
      <c r="S2752" s="91" t="s">
        <v>9454</v>
      </c>
      <c r="T2752" s="91">
        <v>7439976</v>
      </c>
      <c r="U2752" s="91" t="s">
        <v>9452</v>
      </c>
      <c r="V2752" s="91">
        <v>8</v>
      </c>
      <c r="W2752" s="95">
        <f>Emissions!N2752</f>
        <v>0</v>
      </c>
      <c r="X2752" s="95" t="str">
        <f>Emissions!O2752</f>
        <v>LB</v>
      </c>
    </row>
    <row r="2753" spans="1:24" x14ac:dyDescent="0.3">
      <c r="A2753" s="91" t="str">
        <f>Emissions!A2753</f>
        <v>48457</v>
      </c>
      <c r="B2753" s="91" t="str">
        <f>Emissions!B2753</f>
        <v>48</v>
      </c>
      <c r="C2753" s="92" t="str">
        <f>Emissions!F2753</f>
        <v>TX</v>
      </c>
      <c r="D2753" s="92" t="str">
        <f>Emissions!C2753</f>
        <v>457</v>
      </c>
      <c r="E2753" s="91" t="str">
        <f>Emissions!D2753</f>
        <v>Tyler</v>
      </c>
      <c r="F2753" s="91" t="str">
        <f>Emissions!E2753</f>
        <v>County</v>
      </c>
      <c r="G2753" s="91">
        <v>2620030001</v>
      </c>
      <c r="H2753" s="91" t="s">
        <v>9455</v>
      </c>
      <c r="I2753" s="91" t="s">
        <v>9450</v>
      </c>
      <c r="J2753" s="91" t="s">
        <v>9453</v>
      </c>
      <c r="K2753" s="91">
        <v>2014</v>
      </c>
      <c r="L2753" s="91">
        <v>515</v>
      </c>
      <c r="M2753" s="91" t="s">
        <v>9451</v>
      </c>
      <c r="N2753" s="94">
        <f>Emissions!G2753</f>
        <v>0</v>
      </c>
      <c r="O2753" s="91" t="str">
        <f>Emissions!H2753</f>
        <v>TON</v>
      </c>
      <c r="P2753" s="93">
        <f>'Emissions Factor'!$B$2</f>
        <v>5.5099999999999998E-6</v>
      </c>
      <c r="Q2753" s="91" t="str">
        <f>Emissions!L2753</f>
        <v xml:space="preserve">LB </v>
      </c>
      <c r="R2753" s="91" t="str">
        <f>Emissions!M2753</f>
        <v>TON</v>
      </c>
      <c r="S2753" s="91" t="s">
        <v>9454</v>
      </c>
      <c r="T2753" s="91">
        <v>7439976</v>
      </c>
      <c r="U2753" s="91" t="s">
        <v>9452</v>
      </c>
      <c r="V2753" s="91">
        <v>8</v>
      </c>
      <c r="W2753" s="95">
        <f>Emissions!N2753</f>
        <v>0</v>
      </c>
      <c r="X2753" s="95" t="str">
        <f>Emissions!O2753</f>
        <v>LB</v>
      </c>
    </row>
    <row r="2754" spans="1:24" x14ac:dyDescent="0.3">
      <c r="A2754" s="91" t="str">
        <f>Emissions!A2754</f>
        <v>48459</v>
      </c>
      <c r="B2754" s="91" t="str">
        <f>Emissions!B2754</f>
        <v>48</v>
      </c>
      <c r="C2754" s="92" t="str">
        <f>Emissions!F2754</f>
        <v>TX</v>
      </c>
      <c r="D2754" s="92" t="str">
        <f>Emissions!C2754</f>
        <v>459</v>
      </c>
      <c r="E2754" s="91" t="str">
        <f>Emissions!D2754</f>
        <v>Upshur</v>
      </c>
      <c r="F2754" s="91" t="str">
        <f>Emissions!E2754</f>
        <v>County</v>
      </c>
      <c r="G2754" s="91">
        <v>2620030001</v>
      </c>
      <c r="H2754" s="91" t="s">
        <v>9455</v>
      </c>
      <c r="I2754" s="91" t="s">
        <v>9450</v>
      </c>
      <c r="J2754" s="91" t="s">
        <v>9453</v>
      </c>
      <c r="K2754" s="91">
        <v>2014</v>
      </c>
      <c r="L2754" s="91">
        <v>515</v>
      </c>
      <c r="M2754" s="91" t="s">
        <v>9451</v>
      </c>
      <c r="N2754" s="94">
        <f>Emissions!G2754</f>
        <v>0</v>
      </c>
      <c r="O2754" s="91" t="str">
        <f>Emissions!H2754</f>
        <v>TON</v>
      </c>
      <c r="P2754" s="93">
        <f>'Emissions Factor'!$B$2</f>
        <v>5.5099999999999998E-6</v>
      </c>
      <c r="Q2754" s="91" t="str">
        <f>Emissions!L2754</f>
        <v xml:space="preserve">LB </v>
      </c>
      <c r="R2754" s="91" t="str">
        <f>Emissions!M2754</f>
        <v>TON</v>
      </c>
      <c r="S2754" s="91" t="s">
        <v>9454</v>
      </c>
      <c r="T2754" s="91">
        <v>7439976</v>
      </c>
      <c r="U2754" s="91" t="s">
        <v>9452</v>
      </c>
      <c r="V2754" s="91">
        <v>8</v>
      </c>
      <c r="W2754" s="95">
        <f>Emissions!N2754</f>
        <v>0</v>
      </c>
      <c r="X2754" s="95" t="str">
        <f>Emissions!O2754</f>
        <v>LB</v>
      </c>
    </row>
    <row r="2755" spans="1:24" x14ac:dyDescent="0.3">
      <c r="A2755" s="91" t="str">
        <f>Emissions!A2755</f>
        <v>48461</v>
      </c>
      <c r="B2755" s="91" t="str">
        <f>Emissions!B2755</f>
        <v>48</v>
      </c>
      <c r="C2755" s="92" t="str">
        <f>Emissions!F2755</f>
        <v>TX</v>
      </c>
      <c r="D2755" s="92" t="str">
        <f>Emissions!C2755</f>
        <v>461</v>
      </c>
      <c r="E2755" s="91" t="str">
        <f>Emissions!D2755</f>
        <v>Upton</v>
      </c>
      <c r="F2755" s="91" t="str">
        <f>Emissions!E2755</f>
        <v>County</v>
      </c>
      <c r="G2755" s="91">
        <v>2620030001</v>
      </c>
      <c r="H2755" s="91" t="s">
        <v>9455</v>
      </c>
      <c r="I2755" s="91" t="s">
        <v>9450</v>
      </c>
      <c r="J2755" s="91" t="s">
        <v>9453</v>
      </c>
      <c r="K2755" s="91">
        <v>2014</v>
      </c>
      <c r="L2755" s="91">
        <v>515</v>
      </c>
      <c r="M2755" s="91" t="s">
        <v>9451</v>
      </c>
      <c r="N2755" s="94">
        <f>Emissions!G2755</f>
        <v>0</v>
      </c>
      <c r="O2755" s="91" t="str">
        <f>Emissions!H2755</f>
        <v>TON</v>
      </c>
      <c r="P2755" s="93">
        <f>'Emissions Factor'!$B$2</f>
        <v>5.5099999999999998E-6</v>
      </c>
      <c r="Q2755" s="91" t="str">
        <f>Emissions!L2755</f>
        <v xml:space="preserve">LB </v>
      </c>
      <c r="R2755" s="91" t="str">
        <f>Emissions!M2755</f>
        <v>TON</v>
      </c>
      <c r="S2755" s="91" t="s">
        <v>9454</v>
      </c>
      <c r="T2755" s="91">
        <v>7439976</v>
      </c>
      <c r="U2755" s="91" t="s">
        <v>9452</v>
      </c>
      <c r="V2755" s="91">
        <v>8</v>
      </c>
      <c r="W2755" s="95">
        <f>Emissions!N2755</f>
        <v>0</v>
      </c>
      <c r="X2755" s="95" t="str">
        <f>Emissions!O2755</f>
        <v>LB</v>
      </c>
    </row>
    <row r="2756" spans="1:24" x14ac:dyDescent="0.3">
      <c r="A2756" s="91" t="str">
        <f>Emissions!A2756</f>
        <v>48463</v>
      </c>
      <c r="B2756" s="91" t="str">
        <f>Emissions!B2756</f>
        <v>48</v>
      </c>
      <c r="C2756" s="92" t="str">
        <f>Emissions!F2756</f>
        <v>TX</v>
      </c>
      <c r="D2756" s="92" t="str">
        <f>Emissions!C2756</f>
        <v>463</v>
      </c>
      <c r="E2756" s="91" t="str">
        <f>Emissions!D2756</f>
        <v>Uvalde</v>
      </c>
      <c r="F2756" s="91" t="str">
        <f>Emissions!E2756</f>
        <v>County</v>
      </c>
      <c r="G2756" s="91">
        <v>2620030001</v>
      </c>
      <c r="H2756" s="91" t="s">
        <v>9455</v>
      </c>
      <c r="I2756" s="91" t="s">
        <v>9450</v>
      </c>
      <c r="J2756" s="91" t="s">
        <v>9453</v>
      </c>
      <c r="K2756" s="91">
        <v>2014</v>
      </c>
      <c r="L2756" s="91">
        <v>515</v>
      </c>
      <c r="M2756" s="91" t="s">
        <v>9451</v>
      </c>
      <c r="N2756" s="94">
        <f>Emissions!G2756</f>
        <v>0</v>
      </c>
      <c r="O2756" s="91" t="str">
        <f>Emissions!H2756</f>
        <v>TON</v>
      </c>
      <c r="P2756" s="93">
        <f>'Emissions Factor'!$B$2</f>
        <v>5.5099999999999998E-6</v>
      </c>
      <c r="Q2756" s="91" t="str">
        <f>Emissions!L2756</f>
        <v xml:space="preserve">LB </v>
      </c>
      <c r="R2756" s="91" t="str">
        <f>Emissions!M2756</f>
        <v>TON</v>
      </c>
      <c r="S2756" s="91" t="s">
        <v>9454</v>
      </c>
      <c r="T2756" s="91">
        <v>7439976</v>
      </c>
      <c r="U2756" s="91" t="s">
        <v>9452</v>
      </c>
      <c r="V2756" s="91">
        <v>8</v>
      </c>
      <c r="W2756" s="95">
        <f>Emissions!N2756</f>
        <v>0</v>
      </c>
      <c r="X2756" s="95" t="str">
        <f>Emissions!O2756</f>
        <v>LB</v>
      </c>
    </row>
    <row r="2757" spans="1:24" x14ac:dyDescent="0.3">
      <c r="A2757" s="91" t="str">
        <f>Emissions!A2757</f>
        <v>48465</v>
      </c>
      <c r="B2757" s="91" t="str">
        <f>Emissions!B2757</f>
        <v>48</v>
      </c>
      <c r="C2757" s="92" t="str">
        <f>Emissions!F2757</f>
        <v>TX</v>
      </c>
      <c r="D2757" s="92" t="str">
        <f>Emissions!C2757</f>
        <v>465</v>
      </c>
      <c r="E2757" s="91" t="str">
        <f>Emissions!D2757</f>
        <v>Val Verde</v>
      </c>
      <c r="F2757" s="91" t="str">
        <f>Emissions!E2757</f>
        <v>County</v>
      </c>
      <c r="G2757" s="91">
        <v>2620030001</v>
      </c>
      <c r="H2757" s="91" t="s">
        <v>9455</v>
      </c>
      <c r="I2757" s="91" t="s">
        <v>9450</v>
      </c>
      <c r="J2757" s="91" t="s">
        <v>9453</v>
      </c>
      <c r="K2757" s="91">
        <v>2014</v>
      </c>
      <c r="L2757" s="91">
        <v>515</v>
      </c>
      <c r="M2757" s="91" t="s">
        <v>9451</v>
      </c>
      <c r="N2757" s="94">
        <f>Emissions!G2757</f>
        <v>0</v>
      </c>
      <c r="O2757" s="91" t="str">
        <f>Emissions!H2757</f>
        <v>TON</v>
      </c>
      <c r="P2757" s="93">
        <f>'Emissions Factor'!$B$2</f>
        <v>5.5099999999999998E-6</v>
      </c>
      <c r="Q2757" s="91" t="str">
        <f>Emissions!L2757</f>
        <v xml:space="preserve">LB </v>
      </c>
      <c r="R2757" s="91" t="str">
        <f>Emissions!M2757</f>
        <v>TON</v>
      </c>
      <c r="S2757" s="91" t="s">
        <v>9454</v>
      </c>
      <c r="T2757" s="91">
        <v>7439976</v>
      </c>
      <c r="U2757" s="91" t="s">
        <v>9452</v>
      </c>
      <c r="V2757" s="91">
        <v>8</v>
      </c>
      <c r="W2757" s="95">
        <f>Emissions!N2757</f>
        <v>0</v>
      </c>
      <c r="X2757" s="95" t="str">
        <f>Emissions!O2757</f>
        <v>LB</v>
      </c>
    </row>
    <row r="2758" spans="1:24" x14ac:dyDescent="0.3">
      <c r="A2758" s="91" t="str">
        <f>Emissions!A2758</f>
        <v>48467</v>
      </c>
      <c r="B2758" s="91" t="str">
        <f>Emissions!B2758</f>
        <v>48</v>
      </c>
      <c r="C2758" s="92" t="str">
        <f>Emissions!F2758</f>
        <v>TX</v>
      </c>
      <c r="D2758" s="92" t="str">
        <f>Emissions!C2758</f>
        <v>467</v>
      </c>
      <c r="E2758" s="91" t="str">
        <f>Emissions!D2758</f>
        <v>Van Zandt</v>
      </c>
      <c r="F2758" s="91" t="str">
        <f>Emissions!E2758</f>
        <v>County</v>
      </c>
      <c r="G2758" s="91">
        <v>2620030001</v>
      </c>
      <c r="H2758" s="91" t="s">
        <v>9455</v>
      </c>
      <c r="I2758" s="91" t="s">
        <v>9450</v>
      </c>
      <c r="J2758" s="91" t="s">
        <v>9453</v>
      </c>
      <c r="K2758" s="91">
        <v>2014</v>
      </c>
      <c r="L2758" s="91">
        <v>515</v>
      </c>
      <c r="M2758" s="91" t="s">
        <v>9451</v>
      </c>
      <c r="N2758" s="94">
        <f>Emissions!G2758</f>
        <v>0</v>
      </c>
      <c r="O2758" s="91" t="str">
        <f>Emissions!H2758</f>
        <v>TON</v>
      </c>
      <c r="P2758" s="93">
        <f>'Emissions Factor'!$B$2</f>
        <v>5.5099999999999998E-6</v>
      </c>
      <c r="Q2758" s="91" t="str">
        <f>Emissions!L2758</f>
        <v xml:space="preserve">LB </v>
      </c>
      <c r="R2758" s="91" t="str">
        <f>Emissions!M2758</f>
        <v>TON</v>
      </c>
      <c r="S2758" s="91" t="s">
        <v>9454</v>
      </c>
      <c r="T2758" s="91">
        <v>7439976</v>
      </c>
      <c r="U2758" s="91" t="s">
        <v>9452</v>
      </c>
      <c r="V2758" s="91">
        <v>8</v>
      </c>
      <c r="W2758" s="95">
        <f>Emissions!N2758</f>
        <v>0</v>
      </c>
      <c r="X2758" s="95" t="str">
        <f>Emissions!O2758</f>
        <v>LB</v>
      </c>
    </row>
    <row r="2759" spans="1:24" x14ac:dyDescent="0.3">
      <c r="A2759" s="91" t="str">
        <f>Emissions!A2759</f>
        <v>48469</v>
      </c>
      <c r="B2759" s="91" t="str">
        <f>Emissions!B2759</f>
        <v>48</v>
      </c>
      <c r="C2759" s="92" t="str">
        <f>Emissions!F2759</f>
        <v>TX</v>
      </c>
      <c r="D2759" s="92" t="str">
        <f>Emissions!C2759</f>
        <v>469</v>
      </c>
      <c r="E2759" s="91" t="str">
        <f>Emissions!D2759</f>
        <v>Victoria</v>
      </c>
      <c r="F2759" s="91" t="str">
        <f>Emissions!E2759</f>
        <v>County</v>
      </c>
      <c r="G2759" s="91">
        <v>2620030001</v>
      </c>
      <c r="H2759" s="91" t="s">
        <v>9455</v>
      </c>
      <c r="I2759" s="91" t="s">
        <v>9450</v>
      </c>
      <c r="J2759" s="91" t="s">
        <v>9453</v>
      </c>
      <c r="K2759" s="91">
        <v>2014</v>
      </c>
      <c r="L2759" s="91">
        <v>515</v>
      </c>
      <c r="M2759" s="91" t="s">
        <v>9451</v>
      </c>
      <c r="N2759" s="94">
        <f>Emissions!G2759</f>
        <v>79875</v>
      </c>
      <c r="O2759" s="91" t="str">
        <f>Emissions!H2759</f>
        <v>TON</v>
      </c>
      <c r="P2759" s="93">
        <f>'Emissions Factor'!$B$2</f>
        <v>5.5099999999999998E-6</v>
      </c>
      <c r="Q2759" s="91" t="str">
        <f>Emissions!L2759</f>
        <v xml:space="preserve">LB </v>
      </c>
      <c r="R2759" s="91" t="str">
        <f>Emissions!M2759</f>
        <v>TON</v>
      </c>
      <c r="S2759" s="91" t="s">
        <v>9454</v>
      </c>
      <c r="T2759" s="91">
        <v>7439976</v>
      </c>
      <c r="U2759" s="91" t="s">
        <v>9452</v>
      </c>
      <c r="V2759" s="91">
        <v>8</v>
      </c>
      <c r="W2759" s="95">
        <f>Emissions!N2759</f>
        <v>0.44011124999999995</v>
      </c>
      <c r="X2759" s="95" t="str">
        <f>Emissions!O2759</f>
        <v>LB</v>
      </c>
    </row>
    <row r="2760" spans="1:24" x14ac:dyDescent="0.3">
      <c r="A2760" s="91" t="str">
        <f>Emissions!A2760</f>
        <v>48471</v>
      </c>
      <c r="B2760" s="91" t="str">
        <f>Emissions!B2760</f>
        <v>48</v>
      </c>
      <c r="C2760" s="92" t="str">
        <f>Emissions!F2760</f>
        <v>TX</v>
      </c>
      <c r="D2760" s="92" t="str">
        <f>Emissions!C2760</f>
        <v>471</v>
      </c>
      <c r="E2760" s="91" t="str">
        <f>Emissions!D2760</f>
        <v>Walker</v>
      </c>
      <c r="F2760" s="91" t="str">
        <f>Emissions!E2760</f>
        <v>County</v>
      </c>
      <c r="G2760" s="91">
        <v>2620030001</v>
      </c>
      <c r="H2760" s="91" t="s">
        <v>9455</v>
      </c>
      <c r="I2760" s="91" t="s">
        <v>9450</v>
      </c>
      <c r="J2760" s="91" t="s">
        <v>9453</v>
      </c>
      <c r="K2760" s="91">
        <v>2014</v>
      </c>
      <c r="L2760" s="91">
        <v>515</v>
      </c>
      <c r="M2760" s="91" t="s">
        <v>9451</v>
      </c>
      <c r="N2760" s="94">
        <f>Emissions!G2760</f>
        <v>0</v>
      </c>
      <c r="O2760" s="91" t="str">
        <f>Emissions!H2760</f>
        <v>TON</v>
      </c>
      <c r="P2760" s="93">
        <f>'Emissions Factor'!$B$2</f>
        <v>5.5099999999999998E-6</v>
      </c>
      <c r="Q2760" s="91" t="str">
        <f>Emissions!L2760</f>
        <v xml:space="preserve">LB </v>
      </c>
      <c r="R2760" s="91" t="str">
        <f>Emissions!M2760</f>
        <v>TON</v>
      </c>
      <c r="S2760" s="91" t="s">
        <v>9454</v>
      </c>
      <c r="T2760" s="91">
        <v>7439976</v>
      </c>
      <c r="U2760" s="91" t="s">
        <v>9452</v>
      </c>
      <c r="V2760" s="91">
        <v>8</v>
      </c>
      <c r="W2760" s="95">
        <f>Emissions!N2760</f>
        <v>0</v>
      </c>
      <c r="X2760" s="95" t="str">
        <f>Emissions!O2760</f>
        <v>LB</v>
      </c>
    </row>
    <row r="2761" spans="1:24" x14ac:dyDescent="0.3">
      <c r="A2761" s="91" t="str">
        <f>Emissions!A2761</f>
        <v>48473</v>
      </c>
      <c r="B2761" s="91" t="str">
        <f>Emissions!B2761</f>
        <v>48</v>
      </c>
      <c r="C2761" s="92" t="str">
        <f>Emissions!F2761</f>
        <v>TX</v>
      </c>
      <c r="D2761" s="92" t="str">
        <f>Emissions!C2761</f>
        <v>473</v>
      </c>
      <c r="E2761" s="91" t="str">
        <f>Emissions!D2761</f>
        <v>Waller</v>
      </c>
      <c r="F2761" s="91" t="str">
        <f>Emissions!E2761</f>
        <v>County</v>
      </c>
      <c r="G2761" s="91">
        <v>2620030001</v>
      </c>
      <c r="H2761" s="91" t="s">
        <v>9455</v>
      </c>
      <c r="I2761" s="91" t="s">
        <v>9450</v>
      </c>
      <c r="J2761" s="91" t="s">
        <v>9453</v>
      </c>
      <c r="K2761" s="91">
        <v>2014</v>
      </c>
      <c r="L2761" s="91">
        <v>515</v>
      </c>
      <c r="M2761" s="91" t="s">
        <v>9451</v>
      </c>
      <c r="N2761" s="94">
        <f>Emissions!G2761</f>
        <v>0</v>
      </c>
      <c r="O2761" s="91" t="str">
        <f>Emissions!H2761</f>
        <v>TON</v>
      </c>
      <c r="P2761" s="93">
        <f>'Emissions Factor'!$B$2</f>
        <v>5.5099999999999998E-6</v>
      </c>
      <c r="Q2761" s="91" t="str">
        <f>Emissions!L2761</f>
        <v xml:space="preserve">LB </v>
      </c>
      <c r="R2761" s="91" t="str">
        <f>Emissions!M2761</f>
        <v>TON</v>
      </c>
      <c r="S2761" s="91" t="s">
        <v>9454</v>
      </c>
      <c r="T2761" s="91">
        <v>7439976</v>
      </c>
      <c r="U2761" s="91" t="s">
        <v>9452</v>
      </c>
      <c r="V2761" s="91">
        <v>8</v>
      </c>
      <c r="W2761" s="95">
        <f>Emissions!N2761</f>
        <v>0</v>
      </c>
      <c r="X2761" s="95" t="str">
        <f>Emissions!O2761</f>
        <v>LB</v>
      </c>
    </row>
    <row r="2762" spans="1:24" x14ac:dyDescent="0.3">
      <c r="A2762" s="91" t="str">
        <f>Emissions!A2762</f>
        <v>48475</v>
      </c>
      <c r="B2762" s="91" t="str">
        <f>Emissions!B2762</f>
        <v>48</v>
      </c>
      <c r="C2762" s="92" t="str">
        <f>Emissions!F2762</f>
        <v>TX</v>
      </c>
      <c r="D2762" s="92" t="str">
        <f>Emissions!C2762</f>
        <v>475</v>
      </c>
      <c r="E2762" s="91" t="str">
        <f>Emissions!D2762</f>
        <v>Ward</v>
      </c>
      <c r="F2762" s="91" t="str">
        <f>Emissions!E2762</f>
        <v>County</v>
      </c>
      <c r="G2762" s="91">
        <v>2620030001</v>
      </c>
      <c r="H2762" s="91" t="s">
        <v>9455</v>
      </c>
      <c r="I2762" s="91" t="s">
        <v>9450</v>
      </c>
      <c r="J2762" s="91" t="s">
        <v>9453</v>
      </c>
      <c r="K2762" s="91">
        <v>2014</v>
      </c>
      <c r="L2762" s="91">
        <v>515</v>
      </c>
      <c r="M2762" s="91" t="s">
        <v>9451</v>
      </c>
      <c r="N2762" s="94">
        <f>Emissions!G2762</f>
        <v>0</v>
      </c>
      <c r="O2762" s="91" t="str">
        <f>Emissions!H2762</f>
        <v>TON</v>
      </c>
      <c r="P2762" s="93">
        <f>'Emissions Factor'!$B$2</f>
        <v>5.5099999999999998E-6</v>
      </c>
      <c r="Q2762" s="91" t="str">
        <f>Emissions!L2762</f>
        <v xml:space="preserve">LB </v>
      </c>
      <c r="R2762" s="91" t="str">
        <f>Emissions!M2762</f>
        <v>TON</v>
      </c>
      <c r="S2762" s="91" t="s">
        <v>9454</v>
      </c>
      <c r="T2762" s="91">
        <v>7439976</v>
      </c>
      <c r="U2762" s="91" t="s">
        <v>9452</v>
      </c>
      <c r="V2762" s="91">
        <v>8</v>
      </c>
      <c r="W2762" s="95">
        <f>Emissions!N2762</f>
        <v>0</v>
      </c>
      <c r="X2762" s="95" t="str">
        <f>Emissions!O2762</f>
        <v>LB</v>
      </c>
    </row>
    <row r="2763" spans="1:24" x14ac:dyDescent="0.3">
      <c r="A2763" s="91" t="str">
        <f>Emissions!A2763</f>
        <v>48477</v>
      </c>
      <c r="B2763" s="91" t="str">
        <f>Emissions!B2763</f>
        <v>48</v>
      </c>
      <c r="C2763" s="92" t="str">
        <f>Emissions!F2763</f>
        <v>TX</v>
      </c>
      <c r="D2763" s="92" t="str">
        <f>Emissions!C2763</f>
        <v>477</v>
      </c>
      <c r="E2763" s="91" t="str">
        <f>Emissions!D2763</f>
        <v>Washington</v>
      </c>
      <c r="F2763" s="91" t="str">
        <f>Emissions!E2763</f>
        <v>County</v>
      </c>
      <c r="G2763" s="91">
        <v>2620030001</v>
      </c>
      <c r="H2763" s="91" t="s">
        <v>9455</v>
      </c>
      <c r="I2763" s="91" t="s">
        <v>9450</v>
      </c>
      <c r="J2763" s="91" t="s">
        <v>9453</v>
      </c>
      <c r="K2763" s="91">
        <v>2014</v>
      </c>
      <c r="L2763" s="91">
        <v>515</v>
      </c>
      <c r="M2763" s="91" t="s">
        <v>9451</v>
      </c>
      <c r="N2763" s="94">
        <f>Emissions!G2763</f>
        <v>0</v>
      </c>
      <c r="O2763" s="91" t="str">
        <f>Emissions!H2763</f>
        <v>TON</v>
      </c>
      <c r="P2763" s="93">
        <f>'Emissions Factor'!$B$2</f>
        <v>5.5099999999999998E-6</v>
      </c>
      <c r="Q2763" s="91" t="str">
        <f>Emissions!L2763</f>
        <v xml:space="preserve">LB </v>
      </c>
      <c r="R2763" s="91" t="str">
        <f>Emissions!M2763</f>
        <v>TON</v>
      </c>
      <c r="S2763" s="91" t="s">
        <v>9454</v>
      </c>
      <c r="T2763" s="91">
        <v>7439976</v>
      </c>
      <c r="U2763" s="91" t="s">
        <v>9452</v>
      </c>
      <c r="V2763" s="91">
        <v>8</v>
      </c>
      <c r="W2763" s="95">
        <f>Emissions!N2763</f>
        <v>0</v>
      </c>
      <c r="X2763" s="95" t="str">
        <f>Emissions!O2763</f>
        <v>LB</v>
      </c>
    </row>
    <row r="2764" spans="1:24" x14ac:dyDescent="0.3">
      <c r="A2764" s="91" t="str">
        <f>Emissions!A2764</f>
        <v>48479</v>
      </c>
      <c r="B2764" s="91" t="str">
        <f>Emissions!B2764</f>
        <v>48</v>
      </c>
      <c r="C2764" s="92" t="str">
        <f>Emissions!F2764</f>
        <v>TX</v>
      </c>
      <c r="D2764" s="92" t="str">
        <f>Emissions!C2764</f>
        <v>479</v>
      </c>
      <c r="E2764" s="91" t="str">
        <f>Emissions!D2764</f>
        <v>Webb</v>
      </c>
      <c r="F2764" s="91" t="str">
        <f>Emissions!E2764</f>
        <v>County</v>
      </c>
      <c r="G2764" s="91">
        <v>2620030001</v>
      </c>
      <c r="H2764" s="91" t="s">
        <v>9455</v>
      </c>
      <c r="I2764" s="91" t="s">
        <v>9450</v>
      </c>
      <c r="J2764" s="91" t="s">
        <v>9453</v>
      </c>
      <c r="K2764" s="91">
        <v>2014</v>
      </c>
      <c r="L2764" s="91">
        <v>515</v>
      </c>
      <c r="M2764" s="91" t="s">
        <v>9451</v>
      </c>
      <c r="N2764" s="94">
        <f>Emissions!G2764</f>
        <v>109655.172413793</v>
      </c>
      <c r="O2764" s="91" t="str">
        <f>Emissions!H2764</f>
        <v>TON</v>
      </c>
      <c r="P2764" s="93">
        <f>'Emissions Factor'!$B$2</f>
        <v>5.5099999999999998E-6</v>
      </c>
      <c r="Q2764" s="91" t="str">
        <f>Emissions!L2764</f>
        <v xml:space="preserve">LB </v>
      </c>
      <c r="R2764" s="91" t="str">
        <f>Emissions!M2764</f>
        <v>TON</v>
      </c>
      <c r="S2764" s="91" t="s">
        <v>9454</v>
      </c>
      <c r="T2764" s="91">
        <v>7439976</v>
      </c>
      <c r="U2764" s="91" t="s">
        <v>9452</v>
      </c>
      <c r="V2764" s="91">
        <v>8</v>
      </c>
      <c r="W2764" s="95">
        <f>Emissions!N2764</f>
        <v>0.6041999999999994</v>
      </c>
      <c r="X2764" s="95" t="str">
        <f>Emissions!O2764</f>
        <v>LB</v>
      </c>
    </row>
    <row r="2765" spans="1:24" x14ac:dyDescent="0.3">
      <c r="A2765" s="91" t="str">
        <f>Emissions!A2765</f>
        <v>48481</v>
      </c>
      <c r="B2765" s="91" t="str">
        <f>Emissions!B2765</f>
        <v>48</v>
      </c>
      <c r="C2765" s="92" t="str">
        <f>Emissions!F2765</f>
        <v>TX</v>
      </c>
      <c r="D2765" s="92" t="str">
        <f>Emissions!C2765</f>
        <v>481</v>
      </c>
      <c r="E2765" s="91" t="str">
        <f>Emissions!D2765</f>
        <v>Wharton</v>
      </c>
      <c r="F2765" s="91" t="str">
        <f>Emissions!E2765</f>
        <v>County</v>
      </c>
      <c r="G2765" s="91">
        <v>2620030001</v>
      </c>
      <c r="H2765" s="91" t="s">
        <v>9455</v>
      </c>
      <c r="I2765" s="91" t="s">
        <v>9450</v>
      </c>
      <c r="J2765" s="91" t="s">
        <v>9453</v>
      </c>
      <c r="K2765" s="91">
        <v>2014</v>
      </c>
      <c r="L2765" s="91">
        <v>515</v>
      </c>
      <c r="M2765" s="91" t="s">
        <v>9451</v>
      </c>
      <c r="N2765" s="94">
        <f>Emissions!G2765</f>
        <v>0</v>
      </c>
      <c r="O2765" s="91" t="str">
        <f>Emissions!H2765</f>
        <v>TON</v>
      </c>
      <c r="P2765" s="93">
        <f>'Emissions Factor'!$B$2</f>
        <v>5.5099999999999998E-6</v>
      </c>
      <c r="Q2765" s="91" t="str">
        <f>Emissions!L2765</f>
        <v xml:space="preserve">LB </v>
      </c>
      <c r="R2765" s="91" t="str">
        <f>Emissions!M2765</f>
        <v>TON</v>
      </c>
      <c r="S2765" s="91" t="s">
        <v>9454</v>
      </c>
      <c r="T2765" s="91">
        <v>7439976</v>
      </c>
      <c r="U2765" s="91" t="s">
        <v>9452</v>
      </c>
      <c r="V2765" s="91">
        <v>8</v>
      </c>
      <c r="W2765" s="95">
        <f>Emissions!N2765</f>
        <v>0</v>
      </c>
      <c r="X2765" s="95" t="str">
        <f>Emissions!O2765</f>
        <v>LB</v>
      </c>
    </row>
    <row r="2766" spans="1:24" x14ac:dyDescent="0.3">
      <c r="A2766" s="91" t="str">
        <f>Emissions!A2766</f>
        <v>48483</v>
      </c>
      <c r="B2766" s="91" t="str">
        <f>Emissions!B2766</f>
        <v>48</v>
      </c>
      <c r="C2766" s="92" t="str">
        <f>Emissions!F2766</f>
        <v>TX</v>
      </c>
      <c r="D2766" s="92" t="str">
        <f>Emissions!C2766</f>
        <v>483</v>
      </c>
      <c r="E2766" s="91" t="str">
        <f>Emissions!D2766</f>
        <v>Wheeler</v>
      </c>
      <c r="F2766" s="91" t="str">
        <f>Emissions!E2766</f>
        <v>County</v>
      </c>
      <c r="G2766" s="91">
        <v>2620030001</v>
      </c>
      <c r="H2766" s="91" t="s">
        <v>9455</v>
      </c>
      <c r="I2766" s="91" t="s">
        <v>9450</v>
      </c>
      <c r="J2766" s="91" t="s">
        <v>9453</v>
      </c>
      <c r="K2766" s="91">
        <v>2014</v>
      </c>
      <c r="L2766" s="91">
        <v>515</v>
      </c>
      <c r="M2766" s="91" t="s">
        <v>9451</v>
      </c>
      <c r="N2766" s="94">
        <f>Emissions!G2766</f>
        <v>0</v>
      </c>
      <c r="O2766" s="91" t="str">
        <f>Emissions!H2766</f>
        <v>TON</v>
      </c>
      <c r="P2766" s="93">
        <f>'Emissions Factor'!$B$2</f>
        <v>5.5099999999999998E-6</v>
      </c>
      <c r="Q2766" s="91" t="str">
        <f>Emissions!L2766</f>
        <v xml:space="preserve">LB </v>
      </c>
      <c r="R2766" s="91" t="str">
        <f>Emissions!M2766</f>
        <v>TON</v>
      </c>
      <c r="S2766" s="91" t="s">
        <v>9454</v>
      </c>
      <c r="T2766" s="91">
        <v>7439976</v>
      </c>
      <c r="U2766" s="91" t="s">
        <v>9452</v>
      </c>
      <c r="V2766" s="91">
        <v>8</v>
      </c>
      <c r="W2766" s="95">
        <f>Emissions!N2766</f>
        <v>0</v>
      </c>
      <c r="X2766" s="95" t="str">
        <f>Emissions!O2766</f>
        <v>LB</v>
      </c>
    </row>
    <row r="2767" spans="1:24" x14ac:dyDescent="0.3">
      <c r="A2767" s="91" t="str">
        <f>Emissions!A2767</f>
        <v>48485</v>
      </c>
      <c r="B2767" s="91" t="str">
        <f>Emissions!B2767</f>
        <v>48</v>
      </c>
      <c r="C2767" s="92" t="str">
        <f>Emissions!F2767</f>
        <v>TX</v>
      </c>
      <c r="D2767" s="92" t="str">
        <f>Emissions!C2767</f>
        <v>485</v>
      </c>
      <c r="E2767" s="91" t="str">
        <f>Emissions!D2767</f>
        <v>Wichita</v>
      </c>
      <c r="F2767" s="91" t="str">
        <f>Emissions!E2767</f>
        <v>County</v>
      </c>
      <c r="G2767" s="91">
        <v>2620030001</v>
      </c>
      <c r="H2767" s="91" t="s">
        <v>9455</v>
      </c>
      <c r="I2767" s="91" t="s">
        <v>9450</v>
      </c>
      <c r="J2767" s="91" t="s">
        <v>9453</v>
      </c>
      <c r="K2767" s="91">
        <v>2014</v>
      </c>
      <c r="L2767" s="91">
        <v>515</v>
      </c>
      <c r="M2767" s="91" t="s">
        <v>9451</v>
      </c>
      <c r="N2767" s="94">
        <f>Emissions!G2767</f>
        <v>119800</v>
      </c>
      <c r="O2767" s="91" t="str">
        <f>Emissions!H2767</f>
        <v>TON</v>
      </c>
      <c r="P2767" s="93">
        <f>'Emissions Factor'!$B$2</f>
        <v>5.5099999999999998E-6</v>
      </c>
      <c r="Q2767" s="91" t="str">
        <f>Emissions!L2767</f>
        <v xml:space="preserve">LB </v>
      </c>
      <c r="R2767" s="91" t="str">
        <f>Emissions!M2767</f>
        <v>TON</v>
      </c>
      <c r="S2767" s="91" t="s">
        <v>9454</v>
      </c>
      <c r="T2767" s="91">
        <v>7439976</v>
      </c>
      <c r="U2767" s="91" t="s">
        <v>9452</v>
      </c>
      <c r="V2767" s="91">
        <v>8</v>
      </c>
      <c r="W2767" s="95">
        <f>Emissions!N2767</f>
        <v>0.66009799999999996</v>
      </c>
      <c r="X2767" s="95" t="str">
        <f>Emissions!O2767</f>
        <v>LB</v>
      </c>
    </row>
    <row r="2768" spans="1:24" x14ac:dyDescent="0.3">
      <c r="A2768" s="91" t="str">
        <f>Emissions!A2768</f>
        <v>48487</v>
      </c>
      <c r="B2768" s="91" t="str">
        <f>Emissions!B2768</f>
        <v>48</v>
      </c>
      <c r="C2768" s="92" t="str">
        <f>Emissions!F2768</f>
        <v>TX</v>
      </c>
      <c r="D2768" s="92" t="str">
        <f>Emissions!C2768</f>
        <v>487</v>
      </c>
      <c r="E2768" s="91" t="str">
        <f>Emissions!D2768</f>
        <v>Wilbarger</v>
      </c>
      <c r="F2768" s="91" t="str">
        <f>Emissions!E2768</f>
        <v>County</v>
      </c>
      <c r="G2768" s="91">
        <v>2620030001</v>
      </c>
      <c r="H2768" s="91" t="s">
        <v>9455</v>
      </c>
      <c r="I2768" s="91" t="s">
        <v>9450</v>
      </c>
      <c r="J2768" s="91" t="s">
        <v>9453</v>
      </c>
      <c r="K2768" s="91">
        <v>2014</v>
      </c>
      <c r="L2768" s="91">
        <v>515</v>
      </c>
      <c r="M2768" s="91" t="s">
        <v>9451</v>
      </c>
      <c r="N2768" s="94">
        <f>Emissions!G2768</f>
        <v>0</v>
      </c>
      <c r="O2768" s="91" t="str">
        <f>Emissions!H2768</f>
        <v>TON</v>
      </c>
      <c r="P2768" s="93">
        <f>'Emissions Factor'!$B$2</f>
        <v>5.5099999999999998E-6</v>
      </c>
      <c r="Q2768" s="91" t="str">
        <f>Emissions!L2768</f>
        <v xml:space="preserve">LB </v>
      </c>
      <c r="R2768" s="91" t="str">
        <f>Emissions!M2768</f>
        <v>TON</v>
      </c>
      <c r="S2768" s="91" t="s">
        <v>9454</v>
      </c>
      <c r="T2768" s="91">
        <v>7439976</v>
      </c>
      <c r="U2768" s="91" t="s">
        <v>9452</v>
      </c>
      <c r="V2768" s="91">
        <v>8</v>
      </c>
      <c r="W2768" s="95">
        <f>Emissions!N2768</f>
        <v>0</v>
      </c>
      <c r="X2768" s="95" t="str">
        <f>Emissions!O2768</f>
        <v>LB</v>
      </c>
    </row>
    <row r="2769" spans="1:24" x14ac:dyDescent="0.3">
      <c r="A2769" s="91" t="str">
        <f>Emissions!A2769</f>
        <v>48489</v>
      </c>
      <c r="B2769" s="91" t="str">
        <f>Emissions!B2769</f>
        <v>48</v>
      </c>
      <c r="C2769" s="92" t="str">
        <f>Emissions!F2769</f>
        <v>TX</v>
      </c>
      <c r="D2769" s="92" t="str">
        <f>Emissions!C2769</f>
        <v>489</v>
      </c>
      <c r="E2769" s="91" t="str">
        <f>Emissions!D2769</f>
        <v>Willacy</v>
      </c>
      <c r="F2769" s="91" t="str">
        <f>Emissions!E2769</f>
        <v>County</v>
      </c>
      <c r="G2769" s="91">
        <v>2620030001</v>
      </c>
      <c r="H2769" s="91" t="s">
        <v>9455</v>
      </c>
      <c r="I2769" s="91" t="s">
        <v>9450</v>
      </c>
      <c r="J2769" s="91" t="s">
        <v>9453</v>
      </c>
      <c r="K2769" s="91">
        <v>2014</v>
      </c>
      <c r="L2769" s="91">
        <v>515</v>
      </c>
      <c r="M2769" s="91" t="s">
        <v>9451</v>
      </c>
      <c r="N2769" s="94">
        <f>Emissions!G2769</f>
        <v>0</v>
      </c>
      <c r="O2769" s="91" t="str">
        <f>Emissions!H2769</f>
        <v>TON</v>
      </c>
      <c r="P2769" s="93">
        <f>'Emissions Factor'!$B$2</f>
        <v>5.5099999999999998E-6</v>
      </c>
      <c r="Q2769" s="91" t="str">
        <f>Emissions!L2769</f>
        <v xml:space="preserve">LB </v>
      </c>
      <c r="R2769" s="91" t="str">
        <f>Emissions!M2769</f>
        <v>TON</v>
      </c>
      <c r="S2769" s="91" t="s">
        <v>9454</v>
      </c>
      <c r="T2769" s="91">
        <v>7439976</v>
      </c>
      <c r="U2769" s="91" t="s">
        <v>9452</v>
      </c>
      <c r="V2769" s="91">
        <v>8</v>
      </c>
      <c r="W2769" s="95">
        <f>Emissions!N2769</f>
        <v>0</v>
      </c>
      <c r="X2769" s="95" t="str">
        <f>Emissions!O2769</f>
        <v>LB</v>
      </c>
    </row>
    <row r="2770" spans="1:24" x14ac:dyDescent="0.3">
      <c r="A2770" s="91" t="str">
        <f>Emissions!A2770</f>
        <v>48491</v>
      </c>
      <c r="B2770" s="91" t="str">
        <f>Emissions!B2770</f>
        <v>48</v>
      </c>
      <c r="C2770" s="92" t="str">
        <f>Emissions!F2770</f>
        <v>TX</v>
      </c>
      <c r="D2770" s="92" t="str">
        <f>Emissions!C2770</f>
        <v>491</v>
      </c>
      <c r="E2770" s="91" t="str">
        <f>Emissions!D2770</f>
        <v>Williamson</v>
      </c>
      <c r="F2770" s="91" t="str">
        <f>Emissions!E2770</f>
        <v>County</v>
      </c>
      <c r="G2770" s="91">
        <v>2620030001</v>
      </c>
      <c r="H2770" s="91" t="s">
        <v>9455</v>
      </c>
      <c r="I2770" s="91" t="s">
        <v>9450</v>
      </c>
      <c r="J2770" s="91" t="s">
        <v>9453</v>
      </c>
      <c r="K2770" s="91">
        <v>2014</v>
      </c>
      <c r="L2770" s="91">
        <v>515</v>
      </c>
      <c r="M2770" s="91" t="s">
        <v>9451</v>
      </c>
      <c r="N2770" s="94">
        <f>Emissions!G2770</f>
        <v>71156.666666666701</v>
      </c>
      <c r="O2770" s="91" t="str">
        <f>Emissions!H2770</f>
        <v>TON</v>
      </c>
      <c r="P2770" s="93">
        <f>'Emissions Factor'!$B$2</f>
        <v>5.5099999999999998E-6</v>
      </c>
      <c r="Q2770" s="91" t="str">
        <f>Emissions!L2770</f>
        <v xml:space="preserve">LB </v>
      </c>
      <c r="R2770" s="91" t="str">
        <f>Emissions!M2770</f>
        <v>TON</v>
      </c>
      <c r="S2770" s="91" t="s">
        <v>9454</v>
      </c>
      <c r="T2770" s="91">
        <v>7439976</v>
      </c>
      <c r="U2770" s="91" t="s">
        <v>9452</v>
      </c>
      <c r="V2770" s="91">
        <v>8</v>
      </c>
      <c r="W2770" s="95">
        <f>Emissions!N2770</f>
        <v>0.39207323333333349</v>
      </c>
      <c r="X2770" s="95" t="str">
        <f>Emissions!O2770</f>
        <v>LB</v>
      </c>
    </row>
    <row r="2771" spans="1:24" x14ac:dyDescent="0.3">
      <c r="A2771" s="91" t="str">
        <f>Emissions!A2771</f>
        <v>48493</v>
      </c>
      <c r="B2771" s="91" t="str">
        <f>Emissions!B2771</f>
        <v>48</v>
      </c>
      <c r="C2771" s="92" t="str">
        <f>Emissions!F2771</f>
        <v>TX</v>
      </c>
      <c r="D2771" s="92" t="str">
        <f>Emissions!C2771</f>
        <v>493</v>
      </c>
      <c r="E2771" s="91" t="str">
        <f>Emissions!D2771</f>
        <v>Wilson</v>
      </c>
      <c r="F2771" s="91" t="str">
        <f>Emissions!E2771</f>
        <v>County</v>
      </c>
      <c r="G2771" s="91">
        <v>2620030001</v>
      </c>
      <c r="H2771" s="91" t="s">
        <v>9455</v>
      </c>
      <c r="I2771" s="91" t="s">
        <v>9450</v>
      </c>
      <c r="J2771" s="91" t="s">
        <v>9453</v>
      </c>
      <c r="K2771" s="91">
        <v>2014</v>
      </c>
      <c r="L2771" s="91">
        <v>515</v>
      </c>
      <c r="M2771" s="91" t="s">
        <v>9451</v>
      </c>
      <c r="N2771" s="94">
        <f>Emissions!G2771</f>
        <v>0</v>
      </c>
      <c r="O2771" s="91" t="str">
        <f>Emissions!H2771</f>
        <v>TON</v>
      </c>
      <c r="P2771" s="93">
        <f>'Emissions Factor'!$B$2</f>
        <v>5.5099999999999998E-6</v>
      </c>
      <c r="Q2771" s="91" t="str">
        <f>Emissions!L2771</f>
        <v xml:space="preserve">LB </v>
      </c>
      <c r="R2771" s="91" t="str">
        <f>Emissions!M2771</f>
        <v>TON</v>
      </c>
      <c r="S2771" s="91" t="s">
        <v>9454</v>
      </c>
      <c r="T2771" s="91">
        <v>7439976</v>
      </c>
      <c r="U2771" s="91" t="s">
        <v>9452</v>
      </c>
      <c r="V2771" s="91">
        <v>8</v>
      </c>
      <c r="W2771" s="95">
        <f>Emissions!N2771</f>
        <v>0</v>
      </c>
      <c r="X2771" s="95" t="str">
        <f>Emissions!O2771</f>
        <v>LB</v>
      </c>
    </row>
    <row r="2772" spans="1:24" x14ac:dyDescent="0.3">
      <c r="A2772" s="91" t="str">
        <f>Emissions!A2772</f>
        <v>48495</v>
      </c>
      <c r="B2772" s="91" t="str">
        <f>Emissions!B2772</f>
        <v>48</v>
      </c>
      <c r="C2772" s="92" t="str">
        <f>Emissions!F2772</f>
        <v>TX</v>
      </c>
      <c r="D2772" s="92" t="str">
        <f>Emissions!C2772</f>
        <v>495</v>
      </c>
      <c r="E2772" s="91" t="str">
        <f>Emissions!D2772</f>
        <v>Winkler</v>
      </c>
      <c r="F2772" s="91" t="str">
        <f>Emissions!E2772</f>
        <v>County</v>
      </c>
      <c r="G2772" s="91">
        <v>2620030001</v>
      </c>
      <c r="H2772" s="91" t="s">
        <v>9455</v>
      </c>
      <c r="I2772" s="91" t="s">
        <v>9450</v>
      </c>
      <c r="J2772" s="91" t="s">
        <v>9453</v>
      </c>
      <c r="K2772" s="91">
        <v>2014</v>
      </c>
      <c r="L2772" s="91">
        <v>515</v>
      </c>
      <c r="M2772" s="91" t="s">
        <v>9451</v>
      </c>
      <c r="N2772" s="94">
        <f>Emissions!G2772</f>
        <v>0</v>
      </c>
      <c r="O2772" s="91" t="str">
        <f>Emissions!H2772</f>
        <v>TON</v>
      </c>
      <c r="P2772" s="93">
        <f>'Emissions Factor'!$B$2</f>
        <v>5.5099999999999998E-6</v>
      </c>
      <c r="Q2772" s="91" t="str">
        <f>Emissions!L2772</f>
        <v xml:space="preserve">LB </v>
      </c>
      <c r="R2772" s="91" t="str">
        <f>Emissions!M2772</f>
        <v>TON</v>
      </c>
      <c r="S2772" s="91" t="s">
        <v>9454</v>
      </c>
      <c r="T2772" s="91">
        <v>7439976</v>
      </c>
      <c r="U2772" s="91" t="s">
        <v>9452</v>
      </c>
      <c r="V2772" s="91">
        <v>8</v>
      </c>
      <c r="W2772" s="95">
        <f>Emissions!N2772</f>
        <v>0</v>
      </c>
      <c r="X2772" s="95" t="str">
        <f>Emissions!O2772</f>
        <v>LB</v>
      </c>
    </row>
    <row r="2773" spans="1:24" x14ac:dyDescent="0.3">
      <c r="A2773" s="91" t="str">
        <f>Emissions!A2773</f>
        <v>48497</v>
      </c>
      <c r="B2773" s="91" t="str">
        <f>Emissions!B2773</f>
        <v>48</v>
      </c>
      <c r="C2773" s="92" t="str">
        <f>Emissions!F2773</f>
        <v>TX</v>
      </c>
      <c r="D2773" s="92" t="str">
        <f>Emissions!C2773</f>
        <v>497</v>
      </c>
      <c r="E2773" s="91" t="str">
        <f>Emissions!D2773</f>
        <v>Wise</v>
      </c>
      <c r="F2773" s="91" t="str">
        <f>Emissions!E2773</f>
        <v>County</v>
      </c>
      <c r="G2773" s="91">
        <v>2620030001</v>
      </c>
      <c r="H2773" s="91" t="s">
        <v>9455</v>
      </c>
      <c r="I2773" s="91" t="s">
        <v>9450</v>
      </c>
      <c r="J2773" s="91" t="s">
        <v>9453</v>
      </c>
      <c r="K2773" s="91">
        <v>2014</v>
      </c>
      <c r="L2773" s="91">
        <v>515</v>
      </c>
      <c r="M2773" s="91" t="s">
        <v>9451</v>
      </c>
      <c r="N2773" s="94">
        <f>Emissions!G2773</f>
        <v>0</v>
      </c>
      <c r="O2773" s="91" t="str">
        <f>Emissions!H2773</f>
        <v>TON</v>
      </c>
      <c r="P2773" s="93">
        <f>'Emissions Factor'!$B$2</f>
        <v>5.5099999999999998E-6</v>
      </c>
      <c r="Q2773" s="91" t="str">
        <f>Emissions!L2773</f>
        <v xml:space="preserve">LB </v>
      </c>
      <c r="R2773" s="91" t="str">
        <f>Emissions!M2773</f>
        <v>TON</v>
      </c>
      <c r="S2773" s="91" t="s">
        <v>9454</v>
      </c>
      <c r="T2773" s="91">
        <v>7439976</v>
      </c>
      <c r="U2773" s="91" t="s">
        <v>9452</v>
      </c>
      <c r="V2773" s="91">
        <v>8</v>
      </c>
      <c r="W2773" s="95">
        <f>Emissions!N2773</f>
        <v>0</v>
      </c>
      <c r="X2773" s="95" t="str">
        <f>Emissions!O2773</f>
        <v>LB</v>
      </c>
    </row>
    <row r="2774" spans="1:24" x14ac:dyDescent="0.3">
      <c r="A2774" s="91" t="str">
        <f>Emissions!A2774</f>
        <v>48499</v>
      </c>
      <c r="B2774" s="91" t="str">
        <f>Emissions!B2774</f>
        <v>48</v>
      </c>
      <c r="C2774" s="92" t="str">
        <f>Emissions!F2774</f>
        <v>TX</v>
      </c>
      <c r="D2774" s="92" t="str">
        <f>Emissions!C2774</f>
        <v>499</v>
      </c>
      <c r="E2774" s="91" t="str">
        <f>Emissions!D2774</f>
        <v>Wood</v>
      </c>
      <c r="F2774" s="91" t="str">
        <f>Emissions!E2774</f>
        <v>County</v>
      </c>
      <c r="G2774" s="91">
        <v>2620030001</v>
      </c>
      <c r="H2774" s="91" t="s">
        <v>9455</v>
      </c>
      <c r="I2774" s="91" t="s">
        <v>9450</v>
      </c>
      <c r="J2774" s="91" t="s">
        <v>9453</v>
      </c>
      <c r="K2774" s="91">
        <v>2014</v>
      </c>
      <c r="L2774" s="91">
        <v>515</v>
      </c>
      <c r="M2774" s="91" t="s">
        <v>9451</v>
      </c>
      <c r="N2774" s="94">
        <f>Emissions!G2774</f>
        <v>0</v>
      </c>
      <c r="O2774" s="91" t="str">
        <f>Emissions!H2774</f>
        <v>TON</v>
      </c>
      <c r="P2774" s="93">
        <f>'Emissions Factor'!$B$2</f>
        <v>5.5099999999999998E-6</v>
      </c>
      <c r="Q2774" s="91" t="str">
        <f>Emissions!L2774</f>
        <v xml:space="preserve">LB </v>
      </c>
      <c r="R2774" s="91" t="str">
        <f>Emissions!M2774</f>
        <v>TON</v>
      </c>
      <c r="S2774" s="91" t="s">
        <v>9454</v>
      </c>
      <c r="T2774" s="91">
        <v>7439976</v>
      </c>
      <c r="U2774" s="91" t="s">
        <v>9452</v>
      </c>
      <c r="V2774" s="91">
        <v>8</v>
      </c>
      <c r="W2774" s="95">
        <f>Emissions!N2774</f>
        <v>0</v>
      </c>
      <c r="X2774" s="95" t="str">
        <f>Emissions!O2774</f>
        <v>LB</v>
      </c>
    </row>
    <row r="2775" spans="1:24" x14ac:dyDescent="0.3">
      <c r="A2775" s="91" t="str">
        <f>Emissions!A2775</f>
        <v>48501</v>
      </c>
      <c r="B2775" s="91" t="str">
        <f>Emissions!B2775</f>
        <v>48</v>
      </c>
      <c r="C2775" s="92" t="str">
        <f>Emissions!F2775</f>
        <v>TX</v>
      </c>
      <c r="D2775" s="92" t="str">
        <f>Emissions!C2775</f>
        <v>501</v>
      </c>
      <c r="E2775" s="91" t="str">
        <f>Emissions!D2775</f>
        <v>Yoakum</v>
      </c>
      <c r="F2775" s="91" t="str">
        <f>Emissions!E2775</f>
        <v>County</v>
      </c>
      <c r="G2775" s="91">
        <v>2620030001</v>
      </c>
      <c r="H2775" s="91" t="s">
        <v>9455</v>
      </c>
      <c r="I2775" s="91" t="s">
        <v>9450</v>
      </c>
      <c r="J2775" s="91" t="s">
        <v>9453</v>
      </c>
      <c r="K2775" s="91">
        <v>2014</v>
      </c>
      <c r="L2775" s="91">
        <v>515</v>
      </c>
      <c r="M2775" s="91" t="s">
        <v>9451</v>
      </c>
      <c r="N2775" s="94">
        <f>Emissions!G2775</f>
        <v>0</v>
      </c>
      <c r="O2775" s="91" t="str">
        <f>Emissions!H2775</f>
        <v>TON</v>
      </c>
      <c r="P2775" s="93">
        <f>'Emissions Factor'!$B$2</f>
        <v>5.5099999999999998E-6</v>
      </c>
      <c r="Q2775" s="91" t="str">
        <f>Emissions!L2775</f>
        <v xml:space="preserve">LB </v>
      </c>
      <c r="R2775" s="91" t="str">
        <f>Emissions!M2775</f>
        <v>TON</v>
      </c>
      <c r="S2775" s="91" t="s">
        <v>9454</v>
      </c>
      <c r="T2775" s="91">
        <v>7439976</v>
      </c>
      <c r="U2775" s="91" t="s">
        <v>9452</v>
      </c>
      <c r="V2775" s="91">
        <v>8</v>
      </c>
      <c r="W2775" s="95">
        <f>Emissions!N2775</f>
        <v>0</v>
      </c>
      <c r="X2775" s="95" t="str">
        <f>Emissions!O2775</f>
        <v>LB</v>
      </c>
    </row>
    <row r="2776" spans="1:24" x14ac:dyDescent="0.3">
      <c r="A2776" s="91" t="str">
        <f>Emissions!A2776</f>
        <v>48503</v>
      </c>
      <c r="B2776" s="91" t="str">
        <f>Emissions!B2776</f>
        <v>48</v>
      </c>
      <c r="C2776" s="92" t="str">
        <f>Emissions!F2776</f>
        <v>TX</v>
      </c>
      <c r="D2776" s="92" t="str">
        <f>Emissions!C2776</f>
        <v>503</v>
      </c>
      <c r="E2776" s="91" t="str">
        <f>Emissions!D2776</f>
        <v>Young</v>
      </c>
      <c r="F2776" s="91" t="str">
        <f>Emissions!E2776</f>
        <v>County</v>
      </c>
      <c r="G2776" s="91">
        <v>2620030001</v>
      </c>
      <c r="H2776" s="91" t="s">
        <v>9455</v>
      </c>
      <c r="I2776" s="91" t="s">
        <v>9450</v>
      </c>
      <c r="J2776" s="91" t="s">
        <v>9453</v>
      </c>
      <c r="K2776" s="91">
        <v>2014</v>
      </c>
      <c r="L2776" s="91">
        <v>515</v>
      </c>
      <c r="M2776" s="91" t="s">
        <v>9451</v>
      </c>
      <c r="N2776" s="94">
        <f>Emissions!G2776</f>
        <v>0</v>
      </c>
      <c r="O2776" s="91" t="str">
        <f>Emissions!H2776</f>
        <v>TON</v>
      </c>
      <c r="P2776" s="93">
        <f>'Emissions Factor'!$B$2</f>
        <v>5.5099999999999998E-6</v>
      </c>
      <c r="Q2776" s="91" t="str">
        <f>Emissions!L2776</f>
        <v xml:space="preserve">LB </v>
      </c>
      <c r="R2776" s="91" t="str">
        <f>Emissions!M2776</f>
        <v>TON</v>
      </c>
      <c r="S2776" s="91" t="s">
        <v>9454</v>
      </c>
      <c r="T2776" s="91">
        <v>7439976</v>
      </c>
      <c r="U2776" s="91" t="s">
        <v>9452</v>
      </c>
      <c r="V2776" s="91">
        <v>8</v>
      </c>
      <c r="W2776" s="95">
        <f>Emissions!N2776</f>
        <v>0</v>
      </c>
      <c r="X2776" s="95" t="str">
        <f>Emissions!O2776</f>
        <v>LB</v>
      </c>
    </row>
    <row r="2777" spans="1:24" x14ac:dyDescent="0.3">
      <c r="A2777" s="91" t="str">
        <f>Emissions!A2777</f>
        <v>48505</v>
      </c>
      <c r="B2777" s="91" t="str">
        <f>Emissions!B2777</f>
        <v>48</v>
      </c>
      <c r="C2777" s="92" t="str">
        <f>Emissions!F2777</f>
        <v>TX</v>
      </c>
      <c r="D2777" s="92" t="str">
        <f>Emissions!C2777</f>
        <v>505</v>
      </c>
      <c r="E2777" s="91" t="str">
        <f>Emissions!D2777</f>
        <v>Zapata</v>
      </c>
      <c r="F2777" s="91" t="str">
        <f>Emissions!E2777</f>
        <v>County</v>
      </c>
      <c r="G2777" s="91">
        <v>2620030001</v>
      </c>
      <c r="H2777" s="91" t="s">
        <v>9455</v>
      </c>
      <c r="I2777" s="91" t="s">
        <v>9450</v>
      </c>
      <c r="J2777" s="91" t="s">
        <v>9453</v>
      </c>
      <c r="K2777" s="91">
        <v>2014</v>
      </c>
      <c r="L2777" s="91">
        <v>515</v>
      </c>
      <c r="M2777" s="91" t="s">
        <v>9451</v>
      </c>
      <c r="N2777" s="94">
        <f>Emissions!G2777</f>
        <v>0</v>
      </c>
      <c r="O2777" s="91" t="str">
        <f>Emissions!H2777</f>
        <v>TON</v>
      </c>
      <c r="P2777" s="93">
        <f>'Emissions Factor'!$B$2</f>
        <v>5.5099999999999998E-6</v>
      </c>
      <c r="Q2777" s="91" t="str">
        <f>Emissions!L2777</f>
        <v xml:space="preserve">LB </v>
      </c>
      <c r="R2777" s="91" t="str">
        <f>Emissions!M2777</f>
        <v>TON</v>
      </c>
      <c r="S2777" s="91" t="s">
        <v>9454</v>
      </c>
      <c r="T2777" s="91">
        <v>7439976</v>
      </c>
      <c r="U2777" s="91" t="s">
        <v>9452</v>
      </c>
      <c r="V2777" s="91">
        <v>8</v>
      </c>
      <c r="W2777" s="95">
        <f>Emissions!N2777</f>
        <v>0</v>
      </c>
      <c r="X2777" s="95" t="str">
        <f>Emissions!O2777</f>
        <v>LB</v>
      </c>
    </row>
    <row r="2778" spans="1:24" x14ac:dyDescent="0.3">
      <c r="A2778" s="91" t="str">
        <f>Emissions!A2778</f>
        <v>48507</v>
      </c>
      <c r="B2778" s="91" t="str">
        <f>Emissions!B2778</f>
        <v>48</v>
      </c>
      <c r="C2778" s="92" t="str">
        <f>Emissions!F2778</f>
        <v>TX</v>
      </c>
      <c r="D2778" s="92" t="str">
        <f>Emissions!C2778</f>
        <v>507</v>
      </c>
      <c r="E2778" s="91" t="str">
        <f>Emissions!D2778</f>
        <v>Zavala</v>
      </c>
      <c r="F2778" s="91" t="str">
        <f>Emissions!E2778</f>
        <v>County</v>
      </c>
      <c r="G2778" s="91">
        <v>2620030001</v>
      </c>
      <c r="H2778" s="91" t="s">
        <v>9455</v>
      </c>
      <c r="I2778" s="91" t="s">
        <v>9450</v>
      </c>
      <c r="J2778" s="91" t="s">
        <v>9453</v>
      </c>
      <c r="K2778" s="91">
        <v>2014</v>
      </c>
      <c r="L2778" s="91">
        <v>515</v>
      </c>
      <c r="M2778" s="91" t="s">
        <v>9451</v>
      </c>
      <c r="N2778" s="94">
        <f>Emissions!G2778</f>
        <v>0</v>
      </c>
      <c r="O2778" s="91" t="str">
        <f>Emissions!H2778</f>
        <v>TON</v>
      </c>
      <c r="P2778" s="93">
        <f>'Emissions Factor'!$B$2</f>
        <v>5.5099999999999998E-6</v>
      </c>
      <c r="Q2778" s="91" t="str">
        <f>Emissions!L2778</f>
        <v xml:space="preserve">LB </v>
      </c>
      <c r="R2778" s="91" t="str">
        <f>Emissions!M2778</f>
        <v>TON</v>
      </c>
      <c r="S2778" s="91" t="s">
        <v>9454</v>
      </c>
      <c r="T2778" s="91">
        <v>7439976</v>
      </c>
      <c r="U2778" s="91" t="s">
        <v>9452</v>
      </c>
      <c r="V2778" s="91">
        <v>8</v>
      </c>
      <c r="W2778" s="95">
        <f>Emissions!N2778</f>
        <v>0</v>
      </c>
      <c r="X2778" s="95" t="str">
        <f>Emissions!O2778</f>
        <v>LB</v>
      </c>
    </row>
    <row r="2779" spans="1:24" x14ac:dyDescent="0.3">
      <c r="A2779" s="91" t="str">
        <f>Emissions!A2779</f>
        <v>49001</v>
      </c>
      <c r="B2779" s="91" t="str">
        <f>Emissions!B2779</f>
        <v>49</v>
      </c>
      <c r="C2779" s="92" t="str">
        <f>Emissions!F2779</f>
        <v>UT</v>
      </c>
      <c r="D2779" s="92" t="str">
        <f>Emissions!C2779</f>
        <v>001</v>
      </c>
      <c r="E2779" s="91" t="str">
        <f>Emissions!D2779</f>
        <v>Beaver</v>
      </c>
      <c r="F2779" s="91" t="str">
        <f>Emissions!E2779</f>
        <v>County</v>
      </c>
      <c r="G2779" s="91">
        <v>2620030001</v>
      </c>
      <c r="H2779" s="91" t="s">
        <v>9455</v>
      </c>
      <c r="I2779" s="91" t="s">
        <v>9450</v>
      </c>
      <c r="J2779" s="91" t="s">
        <v>9453</v>
      </c>
      <c r="K2779" s="91">
        <v>2014</v>
      </c>
      <c r="L2779" s="91">
        <v>515</v>
      </c>
      <c r="M2779" s="91" t="s">
        <v>9451</v>
      </c>
      <c r="N2779" s="94">
        <f>Emissions!G2779</f>
        <v>2290.3829787233999</v>
      </c>
      <c r="O2779" s="91" t="str">
        <f>Emissions!H2779</f>
        <v>TON</v>
      </c>
      <c r="P2779" s="93">
        <f>'Emissions Factor'!$B$2</f>
        <v>5.5099999999999998E-6</v>
      </c>
      <c r="Q2779" s="91" t="str">
        <f>Emissions!L2779</f>
        <v xml:space="preserve">LB </v>
      </c>
      <c r="R2779" s="91" t="str">
        <f>Emissions!M2779</f>
        <v>TON</v>
      </c>
      <c r="S2779" s="91" t="s">
        <v>9454</v>
      </c>
      <c r="T2779" s="91">
        <v>7439976</v>
      </c>
      <c r="U2779" s="91" t="s">
        <v>9452</v>
      </c>
      <c r="V2779" s="91">
        <v>8</v>
      </c>
      <c r="W2779" s="95">
        <f>Emissions!N2779</f>
        <v>1.2620010212765933E-2</v>
      </c>
      <c r="X2779" s="95" t="str">
        <f>Emissions!O2779</f>
        <v>LB</v>
      </c>
    </row>
    <row r="2780" spans="1:24" x14ac:dyDescent="0.3">
      <c r="A2780" s="91" t="str">
        <f>Emissions!A2780</f>
        <v>49003</v>
      </c>
      <c r="B2780" s="91" t="str">
        <f>Emissions!B2780</f>
        <v>49</v>
      </c>
      <c r="C2780" s="92" t="str">
        <f>Emissions!F2780</f>
        <v>UT</v>
      </c>
      <c r="D2780" s="92" t="str">
        <f>Emissions!C2780</f>
        <v>003</v>
      </c>
      <c r="E2780" s="91" t="str">
        <f>Emissions!D2780</f>
        <v>Box Elder</v>
      </c>
      <c r="F2780" s="91" t="str">
        <f>Emissions!E2780</f>
        <v>County</v>
      </c>
      <c r="G2780" s="91">
        <v>2620030001</v>
      </c>
      <c r="H2780" s="91" t="s">
        <v>9455</v>
      </c>
      <c r="I2780" s="91" t="s">
        <v>9450</v>
      </c>
      <c r="J2780" s="91" t="s">
        <v>9453</v>
      </c>
      <c r="K2780" s="91">
        <v>2014</v>
      </c>
      <c r="L2780" s="91">
        <v>515</v>
      </c>
      <c r="M2780" s="91" t="s">
        <v>9451</v>
      </c>
      <c r="N2780" s="94">
        <f>Emissions!G2780</f>
        <v>0</v>
      </c>
      <c r="O2780" s="91" t="str">
        <f>Emissions!H2780</f>
        <v>TON</v>
      </c>
      <c r="P2780" s="93">
        <f>'Emissions Factor'!$B$2</f>
        <v>5.5099999999999998E-6</v>
      </c>
      <c r="Q2780" s="91" t="str">
        <f>Emissions!L2780</f>
        <v xml:space="preserve">LB </v>
      </c>
      <c r="R2780" s="91" t="str">
        <f>Emissions!M2780</f>
        <v>TON</v>
      </c>
      <c r="S2780" s="91" t="s">
        <v>9454</v>
      </c>
      <c r="T2780" s="91">
        <v>7439976</v>
      </c>
      <c r="U2780" s="91" t="s">
        <v>9452</v>
      </c>
      <c r="V2780" s="91">
        <v>8</v>
      </c>
      <c r="W2780" s="95">
        <f>Emissions!N2780</f>
        <v>0</v>
      </c>
      <c r="X2780" s="95" t="str">
        <f>Emissions!O2780</f>
        <v>LB</v>
      </c>
    </row>
    <row r="2781" spans="1:24" x14ac:dyDescent="0.3">
      <c r="A2781" s="91" t="str">
        <f>Emissions!A2781</f>
        <v>49005</v>
      </c>
      <c r="B2781" s="91" t="str">
        <f>Emissions!B2781</f>
        <v>49</v>
      </c>
      <c r="C2781" s="92" t="str">
        <f>Emissions!F2781</f>
        <v>UT</v>
      </c>
      <c r="D2781" s="92" t="str">
        <f>Emissions!C2781</f>
        <v>005</v>
      </c>
      <c r="E2781" s="91" t="str">
        <f>Emissions!D2781</f>
        <v>Cache</v>
      </c>
      <c r="F2781" s="91" t="str">
        <f>Emissions!E2781</f>
        <v>County</v>
      </c>
      <c r="G2781" s="91">
        <v>2620030001</v>
      </c>
      <c r="H2781" s="91" t="s">
        <v>9455</v>
      </c>
      <c r="I2781" s="91" t="s">
        <v>9450</v>
      </c>
      <c r="J2781" s="91" t="s">
        <v>9453</v>
      </c>
      <c r="K2781" s="91">
        <v>2014</v>
      </c>
      <c r="L2781" s="91">
        <v>515</v>
      </c>
      <c r="M2781" s="91" t="s">
        <v>9451</v>
      </c>
      <c r="N2781" s="94">
        <f>Emissions!G2781</f>
        <v>25454.5454545455</v>
      </c>
      <c r="O2781" s="91" t="str">
        <f>Emissions!H2781</f>
        <v>TON</v>
      </c>
      <c r="P2781" s="93">
        <f>'Emissions Factor'!$B$2</f>
        <v>5.5099999999999998E-6</v>
      </c>
      <c r="Q2781" s="91" t="str">
        <f>Emissions!L2781</f>
        <v xml:space="preserve">LB </v>
      </c>
      <c r="R2781" s="91" t="str">
        <f>Emissions!M2781</f>
        <v>TON</v>
      </c>
      <c r="S2781" s="91" t="s">
        <v>9454</v>
      </c>
      <c r="T2781" s="91">
        <v>7439976</v>
      </c>
      <c r="U2781" s="91" t="s">
        <v>9452</v>
      </c>
      <c r="V2781" s="91">
        <v>8</v>
      </c>
      <c r="W2781" s="95">
        <f>Emissions!N2781</f>
        <v>0.14025454545454569</v>
      </c>
      <c r="X2781" s="95" t="str">
        <f>Emissions!O2781</f>
        <v>LB</v>
      </c>
    </row>
    <row r="2782" spans="1:24" x14ac:dyDescent="0.3">
      <c r="A2782" s="91" t="str">
        <f>Emissions!A2782</f>
        <v>49007</v>
      </c>
      <c r="B2782" s="91" t="str">
        <f>Emissions!B2782</f>
        <v>49</v>
      </c>
      <c r="C2782" s="92" t="str">
        <f>Emissions!F2782</f>
        <v>UT</v>
      </c>
      <c r="D2782" s="92" t="str">
        <f>Emissions!C2782</f>
        <v>007</v>
      </c>
      <c r="E2782" s="91" t="str">
        <f>Emissions!D2782</f>
        <v>Carbon</v>
      </c>
      <c r="F2782" s="91" t="str">
        <f>Emissions!E2782</f>
        <v>County</v>
      </c>
      <c r="G2782" s="91">
        <v>2620030001</v>
      </c>
      <c r="H2782" s="91" t="s">
        <v>9455</v>
      </c>
      <c r="I2782" s="91" t="s">
        <v>9450</v>
      </c>
      <c r="J2782" s="91" t="s">
        <v>9453</v>
      </c>
      <c r="K2782" s="91">
        <v>2014</v>
      </c>
      <c r="L2782" s="91">
        <v>515</v>
      </c>
      <c r="M2782" s="91" t="s">
        <v>9451</v>
      </c>
      <c r="N2782" s="94">
        <f>Emissions!G2782</f>
        <v>0</v>
      </c>
      <c r="O2782" s="91" t="str">
        <f>Emissions!H2782</f>
        <v>TON</v>
      </c>
      <c r="P2782" s="93">
        <f>'Emissions Factor'!$B$2</f>
        <v>5.5099999999999998E-6</v>
      </c>
      <c r="Q2782" s="91" t="str">
        <f>Emissions!L2782</f>
        <v xml:space="preserve">LB </v>
      </c>
      <c r="R2782" s="91" t="str">
        <f>Emissions!M2782</f>
        <v>TON</v>
      </c>
      <c r="S2782" s="91" t="s">
        <v>9454</v>
      </c>
      <c r="T2782" s="91">
        <v>7439976</v>
      </c>
      <c r="U2782" s="91" t="s">
        <v>9452</v>
      </c>
      <c r="V2782" s="91">
        <v>8</v>
      </c>
      <c r="W2782" s="95">
        <f>Emissions!N2782</f>
        <v>0</v>
      </c>
      <c r="X2782" s="95" t="str">
        <f>Emissions!O2782</f>
        <v>LB</v>
      </c>
    </row>
    <row r="2783" spans="1:24" x14ac:dyDescent="0.3">
      <c r="A2783" s="91" t="str">
        <f>Emissions!A2783</f>
        <v>49009</v>
      </c>
      <c r="B2783" s="91" t="str">
        <f>Emissions!B2783</f>
        <v>49</v>
      </c>
      <c r="C2783" s="92" t="str">
        <f>Emissions!F2783</f>
        <v>UT</v>
      </c>
      <c r="D2783" s="92" t="str">
        <f>Emissions!C2783</f>
        <v>009</v>
      </c>
      <c r="E2783" s="91" t="str">
        <f>Emissions!D2783</f>
        <v>Daggett</v>
      </c>
      <c r="F2783" s="91" t="str">
        <f>Emissions!E2783</f>
        <v>County</v>
      </c>
      <c r="G2783" s="91">
        <v>2620030001</v>
      </c>
      <c r="H2783" s="91" t="s">
        <v>9455</v>
      </c>
      <c r="I2783" s="91" t="s">
        <v>9450</v>
      </c>
      <c r="J2783" s="91" t="s">
        <v>9453</v>
      </c>
      <c r="K2783" s="91">
        <v>2014</v>
      </c>
      <c r="L2783" s="91">
        <v>515</v>
      </c>
      <c r="M2783" s="91" t="s">
        <v>9451</v>
      </c>
      <c r="N2783" s="94">
        <f>Emissions!G2783</f>
        <v>0</v>
      </c>
      <c r="O2783" s="91" t="str">
        <f>Emissions!H2783</f>
        <v>TON</v>
      </c>
      <c r="P2783" s="93">
        <f>'Emissions Factor'!$B$2</f>
        <v>5.5099999999999998E-6</v>
      </c>
      <c r="Q2783" s="91" t="str">
        <f>Emissions!L2783</f>
        <v xml:space="preserve">LB </v>
      </c>
      <c r="R2783" s="91" t="str">
        <f>Emissions!M2783</f>
        <v>TON</v>
      </c>
      <c r="S2783" s="91" t="s">
        <v>9454</v>
      </c>
      <c r="T2783" s="91">
        <v>7439976</v>
      </c>
      <c r="U2783" s="91" t="s">
        <v>9452</v>
      </c>
      <c r="V2783" s="91">
        <v>8</v>
      </c>
      <c r="W2783" s="95">
        <f>Emissions!N2783</f>
        <v>0</v>
      </c>
      <c r="X2783" s="95" t="str">
        <f>Emissions!O2783</f>
        <v>LB</v>
      </c>
    </row>
    <row r="2784" spans="1:24" x14ac:dyDescent="0.3">
      <c r="A2784" s="91" t="str">
        <f>Emissions!A2784</f>
        <v>49011</v>
      </c>
      <c r="B2784" s="91" t="str">
        <f>Emissions!B2784</f>
        <v>49</v>
      </c>
      <c r="C2784" s="92" t="str">
        <f>Emissions!F2784</f>
        <v>UT</v>
      </c>
      <c r="D2784" s="92" t="str">
        <f>Emissions!C2784</f>
        <v>011</v>
      </c>
      <c r="E2784" s="91" t="str">
        <f>Emissions!D2784</f>
        <v>Davis</v>
      </c>
      <c r="F2784" s="91" t="str">
        <f>Emissions!E2784</f>
        <v>County</v>
      </c>
      <c r="G2784" s="91">
        <v>2620030001</v>
      </c>
      <c r="H2784" s="91" t="s">
        <v>9455</v>
      </c>
      <c r="I2784" s="91" t="s">
        <v>9450</v>
      </c>
      <c r="J2784" s="91" t="s">
        <v>9453</v>
      </c>
      <c r="K2784" s="91">
        <v>2014</v>
      </c>
      <c r="L2784" s="91">
        <v>515</v>
      </c>
      <c r="M2784" s="91" t="s">
        <v>9451</v>
      </c>
      <c r="N2784" s="94">
        <f>Emissions!G2784</f>
        <v>114954.5454545455</v>
      </c>
      <c r="O2784" s="91" t="str">
        <f>Emissions!H2784</f>
        <v>TON</v>
      </c>
      <c r="P2784" s="93">
        <f>'Emissions Factor'!$B$2</f>
        <v>5.5099999999999998E-6</v>
      </c>
      <c r="Q2784" s="91" t="str">
        <f>Emissions!L2784</f>
        <v xml:space="preserve">LB </v>
      </c>
      <c r="R2784" s="91" t="str">
        <f>Emissions!M2784</f>
        <v>TON</v>
      </c>
      <c r="S2784" s="91" t="s">
        <v>9454</v>
      </c>
      <c r="T2784" s="91">
        <v>7439976</v>
      </c>
      <c r="U2784" s="91" t="s">
        <v>9452</v>
      </c>
      <c r="V2784" s="91">
        <v>8</v>
      </c>
      <c r="W2784" s="95">
        <f>Emissions!N2784</f>
        <v>0.63339954545454569</v>
      </c>
      <c r="X2784" s="95" t="str">
        <f>Emissions!O2784</f>
        <v>LB</v>
      </c>
    </row>
    <row r="2785" spans="1:24" x14ac:dyDescent="0.3">
      <c r="A2785" s="91" t="str">
        <f>Emissions!A2785</f>
        <v>49013</v>
      </c>
      <c r="B2785" s="91" t="str">
        <f>Emissions!B2785</f>
        <v>49</v>
      </c>
      <c r="C2785" s="92" t="str">
        <f>Emissions!F2785</f>
        <v>UT</v>
      </c>
      <c r="D2785" s="92" t="str">
        <f>Emissions!C2785</f>
        <v>013</v>
      </c>
      <c r="E2785" s="91" t="str">
        <f>Emissions!D2785</f>
        <v>Duchesne</v>
      </c>
      <c r="F2785" s="91" t="str">
        <f>Emissions!E2785</f>
        <v>County</v>
      </c>
      <c r="G2785" s="91">
        <v>2620030001</v>
      </c>
      <c r="H2785" s="91" t="s">
        <v>9455</v>
      </c>
      <c r="I2785" s="91" t="s">
        <v>9450</v>
      </c>
      <c r="J2785" s="91" t="s">
        <v>9453</v>
      </c>
      <c r="K2785" s="91">
        <v>2014</v>
      </c>
      <c r="L2785" s="91">
        <v>515</v>
      </c>
      <c r="M2785" s="91" t="s">
        <v>9451</v>
      </c>
      <c r="N2785" s="94">
        <f>Emissions!G2785</f>
        <v>0</v>
      </c>
      <c r="O2785" s="91" t="str">
        <f>Emissions!H2785</f>
        <v>TON</v>
      </c>
      <c r="P2785" s="93">
        <f>'Emissions Factor'!$B$2</f>
        <v>5.5099999999999998E-6</v>
      </c>
      <c r="Q2785" s="91" t="str">
        <f>Emissions!L2785</f>
        <v xml:space="preserve">LB </v>
      </c>
      <c r="R2785" s="91" t="str">
        <f>Emissions!M2785</f>
        <v>TON</v>
      </c>
      <c r="S2785" s="91" t="s">
        <v>9454</v>
      </c>
      <c r="T2785" s="91">
        <v>7439976</v>
      </c>
      <c r="U2785" s="91" t="s">
        <v>9452</v>
      </c>
      <c r="V2785" s="91">
        <v>8</v>
      </c>
      <c r="W2785" s="95">
        <f>Emissions!N2785</f>
        <v>0</v>
      </c>
      <c r="X2785" s="95" t="str">
        <f>Emissions!O2785</f>
        <v>LB</v>
      </c>
    </row>
    <row r="2786" spans="1:24" x14ac:dyDescent="0.3">
      <c r="A2786" s="91" t="str">
        <f>Emissions!A2786</f>
        <v>49015</v>
      </c>
      <c r="B2786" s="91" t="str">
        <f>Emissions!B2786</f>
        <v>49</v>
      </c>
      <c r="C2786" s="92" t="str">
        <f>Emissions!F2786</f>
        <v>UT</v>
      </c>
      <c r="D2786" s="92" t="str">
        <f>Emissions!C2786</f>
        <v>015</v>
      </c>
      <c r="E2786" s="91" t="str">
        <f>Emissions!D2786</f>
        <v>Emery</v>
      </c>
      <c r="F2786" s="91" t="str">
        <f>Emissions!E2786</f>
        <v>County</v>
      </c>
      <c r="G2786" s="91">
        <v>2620030001</v>
      </c>
      <c r="H2786" s="91" t="s">
        <v>9455</v>
      </c>
      <c r="I2786" s="91" t="s">
        <v>9450</v>
      </c>
      <c r="J2786" s="91" t="s">
        <v>9453</v>
      </c>
      <c r="K2786" s="91">
        <v>2014</v>
      </c>
      <c r="L2786" s="91">
        <v>515</v>
      </c>
      <c r="M2786" s="91" t="s">
        <v>9451</v>
      </c>
      <c r="N2786" s="94">
        <f>Emissions!G2786</f>
        <v>6630.75</v>
      </c>
      <c r="O2786" s="91" t="str">
        <f>Emissions!H2786</f>
        <v>TON</v>
      </c>
      <c r="P2786" s="93">
        <f>'Emissions Factor'!$B$2</f>
        <v>5.5099999999999998E-6</v>
      </c>
      <c r="Q2786" s="91" t="str">
        <f>Emissions!L2786</f>
        <v xml:space="preserve">LB </v>
      </c>
      <c r="R2786" s="91" t="str">
        <f>Emissions!M2786</f>
        <v>TON</v>
      </c>
      <c r="S2786" s="91" t="s">
        <v>9454</v>
      </c>
      <c r="T2786" s="91">
        <v>7439976</v>
      </c>
      <c r="U2786" s="91" t="s">
        <v>9452</v>
      </c>
      <c r="V2786" s="91">
        <v>8</v>
      </c>
      <c r="W2786" s="95">
        <f>Emissions!N2786</f>
        <v>3.6535432499999999E-2</v>
      </c>
      <c r="X2786" s="95" t="str">
        <f>Emissions!O2786</f>
        <v>LB</v>
      </c>
    </row>
    <row r="2787" spans="1:24" x14ac:dyDescent="0.3">
      <c r="A2787" s="91" t="str">
        <f>Emissions!A2787</f>
        <v>49017</v>
      </c>
      <c r="B2787" s="91" t="str">
        <f>Emissions!B2787</f>
        <v>49</v>
      </c>
      <c r="C2787" s="92" t="str">
        <f>Emissions!F2787</f>
        <v>UT</v>
      </c>
      <c r="D2787" s="92" t="str">
        <f>Emissions!C2787</f>
        <v>017</v>
      </c>
      <c r="E2787" s="91" t="str">
        <f>Emissions!D2787</f>
        <v>Garfield</v>
      </c>
      <c r="F2787" s="91" t="str">
        <f>Emissions!E2787</f>
        <v>County</v>
      </c>
      <c r="G2787" s="91">
        <v>2620030001</v>
      </c>
      <c r="H2787" s="91" t="s">
        <v>9455</v>
      </c>
      <c r="I2787" s="91" t="s">
        <v>9450</v>
      </c>
      <c r="J2787" s="91" t="s">
        <v>9453</v>
      </c>
      <c r="K2787" s="91">
        <v>2014</v>
      </c>
      <c r="L2787" s="91">
        <v>515</v>
      </c>
      <c r="M2787" s="91" t="s">
        <v>9451</v>
      </c>
      <c r="N2787" s="94">
        <f>Emissions!G2787</f>
        <v>1125.871635610767</v>
      </c>
      <c r="O2787" s="91" t="str">
        <f>Emissions!H2787</f>
        <v>TON</v>
      </c>
      <c r="P2787" s="93">
        <f>'Emissions Factor'!$B$2</f>
        <v>5.5099999999999998E-6</v>
      </c>
      <c r="Q2787" s="91" t="str">
        <f>Emissions!L2787</f>
        <v xml:space="preserve">LB </v>
      </c>
      <c r="R2787" s="91" t="str">
        <f>Emissions!M2787</f>
        <v>TON</v>
      </c>
      <c r="S2787" s="91" t="s">
        <v>9454</v>
      </c>
      <c r="T2787" s="91">
        <v>7439976</v>
      </c>
      <c r="U2787" s="91" t="s">
        <v>9452</v>
      </c>
      <c r="V2787" s="91">
        <v>8</v>
      </c>
      <c r="W2787" s="95">
        <f>Emissions!N2787</f>
        <v>6.203552712215326E-3</v>
      </c>
      <c r="X2787" s="95" t="str">
        <f>Emissions!O2787</f>
        <v>LB</v>
      </c>
    </row>
    <row r="2788" spans="1:24" x14ac:dyDescent="0.3">
      <c r="A2788" s="91" t="str">
        <f>Emissions!A2788</f>
        <v>49019</v>
      </c>
      <c r="B2788" s="91" t="str">
        <f>Emissions!B2788</f>
        <v>49</v>
      </c>
      <c r="C2788" s="92" t="str">
        <f>Emissions!F2788</f>
        <v>UT</v>
      </c>
      <c r="D2788" s="92" t="str">
        <f>Emissions!C2788</f>
        <v>019</v>
      </c>
      <c r="E2788" s="91" t="str">
        <f>Emissions!D2788</f>
        <v>Grand</v>
      </c>
      <c r="F2788" s="91" t="str">
        <f>Emissions!E2788</f>
        <v>County</v>
      </c>
      <c r="G2788" s="91">
        <v>2620030001</v>
      </c>
      <c r="H2788" s="91" t="s">
        <v>9455</v>
      </c>
      <c r="I2788" s="91" t="s">
        <v>9450</v>
      </c>
      <c r="J2788" s="91" t="s">
        <v>9453</v>
      </c>
      <c r="K2788" s="91">
        <v>2014</v>
      </c>
      <c r="L2788" s="91">
        <v>515</v>
      </c>
      <c r="M2788" s="91" t="s">
        <v>9451</v>
      </c>
      <c r="N2788" s="94">
        <f>Emissions!G2788</f>
        <v>0</v>
      </c>
      <c r="O2788" s="91" t="str">
        <f>Emissions!H2788</f>
        <v>TON</v>
      </c>
      <c r="P2788" s="93">
        <f>'Emissions Factor'!$B$2</f>
        <v>5.5099999999999998E-6</v>
      </c>
      <c r="Q2788" s="91" t="str">
        <f>Emissions!L2788</f>
        <v xml:space="preserve">LB </v>
      </c>
      <c r="R2788" s="91" t="str">
        <f>Emissions!M2788</f>
        <v>TON</v>
      </c>
      <c r="S2788" s="91" t="s">
        <v>9454</v>
      </c>
      <c r="T2788" s="91">
        <v>7439976</v>
      </c>
      <c r="U2788" s="91" t="s">
        <v>9452</v>
      </c>
      <c r="V2788" s="91">
        <v>8</v>
      </c>
      <c r="W2788" s="95">
        <f>Emissions!N2788</f>
        <v>0</v>
      </c>
      <c r="X2788" s="95" t="str">
        <f>Emissions!O2788</f>
        <v>LB</v>
      </c>
    </row>
    <row r="2789" spans="1:24" x14ac:dyDescent="0.3">
      <c r="A2789" s="91" t="str">
        <f>Emissions!A2789</f>
        <v>49021</v>
      </c>
      <c r="B2789" s="91" t="str">
        <f>Emissions!B2789</f>
        <v>49</v>
      </c>
      <c r="C2789" s="92" t="str">
        <f>Emissions!F2789</f>
        <v>UT</v>
      </c>
      <c r="D2789" s="92" t="str">
        <f>Emissions!C2789</f>
        <v>021</v>
      </c>
      <c r="E2789" s="91" t="str">
        <f>Emissions!D2789</f>
        <v>Iron</v>
      </c>
      <c r="F2789" s="91" t="str">
        <f>Emissions!E2789</f>
        <v>County</v>
      </c>
      <c r="G2789" s="91">
        <v>2620030001</v>
      </c>
      <c r="H2789" s="91" t="s">
        <v>9455</v>
      </c>
      <c r="I2789" s="91" t="s">
        <v>9450</v>
      </c>
      <c r="J2789" s="91" t="s">
        <v>9453</v>
      </c>
      <c r="K2789" s="91">
        <v>2014</v>
      </c>
      <c r="L2789" s="91">
        <v>515</v>
      </c>
      <c r="M2789" s="91" t="s">
        <v>9451</v>
      </c>
      <c r="N2789" s="94">
        <f>Emissions!G2789</f>
        <v>2141.0476190476202</v>
      </c>
      <c r="O2789" s="91" t="str">
        <f>Emissions!H2789</f>
        <v>TON</v>
      </c>
      <c r="P2789" s="93">
        <f>'Emissions Factor'!$B$2</f>
        <v>5.5099999999999998E-6</v>
      </c>
      <c r="Q2789" s="91" t="str">
        <f>Emissions!L2789</f>
        <v xml:space="preserve">LB </v>
      </c>
      <c r="R2789" s="91" t="str">
        <f>Emissions!M2789</f>
        <v>TON</v>
      </c>
      <c r="S2789" s="91" t="s">
        <v>9454</v>
      </c>
      <c r="T2789" s="91">
        <v>7439976</v>
      </c>
      <c r="U2789" s="91" t="s">
        <v>9452</v>
      </c>
      <c r="V2789" s="91">
        <v>8</v>
      </c>
      <c r="W2789" s="95">
        <f>Emissions!N2789</f>
        <v>1.1797172380952386E-2</v>
      </c>
      <c r="X2789" s="95" t="str">
        <f>Emissions!O2789</f>
        <v>LB</v>
      </c>
    </row>
    <row r="2790" spans="1:24" x14ac:dyDescent="0.3">
      <c r="A2790" s="91" t="str">
        <f>Emissions!A2790</f>
        <v>49023</v>
      </c>
      <c r="B2790" s="91" t="str">
        <f>Emissions!B2790</f>
        <v>49</v>
      </c>
      <c r="C2790" s="92" t="str">
        <f>Emissions!F2790</f>
        <v>UT</v>
      </c>
      <c r="D2790" s="92" t="str">
        <f>Emissions!C2790</f>
        <v>023</v>
      </c>
      <c r="E2790" s="91" t="str">
        <f>Emissions!D2790</f>
        <v>Juab</v>
      </c>
      <c r="F2790" s="91" t="str">
        <f>Emissions!E2790</f>
        <v>County</v>
      </c>
      <c r="G2790" s="91">
        <v>2620030001</v>
      </c>
      <c r="H2790" s="91" t="s">
        <v>9455</v>
      </c>
      <c r="I2790" s="91" t="s">
        <v>9450</v>
      </c>
      <c r="J2790" s="91" t="s">
        <v>9453</v>
      </c>
      <c r="K2790" s="91">
        <v>2014</v>
      </c>
      <c r="L2790" s="91">
        <v>515</v>
      </c>
      <c r="M2790" s="91" t="s">
        <v>9451</v>
      </c>
      <c r="N2790" s="94">
        <f>Emissions!G2790</f>
        <v>653.57142857142901</v>
      </c>
      <c r="O2790" s="91" t="str">
        <f>Emissions!H2790</f>
        <v>TON</v>
      </c>
      <c r="P2790" s="93">
        <f>'Emissions Factor'!$B$2</f>
        <v>5.5099999999999998E-6</v>
      </c>
      <c r="Q2790" s="91" t="str">
        <f>Emissions!L2790</f>
        <v xml:space="preserve">LB </v>
      </c>
      <c r="R2790" s="91" t="str">
        <f>Emissions!M2790</f>
        <v>TON</v>
      </c>
      <c r="S2790" s="91" t="s">
        <v>9454</v>
      </c>
      <c r="T2790" s="91">
        <v>7439976</v>
      </c>
      <c r="U2790" s="91" t="s">
        <v>9452</v>
      </c>
      <c r="V2790" s="91">
        <v>8</v>
      </c>
      <c r="W2790" s="95">
        <f>Emissions!N2790</f>
        <v>3.6011785714285737E-3</v>
      </c>
      <c r="X2790" s="95" t="str">
        <f>Emissions!O2790</f>
        <v>LB</v>
      </c>
    </row>
    <row r="2791" spans="1:24" x14ac:dyDescent="0.3">
      <c r="A2791" s="91" t="str">
        <f>Emissions!A2791</f>
        <v>49025</v>
      </c>
      <c r="B2791" s="91" t="str">
        <f>Emissions!B2791</f>
        <v>49</v>
      </c>
      <c r="C2791" s="92" t="str">
        <f>Emissions!F2791</f>
        <v>UT</v>
      </c>
      <c r="D2791" s="92" t="str">
        <f>Emissions!C2791</f>
        <v>025</v>
      </c>
      <c r="E2791" s="91" t="str">
        <f>Emissions!D2791</f>
        <v>Kane</v>
      </c>
      <c r="F2791" s="91" t="str">
        <f>Emissions!E2791</f>
        <v>County</v>
      </c>
      <c r="G2791" s="91">
        <v>2620030001</v>
      </c>
      <c r="H2791" s="91" t="s">
        <v>9455</v>
      </c>
      <c r="I2791" s="91" t="s">
        <v>9450</v>
      </c>
      <c r="J2791" s="91" t="s">
        <v>9453</v>
      </c>
      <c r="K2791" s="91">
        <v>2014</v>
      </c>
      <c r="L2791" s="91">
        <v>515</v>
      </c>
      <c r="M2791" s="91" t="s">
        <v>9451</v>
      </c>
      <c r="N2791" s="94">
        <f>Emissions!G2791</f>
        <v>1410.0217864923729</v>
      </c>
      <c r="O2791" s="91" t="str">
        <f>Emissions!H2791</f>
        <v>TON</v>
      </c>
      <c r="P2791" s="93">
        <f>'Emissions Factor'!$B$2</f>
        <v>5.5099999999999998E-6</v>
      </c>
      <c r="Q2791" s="91" t="str">
        <f>Emissions!L2791</f>
        <v xml:space="preserve">LB </v>
      </c>
      <c r="R2791" s="91" t="str">
        <f>Emissions!M2791</f>
        <v>TON</v>
      </c>
      <c r="S2791" s="91" t="s">
        <v>9454</v>
      </c>
      <c r="T2791" s="91">
        <v>7439976</v>
      </c>
      <c r="U2791" s="91" t="s">
        <v>9452</v>
      </c>
      <c r="V2791" s="91">
        <v>8</v>
      </c>
      <c r="W2791" s="95">
        <f>Emissions!N2791</f>
        <v>7.7692200435729745E-3</v>
      </c>
      <c r="X2791" s="95" t="str">
        <f>Emissions!O2791</f>
        <v>LB</v>
      </c>
    </row>
    <row r="2792" spans="1:24" x14ac:dyDescent="0.3">
      <c r="A2792" s="91" t="str">
        <f>Emissions!A2792</f>
        <v>49027</v>
      </c>
      <c r="B2792" s="91" t="str">
        <f>Emissions!B2792</f>
        <v>49</v>
      </c>
      <c r="C2792" s="92" t="str">
        <f>Emissions!F2792</f>
        <v>UT</v>
      </c>
      <c r="D2792" s="92" t="str">
        <f>Emissions!C2792</f>
        <v>027</v>
      </c>
      <c r="E2792" s="91" t="str">
        <f>Emissions!D2792</f>
        <v>Millard</v>
      </c>
      <c r="F2792" s="91" t="str">
        <f>Emissions!E2792</f>
        <v>County</v>
      </c>
      <c r="G2792" s="91">
        <v>2620030001</v>
      </c>
      <c r="H2792" s="91" t="s">
        <v>9455</v>
      </c>
      <c r="I2792" s="91" t="s">
        <v>9450</v>
      </c>
      <c r="J2792" s="91" t="s">
        <v>9453</v>
      </c>
      <c r="K2792" s="91">
        <v>2014</v>
      </c>
      <c r="L2792" s="91">
        <v>515</v>
      </c>
      <c r="M2792" s="91" t="s">
        <v>9451</v>
      </c>
      <c r="N2792" s="94">
        <f>Emissions!G2792</f>
        <v>2332.7586206896599</v>
      </c>
      <c r="O2792" s="91" t="str">
        <f>Emissions!H2792</f>
        <v>TON</v>
      </c>
      <c r="P2792" s="93">
        <f>'Emissions Factor'!$B$2</f>
        <v>5.5099999999999998E-6</v>
      </c>
      <c r="Q2792" s="91" t="str">
        <f>Emissions!L2792</f>
        <v xml:space="preserve">LB </v>
      </c>
      <c r="R2792" s="91" t="str">
        <f>Emissions!M2792</f>
        <v>TON</v>
      </c>
      <c r="S2792" s="91" t="s">
        <v>9454</v>
      </c>
      <c r="T2792" s="91">
        <v>7439976</v>
      </c>
      <c r="U2792" s="91" t="s">
        <v>9452</v>
      </c>
      <c r="V2792" s="91">
        <v>8</v>
      </c>
      <c r="W2792" s="95">
        <f>Emissions!N2792</f>
        <v>1.2853500000000025E-2</v>
      </c>
      <c r="X2792" s="95" t="str">
        <f>Emissions!O2792</f>
        <v>LB</v>
      </c>
    </row>
    <row r="2793" spans="1:24" x14ac:dyDescent="0.3">
      <c r="A2793" s="91" t="str">
        <f>Emissions!A2793</f>
        <v>49029</v>
      </c>
      <c r="B2793" s="91" t="str">
        <f>Emissions!B2793</f>
        <v>49</v>
      </c>
      <c r="C2793" s="92" t="str">
        <f>Emissions!F2793</f>
        <v>UT</v>
      </c>
      <c r="D2793" s="92" t="str">
        <f>Emissions!C2793</f>
        <v>029</v>
      </c>
      <c r="E2793" s="91" t="str">
        <f>Emissions!D2793</f>
        <v>Morgan</v>
      </c>
      <c r="F2793" s="91" t="str">
        <f>Emissions!E2793</f>
        <v>County</v>
      </c>
      <c r="G2793" s="91">
        <v>2620030001</v>
      </c>
      <c r="H2793" s="91" t="s">
        <v>9455</v>
      </c>
      <c r="I2793" s="91" t="s">
        <v>9450</v>
      </c>
      <c r="J2793" s="91" t="s">
        <v>9453</v>
      </c>
      <c r="K2793" s="91">
        <v>2014</v>
      </c>
      <c r="L2793" s="91">
        <v>515</v>
      </c>
      <c r="M2793" s="91" t="s">
        <v>9451</v>
      </c>
      <c r="N2793" s="94">
        <f>Emissions!G2793</f>
        <v>0</v>
      </c>
      <c r="O2793" s="91" t="str">
        <f>Emissions!H2793</f>
        <v>TON</v>
      </c>
      <c r="P2793" s="93">
        <f>'Emissions Factor'!$B$2</f>
        <v>5.5099999999999998E-6</v>
      </c>
      <c r="Q2793" s="91" t="str">
        <f>Emissions!L2793</f>
        <v xml:space="preserve">LB </v>
      </c>
      <c r="R2793" s="91" t="str">
        <f>Emissions!M2793</f>
        <v>TON</v>
      </c>
      <c r="S2793" s="91" t="s">
        <v>9454</v>
      </c>
      <c r="T2793" s="91">
        <v>7439976</v>
      </c>
      <c r="U2793" s="91" t="s">
        <v>9452</v>
      </c>
      <c r="V2793" s="91">
        <v>8</v>
      </c>
      <c r="W2793" s="95">
        <f>Emissions!N2793</f>
        <v>0</v>
      </c>
      <c r="X2793" s="95" t="str">
        <f>Emissions!O2793</f>
        <v>LB</v>
      </c>
    </row>
    <row r="2794" spans="1:24" x14ac:dyDescent="0.3">
      <c r="A2794" s="91" t="str">
        <f>Emissions!A2794</f>
        <v>49031</v>
      </c>
      <c r="B2794" s="91" t="str">
        <f>Emissions!B2794</f>
        <v>49</v>
      </c>
      <c r="C2794" s="92" t="str">
        <f>Emissions!F2794</f>
        <v>UT</v>
      </c>
      <c r="D2794" s="92" t="str">
        <f>Emissions!C2794</f>
        <v>031</v>
      </c>
      <c r="E2794" s="91" t="str">
        <f>Emissions!D2794</f>
        <v>Piute</v>
      </c>
      <c r="F2794" s="91" t="str">
        <f>Emissions!E2794</f>
        <v>County</v>
      </c>
      <c r="G2794" s="91">
        <v>2620030001</v>
      </c>
      <c r="H2794" s="91" t="s">
        <v>9455</v>
      </c>
      <c r="I2794" s="91" t="s">
        <v>9450</v>
      </c>
      <c r="J2794" s="91" t="s">
        <v>9453</v>
      </c>
      <c r="K2794" s="91">
        <v>2014</v>
      </c>
      <c r="L2794" s="91">
        <v>515</v>
      </c>
      <c r="M2794" s="91" t="s">
        <v>9451</v>
      </c>
      <c r="N2794" s="94">
        <f>Emissions!G2794</f>
        <v>0</v>
      </c>
      <c r="O2794" s="91" t="str">
        <f>Emissions!H2794</f>
        <v>TON</v>
      </c>
      <c r="P2794" s="93">
        <f>'Emissions Factor'!$B$2</f>
        <v>5.5099999999999998E-6</v>
      </c>
      <c r="Q2794" s="91" t="str">
        <f>Emissions!L2794</f>
        <v xml:space="preserve">LB </v>
      </c>
      <c r="R2794" s="91" t="str">
        <f>Emissions!M2794</f>
        <v>TON</v>
      </c>
      <c r="S2794" s="91" t="s">
        <v>9454</v>
      </c>
      <c r="T2794" s="91">
        <v>7439976</v>
      </c>
      <c r="U2794" s="91" t="s">
        <v>9452</v>
      </c>
      <c r="V2794" s="91">
        <v>8</v>
      </c>
      <c r="W2794" s="95">
        <f>Emissions!N2794</f>
        <v>0</v>
      </c>
      <c r="X2794" s="95" t="str">
        <f>Emissions!O2794</f>
        <v>LB</v>
      </c>
    </row>
    <row r="2795" spans="1:24" x14ac:dyDescent="0.3">
      <c r="A2795" s="91" t="str">
        <f>Emissions!A2795</f>
        <v>49033</v>
      </c>
      <c r="B2795" s="91" t="str">
        <f>Emissions!B2795</f>
        <v>49</v>
      </c>
      <c r="C2795" s="92" t="str">
        <f>Emissions!F2795</f>
        <v>UT</v>
      </c>
      <c r="D2795" s="92" t="str">
        <f>Emissions!C2795</f>
        <v>033</v>
      </c>
      <c r="E2795" s="91" t="str">
        <f>Emissions!D2795</f>
        <v>Rich</v>
      </c>
      <c r="F2795" s="91" t="str">
        <f>Emissions!E2795</f>
        <v>County</v>
      </c>
      <c r="G2795" s="91">
        <v>2620030001</v>
      </c>
      <c r="H2795" s="91" t="s">
        <v>9455</v>
      </c>
      <c r="I2795" s="91" t="s">
        <v>9450</v>
      </c>
      <c r="J2795" s="91" t="s">
        <v>9453</v>
      </c>
      <c r="K2795" s="91">
        <v>2014</v>
      </c>
      <c r="L2795" s="91">
        <v>515</v>
      </c>
      <c r="M2795" s="91" t="s">
        <v>9451</v>
      </c>
      <c r="N2795" s="94">
        <f>Emissions!G2795</f>
        <v>1196.7058823529401</v>
      </c>
      <c r="O2795" s="91" t="str">
        <f>Emissions!H2795</f>
        <v>TON</v>
      </c>
      <c r="P2795" s="93">
        <f>'Emissions Factor'!$B$2</f>
        <v>5.5099999999999998E-6</v>
      </c>
      <c r="Q2795" s="91" t="str">
        <f>Emissions!L2795</f>
        <v xml:space="preserve">LB </v>
      </c>
      <c r="R2795" s="91" t="str">
        <f>Emissions!M2795</f>
        <v>TON</v>
      </c>
      <c r="S2795" s="91" t="s">
        <v>9454</v>
      </c>
      <c r="T2795" s="91">
        <v>7439976</v>
      </c>
      <c r="U2795" s="91" t="s">
        <v>9452</v>
      </c>
      <c r="V2795" s="91">
        <v>8</v>
      </c>
      <c r="W2795" s="95">
        <f>Emissions!N2795</f>
        <v>6.5938494117646993E-3</v>
      </c>
      <c r="X2795" s="95" t="str">
        <f>Emissions!O2795</f>
        <v>LB</v>
      </c>
    </row>
    <row r="2796" spans="1:24" x14ac:dyDescent="0.3">
      <c r="A2796" s="91" t="str">
        <f>Emissions!A2796</f>
        <v>49035</v>
      </c>
      <c r="B2796" s="91" t="str">
        <f>Emissions!B2796</f>
        <v>49</v>
      </c>
      <c r="C2796" s="92" t="str">
        <f>Emissions!F2796</f>
        <v>UT</v>
      </c>
      <c r="D2796" s="92" t="str">
        <f>Emissions!C2796</f>
        <v>035</v>
      </c>
      <c r="E2796" s="91" t="str">
        <f>Emissions!D2796</f>
        <v>Salt Lake</v>
      </c>
      <c r="F2796" s="91" t="str">
        <f>Emissions!E2796</f>
        <v>County</v>
      </c>
      <c r="G2796" s="91">
        <v>2620030001</v>
      </c>
      <c r="H2796" s="91" t="s">
        <v>9455</v>
      </c>
      <c r="I2796" s="91" t="s">
        <v>9450</v>
      </c>
      <c r="J2796" s="91" t="s">
        <v>9453</v>
      </c>
      <c r="K2796" s="91">
        <v>2014</v>
      </c>
      <c r="L2796" s="91">
        <v>515</v>
      </c>
      <c r="M2796" s="91" t="s">
        <v>9451</v>
      </c>
      <c r="N2796" s="94">
        <f>Emissions!G2796</f>
        <v>477192.98245613999</v>
      </c>
      <c r="O2796" s="91" t="str">
        <f>Emissions!H2796</f>
        <v>TON</v>
      </c>
      <c r="P2796" s="93">
        <f>'Emissions Factor'!$B$2</f>
        <v>5.5099999999999998E-6</v>
      </c>
      <c r="Q2796" s="91" t="str">
        <f>Emissions!L2796</f>
        <v xml:space="preserve">LB </v>
      </c>
      <c r="R2796" s="91" t="str">
        <f>Emissions!M2796</f>
        <v>TON</v>
      </c>
      <c r="S2796" s="91" t="s">
        <v>9454</v>
      </c>
      <c r="T2796" s="91">
        <v>7439976</v>
      </c>
      <c r="U2796" s="91" t="s">
        <v>9452</v>
      </c>
      <c r="V2796" s="91">
        <v>8</v>
      </c>
      <c r="W2796" s="95">
        <f>Emissions!N2796</f>
        <v>2.6293333333333311</v>
      </c>
      <c r="X2796" s="95" t="str">
        <f>Emissions!O2796</f>
        <v>LB</v>
      </c>
    </row>
    <row r="2797" spans="1:24" x14ac:dyDescent="0.3">
      <c r="A2797" s="91" t="str">
        <f>Emissions!A2797</f>
        <v>49037</v>
      </c>
      <c r="B2797" s="91" t="str">
        <f>Emissions!B2797</f>
        <v>49</v>
      </c>
      <c r="C2797" s="92" t="str">
        <f>Emissions!F2797</f>
        <v>UT</v>
      </c>
      <c r="D2797" s="92" t="str">
        <f>Emissions!C2797</f>
        <v>037</v>
      </c>
      <c r="E2797" s="91" t="str">
        <f>Emissions!D2797</f>
        <v>San Juan</v>
      </c>
      <c r="F2797" s="91" t="str">
        <f>Emissions!E2797</f>
        <v>County</v>
      </c>
      <c r="G2797" s="91">
        <v>2620030001</v>
      </c>
      <c r="H2797" s="91" t="s">
        <v>9455</v>
      </c>
      <c r="I2797" s="91" t="s">
        <v>9450</v>
      </c>
      <c r="J2797" s="91" t="s">
        <v>9453</v>
      </c>
      <c r="K2797" s="91">
        <v>2014</v>
      </c>
      <c r="L2797" s="91">
        <v>515</v>
      </c>
      <c r="M2797" s="91" t="s">
        <v>9451</v>
      </c>
      <c r="N2797" s="94">
        <f>Emissions!G2797</f>
        <v>0</v>
      </c>
      <c r="O2797" s="91" t="str">
        <f>Emissions!H2797</f>
        <v>TON</v>
      </c>
      <c r="P2797" s="93">
        <f>'Emissions Factor'!$B$2</f>
        <v>5.5099999999999998E-6</v>
      </c>
      <c r="Q2797" s="91" t="str">
        <f>Emissions!L2797</f>
        <v xml:space="preserve">LB </v>
      </c>
      <c r="R2797" s="91" t="str">
        <f>Emissions!M2797</f>
        <v>TON</v>
      </c>
      <c r="S2797" s="91" t="s">
        <v>9454</v>
      </c>
      <c r="T2797" s="91">
        <v>7439976</v>
      </c>
      <c r="U2797" s="91" t="s">
        <v>9452</v>
      </c>
      <c r="V2797" s="91">
        <v>8</v>
      </c>
      <c r="W2797" s="95">
        <f>Emissions!N2797</f>
        <v>0</v>
      </c>
      <c r="X2797" s="95" t="str">
        <f>Emissions!O2797</f>
        <v>LB</v>
      </c>
    </row>
    <row r="2798" spans="1:24" x14ac:dyDescent="0.3">
      <c r="A2798" s="91" t="str">
        <f>Emissions!A2798</f>
        <v>49039</v>
      </c>
      <c r="B2798" s="91" t="str">
        <f>Emissions!B2798</f>
        <v>49</v>
      </c>
      <c r="C2798" s="92" t="str">
        <f>Emissions!F2798</f>
        <v>UT</v>
      </c>
      <c r="D2798" s="92" t="str">
        <f>Emissions!C2798</f>
        <v>039</v>
      </c>
      <c r="E2798" s="91" t="str">
        <f>Emissions!D2798</f>
        <v>Sanpete</v>
      </c>
      <c r="F2798" s="91" t="str">
        <f>Emissions!E2798</f>
        <v>County</v>
      </c>
      <c r="G2798" s="91">
        <v>2620030001</v>
      </c>
      <c r="H2798" s="91" t="s">
        <v>9455</v>
      </c>
      <c r="I2798" s="91" t="s">
        <v>9450</v>
      </c>
      <c r="J2798" s="91" t="s">
        <v>9453</v>
      </c>
      <c r="K2798" s="91">
        <v>2014</v>
      </c>
      <c r="L2798" s="91">
        <v>515</v>
      </c>
      <c r="M2798" s="91" t="s">
        <v>9451</v>
      </c>
      <c r="N2798" s="94">
        <f>Emissions!G2798</f>
        <v>4169.0769230769201</v>
      </c>
      <c r="O2798" s="91" t="str">
        <f>Emissions!H2798</f>
        <v>TON</v>
      </c>
      <c r="P2798" s="93">
        <f>'Emissions Factor'!$B$2</f>
        <v>5.5099999999999998E-6</v>
      </c>
      <c r="Q2798" s="91" t="str">
        <f>Emissions!L2798</f>
        <v xml:space="preserve">LB </v>
      </c>
      <c r="R2798" s="91" t="str">
        <f>Emissions!M2798</f>
        <v>TON</v>
      </c>
      <c r="S2798" s="91" t="s">
        <v>9454</v>
      </c>
      <c r="T2798" s="91">
        <v>7439976</v>
      </c>
      <c r="U2798" s="91" t="s">
        <v>9452</v>
      </c>
      <c r="V2798" s="91">
        <v>8</v>
      </c>
      <c r="W2798" s="95">
        <f>Emissions!N2798</f>
        <v>2.2971613846153829E-2</v>
      </c>
      <c r="X2798" s="95" t="str">
        <f>Emissions!O2798</f>
        <v>LB</v>
      </c>
    </row>
    <row r="2799" spans="1:24" x14ac:dyDescent="0.3">
      <c r="A2799" s="91" t="str">
        <f>Emissions!A2799</f>
        <v>49041</v>
      </c>
      <c r="B2799" s="91" t="str">
        <f>Emissions!B2799</f>
        <v>49</v>
      </c>
      <c r="C2799" s="92" t="str">
        <f>Emissions!F2799</f>
        <v>UT</v>
      </c>
      <c r="D2799" s="92" t="str">
        <f>Emissions!C2799</f>
        <v>041</v>
      </c>
      <c r="E2799" s="91" t="str">
        <f>Emissions!D2799</f>
        <v>Sevier</v>
      </c>
      <c r="F2799" s="91" t="str">
        <f>Emissions!E2799</f>
        <v>County</v>
      </c>
      <c r="G2799" s="91">
        <v>2620030001</v>
      </c>
      <c r="H2799" s="91" t="s">
        <v>9455</v>
      </c>
      <c r="I2799" s="91" t="s">
        <v>9450</v>
      </c>
      <c r="J2799" s="91" t="s">
        <v>9453</v>
      </c>
      <c r="K2799" s="91">
        <v>2014</v>
      </c>
      <c r="L2799" s="91">
        <v>515</v>
      </c>
      <c r="M2799" s="91" t="s">
        <v>9451</v>
      </c>
      <c r="N2799" s="94">
        <f>Emissions!G2799</f>
        <v>3190.9090909090901</v>
      </c>
      <c r="O2799" s="91" t="str">
        <f>Emissions!H2799</f>
        <v>TON</v>
      </c>
      <c r="P2799" s="93">
        <f>'Emissions Factor'!$B$2</f>
        <v>5.5099999999999998E-6</v>
      </c>
      <c r="Q2799" s="91" t="str">
        <f>Emissions!L2799</f>
        <v xml:space="preserve">LB </v>
      </c>
      <c r="R2799" s="91" t="str">
        <f>Emissions!M2799</f>
        <v>TON</v>
      </c>
      <c r="S2799" s="91" t="s">
        <v>9454</v>
      </c>
      <c r="T2799" s="91">
        <v>7439976</v>
      </c>
      <c r="U2799" s="91" t="s">
        <v>9452</v>
      </c>
      <c r="V2799" s="91">
        <v>8</v>
      </c>
      <c r="W2799" s="95">
        <f>Emissions!N2799</f>
        <v>1.7581909090909086E-2</v>
      </c>
      <c r="X2799" s="95" t="str">
        <f>Emissions!O2799</f>
        <v>LB</v>
      </c>
    </row>
    <row r="2800" spans="1:24" x14ac:dyDescent="0.3">
      <c r="A2800" s="91" t="str">
        <f>Emissions!A2800</f>
        <v>49043</v>
      </c>
      <c r="B2800" s="91" t="str">
        <f>Emissions!B2800</f>
        <v>49</v>
      </c>
      <c r="C2800" s="92" t="str">
        <f>Emissions!F2800</f>
        <v>UT</v>
      </c>
      <c r="D2800" s="92" t="str">
        <f>Emissions!C2800</f>
        <v>043</v>
      </c>
      <c r="E2800" s="91" t="str">
        <f>Emissions!D2800</f>
        <v>Summit</v>
      </c>
      <c r="F2800" s="91" t="str">
        <f>Emissions!E2800</f>
        <v>County</v>
      </c>
      <c r="G2800" s="91">
        <v>2620030001</v>
      </c>
      <c r="H2800" s="91" t="s">
        <v>9455</v>
      </c>
      <c r="I2800" s="91" t="s">
        <v>9450</v>
      </c>
      <c r="J2800" s="91" t="s">
        <v>9453</v>
      </c>
      <c r="K2800" s="91">
        <v>2014</v>
      </c>
      <c r="L2800" s="91">
        <v>515</v>
      </c>
      <c r="M2800" s="91" t="s">
        <v>9451</v>
      </c>
      <c r="N2800" s="94">
        <f>Emissions!G2800</f>
        <v>12375.724137931</v>
      </c>
      <c r="O2800" s="91" t="str">
        <f>Emissions!H2800</f>
        <v>TON</v>
      </c>
      <c r="P2800" s="93">
        <f>'Emissions Factor'!$B$2</f>
        <v>5.5099999999999998E-6</v>
      </c>
      <c r="Q2800" s="91" t="str">
        <f>Emissions!L2800</f>
        <v xml:space="preserve">LB </v>
      </c>
      <c r="R2800" s="91" t="str">
        <f>Emissions!M2800</f>
        <v>TON</v>
      </c>
      <c r="S2800" s="91" t="s">
        <v>9454</v>
      </c>
      <c r="T2800" s="91">
        <v>7439976</v>
      </c>
      <c r="U2800" s="91" t="s">
        <v>9452</v>
      </c>
      <c r="V2800" s="91">
        <v>8</v>
      </c>
      <c r="W2800" s="95">
        <f>Emissions!N2800</f>
        <v>6.8190239999999805E-2</v>
      </c>
      <c r="X2800" s="95" t="str">
        <f>Emissions!O2800</f>
        <v>LB</v>
      </c>
    </row>
    <row r="2801" spans="1:24" x14ac:dyDescent="0.3">
      <c r="A2801" s="91" t="str">
        <f>Emissions!A2801</f>
        <v>49045</v>
      </c>
      <c r="B2801" s="91" t="str">
        <f>Emissions!B2801</f>
        <v>49</v>
      </c>
      <c r="C2801" s="92" t="str">
        <f>Emissions!F2801</f>
        <v>UT</v>
      </c>
      <c r="D2801" s="92" t="str">
        <f>Emissions!C2801</f>
        <v>045</v>
      </c>
      <c r="E2801" s="91" t="str">
        <f>Emissions!D2801</f>
        <v>Tooele</v>
      </c>
      <c r="F2801" s="91" t="str">
        <f>Emissions!E2801</f>
        <v>County</v>
      </c>
      <c r="G2801" s="91">
        <v>2620030001</v>
      </c>
      <c r="H2801" s="91" t="s">
        <v>9455</v>
      </c>
      <c r="I2801" s="91" t="s">
        <v>9450</v>
      </c>
      <c r="J2801" s="91" t="s">
        <v>9453</v>
      </c>
      <c r="K2801" s="91">
        <v>2014</v>
      </c>
      <c r="L2801" s="91">
        <v>515</v>
      </c>
      <c r="M2801" s="91" t="s">
        <v>9451</v>
      </c>
      <c r="N2801" s="94">
        <f>Emissions!G2801</f>
        <v>0</v>
      </c>
      <c r="O2801" s="91" t="str">
        <f>Emissions!H2801</f>
        <v>TON</v>
      </c>
      <c r="P2801" s="93">
        <f>'Emissions Factor'!$B$2</f>
        <v>5.5099999999999998E-6</v>
      </c>
      <c r="Q2801" s="91" t="str">
        <f>Emissions!L2801</f>
        <v xml:space="preserve">LB </v>
      </c>
      <c r="R2801" s="91" t="str">
        <f>Emissions!M2801</f>
        <v>TON</v>
      </c>
      <c r="S2801" s="91" t="s">
        <v>9454</v>
      </c>
      <c r="T2801" s="91">
        <v>7439976</v>
      </c>
      <c r="U2801" s="91" t="s">
        <v>9452</v>
      </c>
      <c r="V2801" s="91">
        <v>8</v>
      </c>
      <c r="W2801" s="95">
        <f>Emissions!N2801</f>
        <v>0</v>
      </c>
      <c r="X2801" s="95" t="str">
        <f>Emissions!O2801</f>
        <v>LB</v>
      </c>
    </row>
    <row r="2802" spans="1:24" x14ac:dyDescent="0.3">
      <c r="A2802" s="91" t="str">
        <f>Emissions!A2802</f>
        <v>49047</v>
      </c>
      <c r="B2802" s="91" t="str">
        <f>Emissions!B2802</f>
        <v>49</v>
      </c>
      <c r="C2802" s="92" t="str">
        <f>Emissions!F2802</f>
        <v>UT</v>
      </c>
      <c r="D2802" s="92" t="str">
        <f>Emissions!C2802</f>
        <v>047</v>
      </c>
      <c r="E2802" s="91" t="str">
        <f>Emissions!D2802</f>
        <v>Uintah</v>
      </c>
      <c r="F2802" s="91" t="str">
        <f>Emissions!E2802</f>
        <v>County</v>
      </c>
      <c r="G2802" s="91">
        <v>2620030001</v>
      </c>
      <c r="H2802" s="91" t="s">
        <v>9455</v>
      </c>
      <c r="I2802" s="91" t="s">
        <v>9450</v>
      </c>
      <c r="J2802" s="91" t="s">
        <v>9453</v>
      </c>
      <c r="K2802" s="91">
        <v>2014</v>
      </c>
      <c r="L2802" s="91">
        <v>515</v>
      </c>
      <c r="M2802" s="91" t="s">
        <v>9451</v>
      </c>
      <c r="N2802" s="94">
        <f>Emissions!G2802</f>
        <v>0</v>
      </c>
      <c r="O2802" s="91" t="str">
        <f>Emissions!H2802</f>
        <v>TON</v>
      </c>
      <c r="P2802" s="93">
        <f>'Emissions Factor'!$B$2</f>
        <v>5.5099999999999998E-6</v>
      </c>
      <c r="Q2802" s="91" t="str">
        <f>Emissions!L2802</f>
        <v xml:space="preserve">LB </v>
      </c>
      <c r="R2802" s="91" t="str">
        <f>Emissions!M2802</f>
        <v>TON</v>
      </c>
      <c r="S2802" s="91" t="s">
        <v>9454</v>
      </c>
      <c r="T2802" s="91">
        <v>7439976</v>
      </c>
      <c r="U2802" s="91" t="s">
        <v>9452</v>
      </c>
      <c r="V2802" s="91">
        <v>8</v>
      </c>
      <c r="W2802" s="95">
        <f>Emissions!N2802</f>
        <v>0</v>
      </c>
      <c r="X2802" s="95" t="str">
        <f>Emissions!O2802</f>
        <v>LB</v>
      </c>
    </row>
    <row r="2803" spans="1:24" x14ac:dyDescent="0.3">
      <c r="A2803" s="91" t="str">
        <f>Emissions!A2803</f>
        <v>49049</v>
      </c>
      <c r="B2803" s="91" t="str">
        <f>Emissions!B2803</f>
        <v>49</v>
      </c>
      <c r="C2803" s="92" t="str">
        <f>Emissions!F2803</f>
        <v>UT</v>
      </c>
      <c r="D2803" s="92" t="str">
        <f>Emissions!C2803</f>
        <v>049</v>
      </c>
      <c r="E2803" s="91" t="str">
        <f>Emissions!D2803</f>
        <v>Utah</v>
      </c>
      <c r="F2803" s="91" t="str">
        <f>Emissions!E2803</f>
        <v>County</v>
      </c>
      <c r="G2803" s="91">
        <v>2620030001</v>
      </c>
      <c r="H2803" s="91" t="s">
        <v>9455</v>
      </c>
      <c r="I2803" s="91" t="s">
        <v>9450</v>
      </c>
      <c r="J2803" s="91" t="s">
        <v>9453</v>
      </c>
      <c r="K2803" s="91">
        <v>2014</v>
      </c>
      <c r="L2803" s="91">
        <v>515</v>
      </c>
      <c r="M2803" s="91" t="s">
        <v>9451</v>
      </c>
      <c r="N2803" s="94">
        <f>Emissions!G2803</f>
        <v>123822.53645833299</v>
      </c>
      <c r="O2803" s="91" t="str">
        <f>Emissions!H2803</f>
        <v>TON</v>
      </c>
      <c r="P2803" s="93">
        <f>'Emissions Factor'!$B$2</f>
        <v>5.5099999999999998E-6</v>
      </c>
      <c r="Q2803" s="91" t="str">
        <f>Emissions!L2803</f>
        <v xml:space="preserve">LB </v>
      </c>
      <c r="R2803" s="91" t="str">
        <f>Emissions!M2803</f>
        <v>TON</v>
      </c>
      <c r="S2803" s="91" t="s">
        <v>9454</v>
      </c>
      <c r="T2803" s="91">
        <v>7439976</v>
      </c>
      <c r="U2803" s="91" t="s">
        <v>9452</v>
      </c>
      <c r="V2803" s="91">
        <v>8</v>
      </c>
      <c r="W2803" s="95">
        <f>Emissions!N2803</f>
        <v>0.68226217588541471</v>
      </c>
      <c r="X2803" s="95" t="str">
        <f>Emissions!O2803</f>
        <v>LB</v>
      </c>
    </row>
    <row r="2804" spans="1:24" x14ac:dyDescent="0.3">
      <c r="A2804" s="91" t="str">
        <f>Emissions!A2804</f>
        <v>49051</v>
      </c>
      <c r="B2804" s="91" t="str">
        <f>Emissions!B2804</f>
        <v>49</v>
      </c>
      <c r="C2804" s="92" t="str">
        <f>Emissions!F2804</f>
        <v>UT</v>
      </c>
      <c r="D2804" s="92" t="str">
        <f>Emissions!C2804</f>
        <v>051</v>
      </c>
      <c r="E2804" s="91" t="str">
        <f>Emissions!D2804</f>
        <v>Wasatch</v>
      </c>
      <c r="F2804" s="91" t="str">
        <f>Emissions!E2804</f>
        <v>County</v>
      </c>
      <c r="G2804" s="91">
        <v>2620030001</v>
      </c>
      <c r="H2804" s="91" t="s">
        <v>9455</v>
      </c>
      <c r="I2804" s="91" t="s">
        <v>9450</v>
      </c>
      <c r="J2804" s="91" t="s">
        <v>9453</v>
      </c>
      <c r="K2804" s="91">
        <v>2014</v>
      </c>
      <c r="L2804" s="91">
        <v>515</v>
      </c>
      <c r="M2804" s="91" t="s">
        <v>9451</v>
      </c>
      <c r="N2804" s="94">
        <f>Emissions!G2804</f>
        <v>0</v>
      </c>
      <c r="O2804" s="91" t="str">
        <f>Emissions!H2804</f>
        <v>TON</v>
      </c>
      <c r="P2804" s="93">
        <f>'Emissions Factor'!$B$2</f>
        <v>5.5099999999999998E-6</v>
      </c>
      <c r="Q2804" s="91" t="str">
        <f>Emissions!L2804</f>
        <v xml:space="preserve">LB </v>
      </c>
      <c r="R2804" s="91" t="str">
        <f>Emissions!M2804</f>
        <v>TON</v>
      </c>
      <c r="S2804" s="91" t="s">
        <v>9454</v>
      </c>
      <c r="T2804" s="91">
        <v>7439976</v>
      </c>
      <c r="U2804" s="91" t="s">
        <v>9452</v>
      </c>
      <c r="V2804" s="91">
        <v>8</v>
      </c>
      <c r="W2804" s="95">
        <f>Emissions!N2804</f>
        <v>0</v>
      </c>
      <c r="X2804" s="95" t="str">
        <f>Emissions!O2804</f>
        <v>LB</v>
      </c>
    </row>
    <row r="2805" spans="1:24" x14ac:dyDescent="0.3">
      <c r="A2805" s="91" t="str">
        <f>Emissions!A2805</f>
        <v>49053</v>
      </c>
      <c r="B2805" s="91" t="str">
        <f>Emissions!B2805</f>
        <v>49</v>
      </c>
      <c r="C2805" s="92" t="str">
        <f>Emissions!F2805</f>
        <v>UT</v>
      </c>
      <c r="D2805" s="92" t="str">
        <f>Emissions!C2805</f>
        <v>053</v>
      </c>
      <c r="E2805" s="91" t="str">
        <f>Emissions!D2805</f>
        <v>Washington</v>
      </c>
      <c r="F2805" s="91" t="str">
        <f>Emissions!E2805</f>
        <v>County</v>
      </c>
      <c r="G2805" s="91">
        <v>2620030001</v>
      </c>
      <c r="H2805" s="91" t="s">
        <v>9455</v>
      </c>
      <c r="I2805" s="91" t="s">
        <v>9450</v>
      </c>
      <c r="J2805" s="91" t="s">
        <v>9453</v>
      </c>
      <c r="K2805" s="91">
        <v>2014</v>
      </c>
      <c r="L2805" s="91">
        <v>515</v>
      </c>
      <c r="M2805" s="91" t="s">
        <v>9451</v>
      </c>
      <c r="N2805" s="94">
        <f>Emissions!G2805</f>
        <v>38000</v>
      </c>
      <c r="O2805" s="91" t="str">
        <f>Emissions!H2805</f>
        <v>TON</v>
      </c>
      <c r="P2805" s="93">
        <f>'Emissions Factor'!$B$2</f>
        <v>5.5099999999999998E-6</v>
      </c>
      <c r="Q2805" s="91" t="str">
        <f>Emissions!L2805</f>
        <v xml:space="preserve">LB </v>
      </c>
      <c r="R2805" s="91" t="str">
        <f>Emissions!M2805</f>
        <v>TON</v>
      </c>
      <c r="S2805" s="91" t="s">
        <v>9454</v>
      </c>
      <c r="T2805" s="91">
        <v>7439976</v>
      </c>
      <c r="U2805" s="91" t="s">
        <v>9452</v>
      </c>
      <c r="V2805" s="91">
        <v>8</v>
      </c>
      <c r="W2805" s="95">
        <f>Emissions!N2805</f>
        <v>0.20937999999999998</v>
      </c>
      <c r="X2805" s="95" t="str">
        <f>Emissions!O2805</f>
        <v>LB</v>
      </c>
    </row>
    <row r="2806" spans="1:24" x14ac:dyDescent="0.3">
      <c r="A2806" s="91" t="str">
        <f>Emissions!A2806</f>
        <v>49055</v>
      </c>
      <c r="B2806" s="91" t="str">
        <f>Emissions!B2806</f>
        <v>49</v>
      </c>
      <c r="C2806" s="92" t="str">
        <f>Emissions!F2806</f>
        <v>UT</v>
      </c>
      <c r="D2806" s="92" t="str">
        <f>Emissions!C2806</f>
        <v>055</v>
      </c>
      <c r="E2806" s="91" t="str">
        <f>Emissions!D2806</f>
        <v>Wayne</v>
      </c>
      <c r="F2806" s="91" t="str">
        <f>Emissions!E2806</f>
        <v>County</v>
      </c>
      <c r="G2806" s="91">
        <v>2620030001</v>
      </c>
      <c r="H2806" s="91" t="s">
        <v>9455</v>
      </c>
      <c r="I2806" s="91" t="s">
        <v>9450</v>
      </c>
      <c r="J2806" s="91" t="s">
        <v>9453</v>
      </c>
      <c r="K2806" s="91">
        <v>2014</v>
      </c>
      <c r="L2806" s="91">
        <v>515</v>
      </c>
      <c r="M2806" s="91" t="s">
        <v>9451</v>
      </c>
      <c r="N2806" s="94">
        <f>Emissions!G2806</f>
        <v>0</v>
      </c>
      <c r="O2806" s="91" t="str">
        <f>Emissions!H2806</f>
        <v>TON</v>
      </c>
      <c r="P2806" s="93">
        <f>'Emissions Factor'!$B$2</f>
        <v>5.5099999999999998E-6</v>
      </c>
      <c r="Q2806" s="91" t="str">
        <f>Emissions!L2806</f>
        <v xml:space="preserve">LB </v>
      </c>
      <c r="R2806" s="91" t="str">
        <f>Emissions!M2806</f>
        <v>TON</v>
      </c>
      <c r="S2806" s="91" t="s">
        <v>9454</v>
      </c>
      <c r="T2806" s="91">
        <v>7439976</v>
      </c>
      <c r="U2806" s="91" t="s">
        <v>9452</v>
      </c>
      <c r="V2806" s="91">
        <v>8</v>
      </c>
      <c r="W2806" s="95">
        <f>Emissions!N2806</f>
        <v>0</v>
      </c>
      <c r="X2806" s="95" t="str">
        <f>Emissions!O2806</f>
        <v>LB</v>
      </c>
    </row>
    <row r="2807" spans="1:24" x14ac:dyDescent="0.3">
      <c r="A2807" s="91" t="str">
        <f>Emissions!A2807</f>
        <v>49057</v>
      </c>
      <c r="B2807" s="91" t="str">
        <f>Emissions!B2807</f>
        <v>49</v>
      </c>
      <c r="C2807" s="92" t="str">
        <f>Emissions!F2807</f>
        <v>UT</v>
      </c>
      <c r="D2807" s="92" t="str">
        <f>Emissions!C2807</f>
        <v>057</v>
      </c>
      <c r="E2807" s="91" t="str">
        <f>Emissions!D2807</f>
        <v>Weber</v>
      </c>
      <c r="F2807" s="91" t="str">
        <f>Emissions!E2807</f>
        <v>County</v>
      </c>
      <c r="G2807" s="91">
        <v>2620030001</v>
      </c>
      <c r="H2807" s="91" t="s">
        <v>9455</v>
      </c>
      <c r="I2807" s="91" t="s">
        <v>9450</v>
      </c>
      <c r="J2807" s="91" t="s">
        <v>9453</v>
      </c>
      <c r="K2807" s="91">
        <v>2014</v>
      </c>
      <c r="L2807" s="91">
        <v>515</v>
      </c>
      <c r="M2807" s="91" t="s">
        <v>9451</v>
      </c>
      <c r="N2807" s="94">
        <f>Emissions!G2807</f>
        <v>0</v>
      </c>
      <c r="O2807" s="91" t="str">
        <f>Emissions!H2807</f>
        <v>TON</v>
      </c>
      <c r="P2807" s="93">
        <f>'Emissions Factor'!$B$2</f>
        <v>5.5099999999999998E-6</v>
      </c>
      <c r="Q2807" s="91" t="str">
        <f>Emissions!L2807</f>
        <v xml:space="preserve">LB </v>
      </c>
      <c r="R2807" s="91" t="str">
        <f>Emissions!M2807</f>
        <v>TON</v>
      </c>
      <c r="S2807" s="91" t="s">
        <v>9454</v>
      </c>
      <c r="T2807" s="91">
        <v>7439976</v>
      </c>
      <c r="U2807" s="91" t="s">
        <v>9452</v>
      </c>
      <c r="V2807" s="91">
        <v>8</v>
      </c>
      <c r="W2807" s="95">
        <f>Emissions!N2807</f>
        <v>0</v>
      </c>
      <c r="X2807" s="95" t="str">
        <f>Emissions!O2807</f>
        <v>LB</v>
      </c>
    </row>
    <row r="2808" spans="1:24" x14ac:dyDescent="0.3">
      <c r="A2808" s="91" t="str">
        <f>Emissions!A2808</f>
        <v>50001</v>
      </c>
      <c r="B2808" s="91" t="str">
        <f>Emissions!B2808</f>
        <v>50</v>
      </c>
      <c r="C2808" s="92" t="str">
        <f>Emissions!F2808</f>
        <v>VT</v>
      </c>
      <c r="D2808" s="92" t="str">
        <f>Emissions!C2808</f>
        <v>001</v>
      </c>
      <c r="E2808" s="91" t="str">
        <f>Emissions!D2808</f>
        <v>Addison</v>
      </c>
      <c r="F2808" s="91" t="str">
        <f>Emissions!E2808</f>
        <v>County</v>
      </c>
      <c r="G2808" s="91">
        <v>2620030001</v>
      </c>
      <c r="H2808" s="91" t="s">
        <v>9455</v>
      </c>
      <c r="I2808" s="91" t="s">
        <v>9450</v>
      </c>
      <c r="J2808" s="91" t="s">
        <v>9453</v>
      </c>
      <c r="K2808" s="91">
        <v>2014</v>
      </c>
      <c r="L2808" s="91">
        <v>515</v>
      </c>
      <c r="M2808" s="91" t="s">
        <v>9451</v>
      </c>
      <c r="N2808" s="94">
        <f>Emissions!G2808</f>
        <v>0</v>
      </c>
      <c r="O2808" s="91" t="str">
        <f>Emissions!H2808</f>
        <v>TON</v>
      </c>
      <c r="P2808" s="93">
        <f>'Emissions Factor'!$B$2</f>
        <v>5.5099999999999998E-6</v>
      </c>
      <c r="Q2808" s="91" t="str">
        <f>Emissions!L2808</f>
        <v xml:space="preserve">LB </v>
      </c>
      <c r="R2808" s="91" t="str">
        <f>Emissions!M2808</f>
        <v>TON</v>
      </c>
      <c r="S2808" s="91" t="s">
        <v>9454</v>
      </c>
      <c r="T2808" s="91">
        <v>7439976</v>
      </c>
      <c r="U2808" s="91" t="s">
        <v>9452</v>
      </c>
      <c r="V2808" s="91">
        <v>8</v>
      </c>
      <c r="W2808" s="95">
        <f>Emissions!N2808</f>
        <v>0</v>
      </c>
      <c r="X2808" s="95" t="str">
        <f>Emissions!O2808</f>
        <v>LB</v>
      </c>
    </row>
    <row r="2809" spans="1:24" x14ac:dyDescent="0.3">
      <c r="A2809" s="91" t="str">
        <f>Emissions!A2809</f>
        <v>50003</v>
      </c>
      <c r="B2809" s="91" t="str">
        <f>Emissions!B2809</f>
        <v>50</v>
      </c>
      <c r="C2809" s="92" t="str">
        <f>Emissions!F2809</f>
        <v>VT</v>
      </c>
      <c r="D2809" s="92" t="str">
        <f>Emissions!C2809</f>
        <v>003</v>
      </c>
      <c r="E2809" s="91" t="str">
        <f>Emissions!D2809</f>
        <v>Bennington</v>
      </c>
      <c r="F2809" s="91" t="str">
        <f>Emissions!E2809</f>
        <v>County</v>
      </c>
      <c r="G2809" s="91">
        <v>2620030001</v>
      </c>
      <c r="H2809" s="91" t="s">
        <v>9455</v>
      </c>
      <c r="I2809" s="91" t="s">
        <v>9450</v>
      </c>
      <c r="J2809" s="91" t="s">
        <v>9453</v>
      </c>
      <c r="K2809" s="91">
        <v>2014</v>
      </c>
      <c r="L2809" s="91">
        <v>515</v>
      </c>
      <c r="M2809" s="91" t="s">
        <v>9451</v>
      </c>
      <c r="N2809" s="94">
        <f>Emissions!G2809</f>
        <v>0</v>
      </c>
      <c r="O2809" s="91" t="str">
        <f>Emissions!H2809</f>
        <v>TON</v>
      </c>
      <c r="P2809" s="93">
        <f>'Emissions Factor'!$B$2</f>
        <v>5.5099999999999998E-6</v>
      </c>
      <c r="Q2809" s="91" t="str">
        <f>Emissions!L2809</f>
        <v xml:space="preserve">LB </v>
      </c>
      <c r="R2809" s="91" t="str">
        <f>Emissions!M2809</f>
        <v>TON</v>
      </c>
      <c r="S2809" s="91" t="s">
        <v>9454</v>
      </c>
      <c r="T2809" s="91">
        <v>7439976</v>
      </c>
      <c r="U2809" s="91" t="s">
        <v>9452</v>
      </c>
      <c r="V2809" s="91">
        <v>8</v>
      </c>
      <c r="W2809" s="95">
        <f>Emissions!N2809</f>
        <v>0</v>
      </c>
      <c r="X2809" s="95" t="str">
        <f>Emissions!O2809</f>
        <v>LB</v>
      </c>
    </row>
    <row r="2810" spans="1:24" x14ac:dyDescent="0.3">
      <c r="A2810" s="91" t="str">
        <f>Emissions!A2810</f>
        <v>50005</v>
      </c>
      <c r="B2810" s="91" t="str">
        <f>Emissions!B2810</f>
        <v>50</v>
      </c>
      <c r="C2810" s="92" t="str">
        <f>Emissions!F2810</f>
        <v>VT</v>
      </c>
      <c r="D2810" s="92" t="str">
        <f>Emissions!C2810</f>
        <v>005</v>
      </c>
      <c r="E2810" s="91" t="str">
        <f>Emissions!D2810</f>
        <v>Caledonia</v>
      </c>
      <c r="F2810" s="91" t="str">
        <f>Emissions!E2810</f>
        <v>County</v>
      </c>
      <c r="G2810" s="91">
        <v>2620030001</v>
      </c>
      <c r="H2810" s="91" t="s">
        <v>9455</v>
      </c>
      <c r="I2810" s="91" t="s">
        <v>9450</v>
      </c>
      <c r="J2810" s="91" t="s">
        <v>9453</v>
      </c>
      <c r="K2810" s="91">
        <v>2014</v>
      </c>
      <c r="L2810" s="91">
        <v>515</v>
      </c>
      <c r="M2810" s="91" t="s">
        <v>9451</v>
      </c>
      <c r="N2810" s="94">
        <f>Emissions!G2810</f>
        <v>0</v>
      </c>
      <c r="O2810" s="91" t="str">
        <f>Emissions!H2810</f>
        <v>TON</v>
      </c>
      <c r="P2810" s="93">
        <f>'Emissions Factor'!$B$2</f>
        <v>5.5099999999999998E-6</v>
      </c>
      <c r="Q2810" s="91" t="str">
        <f>Emissions!L2810</f>
        <v xml:space="preserve">LB </v>
      </c>
      <c r="R2810" s="91" t="str">
        <f>Emissions!M2810</f>
        <v>TON</v>
      </c>
      <c r="S2810" s="91" t="s">
        <v>9454</v>
      </c>
      <c r="T2810" s="91">
        <v>7439976</v>
      </c>
      <c r="U2810" s="91" t="s">
        <v>9452</v>
      </c>
      <c r="V2810" s="91">
        <v>8</v>
      </c>
      <c r="W2810" s="95">
        <f>Emissions!N2810</f>
        <v>0</v>
      </c>
      <c r="X2810" s="95" t="str">
        <f>Emissions!O2810</f>
        <v>LB</v>
      </c>
    </row>
    <row r="2811" spans="1:24" x14ac:dyDescent="0.3">
      <c r="A2811" s="91" t="str">
        <f>Emissions!A2811</f>
        <v>50007</v>
      </c>
      <c r="B2811" s="91" t="str">
        <f>Emissions!B2811</f>
        <v>50</v>
      </c>
      <c r="C2811" s="92" t="str">
        <f>Emissions!F2811</f>
        <v>VT</v>
      </c>
      <c r="D2811" s="92" t="str">
        <f>Emissions!C2811</f>
        <v>007</v>
      </c>
      <c r="E2811" s="91" t="str">
        <f>Emissions!D2811</f>
        <v>Chittenden</v>
      </c>
      <c r="F2811" s="91" t="str">
        <f>Emissions!E2811</f>
        <v>County</v>
      </c>
      <c r="G2811" s="91">
        <v>2620030001</v>
      </c>
      <c r="H2811" s="91" t="s">
        <v>9455</v>
      </c>
      <c r="I2811" s="91" t="s">
        <v>9450</v>
      </c>
      <c r="J2811" s="91" t="s">
        <v>9453</v>
      </c>
      <c r="K2811" s="91">
        <v>2014</v>
      </c>
      <c r="L2811" s="91">
        <v>515</v>
      </c>
      <c r="M2811" s="91" t="s">
        <v>9451</v>
      </c>
      <c r="N2811" s="94">
        <f>Emissions!G2811</f>
        <v>0</v>
      </c>
      <c r="O2811" s="91" t="str">
        <f>Emissions!H2811</f>
        <v>TON</v>
      </c>
      <c r="P2811" s="93">
        <f>'Emissions Factor'!$B$2</f>
        <v>5.5099999999999998E-6</v>
      </c>
      <c r="Q2811" s="91" t="str">
        <f>Emissions!L2811</f>
        <v xml:space="preserve">LB </v>
      </c>
      <c r="R2811" s="91" t="str">
        <f>Emissions!M2811</f>
        <v>TON</v>
      </c>
      <c r="S2811" s="91" t="s">
        <v>9454</v>
      </c>
      <c r="T2811" s="91">
        <v>7439976</v>
      </c>
      <c r="U2811" s="91" t="s">
        <v>9452</v>
      </c>
      <c r="V2811" s="91">
        <v>8</v>
      </c>
      <c r="W2811" s="95">
        <f>Emissions!N2811</f>
        <v>0</v>
      </c>
      <c r="X2811" s="95" t="str">
        <f>Emissions!O2811</f>
        <v>LB</v>
      </c>
    </row>
    <row r="2812" spans="1:24" x14ac:dyDescent="0.3">
      <c r="A2812" s="91" t="str">
        <f>Emissions!A2812</f>
        <v>50009</v>
      </c>
      <c r="B2812" s="91" t="str">
        <f>Emissions!B2812</f>
        <v>50</v>
      </c>
      <c r="C2812" s="92" t="str">
        <f>Emissions!F2812</f>
        <v>VT</v>
      </c>
      <c r="D2812" s="92" t="str">
        <f>Emissions!C2812</f>
        <v>009</v>
      </c>
      <c r="E2812" s="91" t="str">
        <f>Emissions!D2812</f>
        <v>Essex</v>
      </c>
      <c r="F2812" s="91" t="str">
        <f>Emissions!E2812</f>
        <v>County</v>
      </c>
      <c r="G2812" s="91">
        <v>2620030001</v>
      </c>
      <c r="H2812" s="91" t="s">
        <v>9455</v>
      </c>
      <c r="I2812" s="91" t="s">
        <v>9450</v>
      </c>
      <c r="J2812" s="91" t="s">
        <v>9453</v>
      </c>
      <c r="K2812" s="91">
        <v>2014</v>
      </c>
      <c r="L2812" s="91">
        <v>515</v>
      </c>
      <c r="M2812" s="91" t="s">
        <v>9451</v>
      </c>
      <c r="N2812" s="94">
        <f>Emissions!G2812</f>
        <v>0</v>
      </c>
      <c r="O2812" s="91" t="str">
        <f>Emissions!H2812</f>
        <v>TON</v>
      </c>
      <c r="P2812" s="93">
        <f>'Emissions Factor'!$B$2</f>
        <v>5.5099999999999998E-6</v>
      </c>
      <c r="Q2812" s="91" t="str">
        <f>Emissions!L2812</f>
        <v xml:space="preserve">LB </v>
      </c>
      <c r="R2812" s="91" t="str">
        <f>Emissions!M2812</f>
        <v>TON</v>
      </c>
      <c r="S2812" s="91" t="s">
        <v>9454</v>
      </c>
      <c r="T2812" s="91">
        <v>7439976</v>
      </c>
      <c r="U2812" s="91" t="s">
        <v>9452</v>
      </c>
      <c r="V2812" s="91">
        <v>8</v>
      </c>
      <c r="W2812" s="95">
        <f>Emissions!N2812</f>
        <v>0</v>
      </c>
      <c r="X2812" s="95" t="str">
        <f>Emissions!O2812</f>
        <v>LB</v>
      </c>
    </row>
    <row r="2813" spans="1:24" x14ac:dyDescent="0.3">
      <c r="A2813" s="91" t="str">
        <f>Emissions!A2813</f>
        <v>50011</v>
      </c>
      <c r="B2813" s="91" t="str">
        <f>Emissions!B2813</f>
        <v>50</v>
      </c>
      <c r="C2813" s="92" t="str">
        <f>Emissions!F2813</f>
        <v>VT</v>
      </c>
      <c r="D2813" s="92" t="str">
        <f>Emissions!C2813</f>
        <v>011</v>
      </c>
      <c r="E2813" s="91" t="str">
        <f>Emissions!D2813</f>
        <v>Franklin</v>
      </c>
      <c r="F2813" s="91" t="str">
        <f>Emissions!E2813</f>
        <v>County</v>
      </c>
      <c r="G2813" s="91">
        <v>2620030001</v>
      </c>
      <c r="H2813" s="91" t="s">
        <v>9455</v>
      </c>
      <c r="I2813" s="91" t="s">
        <v>9450</v>
      </c>
      <c r="J2813" s="91" t="s">
        <v>9453</v>
      </c>
      <c r="K2813" s="91">
        <v>2014</v>
      </c>
      <c r="L2813" s="91">
        <v>515</v>
      </c>
      <c r="M2813" s="91" t="s">
        <v>9451</v>
      </c>
      <c r="N2813" s="94">
        <f>Emissions!G2813</f>
        <v>0</v>
      </c>
      <c r="O2813" s="91" t="str">
        <f>Emissions!H2813</f>
        <v>TON</v>
      </c>
      <c r="P2813" s="93">
        <f>'Emissions Factor'!$B$2</f>
        <v>5.5099999999999998E-6</v>
      </c>
      <c r="Q2813" s="91" t="str">
        <f>Emissions!L2813</f>
        <v xml:space="preserve">LB </v>
      </c>
      <c r="R2813" s="91" t="str">
        <f>Emissions!M2813</f>
        <v>TON</v>
      </c>
      <c r="S2813" s="91" t="s">
        <v>9454</v>
      </c>
      <c r="T2813" s="91">
        <v>7439976</v>
      </c>
      <c r="U2813" s="91" t="s">
        <v>9452</v>
      </c>
      <c r="V2813" s="91">
        <v>8</v>
      </c>
      <c r="W2813" s="95">
        <f>Emissions!N2813</f>
        <v>0</v>
      </c>
      <c r="X2813" s="95" t="str">
        <f>Emissions!O2813</f>
        <v>LB</v>
      </c>
    </row>
    <row r="2814" spans="1:24" x14ac:dyDescent="0.3">
      <c r="A2814" s="91" t="str">
        <f>Emissions!A2814</f>
        <v>50013</v>
      </c>
      <c r="B2814" s="91" t="str">
        <f>Emissions!B2814</f>
        <v>50</v>
      </c>
      <c r="C2814" s="92" t="str">
        <f>Emissions!F2814</f>
        <v>VT</v>
      </c>
      <c r="D2814" s="92" t="str">
        <f>Emissions!C2814</f>
        <v>013</v>
      </c>
      <c r="E2814" s="91" t="str">
        <f>Emissions!D2814</f>
        <v>Grand Isle</v>
      </c>
      <c r="F2814" s="91" t="str">
        <f>Emissions!E2814</f>
        <v>County</v>
      </c>
      <c r="G2814" s="91">
        <v>2620030001</v>
      </c>
      <c r="H2814" s="91" t="s">
        <v>9455</v>
      </c>
      <c r="I2814" s="91" t="s">
        <v>9450</v>
      </c>
      <c r="J2814" s="91" t="s">
        <v>9453</v>
      </c>
      <c r="K2814" s="91">
        <v>2014</v>
      </c>
      <c r="L2814" s="91">
        <v>515</v>
      </c>
      <c r="M2814" s="91" t="s">
        <v>9451</v>
      </c>
      <c r="N2814" s="94">
        <f>Emissions!G2814</f>
        <v>0</v>
      </c>
      <c r="O2814" s="91" t="str">
        <f>Emissions!H2814</f>
        <v>TON</v>
      </c>
      <c r="P2814" s="93">
        <f>'Emissions Factor'!$B$2</f>
        <v>5.5099999999999998E-6</v>
      </c>
      <c r="Q2814" s="91" t="str">
        <f>Emissions!L2814</f>
        <v xml:space="preserve">LB </v>
      </c>
      <c r="R2814" s="91" t="str">
        <f>Emissions!M2814</f>
        <v>TON</v>
      </c>
      <c r="S2814" s="91" t="s">
        <v>9454</v>
      </c>
      <c r="T2814" s="91">
        <v>7439976</v>
      </c>
      <c r="U2814" s="91" t="s">
        <v>9452</v>
      </c>
      <c r="V2814" s="91">
        <v>8</v>
      </c>
      <c r="W2814" s="95">
        <f>Emissions!N2814</f>
        <v>0</v>
      </c>
      <c r="X2814" s="95" t="str">
        <f>Emissions!O2814</f>
        <v>LB</v>
      </c>
    </row>
    <row r="2815" spans="1:24" x14ac:dyDescent="0.3">
      <c r="A2815" s="91" t="str">
        <f>Emissions!A2815</f>
        <v>50015</v>
      </c>
      <c r="B2815" s="91" t="str">
        <f>Emissions!B2815</f>
        <v>50</v>
      </c>
      <c r="C2815" s="92" t="str">
        <f>Emissions!F2815</f>
        <v>VT</v>
      </c>
      <c r="D2815" s="92" t="str">
        <f>Emissions!C2815</f>
        <v>015</v>
      </c>
      <c r="E2815" s="91" t="str">
        <f>Emissions!D2815</f>
        <v>Lamoille</v>
      </c>
      <c r="F2815" s="91" t="str">
        <f>Emissions!E2815</f>
        <v>County</v>
      </c>
      <c r="G2815" s="91">
        <v>2620030001</v>
      </c>
      <c r="H2815" s="91" t="s">
        <v>9455</v>
      </c>
      <c r="I2815" s="91" t="s">
        <v>9450</v>
      </c>
      <c r="J2815" s="91" t="s">
        <v>9453</v>
      </c>
      <c r="K2815" s="91">
        <v>2014</v>
      </c>
      <c r="L2815" s="91">
        <v>515</v>
      </c>
      <c r="M2815" s="91" t="s">
        <v>9451</v>
      </c>
      <c r="N2815" s="94">
        <f>Emissions!G2815</f>
        <v>0</v>
      </c>
      <c r="O2815" s="91" t="str">
        <f>Emissions!H2815</f>
        <v>TON</v>
      </c>
      <c r="P2815" s="93">
        <f>'Emissions Factor'!$B$2</f>
        <v>5.5099999999999998E-6</v>
      </c>
      <c r="Q2815" s="91" t="str">
        <f>Emissions!L2815</f>
        <v xml:space="preserve">LB </v>
      </c>
      <c r="R2815" s="91" t="str">
        <f>Emissions!M2815</f>
        <v>TON</v>
      </c>
      <c r="S2815" s="91" t="s">
        <v>9454</v>
      </c>
      <c r="T2815" s="91">
        <v>7439976</v>
      </c>
      <c r="U2815" s="91" t="s">
        <v>9452</v>
      </c>
      <c r="V2815" s="91">
        <v>8</v>
      </c>
      <c r="W2815" s="95">
        <f>Emissions!N2815</f>
        <v>0</v>
      </c>
      <c r="X2815" s="95" t="str">
        <f>Emissions!O2815</f>
        <v>LB</v>
      </c>
    </row>
    <row r="2816" spans="1:24" x14ac:dyDescent="0.3">
      <c r="A2816" s="91" t="str">
        <f>Emissions!A2816</f>
        <v>50017</v>
      </c>
      <c r="B2816" s="91" t="str">
        <f>Emissions!B2816</f>
        <v>50</v>
      </c>
      <c r="C2816" s="92" t="str">
        <f>Emissions!F2816</f>
        <v>VT</v>
      </c>
      <c r="D2816" s="92" t="str">
        <f>Emissions!C2816</f>
        <v>017</v>
      </c>
      <c r="E2816" s="91" t="str">
        <f>Emissions!D2816</f>
        <v>Orange</v>
      </c>
      <c r="F2816" s="91" t="str">
        <f>Emissions!E2816</f>
        <v>County</v>
      </c>
      <c r="G2816" s="91">
        <v>2620030001</v>
      </c>
      <c r="H2816" s="91" t="s">
        <v>9455</v>
      </c>
      <c r="I2816" s="91" t="s">
        <v>9450</v>
      </c>
      <c r="J2816" s="91" t="s">
        <v>9453</v>
      </c>
      <c r="K2816" s="91">
        <v>2014</v>
      </c>
      <c r="L2816" s="91">
        <v>515</v>
      </c>
      <c r="M2816" s="91" t="s">
        <v>9451</v>
      </c>
      <c r="N2816" s="94">
        <f>Emissions!G2816</f>
        <v>0</v>
      </c>
      <c r="O2816" s="91" t="str">
        <f>Emissions!H2816</f>
        <v>TON</v>
      </c>
      <c r="P2816" s="93">
        <f>'Emissions Factor'!$B$2</f>
        <v>5.5099999999999998E-6</v>
      </c>
      <c r="Q2816" s="91" t="str">
        <f>Emissions!L2816</f>
        <v xml:space="preserve">LB </v>
      </c>
      <c r="R2816" s="91" t="str">
        <f>Emissions!M2816</f>
        <v>TON</v>
      </c>
      <c r="S2816" s="91" t="s">
        <v>9454</v>
      </c>
      <c r="T2816" s="91">
        <v>7439976</v>
      </c>
      <c r="U2816" s="91" t="s">
        <v>9452</v>
      </c>
      <c r="V2816" s="91">
        <v>8</v>
      </c>
      <c r="W2816" s="95">
        <f>Emissions!N2816</f>
        <v>0</v>
      </c>
      <c r="X2816" s="95" t="str">
        <f>Emissions!O2816</f>
        <v>LB</v>
      </c>
    </row>
    <row r="2817" spans="1:24" x14ac:dyDescent="0.3">
      <c r="A2817" s="91" t="str">
        <f>Emissions!A2817</f>
        <v>50019</v>
      </c>
      <c r="B2817" s="91" t="str">
        <f>Emissions!B2817</f>
        <v>50</v>
      </c>
      <c r="C2817" s="92" t="str">
        <f>Emissions!F2817</f>
        <v>VT</v>
      </c>
      <c r="D2817" s="92" t="str">
        <f>Emissions!C2817</f>
        <v>019</v>
      </c>
      <c r="E2817" s="91" t="str">
        <f>Emissions!D2817</f>
        <v>Orleans</v>
      </c>
      <c r="F2817" s="91" t="str">
        <f>Emissions!E2817</f>
        <v>County</v>
      </c>
      <c r="G2817" s="91">
        <v>2620030001</v>
      </c>
      <c r="H2817" s="91" t="s">
        <v>9455</v>
      </c>
      <c r="I2817" s="91" t="s">
        <v>9450</v>
      </c>
      <c r="J2817" s="91" t="s">
        <v>9453</v>
      </c>
      <c r="K2817" s="91">
        <v>2014</v>
      </c>
      <c r="L2817" s="91">
        <v>515</v>
      </c>
      <c r="M2817" s="91" t="s">
        <v>9451</v>
      </c>
      <c r="N2817" s="94">
        <f>Emissions!G2817</f>
        <v>162666.66666666701</v>
      </c>
      <c r="O2817" s="91" t="str">
        <f>Emissions!H2817</f>
        <v>TON</v>
      </c>
      <c r="P2817" s="93">
        <f>'Emissions Factor'!$B$2</f>
        <v>5.5099999999999998E-6</v>
      </c>
      <c r="Q2817" s="91" t="str">
        <f>Emissions!L2817</f>
        <v xml:space="preserve">LB </v>
      </c>
      <c r="R2817" s="91" t="str">
        <f>Emissions!M2817</f>
        <v>TON</v>
      </c>
      <c r="S2817" s="91" t="s">
        <v>9454</v>
      </c>
      <c r="T2817" s="91">
        <v>7439976</v>
      </c>
      <c r="U2817" s="91" t="s">
        <v>9452</v>
      </c>
      <c r="V2817" s="91">
        <v>8</v>
      </c>
      <c r="W2817" s="95">
        <f>Emissions!N2817</f>
        <v>0.89629333333333516</v>
      </c>
      <c r="X2817" s="95" t="str">
        <f>Emissions!O2817</f>
        <v>LB</v>
      </c>
    </row>
    <row r="2818" spans="1:24" x14ac:dyDescent="0.3">
      <c r="A2818" s="91" t="str">
        <f>Emissions!A2818</f>
        <v>50021</v>
      </c>
      <c r="B2818" s="91" t="str">
        <f>Emissions!B2818</f>
        <v>50</v>
      </c>
      <c r="C2818" s="92" t="str">
        <f>Emissions!F2818</f>
        <v>VT</v>
      </c>
      <c r="D2818" s="92" t="str">
        <f>Emissions!C2818</f>
        <v>021</v>
      </c>
      <c r="E2818" s="91" t="str">
        <f>Emissions!D2818</f>
        <v>Rutland</v>
      </c>
      <c r="F2818" s="91" t="str">
        <f>Emissions!E2818</f>
        <v>County</v>
      </c>
      <c r="G2818" s="91">
        <v>2620030001</v>
      </c>
      <c r="H2818" s="91" t="s">
        <v>9455</v>
      </c>
      <c r="I2818" s="91" t="s">
        <v>9450</v>
      </c>
      <c r="J2818" s="91" t="s">
        <v>9453</v>
      </c>
      <c r="K2818" s="91">
        <v>2014</v>
      </c>
      <c r="L2818" s="91">
        <v>515</v>
      </c>
      <c r="M2818" s="91" t="s">
        <v>9451</v>
      </c>
      <c r="N2818" s="94">
        <f>Emissions!G2818</f>
        <v>0</v>
      </c>
      <c r="O2818" s="91" t="str">
        <f>Emissions!H2818</f>
        <v>TON</v>
      </c>
      <c r="P2818" s="93">
        <f>'Emissions Factor'!$B$2</f>
        <v>5.5099999999999998E-6</v>
      </c>
      <c r="Q2818" s="91" t="str">
        <f>Emissions!L2818</f>
        <v xml:space="preserve">LB </v>
      </c>
      <c r="R2818" s="91" t="str">
        <f>Emissions!M2818</f>
        <v>TON</v>
      </c>
      <c r="S2818" s="91" t="s">
        <v>9454</v>
      </c>
      <c r="T2818" s="91">
        <v>7439976</v>
      </c>
      <c r="U2818" s="91" t="s">
        <v>9452</v>
      </c>
      <c r="V2818" s="91">
        <v>8</v>
      </c>
      <c r="W2818" s="95">
        <f>Emissions!N2818</f>
        <v>0</v>
      </c>
      <c r="X2818" s="95" t="str">
        <f>Emissions!O2818</f>
        <v>LB</v>
      </c>
    </row>
    <row r="2819" spans="1:24" x14ac:dyDescent="0.3">
      <c r="A2819" s="91" t="str">
        <f>Emissions!A2819</f>
        <v>50023</v>
      </c>
      <c r="B2819" s="91" t="str">
        <f>Emissions!B2819</f>
        <v>50</v>
      </c>
      <c r="C2819" s="92" t="str">
        <f>Emissions!F2819</f>
        <v>VT</v>
      </c>
      <c r="D2819" s="92" t="str">
        <f>Emissions!C2819</f>
        <v>023</v>
      </c>
      <c r="E2819" s="91" t="str">
        <f>Emissions!D2819</f>
        <v>Washington</v>
      </c>
      <c r="F2819" s="91" t="str">
        <f>Emissions!E2819</f>
        <v>County</v>
      </c>
      <c r="G2819" s="91">
        <v>2620030001</v>
      </c>
      <c r="H2819" s="91" t="s">
        <v>9455</v>
      </c>
      <c r="I2819" s="91" t="s">
        <v>9450</v>
      </c>
      <c r="J2819" s="91" t="s">
        <v>9453</v>
      </c>
      <c r="K2819" s="91">
        <v>2014</v>
      </c>
      <c r="L2819" s="91">
        <v>515</v>
      </c>
      <c r="M2819" s="91" t="s">
        <v>9451</v>
      </c>
      <c r="N2819" s="94">
        <f>Emissions!G2819</f>
        <v>66666.666666666701</v>
      </c>
      <c r="O2819" s="91" t="str">
        <f>Emissions!H2819</f>
        <v>TON</v>
      </c>
      <c r="P2819" s="93">
        <f>'Emissions Factor'!$B$2</f>
        <v>5.5099999999999998E-6</v>
      </c>
      <c r="Q2819" s="91" t="str">
        <f>Emissions!L2819</f>
        <v xml:space="preserve">LB </v>
      </c>
      <c r="R2819" s="91" t="str">
        <f>Emissions!M2819</f>
        <v>TON</v>
      </c>
      <c r="S2819" s="91" t="s">
        <v>9454</v>
      </c>
      <c r="T2819" s="91">
        <v>7439976</v>
      </c>
      <c r="U2819" s="91" t="s">
        <v>9452</v>
      </c>
      <c r="V2819" s="91">
        <v>8</v>
      </c>
      <c r="W2819" s="95">
        <f>Emissions!N2819</f>
        <v>0.36733333333333351</v>
      </c>
      <c r="X2819" s="95" t="str">
        <f>Emissions!O2819</f>
        <v>LB</v>
      </c>
    </row>
    <row r="2820" spans="1:24" x14ac:dyDescent="0.3">
      <c r="A2820" s="91" t="str">
        <f>Emissions!A2820</f>
        <v>50025</v>
      </c>
      <c r="B2820" s="91" t="str">
        <f>Emissions!B2820</f>
        <v>50</v>
      </c>
      <c r="C2820" s="92" t="str">
        <f>Emissions!F2820</f>
        <v>VT</v>
      </c>
      <c r="D2820" s="92" t="str">
        <f>Emissions!C2820</f>
        <v>025</v>
      </c>
      <c r="E2820" s="91" t="str">
        <f>Emissions!D2820</f>
        <v>Windham</v>
      </c>
      <c r="F2820" s="91" t="str">
        <f>Emissions!E2820</f>
        <v>County</v>
      </c>
      <c r="G2820" s="91">
        <v>2620030001</v>
      </c>
      <c r="H2820" s="91" t="s">
        <v>9455</v>
      </c>
      <c r="I2820" s="91" t="s">
        <v>9450</v>
      </c>
      <c r="J2820" s="91" t="s">
        <v>9453</v>
      </c>
      <c r="K2820" s="91">
        <v>2014</v>
      </c>
      <c r="L2820" s="91">
        <v>515</v>
      </c>
      <c r="M2820" s="91" t="s">
        <v>9451</v>
      </c>
      <c r="N2820" s="94">
        <f>Emissions!G2820</f>
        <v>0</v>
      </c>
      <c r="O2820" s="91" t="str">
        <f>Emissions!H2820</f>
        <v>TON</v>
      </c>
      <c r="P2820" s="93">
        <f>'Emissions Factor'!$B$2</f>
        <v>5.5099999999999998E-6</v>
      </c>
      <c r="Q2820" s="91" t="str">
        <f>Emissions!L2820</f>
        <v xml:space="preserve">LB </v>
      </c>
      <c r="R2820" s="91" t="str">
        <f>Emissions!M2820</f>
        <v>TON</v>
      </c>
      <c r="S2820" s="91" t="s">
        <v>9454</v>
      </c>
      <c r="T2820" s="91">
        <v>7439976</v>
      </c>
      <c r="U2820" s="91" t="s">
        <v>9452</v>
      </c>
      <c r="V2820" s="91">
        <v>8</v>
      </c>
      <c r="W2820" s="95">
        <f>Emissions!N2820</f>
        <v>0</v>
      </c>
      <c r="X2820" s="95" t="str">
        <f>Emissions!O2820</f>
        <v>LB</v>
      </c>
    </row>
    <row r="2821" spans="1:24" x14ac:dyDescent="0.3">
      <c r="A2821" s="91" t="str">
        <f>Emissions!A2821</f>
        <v>50027</v>
      </c>
      <c r="B2821" s="91" t="str">
        <f>Emissions!B2821</f>
        <v>50</v>
      </c>
      <c r="C2821" s="92" t="str">
        <f>Emissions!F2821</f>
        <v>VT</v>
      </c>
      <c r="D2821" s="92" t="str">
        <f>Emissions!C2821</f>
        <v>027</v>
      </c>
      <c r="E2821" s="91" t="str">
        <f>Emissions!D2821</f>
        <v>Windsor</v>
      </c>
      <c r="F2821" s="91" t="str">
        <f>Emissions!E2821</f>
        <v>County</v>
      </c>
      <c r="G2821" s="91">
        <v>2620030001</v>
      </c>
      <c r="H2821" s="91" t="s">
        <v>9455</v>
      </c>
      <c r="I2821" s="91" t="s">
        <v>9450</v>
      </c>
      <c r="J2821" s="91" t="s">
        <v>9453</v>
      </c>
      <c r="K2821" s="91">
        <v>2014</v>
      </c>
      <c r="L2821" s="91">
        <v>515</v>
      </c>
      <c r="M2821" s="91" t="s">
        <v>9451</v>
      </c>
      <c r="N2821" s="94">
        <f>Emissions!G2821</f>
        <v>0</v>
      </c>
      <c r="O2821" s="91" t="str">
        <f>Emissions!H2821</f>
        <v>TON</v>
      </c>
      <c r="P2821" s="93">
        <f>'Emissions Factor'!$B$2</f>
        <v>5.5099999999999998E-6</v>
      </c>
      <c r="Q2821" s="91" t="str">
        <f>Emissions!L2821</f>
        <v xml:space="preserve">LB </v>
      </c>
      <c r="R2821" s="91" t="str">
        <f>Emissions!M2821</f>
        <v>TON</v>
      </c>
      <c r="S2821" s="91" t="s">
        <v>9454</v>
      </c>
      <c r="T2821" s="91">
        <v>7439976</v>
      </c>
      <c r="U2821" s="91" t="s">
        <v>9452</v>
      </c>
      <c r="V2821" s="91">
        <v>8</v>
      </c>
      <c r="W2821" s="95">
        <f>Emissions!N2821</f>
        <v>0</v>
      </c>
      <c r="X2821" s="95" t="str">
        <f>Emissions!O2821</f>
        <v>LB</v>
      </c>
    </row>
    <row r="2822" spans="1:24" x14ac:dyDescent="0.3">
      <c r="A2822" s="91" t="str">
        <f>Emissions!A2822</f>
        <v>51001</v>
      </c>
      <c r="B2822" s="91" t="str">
        <f>Emissions!B2822</f>
        <v>51</v>
      </c>
      <c r="C2822" s="92" t="str">
        <f>Emissions!F2822</f>
        <v>VA</v>
      </c>
      <c r="D2822" s="92" t="str">
        <f>Emissions!C2822</f>
        <v>001</v>
      </c>
      <c r="E2822" s="91" t="str">
        <f>Emissions!D2822</f>
        <v>Accomack</v>
      </c>
      <c r="F2822" s="91" t="str">
        <f>Emissions!E2822</f>
        <v>County</v>
      </c>
      <c r="G2822" s="91">
        <v>2620030001</v>
      </c>
      <c r="H2822" s="91" t="s">
        <v>9455</v>
      </c>
      <c r="I2822" s="91" t="s">
        <v>9450</v>
      </c>
      <c r="J2822" s="91" t="s">
        <v>9453</v>
      </c>
      <c r="K2822" s="91">
        <v>2014</v>
      </c>
      <c r="L2822" s="91">
        <v>515</v>
      </c>
      <c r="M2822" s="91" t="s">
        <v>9451</v>
      </c>
      <c r="N2822" s="94">
        <f>Emissions!G2822</f>
        <v>0</v>
      </c>
      <c r="O2822" s="91" t="str">
        <f>Emissions!H2822</f>
        <v>TON</v>
      </c>
      <c r="P2822" s="93">
        <f>'Emissions Factor'!$B$2</f>
        <v>5.5099999999999998E-6</v>
      </c>
      <c r="Q2822" s="91" t="str">
        <f>Emissions!L2822</f>
        <v xml:space="preserve">LB </v>
      </c>
      <c r="R2822" s="91" t="str">
        <f>Emissions!M2822</f>
        <v>TON</v>
      </c>
      <c r="S2822" s="91" t="s">
        <v>9454</v>
      </c>
      <c r="T2822" s="91">
        <v>7439976</v>
      </c>
      <c r="U2822" s="91" t="s">
        <v>9452</v>
      </c>
      <c r="V2822" s="91">
        <v>8</v>
      </c>
      <c r="W2822" s="95">
        <f>Emissions!N2822</f>
        <v>0</v>
      </c>
      <c r="X2822" s="95" t="str">
        <f>Emissions!O2822</f>
        <v>LB</v>
      </c>
    </row>
    <row r="2823" spans="1:24" x14ac:dyDescent="0.3">
      <c r="A2823" s="91" t="str">
        <f>Emissions!A2823</f>
        <v>51003</v>
      </c>
      <c r="B2823" s="91" t="str">
        <f>Emissions!B2823</f>
        <v>51</v>
      </c>
      <c r="C2823" s="92" t="str">
        <f>Emissions!F2823</f>
        <v>VA</v>
      </c>
      <c r="D2823" s="92" t="str">
        <f>Emissions!C2823</f>
        <v>003</v>
      </c>
      <c r="E2823" s="91" t="str">
        <f>Emissions!D2823</f>
        <v>Albemarle</v>
      </c>
      <c r="F2823" s="91" t="str">
        <f>Emissions!E2823</f>
        <v>County</v>
      </c>
      <c r="G2823" s="91">
        <v>2620030001</v>
      </c>
      <c r="H2823" s="91" t="s">
        <v>9455</v>
      </c>
      <c r="I2823" s="91" t="s">
        <v>9450</v>
      </c>
      <c r="J2823" s="91" t="s">
        <v>9453</v>
      </c>
      <c r="K2823" s="91">
        <v>2014</v>
      </c>
      <c r="L2823" s="91">
        <v>515</v>
      </c>
      <c r="M2823" s="91" t="s">
        <v>9451</v>
      </c>
      <c r="N2823" s="94">
        <f>Emissions!G2823</f>
        <v>0</v>
      </c>
      <c r="O2823" s="91" t="str">
        <f>Emissions!H2823</f>
        <v>TON</v>
      </c>
      <c r="P2823" s="93">
        <f>'Emissions Factor'!$B$2</f>
        <v>5.5099999999999998E-6</v>
      </c>
      <c r="Q2823" s="91" t="str">
        <f>Emissions!L2823</f>
        <v xml:space="preserve">LB </v>
      </c>
      <c r="R2823" s="91" t="str">
        <f>Emissions!M2823</f>
        <v>TON</v>
      </c>
      <c r="S2823" s="91" t="s">
        <v>9454</v>
      </c>
      <c r="T2823" s="91">
        <v>7439976</v>
      </c>
      <c r="U2823" s="91" t="s">
        <v>9452</v>
      </c>
      <c r="V2823" s="91">
        <v>8</v>
      </c>
      <c r="W2823" s="95">
        <f>Emissions!N2823</f>
        <v>0</v>
      </c>
      <c r="X2823" s="95" t="str">
        <f>Emissions!O2823</f>
        <v>LB</v>
      </c>
    </row>
    <row r="2824" spans="1:24" x14ac:dyDescent="0.3">
      <c r="A2824" s="91" t="str">
        <f>Emissions!A2824</f>
        <v>51005</v>
      </c>
      <c r="B2824" s="91" t="str">
        <f>Emissions!B2824</f>
        <v>51</v>
      </c>
      <c r="C2824" s="92" t="str">
        <f>Emissions!F2824</f>
        <v>VA</v>
      </c>
      <c r="D2824" s="92" t="str">
        <f>Emissions!C2824</f>
        <v>005</v>
      </c>
      <c r="E2824" s="91" t="str">
        <f>Emissions!D2824</f>
        <v>Alleghany</v>
      </c>
      <c r="F2824" s="91" t="str">
        <f>Emissions!E2824</f>
        <v>County</v>
      </c>
      <c r="G2824" s="91">
        <v>2620030001</v>
      </c>
      <c r="H2824" s="91" t="s">
        <v>9455</v>
      </c>
      <c r="I2824" s="91" t="s">
        <v>9450</v>
      </c>
      <c r="J2824" s="91" t="s">
        <v>9453</v>
      </c>
      <c r="K2824" s="91">
        <v>2014</v>
      </c>
      <c r="L2824" s="91">
        <v>515</v>
      </c>
      <c r="M2824" s="91" t="s">
        <v>9451</v>
      </c>
      <c r="N2824" s="94">
        <f>Emissions!G2824</f>
        <v>0</v>
      </c>
      <c r="O2824" s="91" t="str">
        <f>Emissions!H2824</f>
        <v>TON</v>
      </c>
      <c r="P2824" s="93">
        <f>'Emissions Factor'!$B$2</f>
        <v>5.5099999999999998E-6</v>
      </c>
      <c r="Q2824" s="91" t="str">
        <f>Emissions!L2824</f>
        <v xml:space="preserve">LB </v>
      </c>
      <c r="R2824" s="91" t="str">
        <f>Emissions!M2824</f>
        <v>TON</v>
      </c>
      <c r="S2824" s="91" t="s">
        <v>9454</v>
      </c>
      <c r="T2824" s="91">
        <v>7439976</v>
      </c>
      <c r="U2824" s="91" t="s">
        <v>9452</v>
      </c>
      <c r="V2824" s="91">
        <v>8</v>
      </c>
      <c r="W2824" s="95">
        <f>Emissions!N2824</f>
        <v>0</v>
      </c>
      <c r="X2824" s="95" t="str">
        <f>Emissions!O2824</f>
        <v>LB</v>
      </c>
    </row>
    <row r="2825" spans="1:24" x14ac:dyDescent="0.3">
      <c r="A2825" s="91" t="str">
        <f>Emissions!A2825</f>
        <v>51007</v>
      </c>
      <c r="B2825" s="91" t="str">
        <f>Emissions!B2825</f>
        <v>51</v>
      </c>
      <c r="C2825" s="92" t="str">
        <f>Emissions!F2825</f>
        <v>VA</v>
      </c>
      <c r="D2825" s="92" t="str">
        <f>Emissions!C2825</f>
        <v>007</v>
      </c>
      <c r="E2825" s="91" t="str">
        <f>Emissions!D2825</f>
        <v>Amelia</v>
      </c>
      <c r="F2825" s="91" t="str">
        <f>Emissions!E2825</f>
        <v>County</v>
      </c>
      <c r="G2825" s="91">
        <v>2620030001</v>
      </c>
      <c r="H2825" s="91" t="s">
        <v>9455</v>
      </c>
      <c r="I2825" s="91" t="s">
        <v>9450</v>
      </c>
      <c r="J2825" s="91" t="s">
        <v>9453</v>
      </c>
      <c r="K2825" s="91">
        <v>2014</v>
      </c>
      <c r="L2825" s="91">
        <v>515</v>
      </c>
      <c r="M2825" s="91" t="s">
        <v>9451</v>
      </c>
      <c r="N2825" s="94">
        <f>Emissions!G2825</f>
        <v>172727.272727273</v>
      </c>
      <c r="O2825" s="91" t="str">
        <f>Emissions!H2825</f>
        <v>TON</v>
      </c>
      <c r="P2825" s="93">
        <f>'Emissions Factor'!$B$2</f>
        <v>5.5099999999999998E-6</v>
      </c>
      <c r="Q2825" s="91" t="str">
        <f>Emissions!L2825</f>
        <v xml:space="preserve">LB </v>
      </c>
      <c r="R2825" s="91" t="str">
        <f>Emissions!M2825</f>
        <v>TON</v>
      </c>
      <c r="S2825" s="91" t="s">
        <v>9454</v>
      </c>
      <c r="T2825" s="91">
        <v>7439976</v>
      </c>
      <c r="U2825" s="91" t="s">
        <v>9452</v>
      </c>
      <c r="V2825" s="91">
        <v>8</v>
      </c>
      <c r="W2825" s="95">
        <f>Emissions!N2825</f>
        <v>0.9517272727272742</v>
      </c>
      <c r="X2825" s="95" t="str">
        <f>Emissions!O2825</f>
        <v>LB</v>
      </c>
    </row>
    <row r="2826" spans="1:24" x14ac:dyDescent="0.3">
      <c r="A2826" s="91" t="str">
        <f>Emissions!A2826</f>
        <v>51009</v>
      </c>
      <c r="B2826" s="91" t="str">
        <f>Emissions!B2826</f>
        <v>51</v>
      </c>
      <c r="C2826" s="92" t="str">
        <f>Emissions!F2826</f>
        <v>VA</v>
      </c>
      <c r="D2826" s="92" t="str">
        <f>Emissions!C2826</f>
        <v>009</v>
      </c>
      <c r="E2826" s="91" t="str">
        <f>Emissions!D2826</f>
        <v>Amherst</v>
      </c>
      <c r="F2826" s="91" t="str">
        <f>Emissions!E2826</f>
        <v>County</v>
      </c>
      <c r="G2826" s="91">
        <v>2620030001</v>
      </c>
      <c r="H2826" s="91" t="s">
        <v>9455</v>
      </c>
      <c r="I2826" s="91" t="s">
        <v>9450</v>
      </c>
      <c r="J2826" s="91" t="s">
        <v>9453</v>
      </c>
      <c r="K2826" s="91">
        <v>2014</v>
      </c>
      <c r="L2826" s="91">
        <v>515</v>
      </c>
      <c r="M2826" s="91" t="s">
        <v>9451</v>
      </c>
      <c r="N2826" s="94">
        <f>Emissions!G2826</f>
        <v>0</v>
      </c>
      <c r="O2826" s="91" t="str">
        <f>Emissions!H2826</f>
        <v>TON</v>
      </c>
      <c r="P2826" s="93">
        <f>'Emissions Factor'!$B$2</f>
        <v>5.5099999999999998E-6</v>
      </c>
      <c r="Q2826" s="91" t="str">
        <f>Emissions!L2826</f>
        <v xml:space="preserve">LB </v>
      </c>
      <c r="R2826" s="91" t="str">
        <f>Emissions!M2826</f>
        <v>TON</v>
      </c>
      <c r="S2826" s="91" t="s">
        <v>9454</v>
      </c>
      <c r="T2826" s="91">
        <v>7439976</v>
      </c>
      <c r="U2826" s="91" t="s">
        <v>9452</v>
      </c>
      <c r="V2826" s="91">
        <v>8</v>
      </c>
      <c r="W2826" s="95">
        <f>Emissions!N2826</f>
        <v>0</v>
      </c>
      <c r="X2826" s="95" t="str">
        <f>Emissions!O2826</f>
        <v>LB</v>
      </c>
    </row>
    <row r="2827" spans="1:24" x14ac:dyDescent="0.3">
      <c r="A2827" s="91" t="str">
        <f>Emissions!A2827</f>
        <v>51011</v>
      </c>
      <c r="B2827" s="91" t="str">
        <f>Emissions!B2827</f>
        <v>51</v>
      </c>
      <c r="C2827" s="92" t="str">
        <f>Emissions!F2827</f>
        <v>VA</v>
      </c>
      <c r="D2827" s="92" t="str">
        <f>Emissions!C2827</f>
        <v>011</v>
      </c>
      <c r="E2827" s="91" t="str">
        <f>Emissions!D2827</f>
        <v>Appomattox</v>
      </c>
      <c r="F2827" s="91" t="str">
        <f>Emissions!E2827</f>
        <v>County</v>
      </c>
      <c r="G2827" s="91">
        <v>2620030001</v>
      </c>
      <c r="H2827" s="91" t="s">
        <v>9455</v>
      </c>
      <c r="I2827" s="91" t="s">
        <v>9450</v>
      </c>
      <c r="J2827" s="91" t="s">
        <v>9453</v>
      </c>
      <c r="K2827" s="91">
        <v>2014</v>
      </c>
      <c r="L2827" s="91">
        <v>515</v>
      </c>
      <c r="M2827" s="91" t="s">
        <v>9451</v>
      </c>
      <c r="N2827" s="94">
        <f>Emissions!G2827</f>
        <v>0</v>
      </c>
      <c r="O2827" s="91" t="str">
        <f>Emissions!H2827</f>
        <v>TON</v>
      </c>
      <c r="P2827" s="93">
        <f>'Emissions Factor'!$B$2</f>
        <v>5.5099999999999998E-6</v>
      </c>
      <c r="Q2827" s="91" t="str">
        <f>Emissions!L2827</f>
        <v xml:space="preserve">LB </v>
      </c>
      <c r="R2827" s="91" t="str">
        <f>Emissions!M2827</f>
        <v>TON</v>
      </c>
      <c r="S2827" s="91" t="s">
        <v>9454</v>
      </c>
      <c r="T2827" s="91">
        <v>7439976</v>
      </c>
      <c r="U2827" s="91" t="s">
        <v>9452</v>
      </c>
      <c r="V2827" s="91">
        <v>8</v>
      </c>
      <c r="W2827" s="95">
        <f>Emissions!N2827</f>
        <v>0</v>
      </c>
      <c r="X2827" s="95" t="str">
        <f>Emissions!O2827</f>
        <v>LB</v>
      </c>
    </row>
    <row r="2828" spans="1:24" x14ac:dyDescent="0.3">
      <c r="A2828" s="91" t="str">
        <f>Emissions!A2828</f>
        <v>51013</v>
      </c>
      <c r="B2828" s="91" t="str">
        <f>Emissions!B2828</f>
        <v>51</v>
      </c>
      <c r="C2828" s="92" t="str">
        <f>Emissions!F2828</f>
        <v>VA</v>
      </c>
      <c r="D2828" s="92" t="str">
        <f>Emissions!C2828</f>
        <v>013</v>
      </c>
      <c r="E2828" s="91" t="str">
        <f>Emissions!D2828</f>
        <v>Arlington</v>
      </c>
      <c r="F2828" s="91" t="str">
        <f>Emissions!E2828</f>
        <v>County</v>
      </c>
      <c r="G2828" s="91">
        <v>2620030001</v>
      </c>
      <c r="H2828" s="91" t="s">
        <v>9455</v>
      </c>
      <c r="I2828" s="91" t="s">
        <v>9450</v>
      </c>
      <c r="J2828" s="91" t="s">
        <v>9453</v>
      </c>
      <c r="K2828" s="91">
        <v>2014</v>
      </c>
      <c r="L2828" s="91">
        <v>515</v>
      </c>
      <c r="M2828" s="91" t="s">
        <v>9451</v>
      </c>
      <c r="N2828" s="94">
        <f>Emissions!G2828</f>
        <v>0</v>
      </c>
      <c r="O2828" s="91" t="str">
        <f>Emissions!H2828</f>
        <v>TON</v>
      </c>
      <c r="P2828" s="93">
        <f>'Emissions Factor'!$B$2</f>
        <v>5.5099999999999998E-6</v>
      </c>
      <c r="Q2828" s="91" t="str">
        <f>Emissions!L2828</f>
        <v xml:space="preserve">LB </v>
      </c>
      <c r="R2828" s="91" t="str">
        <f>Emissions!M2828</f>
        <v>TON</v>
      </c>
      <c r="S2828" s="91" t="s">
        <v>9454</v>
      </c>
      <c r="T2828" s="91">
        <v>7439976</v>
      </c>
      <c r="U2828" s="91" t="s">
        <v>9452</v>
      </c>
      <c r="V2828" s="91">
        <v>8</v>
      </c>
      <c r="W2828" s="95">
        <f>Emissions!N2828</f>
        <v>0</v>
      </c>
      <c r="X2828" s="95" t="str">
        <f>Emissions!O2828</f>
        <v>LB</v>
      </c>
    </row>
    <row r="2829" spans="1:24" x14ac:dyDescent="0.3">
      <c r="A2829" s="91" t="str">
        <f>Emissions!A2829</f>
        <v>51015</v>
      </c>
      <c r="B2829" s="91" t="str">
        <f>Emissions!B2829</f>
        <v>51</v>
      </c>
      <c r="C2829" s="92" t="str">
        <f>Emissions!F2829</f>
        <v>VA</v>
      </c>
      <c r="D2829" s="92" t="str">
        <f>Emissions!C2829</f>
        <v>015</v>
      </c>
      <c r="E2829" s="91" t="str">
        <f>Emissions!D2829</f>
        <v>Augusta</v>
      </c>
      <c r="F2829" s="91" t="str">
        <f>Emissions!E2829</f>
        <v>County</v>
      </c>
      <c r="G2829" s="91">
        <v>2620030001</v>
      </c>
      <c r="H2829" s="91" t="s">
        <v>9455</v>
      </c>
      <c r="I2829" s="91" t="s">
        <v>9450</v>
      </c>
      <c r="J2829" s="91" t="s">
        <v>9453</v>
      </c>
      <c r="K2829" s="91">
        <v>2014</v>
      </c>
      <c r="L2829" s="91">
        <v>515</v>
      </c>
      <c r="M2829" s="91" t="s">
        <v>9451</v>
      </c>
      <c r="N2829" s="94">
        <f>Emissions!G2829</f>
        <v>65724.7954545455</v>
      </c>
      <c r="O2829" s="91" t="str">
        <f>Emissions!H2829</f>
        <v>TON</v>
      </c>
      <c r="P2829" s="93">
        <f>'Emissions Factor'!$B$2</f>
        <v>5.5099999999999998E-6</v>
      </c>
      <c r="Q2829" s="91" t="str">
        <f>Emissions!L2829</f>
        <v xml:space="preserve">LB </v>
      </c>
      <c r="R2829" s="91" t="str">
        <f>Emissions!M2829</f>
        <v>TON</v>
      </c>
      <c r="S2829" s="91" t="s">
        <v>9454</v>
      </c>
      <c r="T2829" s="91">
        <v>7439976</v>
      </c>
      <c r="U2829" s="91" t="s">
        <v>9452</v>
      </c>
      <c r="V2829" s="91">
        <v>8</v>
      </c>
      <c r="W2829" s="95">
        <f>Emissions!N2829</f>
        <v>0.36214362295454566</v>
      </c>
      <c r="X2829" s="95" t="str">
        <f>Emissions!O2829</f>
        <v>LB</v>
      </c>
    </row>
    <row r="2830" spans="1:24" x14ac:dyDescent="0.3">
      <c r="A2830" s="91" t="str">
        <f>Emissions!A2830</f>
        <v>51017</v>
      </c>
      <c r="B2830" s="91" t="str">
        <f>Emissions!B2830</f>
        <v>51</v>
      </c>
      <c r="C2830" s="92" t="str">
        <f>Emissions!F2830</f>
        <v>VA</v>
      </c>
      <c r="D2830" s="92" t="str">
        <f>Emissions!C2830</f>
        <v>017</v>
      </c>
      <c r="E2830" s="91" t="str">
        <f>Emissions!D2830</f>
        <v>Bath</v>
      </c>
      <c r="F2830" s="91" t="str">
        <f>Emissions!E2830</f>
        <v>County</v>
      </c>
      <c r="G2830" s="91">
        <v>2620030001</v>
      </c>
      <c r="H2830" s="91" t="s">
        <v>9455</v>
      </c>
      <c r="I2830" s="91" t="s">
        <v>9450</v>
      </c>
      <c r="J2830" s="91" t="s">
        <v>9453</v>
      </c>
      <c r="K2830" s="91">
        <v>2014</v>
      </c>
      <c r="L2830" s="91">
        <v>515</v>
      </c>
      <c r="M2830" s="91" t="s">
        <v>9451</v>
      </c>
      <c r="N2830" s="94">
        <f>Emissions!G2830</f>
        <v>0</v>
      </c>
      <c r="O2830" s="91" t="str">
        <f>Emissions!H2830</f>
        <v>TON</v>
      </c>
      <c r="P2830" s="93">
        <f>'Emissions Factor'!$B$2</f>
        <v>5.5099999999999998E-6</v>
      </c>
      <c r="Q2830" s="91" t="str">
        <f>Emissions!L2830</f>
        <v xml:space="preserve">LB </v>
      </c>
      <c r="R2830" s="91" t="str">
        <f>Emissions!M2830</f>
        <v>TON</v>
      </c>
      <c r="S2830" s="91" t="s">
        <v>9454</v>
      </c>
      <c r="T2830" s="91">
        <v>7439976</v>
      </c>
      <c r="U2830" s="91" t="s">
        <v>9452</v>
      </c>
      <c r="V2830" s="91">
        <v>8</v>
      </c>
      <c r="W2830" s="95">
        <f>Emissions!N2830</f>
        <v>0</v>
      </c>
      <c r="X2830" s="95" t="str">
        <f>Emissions!O2830</f>
        <v>LB</v>
      </c>
    </row>
    <row r="2831" spans="1:24" x14ac:dyDescent="0.3">
      <c r="A2831" s="91" t="str">
        <f>Emissions!A2831</f>
        <v>51019</v>
      </c>
      <c r="B2831" s="91" t="str">
        <f>Emissions!B2831</f>
        <v>51</v>
      </c>
      <c r="C2831" s="92" t="str">
        <f>Emissions!F2831</f>
        <v>VA</v>
      </c>
      <c r="D2831" s="92" t="str">
        <f>Emissions!C2831</f>
        <v>019</v>
      </c>
      <c r="E2831" s="91" t="str">
        <f>Emissions!D2831</f>
        <v>Bedford</v>
      </c>
      <c r="F2831" s="91" t="str">
        <f>Emissions!E2831</f>
        <v>County</v>
      </c>
      <c r="G2831" s="91">
        <v>2620030001</v>
      </c>
      <c r="H2831" s="91" t="s">
        <v>9455</v>
      </c>
      <c r="I2831" s="91" t="s">
        <v>9450</v>
      </c>
      <c r="J2831" s="91" t="s">
        <v>9453</v>
      </c>
      <c r="K2831" s="91">
        <v>2014</v>
      </c>
      <c r="L2831" s="91">
        <v>515</v>
      </c>
      <c r="M2831" s="91" t="s">
        <v>9451</v>
      </c>
      <c r="N2831" s="94">
        <f>Emissions!G2831</f>
        <v>0</v>
      </c>
      <c r="O2831" s="91" t="str">
        <f>Emissions!H2831</f>
        <v>TON</v>
      </c>
      <c r="P2831" s="93">
        <f>'Emissions Factor'!$B$2</f>
        <v>5.5099999999999998E-6</v>
      </c>
      <c r="Q2831" s="91" t="str">
        <f>Emissions!L2831</f>
        <v xml:space="preserve">LB </v>
      </c>
      <c r="R2831" s="91" t="str">
        <f>Emissions!M2831</f>
        <v>TON</v>
      </c>
      <c r="S2831" s="91" t="s">
        <v>9454</v>
      </c>
      <c r="T2831" s="91">
        <v>7439976</v>
      </c>
      <c r="U2831" s="91" t="s">
        <v>9452</v>
      </c>
      <c r="V2831" s="91">
        <v>8</v>
      </c>
      <c r="W2831" s="95">
        <f>Emissions!N2831</f>
        <v>0</v>
      </c>
      <c r="X2831" s="95" t="str">
        <f>Emissions!O2831</f>
        <v>LB</v>
      </c>
    </row>
    <row r="2832" spans="1:24" x14ac:dyDescent="0.3">
      <c r="A2832" s="91" t="str">
        <f>Emissions!A2832</f>
        <v>51021</v>
      </c>
      <c r="B2832" s="91" t="str">
        <f>Emissions!B2832</f>
        <v>51</v>
      </c>
      <c r="C2832" s="92" t="str">
        <f>Emissions!F2832</f>
        <v>VA</v>
      </c>
      <c r="D2832" s="92" t="str">
        <f>Emissions!C2832</f>
        <v>021</v>
      </c>
      <c r="E2832" s="91" t="str">
        <f>Emissions!D2832</f>
        <v>Bland</v>
      </c>
      <c r="F2832" s="91" t="str">
        <f>Emissions!E2832</f>
        <v>County</v>
      </c>
      <c r="G2832" s="91">
        <v>2620030001</v>
      </c>
      <c r="H2832" s="91" t="s">
        <v>9455</v>
      </c>
      <c r="I2832" s="91" t="s">
        <v>9450</v>
      </c>
      <c r="J2832" s="91" t="s">
        <v>9453</v>
      </c>
      <c r="K2832" s="91">
        <v>2014</v>
      </c>
      <c r="L2832" s="91">
        <v>515</v>
      </c>
      <c r="M2832" s="91" t="s">
        <v>9451</v>
      </c>
      <c r="N2832" s="94">
        <f>Emissions!G2832</f>
        <v>0</v>
      </c>
      <c r="O2832" s="91" t="str">
        <f>Emissions!H2832</f>
        <v>TON</v>
      </c>
      <c r="P2832" s="93">
        <f>'Emissions Factor'!$B$2</f>
        <v>5.5099999999999998E-6</v>
      </c>
      <c r="Q2832" s="91" t="str">
        <f>Emissions!L2832</f>
        <v xml:space="preserve">LB </v>
      </c>
      <c r="R2832" s="91" t="str">
        <f>Emissions!M2832</f>
        <v>TON</v>
      </c>
      <c r="S2832" s="91" t="s">
        <v>9454</v>
      </c>
      <c r="T2832" s="91">
        <v>7439976</v>
      </c>
      <c r="U2832" s="91" t="s">
        <v>9452</v>
      </c>
      <c r="V2832" s="91">
        <v>8</v>
      </c>
      <c r="W2832" s="95">
        <f>Emissions!N2832</f>
        <v>0</v>
      </c>
      <c r="X2832" s="95" t="str">
        <f>Emissions!O2832</f>
        <v>LB</v>
      </c>
    </row>
    <row r="2833" spans="1:24" x14ac:dyDescent="0.3">
      <c r="A2833" s="91" t="str">
        <f>Emissions!A2833</f>
        <v>51023</v>
      </c>
      <c r="B2833" s="91" t="str">
        <f>Emissions!B2833</f>
        <v>51</v>
      </c>
      <c r="C2833" s="92" t="str">
        <f>Emissions!F2833</f>
        <v>VA</v>
      </c>
      <c r="D2833" s="92" t="str">
        <f>Emissions!C2833</f>
        <v>023</v>
      </c>
      <c r="E2833" s="91" t="str">
        <f>Emissions!D2833</f>
        <v>Botetourt</v>
      </c>
      <c r="F2833" s="91" t="str">
        <f>Emissions!E2833</f>
        <v>County</v>
      </c>
      <c r="G2833" s="91">
        <v>2620030001</v>
      </c>
      <c r="H2833" s="91" t="s">
        <v>9455</v>
      </c>
      <c r="I2833" s="91" t="s">
        <v>9450</v>
      </c>
      <c r="J2833" s="91" t="s">
        <v>9453</v>
      </c>
      <c r="K2833" s="91">
        <v>2014</v>
      </c>
      <c r="L2833" s="91">
        <v>515</v>
      </c>
      <c r="M2833" s="91" t="s">
        <v>9451</v>
      </c>
      <c r="N2833" s="94">
        <f>Emissions!G2833</f>
        <v>0</v>
      </c>
      <c r="O2833" s="91" t="str">
        <f>Emissions!H2833</f>
        <v>TON</v>
      </c>
      <c r="P2833" s="93">
        <f>'Emissions Factor'!$B$2</f>
        <v>5.5099999999999998E-6</v>
      </c>
      <c r="Q2833" s="91" t="str">
        <f>Emissions!L2833</f>
        <v xml:space="preserve">LB </v>
      </c>
      <c r="R2833" s="91" t="str">
        <f>Emissions!M2833</f>
        <v>TON</v>
      </c>
      <c r="S2833" s="91" t="s">
        <v>9454</v>
      </c>
      <c r="T2833" s="91">
        <v>7439976</v>
      </c>
      <c r="U2833" s="91" t="s">
        <v>9452</v>
      </c>
      <c r="V2833" s="91">
        <v>8</v>
      </c>
      <c r="W2833" s="95">
        <f>Emissions!N2833</f>
        <v>0</v>
      </c>
      <c r="X2833" s="95" t="str">
        <f>Emissions!O2833</f>
        <v>LB</v>
      </c>
    </row>
    <row r="2834" spans="1:24" x14ac:dyDescent="0.3">
      <c r="A2834" s="91" t="str">
        <f>Emissions!A2834</f>
        <v>51025</v>
      </c>
      <c r="B2834" s="91" t="str">
        <f>Emissions!B2834</f>
        <v>51</v>
      </c>
      <c r="C2834" s="92" t="str">
        <f>Emissions!F2834</f>
        <v>VA</v>
      </c>
      <c r="D2834" s="92" t="str">
        <f>Emissions!C2834</f>
        <v>025</v>
      </c>
      <c r="E2834" s="91" t="str">
        <f>Emissions!D2834</f>
        <v>Brunswick</v>
      </c>
      <c r="F2834" s="91" t="str">
        <f>Emissions!E2834</f>
        <v>County</v>
      </c>
      <c r="G2834" s="91">
        <v>2620030001</v>
      </c>
      <c r="H2834" s="91" t="s">
        <v>9455</v>
      </c>
      <c r="I2834" s="91" t="s">
        <v>9450</v>
      </c>
      <c r="J2834" s="91" t="s">
        <v>9453</v>
      </c>
      <c r="K2834" s="91">
        <v>2014</v>
      </c>
      <c r="L2834" s="91">
        <v>515</v>
      </c>
      <c r="M2834" s="91" t="s">
        <v>9451</v>
      </c>
      <c r="N2834" s="94">
        <f>Emissions!G2834</f>
        <v>416666.66666666698</v>
      </c>
      <c r="O2834" s="91" t="str">
        <f>Emissions!H2834</f>
        <v>TON</v>
      </c>
      <c r="P2834" s="93">
        <f>'Emissions Factor'!$B$2</f>
        <v>5.5099999999999998E-6</v>
      </c>
      <c r="Q2834" s="91" t="str">
        <f>Emissions!L2834</f>
        <v xml:space="preserve">LB </v>
      </c>
      <c r="R2834" s="91" t="str">
        <f>Emissions!M2834</f>
        <v>TON</v>
      </c>
      <c r="S2834" s="91" t="s">
        <v>9454</v>
      </c>
      <c r="T2834" s="91">
        <v>7439976</v>
      </c>
      <c r="U2834" s="91" t="s">
        <v>9452</v>
      </c>
      <c r="V2834" s="91">
        <v>8</v>
      </c>
      <c r="W2834" s="95">
        <f>Emissions!N2834</f>
        <v>2.2958333333333347</v>
      </c>
      <c r="X2834" s="95" t="str">
        <f>Emissions!O2834</f>
        <v>LB</v>
      </c>
    </row>
    <row r="2835" spans="1:24" x14ac:dyDescent="0.3">
      <c r="A2835" s="91" t="str">
        <f>Emissions!A2835</f>
        <v>51027</v>
      </c>
      <c r="B2835" s="91" t="str">
        <f>Emissions!B2835</f>
        <v>51</v>
      </c>
      <c r="C2835" s="92" t="str">
        <f>Emissions!F2835</f>
        <v>VA</v>
      </c>
      <c r="D2835" s="92" t="str">
        <f>Emissions!C2835</f>
        <v>027</v>
      </c>
      <c r="E2835" s="91" t="str">
        <f>Emissions!D2835</f>
        <v>Buchanan</v>
      </c>
      <c r="F2835" s="91" t="str">
        <f>Emissions!E2835</f>
        <v>County</v>
      </c>
      <c r="G2835" s="91">
        <v>2620030001</v>
      </c>
      <c r="H2835" s="91" t="s">
        <v>9455</v>
      </c>
      <c r="I2835" s="91" t="s">
        <v>9450</v>
      </c>
      <c r="J2835" s="91" t="s">
        <v>9453</v>
      </c>
      <c r="K2835" s="91">
        <v>2014</v>
      </c>
      <c r="L2835" s="91">
        <v>515</v>
      </c>
      <c r="M2835" s="91" t="s">
        <v>9451</v>
      </c>
      <c r="N2835" s="94">
        <f>Emissions!G2835</f>
        <v>0</v>
      </c>
      <c r="O2835" s="91" t="str">
        <f>Emissions!H2835</f>
        <v>TON</v>
      </c>
      <c r="P2835" s="93">
        <f>'Emissions Factor'!$B$2</f>
        <v>5.5099999999999998E-6</v>
      </c>
      <c r="Q2835" s="91" t="str">
        <f>Emissions!L2835</f>
        <v xml:space="preserve">LB </v>
      </c>
      <c r="R2835" s="91" t="str">
        <f>Emissions!M2835</f>
        <v>TON</v>
      </c>
      <c r="S2835" s="91" t="s">
        <v>9454</v>
      </c>
      <c r="T2835" s="91">
        <v>7439976</v>
      </c>
      <c r="U2835" s="91" t="s">
        <v>9452</v>
      </c>
      <c r="V2835" s="91">
        <v>8</v>
      </c>
      <c r="W2835" s="95">
        <f>Emissions!N2835</f>
        <v>0</v>
      </c>
      <c r="X2835" s="95" t="str">
        <f>Emissions!O2835</f>
        <v>LB</v>
      </c>
    </row>
    <row r="2836" spans="1:24" x14ac:dyDescent="0.3">
      <c r="A2836" s="91" t="str">
        <f>Emissions!A2836</f>
        <v>51029</v>
      </c>
      <c r="B2836" s="91" t="str">
        <f>Emissions!B2836</f>
        <v>51</v>
      </c>
      <c r="C2836" s="92" t="str">
        <f>Emissions!F2836</f>
        <v>VA</v>
      </c>
      <c r="D2836" s="92" t="str">
        <f>Emissions!C2836</f>
        <v>029</v>
      </c>
      <c r="E2836" s="91" t="str">
        <f>Emissions!D2836</f>
        <v>Buckingham</v>
      </c>
      <c r="F2836" s="91" t="str">
        <f>Emissions!E2836</f>
        <v>County</v>
      </c>
      <c r="G2836" s="91">
        <v>2620030001</v>
      </c>
      <c r="H2836" s="91" t="s">
        <v>9455</v>
      </c>
      <c r="I2836" s="91" t="s">
        <v>9450</v>
      </c>
      <c r="J2836" s="91" t="s">
        <v>9453</v>
      </c>
      <c r="K2836" s="91">
        <v>2014</v>
      </c>
      <c r="L2836" s="91">
        <v>515</v>
      </c>
      <c r="M2836" s="91" t="s">
        <v>9451</v>
      </c>
      <c r="N2836" s="94">
        <f>Emissions!G2836</f>
        <v>0</v>
      </c>
      <c r="O2836" s="91" t="str">
        <f>Emissions!H2836</f>
        <v>TON</v>
      </c>
      <c r="P2836" s="93">
        <f>'Emissions Factor'!$B$2</f>
        <v>5.5099999999999998E-6</v>
      </c>
      <c r="Q2836" s="91" t="str">
        <f>Emissions!L2836</f>
        <v xml:space="preserve">LB </v>
      </c>
      <c r="R2836" s="91" t="str">
        <f>Emissions!M2836</f>
        <v>TON</v>
      </c>
      <c r="S2836" s="91" t="s">
        <v>9454</v>
      </c>
      <c r="T2836" s="91">
        <v>7439976</v>
      </c>
      <c r="U2836" s="91" t="s">
        <v>9452</v>
      </c>
      <c r="V2836" s="91">
        <v>8</v>
      </c>
      <c r="W2836" s="95">
        <f>Emissions!N2836</f>
        <v>0</v>
      </c>
      <c r="X2836" s="95" t="str">
        <f>Emissions!O2836</f>
        <v>LB</v>
      </c>
    </row>
    <row r="2837" spans="1:24" x14ac:dyDescent="0.3">
      <c r="A2837" s="91" t="str">
        <f>Emissions!A2837</f>
        <v>51031</v>
      </c>
      <c r="B2837" s="91" t="str">
        <f>Emissions!B2837</f>
        <v>51</v>
      </c>
      <c r="C2837" s="92" t="str">
        <f>Emissions!F2837</f>
        <v>VA</v>
      </c>
      <c r="D2837" s="92" t="str">
        <f>Emissions!C2837</f>
        <v>031</v>
      </c>
      <c r="E2837" s="91" t="str">
        <f>Emissions!D2837</f>
        <v>Campbell</v>
      </c>
      <c r="F2837" s="91" t="str">
        <f>Emissions!E2837</f>
        <v>County</v>
      </c>
      <c r="G2837" s="91">
        <v>2620030001</v>
      </c>
      <c r="H2837" s="91" t="s">
        <v>9455</v>
      </c>
      <c r="I2837" s="91" t="s">
        <v>9450</v>
      </c>
      <c r="J2837" s="91" t="s">
        <v>9453</v>
      </c>
      <c r="K2837" s="91">
        <v>2014</v>
      </c>
      <c r="L2837" s="91">
        <v>515</v>
      </c>
      <c r="M2837" s="91" t="s">
        <v>9451</v>
      </c>
      <c r="N2837" s="94">
        <f>Emissions!G2837</f>
        <v>2729.9729729729702</v>
      </c>
      <c r="O2837" s="91" t="str">
        <f>Emissions!H2837</f>
        <v>TON</v>
      </c>
      <c r="P2837" s="93">
        <f>'Emissions Factor'!$B$2</f>
        <v>5.5099999999999998E-6</v>
      </c>
      <c r="Q2837" s="91" t="str">
        <f>Emissions!L2837</f>
        <v xml:space="preserve">LB </v>
      </c>
      <c r="R2837" s="91" t="str">
        <f>Emissions!M2837</f>
        <v>TON</v>
      </c>
      <c r="S2837" s="91" t="s">
        <v>9454</v>
      </c>
      <c r="T2837" s="91">
        <v>7439976</v>
      </c>
      <c r="U2837" s="91" t="s">
        <v>9452</v>
      </c>
      <c r="V2837" s="91">
        <v>8</v>
      </c>
      <c r="W2837" s="95">
        <f>Emissions!N2837</f>
        <v>1.5042151081081066E-2</v>
      </c>
      <c r="X2837" s="95" t="str">
        <f>Emissions!O2837</f>
        <v>LB</v>
      </c>
    </row>
    <row r="2838" spans="1:24" x14ac:dyDescent="0.3">
      <c r="A2838" s="91" t="str">
        <f>Emissions!A2838</f>
        <v>51033</v>
      </c>
      <c r="B2838" s="91" t="str">
        <f>Emissions!B2838</f>
        <v>51</v>
      </c>
      <c r="C2838" s="92" t="str">
        <f>Emissions!F2838</f>
        <v>VA</v>
      </c>
      <c r="D2838" s="92" t="str">
        <f>Emissions!C2838</f>
        <v>033</v>
      </c>
      <c r="E2838" s="91" t="str">
        <f>Emissions!D2838</f>
        <v>Caroline</v>
      </c>
      <c r="F2838" s="91" t="str">
        <f>Emissions!E2838</f>
        <v>County</v>
      </c>
      <c r="G2838" s="91">
        <v>2620030001</v>
      </c>
      <c r="H2838" s="91" t="s">
        <v>9455</v>
      </c>
      <c r="I2838" s="91" t="s">
        <v>9450</v>
      </c>
      <c r="J2838" s="91" t="s">
        <v>9453</v>
      </c>
      <c r="K2838" s="91">
        <v>2014</v>
      </c>
      <c r="L2838" s="91">
        <v>515</v>
      </c>
      <c r="M2838" s="91" t="s">
        <v>9451</v>
      </c>
      <c r="N2838" s="94">
        <f>Emissions!G2838</f>
        <v>0</v>
      </c>
      <c r="O2838" s="91" t="str">
        <f>Emissions!H2838</f>
        <v>TON</v>
      </c>
      <c r="P2838" s="93">
        <f>'Emissions Factor'!$B$2</f>
        <v>5.5099999999999998E-6</v>
      </c>
      <c r="Q2838" s="91" t="str">
        <f>Emissions!L2838</f>
        <v xml:space="preserve">LB </v>
      </c>
      <c r="R2838" s="91" t="str">
        <f>Emissions!M2838</f>
        <v>TON</v>
      </c>
      <c r="S2838" s="91" t="s">
        <v>9454</v>
      </c>
      <c r="T2838" s="91">
        <v>7439976</v>
      </c>
      <c r="U2838" s="91" t="s">
        <v>9452</v>
      </c>
      <c r="V2838" s="91">
        <v>8</v>
      </c>
      <c r="W2838" s="95">
        <f>Emissions!N2838</f>
        <v>0</v>
      </c>
      <c r="X2838" s="95" t="str">
        <f>Emissions!O2838</f>
        <v>LB</v>
      </c>
    </row>
    <row r="2839" spans="1:24" x14ac:dyDescent="0.3">
      <c r="A2839" s="91" t="str">
        <f>Emissions!A2839</f>
        <v>51035</v>
      </c>
      <c r="B2839" s="91" t="str">
        <f>Emissions!B2839</f>
        <v>51</v>
      </c>
      <c r="C2839" s="92" t="str">
        <f>Emissions!F2839</f>
        <v>VA</v>
      </c>
      <c r="D2839" s="92" t="str">
        <f>Emissions!C2839</f>
        <v>035</v>
      </c>
      <c r="E2839" s="91" t="str">
        <f>Emissions!D2839</f>
        <v>Carroll</v>
      </c>
      <c r="F2839" s="91" t="str">
        <f>Emissions!E2839</f>
        <v>County</v>
      </c>
      <c r="G2839" s="91">
        <v>2620030001</v>
      </c>
      <c r="H2839" s="91" t="s">
        <v>9455</v>
      </c>
      <c r="I2839" s="91" t="s">
        <v>9450</v>
      </c>
      <c r="J2839" s="91" t="s">
        <v>9453</v>
      </c>
      <c r="K2839" s="91">
        <v>2014</v>
      </c>
      <c r="L2839" s="91">
        <v>515</v>
      </c>
      <c r="M2839" s="91" t="s">
        <v>9451</v>
      </c>
      <c r="N2839" s="94">
        <f>Emissions!G2839</f>
        <v>30837.857142857101</v>
      </c>
      <c r="O2839" s="91" t="str">
        <f>Emissions!H2839</f>
        <v>TON</v>
      </c>
      <c r="P2839" s="93">
        <f>'Emissions Factor'!$B$2</f>
        <v>5.5099999999999998E-6</v>
      </c>
      <c r="Q2839" s="91" t="str">
        <f>Emissions!L2839</f>
        <v xml:space="preserve">LB </v>
      </c>
      <c r="R2839" s="91" t="str">
        <f>Emissions!M2839</f>
        <v>TON</v>
      </c>
      <c r="S2839" s="91" t="s">
        <v>9454</v>
      </c>
      <c r="T2839" s="91">
        <v>7439976</v>
      </c>
      <c r="U2839" s="91" t="s">
        <v>9452</v>
      </c>
      <c r="V2839" s="91">
        <v>8</v>
      </c>
      <c r="W2839" s="95">
        <f>Emissions!N2839</f>
        <v>0.16991659285714261</v>
      </c>
      <c r="X2839" s="95" t="str">
        <f>Emissions!O2839</f>
        <v>LB</v>
      </c>
    </row>
    <row r="2840" spans="1:24" x14ac:dyDescent="0.3">
      <c r="A2840" s="91" t="str">
        <f>Emissions!A2840</f>
        <v>51036</v>
      </c>
      <c r="B2840" s="91" t="str">
        <f>Emissions!B2840</f>
        <v>51</v>
      </c>
      <c r="C2840" s="92" t="str">
        <f>Emissions!F2840</f>
        <v>VA</v>
      </c>
      <c r="D2840" s="92" t="str">
        <f>Emissions!C2840</f>
        <v>036</v>
      </c>
      <c r="E2840" s="91" t="str">
        <f>Emissions!D2840</f>
        <v>Charles City</v>
      </c>
      <c r="F2840" s="91" t="str">
        <f>Emissions!E2840</f>
        <v>County</v>
      </c>
      <c r="G2840" s="91">
        <v>2620030001</v>
      </c>
      <c r="H2840" s="91" t="s">
        <v>9455</v>
      </c>
      <c r="I2840" s="91" t="s">
        <v>9450</v>
      </c>
      <c r="J2840" s="91" t="s">
        <v>9453</v>
      </c>
      <c r="K2840" s="91">
        <v>2014</v>
      </c>
      <c r="L2840" s="91">
        <v>515</v>
      </c>
      <c r="M2840" s="91" t="s">
        <v>9451</v>
      </c>
      <c r="N2840" s="94">
        <f>Emissions!G2840</f>
        <v>542503.84</v>
      </c>
      <c r="O2840" s="91" t="str">
        <f>Emissions!H2840</f>
        <v>TON</v>
      </c>
      <c r="P2840" s="93">
        <f>'Emissions Factor'!$B$2</f>
        <v>5.5099999999999998E-6</v>
      </c>
      <c r="Q2840" s="91" t="str">
        <f>Emissions!L2840</f>
        <v xml:space="preserve">LB </v>
      </c>
      <c r="R2840" s="91" t="str">
        <f>Emissions!M2840</f>
        <v>TON</v>
      </c>
      <c r="S2840" s="91" t="s">
        <v>9454</v>
      </c>
      <c r="T2840" s="91">
        <v>7439976</v>
      </c>
      <c r="U2840" s="91" t="s">
        <v>9452</v>
      </c>
      <c r="V2840" s="91">
        <v>8</v>
      </c>
      <c r="W2840" s="95">
        <f>Emissions!N2840</f>
        <v>2.9891961583999995</v>
      </c>
      <c r="X2840" s="95" t="str">
        <f>Emissions!O2840</f>
        <v>LB</v>
      </c>
    </row>
    <row r="2841" spans="1:24" x14ac:dyDescent="0.3">
      <c r="A2841" s="91" t="str">
        <f>Emissions!A2841</f>
        <v>51037</v>
      </c>
      <c r="B2841" s="91" t="str">
        <f>Emissions!B2841</f>
        <v>51</v>
      </c>
      <c r="C2841" s="92" t="str">
        <f>Emissions!F2841</f>
        <v>VA</v>
      </c>
      <c r="D2841" s="92" t="str">
        <f>Emissions!C2841</f>
        <v>037</v>
      </c>
      <c r="E2841" s="91" t="str">
        <f>Emissions!D2841</f>
        <v>Charlotte</v>
      </c>
      <c r="F2841" s="91" t="str">
        <f>Emissions!E2841</f>
        <v>County</v>
      </c>
      <c r="G2841" s="91">
        <v>2620030001</v>
      </c>
      <c r="H2841" s="91" t="s">
        <v>9455</v>
      </c>
      <c r="I2841" s="91" t="s">
        <v>9450</v>
      </c>
      <c r="J2841" s="91" t="s">
        <v>9453</v>
      </c>
      <c r="K2841" s="91">
        <v>2014</v>
      </c>
      <c r="L2841" s="91">
        <v>515</v>
      </c>
      <c r="M2841" s="91" t="s">
        <v>9451</v>
      </c>
      <c r="N2841" s="94">
        <f>Emissions!G2841</f>
        <v>0</v>
      </c>
      <c r="O2841" s="91" t="str">
        <f>Emissions!H2841</f>
        <v>TON</v>
      </c>
      <c r="P2841" s="93">
        <f>'Emissions Factor'!$B$2</f>
        <v>5.5099999999999998E-6</v>
      </c>
      <c r="Q2841" s="91" t="str">
        <f>Emissions!L2841</f>
        <v xml:space="preserve">LB </v>
      </c>
      <c r="R2841" s="91" t="str">
        <f>Emissions!M2841</f>
        <v>TON</v>
      </c>
      <c r="S2841" s="91" t="s">
        <v>9454</v>
      </c>
      <c r="T2841" s="91">
        <v>7439976</v>
      </c>
      <c r="U2841" s="91" t="s">
        <v>9452</v>
      </c>
      <c r="V2841" s="91">
        <v>8</v>
      </c>
      <c r="W2841" s="95">
        <f>Emissions!N2841</f>
        <v>0</v>
      </c>
      <c r="X2841" s="95" t="str">
        <f>Emissions!O2841</f>
        <v>LB</v>
      </c>
    </row>
    <row r="2842" spans="1:24" x14ac:dyDescent="0.3">
      <c r="A2842" s="91" t="str">
        <f>Emissions!A2842</f>
        <v>51041</v>
      </c>
      <c r="B2842" s="91" t="str">
        <f>Emissions!B2842</f>
        <v>51</v>
      </c>
      <c r="C2842" s="92" t="str">
        <f>Emissions!F2842</f>
        <v>VA</v>
      </c>
      <c r="D2842" s="92" t="str">
        <f>Emissions!C2842</f>
        <v>041</v>
      </c>
      <c r="E2842" s="91" t="str">
        <f>Emissions!D2842</f>
        <v>Chesterfield</v>
      </c>
      <c r="F2842" s="91" t="str">
        <f>Emissions!E2842</f>
        <v>County</v>
      </c>
      <c r="G2842" s="91">
        <v>2620030001</v>
      </c>
      <c r="H2842" s="91" t="s">
        <v>9455</v>
      </c>
      <c r="I2842" s="91" t="s">
        <v>9450</v>
      </c>
      <c r="J2842" s="91" t="s">
        <v>9453</v>
      </c>
      <c r="K2842" s="91">
        <v>2014</v>
      </c>
      <c r="L2842" s="91">
        <v>515</v>
      </c>
      <c r="M2842" s="91" t="s">
        <v>9451</v>
      </c>
      <c r="N2842" s="94">
        <f>Emissions!G2842</f>
        <v>179487.179487179</v>
      </c>
      <c r="O2842" s="91" t="str">
        <f>Emissions!H2842</f>
        <v>TON</v>
      </c>
      <c r="P2842" s="93">
        <f>'Emissions Factor'!$B$2</f>
        <v>5.5099999999999998E-6</v>
      </c>
      <c r="Q2842" s="91" t="str">
        <f>Emissions!L2842</f>
        <v xml:space="preserve">LB </v>
      </c>
      <c r="R2842" s="91" t="str">
        <f>Emissions!M2842</f>
        <v>TON</v>
      </c>
      <c r="S2842" s="91" t="s">
        <v>9454</v>
      </c>
      <c r="T2842" s="91">
        <v>7439976</v>
      </c>
      <c r="U2842" s="91" t="s">
        <v>9452</v>
      </c>
      <c r="V2842" s="91">
        <v>8</v>
      </c>
      <c r="W2842" s="95">
        <f>Emissions!N2842</f>
        <v>0.98897435897435626</v>
      </c>
      <c r="X2842" s="95" t="str">
        <f>Emissions!O2842</f>
        <v>LB</v>
      </c>
    </row>
    <row r="2843" spans="1:24" x14ac:dyDescent="0.3">
      <c r="A2843" s="91" t="str">
        <f>Emissions!A2843</f>
        <v>51043</v>
      </c>
      <c r="B2843" s="91" t="str">
        <f>Emissions!B2843</f>
        <v>51</v>
      </c>
      <c r="C2843" s="92" t="str">
        <f>Emissions!F2843</f>
        <v>VA</v>
      </c>
      <c r="D2843" s="92" t="str">
        <f>Emissions!C2843</f>
        <v>043</v>
      </c>
      <c r="E2843" s="91" t="str">
        <f>Emissions!D2843</f>
        <v>Clarke</v>
      </c>
      <c r="F2843" s="91" t="str">
        <f>Emissions!E2843</f>
        <v>County</v>
      </c>
      <c r="G2843" s="91">
        <v>2620030001</v>
      </c>
      <c r="H2843" s="91" t="s">
        <v>9455</v>
      </c>
      <c r="I2843" s="91" t="s">
        <v>9450</v>
      </c>
      <c r="J2843" s="91" t="s">
        <v>9453</v>
      </c>
      <c r="K2843" s="91">
        <v>2014</v>
      </c>
      <c r="L2843" s="91">
        <v>515</v>
      </c>
      <c r="M2843" s="91" t="s">
        <v>9451</v>
      </c>
      <c r="N2843" s="94">
        <f>Emissions!G2843</f>
        <v>0</v>
      </c>
      <c r="O2843" s="91" t="str">
        <f>Emissions!H2843</f>
        <v>TON</v>
      </c>
      <c r="P2843" s="93">
        <f>'Emissions Factor'!$B$2</f>
        <v>5.5099999999999998E-6</v>
      </c>
      <c r="Q2843" s="91" t="str">
        <f>Emissions!L2843</f>
        <v xml:space="preserve">LB </v>
      </c>
      <c r="R2843" s="91" t="str">
        <f>Emissions!M2843</f>
        <v>TON</v>
      </c>
      <c r="S2843" s="91" t="s">
        <v>9454</v>
      </c>
      <c r="T2843" s="91">
        <v>7439976</v>
      </c>
      <c r="U2843" s="91" t="s">
        <v>9452</v>
      </c>
      <c r="V2843" s="91">
        <v>8</v>
      </c>
      <c r="W2843" s="95">
        <f>Emissions!N2843</f>
        <v>0</v>
      </c>
      <c r="X2843" s="95" t="str">
        <f>Emissions!O2843</f>
        <v>LB</v>
      </c>
    </row>
    <row r="2844" spans="1:24" x14ac:dyDescent="0.3">
      <c r="A2844" s="91" t="str">
        <f>Emissions!A2844</f>
        <v>51045</v>
      </c>
      <c r="B2844" s="91" t="str">
        <f>Emissions!B2844</f>
        <v>51</v>
      </c>
      <c r="C2844" s="92" t="str">
        <f>Emissions!F2844</f>
        <v>VA</v>
      </c>
      <c r="D2844" s="92" t="str">
        <f>Emissions!C2844</f>
        <v>045</v>
      </c>
      <c r="E2844" s="91" t="str">
        <f>Emissions!D2844</f>
        <v>Craig</v>
      </c>
      <c r="F2844" s="91" t="str">
        <f>Emissions!E2844</f>
        <v>County</v>
      </c>
      <c r="G2844" s="91">
        <v>2620030001</v>
      </c>
      <c r="H2844" s="91" t="s">
        <v>9455</v>
      </c>
      <c r="I2844" s="91" t="s">
        <v>9450</v>
      </c>
      <c r="J2844" s="91" t="s">
        <v>9453</v>
      </c>
      <c r="K2844" s="91">
        <v>2014</v>
      </c>
      <c r="L2844" s="91">
        <v>515</v>
      </c>
      <c r="M2844" s="91" t="s">
        <v>9451</v>
      </c>
      <c r="N2844" s="94">
        <f>Emissions!G2844</f>
        <v>0</v>
      </c>
      <c r="O2844" s="91" t="str">
        <f>Emissions!H2844</f>
        <v>TON</v>
      </c>
      <c r="P2844" s="93">
        <f>'Emissions Factor'!$B$2</f>
        <v>5.5099999999999998E-6</v>
      </c>
      <c r="Q2844" s="91" t="str">
        <f>Emissions!L2844</f>
        <v xml:space="preserve">LB </v>
      </c>
      <c r="R2844" s="91" t="str">
        <f>Emissions!M2844</f>
        <v>TON</v>
      </c>
      <c r="S2844" s="91" t="s">
        <v>9454</v>
      </c>
      <c r="T2844" s="91">
        <v>7439976</v>
      </c>
      <c r="U2844" s="91" t="s">
        <v>9452</v>
      </c>
      <c r="V2844" s="91">
        <v>8</v>
      </c>
      <c r="W2844" s="95">
        <f>Emissions!N2844</f>
        <v>0</v>
      </c>
      <c r="X2844" s="95" t="str">
        <f>Emissions!O2844</f>
        <v>LB</v>
      </c>
    </row>
    <row r="2845" spans="1:24" x14ac:dyDescent="0.3">
      <c r="A2845" s="91" t="str">
        <f>Emissions!A2845</f>
        <v>51047</v>
      </c>
      <c r="B2845" s="91" t="str">
        <f>Emissions!B2845</f>
        <v>51</v>
      </c>
      <c r="C2845" s="92" t="str">
        <f>Emissions!F2845</f>
        <v>VA</v>
      </c>
      <c r="D2845" s="92" t="str">
        <f>Emissions!C2845</f>
        <v>047</v>
      </c>
      <c r="E2845" s="91" t="str">
        <f>Emissions!D2845</f>
        <v>Culpeper</v>
      </c>
      <c r="F2845" s="91" t="str">
        <f>Emissions!E2845</f>
        <v>County</v>
      </c>
      <c r="G2845" s="91">
        <v>2620030001</v>
      </c>
      <c r="H2845" s="91" t="s">
        <v>9455</v>
      </c>
      <c r="I2845" s="91" t="s">
        <v>9450</v>
      </c>
      <c r="J2845" s="91" t="s">
        <v>9453</v>
      </c>
      <c r="K2845" s="91">
        <v>2014</v>
      </c>
      <c r="L2845" s="91">
        <v>515</v>
      </c>
      <c r="M2845" s="91" t="s">
        <v>9451</v>
      </c>
      <c r="N2845" s="94">
        <f>Emissions!G2845</f>
        <v>0</v>
      </c>
      <c r="O2845" s="91" t="str">
        <f>Emissions!H2845</f>
        <v>TON</v>
      </c>
      <c r="P2845" s="93">
        <f>'Emissions Factor'!$B$2</f>
        <v>5.5099999999999998E-6</v>
      </c>
      <c r="Q2845" s="91" t="str">
        <f>Emissions!L2845</f>
        <v xml:space="preserve">LB </v>
      </c>
      <c r="R2845" s="91" t="str">
        <f>Emissions!M2845</f>
        <v>TON</v>
      </c>
      <c r="S2845" s="91" t="s">
        <v>9454</v>
      </c>
      <c r="T2845" s="91">
        <v>7439976</v>
      </c>
      <c r="U2845" s="91" t="s">
        <v>9452</v>
      </c>
      <c r="V2845" s="91">
        <v>8</v>
      </c>
      <c r="W2845" s="95">
        <f>Emissions!N2845</f>
        <v>0</v>
      </c>
      <c r="X2845" s="95" t="str">
        <f>Emissions!O2845</f>
        <v>LB</v>
      </c>
    </row>
    <row r="2846" spans="1:24" x14ac:dyDescent="0.3">
      <c r="A2846" s="91" t="str">
        <f>Emissions!A2846</f>
        <v>51049</v>
      </c>
      <c r="B2846" s="91" t="str">
        <f>Emissions!B2846</f>
        <v>51</v>
      </c>
      <c r="C2846" s="92" t="str">
        <f>Emissions!F2846</f>
        <v>VA</v>
      </c>
      <c r="D2846" s="92" t="str">
        <f>Emissions!C2846</f>
        <v>049</v>
      </c>
      <c r="E2846" s="91" t="str">
        <f>Emissions!D2846</f>
        <v>Cumberland</v>
      </c>
      <c r="F2846" s="91" t="str">
        <f>Emissions!E2846</f>
        <v>County</v>
      </c>
      <c r="G2846" s="91">
        <v>2620030001</v>
      </c>
      <c r="H2846" s="91" t="s">
        <v>9455</v>
      </c>
      <c r="I2846" s="91" t="s">
        <v>9450</v>
      </c>
      <c r="J2846" s="91" t="s">
        <v>9453</v>
      </c>
      <c r="K2846" s="91">
        <v>2014</v>
      </c>
      <c r="L2846" s="91">
        <v>515</v>
      </c>
      <c r="M2846" s="91" t="s">
        <v>9451</v>
      </c>
      <c r="N2846" s="94">
        <f>Emissions!G2846</f>
        <v>0</v>
      </c>
      <c r="O2846" s="91" t="str">
        <f>Emissions!H2846</f>
        <v>TON</v>
      </c>
      <c r="P2846" s="93">
        <f>'Emissions Factor'!$B$2</f>
        <v>5.5099999999999998E-6</v>
      </c>
      <c r="Q2846" s="91" t="str">
        <f>Emissions!L2846</f>
        <v xml:space="preserve">LB </v>
      </c>
      <c r="R2846" s="91" t="str">
        <f>Emissions!M2846</f>
        <v>TON</v>
      </c>
      <c r="S2846" s="91" t="s">
        <v>9454</v>
      </c>
      <c r="T2846" s="91">
        <v>7439976</v>
      </c>
      <c r="U2846" s="91" t="s">
        <v>9452</v>
      </c>
      <c r="V2846" s="91">
        <v>8</v>
      </c>
      <c r="W2846" s="95">
        <f>Emissions!N2846</f>
        <v>0</v>
      </c>
      <c r="X2846" s="95" t="str">
        <f>Emissions!O2846</f>
        <v>LB</v>
      </c>
    </row>
    <row r="2847" spans="1:24" x14ac:dyDescent="0.3">
      <c r="A2847" s="91" t="str">
        <f>Emissions!A2847</f>
        <v>51051</v>
      </c>
      <c r="B2847" s="91" t="str">
        <f>Emissions!B2847</f>
        <v>51</v>
      </c>
      <c r="C2847" s="92" t="str">
        <f>Emissions!F2847</f>
        <v>VA</v>
      </c>
      <c r="D2847" s="92" t="str">
        <f>Emissions!C2847</f>
        <v>051</v>
      </c>
      <c r="E2847" s="91" t="str">
        <f>Emissions!D2847</f>
        <v>Dickenson</v>
      </c>
      <c r="F2847" s="91" t="str">
        <f>Emissions!E2847</f>
        <v>County</v>
      </c>
      <c r="G2847" s="91">
        <v>2620030001</v>
      </c>
      <c r="H2847" s="91" t="s">
        <v>9455</v>
      </c>
      <c r="I2847" s="91" t="s">
        <v>9450</v>
      </c>
      <c r="J2847" s="91" t="s">
        <v>9453</v>
      </c>
      <c r="K2847" s="91">
        <v>2014</v>
      </c>
      <c r="L2847" s="91">
        <v>515</v>
      </c>
      <c r="M2847" s="91" t="s">
        <v>9451</v>
      </c>
      <c r="N2847" s="94">
        <f>Emissions!G2847</f>
        <v>0</v>
      </c>
      <c r="O2847" s="91" t="str">
        <f>Emissions!H2847</f>
        <v>TON</v>
      </c>
      <c r="P2847" s="93">
        <f>'Emissions Factor'!$B$2</f>
        <v>5.5099999999999998E-6</v>
      </c>
      <c r="Q2847" s="91" t="str">
        <f>Emissions!L2847</f>
        <v xml:space="preserve">LB </v>
      </c>
      <c r="R2847" s="91" t="str">
        <f>Emissions!M2847</f>
        <v>TON</v>
      </c>
      <c r="S2847" s="91" t="s">
        <v>9454</v>
      </c>
      <c r="T2847" s="91">
        <v>7439976</v>
      </c>
      <c r="U2847" s="91" t="s">
        <v>9452</v>
      </c>
      <c r="V2847" s="91">
        <v>8</v>
      </c>
      <c r="W2847" s="95">
        <f>Emissions!N2847</f>
        <v>0</v>
      </c>
      <c r="X2847" s="95" t="str">
        <f>Emissions!O2847</f>
        <v>LB</v>
      </c>
    </row>
    <row r="2848" spans="1:24" x14ac:dyDescent="0.3">
      <c r="A2848" s="91" t="str">
        <f>Emissions!A2848</f>
        <v>51053</v>
      </c>
      <c r="B2848" s="91" t="str">
        <f>Emissions!B2848</f>
        <v>51</v>
      </c>
      <c r="C2848" s="92" t="str">
        <f>Emissions!F2848</f>
        <v>VA</v>
      </c>
      <c r="D2848" s="92" t="str">
        <f>Emissions!C2848</f>
        <v>053</v>
      </c>
      <c r="E2848" s="91" t="str">
        <f>Emissions!D2848</f>
        <v>Dinwiddie</v>
      </c>
      <c r="F2848" s="91" t="str">
        <f>Emissions!E2848</f>
        <v>County</v>
      </c>
      <c r="G2848" s="91">
        <v>2620030001</v>
      </c>
      <c r="H2848" s="91" t="s">
        <v>9455</v>
      </c>
      <c r="I2848" s="91" t="s">
        <v>9450</v>
      </c>
      <c r="J2848" s="91" t="s">
        <v>9453</v>
      </c>
      <c r="K2848" s="91">
        <v>2014</v>
      </c>
      <c r="L2848" s="91">
        <v>515</v>
      </c>
      <c r="M2848" s="91" t="s">
        <v>9451</v>
      </c>
      <c r="N2848" s="94">
        <f>Emissions!G2848</f>
        <v>0</v>
      </c>
      <c r="O2848" s="91" t="str">
        <f>Emissions!H2848</f>
        <v>TON</v>
      </c>
      <c r="P2848" s="93">
        <f>'Emissions Factor'!$B$2</f>
        <v>5.5099999999999998E-6</v>
      </c>
      <c r="Q2848" s="91" t="str">
        <f>Emissions!L2848</f>
        <v xml:space="preserve">LB </v>
      </c>
      <c r="R2848" s="91" t="str">
        <f>Emissions!M2848</f>
        <v>TON</v>
      </c>
      <c r="S2848" s="91" t="s">
        <v>9454</v>
      </c>
      <c r="T2848" s="91">
        <v>7439976</v>
      </c>
      <c r="U2848" s="91" t="s">
        <v>9452</v>
      </c>
      <c r="V2848" s="91">
        <v>8</v>
      </c>
      <c r="W2848" s="95">
        <f>Emissions!N2848</f>
        <v>0</v>
      </c>
      <c r="X2848" s="95" t="str">
        <f>Emissions!O2848</f>
        <v>LB</v>
      </c>
    </row>
    <row r="2849" spans="1:24" x14ac:dyDescent="0.3">
      <c r="A2849" s="91" t="str">
        <f>Emissions!A2849</f>
        <v>51057</v>
      </c>
      <c r="B2849" s="91" t="str">
        <f>Emissions!B2849</f>
        <v>51</v>
      </c>
      <c r="C2849" s="92" t="str">
        <f>Emissions!F2849</f>
        <v>VA</v>
      </c>
      <c r="D2849" s="92" t="str">
        <f>Emissions!C2849</f>
        <v>057</v>
      </c>
      <c r="E2849" s="91" t="str">
        <f>Emissions!D2849</f>
        <v>Essex</v>
      </c>
      <c r="F2849" s="91" t="str">
        <f>Emissions!E2849</f>
        <v>County</v>
      </c>
      <c r="G2849" s="91">
        <v>2620030001</v>
      </c>
      <c r="H2849" s="91" t="s">
        <v>9455</v>
      </c>
      <c r="I2849" s="91" t="s">
        <v>9450</v>
      </c>
      <c r="J2849" s="91" t="s">
        <v>9453</v>
      </c>
      <c r="K2849" s="91">
        <v>2014</v>
      </c>
      <c r="L2849" s="91">
        <v>515</v>
      </c>
      <c r="M2849" s="91" t="s">
        <v>9451</v>
      </c>
      <c r="N2849" s="94">
        <f>Emissions!G2849</f>
        <v>0</v>
      </c>
      <c r="O2849" s="91" t="str">
        <f>Emissions!H2849</f>
        <v>TON</v>
      </c>
      <c r="P2849" s="93">
        <f>'Emissions Factor'!$B$2</f>
        <v>5.5099999999999998E-6</v>
      </c>
      <c r="Q2849" s="91" t="str">
        <f>Emissions!L2849</f>
        <v xml:space="preserve">LB </v>
      </c>
      <c r="R2849" s="91" t="str">
        <f>Emissions!M2849</f>
        <v>TON</v>
      </c>
      <c r="S2849" s="91" t="s">
        <v>9454</v>
      </c>
      <c r="T2849" s="91">
        <v>7439976</v>
      </c>
      <c r="U2849" s="91" t="s">
        <v>9452</v>
      </c>
      <c r="V2849" s="91">
        <v>8</v>
      </c>
      <c r="W2849" s="95">
        <f>Emissions!N2849</f>
        <v>0</v>
      </c>
      <c r="X2849" s="95" t="str">
        <f>Emissions!O2849</f>
        <v>LB</v>
      </c>
    </row>
    <row r="2850" spans="1:24" x14ac:dyDescent="0.3">
      <c r="A2850" s="91" t="str">
        <f>Emissions!A2850</f>
        <v>51059</v>
      </c>
      <c r="B2850" s="91" t="str">
        <f>Emissions!B2850</f>
        <v>51</v>
      </c>
      <c r="C2850" s="92" t="str">
        <f>Emissions!F2850</f>
        <v>VA</v>
      </c>
      <c r="D2850" s="92" t="str">
        <f>Emissions!C2850</f>
        <v>059</v>
      </c>
      <c r="E2850" s="91" t="str">
        <f>Emissions!D2850</f>
        <v>Fairfax</v>
      </c>
      <c r="F2850" s="91" t="str">
        <f>Emissions!E2850</f>
        <v>County</v>
      </c>
      <c r="G2850" s="91">
        <v>2620030001</v>
      </c>
      <c r="H2850" s="91" t="s">
        <v>9455</v>
      </c>
      <c r="I2850" s="91" t="s">
        <v>9450</v>
      </c>
      <c r="J2850" s="91" t="s">
        <v>9453</v>
      </c>
      <c r="K2850" s="91">
        <v>2014</v>
      </c>
      <c r="L2850" s="91">
        <v>515</v>
      </c>
      <c r="M2850" s="91" t="s">
        <v>9451</v>
      </c>
      <c r="N2850" s="94">
        <f>Emissions!G2850</f>
        <v>0</v>
      </c>
      <c r="O2850" s="91" t="str">
        <f>Emissions!H2850</f>
        <v>TON</v>
      </c>
      <c r="P2850" s="93">
        <f>'Emissions Factor'!$B$2</f>
        <v>5.5099999999999998E-6</v>
      </c>
      <c r="Q2850" s="91" t="str">
        <f>Emissions!L2850</f>
        <v xml:space="preserve">LB </v>
      </c>
      <c r="R2850" s="91" t="str">
        <f>Emissions!M2850</f>
        <v>TON</v>
      </c>
      <c r="S2850" s="91" t="s">
        <v>9454</v>
      </c>
      <c r="T2850" s="91">
        <v>7439976</v>
      </c>
      <c r="U2850" s="91" t="s">
        <v>9452</v>
      </c>
      <c r="V2850" s="91">
        <v>8</v>
      </c>
      <c r="W2850" s="95">
        <f>Emissions!N2850</f>
        <v>0</v>
      </c>
      <c r="X2850" s="95" t="str">
        <f>Emissions!O2850</f>
        <v>LB</v>
      </c>
    </row>
    <row r="2851" spans="1:24" x14ac:dyDescent="0.3">
      <c r="A2851" s="91" t="str">
        <f>Emissions!A2851</f>
        <v>51061</v>
      </c>
      <c r="B2851" s="91" t="str">
        <f>Emissions!B2851</f>
        <v>51</v>
      </c>
      <c r="C2851" s="92" t="str">
        <f>Emissions!F2851</f>
        <v>VA</v>
      </c>
      <c r="D2851" s="92" t="str">
        <f>Emissions!C2851</f>
        <v>061</v>
      </c>
      <c r="E2851" s="91" t="str">
        <f>Emissions!D2851</f>
        <v>Fauquier</v>
      </c>
      <c r="F2851" s="91" t="str">
        <f>Emissions!E2851</f>
        <v>County</v>
      </c>
      <c r="G2851" s="91">
        <v>2620030001</v>
      </c>
      <c r="H2851" s="91" t="s">
        <v>9455</v>
      </c>
      <c r="I2851" s="91" t="s">
        <v>9450</v>
      </c>
      <c r="J2851" s="91" t="s">
        <v>9453</v>
      </c>
      <c r="K2851" s="91">
        <v>2014</v>
      </c>
      <c r="L2851" s="91">
        <v>515</v>
      </c>
      <c r="M2851" s="91" t="s">
        <v>9451</v>
      </c>
      <c r="N2851" s="94">
        <f>Emissions!G2851</f>
        <v>30255.9756097561</v>
      </c>
      <c r="O2851" s="91" t="str">
        <f>Emissions!H2851</f>
        <v>TON</v>
      </c>
      <c r="P2851" s="93">
        <f>'Emissions Factor'!$B$2</f>
        <v>5.5099999999999998E-6</v>
      </c>
      <c r="Q2851" s="91" t="str">
        <f>Emissions!L2851</f>
        <v xml:space="preserve">LB </v>
      </c>
      <c r="R2851" s="91" t="str">
        <f>Emissions!M2851</f>
        <v>TON</v>
      </c>
      <c r="S2851" s="91" t="s">
        <v>9454</v>
      </c>
      <c r="T2851" s="91">
        <v>7439976</v>
      </c>
      <c r="U2851" s="91" t="s">
        <v>9452</v>
      </c>
      <c r="V2851" s="91">
        <v>8</v>
      </c>
      <c r="W2851" s="95">
        <f>Emissions!N2851</f>
        <v>0.1667104256097561</v>
      </c>
      <c r="X2851" s="95" t="str">
        <f>Emissions!O2851</f>
        <v>LB</v>
      </c>
    </row>
    <row r="2852" spans="1:24" x14ac:dyDescent="0.3">
      <c r="A2852" s="91" t="str">
        <f>Emissions!A2852</f>
        <v>51063</v>
      </c>
      <c r="B2852" s="91" t="str">
        <f>Emissions!B2852</f>
        <v>51</v>
      </c>
      <c r="C2852" s="92" t="str">
        <f>Emissions!F2852</f>
        <v>VA</v>
      </c>
      <c r="D2852" s="92" t="str">
        <f>Emissions!C2852</f>
        <v>063</v>
      </c>
      <c r="E2852" s="91" t="str">
        <f>Emissions!D2852</f>
        <v>Floyd</v>
      </c>
      <c r="F2852" s="91" t="str">
        <f>Emissions!E2852</f>
        <v>County</v>
      </c>
      <c r="G2852" s="91">
        <v>2620030001</v>
      </c>
      <c r="H2852" s="91" t="s">
        <v>9455</v>
      </c>
      <c r="I2852" s="91" t="s">
        <v>9450</v>
      </c>
      <c r="J2852" s="91" t="s">
        <v>9453</v>
      </c>
      <c r="K2852" s="91">
        <v>2014</v>
      </c>
      <c r="L2852" s="91">
        <v>515</v>
      </c>
      <c r="M2852" s="91" t="s">
        <v>9451</v>
      </c>
      <c r="N2852" s="94">
        <f>Emissions!G2852</f>
        <v>0</v>
      </c>
      <c r="O2852" s="91" t="str">
        <f>Emissions!H2852</f>
        <v>TON</v>
      </c>
      <c r="P2852" s="93">
        <f>'Emissions Factor'!$B$2</f>
        <v>5.5099999999999998E-6</v>
      </c>
      <c r="Q2852" s="91" t="str">
        <f>Emissions!L2852</f>
        <v xml:space="preserve">LB </v>
      </c>
      <c r="R2852" s="91" t="str">
        <f>Emissions!M2852</f>
        <v>TON</v>
      </c>
      <c r="S2852" s="91" t="s">
        <v>9454</v>
      </c>
      <c r="T2852" s="91">
        <v>7439976</v>
      </c>
      <c r="U2852" s="91" t="s">
        <v>9452</v>
      </c>
      <c r="V2852" s="91">
        <v>8</v>
      </c>
      <c r="W2852" s="95">
        <f>Emissions!N2852</f>
        <v>0</v>
      </c>
      <c r="X2852" s="95" t="str">
        <f>Emissions!O2852</f>
        <v>LB</v>
      </c>
    </row>
    <row r="2853" spans="1:24" x14ac:dyDescent="0.3">
      <c r="A2853" s="91" t="str">
        <f>Emissions!A2853</f>
        <v>51065</v>
      </c>
      <c r="B2853" s="91" t="str">
        <f>Emissions!B2853</f>
        <v>51</v>
      </c>
      <c r="C2853" s="92" t="str">
        <f>Emissions!F2853</f>
        <v>VA</v>
      </c>
      <c r="D2853" s="92" t="str">
        <f>Emissions!C2853</f>
        <v>065</v>
      </c>
      <c r="E2853" s="91" t="str">
        <f>Emissions!D2853</f>
        <v>Fluvanna</v>
      </c>
      <c r="F2853" s="91" t="str">
        <f>Emissions!E2853</f>
        <v>County</v>
      </c>
      <c r="G2853" s="91">
        <v>2620030001</v>
      </c>
      <c r="H2853" s="91" t="s">
        <v>9455</v>
      </c>
      <c r="I2853" s="91" t="s">
        <v>9450</v>
      </c>
      <c r="J2853" s="91" t="s">
        <v>9453</v>
      </c>
      <c r="K2853" s="91">
        <v>2014</v>
      </c>
      <c r="L2853" s="91">
        <v>515</v>
      </c>
      <c r="M2853" s="91" t="s">
        <v>9451</v>
      </c>
      <c r="N2853" s="94">
        <f>Emissions!G2853</f>
        <v>0</v>
      </c>
      <c r="O2853" s="91" t="str">
        <f>Emissions!H2853</f>
        <v>TON</v>
      </c>
      <c r="P2853" s="93">
        <f>'Emissions Factor'!$B$2</f>
        <v>5.5099999999999998E-6</v>
      </c>
      <c r="Q2853" s="91" t="str">
        <f>Emissions!L2853</f>
        <v xml:space="preserve">LB </v>
      </c>
      <c r="R2853" s="91" t="str">
        <f>Emissions!M2853</f>
        <v>TON</v>
      </c>
      <c r="S2853" s="91" t="s">
        <v>9454</v>
      </c>
      <c r="T2853" s="91">
        <v>7439976</v>
      </c>
      <c r="U2853" s="91" t="s">
        <v>9452</v>
      </c>
      <c r="V2853" s="91">
        <v>8</v>
      </c>
      <c r="W2853" s="95">
        <f>Emissions!N2853</f>
        <v>0</v>
      </c>
      <c r="X2853" s="95" t="str">
        <f>Emissions!O2853</f>
        <v>LB</v>
      </c>
    </row>
    <row r="2854" spans="1:24" x14ac:dyDescent="0.3">
      <c r="A2854" s="91" t="str">
        <f>Emissions!A2854</f>
        <v>51067</v>
      </c>
      <c r="B2854" s="91" t="str">
        <f>Emissions!B2854</f>
        <v>51</v>
      </c>
      <c r="C2854" s="92" t="str">
        <f>Emissions!F2854</f>
        <v>VA</v>
      </c>
      <c r="D2854" s="92" t="str">
        <f>Emissions!C2854</f>
        <v>067</v>
      </c>
      <c r="E2854" s="91" t="str">
        <f>Emissions!D2854</f>
        <v>Franklin</v>
      </c>
      <c r="F2854" s="91" t="str">
        <f>Emissions!E2854</f>
        <v>County</v>
      </c>
      <c r="G2854" s="91">
        <v>2620030001</v>
      </c>
      <c r="H2854" s="91" t="s">
        <v>9455</v>
      </c>
      <c r="I2854" s="91" t="s">
        <v>9450</v>
      </c>
      <c r="J2854" s="91" t="s">
        <v>9453</v>
      </c>
      <c r="K2854" s="91">
        <v>2014</v>
      </c>
      <c r="L2854" s="91">
        <v>515</v>
      </c>
      <c r="M2854" s="91" t="s">
        <v>9451</v>
      </c>
      <c r="N2854" s="94">
        <f>Emissions!G2854</f>
        <v>30017.5</v>
      </c>
      <c r="O2854" s="91" t="str">
        <f>Emissions!H2854</f>
        <v>TON</v>
      </c>
      <c r="P2854" s="93">
        <f>'Emissions Factor'!$B$2</f>
        <v>5.5099999999999998E-6</v>
      </c>
      <c r="Q2854" s="91" t="str">
        <f>Emissions!L2854</f>
        <v xml:space="preserve">LB </v>
      </c>
      <c r="R2854" s="91" t="str">
        <f>Emissions!M2854</f>
        <v>TON</v>
      </c>
      <c r="S2854" s="91" t="s">
        <v>9454</v>
      </c>
      <c r="T2854" s="91">
        <v>7439976</v>
      </c>
      <c r="U2854" s="91" t="s">
        <v>9452</v>
      </c>
      <c r="V2854" s="91">
        <v>8</v>
      </c>
      <c r="W2854" s="95">
        <f>Emissions!N2854</f>
        <v>0.16539642499999999</v>
      </c>
      <c r="X2854" s="95" t="str">
        <f>Emissions!O2854</f>
        <v>LB</v>
      </c>
    </row>
    <row r="2855" spans="1:24" x14ac:dyDescent="0.3">
      <c r="A2855" s="91" t="str">
        <f>Emissions!A2855</f>
        <v>51069</v>
      </c>
      <c r="B2855" s="91" t="str">
        <f>Emissions!B2855</f>
        <v>51</v>
      </c>
      <c r="C2855" s="92" t="str">
        <f>Emissions!F2855</f>
        <v>VA</v>
      </c>
      <c r="D2855" s="92" t="str">
        <f>Emissions!C2855</f>
        <v>069</v>
      </c>
      <c r="E2855" s="91" t="str">
        <f>Emissions!D2855</f>
        <v>Frederick</v>
      </c>
      <c r="F2855" s="91" t="str">
        <f>Emissions!E2855</f>
        <v>County</v>
      </c>
      <c r="G2855" s="91">
        <v>2620030001</v>
      </c>
      <c r="H2855" s="91" t="s">
        <v>9455</v>
      </c>
      <c r="I2855" s="91" t="s">
        <v>9450</v>
      </c>
      <c r="J2855" s="91" t="s">
        <v>9453</v>
      </c>
      <c r="K2855" s="91">
        <v>2014</v>
      </c>
      <c r="L2855" s="91">
        <v>515</v>
      </c>
      <c r="M2855" s="91" t="s">
        <v>9451</v>
      </c>
      <c r="N2855" s="94">
        <f>Emissions!G2855</f>
        <v>166588.409090909</v>
      </c>
      <c r="O2855" s="91" t="str">
        <f>Emissions!H2855</f>
        <v>TON</v>
      </c>
      <c r="P2855" s="93">
        <f>'Emissions Factor'!$B$2</f>
        <v>5.5099999999999998E-6</v>
      </c>
      <c r="Q2855" s="91" t="str">
        <f>Emissions!L2855</f>
        <v xml:space="preserve">LB </v>
      </c>
      <c r="R2855" s="91" t="str">
        <f>Emissions!M2855</f>
        <v>TON</v>
      </c>
      <c r="S2855" s="91" t="s">
        <v>9454</v>
      </c>
      <c r="T2855" s="91">
        <v>7439976</v>
      </c>
      <c r="U2855" s="91" t="s">
        <v>9452</v>
      </c>
      <c r="V2855" s="91">
        <v>8</v>
      </c>
      <c r="W2855" s="95">
        <f>Emissions!N2855</f>
        <v>0.91790213409090859</v>
      </c>
      <c r="X2855" s="95" t="str">
        <f>Emissions!O2855</f>
        <v>LB</v>
      </c>
    </row>
    <row r="2856" spans="1:24" x14ac:dyDescent="0.3">
      <c r="A2856" s="91" t="str">
        <f>Emissions!A2856</f>
        <v>51071</v>
      </c>
      <c r="B2856" s="91" t="str">
        <f>Emissions!B2856</f>
        <v>51</v>
      </c>
      <c r="C2856" s="92" t="str">
        <f>Emissions!F2856</f>
        <v>VA</v>
      </c>
      <c r="D2856" s="92" t="str">
        <f>Emissions!C2856</f>
        <v>071</v>
      </c>
      <c r="E2856" s="91" t="str">
        <f>Emissions!D2856</f>
        <v>Giles</v>
      </c>
      <c r="F2856" s="91" t="str">
        <f>Emissions!E2856</f>
        <v>County</v>
      </c>
      <c r="G2856" s="91">
        <v>2620030001</v>
      </c>
      <c r="H2856" s="91" t="s">
        <v>9455</v>
      </c>
      <c r="I2856" s="91" t="s">
        <v>9450</v>
      </c>
      <c r="J2856" s="91" t="s">
        <v>9453</v>
      </c>
      <c r="K2856" s="91">
        <v>2014</v>
      </c>
      <c r="L2856" s="91">
        <v>515</v>
      </c>
      <c r="M2856" s="91" t="s">
        <v>9451</v>
      </c>
      <c r="N2856" s="94">
        <f>Emissions!G2856</f>
        <v>0</v>
      </c>
      <c r="O2856" s="91" t="str">
        <f>Emissions!H2856</f>
        <v>TON</v>
      </c>
      <c r="P2856" s="93">
        <f>'Emissions Factor'!$B$2</f>
        <v>5.5099999999999998E-6</v>
      </c>
      <c r="Q2856" s="91" t="str">
        <f>Emissions!L2856</f>
        <v xml:space="preserve">LB </v>
      </c>
      <c r="R2856" s="91" t="str">
        <f>Emissions!M2856</f>
        <v>TON</v>
      </c>
      <c r="S2856" s="91" t="s">
        <v>9454</v>
      </c>
      <c r="T2856" s="91">
        <v>7439976</v>
      </c>
      <c r="U2856" s="91" t="s">
        <v>9452</v>
      </c>
      <c r="V2856" s="91">
        <v>8</v>
      </c>
      <c r="W2856" s="95">
        <f>Emissions!N2856</f>
        <v>0</v>
      </c>
      <c r="X2856" s="95" t="str">
        <f>Emissions!O2856</f>
        <v>LB</v>
      </c>
    </row>
    <row r="2857" spans="1:24" x14ac:dyDescent="0.3">
      <c r="A2857" s="91" t="str">
        <f>Emissions!A2857</f>
        <v>51073</v>
      </c>
      <c r="B2857" s="91" t="str">
        <f>Emissions!B2857</f>
        <v>51</v>
      </c>
      <c r="C2857" s="92" t="str">
        <f>Emissions!F2857</f>
        <v>VA</v>
      </c>
      <c r="D2857" s="92" t="str">
        <f>Emissions!C2857</f>
        <v>073</v>
      </c>
      <c r="E2857" s="91" t="str">
        <f>Emissions!D2857</f>
        <v>Gloucester</v>
      </c>
      <c r="F2857" s="91" t="str">
        <f>Emissions!E2857</f>
        <v>County</v>
      </c>
      <c r="G2857" s="91">
        <v>2620030001</v>
      </c>
      <c r="H2857" s="91" t="s">
        <v>9455</v>
      </c>
      <c r="I2857" s="91" t="s">
        <v>9450</v>
      </c>
      <c r="J2857" s="91" t="s">
        <v>9453</v>
      </c>
      <c r="K2857" s="91">
        <v>2014</v>
      </c>
      <c r="L2857" s="91">
        <v>515</v>
      </c>
      <c r="M2857" s="91" t="s">
        <v>9451</v>
      </c>
      <c r="N2857" s="94">
        <f>Emissions!G2857</f>
        <v>75000</v>
      </c>
      <c r="O2857" s="91" t="str">
        <f>Emissions!H2857</f>
        <v>TON</v>
      </c>
      <c r="P2857" s="93">
        <f>'Emissions Factor'!$B$2</f>
        <v>5.5099999999999998E-6</v>
      </c>
      <c r="Q2857" s="91" t="str">
        <f>Emissions!L2857</f>
        <v xml:space="preserve">LB </v>
      </c>
      <c r="R2857" s="91" t="str">
        <f>Emissions!M2857</f>
        <v>TON</v>
      </c>
      <c r="S2857" s="91" t="s">
        <v>9454</v>
      </c>
      <c r="T2857" s="91">
        <v>7439976</v>
      </c>
      <c r="U2857" s="91" t="s">
        <v>9452</v>
      </c>
      <c r="V2857" s="91">
        <v>8</v>
      </c>
      <c r="W2857" s="95">
        <f>Emissions!N2857</f>
        <v>0.41325000000000001</v>
      </c>
      <c r="X2857" s="95" t="str">
        <f>Emissions!O2857</f>
        <v>LB</v>
      </c>
    </row>
    <row r="2858" spans="1:24" x14ac:dyDescent="0.3">
      <c r="A2858" s="91" t="str">
        <f>Emissions!A2858</f>
        <v>51075</v>
      </c>
      <c r="B2858" s="91" t="str">
        <f>Emissions!B2858</f>
        <v>51</v>
      </c>
      <c r="C2858" s="92" t="str">
        <f>Emissions!F2858</f>
        <v>VA</v>
      </c>
      <c r="D2858" s="92" t="str">
        <f>Emissions!C2858</f>
        <v>075</v>
      </c>
      <c r="E2858" s="91" t="str">
        <f>Emissions!D2858</f>
        <v>Goochland</v>
      </c>
      <c r="F2858" s="91" t="str">
        <f>Emissions!E2858</f>
        <v>County</v>
      </c>
      <c r="G2858" s="91">
        <v>2620030001</v>
      </c>
      <c r="H2858" s="91" t="s">
        <v>9455</v>
      </c>
      <c r="I2858" s="91" t="s">
        <v>9450</v>
      </c>
      <c r="J2858" s="91" t="s">
        <v>9453</v>
      </c>
      <c r="K2858" s="91">
        <v>2014</v>
      </c>
      <c r="L2858" s="91">
        <v>515</v>
      </c>
      <c r="M2858" s="91" t="s">
        <v>9451</v>
      </c>
      <c r="N2858" s="94">
        <f>Emissions!G2858</f>
        <v>0</v>
      </c>
      <c r="O2858" s="91" t="str">
        <f>Emissions!H2858</f>
        <v>TON</v>
      </c>
      <c r="P2858" s="93">
        <f>'Emissions Factor'!$B$2</f>
        <v>5.5099999999999998E-6</v>
      </c>
      <c r="Q2858" s="91" t="str">
        <f>Emissions!L2858</f>
        <v xml:space="preserve">LB </v>
      </c>
      <c r="R2858" s="91" t="str">
        <f>Emissions!M2858</f>
        <v>TON</v>
      </c>
      <c r="S2858" s="91" t="s">
        <v>9454</v>
      </c>
      <c r="T2858" s="91">
        <v>7439976</v>
      </c>
      <c r="U2858" s="91" t="s">
        <v>9452</v>
      </c>
      <c r="V2858" s="91">
        <v>8</v>
      </c>
      <c r="W2858" s="95">
        <f>Emissions!N2858</f>
        <v>0</v>
      </c>
      <c r="X2858" s="95" t="str">
        <f>Emissions!O2858</f>
        <v>LB</v>
      </c>
    </row>
    <row r="2859" spans="1:24" x14ac:dyDescent="0.3">
      <c r="A2859" s="91" t="str">
        <f>Emissions!A2859</f>
        <v>51077</v>
      </c>
      <c r="B2859" s="91" t="str">
        <f>Emissions!B2859</f>
        <v>51</v>
      </c>
      <c r="C2859" s="92" t="str">
        <f>Emissions!F2859</f>
        <v>VA</v>
      </c>
      <c r="D2859" s="92" t="str">
        <f>Emissions!C2859</f>
        <v>077</v>
      </c>
      <c r="E2859" s="91" t="str">
        <f>Emissions!D2859</f>
        <v>Grayson</v>
      </c>
      <c r="F2859" s="91" t="str">
        <f>Emissions!E2859</f>
        <v>County</v>
      </c>
      <c r="G2859" s="91">
        <v>2620030001</v>
      </c>
      <c r="H2859" s="91" t="s">
        <v>9455</v>
      </c>
      <c r="I2859" s="91" t="s">
        <v>9450</v>
      </c>
      <c r="J2859" s="91" t="s">
        <v>9453</v>
      </c>
      <c r="K2859" s="91">
        <v>2014</v>
      </c>
      <c r="L2859" s="91">
        <v>515</v>
      </c>
      <c r="M2859" s="91" t="s">
        <v>9451</v>
      </c>
      <c r="N2859" s="94">
        <f>Emissions!G2859</f>
        <v>0</v>
      </c>
      <c r="O2859" s="91" t="str">
        <f>Emissions!H2859</f>
        <v>TON</v>
      </c>
      <c r="P2859" s="93">
        <f>'Emissions Factor'!$B$2</f>
        <v>5.5099999999999998E-6</v>
      </c>
      <c r="Q2859" s="91" t="str">
        <f>Emissions!L2859</f>
        <v xml:space="preserve">LB </v>
      </c>
      <c r="R2859" s="91" t="str">
        <f>Emissions!M2859</f>
        <v>TON</v>
      </c>
      <c r="S2859" s="91" t="s">
        <v>9454</v>
      </c>
      <c r="T2859" s="91">
        <v>7439976</v>
      </c>
      <c r="U2859" s="91" t="s">
        <v>9452</v>
      </c>
      <c r="V2859" s="91">
        <v>8</v>
      </c>
      <c r="W2859" s="95">
        <f>Emissions!N2859</f>
        <v>0</v>
      </c>
      <c r="X2859" s="95" t="str">
        <f>Emissions!O2859</f>
        <v>LB</v>
      </c>
    </row>
    <row r="2860" spans="1:24" x14ac:dyDescent="0.3">
      <c r="A2860" s="91" t="str">
        <f>Emissions!A2860</f>
        <v>51079</v>
      </c>
      <c r="B2860" s="91" t="str">
        <f>Emissions!B2860</f>
        <v>51</v>
      </c>
      <c r="C2860" s="92" t="str">
        <f>Emissions!F2860</f>
        <v>VA</v>
      </c>
      <c r="D2860" s="92" t="str">
        <f>Emissions!C2860</f>
        <v>079</v>
      </c>
      <c r="E2860" s="91" t="str">
        <f>Emissions!D2860</f>
        <v>Greene</v>
      </c>
      <c r="F2860" s="91" t="str">
        <f>Emissions!E2860</f>
        <v>County</v>
      </c>
      <c r="G2860" s="91">
        <v>2620030001</v>
      </c>
      <c r="H2860" s="91" t="s">
        <v>9455</v>
      </c>
      <c r="I2860" s="91" t="s">
        <v>9450</v>
      </c>
      <c r="J2860" s="91" t="s">
        <v>9453</v>
      </c>
      <c r="K2860" s="91">
        <v>2014</v>
      </c>
      <c r="L2860" s="91">
        <v>515</v>
      </c>
      <c r="M2860" s="91" t="s">
        <v>9451</v>
      </c>
      <c r="N2860" s="94">
        <f>Emissions!G2860</f>
        <v>0</v>
      </c>
      <c r="O2860" s="91" t="str">
        <f>Emissions!H2860</f>
        <v>TON</v>
      </c>
      <c r="P2860" s="93">
        <f>'Emissions Factor'!$B$2</f>
        <v>5.5099999999999998E-6</v>
      </c>
      <c r="Q2860" s="91" t="str">
        <f>Emissions!L2860</f>
        <v xml:space="preserve">LB </v>
      </c>
      <c r="R2860" s="91" t="str">
        <f>Emissions!M2860</f>
        <v>TON</v>
      </c>
      <c r="S2860" s="91" t="s">
        <v>9454</v>
      </c>
      <c r="T2860" s="91">
        <v>7439976</v>
      </c>
      <c r="U2860" s="91" t="s">
        <v>9452</v>
      </c>
      <c r="V2860" s="91">
        <v>8</v>
      </c>
      <c r="W2860" s="95">
        <f>Emissions!N2860</f>
        <v>0</v>
      </c>
      <c r="X2860" s="95" t="str">
        <f>Emissions!O2860</f>
        <v>LB</v>
      </c>
    </row>
    <row r="2861" spans="1:24" x14ac:dyDescent="0.3">
      <c r="A2861" s="91" t="str">
        <f>Emissions!A2861</f>
        <v>51081</v>
      </c>
      <c r="B2861" s="91" t="str">
        <f>Emissions!B2861</f>
        <v>51</v>
      </c>
      <c r="C2861" s="92" t="str">
        <f>Emissions!F2861</f>
        <v>VA</v>
      </c>
      <c r="D2861" s="92" t="str">
        <f>Emissions!C2861</f>
        <v>081</v>
      </c>
      <c r="E2861" s="91" t="str">
        <f>Emissions!D2861</f>
        <v>Greensville</v>
      </c>
      <c r="F2861" s="91" t="str">
        <f>Emissions!E2861</f>
        <v>County</v>
      </c>
      <c r="G2861" s="91">
        <v>2620030001</v>
      </c>
      <c r="H2861" s="91" t="s">
        <v>9455</v>
      </c>
      <c r="I2861" s="91" t="s">
        <v>9450</v>
      </c>
      <c r="J2861" s="91" t="s">
        <v>9453</v>
      </c>
      <c r="K2861" s="91">
        <v>2014</v>
      </c>
      <c r="L2861" s="91">
        <v>515</v>
      </c>
      <c r="M2861" s="91" t="s">
        <v>9451</v>
      </c>
      <c r="N2861" s="94">
        <f>Emissions!G2861</f>
        <v>0</v>
      </c>
      <c r="O2861" s="91" t="str">
        <f>Emissions!H2861</f>
        <v>TON</v>
      </c>
      <c r="P2861" s="93">
        <f>'Emissions Factor'!$B$2</f>
        <v>5.5099999999999998E-6</v>
      </c>
      <c r="Q2861" s="91" t="str">
        <f>Emissions!L2861</f>
        <v xml:space="preserve">LB </v>
      </c>
      <c r="R2861" s="91" t="str">
        <f>Emissions!M2861</f>
        <v>TON</v>
      </c>
      <c r="S2861" s="91" t="s">
        <v>9454</v>
      </c>
      <c r="T2861" s="91">
        <v>7439976</v>
      </c>
      <c r="U2861" s="91" t="s">
        <v>9452</v>
      </c>
      <c r="V2861" s="91">
        <v>8</v>
      </c>
      <c r="W2861" s="95">
        <f>Emissions!N2861</f>
        <v>0</v>
      </c>
      <c r="X2861" s="95" t="str">
        <f>Emissions!O2861</f>
        <v>LB</v>
      </c>
    </row>
    <row r="2862" spans="1:24" x14ac:dyDescent="0.3">
      <c r="A2862" s="91" t="str">
        <f>Emissions!A2862</f>
        <v>51083</v>
      </c>
      <c r="B2862" s="91" t="str">
        <f>Emissions!B2862</f>
        <v>51</v>
      </c>
      <c r="C2862" s="92" t="str">
        <f>Emissions!F2862</f>
        <v>VA</v>
      </c>
      <c r="D2862" s="92" t="str">
        <f>Emissions!C2862</f>
        <v>083</v>
      </c>
      <c r="E2862" s="91" t="str">
        <f>Emissions!D2862</f>
        <v>Halifax</v>
      </c>
      <c r="F2862" s="91" t="str">
        <f>Emissions!E2862</f>
        <v>County</v>
      </c>
      <c r="G2862" s="91">
        <v>2620030001</v>
      </c>
      <c r="H2862" s="91" t="s">
        <v>9455</v>
      </c>
      <c r="I2862" s="91" t="s">
        <v>9450</v>
      </c>
      <c r="J2862" s="91" t="s">
        <v>9453</v>
      </c>
      <c r="K2862" s="91">
        <v>2014</v>
      </c>
      <c r="L2862" s="91">
        <v>515</v>
      </c>
      <c r="M2862" s="91" t="s">
        <v>9451</v>
      </c>
      <c r="N2862" s="94">
        <f>Emissions!G2862</f>
        <v>0</v>
      </c>
      <c r="O2862" s="91" t="str">
        <f>Emissions!H2862</f>
        <v>TON</v>
      </c>
      <c r="P2862" s="93">
        <f>'Emissions Factor'!$B$2</f>
        <v>5.5099999999999998E-6</v>
      </c>
      <c r="Q2862" s="91" t="str">
        <f>Emissions!L2862</f>
        <v xml:space="preserve">LB </v>
      </c>
      <c r="R2862" s="91" t="str">
        <f>Emissions!M2862</f>
        <v>TON</v>
      </c>
      <c r="S2862" s="91" t="s">
        <v>9454</v>
      </c>
      <c r="T2862" s="91">
        <v>7439976</v>
      </c>
      <c r="U2862" s="91" t="s">
        <v>9452</v>
      </c>
      <c r="V2862" s="91">
        <v>8</v>
      </c>
      <c r="W2862" s="95">
        <f>Emissions!N2862</f>
        <v>0</v>
      </c>
      <c r="X2862" s="95" t="str">
        <f>Emissions!O2862</f>
        <v>LB</v>
      </c>
    </row>
    <row r="2863" spans="1:24" x14ac:dyDescent="0.3">
      <c r="A2863" s="91" t="str">
        <f>Emissions!A2863</f>
        <v>51085</v>
      </c>
      <c r="B2863" s="91" t="str">
        <f>Emissions!B2863</f>
        <v>51</v>
      </c>
      <c r="C2863" s="92" t="str">
        <f>Emissions!F2863</f>
        <v>VA</v>
      </c>
      <c r="D2863" s="92" t="str">
        <f>Emissions!C2863</f>
        <v>085</v>
      </c>
      <c r="E2863" s="91" t="str">
        <f>Emissions!D2863</f>
        <v>Hanover</v>
      </c>
      <c r="F2863" s="91" t="str">
        <f>Emissions!E2863</f>
        <v>County</v>
      </c>
      <c r="G2863" s="91">
        <v>2620030001</v>
      </c>
      <c r="H2863" s="91" t="s">
        <v>9455</v>
      </c>
      <c r="I2863" s="91" t="s">
        <v>9450</v>
      </c>
      <c r="J2863" s="91" t="s">
        <v>9453</v>
      </c>
      <c r="K2863" s="91">
        <v>2014</v>
      </c>
      <c r="L2863" s="91">
        <v>515</v>
      </c>
      <c r="M2863" s="91" t="s">
        <v>9451</v>
      </c>
      <c r="N2863" s="94">
        <f>Emissions!G2863</f>
        <v>0</v>
      </c>
      <c r="O2863" s="91" t="str">
        <f>Emissions!H2863</f>
        <v>TON</v>
      </c>
      <c r="P2863" s="93">
        <f>'Emissions Factor'!$B$2</f>
        <v>5.5099999999999998E-6</v>
      </c>
      <c r="Q2863" s="91" t="str">
        <f>Emissions!L2863</f>
        <v xml:space="preserve">LB </v>
      </c>
      <c r="R2863" s="91" t="str">
        <f>Emissions!M2863</f>
        <v>TON</v>
      </c>
      <c r="S2863" s="91" t="s">
        <v>9454</v>
      </c>
      <c r="T2863" s="91">
        <v>7439976</v>
      </c>
      <c r="U2863" s="91" t="s">
        <v>9452</v>
      </c>
      <c r="V2863" s="91">
        <v>8</v>
      </c>
      <c r="W2863" s="95">
        <f>Emissions!N2863</f>
        <v>0</v>
      </c>
      <c r="X2863" s="95" t="str">
        <f>Emissions!O2863</f>
        <v>LB</v>
      </c>
    </row>
    <row r="2864" spans="1:24" x14ac:dyDescent="0.3">
      <c r="A2864" s="91" t="str">
        <f>Emissions!A2864</f>
        <v>51087</v>
      </c>
      <c r="B2864" s="91" t="str">
        <f>Emissions!B2864</f>
        <v>51</v>
      </c>
      <c r="C2864" s="92" t="str">
        <f>Emissions!F2864</f>
        <v>VA</v>
      </c>
      <c r="D2864" s="92" t="str">
        <f>Emissions!C2864</f>
        <v>087</v>
      </c>
      <c r="E2864" s="91" t="str">
        <f>Emissions!D2864</f>
        <v>Henrico</v>
      </c>
      <c r="F2864" s="91" t="str">
        <f>Emissions!E2864</f>
        <v>County</v>
      </c>
      <c r="G2864" s="91">
        <v>2620030001</v>
      </c>
      <c r="H2864" s="91" t="s">
        <v>9455</v>
      </c>
      <c r="I2864" s="91" t="s">
        <v>9450</v>
      </c>
      <c r="J2864" s="91" t="s">
        <v>9453</v>
      </c>
      <c r="K2864" s="91">
        <v>2014</v>
      </c>
      <c r="L2864" s="91">
        <v>515</v>
      </c>
      <c r="M2864" s="91" t="s">
        <v>9451</v>
      </c>
      <c r="N2864" s="94">
        <f>Emissions!G2864</f>
        <v>117346.93877551</v>
      </c>
      <c r="O2864" s="91" t="str">
        <f>Emissions!H2864</f>
        <v>TON</v>
      </c>
      <c r="P2864" s="93">
        <f>'Emissions Factor'!$B$2</f>
        <v>5.5099999999999998E-6</v>
      </c>
      <c r="Q2864" s="91" t="str">
        <f>Emissions!L2864</f>
        <v xml:space="preserve">LB </v>
      </c>
      <c r="R2864" s="91" t="str">
        <f>Emissions!M2864</f>
        <v>TON</v>
      </c>
      <c r="S2864" s="91" t="s">
        <v>9454</v>
      </c>
      <c r="T2864" s="91">
        <v>7439976</v>
      </c>
      <c r="U2864" s="91" t="s">
        <v>9452</v>
      </c>
      <c r="V2864" s="91">
        <v>8</v>
      </c>
      <c r="W2864" s="95">
        <f>Emissions!N2864</f>
        <v>0.64658163265306012</v>
      </c>
      <c r="X2864" s="95" t="str">
        <f>Emissions!O2864</f>
        <v>LB</v>
      </c>
    </row>
    <row r="2865" spans="1:24" x14ac:dyDescent="0.3">
      <c r="A2865" s="91" t="str">
        <f>Emissions!A2865</f>
        <v>51089</v>
      </c>
      <c r="B2865" s="91" t="str">
        <f>Emissions!B2865</f>
        <v>51</v>
      </c>
      <c r="C2865" s="92" t="str">
        <f>Emissions!F2865</f>
        <v>VA</v>
      </c>
      <c r="D2865" s="92" t="str">
        <f>Emissions!C2865</f>
        <v>089</v>
      </c>
      <c r="E2865" s="91" t="str">
        <f>Emissions!D2865</f>
        <v>Henry</v>
      </c>
      <c r="F2865" s="91" t="str">
        <f>Emissions!E2865</f>
        <v>County</v>
      </c>
      <c r="G2865" s="91">
        <v>2620030001</v>
      </c>
      <c r="H2865" s="91" t="s">
        <v>9455</v>
      </c>
      <c r="I2865" s="91" t="s">
        <v>9450</v>
      </c>
      <c r="J2865" s="91" t="s">
        <v>9453</v>
      </c>
      <c r="K2865" s="91">
        <v>2014</v>
      </c>
      <c r="L2865" s="91">
        <v>515</v>
      </c>
      <c r="M2865" s="91" t="s">
        <v>9451</v>
      </c>
      <c r="N2865" s="94">
        <f>Emissions!G2865</f>
        <v>0</v>
      </c>
      <c r="O2865" s="91" t="str">
        <f>Emissions!H2865</f>
        <v>TON</v>
      </c>
      <c r="P2865" s="93">
        <f>'Emissions Factor'!$B$2</f>
        <v>5.5099999999999998E-6</v>
      </c>
      <c r="Q2865" s="91" t="str">
        <f>Emissions!L2865</f>
        <v xml:space="preserve">LB </v>
      </c>
      <c r="R2865" s="91" t="str">
        <f>Emissions!M2865</f>
        <v>TON</v>
      </c>
      <c r="S2865" s="91" t="s">
        <v>9454</v>
      </c>
      <c r="T2865" s="91">
        <v>7439976</v>
      </c>
      <c r="U2865" s="91" t="s">
        <v>9452</v>
      </c>
      <c r="V2865" s="91">
        <v>8</v>
      </c>
      <c r="W2865" s="95">
        <f>Emissions!N2865</f>
        <v>0</v>
      </c>
      <c r="X2865" s="95" t="str">
        <f>Emissions!O2865</f>
        <v>LB</v>
      </c>
    </row>
    <row r="2866" spans="1:24" x14ac:dyDescent="0.3">
      <c r="A2866" s="91" t="str">
        <f>Emissions!A2866</f>
        <v>51091</v>
      </c>
      <c r="B2866" s="91" t="str">
        <f>Emissions!B2866</f>
        <v>51</v>
      </c>
      <c r="C2866" s="92" t="str">
        <f>Emissions!F2866</f>
        <v>VA</v>
      </c>
      <c r="D2866" s="92" t="str">
        <f>Emissions!C2866</f>
        <v>091</v>
      </c>
      <c r="E2866" s="91" t="str">
        <f>Emissions!D2866</f>
        <v>Highland</v>
      </c>
      <c r="F2866" s="91" t="str">
        <f>Emissions!E2866</f>
        <v>County</v>
      </c>
      <c r="G2866" s="91">
        <v>2620030001</v>
      </c>
      <c r="H2866" s="91" t="s">
        <v>9455</v>
      </c>
      <c r="I2866" s="91" t="s">
        <v>9450</v>
      </c>
      <c r="J2866" s="91" t="s">
        <v>9453</v>
      </c>
      <c r="K2866" s="91">
        <v>2014</v>
      </c>
      <c r="L2866" s="91">
        <v>515</v>
      </c>
      <c r="M2866" s="91" t="s">
        <v>9451</v>
      </c>
      <c r="N2866" s="94">
        <f>Emissions!G2866</f>
        <v>0</v>
      </c>
      <c r="O2866" s="91" t="str">
        <f>Emissions!H2866</f>
        <v>TON</v>
      </c>
      <c r="P2866" s="93">
        <f>'Emissions Factor'!$B$2</f>
        <v>5.5099999999999998E-6</v>
      </c>
      <c r="Q2866" s="91" t="str">
        <f>Emissions!L2866</f>
        <v xml:space="preserve">LB </v>
      </c>
      <c r="R2866" s="91" t="str">
        <f>Emissions!M2866</f>
        <v>TON</v>
      </c>
      <c r="S2866" s="91" t="s">
        <v>9454</v>
      </c>
      <c r="T2866" s="91">
        <v>7439976</v>
      </c>
      <c r="U2866" s="91" t="s">
        <v>9452</v>
      </c>
      <c r="V2866" s="91">
        <v>8</v>
      </c>
      <c r="W2866" s="95">
        <f>Emissions!N2866</f>
        <v>0</v>
      </c>
      <c r="X2866" s="95" t="str">
        <f>Emissions!O2866</f>
        <v>LB</v>
      </c>
    </row>
    <row r="2867" spans="1:24" x14ac:dyDescent="0.3">
      <c r="A2867" s="91" t="str">
        <f>Emissions!A2867</f>
        <v>51093</v>
      </c>
      <c r="B2867" s="91" t="str">
        <f>Emissions!B2867</f>
        <v>51</v>
      </c>
      <c r="C2867" s="92" t="str">
        <f>Emissions!F2867</f>
        <v>VA</v>
      </c>
      <c r="D2867" s="92" t="str">
        <f>Emissions!C2867</f>
        <v>093</v>
      </c>
      <c r="E2867" s="91" t="str">
        <f>Emissions!D2867</f>
        <v>Isle of Wight</v>
      </c>
      <c r="F2867" s="91" t="str">
        <f>Emissions!E2867</f>
        <v>County</v>
      </c>
      <c r="G2867" s="91">
        <v>2620030001</v>
      </c>
      <c r="H2867" s="91" t="s">
        <v>9455</v>
      </c>
      <c r="I2867" s="91" t="s">
        <v>9450</v>
      </c>
      <c r="J2867" s="91" t="s">
        <v>9453</v>
      </c>
      <c r="K2867" s="91">
        <v>2014</v>
      </c>
      <c r="L2867" s="91">
        <v>515</v>
      </c>
      <c r="M2867" s="91" t="s">
        <v>9451</v>
      </c>
      <c r="N2867" s="94">
        <f>Emissions!G2867</f>
        <v>0</v>
      </c>
      <c r="O2867" s="91" t="str">
        <f>Emissions!H2867</f>
        <v>TON</v>
      </c>
      <c r="P2867" s="93">
        <f>'Emissions Factor'!$B$2</f>
        <v>5.5099999999999998E-6</v>
      </c>
      <c r="Q2867" s="91" t="str">
        <f>Emissions!L2867</f>
        <v xml:space="preserve">LB </v>
      </c>
      <c r="R2867" s="91" t="str">
        <f>Emissions!M2867</f>
        <v>TON</v>
      </c>
      <c r="S2867" s="91" t="s">
        <v>9454</v>
      </c>
      <c r="T2867" s="91">
        <v>7439976</v>
      </c>
      <c r="U2867" s="91" t="s">
        <v>9452</v>
      </c>
      <c r="V2867" s="91">
        <v>8</v>
      </c>
      <c r="W2867" s="95">
        <f>Emissions!N2867</f>
        <v>0</v>
      </c>
      <c r="X2867" s="95" t="str">
        <f>Emissions!O2867</f>
        <v>LB</v>
      </c>
    </row>
    <row r="2868" spans="1:24" x14ac:dyDescent="0.3">
      <c r="A2868" s="91" t="str">
        <f>Emissions!A2868</f>
        <v>51095</v>
      </c>
      <c r="B2868" s="91" t="str">
        <f>Emissions!B2868</f>
        <v>51</v>
      </c>
      <c r="C2868" s="92" t="str">
        <f>Emissions!F2868</f>
        <v>VA</v>
      </c>
      <c r="D2868" s="92" t="str">
        <f>Emissions!C2868</f>
        <v>095</v>
      </c>
      <c r="E2868" s="91" t="str">
        <f>Emissions!D2868</f>
        <v>James City</v>
      </c>
      <c r="F2868" s="91" t="str">
        <f>Emissions!E2868</f>
        <v>County</v>
      </c>
      <c r="G2868" s="91">
        <v>2620030001</v>
      </c>
      <c r="H2868" s="91" t="s">
        <v>9455</v>
      </c>
      <c r="I2868" s="91" t="s">
        <v>9450</v>
      </c>
      <c r="J2868" s="91" t="s">
        <v>9453</v>
      </c>
      <c r="K2868" s="91">
        <v>2014</v>
      </c>
      <c r="L2868" s="91">
        <v>515</v>
      </c>
      <c r="M2868" s="91" t="s">
        <v>9451</v>
      </c>
      <c r="N2868" s="94">
        <f>Emissions!G2868</f>
        <v>0</v>
      </c>
      <c r="O2868" s="91" t="str">
        <f>Emissions!H2868</f>
        <v>TON</v>
      </c>
      <c r="P2868" s="93">
        <f>'Emissions Factor'!$B$2</f>
        <v>5.5099999999999998E-6</v>
      </c>
      <c r="Q2868" s="91" t="str">
        <f>Emissions!L2868</f>
        <v xml:space="preserve">LB </v>
      </c>
      <c r="R2868" s="91" t="str">
        <f>Emissions!M2868</f>
        <v>TON</v>
      </c>
      <c r="S2868" s="91" t="s">
        <v>9454</v>
      </c>
      <c r="T2868" s="91">
        <v>7439976</v>
      </c>
      <c r="U2868" s="91" t="s">
        <v>9452</v>
      </c>
      <c r="V2868" s="91">
        <v>8</v>
      </c>
      <c r="W2868" s="95">
        <f>Emissions!N2868</f>
        <v>0</v>
      </c>
      <c r="X2868" s="95" t="str">
        <f>Emissions!O2868</f>
        <v>LB</v>
      </c>
    </row>
    <row r="2869" spans="1:24" x14ac:dyDescent="0.3">
      <c r="A2869" s="91" t="str">
        <f>Emissions!A2869</f>
        <v>51097</v>
      </c>
      <c r="B2869" s="91" t="str">
        <f>Emissions!B2869</f>
        <v>51</v>
      </c>
      <c r="C2869" s="92" t="str">
        <f>Emissions!F2869</f>
        <v>VA</v>
      </c>
      <c r="D2869" s="92" t="str">
        <f>Emissions!C2869</f>
        <v>097</v>
      </c>
      <c r="E2869" s="91" t="str">
        <f>Emissions!D2869</f>
        <v>King and Queen</v>
      </c>
      <c r="F2869" s="91" t="str">
        <f>Emissions!E2869</f>
        <v>County</v>
      </c>
      <c r="G2869" s="91">
        <v>2620030001</v>
      </c>
      <c r="H2869" s="91" t="s">
        <v>9455</v>
      </c>
      <c r="I2869" s="91" t="s">
        <v>9450</v>
      </c>
      <c r="J2869" s="91" t="s">
        <v>9453</v>
      </c>
      <c r="K2869" s="91">
        <v>2014</v>
      </c>
      <c r="L2869" s="91">
        <v>515</v>
      </c>
      <c r="M2869" s="91" t="s">
        <v>9451</v>
      </c>
      <c r="N2869" s="94">
        <f>Emissions!G2869</f>
        <v>0</v>
      </c>
      <c r="O2869" s="91" t="str">
        <f>Emissions!H2869</f>
        <v>TON</v>
      </c>
      <c r="P2869" s="93">
        <f>'Emissions Factor'!$B$2</f>
        <v>5.5099999999999998E-6</v>
      </c>
      <c r="Q2869" s="91" t="str">
        <f>Emissions!L2869</f>
        <v xml:space="preserve">LB </v>
      </c>
      <c r="R2869" s="91" t="str">
        <f>Emissions!M2869</f>
        <v>TON</v>
      </c>
      <c r="S2869" s="91" t="s">
        <v>9454</v>
      </c>
      <c r="T2869" s="91">
        <v>7439976</v>
      </c>
      <c r="U2869" s="91" t="s">
        <v>9452</v>
      </c>
      <c r="V2869" s="91">
        <v>8</v>
      </c>
      <c r="W2869" s="95">
        <f>Emissions!N2869</f>
        <v>0</v>
      </c>
      <c r="X2869" s="95" t="str">
        <f>Emissions!O2869</f>
        <v>LB</v>
      </c>
    </row>
    <row r="2870" spans="1:24" x14ac:dyDescent="0.3">
      <c r="A2870" s="91" t="str">
        <f>Emissions!A2870</f>
        <v>51099</v>
      </c>
      <c r="B2870" s="91" t="str">
        <f>Emissions!B2870</f>
        <v>51</v>
      </c>
      <c r="C2870" s="92" t="str">
        <f>Emissions!F2870</f>
        <v>VA</v>
      </c>
      <c r="D2870" s="92" t="str">
        <f>Emissions!C2870</f>
        <v>099</v>
      </c>
      <c r="E2870" s="91" t="str">
        <f>Emissions!D2870</f>
        <v>King George</v>
      </c>
      <c r="F2870" s="91" t="str">
        <f>Emissions!E2870</f>
        <v>County</v>
      </c>
      <c r="G2870" s="91">
        <v>2620030001</v>
      </c>
      <c r="H2870" s="91" t="s">
        <v>9455</v>
      </c>
      <c r="I2870" s="91" t="s">
        <v>9450</v>
      </c>
      <c r="J2870" s="91" t="s">
        <v>9453</v>
      </c>
      <c r="K2870" s="91">
        <v>2014</v>
      </c>
      <c r="L2870" s="91">
        <v>515</v>
      </c>
      <c r="M2870" s="91" t="s">
        <v>9451</v>
      </c>
      <c r="N2870" s="94">
        <f>Emissions!G2870</f>
        <v>600000</v>
      </c>
      <c r="O2870" s="91" t="str">
        <f>Emissions!H2870</f>
        <v>TON</v>
      </c>
      <c r="P2870" s="93">
        <f>'Emissions Factor'!$B$2</f>
        <v>5.5099999999999998E-6</v>
      </c>
      <c r="Q2870" s="91" t="str">
        <f>Emissions!L2870</f>
        <v xml:space="preserve">LB </v>
      </c>
      <c r="R2870" s="91" t="str">
        <f>Emissions!M2870</f>
        <v>TON</v>
      </c>
      <c r="S2870" s="91" t="s">
        <v>9454</v>
      </c>
      <c r="T2870" s="91">
        <v>7439976</v>
      </c>
      <c r="U2870" s="91" t="s">
        <v>9452</v>
      </c>
      <c r="V2870" s="91">
        <v>8</v>
      </c>
      <c r="W2870" s="95">
        <f>Emissions!N2870</f>
        <v>3.306</v>
      </c>
      <c r="X2870" s="95" t="str">
        <f>Emissions!O2870</f>
        <v>LB</v>
      </c>
    </row>
    <row r="2871" spans="1:24" x14ac:dyDescent="0.3">
      <c r="A2871" s="91" t="str">
        <f>Emissions!A2871</f>
        <v>51101</v>
      </c>
      <c r="B2871" s="91" t="str">
        <f>Emissions!B2871</f>
        <v>51</v>
      </c>
      <c r="C2871" s="92" t="str">
        <f>Emissions!F2871</f>
        <v>VA</v>
      </c>
      <c r="D2871" s="92" t="str">
        <f>Emissions!C2871</f>
        <v>101</v>
      </c>
      <c r="E2871" s="91" t="str">
        <f>Emissions!D2871</f>
        <v>King William</v>
      </c>
      <c r="F2871" s="91" t="str">
        <f>Emissions!E2871</f>
        <v>County</v>
      </c>
      <c r="G2871" s="91">
        <v>2620030001</v>
      </c>
      <c r="H2871" s="91" t="s">
        <v>9455</v>
      </c>
      <c r="I2871" s="91" t="s">
        <v>9450</v>
      </c>
      <c r="J2871" s="91" t="s">
        <v>9453</v>
      </c>
      <c r="K2871" s="91">
        <v>2014</v>
      </c>
      <c r="L2871" s="91">
        <v>515</v>
      </c>
      <c r="M2871" s="91" t="s">
        <v>9451</v>
      </c>
      <c r="N2871" s="94">
        <f>Emissions!G2871</f>
        <v>0</v>
      </c>
      <c r="O2871" s="91" t="str">
        <f>Emissions!H2871</f>
        <v>TON</v>
      </c>
      <c r="P2871" s="93">
        <f>'Emissions Factor'!$B$2</f>
        <v>5.5099999999999998E-6</v>
      </c>
      <c r="Q2871" s="91" t="str">
        <f>Emissions!L2871</f>
        <v xml:space="preserve">LB </v>
      </c>
      <c r="R2871" s="91" t="str">
        <f>Emissions!M2871</f>
        <v>TON</v>
      </c>
      <c r="S2871" s="91" t="s">
        <v>9454</v>
      </c>
      <c r="T2871" s="91">
        <v>7439976</v>
      </c>
      <c r="U2871" s="91" t="s">
        <v>9452</v>
      </c>
      <c r="V2871" s="91">
        <v>8</v>
      </c>
      <c r="W2871" s="95">
        <f>Emissions!N2871</f>
        <v>0</v>
      </c>
      <c r="X2871" s="95" t="str">
        <f>Emissions!O2871</f>
        <v>LB</v>
      </c>
    </row>
    <row r="2872" spans="1:24" x14ac:dyDescent="0.3">
      <c r="A2872" s="91" t="str">
        <f>Emissions!A2872</f>
        <v>51103</v>
      </c>
      <c r="B2872" s="91" t="str">
        <f>Emissions!B2872</f>
        <v>51</v>
      </c>
      <c r="C2872" s="92" t="str">
        <f>Emissions!F2872</f>
        <v>VA</v>
      </c>
      <c r="D2872" s="92" t="str">
        <f>Emissions!C2872</f>
        <v>103</v>
      </c>
      <c r="E2872" s="91" t="str">
        <f>Emissions!D2872</f>
        <v>Lancaster</v>
      </c>
      <c r="F2872" s="91" t="str">
        <f>Emissions!E2872</f>
        <v>County</v>
      </c>
      <c r="G2872" s="91">
        <v>2620030001</v>
      </c>
      <c r="H2872" s="91" t="s">
        <v>9455</v>
      </c>
      <c r="I2872" s="91" t="s">
        <v>9450</v>
      </c>
      <c r="J2872" s="91" t="s">
        <v>9453</v>
      </c>
      <c r="K2872" s="91">
        <v>2014</v>
      </c>
      <c r="L2872" s="91">
        <v>515</v>
      </c>
      <c r="M2872" s="91" t="s">
        <v>9451</v>
      </c>
      <c r="N2872" s="94">
        <f>Emissions!G2872</f>
        <v>0</v>
      </c>
      <c r="O2872" s="91" t="str">
        <f>Emissions!H2872</f>
        <v>TON</v>
      </c>
      <c r="P2872" s="93">
        <f>'Emissions Factor'!$B$2</f>
        <v>5.5099999999999998E-6</v>
      </c>
      <c r="Q2872" s="91" t="str">
        <f>Emissions!L2872</f>
        <v xml:space="preserve">LB </v>
      </c>
      <c r="R2872" s="91" t="str">
        <f>Emissions!M2872</f>
        <v>TON</v>
      </c>
      <c r="S2872" s="91" t="s">
        <v>9454</v>
      </c>
      <c r="T2872" s="91">
        <v>7439976</v>
      </c>
      <c r="U2872" s="91" t="s">
        <v>9452</v>
      </c>
      <c r="V2872" s="91">
        <v>8</v>
      </c>
      <c r="W2872" s="95">
        <f>Emissions!N2872</f>
        <v>0</v>
      </c>
      <c r="X2872" s="95" t="str">
        <f>Emissions!O2872</f>
        <v>LB</v>
      </c>
    </row>
    <row r="2873" spans="1:24" x14ac:dyDescent="0.3">
      <c r="A2873" s="91" t="str">
        <f>Emissions!A2873</f>
        <v>51105</v>
      </c>
      <c r="B2873" s="91" t="str">
        <f>Emissions!B2873</f>
        <v>51</v>
      </c>
      <c r="C2873" s="92" t="str">
        <f>Emissions!F2873</f>
        <v>VA</v>
      </c>
      <c r="D2873" s="92" t="str">
        <f>Emissions!C2873</f>
        <v>105</v>
      </c>
      <c r="E2873" s="91" t="str">
        <f>Emissions!D2873</f>
        <v>Lee</v>
      </c>
      <c r="F2873" s="91" t="str">
        <f>Emissions!E2873</f>
        <v>County</v>
      </c>
      <c r="G2873" s="91">
        <v>2620030001</v>
      </c>
      <c r="H2873" s="91" t="s">
        <v>9455</v>
      </c>
      <c r="I2873" s="91" t="s">
        <v>9450</v>
      </c>
      <c r="J2873" s="91" t="s">
        <v>9453</v>
      </c>
      <c r="K2873" s="91">
        <v>2014</v>
      </c>
      <c r="L2873" s="91">
        <v>515</v>
      </c>
      <c r="M2873" s="91" t="s">
        <v>9451</v>
      </c>
      <c r="N2873" s="94">
        <f>Emissions!G2873</f>
        <v>0</v>
      </c>
      <c r="O2873" s="91" t="str">
        <f>Emissions!H2873</f>
        <v>TON</v>
      </c>
      <c r="P2873" s="93">
        <f>'Emissions Factor'!$B$2</f>
        <v>5.5099999999999998E-6</v>
      </c>
      <c r="Q2873" s="91" t="str">
        <f>Emissions!L2873</f>
        <v xml:space="preserve">LB </v>
      </c>
      <c r="R2873" s="91" t="str">
        <f>Emissions!M2873</f>
        <v>TON</v>
      </c>
      <c r="S2873" s="91" t="s">
        <v>9454</v>
      </c>
      <c r="T2873" s="91">
        <v>7439976</v>
      </c>
      <c r="U2873" s="91" t="s">
        <v>9452</v>
      </c>
      <c r="V2873" s="91">
        <v>8</v>
      </c>
      <c r="W2873" s="95">
        <f>Emissions!N2873</f>
        <v>0</v>
      </c>
      <c r="X2873" s="95" t="str">
        <f>Emissions!O2873</f>
        <v>LB</v>
      </c>
    </row>
    <row r="2874" spans="1:24" x14ac:dyDescent="0.3">
      <c r="A2874" s="91" t="str">
        <f>Emissions!A2874</f>
        <v>51107</v>
      </c>
      <c r="B2874" s="91" t="str">
        <f>Emissions!B2874</f>
        <v>51</v>
      </c>
      <c r="C2874" s="92" t="str">
        <f>Emissions!F2874</f>
        <v>VA</v>
      </c>
      <c r="D2874" s="92" t="str">
        <f>Emissions!C2874</f>
        <v>107</v>
      </c>
      <c r="E2874" s="91" t="str">
        <f>Emissions!D2874</f>
        <v>Loudoun</v>
      </c>
      <c r="F2874" s="91" t="str">
        <f>Emissions!E2874</f>
        <v>County</v>
      </c>
      <c r="G2874" s="91">
        <v>2620030001</v>
      </c>
      <c r="H2874" s="91" t="s">
        <v>9455</v>
      </c>
      <c r="I2874" s="91" t="s">
        <v>9450</v>
      </c>
      <c r="J2874" s="91" t="s">
        <v>9453</v>
      </c>
      <c r="K2874" s="91">
        <v>2014</v>
      </c>
      <c r="L2874" s="91">
        <v>515</v>
      </c>
      <c r="M2874" s="91" t="s">
        <v>9451</v>
      </c>
      <c r="N2874" s="94">
        <f>Emissions!G2874</f>
        <v>43620.727272727301</v>
      </c>
      <c r="O2874" s="91" t="str">
        <f>Emissions!H2874</f>
        <v>TON</v>
      </c>
      <c r="P2874" s="93">
        <f>'Emissions Factor'!$B$2</f>
        <v>5.5099999999999998E-6</v>
      </c>
      <c r="Q2874" s="91" t="str">
        <f>Emissions!L2874</f>
        <v xml:space="preserve">LB </v>
      </c>
      <c r="R2874" s="91" t="str">
        <f>Emissions!M2874</f>
        <v>TON</v>
      </c>
      <c r="S2874" s="91" t="s">
        <v>9454</v>
      </c>
      <c r="T2874" s="91">
        <v>7439976</v>
      </c>
      <c r="U2874" s="91" t="s">
        <v>9452</v>
      </c>
      <c r="V2874" s="91">
        <v>8</v>
      </c>
      <c r="W2874" s="95">
        <f>Emissions!N2874</f>
        <v>0.24035020727272741</v>
      </c>
      <c r="X2874" s="95" t="str">
        <f>Emissions!O2874</f>
        <v>LB</v>
      </c>
    </row>
    <row r="2875" spans="1:24" x14ac:dyDescent="0.3">
      <c r="A2875" s="91" t="str">
        <f>Emissions!A2875</f>
        <v>51109</v>
      </c>
      <c r="B2875" s="91" t="str">
        <f>Emissions!B2875</f>
        <v>51</v>
      </c>
      <c r="C2875" s="92" t="str">
        <f>Emissions!F2875</f>
        <v>VA</v>
      </c>
      <c r="D2875" s="92" t="str">
        <f>Emissions!C2875</f>
        <v>109</v>
      </c>
      <c r="E2875" s="91" t="str">
        <f>Emissions!D2875</f>
        <v>Louisa</v>
      </c>
      <c r="F2875" s="91" t="str">
        <f>Emissions!E2875</f>
        <v>County</v>
      </c>
      <c r="G2875" s="91">
        <v>2620030001</v>
      </c>
      <c r="H2875" s="91" t="s">
        <v>9455</v>
      </c>
      <c r="I2875" s="91" t="s">
        <v>9450</v>
      </c>
      <c r="J2875" s="91" t="s">
        <v>9453</v>
      </c>
      <c r="K2875" s="91">
        <v>2014</v>
      </c>
      <c r="L2875" s="91">
        <v>515</v>
      </c>
      <c r="M2875" s="91" t="s">
        <v>9451</v>
      </c>
      <c r="N2875" s="94">
        <f>Emissions!G2875</f>
        <v>0</v>
      </c>
      <c r="O2875" s="91" t="str">
        <f>Emissions!H2875</f>
        <v>TON</v>
      </c>
      <c r="P2875" s="93">
        <f>'Emissions Factor'!$B$2</f>
        <v>5.5099999999999998E-6</v>
      </c>
      <c r="Q2875" s="91" t="str">
        <f>Emissions!L2875</f>
        <v xml:space="preserve">LB </v>
      </c>
      <c r="R2875" s="91" t="str">
        <f>Emissions!M2875</f>
        <v>TON</v>
      </c>
      <c r="S2875" s="91" t="s">
        <v>9454</v>
      </c>
      <c r="T2875" s="91">
        <v>7439976</v>
      </c>
      <c r="U2875" s="91" t="s">
        <v>9452</v>
      </c>
      <c r="V2875" s="91">
        <v>8</v>
      </c>
      <c r="W2875" s="95">
        <f>Emissions!N2875</f>
        <v>0</v>
      </c>
      <c r="X2875" s="95" t="str">
        <f>Emissions!O2875</f>
        <v>LB</v>
      </c>
    </row>
    <row r="2876" spans="1:24" x14ac:dyDescent="0.3">
      <c r="A2876" s="91" t="str">
        <f>Emissions!A2876</f>
        <v>51111</v>
      </c>
      <c r="B2876" s="91" t="str">
        <f>Emissions!B2876</f>
        <v>51</v>
      </c>
      <c r="C2876" s="92" t="str">
        <f>Emissions!F2876</f>
        <v>VA</v>
      </c>
      <c r="D2876" s="92" t="str">
        <f>Emissions!C2876</f>
        <v>111</v>
      </c>
      <c r="E2876" s="91" t="str">
        <f>Emissions!D2876</f>
        <v>Lunenburg</v>
      </c>
      <c r="F2876" s="91" t="str">
        <f>Emissions!E2876</f>
        <v>County</v>
      </c>
      <c r="G2876" s="91">
        <v>2620030001</v>
      </c>
      <c r="H2876" s="91" t="s">
        <v>9455</v>
      </c>
      <c r="I2876" s="91" t="s">
        <v>9450</v>
      </c>
      <c r="J2876" s="91" t="s">
        <v>9453</v>
      </c>
      <c r="K2876" s="91">
        <v>2014</v>
      </c>
      <c r="L2876" s="91">
        <v>515</v>
      </c>
      <c r="M2876" s="91" t="s">
        <v>9451</v>
      </c>
      <c r="N2876" s="94">
        <f>Emissions!G2876</f>
        <v>0</v>
      </c>
      <c r="O2876" s="91" t="str">
        <f>Emissions!H2876</f>
        <v>TON</v>
      </c>
      <c r="P2876" s="93">
        <f>'Emissions Factor'!$B$2</f>
        <v>5.5099999999999998E-6</v>
      </c>
      <c r="Q2876" s="91" t="str">
        <f>Emissions!L2876</f>
        <v xml:space="preserve">LB </v>
      </c>
      <c r="R2876" s="91" t="str">
        <f>Emissions!M2876</f>
        <v>TON</v>
      </c>
      <c r="S2876" s="91" t="s">
        <v>9454</v>
      </c>
      <c r="T2876" s="91">
        <v>7439976</v>
      </c>
      <c r="U2876" s="91" t="s">
        <v>9452</v>
      </c>
      <c r="V2876" s="91">
        <v>8</v>
      </c>
      <c r="W2876" s="95">
        <f>Emissions!N2876</f>
        <v>0</v>
      </c>
      <c r="X2876" s="95" t="str">
        <f>Emissions!O2876</f>
        <v>LB</v>
      </c>
    </row>
    <row r="2877" spans="1:24" x14ac:dyDescent="0.3">
      <c r="A2877" s="91" t="str">
        <f>Emissions!A2877</f>
        <v>51113</v>
      </c>
      <c r="B2877" s="91" t="str">
        <f>Emissions!B2877</f>
        <v>51</v>
      </c>
      <c r="C2877" s="92" t="str">
        <f>Emissions!F2877</f>
        <v>VA</v>
      </c>
      <c r="D2877" s="92" t="str">
        <f>Emissions!C2877</f>
        <v>113</v>
      </c>
      <c r="E2877" s="91" t="str">
        <f>Emissions!D2877</f>
        <v>Madison</v>
      </c>
      <c r="F2877" s="91" t="str">
        <f>Emissions!E2877</f>
        <v>County</v>
      </c>
      <c r="G2877" s="91">
        <v>2620030001</v>
      </c>
      <c r="H2877" s="91" t="s">
        <v>9455</v>
      </c>
      <c r="I2877" s="91" t="s">
        <v>9450</v>
      </c>
      <c r="J2877" s="91" t="s">
        <v>9453</v>
      </c>
      <c r="K2877" s="91">
        <v>2014</v>
      </c>
      <c r="L2877" s="91">
        <v>515</v>
      </c>
      <c r="M2877" s="91" t="s">
        <v>9451</v>
      </c>
      <c r="N2877" s="94">
        <f>Emissions!G2877</f>
        <v>0</v>
      </c>
      <c r="O2877" s="91" t="str">
        <f>Emissions!H2877</f>
        <v>TON</v>
      </c>
      <c r="P2877" s="93">
        <f>'Emissions Factor'!$B$2</f>
        <v>5.5099999999999998E-6</v>
      </c>
      <c r="Q2877" s="91" t="str">
        <f>Emissions!L2877</f>
        <v xml:space="preserve">LB </v>
      </c>
      <c r="R2877" s="91" t="str">
        <f>Emissions!M2877</f>
        <v>TON</v>
      </c>
      <c r="S2877" s="91" t="s">
        <v>9454</v>
      </c>
      <c r="T2877" s="91">
        <v>7439976</v>
      </c>
      <c r="U2877" s="91" t="s">
        <v>9452</v>
      </c>
      <c r="V2877" s="91">
        <v>8</v>
      </c>
      <c r="W2877" s="95">
        <f>Emissions!N2877</f>
        <v>0</v>
      </c>
      <c r="X2877" s="95" t="str">
        <f>Emissions!O2877</f>
        <v>LB</v>
      </c>
    </row>
    <row r="2878" spans="1:24" x14ac:dyDescent="0.3">
      <c r="A2878" s="91" t="str">
        <f>Emissions!A2878</f>
        <v>51115</v>
      </c>
      <c r="B2878" s="91" t="str">
        <f>Emissions!B2878</f>
        <v>51</v>
      </c>
      <c r="C2878" s="92" t="str">
        <f>Emissions!F2878</f>
        <v>VA</v>
      </c>
      <c r="D2878" s="92" t="str">
        <f>Emissions!C2878</f>
        <v>115</v>
      </c>
      <c r="E2878" s="91" t="str">
        <f>Emissions!D2878</f>
        <v>Mathews</v>
      </c>
      <c r="F2878" s="91" t="str">
        <f>Emissions!E2878</f>
        <v>County</v>
      </c>
      <c r="G2878" s="91">
        <v>2620030001</v>
      </c>
      <c r="H2878" s="91" t="s">
        <v>9455</v>
      </c>
      <c r="I2878" s="91" t="s">
        <v>9450</v>
      </c>
      <c r="J2878" s="91" t="s">
        <v>9453</v>
      </c>
      <c r="K2878" s="91">
        <v>2014</v>
      </c>
      <c r="L2878" s="91">
        <v>515</v>
      </c>
      <c r="M2878" s="91" t="s">
        <v>9451</v>
      </c>
      <c r="N2878" s="94">
        <f>Emissions!G2878</f>
        <v>0</v>
      </c>
      <c r="O2878" s="91" t="str">
        <f>Emissions!H2878</f>
        <v>TON</v>
      </c>
      <c r="P2878" s="93">
        <f>'Emissions Factor'!$B$2</f>
        <v>5.5099999999999998E-6</v>
      </c>
      <c r="Q2878" s="91" t="str">
        <f>Emissions!L2878</f>
        <v xml:space="preserve">LB </v>
      </c>
      <c r="R2878" s="91" t="str">
        <f>Emissions!M2878</f>
        <v>TON</v>
      </c>
      <c r="S2878" s="91" t="s">
        <v>9454</v>
      </c>
      <c r="T2878" s="91">
        <v>7439976</v>
      </c>
      <c r="U2878" s="91" t="s">
        <v>9452</v>
      </c>
      <c r="V2878" s="91">
        <v>8</v>
      </c>
      <c r="W2878" s="95">
        <f>Emissions!N2878</f>
        <v>0</v>
      </c>
      <c r="X2878" s="95" t="str">
        <f>Emissions!O2878</f>
        <v>LB</v>
      </c>
    </row>
    <row r="2879" spans="1:24" x14ac:dyDescent="0.3">
      <c r="A2879" s="91" t="str">
        <f>Emissions!A2879</f>
        <v>51117</v>
      </c>
      <c r="B2879" s="91" t="str">
        <f>Emissions!B2879</f>
        <v>51</v>
      </c>
      <c r="C2879" s="92" t="str">
        <f>Emissions!F2879</f>
        <v>VA</v>
      </c>
      <c r="D2879" s="92" t="str">
        <f>Emissions!C2879</f>
        <v>117</v>
      </c>
      <c r="E2879" s="91" t="str">
        <f>Emissions!D2879</f>
        <v>Mecklenburg</v>
      </c>
      <c r="F2879" s="91" t="str">
        <f>Emissions!E2879</f>
        <v>County</v>
      </c>
      <c r="G2879" s="91">
        <v>2620030001</v>
      </c>
      <c r="H2879" s="91" t="s">
        <v>9455</v>
      </c>
      <c r="I2879" s="91" t="s">
        <v>9450</v>
      </c>
      <c r="J2879" s="91" t="s">
        <v>9453</v>
      </c>
      <c r="K2879" s="91">
        <v>2014</v>
      </c>
      <c r="L2879" s="91">
        <v>515</v>
      </c>
      <c r="M2879" s="91" t="s">
        <v>9451</v>
      </c>
      <c r="N2879" s="94">
        <f>Emissions!G2879</f>
        <v>0</v>
      </c>
      <c r="O2879" s="91" t="str">
        <f>Emissions!H2879</f>
        <v>TON</v>
      </c>
      <c r="P2879" s="93">
        <f>'Emissions Factor'!$B$2</f>
        <v>5.5099999999999998E-6</v>
      </c>
      <c r="Q2879" s="91" t="str">
        <f>Emissions!L2879</f>
        <v xml:space="preserve">LB </v>
      </c>
      <c r="R2879" s="91" t="str">
        <f>Emissions!M2879</f>
        <v>TON</v>
      </c>
      <c r="S2879" s="91" t="s">
        <v>9454</v>
      </c>
      <c r="T2879" s="91">
        <v>7439976</v>
      </c>
      <c r="U2879" s="91" t="s">
        <v>9452</v>
      </c>
      <c r="V2879" s="91">
        <v>8</v>
      </c>
      <c r="W2879" s="95">
        <f>Emissions!N2879</f>
        <v>0</v>
      </c>
      <c r="X2879" s="95" t="str">
        <f>Emissions!O2879</f>
        <v>LB</v>
      </c>
    </row>
    <row r="2880" spans="1:24" x14ac:dyDescent="0.3">
      <c r="A2880" s="91" t="str">
        <f>Emissions!A2880</f>
        <v>51119</v>
      </c>
      <c r="B2880" s="91" t="str">
        <f>Emissions!B2880</f>
        <v>51</v>
      </c>
      <c r="C2880" s="92" t="str">
        <f>Emissions!F2880</f>
        <v>VA</v>
      </c>
      <c r="D2880" s="92" t="str">
        <f>Emissions!C2880</f>
        <v>119</v>
      </c>
      <c r="E2880" s="91" t="str">
        <f>Emissions!D2880</f>
        <v>Middlesex</v>
      </c>
      <c r="F2880" s="91" t="str">
        <f>Emissions!E2880</f>
        <v>County</v>
      </c>
      <c r="G2880" s="91">
        <v>2620030001</v>
      </c>
      <c r="H2880" s="91" t="s">
        <v>9455</v>
      </c>
      <c r="I2880" s="91" t="s">
        <v>9450</v>
      </c>
      <c r="J2880" s="91" t="s">
        <v>9453</v>
      </c>
      <c r="K2880" s="91">
        <v>2014</v>
      </c>
      <c r="L2880" s="91">
        <v>515</v>
      </c>
      <c r="M2880" s="91" t="s">
        <v>9451</v>
      </c>
      <c r="N2880" s="94">
        <f>Emissions!G2880</f>
        <v>0</v>
      </c>
      <c r="O2880" s="91" t="str">
        <f>Emissions!H2880</f>
        <v>TON</v>
      </c>
      <c r="P2880" s="93">
        <f>'Emissions Factor'!$B$2</f>
        <v>5.5099999999999998E-6</v>
      </c>
      <c r="Q2880" s="91" t="str">
        <f>Emissions!L2880</f>
        <v xml:space="preserve">LB </v>
      </c>
      <c r="R2880" s="91" t="str">
        <f>Emissions!M2880</f>
        <v>TON</v>
      </c>
      <c r="S2880" s="91" t="s">
        <v>9454</v>
      </c>
      <c r="T2880" s="91">
        <v>7439976</v>
      </c>
      <c r="U2880" s="91" t="s">
        <v>9452</v>
      </c>
      <c r="V2880" s="91">
        <v>8</v>
      </c>
      <c r="W2880" s="95">
        <f>Emissions!N2880</f>
        <v>0</v>
      </c>
      <c r="X2880" s="95" t="str">
        <f>Emissions!O2880</f>
        <v>LB</v>
      </c>
    </row>
    <row r="2881" spans="1:24" x14ac:dyDescent="0.3">
      <c r="A2881" s="91" t="str">
        <f>Emissions!A2881</f>
        <v>51121</v>
      </c>
      <c r="B2881" s="91" t="str">
        <f>Emissions!B2881</f>
        <v>51</v>
      </c>
      <c r="C2881" s="92" t="str">
        <f>Emissions!F2881</f>
        <v>VA</v>
      </c>
      <c r="D2881" s="92" t="str">
        <f>Emissions!C2881</f>
        <v>121</v>
      </c>
      <c r="E2881" s="91" t="str">
        <f>Emissions!D2881</f>
        <v>Montgomery</v>
      </c>
      <c r="F2881" s="91" t="str">
        <f>Emissions!E2881</f>
        <v>County</v>
      </c>
      <c r="G2881" s="91">
        <v>2620030001</v>
      </c>
      <c r="H2881" s="91" t="s">
        <v>9455</v>
      </c>
      <c r="I2881" s="91" t="s">
        <v>9450</v>
      </c>
      <c r="J2881" s="91" t="s">
        <v>9453</v>
      </c>
      <c r="K2881" s="91">
        <v>2014</v>
      </c>
      <c r="L2881" s="91">
        <v>515</v>
      </c>
      <c r="M2881" s="91" t="s">
        <v>9451</v>
      </c>
      <c r="N2881" s="94">
        <f>Emissions!G2881</f>
        <v>0</v>
      </c>
      <c r="O2881" s="91" t="str">
        <f>Emissions!H2881</f>
        <v>TON</v>
      </c>
      <c r="P2881" s="93">
        <f>'Emissions Factor'!$B$2</f>
        <v>5.5099999999999998E-6</v>
      </c>
      <c r="Q2881" s="91" t="str">
        <f>Emissions!L2881</f>
        <v xml:space="preserve">LB </v>
      </c>
      <c r="R2881" s="91" t="str">
        <f>Emissions!M2881</f>
        <v>TON</v>
      </c>
      <c r="S2881" s="91" t="s">
        <v>9454</v>
      </c>
      <c r="T2881" s="91">
        <v>7439976</v>
      </c>
      <c r="U2881" s="91" t="s">
        <v>9452</v>
      </c>
      <c r="V2881" s="91">
        <v>8</v>
      </c>
      <c r="W2881" s="95">
        <f>Emissions!N2881</f>
        <v>0</v>
      </c>
      <c r="X2881" s="95" t="str">
        <f>Emissions!O2881</f>
        <v>LB</v>
      </c>
    </row>
    <row r="2882" spans="1:24" x14ac:dyDescent="0.3">
      <c r="A2882" s="91" t="str">
        <f>Emissions!A2882</f>
        <v>51125</v>
      </c>
      <c r="B2882" s="91" t="str">
        <f>Emissions!B2882</f>
        <v>51</v>
      </c>
      <c r="C2882" s="92" t="str">
        <f>Emissions!F2882</f>
        <v>VA</v>
      </c>
      <c r="D2882" s="92" t="str">
        <f>Emissions!C2882</f>
        <v>125</v>
      </c>
      <c r="E2882" s="91" t="str">
        <f>Emissions!D2882</f>
        <v>Nelson</v>
      </c>
      <c r="F2882" s="91" t="str">
        <f>Emissions!E2882</f>
        <v>County</v>
      </c>
      <c r="G2882" s="91">
        <v>2620030001</v>
      </c>
      <c r="H2882" s="91" t="s">
        <v>9455</v>
      </c>
      <c r="I2882" s="91" t="s">
        <v>9450</v>
      </c>
      <c r="J2882" s="91" t="s">
        <v>9453</v>
      </c>
      <c r="K2882" s="91">
        <v>2014</v>
      </c>
      <c r="L2882" s="91">
        <v>515</v>
      </c>
      <c r="M2882" s="91" t="s">
        <v>9451</v>
      </c>
      <c r="N2882" s="94">
        <f>Emissions!G2882</f>
        <v>0</v>
      </c>
      <c r="O2882" s="91" t="str">
        <f>Emissions!H2882</f>
        <v>TON</v>
      </c>
      <c r="P2882" s="93">
        <f>'Emissions Factor'!$B$2</f>
        <v>5.5099999999999998E-6</v>
      </c>
      <c r="Q2882" s="91" t="str">
        <f>Emissions!L2882</f>
        <v xml:space="preserve">LB </v>
      </c>
      <c r="R2882" s="91" t="str">
        <f>Emissions!M2882</f>
        <v>TON</v>
      </c>
      <c r="S2882" s="91" t="s">
        <v>9454</v>
      </c>
      <c r="T2882" s="91">
        <v>7439976</v>
      </c>
      <c r="U2882" s="91" t="s">
        <v>9452</v>
      </c>
      <c r="V2882" s="91">
        <v>8</v>
      </c>
      <c r="W2882" s="95">
        <f>Emissions!N2882</f>
        <v>0</v>
      </c>
      <c r="X2882" s="95" t="str">
        <f>Emissions!O2882</f>
        <v>LB</v>
      </c>
    </row>
    <row r="2883" spans="1:24" x14ac:dyDescent="0.3">
      <c r="A2883" s="91" t="str">
        <f>Emissions!A2883</f>
        <v>51127</v>
      </c>
      <c r="B2883" s="91" t="str">
        <f>Emissions!B2883</f>
        <v>51</v>
      </c>
      <c r="C2883" s="92" t="str">
        <f>Emissions!F2883</f>
        <v>VA</v>
      </c>
      <c r="D2883" s="92" t="str">
        <f>Emissions!C2883</f>
        <v>127</v>
      </c>
      <c r="E2883" s="91" t="str">
        <f>Emissions!D2883</f>
        <v>New Kent</v>
      </c>
      <c r="F2883" s="91" t="str">
        <f>Emissions!E2883</f>
        <v>County</v>
      </c>
      <c r="G2883" s="91">
        <v>2620030001</v>
      </c>
      <c r="H2883" s="91" t="s">
        <v>9455</v>
      </c>
      <c r="I2883" s="91" t="s">
        <v>9450</v>
      </c>
      <c r="J2883" s="91" t="s">
        <v>9453</v>
      </c>
      <c r="K2883" s="91">
        <v>2014</v>
      </c>
      <c r="L2883" s="91">
        <v>515</v>
      </c>
      <c r="M2883" s="91" t="s">
        <v>9451</v>
      </c>
      <c r="N2883" s="94">
        <f>Emissions!G2883</f>
        <v>0</v>
      </c>
      <c r="O2883" s="91" t="str">
        <f>Emissions!H2883</f>
        <v>TON</v>
      </c>
      <c r="P2883" s="93">
        <f>'Emissions Factor'!$B$2</f>
        <v>5.5099999999999998E-6</v>
      </c>
      <c r="Q2883" s="91" t="str">
        <f>Emissions!L2883</f>
        <v xml:space="preserve">LB </v>
      </c>
      <c r="R2883" s="91" t="str">
        <f>Emissions!M2883</f>
        <v>TON</v>
      </c>
      <c r="S2883" s="91" t="s">
        <v>9454</v>
      </c>
      <c r="T2883" s="91">
        <v>7439976</v>
      </c>
      <c r="U2883" s="91" t="s">
        <v>9452</v>
      </c>
      <c r="V2883" s="91">
        <v>8</v>
      </c>
      <c r="W2883" s="95">
        <f>Emissions!N2883</f>
        <v>0</v>
      </c>
      <c r="X2883" s="95" t="str">
        <f>Emissions!O2883</f>
        <v>LB</v>
      </c>
    </row>
    <row r="2884" spans="1:24" x14ac:dyDescent="0.3">
      <c r="A2884" s="91" t="str">
        <f>Emissions!A2884</f>
        <v>51131</v>
      </c>
      <c r="B2884" s="91" t="str">
        <f>Emissions!B2884</f>
        <v>51</v>
      </c>
      <c r="C2884" s="92" t="str">
        <f>Emissions!F2884</f>
        <v>VA</v>
      </c>
      <c r="D2884" s="92" t="str">
        <f>Emissions!C2884</f>
        <v>131</v>
      </c>
      <c r="E2884" s="91" t="str">
        <f>Emissions!D2884</f>
        <v>Northampton</v>
      </c>
      <c r="F2884" s="91" t="str">
        <f>Emissions!E2884</f>
        <v>County</v>
      </c>
      <c r="G2884" s="91">
        <v>2620030001</v>
      </c>
      <c r="H2884" s="91" t="s">
        <v>9455</v>
      </c>
      <c r="I2884" s="91" t="s">
        <v>9450</v>
      </c>
      <c r="J2884" s="91" t="s">
        <v>9453</v>
      </c>
      <c r="K2884" s="91">
        <v>2014</v>
      </c>
      <c r="L2884" s="91">
        <v>515</v>
      </c>
      <c r="M2884" s="91" t="s">
        <v>9451</v>
      </c>
      <c r="N2884" s="94">
        <f>Emissions!G2884</f>
        <v>0</v>
      </c>
      <c r="O2884" s="91" t="str">
        <f>Emissions!H2884</f>
        <v>TON</v>
      </c>
      <c r="P2884" s="93">
        <f>'Emissions Factor'!$B$2</f>
        <v>5.5099999999999998E-6</v>
      </c>
      <c r="Q2884" s="91" t="str">
        <f>Emissions!L2884</f>
        <v xml:space="preserve">LB </v>
      </c>
      <c r="R2884" s="91" t="str">
        <f>Emissions!M2884</f>
        <v>TON</v>
      </c>
      <c r="S2884" s="91" t="s">
        <v>9454</v>
      </c>
      <c r="T2884" s="91">
        <v>7439976</v>
      </c>
      <c r="U2884" s="91" t="s">
        <v>9452</v>
      </c>
      <c r="V2884" s="91">
        <v>8</v>
      </c>
      <c r="W2884" s="95">
        <f>Emissions!N2884</f>
        <v>0</v>
      </c>
      <c r="X2884" s="95" t="str">
        <f>Emissions!O2884</f>
        <v>LB</v>
      </c>
    </row>
    <row r="2885" spans="1:24" x14ac:dyDescent="0.3">
      <c r="A2885" s="91" t="str">
        <f>Emissions!A2885</f>
        <v>51133</v>
      </c>
      <c r="B2885" s="91" t="str">
        <f>Emissions!B2885</f>
        <v>51</v>
      </c>
      <c r="C2885" s="92" t="str">
        <f>Emissions!F2885</f>
        <v>VA</v>
      </c>
      <c r="D2885" s="92" t="str">
        <f>Emissions!C2885</f>
        <v>133</v>
      </c>
      <c r="E2885" s="91" t="str">
        <f>Emissions!D2885</f>
        <v>Northumberland</v>
      </c>
      <c r="F2885" s="91" t="str">
        <f>Emissions!E2885</f>
        <v>County</v>
      </c>
      <c r="G2885" s="91">
        <v>2620030001</v>
      </c>
      <c r="H2885" s="91" t="s">
        <v>9455</v>
      </c>
      <c r="I2885" s="91" t="s">
        <v>9450</v>
      </c>
      <c r="J2885" s="91" t="s">
        <v>9453</v>
      </c>
      <c r="K2885" s="91">
        <v>2014</v>
      </c>
      <c r="L2885" s="91">
        <v>515</v>
      </c>
      <c r="M2885" s="91" t="s">
        <v>9451</v>
      </c>
      <c r="N2885" s="94">
        <f>Emissions!G2885</f>
        <v>0</v>
      </c>
      <c r="O2885" s="91" t="str">
        <f>Emissions!H2885</f>
        <v>TON</v>
      </c>
      <c r="P2885" s="93">
        <f>'Emissions Factor'!$B$2</f>
        <v>5.5099999999999998E-6</v>
      </c>
      <c r="Q2885" s="91" t="str">
        <f>Emissions!L2885</f>
        <v xml:space="preserve">LB </v>
      </c>
      <c r="R2885" s="91" t="str">
        <f>Emissions!M2885</f>
        <v>TON</v>
      </c>
      <c r="S2885" s="91" t="s">
        <v>9454</v>
      </c>
      <c r="T2885" s="91">
        <v>7439976</v>
      </c>
      <c r="U2885" s="91" t="s">
        <v>9452</v>
      </c>
      <c r="V2885" s="91">
        <v>8</v>
      </c>
      <c r="W2885" s="95">
        <f>Emissions!N2885</f>
        <v>0</v>
      </c>
      <c r="X2885" s="95" t="str">
        <f>Emissions!O2885</f>
        <v>LB</v>
      </c>
    </row>
    <row r="2886" spans="1:24" x14ac:dyDescent="0.3">
      <c r="A2886" s="91" t="str">
        <f>Emissions!A2886</f>
        <v>51135</v>
      </c>
      <c r="B2886" s="91" t="str">
        <f>Emissions!B2886</f>
        <v>51</v>
      </c>
      <c r="C2886" s="92" t="str">
        <f>Emissions!F2886</f>
        <v>VA</v>
      </c>
      <c r="D2886" s="92" t="str">
        <f>Emissions!C2886</f>
        <v>135</v>
      </c>
      <c r="E2886" s="91" t="str">
        <f>Emissions!D2886</f>
        <v>Nottoway</v>
      </c>
      <c r="F2886" s="91" t="str">
        <f>Emissions!E2886</f>
        <v>County</v>
      </c>
      <c r="G2886" s="91">
        <v>2620030001</v>
      </c>
      <c r="H2886" s="91" t="s">
        <v>9455</v>
      </c>
      <c r="I2886" s="91" t="s">
        <v>9450</v>
      </c>
      <c r="J2886" s="91" t="s">
        <v>9453</v>
      </c>
      <c r="K2886" s="91">
        <v>2014</v>
      </c>
      <c r="L2886" s="91">
        <v>515</v>
      </c>
      <c r="M2886" s="91" t="s">
        <v>9451</v>
      </c>
      <c r="N2886" s="94">
        <f>Emissions!G2886</f>
        <v>0</v>
      </c>
      <c r="O2886" s="91" t="str">
        <f>Emissions!H2886</f>
        <v>TON</v>
      </c>
      <c r="P2886" s="93">
        <f>'Emissions Factor'!$B$2</f>
        <v>5.5099999999999998E-6</v>
      </c>
      <c r="Q2886" s="91" t="str">
        <f>Emissions!L2886</f>
        <v xml:space="preserve">LB </v>
      </c>
      <c r="R2886" s="91" t="str">
        <f>Emissions!M2886</f>
        <v>TON</v>
      </c>
      <c r="S2886" s="91" t="s">
        <v>9454</v>
      </c>
      <c r="T2886" s="91">
        <v>7439976</v>
      </c>
      <c r="U2886" s="91" t="s">
        <v>9452</v>
      </c>
      <c r="V2886" s="91">
        <v>8</v>
      </c>
      <c r="W2886" s="95">
        <f>Emissions!N2886</f>
        <v>0</v>
      </c>
      <c r="X2886" s="95" t="str">
        <f>Emissions!O2886</f>
        <v>LB</v>
      </c>
    </row>
    <row r="2887" spans="1:24" x14ac:dyDescent="0.3">
      <c r="A2887" s="91" t="str">
        <f>Emissions!A2887</f>
        <v>51137</v>
      </c>
      <c r="B2887" s="91" t="str">
        <f>Emissions!B2887</f>
        <v>51</v>
      </c>
      <c r="C2887" s="92" t="str">
        <f>Emissions!F2887</f>
        <v>VA</v>
      </c>
      <c r="D2887" s="92" t="str">
        <f>Emissions!C2887</f>
        <v>137</v>
      </c>
      <c r="E2887" s="91" t="str">
        <f>Emissions!D2887</f>
        <v>Orange</v>
      </c>
      <c r="F2887" s="91" t="str">
        <f>Emissions!E2887</f>
        <v>County</v>
      </c>
      <c r="G2887" s="91">
        <v>2620030001</v>
      </c>
      <c r="H2887" s="91" t="s">
        <v>9455</v>
      </c>
      <c r="I2887" s="91" t="s">
        <v>9450</v>
      </c>
      <c r="J2887" s="91" t="s">
        <v>9453</v>
      </c>
      <c r="K2887" s="91">
        <v>2014</v>
      </c>
      <c r="L2887" s="91">
        <v>515</v>
      </c>
      <c r="M2887" s="91" t="s">
        <v>9451</v>
      </c>
      <c r="N2887" s="94">
        <f>Emissions!G2887</f>
        <v>10725</v>
      </c>
      <c r="O2887" s="91" t="str">
        <f>Emissions!H2887</f>
        <v>TON</v>
      </c>
      <c r="P2887" s="93">
        <f>'Emissions Factor'!$B$2</f>
        <v>5.5099999999999998E-6</v>
      </c>
      <c r="Q2887" s="91" t="str">
        <f>Emissions!L2887</f>
        <v xml:space="preserve">LB </v>
      </c>
      <c r="R2887" s="91" t="str">
        <f>Emissions!M2887</f>
        <v>TON</v>
      </c>
      <c r="S2887" s="91" t="s">
        <v>9454</v>
      </c>
      <c r="T2887" s="91">
        <v>7439976</v>
      </c>
      <c r="U2887" s="91" t="s">
        <v>9452</v>
      </c>
      <c r="V2887" s="91">
        <v>8</v>
      </c>
      <c r="W2887" s="95">
        <f>Emissions!N2887</f>
        <v>5.9094749999999995E-2</v>
      </c>
      <c r="X2887" s="95" t="str">
        <f>Emissions!O2887</f>
        <v>LB</v>
      </c>
    </row>
    <row r="2888" spans="1:24" x14ac:dyDescent="0.3">
      <c r="A2888" s="91" t="str">
        <f>Emissions!A2888</f>
        <v>51139</v>
      </c>
      <c r="B2888" s="91" t="str">
        <f>Emissions!B2888</f>
        <v>51</v>
      </c>
      <c r="C2888" s="92" t="str">
        <f>Emissions!F2888</f>
        <v>VA</v>
      </c>
      <c r="D2888" s="92" t="str">
        <f>Emissions!C2888</f>
        <v>139</v>
      </c>
      <c r="E2888" s="91" t="str">
        <f>Emissions!D2888</f>
        <v>Page</v>
      </c>
      <c r="F2888" s="91" t="str">
        <f>Emissions!E2888</f>
        <v>County</v>
      </c>
      <c r="G2888" s="91">
        <v>2620030001</v>
      </c>
      <c r="H2888" s="91" t="s">
        <v>9455</v>
      </c>
      <c r="I2888" s="91" t="s">
        <v>9450</v>
      </c>
      <c r="J2888" s="91" t="s">
        <v>9453</v>
      </c>
      <c r="K2888" s="91">
        <v>2014</v>
      </c>
      <c r="L2888" s="91">
        <v>515</v>
      </c>
      <c r="M2888" s="91" t="s">
        <v>9451</v>
      </c>
      <c r="N2888" s="94">
        <f>Emissions!G2888</f>
        <v>61058.9375</v>
      </c>
      <c r="O2888" s="91" t="str">
        <f>Emissions!H2888</f>
        <v>TON</v>
      </c>
      <c r="P2888" s="93">
        <f>'Emissions Factor'!$B$2</f>
        <v>5.5099999999999998E-6</v>
      </c>
      <c r="Q2888" s="91" t="str">
        <f>Emissions!L2888</f>
        <v xml:space="preserve">LB </v>
      </c>
      <c r="R2888" s="91" t="str">
        <f>Emissions!M2888</f>
        <v>TON</v>
      </c>
      <c r="S2888" s="91" t="s">
        <v>9454</v>
      </c>
      <c r="T2888" s="91">
        <v>7439976</v>
      </c>
      <c r="U2888" s="91" t="s">
        <v>9452</v>
      </c>
      <c r="V2888" s="91">
        <v>8</v>
      </c>
      <c r="W2888" s="95">
        <f>Emissions!N2888</f>
        <v>0.33643474562499998</v>
      </c>
      <c r="X2888" s="95" t="str">
        <f>Emissions!O2888</f>
        <v>LB</v>
      </c>
    </row>
    <row r="2889" spans="1:24" x14ac:dyDescent="0.3">
      <c r="A2889" s="91" t="str">
        <f>Emissions!A2889</f>
        <v>51141</v>
      </c>
      <c r="B2889" s="91" t="str">
        <f>Emissions!B2889</f>
        <v>51</v>
      </c>
      <c r="C2889" s="92" t="str">
        <f>Emissions!F2889</f>
        <v>VA</v>
      </c>
      <c r="D2889" s="92" t="str">
        <f>Emissions!C2889</f>
        <v>141</v>
      </c>
      <c r="E2889" s="91" t="str">
        <f>Emissions!D2889</f>
        <v>Patrick</v>
      </c>
      <c r="F2889" s="91" t="str">
        <f>Emissions!E2889</f>
        <v>County</v>
      </c>
      <c r="G2889" s="91">
        <v>2620030001</v>
      </c>
      <c r="H2889" s="91" t="s">
        <v>9455</v>
      </c>
      <c r="I2889" s="91" t="s">
        <v>9450</v>
      </c>
      <c r="J2889" s="91" t="s">
        <v>9453</v>
      </c>
      <c r="K2889" s="91">
        <v>2014</v>
      </c>
      <c r="L2889" s="91">
        <v>515</v>
      </c>
      <c r="M2889" s="91" t="s">
        <v>9451</v>
      </c>
      <c r="N2889" s="94">
        <f>Emissions!G2889</f>
        <v>0</v>
      </c>
      <c r="O2889" s="91" t="str">
        <f>Emissions!H2889</f>
        <v>TON</v>
      </c>
      <c r="P2889" s="93">
        <f>'Emissions Factor'!$B$2</f>
        <v>5.5099999999999998E-6</v>
      </c>
      <c r="Q2889" s="91" t="str">
        <f>Emissions!L2889</f>
        <v xml:space="preserve">LB </v>
      </c>
      <c r="R2889" s="91" t="str">
        <f>Emissions!M2889</f>
        <v>TON</v>
      </c>
      <c r="S2889" s="91" t="s">
        <v>9454</v>
      </c>
      <c r="T2889" s="91">
        <v>7439976</v>
      </c>
      <c r="U2889" s="91" t="s">
        <v>9452</v>
      </c>
      <c r="V2889" s="91">
        <v>8</v>
      </c>
      <c r="W2889" s="95">
        <f>Emissions!N2889</f>
        <v>0</v>
      </c>
      <c r="X2889" s="95" t="str">
        <f>Emissions!O2889</f>
        <v>LB</v>
      </c>
    </row>
    <row r="2890" spans="1:24" x14ac:dyDescent="0.3">
      <c r="A2890" s="91" t="str">
        <f>Emissions!A2890</f>
        <v>51143</v>
      </c>
      <c r="B2890" s="91" t="str">
        <f>Emissions!B2890</f>
        <v>51</v>
      </c>
      <c r="C2890" s="92" t="str">
        <f>Emissions!F2890</f>
        <v>VA</v>
      </c>
      <c r="D2890" s="92" t="str">
        <f>Emissions!C2890</f>
        <v>143</v>
      </c>
      <c r="E2890" s="91" t="str">
        <f>Emissions!D2890</f>
        <v>Pittsylvania</v>
      </c>
      <c r="F2890" s="91" t="str">
        <f>Emissions!E2890</f>
        <v>County</v>
      </c>
      <c r="G2890" s="91">
        <v>2620030001</v>
      </c>
      <c r="H2890" s="91" t="s">
        <v>9455</v>
      </c>
      <c r="I2890" s="91" t="s">
        <v>9450</v>
      </c>
      <c r="J2890" s="91" t="s">
        <v>9453</v>
      </c>
      <c r="K2890" s="91">
        <v>2014</v>
      </c>
      <c r="L2890" s="91">
        <v>515</v>
      </c>
      <c r="M2890" s="91" t="s">
        <v>9451</v>
      </c>
      <c r="N2890" s="94">
        <f>Emissions!G2890</f>
        <v>0</v>
      </c>
      <c r="O2890" s="91" t="str">
        <f>Emissions!H2890</f>
        <v>TON</v>
      </c>
      <c r="P2890" s="93">
        <f>'Emissions Factor'!$B$2</f>
        <v>5.5099999999999998E-6</v>
      </c>
      <c r="Q2890" s="91" t="str">
        <f>Emissions!L2890</f>
        <v xml:space="preserve">LB </v>
      </c>
      <c r="R2890" s="91" t="str">
        <f>Emissions!M2890</f>
        <v>TON</v>
      </c>
      <c r="S2890" s="91" t="s">
        <v>9454</v>
      </c>
      <c r="T2890" s="91">
        <v>7439976</v>
      </c>
      <c r="U2890" s="91" t="s">
        <v>9452</v>
      </c>
      <c r="V2890" s="91">
        <v>8</v>
      </c>
      <c r="W2890" s="95">
        <f>Emissions!N2890</f>
        <v>0</v>
      </c>
      <c r="X2890" s="95" t="str">
        <f>Emissions!O2890</f>
        <v>LB</v>
      </c>
    </row>
    <row r="2891" spans="1:24" x14ac:dyDescent="0.3">
      <c r="A2891" s="91" t="str">
        <f>Emissions!A2891</f>
        <v>51145</v>
      </c>
      <c r="B2891" s="91" t="str">
        <f>Emissions!B2891</f>
        <v>51</v>
      </c>
      <c r="C2891" s="92" t="str">
        <f>Emissions!F2891</f>
        <v>VA</v>
      </c>
      <c r="D2891" s="92" t="str">
        <f>Emissions!C2891</f>
        <v>145</v>
      </c>
      <c r="E2891" s="91" t="str">
        <f>Emissions!D2891</f>
        <v>Powhatan</v>
      </c>
      <c r="F2891" s="91" t="str">
        <f>Emissions!E2891</f>
        <v>County</v>
      </c>
      <c r="G2891" s="91">
        <v>2620030001</v>
      </c>
      <c r="H2891" s="91" t="s">
        <v>9455</v>
      </c>
      <c r="I2891" s="91" t="s">
        <v>9450</v>
      </c>
      <c r="J2891" s="91" t="s">
        <v>9453</v>
      </c>
      <c r="K2891" s="91">
        <v>2014</v>
      </c>
      <c r="L2891" s="91">
        <v>515</v>
      </c>
      <c r="M2891" s="91" t="s">
        <v>9451</v>
      </c>
      <c r="N2891" s="94">
        <f>Emissions!G2891</f>
        <v>0</v>
      </c>
      <c r="O2891" s="91" t="str">
        <f>Emissions!H2891</f>
        <v>TON</v>
      </c>
      <c r="P2891" s="93">
        <f>'Emissions Factor'!$B$2</f>
        <v>5.5099999999999998E-6</v>
      </c>
      <c r="Q2891" s="91" t="str">
        <f>Emissions!L2891</f>
        <v xml:space="preserve">LB </v>
      </c>
      <c r="R2891" s="91" t="str">
        <f>Emissions!M2891</f>
        <v>TON</v>
      </c>
      <c r="S2891" s="91" t="s">
        <v>9454</v>
      </c>
      <c r="T2891" s="91">
        <v>7439976</v>
      </c>
      <c r="U2891" s="91" t="s">
        <v>9452</v>
      </c>
      <c r="V2891" s="91">
        <v>8</v>
      </c>
      <c r="W2891" s="95">
        <f>Emissions!N2891</f>
        <v>0</v>
      </c>
      <c r="X2891" s="95" t="str">
        <f>Emissions!O2891</f>
        <v>LB</v>
      </c>
    </row>
    <row r="2892" spans="1:24" x14ac:dyDescent="0.3">
      <c r="A2892" s="91" t="str">
        <f>Emissions!A2892</f>
        <v>51147</v>
      </c>
      <c r="B2892" s="91" t="str">
        <f>Emissions!B2892</f>
        <v>51</v>
      </c>
      <c r="C2892" s="92" t="str">
        <f>Emissions!F2892</f>
        <v>VA</v>
      </c>
      <c r="D2892" s="92" t="str">
        <f>Emissions!C2892</f>
        <v>147</v>
      </c>
      <c r="E2892" s="91" t="str">
        <f>Emissions!D2892</f>
        <v>Prince Edward</v>
      </c>
      <c r="F2892" s="91" t="str">
        <f>Emissions!E2892</f>
        <v>County</v>
      </c>
      <c r="G2892" s="91">
        <v>2620030001</v>
      </c>
      <c r="H2892" s="91" t="s">
        <v>9455</v>
      </c>
      <c r="I2892" s="91" t="s">
        <v>9450</v>
      </c>
      <c r="J2892" s="91" t="s">
        <v>9453</v>
      </c>
      <c r="K2892" s="91">
        <v>2014</v>
      </c>
      <c r="L2892" s="91">
        <v>515</v>
      </c>
      <c r="M2892" s="91" t="s">
        <v>9451</v>
      </c>
      <c r="N2892" s="94">
        <f>Emissions!G2892</f>
        <v>13002.7419354839</v>
      </c>
      <c r="O2892" s="91" t="str">
        <f>Emissions!H2892</f>
        <v>TON</v>
      </c>
      <c r="P2892" s="93">
        <f>'Emissions Factor'!$B$2</f>
        <v>5.5099999999999998E-6</v>
      </c>
      <c r="Q2892" s="91" t="str">
        <f>Emissions!L2892</f>
        <v xml:space="preserve">LB </v>
      </c>
      <c r="R2892" s="91" t="str">
        <f>Emissions!M2892</f>
        <v>TON</v>
      </c>
      <c r="S2892" s="91" t="s">
        <v>9454</v>
      </c>
      <c r="T2892" s="91">
        <v>7439976</v>
      </c>
      <c r="U2892" s="91" t="s">
        <v>9452</v>
      </c>
      <c r="V2892" s="91">
        <v>8</v>
      </c>
      <c r="W2892" s="95">
        <f>Emissions!N2892</f>
        <v>7.1645108064516294E-2</v>
      </c>
      <c r="X2892" s="95" t="str">
        <f>Emissions!O2892</f>
        <v>LB</v>
      </c>
    </row>
    <row r="2893" spans="1:24" x14ac:dyDescent="0.3">
      <c r="A2893" s="91" t="str">
        <f>Emissions!A2893</f>
        <v>51149</v>
      </c>
      <c r="B2893" s="91" t="str">
        <f>Emissions!B2893</f>
        <v>51</v>
      </c>
      <c r="C2893" s="92" t="str">
        <f>Emissions!F2893</f>
        <v>VA</v>
      </c>
      <c r="D2893" s="92" t="str">
        <f>Emissions!C2893</f>
        <v>149</v>
      </c>
      <c r="E2893" s="91" t="str">
        <f>Emissions!D2893</f>
        <v>Prince George</v>
      </c>
      <c r="F2893" s="91" t="str">
        <f>Emissions!E2893</f>
        <v>County</v>
      </c>
      <c r="G2893" s="91">
        <v>2620030001</v>
      </c>
      <c r="H2893" s="91" t="s">
        <v>9455</v>
      </c>
      <c r="I2893" s="91" t="s">
        <v>9450</v>
      </c>
      <c r="J2893" s="91" t="s">
        <v>9453</v>
      </c>
      <c r="K2893" s="91">
        <v>2014</v>
      </c>
      <c r="L2893" s="91">
        <v>515</v>
      </c>
      <c r="M2893" s="91" t="s">
        <v>9451</v>
      </c>
      <c r="N2893" s="94">
        <f>Emissions!G2893</f>
        <v>0</v>
      </c>
      <c r="O2893" s="91" t="str">
        <f>Emissions!H2893</f>
        <v>TON</v>
      </c>
      <c r="P2893" s="93">
        <f>'Emissions Factor'!$B$2</f>
        <v>5.5099999999999998E-6</v>
      </c>
      <c r="Q2893" s="91" t="str">
        <f>Emissions!L2893</f>
        <v xml:space="preserve">LB </v>
      </c>
      <c r="R2893" s="91" t="str">
        <f>Emissions!M2893</f>
        <v>TON</v>
      </c>
      <c r="S2893" s="91" t="s">
        <v>9454</v>
      </c>
      <c r="T2893" s="91">
        <v>7439976</v>
      </c>
      <c r="U2893" s="91" t="s">
        <v>9452</v>
      </c>
      <c r="V2893" s="91">
        <v>8</v>
      </c>
      <c r="W2893" s="95">
        <f>Emissions!N2893</f>
        <v>0</v>
      </c>
      <c r="X2893" s="95" t="str">
        <f>Emissions!O2893</f>
        <v>LB</v>
      </c>
    </row>
    <row r="2894" spans="1:24" x14ac:dyDescent="0.3">
      <c r="A2894" s="91" t="str">
        <f>Emissions!A2894</f>
        <v>51153</v>
      </c>
      <c r="B2894" s="91" t="str">
        <f>Emissions!B2894</f>
        <v>51</v>
      </c>
      <c r="C2894" s="92" t="str">
        <f>Emissions!F2894</f>
        <v>VA</v>
      </c>
      <c r="D2894" s="92" t="str">
        <f>Emissions!C2894</f>
        <v>153</v>
      </c>
      <c r="E2894" s="91" t="str">
        <f>Emissions!D2894</f>
        <v>Prince William</v>
      </c>
      <c r="F2894" s="91" t="str">
        <f>Emissions!E2894</f>
        <v>County</v>
      </c>
      <c r="G2894" s="91">
        <v>2620030001</v>
      </c>
      <c r="H2894" s="91" t="s">
        <v>9455</v>
      </c>
      <c r="I2894" s="91" t="s">
        <v>9450</v>
      </c>
      <c r="J2894" s="91" t="s">
        <v>9453</v>
      </c>
      <c r="K2894" s="91">
        <v>2014</v>
      </c>
      <c r="L2894" s="91">
        <v>515</v>
      </c>
      <c r="M2894" s="91" t="s">
        <v>9451</v>
      </c>
      <c r="N2894" s="94">
        <f>Emissions!G2894</f>
        <v>170212.765957447</v>
      </c>
      <c r="O2894" s="91" t="str">
        <f>Emissions!H2894</f>
        <v>TON</v>
      </c>
      <c r="P2894" s="93">
        <f>'Emissions Factor'!$B$2</f>
        <v>5.5099999999999998E-6</v>
      </c>
      <c r="Q2894" s="91" t="str">
        <f>Emissions!L2894</f>
        <v xml:space="preserve">LB </v>
      </c>
      <c r="R2894" s="91" t="str">
        <f>Emissions!M2894</f>
        <v>TON</v>
      </c>
      <c r="S2894" s="91" t="s">
        <v>9454</v>
      </c>
      <c r="T2894" s="91">
        <v>7439976</v>
      </c>
      <c r="U2894" s="91" t="s">
        <v>9452</v>
      </c>
      <c r="V2894" s="91">
        <v>8</v>
      </c>
      <c r="W2894" s="95">
        <f>Emissions!N2894</f>
        <v>0.93787234042553291</v>
      </c>
      <c r="X2894" s="95" t="str">
        <f>Emissions!O2894</f>
        <v>LB</v>
      </c>
    </row>
    <row r="2895" spans="1:24" x14ac:dyDescent="0.3">
      <c r="A2895" s="91" t="str">
        <f>Emissions!A2895</f>
        <v>51155</v>
      </c>
      <c r="B2895" s="91" t="str">
        <f>Emissions!B2895</f>
        <v>51</v>
      </c>
      <c r="C2895" s="92" t="str">
        <f>Emissions!F2895</f>
        <v>VA</v>
      </c>
      <c r="D2895" s="92" t="str">
        <f>Emissions!C2895</f>
        <v>155</v>
      </c>
      <c r="E2895" s="91" t="str">
        <f>Emissions!D2895</f>
        <v>Pulaski</v>
      </c>
      <c r="F2895" s="91" t="str">
        <f>Emissions!E2895</f>
        <v>County</v>
      </c>
      <c r="G2895" s="91">
        <v>2620030001</v>
      </c>
      <c r="H2895" s="91" t="s">
        <v>9455</v>
      </c>
      <c r="I2895" s="91" t="s">
        <v>9450</v>
      </c>
      <c r="J2895" s="91" t="s">
        <v>9453</v>
      </c>
      <c r="K2895" s="91">
        <v>2014</v>
      </c>
      <c r="L2895" s="91">
        <v>515</v>
      </c>
      <c r="M2895" s="91" t="s">
        <v>9451</v>
      </c>
      <c r="N2895" s="94">
        <f>Emissions!G2895</f>
        <v>72519.055555555606</v>
      </c>
      <c r="O2895" s="91" t="str">
        <f>Emissions!H2895</f>
        <v>TON</v>
      </c>
      <c r="P2895" s="93">
        <f>'Emissions Factor'!$B$2</f>
        <v>5.5099999999999998E-6</v>
      </c>
      <c r="Q2895" s="91" t="str">
        <f>Emissions!L2895</f>
        <v xml:space="preserve">LB </v>
      </c>
      <c r="R2895" s="91" t="str">
        <f>Emissions!M2895</f>
        <v>TON</v>
      </c>
      <c r="S2895" s="91" t="s">
        <v>9454</v>
      </c>
      <c r="T2895" s="91">
        <v>7439976</v>
      </c>
      <c r="U2895" s="91" t="s">
        <v>9452</v>
      </c>
      <c r="V2895" s="91">
        <v>8</v>
      </c>
      <c r="W2895" s="95">
        <f>Emissions!N2895</f>
        <v>0.39957999611111139</v>
      </c>
      <c r="X2895" s="95" t="str">
        <f>Emissions!O2895</f>
        <v>LB</v>
      </c>
    </row>
    <row r="2896" spans="1:24" x14ac:dyDescent="0.3">
      <c r="A2896" s="91" t="str">
        <f>Emissions!A2896</f>
        <v>51157</v>
      </c>
      <c r="B2896" s="91" t="str">
        <f>Emissions!B2896</f>
        <v>51</v>
      </c>
      <c r="C2896" s="92" t="str">
        <f>Emissions!F2896</f>
        <v>VA</v>
      </c>
      <c r="D2896" s="92" t="str">
        <f>Emissions!C2896</f>
        <v>157</v>
      </c>
      <c r="E2896" s="91" t="str">
        <f>Emissions!D2896</f>
        <v>Rappahannock</v>
      </c>
      <c r="F2896" s="91" t="str">
        <f>Emissions!E2896</f>
        <v>County</v>
      </c>
      <c r="G2896" s="91">
        <v>2620030001</v>
      </c>
      <c r="H2896" s="91" t="s">
        <v>9455</v>
      </c>
      <c r="I2896" s="91" t="s">
        <v>9450</v>
      </c>
      <c r="J2896" s="91" t="s">
        <v>9453</v>
      </c>
      <c r="K2896" s="91">
        <v>2014</v>
      </c>
      <c r="L2896" s="91">
        <v>515</v>
      </c>
      <c r="M2896" s="91" t="s">
        <v>9451</v>
      </c>
      <c r="N2896" s="94">
        <f>Emissions!G2896</f>
        <v>0</v>
      </c>
      <c r="O2896" s="91" t="str">
        <f>Emissions!H2896</f>
        <v>TON</v>
      </c>
      <c r="P2896" s="93">
        <f>'Emissions Factor'!$B$2</f>
        <v>5.5099999999999998E-6</v>
      </c>
      <c r="Q2896" s="91" t="str">
        <f>Emissions!L2896</f>
        <v xml:space="preserve">LB </v>
      </c>
      <c r="R2896" s="91" t="str">
        <f>Emissions!M2896</f>
        <v>TON</v>
      </c>
      <c r="S2896" s="91" t="s">
        <v>9454</v>
      </c>
      <c r="T2896" s="91">
        <v>7439976</v>
      </c>
      <c r="U2896" s="91" t="s">
        <v>9452</v>
      </c>
      <c r="V2896" s="91">
        <v>8</v>
      </c>
      <c r="W2896" s="95">
        <f>Emissions!N2896</f>
        <v>0</v>
      </c>
      <c r="X2896" s="95" t="str">
        <f>Emissions!O2896</f>
        <v>LB</v>
      </c>
    </row>
    <row r="2897" spans="1:24" x14ac:dyDescent="0.3">
      <c r="A2897" s="91" t="str">
        <f>Emissions!A2897</f>
        <v>51159</v>
      </c>
      <c r="B2897" s="91" t="str">
        <f>Emissions!B2897</f>
        <v>51</v>
      </c>
      <c r="C2897" s="92" t="str">
        <f>Emissions!F2897</f>
        <v>VA</v>
      </c>
      <c r="D2897" s="92" t="str">
        <f>Emissions!C2897</f>
        <v>159</v>
      </c>
      <c r="E2897" s="91" t="str">
        <f>Emissions!D2897</f>
        <v>Richmond</v>
      </c>
      <c r="F2897" s="91" t="str">
        <f>Emissions!E2897</f>
        <v>County</v>
      </c>
      <c r="G2897" s="91">
        <v>2620030001</v>
      </c>
      <c r="H2897" s="91" t="s">
        <v>9455</v>
      </c>
      <c r="I2897" s="91" t="s">
        <v>9450</v>
      </c>
      <c r="J2897" s="91" t="s">
        <v>9453</v>
      </c>
      <c r="K2897" s="91">
        <v>2014</v>
      </c>
      <c r="L2897" s="91">
        <v>515</v>
      </c>
      <c r="M2897" s="91" t="s">
        <v>9451</v>
      </c>
      <c r="N2897" s="94">
        <f>Emissions!G2897</f>
        <v>0</v>
      </c>
      <c r="O2897" s="91" t="str">
        <f>Emissions!H2897</f>
        <v>TON</v>
      </c>
      <c r="P2897" s="93">
        <f>'Emissions Factor'!$B$2</f>
        <v>5.5099999999999998E-6</v>
      </c>
      <c r="Q2897" s="91" t="str">
        <f>Emissions!L2897</f>
        <v xml:space="preserve">LB </v>
      </c>
      <c r="R2897" s="91" t="str">
        <f>Emissions!M2897</f>
        <v>TON</v>
      </c>
      <c r="S2897" s="91" t="s">
        <v>9454</v>
      </c>
      <c r="T2897" s="91">
        <v>7439976</v>
      </c>
      <c r="U2897" s="91" t="s">
        <v>9452</v>
      </c>
      <c r="V2897" s="91">
        <v>8</v>
      </c>
      <c r="W2897" s="95">
        <f>Emissions!N2897</f>
        <v>0</v>
      </c>
      <c r="X2897" s="95" t="str">
        <f>Emissions!O2897</f>
        <v>LB</v>
      </c>
    </row>
    <row r="2898" spans="1:24" x14ac:dyDescent="0.3">
      <c r="A2898" s="91" t="str">
        <f>Emissions!A2898</f>
        <v>51161</v>
      </c>
      <c r="B2898" s="91" t="str">
        <f>Emissions!B2898</f>
        <v>51</v>
      </c>
      <c r="C2898" s="92" t="str">
        <f>Emissions!F2898</f>
        <v>VA</v>
      </c>
      <c r="D2898" s="92" t="str">
        <f>Emissions!C2898</f>
        <v>161</v>
      </c>
      <c r="E2898" s="91" t="str">
        <f>Emissions!D2898</f>
        <v>Roanoke</v>
      </c>
      <c r="F2898" s="91" t="str">
        <f>Emissions!E2898</f>
        <v>County</v>
      </c>
      <c r="G2898" s="91">
        <v>2620030001</v>
      </c>
      <c r="H2898" s="91" t="s">
        <v>9455</v>
      </c>
      <c r="I2898" s="91" t="s">
        <v>9450</v>
      </c>
      <c r="J2898" s="91" t="s">
        <v>9453</v>
      </c>
      <c r="K2898" s="91">
        <v>2014</v>
      </c>
      <c r="L2898" s="91">
        <v>515</v>
      </c>
      <c r="M2898" s="91" t="s">
        <v>9451</v>
      </c>
      <c r="N2898" s="94">
        <f>Emissions!G2898</f>
        <v>113580.38095238101</v>
      </c>
      <c r="O2898" s="91" t="str">
        <f>Emissions!H2898</f>
        <v>TON</v>
      </c>
      <c r="P2898" s="93">
        <f>'Emissions Factor'!$B$2</f>
        <v>5.5099999999999998E-6</v>
      </c>
      <c r="Q2898" s="91" t="str">
        <f>Emissions!L2898</f>
        <v xml:space="preserve">LB </v>
      </c>
      <c r="R2898" s="91" t="str">
        <f>Emissions!M2898</f>
        <v>TON</v>
      </c>
      <c r="S2898" s="91" t="s">
        <v>9454</v>
      </c>
      <c r="T2898" s="91">
        <v>7439976</v>
      </c>
      <c r="U2898" s="91" t="s">
        <v>9452</v>
      </c>
      <c r="V2898" s="91">
        <v>8</v>
      </c>
      <c r="W2898" s="95">
        <f>Emissions!N2898</f>
        <v>0.62582789904761926</v>
      </c>
      <c r="X2898" s="95" t="str">
        <f>Emissions!O2898</f>
        <v>LB</v>
      </c>
    </row>
    <row r="2899" spans="1:24" x14ac:dyDescent="0.3">
      <c r="A2899" s="91" t="str">
        <f>Emissions!A2899</f>
        <v>51163</v>
      </c>
      <c r="B2899" s="91" t="str">
        <f>Emissions!B2899</f>
        <v>51</v>
      </c>
      <c r="C2899" s="92" t="str">
        <f>Emissions!F2899</f>
        <v>VA</v>
      </c>
      <c r="D2899" s="92" t="str">
        <f>Emissions!C2899</f>
        <v>163</v>
      </c>
      <c r="E2899" s="91" t="str">
        <f>Emissions!D2899</f>
        <v>Rockbridge</v>
      </c>
      <c r="F2899" s="91" t="str">
        <f>Emissions!E2899</f>
        <v>County</v>
      </c>
      <c r="G2899" s="91">
        <v>2620030001</v>
      </c>
      <c r="H2899" s="91" t="s">
        <v>9455</v>
      </c>
      <c r="I2899" s="91" t="s">
        <v>9450</v>
      </c>
      <c r="J2899" s="91" t="s">
        <v>9453</v>
      </c>
      <c r="K2899" s="91">
        <v>2014</v>
      </c>
      <c r="L2899" s="91">
        <v>515</v>
      </c>
      <c r="M2899" s="91" t="s">
        <v>9451</v>
      </c>
      <c r="N2899" s="94">
        <f>Emissions!G2899</f>
        <v>33171.25</v>
      </c>
      <c r="O2899" s="91" t="str">
        <f>Emissions!H2899</f>
        <v>TON</v>
      </c>
      <c r="P2899" s="93">
        <f>'Emissions Factor'!$B$2</f>
        <v>5.5099999999999998E-6</v>
      </c>
      <c r="Q2899" s="91" t="str">
        <f>Emissions!L2899</f>
        <v xml:space="preserve">LB </v>
      </c>
      <c r="R2899" s="91" t="str">
        <f>Emissions!M2899</f>
        <v>TON</v>
      </c>
      <c r="S2899" s="91" t="s">
        <v>9454</v>
      </c>
      <c r="T2899" s="91">
        <v>7439976</v>
      </c>
      <c r="U2899" s="91" t="s">
        <v>9452</v>
      </c>
      <c r="V2899" s="91">
        <v>8</v>
      </c>
      <c r="W2899" s="95">
        <f>Emissions!N2899</f>
        <v>0.1827735875</v>
      </c>
      <c r="X2899" s="95" t="str">
        <f>Emissions!O2899</f>
        <v>LB</v>
      </c>
    </row>
    <row r="2900" spans="1:24" x14ac:dyDescent="0.3">
      <c r="A2900" s="91" t="str">
        <f>Emissions!A2900</f>
        <v>51165</v>
      </c>
      <c r="B2900" s="91" t="str">
        <f>Emissions!B2900</f>
        <v>51</v>
      </c>
      <c r="C2900" s="92" t="str">
        <f>Emissions!F2900</f>
        <v>VA</v>
      </c>
      <c r="D2900" s="92" t="str">
        <f>Emissions!C2900</f>
        <v>165</v>
      </c>
      <c r="E2900" s="91" t="str">
        <f>Emissions!D2900</f>
        <v>Rockingham</v>
      </c>
      <c r="F2900" s="91" t="str">
        <f>Emissions!E2900</f>
        <v>County</v>
      </c>
      <c r="G2900" s="91">
        <v>2620030001</v>
      </c>
      <c r="H2900" s="91" t="s">
        <v>9455</v>
      </c>
      <c r="I2900" s="91" t="s">
        <v>9450</v>
      </c>
      <c r="J2900" s="91" t="s">
        <v>9453</v>
      </c>
      <c r="K2900" s="91">
        <v>2014</v>
      </c>
      <c r="L2900" s="91">
        <v>515</v>
      </c>
      <c r="M2900" s="91" t="s">
        <v>9451</v>
      </c>
      <c r="N2900" s="94">
        <f>Emissions!G2900</f>
        <v>58139.534883720902</v>
      </c>
      <c r="O2900" s="91" t="str">
        <f>Emissions!H2900</f>
        <v>TON</v>
      </c>
      <c r="P2900" s="93">
        <f>'Emissions Factor'!$B$2</f>
        <v>5.5099999999999998E-6</v>
      </c>
      <c r="Q2900" s="91" t="str">
        <f>Emissions!L2900</f>
        <v xml:space="preserve">LB </v>
      </c>
      <c r="R2900" s="91" t="str">
        <f>Emissions!M2900</f>
        <v>TON</v>
      </c>
      <c r="S2900" s="91" t="s">
        <v>9454</v>
      </c>
      <c r="T2900" s="91">
        <v>7439976</v>
      </c>
      <c r="U2900" s="91" t="s">
        <v>9452</v>
      </c>
      <c r="V2900" s="91">
        <v>8</v>
      </c>
      <c r="W2900" s="95">
        <f>Emissions!N2900</f>
        <v>0.32034883720930218</v>
      </c>
      <c r="X2900" s="95" t="str">
        <f>Emissions!O2900</f>
        <v>LB</v>
      </c>
    </row>
    <row r="2901" spans="1:24" x14ac:dyDescent="0.3">
      <c r="A2901" s="91" t="str">
        <f>Emissions!A2901</f>
        <v>51167</v>
      </c>
      <c r="B2901" s="91" t="str">
        <f>Emissions!B2901</f>
        <v>51</v>
      </c>
      <c r="C2901" s="92" t="str">
        <f>Emissions!F2901</f>
        <v>VA</v>
      </c>
      <c r="D2901" s="92" t="str">
        <f>Emissions!C2901</f>
        <v>167</v>
      </c>
      <c r="E2901" s="91" t="str">
        <f>Emissions!D2901</f>
        <v>Russell</v>
      </c>
      <c r="F2901" s="91" t="str">
        <f>Emissions!E2901</f>
        <v>County</v>
      </c>
      <c r="G2901" s="91">
        <v>2620030001</v>
      </c>
      <c r="H2901" s="91" t="s">
        <v>9455</v>
      </c>
      <c r="I2901" s="91" t="s">
        <v>9450</v>
      </c>
      <c r="J2901" s="91" t="s">
        <v>9453</v>
      </c>
      <c r="K2901" s="91">
        <v>2014</v>
      </c>
      <c r="L2901" s="91">
        <v>515</v>
      </c>
      <c r="M2901" s="91" t="s">
        <v>9451</v>
      </c>
      <c r="N2901" s="94">
        <f>Emissions!G2901</f>
        <v>0</v>
      </c>
      <c r="O2901" s="91" t="str">
        <f>Emissions!H2901</f>
        <v>TON</v>
      </c>
      <c r="P2901" s="93">
        <f>'Emissions Factor'!$B$2</f>
        <v>5.5099999999999998E-6</v>
      </c>
      <c r="Q2901" s="91" t="str">
        <f>Emissions!L2901</f>
        <v xml:space="preserve">LB </v>
      </c>
      <c r="R2901" s="91" t="str">
        <f>Emissions!M2901</f>
        <v>TON</v>
      </c>
      <c r="S2901" s="91" t="s">
        <v>9454</v>
      </c>
      <c r="T2901" s="91">
        <v>7439976</v>
      </c>
      <c r="U2901" s="91" t="s">
        <v>9452</v>
      </c>
      <c r="V2901" s="91">
        <v>8</v>
      </c>
      <c r="W2901" s="95">
        <f>Emissions!N2901</f>
        <v>0</v>
      </c>
      <c r="X2901" s="95" t="str">
        <f>Emissions!O2901</f>
        <v>LB</v>
      </c>
    </row>
    <row r="2902" spans="1:24" x14ac:dyDescent="0.3">
      <c r="A2902" s="91" t="str">
        <f>Emissions!A2902</f>
        <v>51169</v>
      </c>
      <c r="B2902" s="91" t="str">
        <f>Emissions!B2902</f>
        <v>51</v>
      </c>
      <c r="C2902" s="92" t="str">
        <f>Emissions!F2902</f>
        <v>VA</v>
      </c>
      <c r="D2902" s="92" t="str">
        <f>Emissions!C2902</f>
        <v>169</v>
      </c>
      <c r="E2902" s="91" t="str">
        <f>Emissions!D2902</f>
        <v>Scott</v>
      </c>
      <c r="F2902" s="91" t="str">
        <f>Emissions!E2902</f>
        <v>County</v>
      </c>
      <c r="G2902" s="91">
        <v>2620030001</v>
      </c>
      <c r="H2902" s="91" t="s">
        <v>9455</v>
      </c>
      <c r="I2902" s="91" t="s">
        <v>9450</v>
      </c>
      <c r="J2902" s="91" t="s">
        <v>9453</v>
      </c>
      <c r="K2902" s="91">
        <v>2014</v>
      </c>
      <c r="L2902" s="91">
        <v>515</v>
      </c>
      <c r="M2902" s="91" t="s">
        <v>9451</v>
      </c>
      <c r="N2902" s="94">
        <f>Emissions!G2902</f>
        <v>0</v>
      </c>
      <c r="O2902" s="91" t="str">
        <f>Emissions!H2902</f>
        <v>TON</v>
      </c>
      <c r="P2902" s="93">
        <f>'Emissions Factor'!$B$2</f>
        <v>5.5099999999999998E-6</v>
      </c>
      <c r="Q2902" s="91" t="str">
        <f>Emissions!L2902</f>
        <v xml:space="preserve">LB </v>
      </c>
      <c r="R2902" s="91" t="str">
        <f>Emissions!M2902</f>
        <v>TON</v>
      </c>
      <c r="S2902" s="91" t="s">
        <v>9454</v>
      </c>
      <c r="T2902" s="91">
        <v>7439976</v>
      </c>
      <c r="U2902" s="91" t="s">
        <v>9452</v>
      </c>
      <c r="V2902" s="91">
        <v>8</v>
      </c>
      <c r="W2902" s="95">
        <f>Emissions!N2902</f>
        <v>0</v>
      </c>
      <c r="X2902" s="95" t="str">
        <f>Emissions!O2902</f>
        <v>LB</v>
      </c>
    </row>
    <row r="2903" spans="1:24" x14ac:dyDescent="0.3">
      <c r="A2903" s="91" t="str">
        <f>Emissions!A2903</f>
        <v>51171</v>
      </c>
      <c r="B2903" s="91" t="str">
        <f>Emissions!B2903</f>
        <v>51</v>
      </c>
      <c r="C2903" s="92" t="str">
        <f>Emissions!F2903</f>
        <v>VA</v>
      </c>
      <c r="D2903" s="92" t="str">
        <f>Emissions!C2903</f>
        <v>171</v>
      </c>
      <c r="E2903" s="91" t="str">
        <f>Emissions!D2903</f>
        <v>Shenandoah</v>
      </c>
      <c r="F2903" s="91" t="str">
        <f>Emissions!E2903</f>
        <v>County</v>
      </c>
      <c r="G2903" s="91">
        <v>2620030001</v>
      </c>
      <c r="H2903" s="91" t="s">
        <v>9455</v>
      </c>
      <c r="I2903" s="91" t="s">
        <v>9450</v>
      </c>
      <c r="J2903" s="91" t="s">
        <v>9453</v>
      </c>
      <c r="K2903" s="91">
        <v>2014</v>
      </c>
      <c r="L2903" s="91">
        <v>515</v>
      </c>
      <c r="M2903" s="91" t="s">
        <v>9451</v>
      </c>
      <c r="N2903" s="94">
        <f>Emissions!G2903</f>
        <v>33097.488372093001</v>
      </c>
      <c r="O2903" s="91" t="str">
        <f>Emissions!H2903</f>
        <v>TON</v>
      </c>
      <c r="P2903" s="93">
        <f>'Emissions Factor'!$B$2</f>
        <v>5.5099999999999998E-6</v>
      </c>
      <c r="Q2903" s="91" t="str">
        <f>Emissions!L2903</f>
        <v xml:space="preserve">LB </v>
      </c>
      <c r="R2903" s="91" t="str">
        <f>Emissions!M2903</f>
        <v>TON</v>
      </c>
      <c r="S2903" s="91" t="s">
        <v>9454</v>
      </c>
      <c r="T2903" s="91">
        <v>7439976</v>
      </c>
      <c r="U2903" s="91" t="s">
        <v>9452</v>
      </c>
      <c r="V2903" s="91">
        <v>8</v>
      </c>
      <c r="W2903" s="95">
        <f>Emissions!N2903</f>
        <v>0.18236716093023242</v>
      </c>
      <c r="X2903" s="95" t="str">
        <f>Emissions!O2903</f>
        <v>LB</v>
      </c>
    </row>
    <row r="2904" spans="1:24" x14ac:dyDescent="0.3">
      <c r="A2904" s="91" t="str">
        <f>Emissions!A2904</f>
        <v>51173</v>
      </c>
      <c r="B2904" s="91" t="str">
        <f>Emissions!B2904</f>
        <v>51</v>
      </c>
      <c r="C2904" s="92" t="str">
        <f>Emissions!F2904</f>
        <v>VA</v>
      </c>
      <c r="D2904" s="92" t="str">
        <f>Emissions!C2904</f>
        <v>173</v>
      </c>
      <c r="E2904" s="91" t="str">
        <f>Emissions!D2904</f>
        <v>Smyth</v>
      </c>
      <c r="F2904" s="91" t="str">
        <f>Emissions!E2904</f>
        <v>County</v>
      </c>
      <c r="G2904" s="91">
        <v>2620030001</v>
      </c>
      <c r="H2904" s="91" t="s">
        <v>9455</v>
      </c>
      <c r="I2904" s="91" t="s">
        <v>9450</v>
      </c>
      <c r="J2904" s="91" t="s">
        <v>9453</v>
      </c>
      <c r="K2904" s="91">
        <v>2014</v>
      </c>
      <c r="L2904" s="91">
        <v>515</v>
      </c>
      <c r="M2904" s="91" t="s">
        <v>9451</v>
      </c>
      <c r="N2904" s="94">
        <f>Emissions!G2904</f>
        <v>0</v>
      </c>
      <c r="O2904" s="91" t="str">
        <f>Emissions!H2904</f>
        <v>TON</v>
      </c>
      <c r="P2904" s="93">
        <f>'Emissions Factor'!$B$2</f>
        <v>5.5099999999999998E-6</v>
      </c>
      <c r="Q2904" s="91" t="str">
        <f>Emissions!L2904</f>
        <v xml:space="preserve">LB </v>
      </c>
      <c r="R2904" s="91" t="str">
        <f>Emissions!M2904</f>
        <v>TON</v>
      </c>
      <c r="S2904" s="91" t="s">
        <v>9454</v>
      </c>
      <c r="T2904" s="91">
        <v>7439976</v>
      </c>
      <c r="U2904" s="91" t="s">
        <v>9452</v>
      </c>
      <c r="V2904" s="91">
        <v>8</v>
      </c>
      <c r="W2904" s="95">
        <f>Emissions!N2904</f>
        <v>0</v>
      </c>
      <c r="X2904" s="95" t="str">
        <f>Emissions!O2904</f>
        <v>LB</v>
      </c>
    </row>
    <row r="2905" spans="1:24" x14ac:dyDescent="0.3">
      <c r="A2905" s="91" t="str">
        <f>Emissions!A2905</f>
        <v>51175</v>
      </c>
      <c r="B2905" s="91" t="str">
        <f>Emissions!B2905</f>
        <v>51</v>
      </c>
      <c r="C2905" s="92" t="str">
        <f>Emissions!F2905</f>
        <v>VA</v>
      </c>
      <c r="D2905" s="92" t="str">
        <f>Emissions!C2905</f>
        <v>175</v>
      </c>
      <c r="E2905" s="91" t="str">
        <f>Emissions!D2905</f>
        <v>Southampton</v>
      </c>
      <c r="F2905" s="91" t="str">
        <f>Emissions!E2905</f>
        <v>County</v>
      </c>
      <c r="G2905" s="91">
        <v>2620030001</v>
      </c>
      <c r="H2905" s="91" t="s">
        <v>9455</v>
      </c>
      <c r="I2905" s="91" t="s">
        <v>9450</v>
      </c>
      <c r="J2905" s="91" t="s">
        <v>9453</v>
      </c>
      <c r="K2905" s="91">
        <v>2014</v>
      </c>
      <c r="L2905" s="91">
        <v>515</v>
      </c>
      <c r="M2905" s="91" t="s">
        <v>9451</v>
      </c>
      <c r="N2905" s="94">
        <f>Emissions!G2905</f>
        <v>0</v>
      </c>
      <c r="O2905" s="91" t="str">
        <f>Emissions!H2905</f>
        <v>TON</v>
      </c>
      <c r="P2905" s="93">
        <f>'Emissions Factor'!$B$2</f>
        <v>5.5099999999999998E-6</v>
      </c>
      <c r="Q2905" s="91" t="str">
        <f>Emissions!L2905</f>
        <v xml:space="preserve">LB </v>
      </c>
      <c r="R2905" s="91" t="str">
        <f>Emissions!M2905</f>
        <v>TON</v>
      </c>
      <c r="S2905" s="91" t="s">
        <v>9454</v>
      </c>
      <c r="T2905" s="91">
        <v>7439976</v>
      </c>
      <c r="U2905" s="91" t="s">
        <v>9452</v>
      </c>
      <c r="V2905" s="91">
        <v>8</v>
      </c>
      <c r="W2905" s="95">
        <f>Emissions!N2905</f>
        <v>0</v>
      </c>
      <c r="X2905" s="95" t="str">
        <f>Emissions!O2905</f>
        <v>LB</v>
      </c>
    </row>
    <row r="2906" spans="1:24" x14ac:dyDescent="0.3">
      <c r="A2906" s="91" t="str">
        <f>Emissions!A2906</f>
        <v>51177</v>
      </c>
      <c r="B2906" s="91" t="str">
        <f>Emissions!B2906</f>
        <v>51</v>
      </c>
      <c r="C2906" s="92" t="str">
        <f>Emissions!F2906</f>
        <v>VA</v>
      </c>
      <c r="D2906" s="92" t="str">
        <f>Emissions!C2906</f>
        <v>177</v>
      </c>
      <c r="E2906" s="91" t="str">
        <f>Emissions!D2906</f>
        <v>Spotsylvania</v>
      </c>
      <c r="F2906" s="91" t="str">
        <f>Emissions!E2906</f>
        <v>County</v>
      </c>
      <c r="G2906" s="91">
        <v>2620030001</v>
      </c>
      <c r="H2906" s="91" t="s">
        <v>9455</v>
      </c>
      <c r="I2906" s="91" t="s">
        <v>9450</v>
      </c>
      <c r="J2906" s="91" t="s">
        <v>9453</v>
      </c>
      <c r="K2906" s="91">
        <v>2014</v>
      </c>
      <c r="L2906" s="91">
        <v>515</v>
      </c>
      <c r="M2906" s="91" t="s">
        <v>9451</v>
      </c>
      <c r="N2906" s="94">
        <f>Emissions!G2906</f>
        <v>37781.818181818198</v>
      </c>
      <c r="O2906" s="91" t="str">
        <f>Emissions!H2906</f>
        <v>TON</v>
      </c>
      <c r="P2906" s="93">
        <f>'Emissions Factor'!$B$2</f>
        <v>5.5099999999999998E-6</v>
      </c>
      <c r="Q2906" s="91" t="str">
        <f>Emissions!L2906</f>
        <v xml:space="preserve">LB </v>
      </c>
      <c r="R2906" s="91" t="str">
        <f>Emissions!M2906</f>
        <v>TON</v>
      </c>
      <c r="S2906" s="91" t="s">
        <v>9454</v>
      </c>
      <c r="T2906" s="91">
        <v>7439976</v>
      </c>
      <c r="U2906" s="91" t="s">
        <v>9452</v>
      </c>
      <c r="V2906" s="91">
        <v>8</v>
      </c>
      <c r="W2906" s="95">
        <f>Emissions!N2906</f>
        <v>0.20817781818181827</v>
      </c>
      <c r="X2906" s="95" t="str">
        <f>Emissions!O2906</f>
        <v>LB</v>
      </c>
    </row>
    <row r="2907" spans="1:24" x14ac:dyDescent="0.3">
      <c r="A2907" s="91" t="str">
        <f>Emissions!A2907</f>
        <v>51179</v>
      </c>
      <c r="B2907" s="91" t="str">
        <f>Emissions!B2907</f>
        <v>51</v>
      </c>
      <c r="C2907" s="92" t="str">
        <f>Emissions!F2907</f>
        <v>VA</v>
      </c>
      <c r="D2907" s="92" t="str">
        <f>Emissions!C2907</f>
        <v>179</v>
      </c>
      <c r="E2907" s="91" t="str">
        <f>Emissions!D2907</f>
        <v>Stafford</v>
      </c>
      <c r="F2907" s="91" t="str">
        <f>Emissions!E2907</f>
        <v>County</v>
      </c>
      <c r="G2907" s="91">
        <v>2620030001</v>
      </c>
      <c r="H2907" s="91" t="s">
        <v>9455</v>
      </c>
      <c r="I2907" s="91" t="s">
        <v>9450</v>
      </c>
      <c r="J2907" s="91" t="s">
        <v>9453</v>
      </c>
      <c r="K2907" s="91">
        <v>2014</v>
      </c>
      <c r="L2907" s="91">
        <v>515</v>
      </c>
      <c r="M2907" s="91" t="s">
        <v>9451</v>
      </c>
      <c r="N2907" s="94">
        <f>Emissions!G2907</f>
        <v>25535.714285714301</v>
      </c>
      <c r="O2907" s="91" t="str">
        <f>Emissions!H2907</f>
        <v>TON</v>
      </c>
      <c r="P2907" s="93">
        <f>'Emissions Factor'!$B$2</f>
        <v>5.5099999999999998E-6</v>
      </c>
      <c r="Q2907" s="91" t="str">
        <f>Emissions!L2907</f>
        <v xml:space="preserve">LB </v>
      </c>
      <c r="R2907" s="91" t="str">
        <f>Emissions!M2907</f>
        <v>TON</v>
      </c>
      <c r="S2907" s="91" t="s">
        <v>9454</v>
      </c>
      <c r="T2907" s="91">
        <v>7439976</v>
      </c>
      <c r="U2907" s="91" t="s">
        <v>9452</v>
      </c>
      <c r="V2907" s="91">
        <v>8</v>
      </c>
      <c r="W2907" s="95">
        <f>Emissions!N2907</f>
        <v>0.14070178571428579</v>
      </c>
      <c r="X2907" s="95" t="str">
        <f>Emissions!O2907</f>
        <v>LB</v>
      </c>
    </row>
    <row r="2908" spans="1:24" x14ac:dyDescent="0.3">
      <c r="A2908" s="91" t="str">
        <f>Emissions!A2908</f>
        <v>51181</v>
      </c>
      <c r="B2908" s="91" t="str">
        <f>Emissions!B2908</f>
        <v>51</v>
      </c>
      <c r="C2908" s="92" t="str">
        <f>Emissions!F2908</f>
        <v>VA</v>
      </c>
      <c r="D2908" s="92" t="str">
        <f>Emissions!C2908</f>
        <v>181</v>
      </c>
      <c r="E2908" s="91" t="str">
        <f>Emissions!D2908</f>
        <v>Surry</v>
      </c>
      <c r="F2908" s="91" t="str">
        <f>Emissions!E2908</f>
        <v>County</v>
      </c>
      <c r="G2908" s="91">
        <v>2620030001</v>
      </c>
      <c r="H2908" s="91" t="s">
        <v>9455</v>
      </c>
      <c r="I2908" s="91" t="s">
        <v>9450</v>
      </c>
      <c r="J2908" s="91" t="s">
        <v>9453</v>
      </c>
      <c r="K2908" s="91">
        <v>2014</v>
      </c>
      <c r="L2908" s="91">
        <v>515</v>
      </c>
      <c r="M2908" s="91" t="s">
        <v>9451</v>
      </c>
      <c r="N2908" s="94">
        <f>Emissions!G2908</f>
        <v>0</v>
      </c>
      <c r="O2908" s="91" t="str">
        <f>Emissions!H2908</f>
        <v>TON</v>
      </c>
      <c r="P2908" s="93">
        <f>'Emissions Factor'!$B$2</f>
        <v>5.5099999999999998E-6</v>
      </c>
      <c r="Q2908" s="91" t="str">
        <f>Emissions!L2908</f>
        <v xml:space="preserve">LB </v>
      </c>
      <c r="R2908" s="91" t="str">
        <f>Emissions!M2908</f>
        <v>TON</v>
      </c>
      <c r="S2908" s="91" t="s">
        <v>9454</v>
      </c>
      <c r="T2908" s="91">
        <v>7439976</v>
      </c>
      <c r="U2908" s="91" t="s">
        <v>9452</v>
      </c>
      <c r="V2908" s="91">
        <v>8</v>
      </c>
      <c r="W2908" s="95">
        <f>Emissions!N2908</f>
        <v>0</v>
      </c>
      <c r="X2908" s="95" t="str">
        <f>Emissions!O2908</f>
        <v>LB</v>
      </c>
    </row>
    <row r="2909" spans="1:24" x14ac:dyDescent="0.3">
      <c r="A2909" s="91" t="str">
        <f>Emissions!A2909</f>
        <v>51183</v>
      </c>
      <c r="B2909" s="91" t="str">
        <f>Emissions!B2909</f>
        <v>51</v>
      </c>
      <c r="C2909" s="92" t="str">
        <f>Emissions!F2909</f>
        <v>VA</v>
      </c>
      <c r="D2909" s="92" t="str">
        <f>Emissions!C2909</f>
        <v>183</v>
      </c>
      <c r="E2909" s="91" t="str">
        <f>Emissions!D2909</f>
        <v>Sussex</v>
      </c>
      <c r="F2909" s="91" t="str">
        <f>Emissions!E2909</f>
        <v>County</v>
      </c>
      <c r="G2909" s="91">
        <v>2620030001</v>
      </c>
      <c r="H2909" s="91" t="s">
        <v>9455</v>
      </c>
      <c r="I2909" s="91" t="s">
        <v>9450</v>
      </c>
      <c r="J2909" s="91" t="s">
        <v>9453</v>
      </c>
      <c r="K2909" s="91">
        <v>2014</v>
      </c>
      <c r="L2909" s="91">
        <v>515</v>
      </c>
      <c r="M2909" s="91" t="s">
        <v>9451</v>
      </c>
      <c r="N2909" s="94">
        <f>Emissions!G2909</f>
        <v>690476.190476191</v>
      </c>
      <c r="O2909" s="91" t="str">
        <f>Emissions!H2909</f>
        <v>TON</v>
      </c>
      <c r="P2909" s="93">
        <f>'Emissions Factor'!$B$2</f>
        <v>5.5099999999999998E-6</v>
      </c>
      <c r="Q2909" s="91" t="str">
        <f>Emissions!L2909</f>
        <v xml:space="preserve">LB </v>
      </c>
      <c r="R2909" s="91" t="str">
        <f>Emissions!M2909</f>
        <v>TON</v>
      </c>
      <c r="S2909" s="91" t="s">
        <v>9454</v>
      </c>
      <c r="T2909" s="91">
        <v>7439976</v>
      </c>
      <c r="U2909" s="91" t="s">
        <v>9452</v>
      </c>
      <c r="V2909" s="91">
        <v>8</v>
      </c>
      <c r="W2909" s="95">
        <f>Emissions!N2909</f>
        <v>3.8045238095238121</v>
      </c>
      <c r="X2909" s="95" t="str">
        <f>Emissions!O2909</f>
        <v>LB</v>
      </c>
    </row>
    <row r="2910" spans="1:24" x14ac:dyDescent="0.3">
      <c r="A2910" s="91" t="str">
        <f>Emissions!A2910</f>
        <v>51185</v>
      </c>
      <c r="B2910" s="91" t="str">
        <f>Emissions!B2910</f>
        <v>51</v>
      </c>
      <c r="C2910" s="92" t="str">
        <f>Emissions!F2910</f>
        <v>VA</v>
      </c>
      <c r="D2910" s="92" t="str">
        <f>Emissions!C2910</f>
        <v>185</v>
      </c>
      <c r="E2910" s="91" t="str">
        <f>Emissions!D2910</f>
        <v>Tazewell</v>
      </c>
      <c r="F2910" s="91" t="str">
        <f>Emissions!E2910</f>
        <v>County</v>
      </c>
      <c r="G2910" s="91">
        <v>2620030001</v>
      </c>
      <c r="H2910" s="91" t="s">
        <v>9455</v>
      </c>
      <c r="I2910" s="91" t="s">
        <v>9450</v>
      </c>
      <c r="J2910" s="91" t="s">
        <v>9453</v>
      </c>
      <c r="K2910" s="91">
        <v>2014</v>
      </c>
      <c r="L2910" s="91">
        <v>515</v>
      </c>
      <c r="M2910" s="91" t="s">
        <v>9451</v>
      </c>
      <c r="N2910" s="94">
        <f>Emissions!G2910</f>
        <v>31080.9523809524</v>
      </c>
      <c r="O2910" s="91" t="str">
        <f>Emissions!H2910</f>
        <v>TON</v>
      </c>
      <c r="P2910" s="93">
        <f>'Emissions Factor'!$B$2</f>
        <v>5.5099999999999998E-6</v>
      </c>
      <c r="Q2910" s="91" t="str">
        <f>Emissions!L2910</f>
        <v xml:space="preserve">LB </v>
      </c>
      <c r="R2910" s="91" t="str">
        <f>Emissions!M2910</f>
        <v>TON</v>
      </c>
      <c r="S2910" s="91" t="s">
        <v>9454</v>
      </c>
      <c r="T2910" s="91">
        <v>7439976</v>
      </c>
      <c r="U2910" s="91" t="s">
        <v>9452</v>
      </c>
      <c r="V2910" s="91">
        <v>8</v>
      </c>
      <c r="W2910" s="95">
        <f>Emissions!N2910</f>
        <v>0.17125604761904772</v>
      </c>
      <c r="X2910" s="95" t="str">
        <f>Emissions!O2910</f>
        <v>LB</v>
      </c>
    </row>
    <row r="2911" spans="1:24" x14ac:dyDescent="0.3">
      <c r="A2911" s="91" t="str">
        <f>Emissions!A2911</f>
        <v>51187</v>
      </c>
      <c r="B2911" s="91" t="str">
        <f>Emissions!B2911</f>
        <v>51</v>
      </c>
      <c r="C2911" s="92" t="str">
        <f>Emissions!F2911</f>
        <v>VA</v>
      </c>
      <c r="D2911" s="92" t="str">
        <f>Emissions!C2911</f>
        <v>187</v>
      </c>
      <c r="E2911" s="91" t="str">
        <f>Emissions!D2911</f>
        <v>Warren</v>
      </c>
      <c r="F2911" s="91" t="str">
        <f>Emissions!E2911</f>
        <v>County</v>
      </c>
      <c r="G2911" s="91">
        <v>2620030001</v>
      </c>
      <c r="H2911" s="91" t="s">
        <v>9455</v>
      </c>
      <c r="I2911" s="91" t="s">
        <v>9450</v>
      </c>
      <c r="J2911" s="91" t="s">
        <v>9453</v>
      </c>
      <c r="K2911" s="91">
        <v>2014</v>
      </c>
      <c r="L2911" s="91">
        <v>515</v>
      </c>
      <c r="M2911" s="91" t="s">
        <v>9451</v>
      </c>
      <c r="N2911" s="94">
        <f>Emissions!G2911</f>
        <v>0</v>
      </c>
      <c r="O2911" s="91" t="str">
        <f>Emissions!H2911</f>
        <v>TON</v>
      </c>
      <c r="P2911" s="93">
        <f>'Emissions Factor'!$B$2</f>
        <v>5.5099999999999998E-6</v>
      </c>
      <c r="Q2911" s="91" t="str">
        <f>Emissions!L2911</f>
        <v xml:space="preserve">LB </v>
      </c>
      <c r="R2911" s="91" t="str">
        <f>Emissions!M2911</f>
        <v>TON</v>
      </c>
      <c r="S2911" s="91" t="s">
        <v>9454</v>
      </c>
      <c r="T2911" s="91">
        <v>7439976</v>
      </c>
      <c r="U2911" s="91" t="s">
        <v>9452</v>
      </c>
      <c r="V2911" s="91">
        <v>8</v>
      </c>
      <c r="W2911" s="95">
        <f>Emissions!N2911</f>
        <v>0</v>
      </c>
      <c r="X2911" s="95" t="str">
        <f>Emissions!O2911</f>
        <v>LB</v>
      </c>
    </row>
    <row r="2912" spans="1:24" x14ac:dyDescent="0.3">
      <c r="A2912" s="91" t="str">
        <f>Emissions!A2912</f>
        <v>51191</v>
      </c>
      <c r="B2912" s="91" t="str">
        <f>Emissions!B2912</f>
        <v>51</v>
      </c>
      <c r="C2912" s="92" t="str">
        <f>Emissions!F2912</f>
        <v>VA</v>
      </c>
      <c r="D2912" s="92" t="str">
        <f>Emissions!C2912</f>
        <v>191</v>
      </c>
      <c r="E2912" s="91" t="str">
        <f>Emissions!D2912</f>
        <v>Washington</v>
      </c>
      <c r="F2912" s="91" t="str">
        <f>Emissions!E2912</f>
        <v>County</v>
      </c>
      <c r="G2912" s="91">
        <v>2620030001</v>
      </c>
      <c r="H2912" s="91" t="s">
        <v>9455</v>
      </c>
      <c r="I2912" s="91" t="s">
        <v>9450</v>
      </c>
      <c r="J2912" s="91" t="s">
        <v>9453</v>
      </c>
      <c r="K2912" s="91">
        <v>2014</v>
      </c>
      <c r="L2912" s="91">
        <v>515</v>
      </c>
      <c r="M2912" s="91" t="s">
        <v>9451</v>
      </c>
      <c r="N2912" s="94">
        <f>Emissions!G2912</f>
        <v>0</v>
      </c>
      <c r="O2912" s="91" t="str">
        <f>Emissions!H2912</f>
        <v>TON</v>
      </c>
      <c r="P2912" s="93">
        <f>'Emissions Factor'!$B$2</f>
        <v>5.5099999999999998E-6</v>
      </c>
      <c r="Q2912" s="91" t="str">
        <f>Emissions!L2912</f>
        <v xml:space="preserve">LB </v>
      </c>
      <c r="R2912" s="91" t="str">
        <f>Emissions!M2912</f>
        <v>TON</v>
      </c>
      <c r="S2912" s="91" t="s">
        <v>9454</v>
      </c>
      <c r="T2912" s="91">
        <v>7439976</v>
      </c>
      <c r="U2912" s="91" t="s">
        <v>9452</v>
      </c>
      <c r="V2912" s="91">
        <v>8</v>
      </c>
      <c r="W2912" s="95">
        <f>Emissions!N2912</f>
        <v>0</v>
      </c>
      <c r="X2912" s="95" t="str">
        <f>Emissions!O2912</f>
        <v>LB</v>
      </c>
    </row>
    <row r="2913" spans="1:24" x14ac:dyDescent="0.3">
      <c r="A2913" s="91" t="str">
        <f>Emissions!A2913</f>
        <v>51193</v>
      </c>
      <c r="B2913" s="91" t="str">
        <f>Emissions!B2913</f>
        <v>51</v>
      </c>
      <c r="C2913" s="92" t="str">
        <f>Emissions!F2913</f>
        <v>VA</v>
      </c>
      <c r="D2913" s="92" t="str">
        <f>Emissions!C2913</f>
        <v>193</v>
      </c>
      <c r="E2913" s="91" t="str">
        <f>Emissions!D2913</f>
        <v>Westmoreland</v>
      </c>
      <c r="F2913" s="91" t="str">
        <f>Emissions!E2913</f>
        <v>County</v>
      </c>
      <c r="G2913" s="91">
        <v>2620030001</v>
      </c>
      <c r="H2913" s="91" t="s">
        <v>9455</v>
      </c>
      <c r="I2913" s="91" t="s">
        <v>9450</v>
      </c>
      <c r="J2913" s="91" t="s">
        <v>9453</v>
      </c>
      <c r="K2913" s="91">
        <v>2014</v>
      </c>
      <c r="L2913" s="91">
        <v>515</v>
      </c>
      <c r="M2913" s="91" t="s">
        <v>9451</v>
      </c>
      <c r="N2913" s="94">
        <f>Emissions!G2913</f>
        <v>0</v>
      </c>
      <c r="O2913" s="91" t="str">
        <f>Emissions!H2913</f>
        <v>TON</v>
      </c>
      <c r="P2913" s="93">
        <f>'Emissions Factor'!$B$2</f>
        <v>5.5099999999999998E-6</v>
      </c>
      <c r="Q2913" s="91" t="str">
        <f>Emissions!L2913</f>
        <v xml:space="preserve">LB </v>
      </c>
      <c r="R2913" s="91" t="str">
        <f>Emissions!M2913</f>
        <v>TON</v>
      </c>
      <c r="S2913" s="91" t="s">
        <v>9454</v>
      </c>
      <c r="T2913" s="91">
        <v>7439976</v>
      </c>
      <c r="U2913" s="91" t="s">
        <v>9452</v>
      </c>
      <c r="V2913" s="91">
        <v>8</v>
      </c>
      <c r="W2913" s="95">
        <f>Emissions!N2913</f>
        <v>0</v>
      </c>
      <c r="X2913" s="95" t="str">
        <f>Emissions!O2913</f>
        <v>LB</v>
      </c>
    </row>
    <row r="2914" spans="1:24" x14ac:dyDescent="0.3">
      <c r="A2914" s="91" t="str">
        <f>Emissions!A2914</f>
        <v>51195</v>
      </c>
      <c r="B2914" s="91" t="str">
        <f>Emissions!B2914</f>
        <v>51</v>
      </c>
      <c r="C2914" s="92" t="str">
        <f>Emissions!F2914</f>
        <v>VA</v>
      </c>
      <c r="D2914" s="92" t="str">
        <f>Emissions!C2914</f>
        <v>195</v>
      </c>
      <c r="E2914" s="91" t="str">
        <f>Emissions!D2914</f>
        <v>Wise</v>
      </c>
      <c r="F2914" s="91" t="str">
        <f>Emissions!E2914</f>
        <v>County</v>
      </c>
      <c r="G2914" s="91">
        <v>2620030001</v>
      </c>
      <c r="H2914" s="91" t="s">
        <v>9455</v>
      </c>
      <c r="I2914" s="91" t="s">
        <v>9450</v>
      </c>
      <c r="J2914" s="91" t="s">
        <v>9453</v>
      </c>
      <c r="K2914" s="91">
        <v>2014</v>
      </c>
      <c r="L2914" s="91">
        <v>515</v>
      </c>
      <c r="M2914" s="91" t="s">
        <v>9451</v>
      </c>
      <c r="N2914" s="94">
        <f>Emissions!G2914</f>
        <v>0</v>
      </c>
      <c r="O2914" s="91" t="str">
        <f>Emissions!H2914</f>
        <v>TON</v>
      </c>
      <c r="P2914" s="93">
        <f>'Emissions Factor'!$B$2</f>
        <v>5.5099999999999998E-6</v>
      </c>
      <c r="Q2914" s="91" t="str">
        <f>Emissions!L2914</f>
        <v xml:space="preserve">LB </v>
      </c>
      <c r="R2914" s="91" t="str">
        <f>Emissions!M2914</f>
        <v>TON</v>
      </c>
      <c r="S2914" s="91" t="s">
        <v>9454</v>
      </c>
      <c r="T2914" s="91">
        <v>7439976</v>
      </c>
      <c r="U2914" s="91" t="s">
        <v>9452</v>
      </c>
      <c r="V2914" s="91">
        <v>8</v>
      </c>
      <c r="W2914" s="95">
        <f>Emissions!N2914</f>
        <v>0</v>
      </c>
      <c r="X2914" s="95" t="str">
        <f>Emissions!O2914</f>
        <v>LB</v>
      </c>
    </row>
    <row r="2915" spans="1:24" x14ac:dyDescent="0.3">
      <c r="A2915" s="91" t="str">
        <f>Emissions!A2915</f>
        <v>51197</v>
      </c>
      <c r="B2915" s="91" t="str">
        <f>Emissions!B2915</f>
        <v>51</v>
      </c>
      <c r="C2915" s="92" t="str">
        <f>Emissions!F2915</f>
        <v>VA</v>
      </c>
      <c r="D2915" s="92" t="str">
        <f>Emissions!C2915</f>
        <v>197</v>
      </c>
      <c r="E2915" s="91" t="str">
        <f>Emissions!D2915</f>
        <v>Wythe</v>
      </c>
      <c r="F2915" s="91" t="str">
        <f>Emissions!E2915</f>
        <v>County</v>
      </c>
      <c r="G2915" s="91">
        <v>2620030001</v>
      </c>
      <c r="H2915" s="91" t="s">
        <v>9455</v>
      </c>
      <c r="I2915" s="91" t="s">
        <v>9450</v>
      </c>
      <c r="J2915" s="91" t="s">
        <v>9453</v>
      </c>
      <c r="K2915" s="91">
        <v>2014</v>
      </c>
      <c r="L2915" s="91">
        <v>515</v>
      </c>
      <c r="M2915" s="91" t="s">
        <v>9451</v>
      </c>
      <c r="N2915" s="94">
        <f>Emissions!G2915</f>
        <v>0</v>
      </c>
      <c r="O2915" s="91" t="str">
        <f>Emissions!H2915</f>
        <v>TON</v>
      </c>
      <c r="P2915" s="93">
        <f>'Emissions Factor'!$B$2</f>
        <v>5.5099999999999998E-6</v>
      </c>
      <c r="Q2915" s="91" t="str">
        <f>Emissions!L2915</f>
        <v xml:space="preserve">LB </v>
      </c>
      <c r="R2915" s="91" t="str">
        <f>Emissions!M2915</f>
        <v>TON</v>
      </c>
      <c r="S2915" s="91" t="s">
        <v>9454</v>
      </c>
      <c r="T2915" s="91">
        <v>7439976</v>
      </c>
      <c r="U2915" s="91" t="s">
        <v>9452</v>
      </c>
      <c r="V2915" s="91">
        <v>8</v>
      </c>
      <c r="W2915" s="95">
        <f>Emissions!N2915</f>
        <v>0</v>
      </c>
      <c r="X2915" s="95" t="str">
        <f>Emissions!O2915</f>
        <v>LB</v>
      </c>
    </row>
    <row r="2916" spans="1:24" x14ac:dyDescent="0.3">
      <c r="A2916" s="91" t="str">
        <f>Emissions!A2916</f>
        <v>51199</v>
      </c>
      <c r="B2916" s="91" t="str">
        <f>Emissions!B2916</f>
        <v>51</v>
      </c>
      <c r="C2916" s="92" t="str">
        <f>Emissions!F2916</f>
        <v>VA</v>
      </c>
      <c r="D2916" s="92" t="str">
        <f>Emissions!C2916</f>
        <v>199</v>
      </c>
      <c r="E2916" s="91" t="str">
        <f>Emissions!D2916</f>
        <v>York</v>
      </c>
      <c r="F2916" s="91" t="str">
        <f>Emissions!E2916</f>
        <v>County</v>
      </c>
      <c r="G2916" s="91">
        <v>2620030001</v>
      </c>
      <c r="H2916" s="91" t="s">
        <v>9455</v>
      </c>
      <c r="I2916" s="91" t="s">
        <v>9450</v>
      </c>
      <c r="J2916" s="91" t="s">
        <v>9453</v>
      </c>
      <c r="K2916" s="91">
        <v>2014</v>
      </c>
      <c r="L2916" s="91">
        <v>515</v>
      </c>
      <c r="M2916" s="91" t="s">
        <v>9451</v>
      </c>
      <c r="N2916" s="94">
        <f>Emissions!G2916</f>
        <v>0</v>
      </c>
      <c r="O2916" s="91" t="str">
        <f>Emissions!H2916</f>
        <v>TON</v>
      </c>
      <c r="P2916" s="93">
        <f>'Emissions Factor'!$B$2</f>
        <v>5.5099999999999998E-6</v>
      </c>
      <c r="Q2916" s="91" t="str">
        <f>Emissions!L2916</f>
        <v xml:space="preserve">LB </v>
      </c>
      <c r="R2916" s="91" t="str">
        <f>Emissions!M2916</f>
        <v>TON</v>
      </c>
      <c r="S2916" s="91" t="s">
        <v>9454</v>
      </c>
      <c r="T2916" s="91">
        <v>7439976</v>
      </c>
      <c r="U2916" s="91" t="s">
        <v>9452</v>
      </c>
      <c r="V2916" s="91">
        <v>8</v>
      </c>
      <c r="W2916" s="95">
        <f>Emissions!N2916</f>
        <v>0</v>
      </c>
      <c r="X2916" s="95" t="str">
        <f>Emissions!O2916</f>
        <v>LB</v>
      </c>
    </row>
    <row r="2917" spans="1:24" x14ac:dyDescent="0.3">
      <c r="A2917" s="91" t="str">
        <f>Emissions!A2917</f>
        <v>51510</v>
      </c>
      <c r="B2917" s="91" t="str">
        <f>Emissions!B2917</f>
        <v>51</v>
      </c>
      <c r="C2917" s="92" t="str">
        <f>Emissions!F2917</f>
        <v>VA</v>
      </c>
      <c r="D2917" s="92" t="str">
        <f>Emissions!C2917</f>
        <v>510</v>
      </c>
      <c r="E2917" s="91" t="str">
        <f>Emissions!D2917</f>
        <v>Alexandria</v>
      </c>
      <c r="F2917" s="91" t="str">
        <f>Emissions!E2917</f>
        <v>City</v>
      </c>
      <c r="G2917" s="91">
        <v>2620030001</v>
      </c>
      <c r="H2917" s="91" t="s">
        <v>9455</v>
      </c>
      <c r="I2917" s="91" t="s">
        <v>9450</v>
      </c>
      <c r="J2917" s="91" t="s">
        <v>9453</v>
      </c>
      <c r="K2917" s="91">
        <v>2014</v>
      </c>
      <c r="L2917" s="91">
        <v>515</v>
      </c>
      <c r="M2917" s="91" t="s">
        <v>9451</v>
      </c>
      <c r="N2917" s="94">
        <f>Emissions!G2917</f>
        <v>0</v>
      </c>
      <c r="O2917" s="91" t="str">
        <f>Emissions!H2917</f>
        <v>TON</v>
      </c>
      <c r="P2917" s="93">
        <f>'Emissions Factor'!$B$2</f>
        <v>5.5099999999999998E-6</v>
      </c>
      <c r="Q2917" s="91" t="str">
        <f>Emissions!L2917</f>
        <v xml:space="preserve">LB </v>
      </c>
      <c r="R2917" s="91" t="str">
        <f>Emissions!M2917</f>
        <v>TON</v>
      </c>
      <c r="S2917" s="91" t="s">
        <v>9454</v>
      </c>
      <c r="T2917" s="91">
        <v>7439976</v>
      </c>
      <c r="U2917" s="91" t="s">
        <v>9452</v>
      </c>
      <c r="V2917" s="91">
        <v>8</v>
      </c>
      <c r="W2917" s="95">
        <f>Emissions!N2917</f>
        <v>0</v>
      </c>
      <c r="X2917" s="95" t="str">
        <f>Emissions!O2917</f>
        <v>LB</v>
      </c>
    </row>
    <row r="2918" spans="1:24" x14ac:dyDescent="0.3">
      <c r="A2918" s="91" t="str">
        <f>Emissions!A2918</f>
        <v>51520</v>
      </c>
      <c r="B2918" s="91" t="str">
        <f>Emissions!B2918</f>
        <v>51</v>
      </c>
      <c r="C2918" s="92" t="str">
        <f>Emissions!F2918</f>
        <v>VA</v>
      </c>
      <c r="D2918" s="92" t="str">
        <f>Emissions!C2918</f>
        <v>520</v>
      </c>
      <c r="E2918" s="91" t="str">
        <f>Emissions!D2918</f>
        <v>Bristol</v>
      </c>
      <c r="F2918" s="91" t="str">
        <f>Emissions!E2918</f>
        <v>City</v>
      </c>
      <c r="G2918" s="91">
        <v>2620030001</v>
      </c>
      <c r="H2918" s="91" t="s">
        <v>9455</v>
      </c>
      <c r="I2918" s="91" t="s">
        <v>9450</v>
      </c>
      <c r="J2918" s="91" t="s">
        <v>9453</v>
      </c>
      <c r="K2918" s="91">
        <v>2014</v>
      </c>
      <c r="L2918" s="91">
        <v>515</v>
      </c>
      <c r="M2918" s="91" t="s">
        <v>9451</v>
      </c>
      <c r="N2918" s="94">
        <f>Emissions!G2918</f>
        <v>95526.315789473694</v>
      </c>
      <c r="O2918" s="91" t="str">
        <f>Emissions!H2918</f>
        <v>TON</v>
      </c>
      <c r="P2918" s="93">
        <f>'Emissions Factor'!$B$2</f>
        <v>5.5099999999999998E-6</v>
      </c>
      <c r="Q2918" s="91" t="str">
        <f>Emissions!L2918</f>
        <v xml:space="preserve">LB </v>
      </c>
      <c r="R2918" s="91" t="str">
        <f>Emissions!M2918</f>
        <v>TON</v>
      </c>
      <c r="S2918" s="91" t="s">
        <v>9454</v>
      </c>
      <c r="T2918" s="91">
        <v>7439976</v>
      </c>
      <c r="U2918" s="91" t="s">
        <v>9452</v>
      </c>
      <c r="V2918" s="91">
        <v>8</v>
      </c>
      <c r="W2918" s="95">
        <f>Emissions!N2918</f>
        <v>0.52634999999999998</v>
      </c>
      <c r="X2918" s="95" t="str">
        <f>Emissions!O2918</f>
        <v>LB</v>
      </c>
    </row>
    <row r="2919" spans="1:24" x14ac:dyDescent="0.3">
      <c r="A2919" s="91" t="str">
        <f>Emissions!A2919</f>
        <v>51530</v>
      </c>
      <c r="B2919" s="91" t="str">
        <f>Emissions!B2919</f>
        <v>51</v>
      </c>
      <c r="C2919" s="92" t="str">
        <f>Emissions!F2919</f>
        <v>VA</v>
      </c>
      <c r="D2919" s="92" t="str">
        <f>Emissions!C2919</f>
        <v>530</v>
      </c>
      <c r="E2919" s="91" t="str">
        <f>Emissions!D2919</f>
        <v>Buena Vista</v>
      </c>
      <c r="F2919" s="91" t="str">
        <f>Emissions!E2919</f>
        <v>City</v>
      </c>
      <c r="G2919" s="91">
        <v>2620030001</v>
      </c>
      <c r="H2919" s="91" t="s">
        <v>9455</v>
      </c>
      <c r="I2919" s="91" t="s">
        <v>9450</v>
      </c>
      <c r="J2919" s="91" t="s">
        <v>9453</v>
      </c>
      <c r="K2919" s="91">
        <v>2014</v>
      </c>
      <c r="L2919" s="91">
        <v>515</v>
      </c>
      <c r="M2919" s="91" t="s">
        <v>9451</v>
      </c>
      <c r="N2919" s="94">
        <f>Emissions!G2919</f>
        <v>0</v>
      </c>
      <c r="O2919" s="91" t="str">
        <f>Emissions!H2919</f>
        <v>TON</v>
      </c>
      <c r="P2919" s="93">
        <f>'Emissions Factor'!$B$2</f>
        <v>5.5099999999999998E-6</v>
      </c>
      <c r="Q2919" s="91" t="str">
        <f>Emissions!L2919</f>
        <v xml:space="preserve">LB </v>
      </c>
      <c r="R2919" s="91" t="str">
        <f>Emissions!M2919</f>
        <v>TON</v>
      </c>
      <c r="S2919" s="91" t="s">
        <v>9454</v>
      </c>
      <c r="T2919" s="91">
        <v>7439976</v>
      </c>
      <c r="U2919" s="91" t="s">
        <v>9452</v>
      </c>
      <c r="V2919" s="91">
        <v>8</v>
      </c>
      <c r="W2919" s="95">
        <f>Emissions!N2919</f>
        <v>0</v>
      </c>
      <c r="X2919" s="95" t="str">
        <f>Emissions!O2919</f>
        <v>LB</v>
      </c>
    </row>
    <row r="2920" spans="1:24" x14ac:dyDescent="0.3">
      <c r="A2920" s="91" t="str">
        <f>Emissions!A2920</f>
        <v>51540</v>
      </c>
      <c r="B2920" s="91" t="str">
        <f>Emissions!B2920</f>
        <v>51</v>
      </c>
      <c r="C2920" s="92" t="str">
        <f>Emissions!F2920</f>
        <v>VA</v>
      </c>
      <c r="D2920" s="92" t="str">
        <f>Emissions!C2920</f>
        <v>540</v>
      </c>
      <c r="E2920" s="91" t="str">
        <f>Emissions!D2920</f>
        <v>Charlottesville</v>
      </c>
      <c r="F2920" s="91" t="str">
        <f>Emissions!E2920</f>
        <v>City</v>
      </c>
      <c r="G2920" s="91">
        <v>2620030001</v>
      </c>
      <c r="H2920" s="91" t="s">
        <v>9455</v>
      </c>
      <c r="I2920" s="91" t="s">
        <v>9450</v>
      </c>
      <c r="J2920" s="91" t="s">
        <v>9453</v>
      </c>
      <c r="K2920" s="91">
        <v>2014</v>
      </c>
      <c r="L2920" s="91">
        <v>515</v>
      </c>
      <c r="M2920" s="91" t="s">
        <v>9451</v>
      </c>
      <c r="N2920" s="94">
        <f>Emissions!G2920</f>
        <v>0</v>
      </c>
      <c r="O2920" s="91" t="str">
        <f>Emissions!H2920</f>
        <v>TON</v>
      </c>
      <c r="P2920" s="93">
        <f>'Emissions Factor'!$B$2</f>
        <v>5.5099999999999998E-6</v>
      </c>
      <c r="Q2920" s="91" t="str">
        <f>Emissions!L2920</f>
        <v xml:space="preserve">LB </v>
      </c>
      <c r="R2920" s="91" t="str">
        <f>Emissions!M2920</f>
        <v>TON</v>
      </c>
      <c r="S2920" s="91" t="s">
        <v>9454</v>
      </c>
      <c r="T2920" s="91">
        <v>7439976</v>
      </c>
      <c r="U2920" s="91" t="s">
        <v>9452</v>
      </c>
      <c r="V2920" s="91">
        <v>8</v>
      </c>
      <c r="W2920" s="95">
        <f>Emissions!N2920</f>
        <v>0</v>
      </c>
      <c r="X2920" s="95" t="str">
        <f>Emissions!O2920</f>
        <v>LB</v>
      </c>
    </row>
    <row r="2921" spans="1:24" x14ac:dyDescent="0.3">
      <c r="A2921" s="91" t="str">
        <f>Emissions!A2921</f>
        <v>51550</v>
      </c>
      <c r="B2921" s="91" t="str">
        <f>Emissions!B2921</f>
        <v>51</v>
      </c>
      <c r="C2921" s="92" t="str">
        <f>Emissions!F2921</f>
        <v>VA</v>
      </c>
      <c r="D2921" s="92" t="str">
        <f>Emissions!C2921</f>
        <v>550</v>
      </c>
      <c r="E2921" s="91" t="str">
        <f>Emissions!D2921</f>
        <v>Chesapeake</v>
      </c>
      <c r="F2921" s="91" t="str">
        <f>Emissions!E2921</f>
        <v>City</v>
      </c>
      <c r="G2921" s="91">
        <v>2620030001</v>
      </c>
      <c r="H2921" s="91" t="s">
        <v>9455</v>
      </c>
      <c r="I2921" s="91" t="s">
        <v>9450</v>
      </c>
      <c r="J2921" s="91" t="s">
        <v>9453</v>
      </c>
      <c r="K2921" s="91">
        <v>2014</v>
      </c>
      <c r="L2921" s="91">
        <v>515</v>
      </c>
      <c r="M2921" s="91" t="s">
        <v>9451</v>
      </c>
      <c r="N2921" s="94">
        <f>Emissions!G2921</f>
        <v>0</v>
      </c>
      <c r="O2921" s="91" t="str">
        <f>Emissions!H2921</f>
        <v>TON</v>
      </c>
      <c r="P2921" s="93">
        <f>'Emissions Factor'!$B$2</f>
        <v>5.5099999999999998E-6</v>
      </c>
      <c r="Q2921" s="91" t="str">
        <f>Emissions!L2921</f>
        <v xml:space="preserve">LB </v>
      </c>
      <c r="R2921" s="91" t="str">
        <f>Emissions!M2921</f>
        <v>TON</v>
      </c>
      <c r="S2921" s="91" t="s">
        <v>9454</v>
      </c>
      <c r="T2921" s="91">
        <v>7439976</v>
      </c>
      <c r="U2921" s="91" t="s">
        <v>9452</v>
      </c>
      <c r="V2921" s="91">
        <v>8</v>
      </c>
      <c r="W2921" s="95">
        <f>Emissions!N2921</f>
        <v>0</v>
      </c>
      <c r="X2921" s="95" t="str">
        <f>Emissions!O2921</f>
        <v>LB</v>
      </c>
    </row>
    <row r="2922" spans="1:24" x14ac:dyDescent="0.3">
      <c r="A2922" s="91" t="str">
        <f>Emissions!A2922</f>
        <v>51570</v>
      </c>
      <c r="B2922" s="91" t="str">
        <f>Emissions!B2922</f>
        <v>51</v>
      </c>
      <c r="C2922" s="92" t="str">
        <f>Emissions!F2922</f>
        <v>VA</v>
      </c>
      <c r="D2922" s="92" t="str">
        <f>Emissions!C2922</f>
        <v>570</v>
      </c>
      <c r="E2922" s="91" t="str">
        <f>Emissions!D2922</f>
        <v>Colonial Heights</v>
      </c>
      <c r="F2922" s="91" t="str">
        <f>Emissions!E2922</f>
        <v>City</v>
      </c>
      <c r="G2922" s="91">
        <v>2620030001</v>
      </c>
      <c r="H2922" s="91" t="s">
        <v>9455</v>
      </c>
      <c r="I2922" s="91" t="s">
        <v>9450</v>
      </c>
      <c r="J2922" s="91" t="s">
        <v>9453</v>
      </c>
      <c r="K2922" s="91">
        <v>2014</v>
      </c>
      <c r="L2922" s="91">
        <v>515</v>
      </c>
      <c r="M2922" s="91" t="s">
        <v>9451</v>
      </c>
      <c r="N2922" s="94">
        <f>Emissions!G2922</f>
        <v>0</v>
      </c>
      <c r="O2922" s="91" t="str">
        <f>Emissions!H2922</f>
        <v>TON</v>
      </c>
      <c r="P2922" s="93">
        <f>'Emissions Factor'!$B$2</f>
        <v>5.5099999999999998E-6</v>
      </c>
      <c r="Q2922" s="91" t="str">
        <f>Emissions!L2922</f>
        <v xml:space="preserve">LB </v>
      </c>
      <c r="R2922" s="91" t="str">
        <f>Emissions!M2922</f>
        <v>TON</v>
      </c>
      <c r="S2922" s="91" t="s">
        <v>9454</v>
      </c>
      <c r="T2922" s="91">
        <v>7439976</v>
      </c>
      <c r="U2922" s="91" t="s">
        <v>9452</v>
      </c>
      <c r="V2922" s="91">
        <v>8</v>
      </c>
      <c r="W2922" s="95">
        <f>Emissions!N2922</f>
        <v>0</v>
      </c>
      <c r="X2922" s="95" t="str">
        <f>Emissions!O2922</f>
        <v>LB</v>
      </c>
    </row>
    <row r="2923" spans="1:24" x14ac:dyDescent="0.3">
      <c r="A2923" s="91" t="str">
        <f>Emissions!A2923</f>
        <v>51580</v>
      </c>
      <c r="B2923" s="91" t="str">
        <f>Emissions!B2923</f>
        <v>51</v>
      </c>
      <c r="C2923" s="92" t="str">
        <f>Emissions!F2923</f>
        <v>VA</v>
      </c>
      <c r="D2923" s="92" t="str">
        <f>Emissions!C2923</f>
        <v>580</v>
      </c>
      <c r="E2923" s="91" t="str">
        <f>Emissions!D2923</f>
        <v>Covington</v>
      </c>
      <c r="F2923" s="91" t="str">
        <f>Emissions!E2923</f>
        <v>City</v>
      </c>
      <c r="G2923" s="91">
        <v>2620030001</v>
      </c>
      <c r="H2923" s="91" t="s">
        <v>9455</v>
      </c>
      <c r="I2923" s="91" t="s">
        <v>9450</v>
      </c>
      <c r="J2923" s="91" t="s">
        <v>9453</v>
      </c>
      <c r="K2923" s="91">
        <v>2014</v>
      </c>
      <c r="L2923" s="91">
        <v>515</v>
      </c>
      <c r="M2923" s="91" t="s">
        <v>9451</v>
      </c>
      <c r="N2923" s="94">
        <f>Emissions!G2923</f>
        <v>0</v>
      </c>
      <c r="O2923" s="91" t="str">
        <f>Emissions!H2923</f>
        <v>TON</v>
      </c>
      <c r="P2923" s="93">
        <f>'Emissions Factor'!$B$2</f>
        <v>5.5099999999999998E-6</v>
      </c>
      <c r="Q2923" s="91" t="str">
        <f>Emissions!L2923</f>
        <v xml:space="preserve">LB </v>
      </c>
      <c r="R2923" s="91" t="str">
        <f>Emissions!M2923</f>
        <v>TON</v>
      </c>
      <c r="S2923" s="91" t="s">
        <v>9454</v>
      </c>
      <c r="T2923" s="91">
        <v>7439976</v>
      </c>
      <c r="U2923" s="91" t="s">
        <v>9452</v>
      </c>
      <c r="V2923" s="91">
        <v>8</v>
      </c>
      <c r="W2923" s="95">
        <f>Emissions!N2923</f>
        <v>0</v>
      </c>
      <c r="X2923" s="95" t="str">
        <f>Emissions!O2923</f>
        <v>LB</v>
      </c>
    </row>
    <row r="2924" spans="1:24" x14ac:dyDescent="0.3">
      <c r="A2924" s="91" t="str">
        <f>Emissions!A2924</f>
        <v>51590</v>
      </c>
      <c r="B2924" s="91" t="str">
        <f>Emissions!B2924</f>
        <v>51</v>
      </c>
      <c r="C2924" s="92" t="str">
        <f>Emissions!F2924</f>
        <v>VA</v>
      </c>
      <c r="D2924" s="92" t="str">
        <f>Emissions!C2924</f>
        <v>590</v>
      </c>
      <c r="E2924" s="91" t="str">
        <f>Emissions!D2924</f>
        <v>Danville</v>
      </c>
      <c r="F2924" s="91" t="str">
        <f>Emissions!E2924</f>
        <v>City</v>
      </c>
      <c r="G2924" s="91">
        <v>2620030001</v>
      </c>
      <c r="H2924" s="91" t="s">
        <v>9455</v>
      </c>
      <c r="I2924" s="91" t="s">
        <v>9450</v>
      </c>
      <c r="J2924" s="91" t="s">
        <v>9453</v>
      </c>
      <c r="K2924" s="91">
        <v>2014</v>
      </c>
      <c r="L2924" s="91">
        <v>515</v>
      </c>
      <c r="M2924" s="91" t="s">
        <v>9451</v>
      </c>
      <c r="N2924" s="94">
        <f>Emissions!G2924</f>
        <v>0</v>
      </c>
      <c r="O2924" s="91" t="str">
        <f>Emissions!H2924</f>
        <v>TON</v>
      </c>
      <c r="P2924" s="93">
        <f>'Emissions Factor'!$B$2</f>
        <v>5.5099999999999998E-6</v>
      </c>
      <c r="Q2924" s="91" t="str">
        <f>Emissions!L2924</f>
        <v xml:space="preserve">LB </v>
      </c>
      <c r="R2924" s="91" t="str">
        <f>Emissions!M2924</f>
        <v>TON</v>
      </c>
      <c r="S2924" s="91" t="s">
        <v>9454</v>
      </c>
      <c r="T2924" s="91">
        <v>7439976</v>
      </c>
      <c r="U2924" s="91" t="s">
        <v>9452</v>
      </c>
      <c r="V2924" s="91">
        <v>8</v>
      </c>
      <c r="W2924" s="95">
        <f>Emissions!N2924</f>
        <v>0</v>
      </c>
      <c r="X2924" s="95" t="str">
        <f>Emissions!O2924</f>
        <v>LB</v>
      </c>
    </row>
    <row r="2925" spans="1:24" x14ac:dyDescent="0.3">
      <c r="A2925" s="91" t="str">
        <f>Emissions!A2925</f>
        <v>51595</v>
      </c>
      <c r="B2925" s="91" t="str">
        <f>Emissions!B2925</f>
        <v>51</v>
      </c>
      <c r="C2925" s="92" t="str">
        <f>Emissions!F2925</f>
        <v>VA</v>
      </c>
      <c r="D2925" s="92" t="str">
        <f>Emissions!C2925</f>
        <v>595</v>
      </c>
      <c r="E2925" s="91" t="str">
        <f>Emissions!D2925</f>
        <v>Emporia</v>
      </c>
      <c r="F2925" s="91" t="str">
        <f>Emissions!E2925</f>
        <v>City</v>
      </c>
      <c r="G2925" s="91">
        <v>2620030001</v>
      </c>
      <c r="H2925" s="91" t="s">
        <v>9455</v>
      </c>
      <c r="I2925" s="91" t="s">
        <v>9450</v>
      </c>
      <c r="J2925" s="91" t="s">
        <v>9453</v>
      </c>
      <c r="K2925" s="91">
        <v>2014</v>
      </c>
      <c r="L2925" s="91">
        <v>515</v>
      </c>
      <c r="M2925" s="91" t="s">
        <v>9451</v>
      </c>
      <c r="N2925" s="94">
        <f>Emissions!G2925</f>
        <v>0</v>
      </c>
      <c r="O2925" s="91" t="str">
        <f>Emissions!H2925</f>
        <v>TON</v>
      </c>
      <c r="P2925" s="93">
        <f>'Emissions Factor'!$B$2</f>
        <v>5.5099999999999998E-6</v>
      </c>
      <c r="Q2925" s="91" t="str">
        <f>Emissions!L2925</f>
        <v xml:space="preserve">LB </v>
      </c>
      <c r="R2925" s="91" t="str">
        <f>Emissions!M2925</f>
        <v>TON</v>
      </c>
      <c r="S2925" s="91" t="s">
        <v>9454</v>
      </c>
      <c r="T2925" s="91">
        <v>7439976</v>
      </c>
      <c r="U2925" s="91" t="s">
        <v>9452</v>
      </c>
      <c r="V2925" s="91">
        <v>8</v>
      </c>
      <c r="W2925" s="95">
        <f>Emissions!N2925</f>
        <v>0</v>
      </c>
      <c r="X2925" s="95" t="str">
        <f>Emissions!O2925</f>
        <v>LB</v>
      </c>
    </row>
    <row r="2926" spans="1:24" x14ac:dyDescent="0.3">
      <c r="A2926" s="91" t="str">
        <f>Emissions!A2926</f>
        <v>51600</v>
      </c>
      <c r="B2926" s="91" t="str">
        <f>Emissions!B2926</f>
        <v>51</v>
      </c>
      <c r="C2926" s="92" t="str">
        <f>Emissions!F2926</f>
        <v>VA</v>
      </c>
      <c r="D2926" s="92" t="str">
        <f>Emissions!C2926</f>
        <v>600</v>
      </c>
      <c r="E2926" s="91" t="str">
        <f>Emissions!D2926</f>
        <v>Fairfax</v>
      </c>
      <c r="F2926" s="91" t="str">
        <f>Emissions!E2926</f>
        <v>City</v>
      </c>
      <c r="G2926" s="91">
        <v>2620030001</v>
      </c>
      <c r="H2926" s="91" t="s">
        <v>9455</v>
      </c>
      <c r="I2926" s="91" t="s">
        <v>9450</v>
      </c>
      <c r="J2926" s="91" t="s">
        <v>9453</v>
      </c>
      <c r="K2926" s="91">
        <v>2014</v>
      </c>
      <c r="L2926" s="91">
        <v>515</v>
      </c>
      <c r="M2926" s="91" t="s">
        <v>9451</v>
      </c>
      <c r="N2926" s="94">
        <f>Emissions!G2926</f>
        <v>0</v>
      </c>
      <c r="O2926" s="91" t="str">
        <f>Emissions!H2926</f>
        <v>TON</v>
      </c>
      <c r="P2926" s="93">
        <f>'Emissions Factor'!$B$2</f>
        <v>5.5099999999999998E-6</v>
      </c>
      <c r="Q2926" s="91" t="str">
        <f>Emissions!L2926</f>
        <v xml:space="preserve">LB </v>
      </c>
      <c r="R2926" s="91" t="str">
        <f>Emissions!M2926</f>
        <v>TON</v>
      </c>
      <c r="S2926" s="91" t="s">
        <v>9454</v>
      </c>
      <c r="T2926" s="91">
        <v>7439976</v>
      </c>
      <c r="U2926" s="91" t="s">
        <v>9452</v>
      </c>
      <c r="V2926" s="91">
        <v>8</v>
      </c>
      <c r="W2926" s="95">
        <f>Emissions!N2926</f>
        <v>0</v>
      </c>
      <c r="X2926" s="95" t="str">
        <f>Emissions!O2926</f>
        <v>LB</v>
      </c>
    </row>
    <row r="2927" spans="1:24" x14ac:dyDescent="0.3">
      <c r="A2927" s="91" t="str">
        <f>Emissions!A2927</f>
        <v>51610</v>
      </c>
      <c r="B2927" s="91" t="str">
        <f>Emissions!B2927</f>
        <v>51</v>
      </c>
      <c r="C2927" s="92" t="str">
        <f>Emissions!F2927</f>
        <v>VA</v>
      </c>
      <c r="D2927" s="92" t="str">
        <f>Emissions!C2927</f>
        <v>610</v>
      </c>
      <c r="E2927" s="91" t="str">
        <f>Emissions!D2927</f>
        <v>Falls Church</v>
      </c>
      <c r="F2927" s="91" t="str">
        <f>Emissions!E2927</f>
        <v>City</v>
      </c>
      <c r="G2927" s="91">
        <v>2620030001</v>
      </c>
      <c r="H2927" s="91" t="s">
        <v>9455</v>
      </c>
      <c r="I2927" s="91" t="s">
        <v>9450</v>
      </c>
      <c r="J2927" s="91" t="s">
        <v>9453</v>
      </c>
      <c r="K2927" s="91">
        <v>2014</v>
      </c>
      <c r="L2927" s="91">
        <v>515</v>
      </c>
      <c r="M2927" s="91" t="s">
        <v>9451</v>
      </c>
      <c r="N2927" s="94">
        <f>Emissions!G2927</f>
        <v>0</v>
      </c>
      <c r="O2927" s="91" t="str">
        <f>Emissions!H2927</f>
        <v>TON</v>
      </c>
      <c r="P2927" s="93">
        <f>'Emissions Factor'!$B$2</f>
        <v>5.5099999999999998E-6</v>
      </c>
      <c r="Q2927" s="91" t="str">
        <f>Emissions!L2927</f>
        <v xml:space="preserve">LB </v>
      </c>
      <c r="R2927" s="91" t="str">
        <f>Emissions!M2927</f>
        <v>TON</v>
      </c>
      <c r="S2927" s="91" t="s">
        <v>9454</v>
      </c>
      <c r="T2927" s="91">
        <v>7439976</v>
      </c>
      <c r="U2927" s="91" t="s">
        <v>9452</v>
      </c>
      <c r="V2927" s="91">
        <v>8</v>
      </c>
      <c r="W2927" s="95">
        <f>Emissions!N2927</f>
        <v>0</v>
      </c>
      <c r="X2927" s="95" t="str">
        <f>Emissions!O2927</f>
        <v>LB</v>
      </c>
    </row>
    <row r="2928" spans="1:24" x14ac:dyDescent="0.3">
      <c r="A2928" s="91" t="str">
        <f>Emissions!A2928</f>
        <v>51620</v>
      </c>
      <c r="B2928" s="91" t="str">
        <f>Emissions!B2928</f>
        <v>51</v>
      </c>
      <c r="C2928" s="92" t="str">
        <f>Emissions!F2928</f>
        <v>VA</v>
      </c>
      <c r="D2928" s="92" t="str">
        <f>Emissions!C2928</f>
        <v>620</v>
      </c>
      <c r="E2928" s="91" t="str">
        <f>Emissions!D2928</f>
        <v>Franklin</v>
      </c>
      <c r="F2928" s="91" t="str">
        <f>Emissions!E2928</f>
        <v>City</v>
      </c>
      <c r="G2928" s="91">
        <v>2620030001</v>
      </c>
      <c r="H2928" s="91" t="s">
        <v>9455</v>
      </c>
      <c r="I2928" s="91" t="s">
        <v>9450</v>
      </c>
      <c r="J2928" s="91" t="s">
        <v>9453</v>
      </c>
      <c r="K2928" s="91">
        <v>2014</v>
      </c>
      <c r="L2928" s="91">
        <v>515</v>
      </c>
      <c r="M2928" s="91" t="s">
        <v>9451</v>
      </c>
      <c r="N2928" s="94">
        <f>Emissions!G2928</f>
        <v>0</v>
      </c>
      <c r="O2928" s="91" t="str">
        <f>Emissions!H2928</f>
        <v>TON</v>
      </c>
      <c r="P2928" s="93">
        <f>'Emissions Factor'!$B$2</f>
        <v>5.5099999999999998E-6</v>
      </c>
      <c r="Q2928" s="91" t="str">
        <f>Emissions!L2928</f>
        <v xml:space="preserve">LB </v>
      </c>
      <c r="R2928" s="91" t="str">
        <f>Emissions!M2928</f>
        <v>TON</v>
      </c>
      <c r="S2928" s="91" t="s">
        <v>9454</v>
      </c>
      <c r="T2928" s="91">
        <v>7439976</v>
      </c>
      <c r="U2928" s="91" t="s">
        <v>9452</v>
      </c>
      <c r="V2928" s="91">
        <v>8</v>
      </c>
      <c r="W2928" s="95">
        <f>Emissions!N2928</f>
        <v>0</v>
      </c>
      <c r="X2928" s="95" t="str">
        <f>Emissions!O2928</f>
        <v>LB</v>
      </c>
    </row>
    <row r="2929" spans="1:24" x14ac:dyDescent="0.3">
      <c r="A2929" s="91" t="str">
        <f>Emissions!A2929</f>
        <v>51630</v>
      </c>
      <c r="B2929" s="91" t="str">
        <f>Emissions!B2929</f>
        <v>51</v>
      </c>
      <c r="C2929" s="92" t="str">
        <f>Emissions!F2929</f>
        <v>VA</v>
      </c>
      <c r="D2929" s="92" t="str">
        <f>Emissions!C2929</f>
        <v>630</v>
      </c>
      <c r="E2929" s="91" t="str">
        <f>Emissions!D2929</f>
        <v>Fredericksburg</v>
      </c>
      <c r="F2929" s="91" t="str">
        <f>Emissions!E2929</f>
        <v>City</v>
      </c>
      <c r="G2929" s="91">
        <v>2620030001</v>
      </c>
      <c r="H2929" s="91" t="s">
        <v>9455</v>
      </c>
      <c r="I2929" s="91" t="s">
        <v>9450</v>
      </c>
      <c r="J2929" s="91" t="s">
        <v>9453</v>
      </c>
      <c r="K2929" s="91">
        <v>2014</v>
      </c>
      <c r="L2929" s="91">
        <v>515</v>
      </c>
      <c r="M2929" s="91" t="s">
        <v>9451</v>
      </c>
      <c r="N2929" s="94">
        <f>Emissions!G2929</f>
        <v>0</v>
      </c>
      <c r="O2929" s="91" t="str">
        <f>Emissions!H2929</f>
        <v>TON</v>
      </c>
      <c r="P2929" s="93">
        <f>'Emissions Factor'!$B$2</f>
        <v>5.5099999999999998E-6</v>
      </c>
      <c r="Q2929" s="91" t="str">
        <f>Emissions!L2929</f>
        <v xml:space="preserve">LB </v>
      </c>
      <c r="R2929" s="91" t="str">
        <f>Emissions!M2929</f>
        <v>TON</v>
      </c>
      <c r="S2929" s="91" t="s">
        <v>9454</v>
      </c>
      <c r="T2929" s="91">
        <v>7439976</v>
      </c>
      <c r="U2929" s="91" t="s">
        <v>9452</v>
      </c>
      <c r="V2929" s="91">
        <v>8</v>
      </c>
      <c r="W2929" s="95">
        <f>Emissions!N2929</f>
        <v>0</v>
      </c>
      <c r="X2929" s="95" t="str">
        <f>Emissions!O2929</f>
        <v>LB</v>
      </c>
    </row>
    <row r="2930" spans="1:24" x14ac:dyDescent="0.3">
      <c r="A2930" s="91" t="str">
        <f>Emissions!A2930</f>
        <v>51640</v>
      </c>
      <c r="B2930" s="91" t="str">
        <f>Emissions!B2930</f>
        <v>51</v>
      </c>
      <c r="C2930" s="92" t="str">
        <f>Emissions!F2930</f>
        <v>VA</v>
      </c>
      <c r="D2930" s="92" t="str">
        <f>Emissions!C2930</f>
        <v>640</v>
      </c>
      <c r="E2930" s="91" t="str">
        <f>Emissions!D2930</f>
        <v>Galax</v>
      </c>
      <c r="F2930" s="91" t="str">
        <f>Emissions!E2930</f>
        <v>City</v>
      </c>
      <c r="G2930" s="91">
        <v>2620030001</v>
      </c>
      <c r="H2930" s="91" t="s">
        <v>9455</v>
      </c>
      <c r="I2930" s="91" t="s">
        <v>9450</v>
      </c>
      <c r="J2930" s="91" t="s">
        <v>9453</v>
      </c>
      <c r="K2930" s="91">
        <v>2014</v>
      </c>
      <c r="L2930" s="91">
        <v>515</v>
      </c>
      <c r="M2930" s="91" t="s">
        <v>9451</v>
      </c>
      <c r="N2930" s="94">
        <f>Emissions!G2930</f>
        <v>0</v>
      </c>
      <c r="O2930" s="91" t="str">
        <f>Emissions!H2930</f>
        <v>TON</v>
      </c>
      <c r="P2930" s="93">
        <f>'Emissions Factor'!$B$2</f>
        <v>5.5099999999999998E-6</v>
      </c>
      <c r="Q2930" s="91" t="str">
        <f>Emissions!L2930</f>
        <v xml:space="preserve">LB </v>
      </c>
      <c r="R2930" s="91" t="str">
        <f>Emissions!M2930</f>
        <v>TON</v>
      </c>
      <c r="S2930" s="91" t="s">
        <v>9454</v>
      </c>
      <c r="T2930" s="91">
        <v>7439976</v>
      </c>
      <c r="U2930" s="91" t="s">
        <v>9452</v>
      </c>
      <c r="V2930" s="91">
        <v>8</v>
      </c>
      <c r="W2930" s="95">
        <f>Emissions!N2930</f>
        <v>0</v>
      </c>
      <c r="X2930" s="95" t="str">
        <f>Emissions!O2930</f>
        <v>LB</v>
      </c>
    </row>
    <row r="2931" spans="1:24" x14ac:dyDescent="0.3">
      <c r="A2931" s="91" t="str">
        <f>Emissions!A2931</f>
        <v>51650</v>
      </c>
      <c r="B2931" s="91" t="str">
        <f>Emissions!B2931</f>
        <v>51</v>
      </c>
      <c r="C2931" s="92" t="str">
        <f>Emissions!F2931</f>
        <v>VA</v>
      </c>
      <c r="D2931" s="92" t="str">
        <f>Emissions!C2931</f>
        <v>650</v>
      </c>
      <c r="E2931" s="91" t="str">
        <f>Emissions!D2931</f>
        <v>Hampton</v>
      </c>
      <c r="F2931" s="91" t="str">
        <f>Emissions!E2931</f>
        <v>City</v>
      </c>
      <c r="G2931" s="91">
        <v>2620030001</v>
      </c>
      <c r="H2931" s="91" t="s">
        <v>9455</v>
      </c>
      <c r="I2931" s="91" t="s">
        <v>9450</v>
      </c>
      <c r="J2931" s="91" t="s">
        <v>9453</v>
      </c>
      <c r="K2931" s="91">
        <v>2014</v>
      </c>
      <c r="L2931" s="91">
        <v>515</v>
      </c>
      <c r="M2931" s="91" t="s">
        <v>9451</v>
      </c>
      <c r="N2931" s="94">
        <f>Emissions!G2931</f>
        <v>195986.15</v>
      </c>
      <c r="O2931" s="91" t="str">
        <f>Emissions!H2931</f>
        <v>TON</v>
      </c>
      <c r="P2931" s="93">
        <f>'Emissions Factor'!$B$2</f>
        <v>5.5099999999999998E-6</v>
      </c>
      <c r="Q2931" s="91" t="str">
        <f>Emissions!L2931</f>
        <v xml:space="preserve">LB </v>
      </c>
      <c r="R2931" s="91" t="str">
        <f>Emissions!M2931</f>
        <v>TON</v>
      </c>
      <c r="S2931" s="91" t="s">
        <v>9454</v>
      </c>
      <c r="T2931" s="91">
        <v>7439976</v>
      </c>
      <c r="U2931" s="91" t="s">
        <v>9452</v>
      </c>
      <c r="V2931" s="91">
        <v>8</v>
      </c>
      <c r="W2931" s="95">
        <f>Emissions!N2931</f>
        <v>1.0798836864999999</v>
      </c>
      <c r="X2931" s="95" t="str">
        <f>Emissions!O2931</f>
        <v>LB</v>
      </c>
    </row>
    <row r="2932" spans="1:24" x14ac:dyDescent="0.3">
      <c r="A2932" s="91" t="str">
        <f>Emissions!A2932</f>
        <v>51660</v>
      </c>
      <c r="B2932" s="91" t="str">
        <f>Emissions!B2932</f>
        <v>51</v>
      </c>
      <c r="C2932" s="92" t="str">
        <f>Emissions!F2932</f>
        <v>VA</v>
      </c>
      <c r="D2932" s="92" t="str">
        <f>Emissions!C2932</f>
        <v>660</v>
      </c>
      <c r="E2932" s="91" t="str">
        <f>Emissions!D2932</f>
        <v>Harrisonburg</v>
      </c>
      <c r="F2932" s="91" t="str">
        <f>Emissions!E2932</f>
        <v>City</v>
      </c>
      <c r="G2932" s="91">
        <v>2620030001</v>
      </c>
      <c r="H2932" s="91" t="s">
        <v>9455</v>
      </c>
      <c r="I2932" s="91" t="s">
        <v>9450</v>
      </c>
      <c r="J2932" s="91" t="s">
        <v>9453</v>
      </c>
      <c r="K2932" s="91">
        <v>2014</v>
      </c>
      <c r="L2932" s="91">
        <v>515</v>
      </c>
      <c r="M2932" s="91" t="s">
        <v>9451</v>
      </c>
      <c r="N2932" s="94">
        <f>Emissions!G2932</f>
        <v>0</v>
      </c>
      <c r="O2932" s="91" t="str">
        <f>Emissions!H2932</f>
        <v>TON</v>
      </c>
      <c r="P2932" s="93">
        <f>'Emissions Factor'!$B$2</f>
        <v>5.5099999999999998E-6</v>
      </c>
      <c r="Q2932" s="91" t="str">
        <f>Emissions!L2932</f>
        <v xml:space="preserve">LB </v>
      </c>
      <c r="R2932" s="91" t="str">
        <f>Emissions!M2932</f>
        <v>TON</v>
      </c>
      <c r="S2932" s="91" t="s">
        <v>9454</v>
      </c>
      <c r="T2932" s="91">
        <v>7439976</v>
      </c>
      <c r="U2932" s="91" t="s">
        <v>9452</v>
      </c>
      <c r="V2932" s="91">
        <v>8</v>
      </c>
      <c r="W2932" s="95">
        <f>Emissions!N2932</f>
        <v>0</v>
      </c>
      <c r="X2932" s="95" t="str">
        <f>Emissions!O2932</f>
        <v>LB</v>
      </c>
    </row>
    <row r="2933" spans="1:24" x14ac:dyDescent="0.3">
      <c r="A2933" s="91" t="str">
        <f>Emissions!A2933</f>
        <v>51670</v>
      </c>
      <c r="B2933" s="91" t="str">
        <f>Emissions!B2933</f>
        <v>51</v>
      </c>
      <c r="C2933" s="92" t="str">
        <f>Emissions!F2933</f>
        <v>VA</v>
      </c>
      <c r="D2933" s="92" t="str">
        <f>Emissions!C2933</f>
        <v>670</v>
      </c>
      <c r="E2933" s="91" t="str">
        <f>Emissions!D2933</f>
        <v>Hopewell</v>
      </c>
      <c r="F2933" s="91" t="str">
        <f>Emissions!E2933</f>
        <v>City</v>
      </c>
      <c r="G2933" s="91">
        <v>2620030001</v>
      </c>
      <c r="H2933" s="91" t="s">
        <v>9455</v>
      </c>
      <c r="I2933" s="91" t="s">
        <v>9450</v>
      </c>
      <c r="J2933" s="91" t="s">
        <v>9453</v>
      </c>
      <c r="K2933" s="91">
        <v>2014</v>
      </c>
      <c r="L2933" s="91">
        <v>515</v>
      </c>
      <c r="M2933" s="91" t="s">
        <v>9451</v>
      </c>
      <c r="N2933" s="94">
        <f>Emissions!G2933</f>
        <v>0</v>
      </c>
      <c r="O2933" s="91" t="str">
        <f>Emissions!H2933</f>
        <v>TON</v>
      </c>
      <c r="P2933" s="93">
        <f>'Emissions Factor'!$B$2</f>
        <v>5.5099999999999998E-6</v>
      </c>
      <c r="Q2933" s="91" t="str">
        <f>Emissions!L2933</f>
        <v xml:space="preserve">LB </v>
      </c>
      <c r="R2933" s="91" t="str">
        <f>Emissions!M2933</f>
        <v>TON</v>
      </c>
      <c r="S2933" s="91" t="s">
        <v>9454</v>
      </c>
      <c r="T2933" s="91">
        <v>7439976</v>
      </c>
      <c r="U2933" s="91" t="s">
        <v>9452</v>
      </c>
      <c r="V2933" s="91">
        <v>8</v>
      </c>
      <c r="W2933" s="95">
        <f>Emissions!N2933</f>
        <v>0</v>
      </c>
      <c r="X2933" s="95" t="str">
        <f>Emissions!O2933</f>
        <v>LB</v>
      </c>
    </row>
    <row r="2934" spans="1:24" x14ac:dyDescent="0.3">
      <c r="A2934" s="91" t="str">
        <f>Emissions!A2934</f>
        <v>51678</v>
      </c>
      <c r="B2934" s="91" t="str">
        <f>Emissions!B2934</f>
        <v>51</v>
      </c>
      <c r="C2934" s="92" t="str">
        <f>Emissions!F2934</f>
        <v>VA</v>
      </c>
      <c r="D2934" s="92" t="str">
        <f>Emissions!C2934</f>
        <v>678</v>
      </c>
      <c r="E2934" s="91" t="str">
        <f>Emissions!D2934</f>
        <v>Lexington</v>
      </c>
      <c r="F2934" s="91" t="str">
        <f>Emissions!E2934</f>
        <v>City</v>
      </c>
      <c r="G2934" s="91">
        <v>2620030001</v>
      </c>
      <c r="H2934" s="91" t="s">
        <v>9455</v>
      </c>
      <c r="I2934" s="91" t="s">
        <v>9450</v>
      </c>
      <c r="J2934" s="91" t="s">
        <v>9453</v>
      </c>
      <c r="K2934" s="91">
        <v>2014</v>
      </c>
      <c r="L2934" s="91">
        <v>515</v>
      </c>
      <c r="M2934" s="91" t="s">
        <v>9451</v>
      </c>
      <c r="N2934" s="94">
        <f>Emissions!G2934</f>
        <v>0</v>
      </c>
      <c r="O2934" s="91" t="str">
        <f>Emissions!H2934</f>
        <v>TON</v>
      </c>
      <c r="P2934" s="93">
        <f>'Emissions Factor'!$B$2</f>
        <v>5.5099999999999998E-6</v>
      </c>
      <c r="Q2934" s="91" t="str">
        <f>Emissions!L2934</f>
        <v xml:space="preserve">LB </v>
      </c>
      <c r="R2934" s="91" t="str">
        <f>Emissions!M2934</f>
        <v>TON</v>
      </c>
      <c r="S2934" s="91" t="s">
        <v>9454</v>
      </c>
      <c r="T2934" s="91">
        <v>7439976</v>
      </c>
      <c r="U2934" s="91" t="s">
        <v>9452</v>
      </c>
      <c r="V2934" s="91">
        <v>8</v>
      </c>
      <c r="W2934" s="95">
        <f>Emissions!N2934</f>
        <v>0</v>
      </c>
      <c r="X2934" s="95" t="str">
        <f>Emissions!O2934</f>
        <v>LB</v>
      </c>
    </row>
    <row r="2935" spans="1:24" x14ac:dyDescent="0.3">
      <c r="A2935" s="91" t="str">
        <f>Emissions!A2935</f>
        <v>51680</v>
      </c>
      <c r="B2935" s="91" t="str">
        <f>Emissions!B2935</f>
        <v>51</v>
      </c>
      <c r="C2935" s="92" t="str">
        <f>Emissions!F2935</f>
        <v>VA</v>
      </c>
      <c r="D2935" s="92" t="str">
        <f>Emissions!C2935</f>
        <v>680</v>
      </c>
      <c r="E2935" s="91" t="str">
        <f>Emissions!D2935</f>
        <v>Lynchburg</v>
      </c>
      <c r="F2935" s="91" t="str">
        <f>Emissions!E2935</f>
        <v>City</v>
      </c>
      <c r="G2935" s="91">
        <v>2620030001</v>
      </c>
      <c r="H2935" s="91" t="s">
        <v>9455</v>
      </c>
      <c r="I2935" s="91" t="s">
        <v>9450</v>
      </c>
      <c r="J2935" s="91" t="s">
        <v>9453</v>
      </c>
      <c r="K2935" s="91">
        <v>2014</v>
      </c>
      <c r="L2935" s="91">
        <v>515</v>
      </c>
      <c r="M2935" s="91" t="s">
        <v>9451</v>
      </c>
      <c r="N2935" s="94">
        <f>Emissions!G2935</f>
        <v>76190.476190476198</v>
      </c>
      <c r="O2935" s="91" t="str">
        <f>Emissions!H2935</f>
        <v>TON</v>
      </c>
      <c r="P2935" s="93">
        <f>'Emissions Factor'!$B$2</f>
        <v>5.5099999999999998E-6</v>
      </c>
      <c r="Q2935" s="91" t="str">
        <f>Emissions!L2935</f>
        <v xml:space="preserve">LB </v>
      </c>
      <c r="R2935" s="91" t="str">
        <f>Emissions!M2935</f>
        <v>TON</v>
      </c>
      <c r="S2935" s="91" t="s">
        <v>9454</v>
      </c>
      <c r="T2935" s="91">
        <v>7439976</v>
      </c>
      <c r="U2935" s="91" t="s">
        <v>9452</v>
      </c>
      <c r="V2935" s="91">
        <v>8</v>
      </c>
      <c r="W2935" s="95">
        <f>Emissions!N2935</f>
        <v>0.41980952380952385</v>
      </c>
      <c r="X2935" s="95" t="str">
        <f>Emissions!O2935</f>
        <v>LB</v>
      </c>
    </row>
    <row r="2936" spans="1:24" x14ac:dyDescent="0.3">
      <c r="A2936" s="91" t="str">
        <f>Emissions!A2936</f>
        <v>51683</v>
      </c>
      <c r="B2936" s="91" t="str">
        <f>Emissions!B2936</f>
        <v>51</v>
      </c>
      <c r="C2936" s="92" t="str">
        <f>Emissions!F2936</f>
        <v>VA</v>
      </c>
      <c r="D2936" s="92" t="str">
        <f>Emissions!C2936</f>
        <v>683</v>
      </c>
      <c r="E2936" s="91" t="str">
        <f>Emissions!D2936</f>
        <v>Manassas</v>
      </c>
      <c r="F2936" s="91" t="str">
        <f>Emissions!E2936</f>
        <v>City</v>
      </c>
      <c r="G2936" s="91">
        <v>2620030001</v>
      </c>
      <c r="H2936" s="91" t="s">
        <v>9455</v>
      </c>
      <c r="I2936" s="91" t="s">
        <v>9450</v>
      </c>
      <c r="J2936" s="91" t="s">
        <v>9453</v>
      </c>
      <c r="K2936" s="91">
        <v>2014</v>
      </c>
      <c r="L2936" s="91">
        <v>515</v>
      </c>
      <c r="M2936" s="91" t="s">
        <v>9451</v>
      </c>
      <c r="N2936" s="94">
        <f>Emissions!G2936</f>
        <v>0</v>
      </c>
      <c r="O2936" s="91" t="str">
        <f>Emissions!H2936</f>
        <v>TON</v>
      </c>
      <c r="P2936" s="93">
        <f>'Emissions Factor'!$B$2</f>
        <v>5.5099999999999998E-6</v>
      </c>
      <c r="Q2936" s="91" t="str">
        <f>Emissions!L2936</f>
        <v xml:space="preserve">LB </v>
      </c>
      <c r="R2936" s="91" t="str">
        <f>Emissions!M2936</f>
        <v>TON</v>
      </c>
      <c r="S2936" s="91" t="s">
        <v>9454</v>
      </c>
      <c r="T2936" s="91">
        <v>7439976</v>
      </c>
      <c r="U2936" s="91" t="s">
        <v>9452</v>
      </c>
      <c r="V2936" s="91">
        <v>8</v>
      </c>
      <c r="W2936" s="95">
        <f>Emissions!N2936</f>
        <v>0</v>
      </c>
      <c r="X2936" s="95" t="str">
        <f>Emissions!O2936</f>
        <v>LB</v>
      </c>
    </row>
    <row r="2937" spans="1:24" x14ac:dyDescent="0.3">
      <c r="A2937" s="91" t="str">
        <f>Emissions!A2937</f>
        <v>51685</v>
      </c>
      <c r="B2937" s="91" t="str">
        <f>Emissions!B2937</f>
        <v>51</v>
      </c>
      <c r="C2937" s="92" t="str">
        <f>Emissions!F2937</f>
        <v>VA</v>
      </c>
      <c r="D2937" s="92" t="str">
        <f>Emissions!C2937</f>
        <v>685</v>
      </c>
      <c r="E2937" s="91" t="str">
        <f>Emissions!D2937</f>
        <v>Manassas Park</v>
      </c>
      <c r="F2937" s="91" t="str">
        <f>Emissions!E2937</f>
        <v>City</v>
      </c>
      <c r="G2937" s="91">
        <v>2620030001</v>
      </c>
      <c r="H2937" s="91" t="s">
        <v>9455</v>
      </c>
      <c r="I2937" s="91" t="s">
        <v>9450</v>
      </c>
      <c r="J2937" s="91" t="s">
        <v>9453</v>
      </c>
      <c r="K2937" s="91">
        <v>2014</v>
      </c>
      <c r="L2937" s="91">
        <v>515</v>
      </c>
      <c r="M2937" s="91" t="s">
        <v>9451</v>
      </c>
      <c r="N2937" s="94">
        <f>Emissions!G2937</f>
        <v>0</v>
      </c>
      <c r="O2937" s="91" t="str">
        <f>Emissions!H2937</f>
        <v>TON</v>
      </c>
      <c r="P2937" s="93">
        <f>'Emissions Factor'!$B$2</f>
        <v>5.5099999999999998E-6</v>
      </c>
      <c r="Q2937" s="91" t="str">
        <f>Emissions!L2937</f>
        <v xml:space="preserve">LB </v>
      </c>
      <c r="R2937" s="91" t="str">
        <f>Emissions!M2937</f>
        <v>TON</v>
      </c>
      <c r="S2937" s="91" t="s">
        <v>9454</v>
      </c>
      <c r="T2937" s="91">
        <v>7439976</v>
      </c>
      <c r="U2937" s="91" t="s">
        <v>9452</v>
      </c>
      <c r="V2937" s="91">
        <v>8</v>
      </c>
      <c r="W2937" s="95">
        <f>Emissions!N2937</f>
        <v>0</v>
      </c>
      <c r="X2937" s="95" t="str">
        <f>Emissions!O2937</f>
        <v>LB</v>
      </c>
    </row>
    <row r="2938" spans="1:24" x14ac:dyDescent="0.3">
      <c r="A2938" s="91" t="str">
        <f>Emissions!A2938</f>
        <v>51690</v>
      </c>
      <c r="B2938" s="91" t="str">
        <f>Emissions!B2938</f>
        <v>51</v>
      </c>
      <c r="C2938" s="92" t="str">
        <f>Emissions!F2938</f>
        <v>VA</v>
      </c>
      <c r="D2938" s="92" t="str">
        <f>Emissions!C2938</f>
        <v>690</v>
      </c>
      <c r="E2938" s="91" t="str">
        <f>Emissions!D2938</f>
        <v>Martinsville</v>
      </c>
      <c r="F2938" s="91" t="str">
        <f>Emissions!E2938</f>
        <v>City</v>
      </c>
      <c r="G2938" s="91">
        <v>2620030001</v>
      </c>
      <c r="H2938" s="91" t="s">
        <v>9455</v>
      </c>
      <c r="I2938" s="91" t="s">
        <v>9450</v>
      </c>
      <c r="J2938" s="91" t="s">
        <v>9453</v>
      </c>
      <c r="K2938" s="91">
        <v>2014</v>
      </c>
      <c r="L2938" s="91">
        <v>515</v>
      </c>
      <c r="M2938" s="91" t="s">
        <v>9451</v>
      </c>
      <c r="N2938" s="94">
        <f>Emissions!G2938</f>
        <v>0</v>
      </c>
      <c r="O2938" s="91" t="str">
        <f>Emissions!H2938</f>
        <v>TON</v>
      </c>
      <c r="P2938" s="93">
        <f>'Emissions Factor'!$B$2</f>
        <v>5.5099999999999998E-6</v>
      </c>
      <c r="Q2938" s="91" t="str">
        <f>Emissions!L2938</f>
        <v xml:space="preserve">LB </v>
      </c>
      <c r="R2938" s="91" t="str">
        <f>Emissions!M2938</f>
        <v>TON</v>
      </c>
      <c r="S2938" s="91" t="s">
        <v>9454</v>
      </c>
      <c r="T2938" s="91">
        <v>7439976</v>
      </c>
      <c r="U2938" s="91" t="s">
        <v>9452</v>
      </c>
      <c r="V2938" s="91">
        <v>8</v>
      </c>
      <c r="W2938" s="95">
        <f>Emissions!N2938</f>
        <v>0</v>
      </c>
      <c r="X2938" s="95" t="str">
        <f>Emissions!O2938</f>
        <v>LB</v>
      </c>
    </row>
    <row r="2939" spans="1:24" x14ac:dyDescent="0.3">
      <c r="A2939" s="91" t="str">
        <f>Emissions!A2939</f>
        <v>51700</v>
      </c>
      <c r="B2939" s="91" t="str">
        <f>Emissions!B2939</f>
        <v>51</v>
      </c>
      <c r="C2939" s="92" t="str">
        <f>Emissions!F2939</f>
        <v>VA</v>
      </c>
      <c r="D2939" s="92" t="str">
        <f>Emissions!C2939</f>
        <v>700</v>
      </c>
      <c r="E2939" s="91" t="str">
        <f>Emissions!D2939</f>
        <v>Newport News</v>
      </c>
      <c r="F2939" s="91" t="str">
        <f>Emissions!E2939</f>
        <v>City</v>
      </c>
      <c r="G2939" s="91">
        <v>2620030001</v>
      </c>
      <c r="H2939" s="91" t="s">
        <v>9455</v>
      </c>
      <c r="I2939" s="91" t="s">
        <v>9450</v>
      </c>
      <c r="J2939" s="91" t="s">
        <v>9453</v>
      </c>
      <c r="K2939" s="91">
        <v>2014</v>
      </c>
      <c r="L2939" s="91">
        <v>515</v>
      </c>
      <c r="M2939" s="91" t="s">
        <v>9451</v>
      </c>
      <c r="N2939" s="94">
        <f>Emissions!G2939</f>
        <v>0</v>
      </c>
      <c r="O2939" s="91" t="str">
        <f>Emissions!H2939</f>
        <v>TON</v>
      </c>
      <c r="P2939" s="93">
        <f>'Emissions Factor'!$B$2</f>
        <v>5.5099999999999998E-6</v>
      </c>
      <c r="Q2939" s="91" t="str">
        <f>Emissions!L2939</f>
        <v xml:space="preserve">LB </v>
      </c>
      <c r="R2939" s="91" t="str">
        <f>Emissions!M2939</f>
        <v>TON</v>
      </c>
      <c r="S2939" s="91" t="s">
        <v>9454</v>
      </c>
      <c r="T2939" s="91">
        <v>7439976</v>
      </c>
      <c r="U2939" s="91" t="s">
        <v>9452</v>
      </c>
      <c r="V2939" s="91">
        <v>8</v>
      </c>
      <c r="W2939" s="95">
        <f>Emissions!N2939</f>
        <v>0</v>
      </c>
      <c r="X2939" s="95" t="str">
        <f>Emissions!O2939</f>
        <v>LB</v>
      </c>
    </row>
    <row r="2940" spans="1:24" x14ac:dyDescent="0.3">
      <c r="A2940" s="91" t="str">
        <f>Emissions!A2940</f>
        <v>51710</v>
      </c>
      <c r="B2940" s="91" t="str">
        <f>Emissions!B2940</f>
        <v>51</v>
      </c>
      <c r="C2940" s="92" t="str">
        <f>Emissions!F2940</f>
        <v>VA</v>
      </c>
      <c r="D2940" s="92" t="str">
        <f>Emissions!C2940</f>
        <v>710</v>
      </c>
      <c r="E2940" s="91" t="str">
        <f>Emissions!D2940</f>
        <v>Norfolk</v>
      </c>
      <c r="F2940" s="91" t="str">
        <f>Emissions!E2940</f>
        <v>City</v>
      </c>
      <c r="G2940" s="91">
        <v>2620030001</v>
      </c>
      <c r="H2940" s="91" t="s">
        <v>9455</v>
      </c>
      <c r="I2940" s="91" t="s">
        <v>9450</v>
      </c>
      <c r="J2940" s="91" t="s">
        <v>9453</v>
      </c>
      <c r="K2940" s="91">
        <v>2014</v>
      </c>
      <c r="L2940" s="91">
        <v>515</v>
      </c>
      <c r="M2940" s="91" t="s">
        <v>9451</v>
      </c>
      <c r="N2940" s="94">
        <f>Emissions!G2940</f>
        <v>0</v>
      </c>
      <c r="O2940" s="91" t="str">
        <f>Emissions!H2940</f>
        <v>TON</v>
      </c>
      <c r="P2940" s="93">
        <f>'Emissions Factor'!$B$2</f>
        <v>5.5099999999999998E-6</v>
      </c>
      <c r="Q2940" s="91" t="str">
        <f>Emissions!L2940</f>
        <v xml:space="preserve">LB </v>
      </c>
      <c r="R2940" s="91" t="str">
        <f>Emissions!M2940</f>
        <v>TON</v>
      </c>
      <c r="S2940" s="91" t="s">
        <v>9454</v>
      </c>
      <c r="T2940" s="91">
        <v>7439976</v>
      </c>
      <c r="U2940" s="91" t="s">
        <v>9452</v>
      </c>
      <c r="V2940" s="91">
        <v>8</v>
      </c>
      <c r="W2940" s="95">
        <f>Emissions!N2940</f>
        <v>0</v>
      </c>
      <c r="X2940" s="95" t="str">
        <f>Emissions!O2940</f>
        <v>LB</v>
      </c>
    </row>
    <row r="2941" spans="1:24" x14ac:dyDescent="0.3">
      <c r="A2941" s="91" t="str">
        <f>Emissions!A2941</f>
        <v>51720</v>
      </c>
      <c r="B2941" s="91" t="str">
        <f>Emissions!B2941</f>
        <v>51</v>
      </c>
      <c r="C2941" s="92" t="str">
        <f>Emissions!F2941</f>
        <v>VA</v>
      </c>
      <c r="D2941" s="92" t="str">
        <f>Emissions!C2941</f>
        <v>720</v>
      </c>
      <c r="E2941" s="91" t="str">
        <f>Emissions!D2941</f>
        <v>Norton</v>
      </c>
      <c r="F2941" s="91" t="str">
        <f>Emissions!E2941</f>
        <v>City</v>
      </c>
      <c r="G2941" s="91">
        <v>2620030001</v>
      </c>
      <c r="H2941" s="91" t="s">
        <v>9455</v>
      </c>
      <c r="I2941" s="91" t="s">
        <v>9450</v>
      </c>
      <c r="J2941" s="91" t="s">
        <v>9453</v>
      </c>
      <c r="K2941" s="91">
        <v>2014</v>
      </c>
      <c r="L2941" s="91">
        <v>515</v>
      </c>
      <c r="M2941" s="91" t="s">
        <v>9451</v>
      </c>
      <c r="N2941" s="94">
        <f>Emissions!G2941</f>
        <v>0</v>
      </c>
      <c r="O2941" s="91" t="str">
        <f>Emissions!H2941</f>
        <v>TON</v>
      </c>
      <c r="P2941" s="93">
        <f>'Emissions Factor'!$B$2</f>
        <v>5.5099999999999998E-6</v>
      </c>
      <c r="Q2941" s="91" t="str">
        <f>Emissions!L2941</f>
        <v xml:space="preserve">LB </v>
      </c>
      <c r="R2941" s="91" t="str">
        <f>Emissions!M2941</f>
        <v>TON</v>
      </c>
      <c r="S2941" s="91" t="s">
        <v>9454</v>
      </c>
      <c r="T2941" s="91">
        <v>7439976</v>
      </c>
      <c r="U2941" s="91" t="s">
        <v>9452</v>
      </c>
      <c r="V2941" s="91">
        <v>8</v>
      </c>
      <c r="W2941" s="95">
        <f>Emissions!N2941</f>
        <v>0</v>
      </c>
      <c r="X2941" s="95" t="str">
        <f>Emissions!O2941</f>
        <v>LB</v>
      </c>
    </row>
    <row r="2942" spans="1:24" x14ac:dyDescent="0.3">
      <c r="A2942" s="91" t="str">
        <f>Emissions!A2942</f>
        <v>51730</v>
      </c>
      <c r="B2942" s="91" t="str">
        <f>Emissions!B2942</f>
        <v>51</v>
      </c>
      <c r="C2942" s="92" t="str">
        <f>Emissions!F2942</f>
        <v>VA</v>
      </c>
      <c r="D2942" s="92" t="str">
        <f>Emissions!C2942</f>
        <v>730</v>
      </c>
      <c r="E2942" s="91" t="str">
        <f>Emissions!D2942</f>
        <v>Petersburg</v>
      </c>
      <c r="F2942" s="91" t="str">
        <f>Emissions!E2942</f>
        <v>City</v>
      </c>
      <c r="G2942" s="91">
        <v>2620030001</v>
      </c>
      <c r="H2942" s="91" t="s">
        <v>9455</v>
      </c>
      <c r="I2942" s="91" t="s">
        <v>9450</v>
      </c>
      <c r="J2942" s="91" t="s">
        <v>9453</v>
      </c>
      <c r="K2942" s="91">
        <v>2014</v>
      </c>
      <c r="L2942" s="91">
        <v>515</v>
      </c>
      <c r="M2942" s="91" t="s">
        <v>9451</v>
      </c>
      <c r="N2942" s="94">
        <f>Emissions!G2942</f>
        <v>30105.2631578947</v>
      </c>
      <c r="O2942" s="91" t="str">
        <f>Emissions!H2942</f>
        <v>TON</v>
      </c>
      <c r="P2942" s="93">
        <f>'Emissions Factor'!$B$2</f>
        <v>5.5099999999999998E-6</v>
      </c>
      <c r="Q2942" s="91" t="str">
        <f>Emissions!L2942</f>
        <v xml:space="preserve">LB </v>
      </c>
      <c r="R2942" s="91" t="str">
        <f>Emissions!M2942</f>
        <v>TON</v>
      </c>
      <c r="S2942" s="91" t="s">
        <v>9454</v>
      </c>
      <c r="T2942" s="91">
        <v>7439976</v>
      </c>
      <c r="U2942" s="91" t="s">
        <v>9452</v>
      </c>
      <c r="V2942" s="91">
        <v>8</v>
      </c>
      <c r="W2942" s="95">
        <f>Emissions!N2942</f>
        <v>0.16587999999999978</v>
      </c>
      <c r="X2942" s="95" t="str">
        <f>Emissions!O2942</f>
        <v>LB</v>
      </c>
    </row>
    <row r="2943" spans="1:24" x14ac:dyDescent="0.3">
      <c r="A2943" s="91" t="str">
        <f>Emissions!A2943</f>
        <v>51735</v>
      </c>
      <c r="B2943" s="91" t="str">
        <f>Emissions!B2943</f>
        <v>51</v>
      </c>
      <c r="C2943" s="92" t="str">
        <f>Emissions!F2943</f>
        <v>VA</v>
      </c>
      <c r="D2943" s="92" t="str">
        <f>Emissions!C2943</f>
        <v>735</v>
      </c>
      <c r="E2943" s="91" t="str">
        <f>Emissions!D2943</f>
        <v>Poquoson</v>
      </c>
      <c r="F2943" s="91" t="str">
        <f>Emissions!E2943</f>
        <v>City</v>
      </c>
      <c r="G2943" s="91">
        <v>2620030001</v>
      </c>
      <c r="H2943" s="91" t="s">
        <v>9455</v>
      </c>
      <c r="I2943" s="91" t="s">
        <v>9450</v>
      </c>
      <c r="J2943" s="91" t="s">
        <v>9453</v>
      </c>
      <c r="K2943" s="91">
        <v>2014</v>
      </c>
      <c r="L2943" s="91">
        <v>515</v>
      </c>
      <c r="M2943" s="91" t="s">
        <v>9451</v>
      </c>
      <c r="N2943" s="94">
        <f>Emissions!G2943</f>
        <v>0</v>
      </c>
      <c r="O2943" s="91" t="str">
        <f>Emissions!H2943</f>
        <v>TON</v>
      </c>
      <c r="P2943" s="93">
        <f>'Emissions Factor'!$B$2</f>
        <v>5.5099999999999998E-6</v>
      </c>
      <c r="Q2943" s="91" t="str">
        <f>Emissions!L2943</f>
        <v xml:space="preserve">LB </v>
      </c>
      <c r="R2943" s="91" t="str">
        <f>Emissions!M2943</f>
        <v>TON</v>
      </c>
      <c r="S2943" s="91" t="s">
        <v>9454</v>
      </c>
      <c r="T2943" s="91">
        <v>7439976</v>
      </c>
      <c r="U2943" s="91" t="s">
        <v>9452</v>
      </c>
      <c r="V2943" s="91">
        <v>8</v>
      </c>
      <c r="W2943" s="95">
        <f>Emissions!N2943</f>
        <v>0</v>
      </c>
      <c r="X2943" s="95" t="str">
        <f>Emissions!O2943</f>
        <v>LB</v>
      </c>
    </row>
    <row r="2944" spans="1:24" x14ac:dyDescent="0.3">
      <c r="A2944" s="91" t="str">
        <f>Emissions!A2944</f>
        <v>51740</v>
      </c>
      <c r="B2944" s="91" t="str">
        <f>Emissions!B2944</f>
        <v>51</v>
      </c>
      <c r="C2944" s="92" t="str">
        <f>Emissions!F2944</f>
        <v>VA</v>
      </c>
      <c r="D2944" s="92" t="str">
        <f>Emissions!C2944</f>
        <v>740</v>
      </c>
      <c r="E2944" s="91" t="str">
        <f>Emissions!D2944</f>
        <v>Portsmouth</v>
      </c>
      <c r="F2944" s="91" t="str">
        <f>Emissions!E2944</f>
        <v>City</v>
      </c>
      <c r="G2944" s="91">
        <v>2620030001</v>
      </c>
      <c r="H2944" s="91" t="s">
        <v>9455</v>
      </c>
      <c r="I2944" s="91" t="s">
        <v>9450</v>
      </c>
      <c r="J2944" s="91" t="s">
        <v>9453</v>
      </c>
      <c r="K2944" s="91">
        <v>2014</v>
      </c>
      <c r="L2944" s="91">
        <v>515</v>
      </c>
      <c r="M2944" s="91" t="s">
        <v>9451</v>
      </c>
      <c r="N2944" s="94">
        <f>Emissions!G2944</f>
        <v>0</v>
      </c>
      <c r="O2944" s="91" t="str">
        <f>Emissions!H2944</f>
        <v>TON</v>
      </c>
      <c r="P2944" s="93">
        <f>'Emissions Factor'!$B$2</f>
        <v>5.5099999999999998E-6</v>
      </c>
      <c r="Q2944" s="91" t="str">
        <f>Emissions!L2944</f>
        <v xml:space="preserve">LB </v>
      </c>
      <c r="R2944" s="91" t="str">
        <f>Emissions!M2944</f>
        <v>TON</v>
      </c>
      <c r="S2944" s="91" t="s">
        <v>9454</v>
      </c>
      <c r="T2944" s="91">
        <v>7439976</v>
      </c>
      <c r="U2944" s="91" t="s">
        <v>9452</v>
      </c>
      <c r="V2944" s="91">
        <v>8</v>
      </c>
      <c r="W2944" s="95">
        <f>Emissions!N2944</f>
        <v>0</v>
      </c>
      <c r="X2944" s="95" t="str">
        <f>Emissions!O2944</f>
        <v>LB</v>
      </c>
    </row>
    <row r="2945" spans="1:24" x14ac:dyDescent="0.3">
      <c r="A2945" s="91" t="str">
        <f>Emissions!A2945</f>
        <v>51750</v>
      </c>
      <c r="B2945" s="91" t="str">
        <f>Emissions!B2945</f>
        <v>51</v>
      </c>
      <c r="C2945" s="92" t="str">
        <f>Emissions!F2945</f>
        <v>VA</v>
      </c>
      <c r="D2945" s="92" t="str">
        <f>Emissions!C2945</f>
        <v>750</v>
      </c>
      <c r="E2945" s="91" t="str">
        <f>Emissions!D2945</f>
        <v>Radford</v>
      </c>
      <c r="F2945" s="91" t="str">
        <f>Emissions!E2945</f>
        <v>City</v>
      </c>
      <c r="G2945" s="91">
        <v>2620030001</v>
      </c>
      <c r="H2945" s="91" t="s">
        <v>9455</v>
      </c>
      <c r="I2945" s="91" t="s">
        <v>9450</v>
      </c>
      <c r="J2945" s="91" t="s">
        <v>9453</v>
      </c>
      <c r="K2945" s="91">
        <v>2014</v>
      </c>
      <c r="L2945" s="91">
        <v>515</v>
      </c>
      <c r="M2945" s="91" t="s">
        <v>9451</v>
      </c>
      <c r="N2945" s="94">
        <f>Emissions!G2945</f>
        <v>0</v>
      </c>
      <c r="O2945" s="91" t="str">
        <f>Emissions!H2945</f>
        <v>TON</v>
      </c>
      <c r="P2945" s="93">
        <f>'Emissions Factor'!$B$2</f>
        <v>5.5099999999999998E-6</v>
      </c>
      <c r="Q2945" s="91" t="str">
        <f>Emissions!L2945</f>
        <v xml:space="preserve">LB </v>
      </c>
      <c r="R2945" s="91" t="str">
        <f>Emissions!M2945</f>
        <v>TON</v>
      </c>
      <c r="S2945" s="91" t="s">
        <v>9454</v>
      </c>
      <c r="T2945" s="91">
        <v>7439976</v>
      </c>
      <c r="U2945" s="91" t="s">
        <v>9452</v>
      </c>
      <c r="V2945" s="91">
        <v>8</v>
      </c>
      <c r="W2945" s="95">
        <f>Emissions!N2945</f>
        <v>0</v>
      </c>
      <c r="X2945" s="95" t="str">
        <f>Emissions!O2945</f>
        <v>LB</v>
      </c>
    </row>
    <row r="2946" spans="1:24" x14ac:dyDescent="0.3">
      <c r="A2946" s="91" t="str">
        <f>Emissions!A2946</f>
        <v>51760</v>
      </c>
      <c r="B2946" s="91" t="str">
        <f>Emissions!B2946</f>
        <v>51</v>
      </c>
      <c r="C2946" s="92" t="str">
        <f>Emissions!F2946</f>
        <v>VA</v>
      </c>
      <c r="D2946" s="92" t="str">
        <f>Emissions!C2946</f>
        <v>760</v>
      </c>
      <c r="E2946" s="91" t="str">
        <f>Emissions!D2946</f>
        <v>Richmond</v>
      </c>
      <c r="F2946" s="91" t="str">
        <f>Emissions!E2946</f>
        <v>City</v>
      </c>
      <c r="G2946" s="91">
        <v>2620030001</v>
      </c>
      <c r="H2946" s="91" t="s">
        <v>9455</v>
      </c>
      <c r="I2946" s="91" t="s">
        <v>9450</v>
      </c>
      <c r="J2946" s="91" t="s">
        <v>9453</v>
      </c>
      <c r="K2946" s="91">
        <v>2014</v>
      </c>
      <c r="L2946" s="91">
        <v>515</v>
      </c>
      <c r="M2946" s="91" t="s">
        <v>9451</v>
      </c>
      <c r="N2946" s="94">
        <f>Emissions!G2946</f>
        <v>0</v>
      </c>
      <c r="O2946" s="91" t="str">
        <f>Emissions!H2946</f>
        <v>TON</v>
      </c>
      <c r="P2946" s="93">
        <f>'Emissions Factor'!$B$2</f>
        <v>5.5099999999999998E-6</v>
      </c>
      <c r="Q2946" s="91" t="str">
        <f>Emissions!L2946</f>
        <v xml:space="preserve">LB </v>
      </c>
      <c r="R2946" s="91" t="str">
        <f>Emissions!M2946</f>
        <v>TON</v>
      </c>
      <c r="S2946" s="91" t="s">
        <v>9454</v>
      </c>
      <c r="T2946" s="91">
        <v>7439976</v>
      </c>
      <c r="U2946" s="91" t="s">
        <v>9452</v>
      </c>
      <c r="V2946" s="91">
        <v>8</v>
      </c>
      <c r="W2946" s="95">
        <f>Emissions!N2946</f>
        <v>0</v>
      </c>
      <c r="X2946" s="95" t="str">
        <f>Emissions!O2946</f>
        <v>LB</v>
      </c>
    </row>
    <row r="2947" spans="1:24" x14ac:dyDescent="0.3">
      <c r="A2947" s="91" t="str">
        <f>Emissions!A2947</f>
        <v>51770</v>
      </c>
      <c r="B2947" s="91" t="str">
        <f>Emissions!B2947</f>
        <v>51</v>
      </c>
      <c r="C2947" s="92" t="str">
        <f>Emissions!F2947</f>
        <v>VA</v>
      </c>
      <c r="D2947" s="92" t="str">
        <f>Emissions!C2947</f>
        <v>770</v>
      </c>
      <c r="E2947" s="91" t="str">
        <f>Emissions!D2947</f>
        <v>Roanoke</v>
      </c>
      <c r="F2947" s="91" t="str">
        <f>Emissions!E2947</f>
        <v>City</v>
      </c>
      <c r="G2947" s="91">
        <v>2620030001</v>
      </c>
      <c r="H2947" s="91" t="s">
        <v>9455</v>
      </c>
      <c r="I2947" s="91" t="s">
        <v>9450</v>
      </c>
      <c r="J2947" s="91" t="s">
        <v>9453</v>
      </c>
      <c r="K2947" s="91">
        <v>2014</v>
      </c>
      <c r="L2947" s="91">
        <v>515</v>
      </c>
      <c r="M2947" s="91" t="s">
        <v>9451</v>
      </c>
      <c r="N2947" s="94">
        <f>Emissions!G2947</f>
        <v>0</v>
      </c>
      <c r="O2947" s="91" t="str">
        <f>Emissions!H2947</f>
        <v>TON</v>
      </c>
      <c r="P2947" s="93">
        <f>'Emissions Factor'!$B$2</f>
        <v>5.5099999999999998E-6</v>
      </c>
      <c r="Q2947" s="91" t="str">
        <f>Emissions!L2947</f>
        <v xml:space="preserve">LB </v>
      </c>
      <c r="R2947" s="91" t="str">
        <f>Emissions!M2947</f>
        <v>TON</v>
      </c>
      <c r="S2947" s="91" t="s">
        <v>9454</v>
      </c>
      <c r="T2947" s="91">
        <v>7439976</v>
      </c>
      <c r="U2947" s="91" t="s">
        <v>9452</v>
      </c>
      <c r="V2947" s="91">
        <v>8</v>
      </c>
      <c r="W2947" s="95">
        <f>Emissions!N2947</f>
        <v>0</v>
      </c>
      <c r="X2947" s="95" t="str">
        <f>Emissions!O2947</f>
        <v>LB</v>
      </c>
    </row>
    <row r="2948" spans="1:24" x14ac:dyDescent="0.3">
      <c r="A2948" s="91" t="str">
        <f>Emissions!A2948</f>
        <v>51775</v>
      </c>
      <c r="B2948" s="91" t="str">
        <f>Emissions!B2948</f>
        <v>51</v>
      </c>
      <c r="C2948" s="92" t="str">
        <f>Emissions!F2948</f>
        <v>VA</v>
      </c>
      <c r="D2948" s="92" t="str">
        <f>Emissions!C2948</f>
        <v>775</v>
      </c>
      <c r="E2948" s="91" t="str">
        <f>Emissions!D2948</f>
        <v>Salem</v>
      </c>
      <c r="F2948" s="91" t="str">
        <f>Emissions!E2948</f>
        <v>City</v>
      </c>
      <c r="G2948" s="91">
        <v>2620030001</v>
      </c>
      <c r="H2948" s="91" t="s">
        <v>9455</v>
      </c>
      <c r="I2948" s="91" t="s">
        <v>9450</v>
      </c>
      <c r="J2948" s="91" t="s">
        <v>9453</v>
      </c>
      <c r="K2948" s="91">
        <v>2014</v>
      </c>
      <c r="L2948" s="91">
        <v>515</v>
      </c>
      <c r="M2948" s="91" t="s">
        <v>9451</v>
      </c>
      <c r="N2948" s="94">
        <f>Emissions!G2948</f>
        <v>0</v>
      </c>
      <c r="O2948" s="91" t="str">
        <f>Emissions!H2948</f>
        <v>TON</v>
      </c>
      <c r="P2948" s="93">
        <f>'Emissions Factor'!$B$2</f>
        <v>5.5099999999999998E-6</v>
      </c>
      <c r="Q2948" s="91" t="str">
        <f>Emissions!L2948</f>
        <v xml:space="preserve">LB </v>
      </c>
      <c r="R2948" s="91" t="str">
        <f>Emissions!M2948</f>
        <v>TON</v>
      </c>
      <c r="S2948" s="91" t="s">
        <v>9454</v>
      </c>
      <c r="T2948" s="91">
        <v>7439976</v>
      </c>
      <c r="U2948" s="91" t="s">
        <v>9452</v>
      </c>
      <c r="V2948" s="91">
        <v>8</v>
      </c>
      <c r="W2948" s="95">
        <f>Emissions!N2948</f>
        <v>0</v>
      </c>
      <c r="X2948" s="95" t="str">
        <f>Emissions!O2948</f>
        <v>LB</v>
      </c>
    </row>
    <row r="2949" spans="1:24" x14ac:dyDescent="0.3">
      <c r="A2949" s="91" t="str">
        <f>Emissions!A2949</f>
        <v>51790</v>
      </c>
      <c r="B2949" s="91" t="str">
        <f>Emissions!B2949</f>
        <v>51</v>
      </c>
      <c r="C2949" s="92" t="str">
        <f>Emissions!F2949</f>
        <v>VA</v>
      </c>
      <c r="D2949" s="92" t="str">
        <f>Emissions!C2949</f>
        <v>790</v>
      </c>
      <c r="E2949" s="91" t="str">
        <f>Emissions!D2949</f>
        <v>Staunton</v>
      </c>
      <c r="F2949" s="91" t="str">
        <f>Emissions!E2949</f>
        <v>City</v>
      </c>
      <c r="G2949" s="91">
        <v>2620030001</v>
      </c>
      <c r="H2949" s="91" t="s">
        <v>9455</v>
      </c>
      <c r="I2949" s="91" t="s">
        <v>9450</v>
      </c>
      <c r="J2949" s="91" t="s">
        <v>9453</v>
      </c>
      <c r="K2949" s="91">
        <v>2014</v>
      </c>
      <c r="L2949" s="91">
        <v>515</v>
      </c>
      <c r="M2949" s="91" t="s">
        <v>9451</v>
      </c>
      <c r="N2949" s="94">
        <f>Emissions!G2949</f>
        <v>0</v>
      </c>
      <c r="O2949" s="91" t="str">
        <f>Emissions!H2949</f>
        <v>TON</v>
      </c>
      <c r="P2949" s="93">
        <f>'Emissions Factor'!$B$2</f>
        <v>5.5099999999999998E-6</v>
      </c>
      <c r="Q2949" s="91" t="str">
        <f>Emissions!L2949</f>
        <v xml:space="preserve">LB </v>
      </c>
      <c r="R2949" s="91" t="str">
        <f>Emissions!M2949</f>
        <v>TON</v>
      </c>
      <c r="S2949" s="91" t="s">
        <v>9454</v>
      </c>
      <c r="T2949" s="91">
        <v>7439976</v>
      </c>
      <c r="U2949" s="91" t="s">
        <v>9452</v>
      </c>
      <c r="V2949" s="91">
        <v>8</v>
      </c>
      <c r="W2949" s="95">
        <f>Emissions!N2949</f>
        <v>0</v>
      </c>
      <c r="X2949" s="95" t="str">
        <f>Emissions!O2949</f>
        <v>LB</v>
      </c>
    </row>
    <row r="2950" spans="1:24" x14ac:dyDescent="0.3">
      <c r="A2950" s="91" t="str">
        <f>Emissions!A2950</f>
        <v>51800</v>
      </c>
      <c r="B2950" s="91" t="str">
        <f>Emissions!B2950</f>
        <v>51</v>
      </c>
      <c r="C2950" s="92" t="str">
        <f>Emissions!F2950</f>
        <v>VA</v>
      </c>
      <c r="D2950" s="92" t="str">
        <f>Emissions!C2950</f>
        <v>800</v>
      </c>
      <c r="E2950" s="91" t="str">
        <f>Emissions!D2950</f>
        <v>Suffolk</v>
      </c>
      <c r="F2950" s="91" t="str">
        <f>Emissions!E2950</f>
        <v>City</v>
      </c>
      <c r="G2950" s="91">
        <v>2620030001</v>
      </c>
      <c r="H2950" s="91" t="s">
        <v>9455</v>
      </c>
      <c r="I2950" s="91" t="s">
        <v>9450</v>
      </c>
      <c r="J2950" s="91" t="s">
        <v>9453</v>
      </c>
      <c r="K2950" s="91">
        <v>2014</v>
      </c>
      <c r="L2950" s="91">
        <v>515</v>
      </c>
      <c r="M2950" s="91" t="s">
        <v>9451</v>
      </c>
      <c r="N2950" s="94">
        <f>Emissions!G2950</f>
        <v>666666.66666666698</v>
      </c>
      <c r="O2950" s="91" t="str">
        <f>Emissions!H2950</f>
        <v>TON</v>
      </c>
      <c r="P2950" s="93">
        <f>'Emissions Factor'!$B$2</f>
        <v>5.5099999999999998E-6</v>
      </c>
      <c r="Q2950" s="91" t="str">
        <f>Emissions!L2950</f>
        <v xml:space="preserve">LB </v>
      </c>
      <c r="R2950" s="91" t="str">
        <f>Emissions!M2950</f>
        <v>TON</v>
      </c>
      <c r="S2950" s="91" t="s">
        <v>9454</v>
      </c>
      <c r="T2950" s="91">
        <v>7439976</v>
      </c>
      <c r="U2950" s="91" t="s">
        <v>9452</v>
      </c>
      <c r="V2950" s="91">
        <v>8</v>
      </c>
      <c r="W2950" s="95">
        <f>Emissions!N2950</f>
        <v>3.6733333333333347</v>
      </c>
      <c r="X2950" s="95" t="str">
        <f>Emissions!O2950</f>
        <v>LB</v>
      </c>
    </row>
    <row r="2951" spans="1:24" x14ac:dyDescent="0.3">
      <c r="A2951" s="91" t="str">
        <f>Emissions!A2951</f>
        <v>51810</v>
      </c>
      <c r="B2951" s="91" t="str">
        <f>Emissions!B2951</f>
        <v>51</v>
      </c>
      <c r="C2951" s="92" t="str">
        <f>Emissions!F2951</f>
        <v>VA</v>
      </c>
      <c r="D2951" s="92" t="str">
        <f>Emissions!C2951</f>
        <v>810</v>
      </c>
      <c r="E2951" s="91" t="str">
        <f>Emissions!D2951</f>
        <v>Virginia Beach</v>
      </c>
      <c r="F2951" s="91" t="str">
        <f>Emissions!E2951</f>
        <v>City</v>
      </c>
      <c r="G2951" s="91">
        <v>2620030001</v>
      </c>
      <c r="H2951" s="91" t="s">
        <v>9455</v>
      </c>
      <c r="I2951" s="91" t="s">
        <v>9450</v>
      </c>
      <c r="J2951" s="91" t="s">
        <v>9453</v>
      </c>
      <c r="K2951" s="91">
        <v>2014</v>
      </c>
      <c r="L2951" s="91">
        <v>515</v>
      </c>
      <c r="M2951" s="91" t="s">
        <v>9451</v>
      </c>
      <c r="N2951" s="94">
        <f>Emissions!G2951</f>
        <v>170454.545454545</v>
      </c>
      <c r="O2951" s="91" t="str">
        <f>Emissions!H2951</f>
        <v>TON</v>
      </c>
      <c r="P2951" s="93">
        <f>'Emissions Factor'!$B$2</f>
        <v>5.5099999999999998E-6</v>
      </c>
      <c r="Q2951" s="91" t="str">
        <f>Emissions!L2951</f>
        <v xml:space="preserve">LB </v>
      </c>
      <c r="R2951" s="91" t="str">
        <f>Emissions!M2951</f>
        <v>TON</v>
      </c>
      <c r="S2951" s="91" t="s">
        <v>9454</v>
      </c>
      <c r="T2951" s="91">
        <v>7439976</v>
      </c>
      <c r="U2951" s="91" t="s">
        <v>9452</v>
      </c>
      <c r="V2951" s="91">
        <v>8</v>
      </c>
      <c r="W2951" s="95">
        <f>Emissions!N2951</f>
        <v>0.93920454545454291</v>
      </c>
      <c r="X2951" s="95" t="str">
        <f>Emissions!O2951</f>
        <v>LB</v>
      </c>
    </row>
    <row r="2952" spans="1:24" x14ac:dyDescent="0.3">
      <c r="A2952" s="91" t="str">
        <f>Emissions!A2952</f>
        <v>51820</v>
      </c>
      <c r="B2952" s="91" t="str">
        <f>Emissions!B2952</f>
        <v>51</v>
      </c>
      <c r="C2952" s="92" t="str">
        <f>Emissions!F2952</f>
        <v>VA</v>
      </c>
      <c r="D2952" s="92" t="str">
        <f>Emissions!C2952</f>
        <v>820</v>
      </c>
      <c r="E2952" s="91" t="str">
        <f>Emissions!D2952</f>
        <v>Waynesboro</v>
      </c>
      <c r="F2952" s="91" t="str">
        <f>Emissions!E2952</f>
        <v>City</v>
      </c>
      <c r="G2952" s="91">
        <v>2620030001</v>
      </c>
      <c r="H2952" s="91" t="s">
        <v>9455</v>
      </c>
      <c r="I2952" s="91" t="s">
        <v>9450</v>
      </c>
      <c r="J2952" s="91" t="s">
        <v>9453</v>
      </c>
      <c r="K2952" s="91">
        <v>2014</v>
      </c>
      <c r="L2952" s="91">
        <v>515</v>
      </c>
      <c r="M2952" s="91" t="s">
        <v>9451</v>
      </c>
      <c r="N2952" s="94">
        <f>Emissions!G2952</f>
        <v>0</v>
      </c>
      <c r="O2952" s="91" t="str">
        <f>Emissions!H2952</f>
        <v>TON</v>
      </c>
      <c r="P2952" s="93">
        <f>'Emissions Factor'!$B$2</f>
        <v>5.5099999999999998E-6</v>
      </c>
      <c r="Q2952" s="91" t="str">
        <f>Emissions!L2952</f>
        <v xml:space="preserve">LB </v>
      </c>
      <c r="R2952" s="91" t="str">
        <f>Emissions!M2952</f>
        <v>TON</v>
      </c>
      <c r="S2952" s="91" t="s">
        <v>9454</v>
      </c>
      <c r="T2952" s="91">
        <v>7439976</v>
      </c>
      <c r="U2952" s="91" t="s">
        <v>9452</v>
      </c>
      <c r="V2952" s="91">
        <v>8</v>
      </c>
      <c r="W2952" s="95">
        <f>Emissions!N2952</f>
        <v>0</v>
      </c>
      <c r="X2952" s="95" t="str">
        <f>Emissions!O2952</f>
        <v>LB</v>
      </c>
    </row>
    <row r="2953" spans="1:24" x14ac:dyDescent="0.3">
      <c r="A2953" s="91" t="str">
        <f>Emissions!A2953</f>
        <v>51830</v>
      </c>
      <c r="B2953" s="91" t="str">
        <f>Emissions!B2953</f>
        <v>51</v>
      </c>
      <c r="C2953" s="92" t="str">
        <f>Emissions!F2953</f>
        <v>VA</v>
      </c>
      <c r="D2953" s="92" t="str">
        <f>Emissions!C2953</f>
        <v>830</v>
      </c>
      <c r="E2953" s="91" t="str">
        <f>Emissions!D2953</f>
        <v>Williamsburg</v>
      </c>
      <c r="F2953" s="91" t="str">
        <f>Emissions!E2953</f>
        <v>City</v>
      </c>
      <c r="G2953" s="91">
        <v>2620030001</v>
      </c>
      <c r="H2953" s="91" t="s">
        <v>9455</v>
      </c>
      <c r="I2953" s="91" t="s">
        <v>9450</v>
      </c>
      <c r="J2953" s="91" t="s">
        <v>9453</v>
      </c>
      <c r="K2953" s="91">
        <v>2014</v>
      </c>
      <c r="L2953" s="91">
        <v>515</v>
      </c>
      <c r="M2953" s="91" t="s">
        <v>9451</v>
      </c>
      <c r="N2953" s="94">
        <f>Emissions!G2953</f>
        <v>0</v>
      </c>
      <c r="O2953" s="91" t="str">
        <f>Emissions!H2953</f>
        <v>TON</v>
      </c>
      <c r="P2953" s="93">
        <f>'Emissions Factor'!$B$2</f>
        <v>5.5099999999999998E-6</v>
      </c>
      <c r="Q2953" s="91" t="str">
        <f>Emissions!L2953</f>
        <v xml:space="preserve">LB </v>
      </c>
      <c r="R2953" s="91" t="str">
        <f>Emissions!M2953</f>
        <v>TON</v>
      </c>
      <c r="S2953" s="91" t="s">
        <v>9454</v>
      </c>
      <c r="T2953" s="91">
        <v>7439976</v>
      </c>
      <c r="U2953" s="91" t="s">
        <v>9452</v>
      </c>
      <c r="V2953" s="91">
        <v>8</v>
      </c>
      <c r="W2953" s="95">
        <f>Emissions!N2953</f>
        <v>0</v>
      </c>
      <c r="X2953" s="95" t="str">
        <f>Emissions!O2953</f>
        <v>LB</v>
      </c>
    </row>
    <row r="2954" spans="1:24" x14ac:dyDescent="0.3">
      <c r="A2954" s="91" t="str">
        <f>Emissions!A2954</f>
        <v>51840</v>
      </c>
      <c r="B2954" s="91" t="str">
        <f>Emissions!B2954</f>
        <v>51</v>
      </c>
      <c r="C2954" s="92" t="str">
        <f>Emissions!F2954</f>
        <v>VA</v>
      </c>
      <c r="D2954" s="92" t="str">
        <f>Emissions!C2954</f>
        <v>840</v>
      </c>
      <c r="E2954" s="91" t="str">
        <f>Emissions!D2954</f>
        <v>Winchester</v>
      </c>
      <c r="F2954" s="91" t="str">
        <f>Emissions!E2954</f>
        <v>City</v>
      </c>
      <c r="G2954" s="91">
        <v>2620030001</v>
      </c>
      <c r="H2954" s="91" t="s">
        <v>9455</v>
      </c>
      <c r="I2954" s="91" t="s">
        <v>9450</v>
      </c>
      <c r="J2954" s="91" t="s">
        <v>9453</v>
      </c>
      <c r="K2954" s="91">
        <v>2014</v>
      </c>
      <c r="L2954" s="91">
        <v>515</v>
      </c>
      <c r="M2954" s="91" t="s">
        <v>9451</v>
      </c>
      <c r="N2954" s="94">
        <f>Emissions!G2954</f>
        <v>0</v>
      </c>
      <c r="O2954" s="91" t="str">
        <f>Emissions!H2954</f>
        <v>TON</v>
      </c>
      <c r="P2954" s="93">
        <f>'Emissions Factor'!$B$2</f>
        <v>5.5099999999999998E-6</v>
      </c>
      <c r="Q2954" s="91" t="str">
        <f>Emissions!L2954</f>
        <v xml:space="preserve">LB </v>
      </c>
      <c r="R2954" s="91" t="str">
        <f>Emissions!M2954</f>
        <v>TON</v>
      </c>
      <c r="S2954" s="91" t="s">
        <v>9454</v>
      </c>
      <c r="T2954" s="91">
        <v>7439976</v>
      </c>
      <c r="U2954" s="91" t="s">
        <v>9452</v>
      </c>
      <c r="V2954" s="91">
        <v>8</v>
      </c>
      <c r="W2954" s="95">
        <f>Emissions!N2954</f>
        <v>0</v>
      </c>
      <c r="X2954" s="95" t="str">
        <f>Emissions!O2954</f>
        <v>LB</v>
      </c>
    </row>
    <row r="2955" spans="1:24" x14ac:dyDescent="0.3">
      <c r="A2955" s="91" t="str">
        <f>Emissions!A2955</f>
        <v>53001</v>
      </c>
      <c r="B2955" s="91" t="str">
        <f>Emissions!B2955</f>
        <v>53</v>
      </c>
      <c r="C2955" s="92" t="str">
        <f>Emissions!F2955</f>
        <v>WA</v>
      </c>
      <c r="D2955" s="92" t="str">
        <f>Emissions!C2955</f>
        <v>001</v>
      </c>
      <c r="E2955" s="91" t="str">
        <f>Emissions!D2955</f>
        <v>Adams</v>
      </c>
      <c r="F2955" s="91" t="str">
        <f>Emissions!E2955</f>
        <v>County</v>
      </c>
      <c r="G2955" s="91">
        <v>2620030001</v>
      </c>
      <c r="H2955" s="91" t="s">
        <v>9455</v>
      </c>
      <c r="I2955" s="91" t="s">
        <v>9450</v>
      </c>
      <c r="J2955" s="91" t="s">
        <v>9453</v>
      </c>
      <c r="K2955" s="91">
        <v>2014</v>
      </c>
      <c r="L2955" s="91">
        <v>515</v>
      </c>
      <c r="M2955" s="91" t="s">
        <v>9451</v>
      </c>
      <c r="N2955" s="94">
        <f>Emissions!G2955</f>
        <v>0</v>
      </c>
      <c r="O2955" s="91" t="str">
        <f>Emissions!H2955</f>
        <v>TON</v>
      </c>
      <c r="P2955" s="93">
        <f>'Emissions Factor'!$B$2</f>
        <v>5.5099999999999998E-6</v>
      </c>
      <c r="Q2955" s="91" t="str">
        <f>Emissions!L2955</f>
        <v xml:space="preserve">LB </v>
      </c>
      <c r="R2955" s="91" t="str">
        <f>Emissions!M2955</f>
        <v>TON</v>
      </c>
      <c r="S2955" s="91" t="s">
        <v>9454</v>
      </c>
      <c r="T2955" s="91">
        <v>7439976</v>
      </c>
      <c r="U2955" s="91" t="s">
        <v>9452</v>
      </c>
      <c r="V2955" s="91">
        <v>8</v>
      </c>
      <c r="W2955" s="95">
        <f>Emissions!N2955</f>
        <v>0</v>
      </c>
      <c r="X2955" s="95" t="str">
        <f>Emissions!O2955</f>
        <v>LB</v>
      </c>
    </row>
    <row r="2956" spans="1:24" x14ac:dyDescent="0.3">
      <c r="A2956" s="91" t="str">
        <f>Emissions!A2956</f>
        <v>53003</v>
      </c>
      <c r="B2956" s="91" t="str">
        <f>Emissions!B2956</f>
        <v>53</v>
      </c>
      <c r="C2956" s="92" t="str">
        <f>Emissions!F2956</f>
        <v>WA</v>
      </c>
      <c r="D2956" s="92" t="str">
        <f>Emissions!C2956</f>
        <v>003</v>
      </c>
      <c r="E2956" s="91" t="str">
        <f>Emissions!D2956</f>
        <v>Asotin</v>
      </c>
      <c r="F2956" s="91" t="str">
        <f>Emissions!E2956</f>
        <v>County</v>
      </c>
      <c r="G2956" s="91">
        <v>2620030001</v>
      </c>
      <c r="H2956" s="91" t="s">
        <v>9455</v>
      </c>
      <c r="I2956" s="91" t="s">
        <v>9450</v>
      </c>
      <c r="J2956" s="91" t="s">
        <v>9453</v>
      </c>
      <c r="K2956" s="91">
        <v>2014</v>
      </c>
      <c r="L2956" s="91">
        <v>515</v>
      </c>
      <c r="M2956" s="91" t="s">
        <v>9451</v>
      </c>
      <c r="N2956" s="94">
        <f>Emissions!G2956</f>
        <v>0</v>
      </c>
      <c r="O2956" s="91" t="str">
        <f>Emissions!H2956</f>
        <v>TON</v>
      </c>
      <c r="P2956" s="93">
        <f>'Emissions Factor'!$B$2</f>
        <v>5.5099999999999998E-6</v>
      </c>
      <c r="Q2956" s="91" t="str">
        <f>Emissions!L2956</f>
        <v xml:space="preserve">LB </v>
      </c>
      <c r="R2956" s="91" t="str">
        <f>Emissions!M2956</f>
        <v>TON</v>
      </c>
      <c r="S2956" s="91" t="s">
        <v>9454</v>
      </c>
      <c r="T2956" s="91">
        <v>7439976</v>
      </c>
      <c r="U2956" s="91" t="s">
        <v>9452</v>
      </c>
      <c r="V2956" s="91">
        <v>8</v>
      </c>
      <c r="W2956" s="95">
        <f>Emissions!N2956</f>
        <v>0</v>
      </c>
      <c r="X2956" s="95" t="str">
        <f>Emissions!O2956</f>
        <v>LB</v>
      </c>
    </row>
    <row r="2957" spans="1:24" x14ac:dyDescent="0.3">
      <c r="A2957" s="91" t="str">
        <f>Emissions!A2957</f>
        <v>53005</v>
      </c>
      <c r="B2957" s="91" t="str">
        <f>Emissions!B2957</f>
        <v>53</v>
      </c>
      <c r="C2957" s="92" t="str">
        <f>Emissions!F2957</f>
        <v>WA</v>
      </c>
      <c r="D2957" s="92" t="str">
        <f>Emissions!C2957</f>
        <v>005</v>
      </c>
      <c r="E2957" s="91" t="str">
        <f>Emissions!D2957</f>
        <v>Benton</v>
      </c>
      <c r="F2957" s="91" t="str">
        <f>Emissions!E2957</f>
        <v>County</v>
      </c>
      <c r="G2957" s="91">
        <v>2620030001</v>
      </c>
      <c r="H2957" s="91" t="s">
        <v>9455</v>
      </c>
      <c r="I2957" s="91" t="s">
        <v>9450</v>
      </c>
      <c r="J2957" s="91" t="s">
        <v>9453</v>
      </c>
      <c r="K2957" s="91">
        <v>2014</v>
      </c>
      <c r="L2957" s="91">
        <v>515</v>
      </c>
      <c r="M2957" s="91" t="s">
        <v>9451</v>
      </c>
      <c r="N2957" s="94">
        <f>Emissions!G2957</f>
        <v>0</v>
      </c>
      <c r="O2957" s="91" t="str">
        <f>Emissions!H2957</f>
        <v>TON</v>
      </c>
      <c r="P2957" s="93">
        <f>'Emissions Factor'!$B$2</f>
        <v>5.5099999999999998E-6</v>
      </c>
      <c r="Q2957" s="91" t="str">
        <f>Emissions!L2957</f>
        <v xml:space="preserve">LB </v>
      </c>
      <c r="R2957" s="91" t="str">
        <f>Emissions!M2957</f>
        <v>TON</v>
      </c>
      <c r="S2957" s="91" t="s">
        <v>9454</v>
      </c>
      <c r="T2957" s="91">
        <v>7439976</v>
      </c>
      <c r="U2957" s="91" t="s">
        <v>9452</v>
      </c>
      <c r="V2957" s="91">
        <v>8</v>
      </c>
      <c r="W2957" s="95">
        <f>Emissions!N2957</f>
        <v>0</v>
      </c>
      <c r="X2957" s="95" t="str">
        <f>Emissions!O2957</f>
        <v>LB</v>
      </c>
    </row>
    <row r="2958" spans="1:24" x14ac:dyDescent="0.3">
      <c r="A2958" s="91" t="str">
        <f>Emissions!A2958</f>
        <v>53007</v>
      </c>
      <c r="B2958" s="91" t="str">
        <f>Emissions!B2958</f>
        <v>53</v>
      </c>
      <c r="C2958" s="92" t="str">
        <f>Emissions!F2958</f>
        <v>WA</v>
      </c>
      <c r="D2958" s="92" t="str">
        <f>Emissions!C2958</f>
        <v>007</v>
      </c>
      <c r="E2958" s="91" t="str">
        <f>Emissions!D2958</f>
        <v>Chelan</v>
      </c>
      <c r="F2958" s="91" t="str">
        <f>Emissions!E2958</f>
        <v>County</v>
      </c>
      <c r="G2958" s="91">
        <v>2620030001</v>
      </c>
      <c r="H2958" s="91" t="s">
        <v>9455</v>
      </c>
      <c r="I2958" s="91" t="s">
        <v>9450</v>
      </c>
      <c r="J2958" s="91" t="s">
        <v>9453</v>
      </c>
      <c r="K2958" s="91">
        <v>2014</v>
      </c>
      <c r="L2958" s="91">
        <v>515</v>
      </c>
      <c r="M2958" s="91" t="s">
        <v>9451</v>
      </c>
      <c r="N2958" s="94">
        <f>Emissions!G2958</f>
        <v>0</v>
      </c>
      <c r="O2958" s="91" t="str">
        <f>Emissions!H2958</f>
        <v>TON</v>
      </c>
      <c r="P2958" s="93">
        <f>'Emissions Factor'!$B$2</f>
        <v>5.5099999999999998E-6</v>
      </c>
      <c r="Q2958" s="91" t="str">
        <f>Emissions!L2958</f>
        <v xml:space="preserve">LB </v>
      </c>
      <c r="R2958" s="91" t="str">
        <f>Emissions!M2958</f>
        <v>TON</v>
      </c>
      <c r="S2958" s="91" t="s">
        <v>9454</v>
      </c>
      <c r="T2958" s="91">
        <v>7439976</v>
      </c>
      <c r="U2958" s="91" t="s">
        <v>9452</v>
      </c>
      <c r="V2958" s="91">
        <v>8</v>
      </c>
      <c r="W2958" s="95">
        <f>Emissions!N2958</f>
        <v>0</v>
      </c>
      <c r="X2958" s="95" t="str">
        <f>Emissions!O2958</f>
        <v>LB</v>
      </c>
    </row>
    <row r="2959" spans="1:24" x14ac:dyDescent="0.3">
      <c r="A2959" s="91" t="str">
        <f>Emissions!A2959</f>
        <v>53009</v>
      </c>
      <c r="B2959" s="91" t="str">
        <f>Emissions!B2959</f>
        <v>53</v>
      </c>
      <c r="C2959" s="92" t="str">
        <f>Emissions!F2959</f>
        <v>WA</v>
      </c>
      <c r="D2959" s="92" t="str">
        <f>Emissions!C2959</f>
        <v>009</v>
      </c>
      <c r="E2959" s="91" t="str">
        <f>Emissions!D2959</f>
        <v>Clallam</v>
      </c>
      <c r="F2959" s="91" t="str">
        <f>Emissions!E2959</f>
        <v>County</v>
      </c>
      <c r="G2959" s="91">
        <v>2620030001</v>
      </c>
      <c r="H2959" s="91" t="s">
        <v>9455</v>
      </c>
      <c r="I2959" s="91" t="s">
        <v>9450</v>
      </c>
      <c r="J2959" s="91" t="s">
        <v>9453</v>
      </c>
      <c r="K2959" s="91">
        <v>2014</v>
      </c>
      <c r="L2959" s="91">
        <v>515</v>
      </c>
      <c r="M2959" s="91" t="s">
        <v>9451</v>
      </c>
      <c r="N2959" s="94">
        <f>Emissions!G2959</f>
        <v>0</v>
      </c>
      <c r="O2959" s="91" t="str">
        <f>Emissions!H2959</f>
        <v>TON</v>
      </c>
      <c r="P2959" s="93">
        <f>'Emissions Factor'!$B$2</f>
        <v>5.5099999999999998E-6</v>
      </c>
      <c r="Q2959" s="91" t="str">
        <f>Emissions!L2959</f>
        <v xml:space="preserve">LB </v>
      </c>
      <c r="R2959" s="91" t="str">
        <f>Emissions!M2959</f>
        <v>TON</v>
      </c>
      <c r="S2959" s="91" t="s">
        <v>9454</v>
      </c>
      <c r="T2959" s="91">
        <v>7439976</v>
      </c>
      <c r="U2959" s="91" t="s">
        <v>9452</v>
      </c>
      <c r="V2959" s="91">
        <v>8</v>
      </c>
      <c r="W2959" s="95">
        <f>Emissions!N2959</f>
        <v>0</v>
      </c>
      <c r="X2959" s="95" t="str">
        <f>Emissions!O2959</f>
        <v>LB</v>
      </c>
    </row>
    <row r="2960" spans="1:24" x14ac:dyDescent="0.3">
      <c r="A2960" s="91" t="str">
        <f>Emissions!A2960</f>
        <v>53011</v>
      </c>
      <c r="B2960" s="91" t="str">
        <f>Emissions!B2960</f>
        <v>53</v>
      </c>
      <c r="C2960" s="92" t="str">
        <f>Emissions!F2960</f>
        <v>WA</v>
      </c>
      <c r="D2960" s="92" t="str">
        <f>Emissions!C2960</f>
        <v>011</v>
      </c>
      <c r="E2960" s="91" t="str">
        <f>Emissions!D2960</f>
        <v>Clark</v>
      </c>
      <c r="F2960" s="91" t="str">
        <f>Emissions!E2960</f>
        <v>County</v>
      </c>
      <c r="G2960" s="91">
        <v>2620030001</v>
      </c>
      <c r="H2960" s="91" t="s">
        <v>9455</v>
      </c>
      <c r="I2960" s="91" t="s">
        <v>9450</v>
      </c>
      <c r="J2960" s="91" t="s">
        <v>9453</v>
      </c>
      <c r="K2960" s="91">
        <v>2014</v>
      </c>
      <c r="L2960" s="91">
        <v>515</v>
      </c>
      <c r="M2960" s="91" t="s">
        <v>9451</v>
      </c>
      <c r="N2960" s="94">
        <f>Emissions!G2960</f>
        <v>0</v>
      </c>
      <c r="O2960" s="91" t="str">
        <f>Emissions!H2960</f>
        <v>TON</v>
      </c>
      <c r="P2960" s="93">
        <f>'Emissions Factor'!$B$2</f>
        <v>5.5099999999999998E-6</v>
      </c>
      <c r="Q2960" s="91" t="str">
        <f>Emissions!L2960</f>
        <v xml:space="preserve">LB </v>
      </c>
      <c r="R2960" s="91" t="str">
        <f>Emissions!M2960</f>
        <v>TON</v>
      </c>
      <c r="S2960" s="91" t="s">
        <v>9454</v>
      </c>
      <c r="T2960" s="91">
        <v>7439976</v>
      </c>
      <c r="U2960" s="91" t="s">
        <v>9452</v>
      </c>
      <c r="V2960" s="91">
        <v>8</v>
      </c>
      <c r="W2960" s="95">
        <f>Emissions!N2960</f>
        <v>0</v>
      </c>
      <c r="X2960" s="95" t="str">
        <f>Emissions!O2960</f>
        <v>LB</v>
      </c>
    </row>
    <row r="2961" spans="1:24" x14ac:dyDescent="0.3">
      <c r="A2961" s="91" t="str">
        <f>Emissions!A2961</f>
        <v>53013</v>
      </c>
      <c r="B2961" s="91" t="str">
        <f>Emissions!B2961</f>
        <v>53</v>
      </c>
      <c r="C2961" s="92" t="str">
        <f>Emissions!F2961</f>
        <v>WA</v>
      </c>
      <c r="D2961" s="92" t="str">
        <f>Emissions!C2961</f>
        <v>013</v>
      </c>
      <c r="E2961" s="91" t="str">
        <f>Emissions!D2961</f>
        <v>Columbia</v>
      </c>
      <c r="F2961" s="91" t="str">
        <f>Emissions!E2961</f>
        <v>County</v>
      </c>
      <c r="G2961" s="91">
        <v>2620030001</v>
      </c>
      <c r="H2961" s="91" t="s">
        <v>9455</v>
      </c>
      <c r="I2961" s="91" t="s">
        <v>9450</v>
      </c>
      <c r="J2961" s="91" t="s">
        <v>9453</v>
      </c>
      <c r="K2961" s="91">
        <v>2014</v>
      </c>
      <c r="L2961" s="91">
        <v>515</v>
      </c>
      <c r="M2961" s="91" t="s">
        <v>9451</v>
      </c>
      <c r="N2961" s="94">
        <f>Emissions!G2961</f>
        <v>0</v>
      </c>
      <c r="O2961" s="91" t="str">
        <f>Emissions!H2961</f>
        <v>TON</v>
      </c>
      <c r="P2961" s="93">
        <f>'Emissions Factor'!$B$2</f>
        <v>5.5099999999999998E-6</v>
      </c>
      <c r="Q2961" s="91" t="str">
        <f>Emissions!L2961</f>
        <v xml:space="preserve">LB </v>
      </c>
      <c r="R2961" s="91" t="str">
        <f>Emissions!M2961</f>
        <v>TON</v>
      </c>
      <c r="S2961" s="91" t="s">
        <v>9454</v>
      </c>
      <c r="T2961" s="91">
        <v>7439976</v>
      </c>
      <c r="U2961" s="91" t="s">
        <v>9452</v>
      </c>
      <c r="V2961" s="91">
        <v>8</v>
      </c>
      <c r="W2961" s="95">
        <f>Emissions!N2961</f>
        <v>0</v>
      </c>
      <c r="X2961" s="95" t="str">
        <f>Emissions!O2961</f>
        <v>LB</v>
      </c>
    </row>
    <row r="2962" spans="1:24" x14ac:dyDescent="0.3">
      <c r="A2962" s="91" t="str">
        <f>Emissions!A2962</f>
        <v>53015</v>
      </c>
      <c r="B2962" s="91" t="str">
        <f>Emissions!B2962</f>
        <v>53</v>
      </c>
      <c r="C2962" s="92" t="str">
        <f>Emissions!F2962</f>
        <v>WA</v>
      </c>
      <c r="D2962" s="92" t="str">
        <f>Emissions!C2962</f>
        <v>015</v>
      </c>
      <c r="E2962" s="91" t="str">
        <f>Emissions!D2962</f>
        <v>Cowlitz</v>
      </c>
      <c r="F2962" s="91" t="str">
        <f>Emissions!E2962</f>
        <v>County</v>
      </c>
      <c r="G2962" s="91">
        <v>2620030001</v>
      </c>
      <c r="H2962" s="91" t="s">
        <v>9455</v>
      </c>
      <c r="I2962" s="91" t="s">
        <v>9450</v>
      </c>
      <c r="J2962" s="91" t="s">
        <v>9453</v>
      </c>
      <c r="K2962" s="91">
        <v>2014</v>
      </c>
      <c r="L2962" s="91">
        <v>515</v>
      </c>
      <c r="M2962" s="91" t="s">
        <v>9451</v>
      </c>
      <c r="N2962" s="94">
        <f>Emissions!G2962</f>
        <v>56756.756756756797</v>
      </c>
      <c r="O2962" s="91" t="str">
        <f>Emissions!H2962</f>
        <v>TON</v>
      </c>
      <c r="P2962" s="93">
        <f>'Emissions Factor'!$B$2</f>
        <v>5.5099999999999998E-6</v>
      </c>
      <c r="Q2962" s="91" t="str">
        <f>Emissions!L2962</f>
        <v xml:space="preserve">LB </v>
      </c>
      <c r="R2962" s="91" t="str">
        <f>Emissions!M2962</f>
        <v>TON</v>
      </c>
      <c r="S2962" s="91" t="s">
        <v>9454</v>
      </c>
      <c r="T2962" s="91">
        <v>7439976</v>
      </c>
      <c r="U2962" s="91" t="s">
        <v>9452</v>
      </c>
      <c r="V2962" s="91">
        <v>8</v>
      </c>
      <c r="W2962" s="95">
        <f>Emissions!N2962</f>
        <v>0.31272972972972995</v>
      </c>
      <c r="X2962" s="95" t="str">
        <f>Emissions!O2962</f>
        <v>LB</v>
      </c>
    </row>
    <row r="2963" spans="1:24" x14ac:dyDescent="0.3">
      <c r="A2963" s="91" t="str">
        <f>Emissions!A2963</f>
        <v>53017</v>
      </c>
      <c r="B2963" s="91" t="str">
        <f>Emissions!B2963</f>
        <v>53</v>
      </c>
      <c r="C2963" s="92" t="str">
        <f>Emissions!F2963</f>
        <v>WA</v>
      </c>
      <c r="D2963" s="92" t="str">
        <f>Emissions!C2963</f>
        <v>017</v>
      </c>
      <c r="E2963" s="91" t="str">
        <f>Emissions!D2963</f>
        <v>Douglas</v>
      </c>
      <c r="F2963" s="91" t="str">
        <f>Emissions!E2963</f>
        <v>County</v>
      </c>
      <c r="G2963" s="91">
        <v>2620030001</v>
      </c>
      <c r="H2963" s="91" t="s">
        <v>9455</v>
      </c>
      <c r="I2963" s="91" t="s">
        <v>9450</v>
      </c>
      <c r="J2963" s="91" t="s">
        <v>9453</v>
      </c>
      <c r="K2963" s="91">
        <v>2014</v>
      </c>
      <c r="L2963" s="91">
        <v>515</v>
      </c>
      <c r="M2963" s="91" t="s">
        <v>9451</v>
      </c>
      <c r="N2963" s="94">
        <f>Emissions!G2963</f>
        <v>36513.599999999999</v>
      </c>
      <c r="O2963" s="91" t="str">
        <f>Emissions!H2963</f>
        <v>TON</v>
      </c>
      <c r="P2963" s="93">
        <f>'Emissions Factor'!$B$2</f>
        <v>5.5099999999999998E-6</v>
      </c>
      <c r="Q2963" s="91" t="str">
        <f>Emissions!L2963</f>
        <v xml:space="preserve">LB </v>
      </c>
      <c r="R2963" s="91" t="str">
        <f>Emissions!M2963</f>
        <v>TON</v>
      </c>
      <c r="S2963" s="91" t="s">
        <v>9454</v>
      </c>
      <c r="T2963" s="91">
        <v>7439976</v>
      </c>
      <c r="U2963" s="91" t="s">
        <v>9452</v>
      </c>
      <c r="V2963" s="91">
        <v>8</v>
      </c>
      <c r="W2963" s="95">
        <f>Emissions!N2963</f>
        <v>0.20118993599999999</v>
      </c>
      <c r="X2963" s="95" t="str">
        <f>Emissions!O2963</f>
        <v>LB</v>
      </c>
    </row>
    <row r="2964" spans="1:24" x14ac:dyDescent="0.3">
      <c r="A2964" s="91" t="str">
        <f>Emissions!A2964</f>
        <v>53019</v>
      </c>
      <c r="B2964" s="91" t="str">
        <f>Emissions!B2964</f>
        <v>53</v>
      </c>
      <c r="C2964" s="92" t="str">
        <f>Emissions!F2964</f>
        <v>WA</v>
      </c>
      <c r="D2964" s="92" t="str">
        <f>Emissions!C2964</f>
        <v>019</v>
      </c>
      <c r="E2964" s="91" t="str">
        <f>Emissions!D2964</f>
        <v>Ferry</v>
      </c>
      <c r="F2964" s="91" t="str">
        <f>Emissions!E2964</f>
        <v>County</v>
      </c>
      <c r="G2964" s="91">
        <v>2620030001</v>
      </c>
      <c r="H2964" s="91" t="s">
        <v>9455</v>
      </c>
      <c r="I2964" s="91" t="s">
        <v>9450</v>
      </c>
      <c r="J2964" s="91" t="s">
        <v>9453</v>
      </c>
      <c r="K2964" s="91">
        <v>2014</v>
      </c>
      <c r="L2964" s="91">
        <v>515</v>
      </c>
      <c r="M2964" s="91" t="s">
        <v>9451</v>
      </c>
      <c r="N2964" s="94">
        <f>Emissions!G2964</f>
        <v>0</v>
      </c>
      <c r="O2964" s="91" t="str">
        <f>Emissions!H2964</f>
        <v>TON</v>
      </c>
      <c r="P2964" s="93">
        <f>'Emissions Factor'!$B$2</f>
        <v>5.5099999999999998E-6</v>
      </c>
      <c r="Q2964" s="91" t="str">
        <f>Emissions!L2964</f>
        <v xml:space="preserve">LB </v>
      </c>
      <c r="R2964" s="91" t="str">
        <f>Emissions!M2964</f>
        <v>TON</v>
      </c>
      <c r="S2964" s="91" t="s">
        <v>9454</v>
      </c>
      <c r="T2964" s="91">
        <v>7439976</v>
      </c>
      <c r="U2964" s="91" t="s">
        <v>9452</v>
      </c>
      <c r="V2964" s="91">
        <v>8</v>
      </c>
      <c r="W2964" s="95">
        <f>Emissions!N2964</f>
        <v>0</v>
      </c>
      <c r="X2964" s="95" t="str">
        <f>Emissions!O2964</f>
        <v>LB</v>
      </c>
    </row>
    <row r="2965" spans="1:24" x14ac:dyDescent="0.3">
      <c r="A2965" s="91" t="str">
        <f>Emissions!A2965</f>
        <v>53021</v>
      </c>
      <c r="B2965" s="91" t="str">
        <f>Emissions!B2965</f>
        <v>53</v>
      </c>
      <c r="C2965" s="92" t="str">
        <f>Emissions!F2965</f>
        <v>WA</v>
      </c>
      <c r="D2965" s="92" t="str">
        <f>Emissions!C2965</f>
        <v>021</v>
      </c>
      <c r="E2965" s="91" t="str">
        <f>Emissions!D2965</f>
        <v>Franklin</v>
      </c>
      <c r="F2965" s="91" t="str">
        <f>Emissions!E2965</f>
        <v>County</v>
      </c>
      <c r="G2965" s="91">
        <v>2620030001</v>
      </c>
      <c r="H2965" s="91" t="s">
        <v>9455</v>
      </c>
      <c r="I2965" s="91" t="s">
        <v>9450</v>
      </c>
      <c r="J2965" s="91" t="s">
        <v>9453</v>
      </c>
      <c r="K2965" s="91">
        <v>2014</v>
      </c>
      <c r="L2965" s="91">
        <v>515</v>
      </c>
      <c r="M2965" s="91" t="s">
        <v>9451</v>
      </c>
      <c r="N2965" s="94">
        <f>Emissions!G2965</f>
        <v>0</v>
      </c>
      <c r="O2965" s="91" t="str">
        <f>Emissions!H2965</f>
        <v>TON</v>
      </c>
      <c r="P2965" s="93">
        <f>'Emissions Factor'!$B$2</f>
        <v>5.5099999999999998E-6</v>
      </c>
      <c r="Q2965" s="91" t="str">
        <f>Emissions!L2965</f>
        <v xml:space="preserve">LB </v>
      </c>
      <c r="R2965" s="91" t="str">
        <f>Emissions!M2965</f>
        <v>TON</v>
      </c>
      <c r="S2965" s="91" t="s">
        <v>9454</v>
      </c>
      <c r="T2965" s="91">
        <v>7439976</v>
      </c>
      <c r="U2965" s="91" t="s">
        <v>9452</v>
      </c>
      <c r="V2965" s="91">
        <v>8</v>
      </c>
      <c r="W2965" s="95">
        <f>Emissions!N2965</f>
        <v>0</v>
      </c>
      <c r="X2965" s="95" t="str">
        <f>Emissions!O2965</f>
        <v>LB</v>
      </c>
    </row>
    <row r="2966" spans="1:24" x14ac:dyDescent="0.3">
      <c r="A2966" s="91" t="str">
        <f>Emissions!A2966</f>
        <v>53023</v>
      </c>
      <c r="B2966" s="91" t="str">
        <f>Emissions!B2966</f>
        <v>53</v>
      </c>
      <c r="C2966" s="92" t="str">
        <f>Emissions!F2966</f>
        <v>WA</v>
      </c>
      <c r="D2966" s="92" t="str">
        <f>Emissions!C2966</f>
        <v>023</v>
      </c>
      <c r="E2966" s="91" t="str">
        <f>Emissions!D2966</f>
        <v>Garfield</v>
      </c>
      <c r="F2966" s="91" t="str">
        <f>Emissions!E2966</f>
        <v>County</v>
      </c>
      <c r="G2966" s="91">
        <v>2620030001</v>
      </c>
      <c r="H2966" s="91" t="s">
        <v>9455</v>
      </c>
      <c r="I2966" s="91" t="s">
        <v>9450</v>
      </c>
      <c r="J2966" s="91" t="s">
        <v>9453</v>
      </c>
      <c r="K2966" s="91">
        <v>2014</v>
      </c>
      <c r="L2966" s="91">
        <v>515</v>
      </c>
      <c r="M2966" s="91" t="s">
        <v>9451</v>
      </c>
      <c r="N2966" s="94">
        <f>Emissions!G2966</f>
        <v>0</v>
      </c>
      <c r="O2966" s="91" t="str">
        <f>Emissions!H2966</f>
        <v>TON</v>
      </c>
      <c r="P2966" s="93">
        <f>'Emissions Factor'!$B$2</f>
        <v>5.5099999999999998E-6</v>
      </c>
      <c r="Q2966" s="91" t="str">
        <f>Emissions!L2966</f>
        <v xml:space="preserve">LB </v>
      </c>
      <c r="R2966" s="91" t="str">
        <f>Emissions!M2966</f>
        <v>TON</v>
      </c>
      <c r="S2966" s="91" t="s">
        <v>9454</v>
      </c>
      <c r="T2966" s="91">
        <v>7439976</v>
      </c>
      <c r="U2966" s="91" t="s">
        <v>9452</v>
      </c>
      <c r="V2966" s="91">
        <v>8</v>
      </c>
      <c r="W2966" s="95">
        <f>Emissions!N2966</f>
        <v>0</v>
      </c>
      <c r="X2966" s="95" t="str">
        <f>Emissions!O2966</f>
        <v>LB</v>
      </c>
    </row>
    <row r="2967" spans="1:24" x14ac:dyDescent="0.3">
      <c r="A2967" s="91" t="str">
        <f>Emissions!A2967</f>
        <v>53025</v>
      </c>
      <c r="B2967" s="91" t="str">
        <f>Emissions!B2967</f>
        <v>53</v>
      </c>
      <c r="C2967" s="92" t="str">
        <f>Emissions!F2967</f>
        <v>WA</v>
      </c>
      <c r="D2967" s="92" t="str">
        <f>Emissions!C2967</f>
        <v>025</v>
      </c>
      <c r="E2967" s="91" t="str">
        <f>Emissions!D2967</f>
        <v>Grant</v>
      </c>
      <c r="F2967" s="91" t="str">
        <f>Emissions!E2967</f>
        <v>County</v>
      </c>
      <c r="G2967" s="91">
        <v>2620030001</v>
      </c>
      <c r="H2967" s="91" t="s">
        <v>9455</v>
      </c>
      <c r="I2967" s="91" t="s">
        <v>9450</v>
      </c>
      <c r="J2967" s="91" t="s">
        <v>9453</v>
      </c>
      <c r="K2967" s="91">
        <v>2014</v>
      </c>
      <c r="L2967" s="91">
        <v>515</v>
      </c>
      <c r="M2967" s="91" t="s">
        <v>9451</v>
      </c>
      <c r="N2967" s="94">
        <f>Emissions!G2967</f>
        <v>80100</v>
      </c>
      <c r="O2967" s="91" t="str">
        <f>Emissions!H2967</f>
        <v>TON</v>
      </c>
      <c r="P2967" s="93">
        <f>'Emissions Factor'!$B$2</f>
        <v>5.5099999999999998E-6</v>
      </c>
      <c r="Q2967" s="91" t="str">
        <f>Emissions!L2967</f>
        <v xml:space="preserve">LB </v>
      </c>
      <c r="R2967" s="91" t="str">
        <f>Emissions!M2967</f>
        <v>TON</v>
      </c>
      <c r="S2967" s="91" t="s">
        <v>9454</v>
      </c>
      <c r="T2967" s="91">
        <v>7439976</v>
      </c>
      <c r="U2967" s="91" t="s">
        <v>9452</v>
      </c>
      <c r="V2967" s="91">
        <v>8</v>
      </c>
      <c r="W2967" s="95">
        <f>Emissions!N2967</f>
        <v>0.44135099999999999</v>
      </c>
      <c r="X2967" s="95" t="str">
        <f>Emissions!O2967</f>
        <v>LB</v>
      </c>
    </row>
    <row r="2968" spans="1:24" x14ac:dyDescent="0.3">
      <c r="A2968" s="91" t="str">
        <f>Emissions!A2968</f>
        <v>53027</v>
      </c>
      <c r="B2968" s="91" t="str">
        <f>Emissions!B2968</f>
        <v>53</v>
      </c>
      <c r="C2968" s="92" t="str">
        <f>Emissions!F2968</f>
        <v>WA</v>
      </c>
      <c r="D2968" s="92" t="str">
        <f>Emissions!C2968</f>
        <v>027</v>
      </c>
      <c r="E2968" s="91" t="str">
        <f>Emissions!D2968</f>
        <v>Grays Harbor</v>
      </c>
      <c r="F2968" s="91" t="str">
        <f>Emissions!E2968</f>
        <v>County</v>
      </c>
      <c r="G2968" s="91">
        <v>2620030001</v>
      </c>
      <c r="H2968" s="91" t="s">
        <v>9455</v>
      </c>
      <c r="I2968" s="91" t="s">
        <v>9450</v>
      </c>
      <c r="J2968" s="91" t="s">
        <v>9453</v>
      </c>
      <c r="K2968" s="91">
        <v>2014</v>
      </c>
      <c r="L2968" s="91">
        <v>515</v>
      </c>
      <c r="M2968" s="91" t="s">
        <v>9451</v>
      </c>
      <c r="N2968" s="94">
        <f>Emissions!G2968</f>
        <v>0</v>
      </c>
      <c r="O2968" s="91" t="str">
        <f>Emissions!H2968</f>
        <v>TON</v>
      </c>
      <c r="P2968" s="93">
        <f>'Emissions Factor'!$B$2</f>
        <v>5.5099999999999998E-6</v>
      </c>
      <c r="Q2968" s="91" t="str">
        <f>Emissions!L2968</f>
        <v xml:space="preserve">LB </v>
      </c>
      <c r="R2968" s="91" t="str">
        <f>Emissions!M2968</f>
        <v>TON</v>
      </c>
      <c r="S2968" s="91" t="s">
        <v>9454</v>
      </c>
      <c r="T2968" s="91">
        <v>7439976</v>
      </c>
      <c r="U2968" s="91" t="s">
        <v>9452</v>
      </c>
      <c r="V2968" s="91">
        <v>8</v>
      </c>
      <c r="W2968" s="95">
        <f>Emissions!N2968</f>
        <v>0</v>
      </c>
      <c r="X2968" s="95" t="str">
        <f>Emissions!O2968</f>
        <v>LB</v>
      </c>
    </row>
    <row r="2969" spans="1:24" x14ac:dyDescent="0.3">
      <c r="A2969" s="91" t="str">
        <f>Emissions!A2969</f>
        <v>53029</v>
      </c>
      <c r="B2969" s="91" t="str">
        <f>Emissions!B2969</f>
        <v>53</v>
      </c>
      <c r="C2969" s="92" t="str">
        <f>Emissions!F2969</f>
        <v>WA</v>
      </c>
      <c r="D2969" s="92" t="str">
        <f>Emissions!C2969</f>
        <v>029</v>
      </c>
      <c r="E2969" s="91" t="str">
        <f>Emissions!D2969</f>
        <v>Island</v>
      </c>
      <c r="F2969" s="91" t="str">
        <f>Emissions!E2969</f>
        <v>County</v>
      </c>
      <c r="G2969" s="91">
        <v>2620030001</v>
      </c>
      <c r="H2969" s="91" t="s">
        <v>9455</v>
      </c>
      <c r="I2969" s="91" t="s">
        <v>9450</v>
      </c>
      <c r="J2969" s="91" t="s">
        <v>9453</v>
      </c>
      <c r="K2969" s="91">
        <v>2014</v>
      </c>
      <c r="L2969" s="91">
        <v>515</v>
      </c>
      <c r="M2969" s="91" t="s">
        <v>9451</v>
      </c>
      <c r="N2969" s="94">
        <f>Emissions!G2969</f>
        <v>0</v>
      </c>
      <c r="O2969" s="91" t="str">
        <f>Emissions!H2969</f>
        <v>TON</v>
      </c>
      <c r="P2969" s="93">
        <f>'Emissions Factor'!$B$2</f>
        <v>5.5099999999999998E-6</v>
      </c>
      <c r="Q2969" s="91" t="str">
        <f>Emissions!L2969</f>
        <v xml:space="preserve">LB </v>
      </c>
      <c r="R2969" s="91" t="str">
        <f>Emissions!M2969</f>
        <v>TON</v>
      </c>
      <c r="S2969" s="91" t="s">
        <v>9454</v>
      </c>
      <c r="T2969" s="91">
        <v>7439976</v>
      </c>
      <c r="U2969" s="91" t="s">
        <v>9452</v>
      </c>
      <c r="V2969" s="91">
        <v>8</v>
      </c>
      <c r="W2969" s="95">
        <f>Emissions!N2969</f>
        <v>0</v>
      </c>
      <c r="X2969" s="95" t="str">
        <f>Emissions!O2969</f>
        <v>LB</v>
      </c>
    </row>
    <row r="2970" spans="1:24" x14ac:dyDescent="0.3">
      <c r="A2970" s="91" t="str">
        <f>Emissions!A2970</f>
        <v>53031</v>
      </c>
      <c r="B2970" s="91" t="str">
        <f>Emissions!B2970</f>
        <v>53</v>
      </c>
      <c r="C2970" s="92" t="str">
        <f>Emissions!F2970</f>
        <v>WA</v>
      </c>
      <c r="D2970" s="92" t="str">
        <f>Emissions!C2970</f>
        <v>031</v>
      </c>
      <c r="E2970" s="91" t="str">
        <f>Emissions!D2970</f>
        <v>Jefferson</v>
      </c>
      <c r="F2970" s="91" t="str">
        <f>Emissions!E2970</f>
        <v>County</v>
      </c>
      <c r="G2970" s="91">
        <v>2620030001</v>
      </c>
      <c r="H2970" s="91" t="s">
        <v>9455</v>
      </c>
      <c r="I2970" s="91" t="s">
        <v>9450</v>
      </c>
      <c r="J2970" s="91" t="s">
        <v>9453</v>
      </c>
      <c r="K2970" s="91">
        <v>2014</v>
      </c>
      <c r="L2970" s="91">
        <v>515</v>
      </c>
      <c r="M2970" s="91" t="s">
        <v>9451</v>
      </c>
      <c r="N2970" s="94">
        <f>Emissions!G2970</f>
        <v>0</v>
      </c>
      <c r="O2970" s="91" t="str">
        <f>Emissions!H2970</f>
        <v>TON</v>
      </c>
      <c r="P2970" s="93">
        <f>'Emissions Factor'!$B$2</f>
        <v>5.5099999999999998E-6</v>
      </c>
      <c r="Q2970" s="91" t="str">
        <f>Emissions!L2970</f>
        <v xml:space="preserve">LB </v>
      </c>
      <c r="R2970" s="91" t="str">
        <f>Emissions!M2970</f>
        <v>TON</v>
      </c>
      <c r="S2970" s="91" t="s">
        <v>9454</v>
      </c>
      <c r="T2970" s="91">
        <v>7439976</v>
      </c>
      <c r="U2970" s="91" t="s">
        <v>9452</v>
      </c>
      <c r="V2970" s="91">
        <v>8</v>
      </c>
      <c r="W2970" s="95">
        <f>Emissions!N2970</f>
        <v>0</v>
      </c>
      <c r="X2970" s="95" t="str">
        <f>Emissions!O2970</f>
        <v>LB</v>
      </c>
    </row>
    <row r="2971" spans="1:24" x14ac:dyDescent="0.3">
      <c r="A2971" s="91" t="str">
        <f>Emissions!A2971</f>
        <v>53033</v>
      </c>
      <c r="B2971" s="91" t="str">
        <f>Emissions!B2971</f>
        <v>53</v>
      </c>
      <c r="C2971" s="92" t="str">
        <f>Emissions!F2971</f>
        <v>WA</v>
      </c>
      <c r="D2971" s="92" t="str">
        <f>Emissions!C2971</f>
        <v>033</v>
      </c>
      <c r="E2971" s="91" t="str">
        <f>Emissions!D2971</f>
        <v>King</v>
      </c>
      <c r="F2971" s="91" t="str">
        <f>Emissions!E2971</f>
        <v>County</v>
      </c>
      <c r="G2971" s="91">
        <v>2620030001</v>
      </c>
      <c r="H2971" s="91" t="s">
        <v>9455</v>
      </c>
      <c r="I2971" s="91" t="s">
        <v>9450</v>
      </c>
      <c r="J2971" s="91" t="s">
        <v>9453</v>
      </c>
      <c r="K2971" s="91">
        <v>2014</v>
      </c>
      <c r="L2971" s="91">
        <v>515</v>
      </c>
      <c r="M2971" s="91" t="s">
        <v>9451</v>
      </c>
      <c r="N2971" s="94">
        <f>Emissions!G2971</f>
        <v>660000</v>
      </c>
      <c r="O2971" s="91" t="str">
        <f>Emissions!H2971</f>
        <v>TON</v>
      </c>
      <c r="P2971" s="93">
        <f>'Emissions Factor'!$B$2</f>
        <v>5.5099999999999998E-6</v>
      </c>
      <c r="Q2971" s="91" t="str">
        <f>Emissions!L2971</f>
        <v xml:space="preserve">LB </v>
      </c>
      <c r="R2971" s="91" t="str">
        <f>Emissions!M2971</f>
        <v>TON</v>
      </c>
      <c r="S2971" s="91" t="s">
        <v>9454</v>
      </c>
      <c r="T2971" s="91">
        <v>7439976</v>
      </c>
      <c r="U2971" s="91" t="s">
        <v>9452</v>
      </c>
      <c r="V2971" s="91">
        <v>8</v>
      </c>
      <c r="W2971" s="95">
        <f>Emissions!N2971</f>
        <v>3.6366000000000001</v>
      </c>
      <c r="X2971" s="95" t="str">
        <f>Emissions!O2971</f>
        <v>LB</v>
      </c>
    </row>
    <row r="2972" spans="1:24" x14ac:dyDescent="0.3">
      <c r="A2972" s="91" t="str">
        <f>Emissions!A2972</f>
        <v>53035</v>
      </c>
      <c r="B2972" s="91" t="str">
        <f>Emissions!B2972</f>
        <v>53</v>
      </c>
      <c r="C2972" s="92" t="str">
        <f>Emissions!F2972</f>
        <v>WA</v>
      </c>
      <c r="D2972" s="92" t="str">
        <f>Emissions!C2972</f>
        <v>035</v>
      </c>
      <c r="E2972" s="91" t="str">
        <f>Emissions!D2972</f>
        <v>Kitsap</v>
      </c>
      <c r="F2972" s="91" t="str">
        <f>Emissions!E2972</f>
        <v>County</v>
      </c>
      <c r="G2972" s="91">
        <v>2620030001</v>
      </c>
      <c r="H2972" s="91" t="s">
        <v>9455</v>
      </c>
      <c r="I2972" s="91" t="s">
        <v>9450</v>
      </c>
      <c r="J2972" s="91" t="s">
        <v>9453</v>
      </c>
      <c r="K2972" s="91">
        <v>2014</v>
      </c>
      <c r="L2972" s="91">
        <v>515</v>
      </c>
      <c r="M2972" s="91" t="s">
        <v>9451</v>
      </c>
      <c r="N2972" s="94">
        <f>Emissions!G2972</f>
        <v>0</v>
      </c>
      <c r="O2972" s="91" t="str">
        <f>Emissions!H2972</f>
        <v>TON</v>
      </c>
      <c r="P2972" s="93">
        <f>'Emissions Factor'!$B$2</f>
        <v>5.5099999999999998E-6</v>
      </c>
      <c r="Q2972" s="91" t="str">
        <f>Emissions!L2972</f>
        <v xml:space="preserve">LB </v>
      </c>
      <c r="R2972" s="91" t="str">
        <f>Emissions!M2972</f>
        <v>TON</v>
      </c>
      <c r="S2972" s="91" t="s">
        <v>9454</v>
      </c>
      <c r="T2972" s="91">
        <v>7439976</v>
      </c>
      <c r="U2972" s="91" t="s">
        <v>9452</v>
      </c>
      <c r="V2972" s="91">
        <v>8</v>
      </c>
      <c r="W2972" s="95">
        <f>Emissions!N2972</f>
        <v>0</v>
      </c>
      <c r="X2972" s="95" t="str">
        <f>Emissions!O2972</f>
        <v>LB</v>
      </c>
    </row>
    <row r="2973" spans="1:24" x14ac:dyDescent="0.3">
      <c r="A2973" s="91" t="str">
        <f>Emissions!A2973</f>
        <v>53037</v>
      </c>
      <c r="B2973" s="91" t="str">
        <f>Emissions!B2973</f>
        <v>53</v>
      </c>
      <c r="C2973" s="92" t="str">
        <f>Emissions!F2973</f>
        <v>WA</v>
      </c>
      <c r="D2973" s="92" t="str">
        <f>Emissions!C2973</f>
        <v>037</v>
      </c>
      <c r="E2973" s="91" t="str">
        <f>Emissions!D2973</f>
        <v>Kittitas</v>
      </c>
      <c r="F2973" s="91" t="str">
        <f>Emissions!E2973</f>
        <v>County</v>
      </c>
      <c r="G2973" s="91">
        <v>2620030001</v>
      </c>
      <c r="H2973" s="91" t="s">
        <v>9455</v>
      </c>
      <c r="I2973" s="91" t="s">
        <v>9450</v>
      </c>
      <c r="J2973" s="91" t="s">
        <v>9453</v>
      </c>
      <c r="K2973" s="91">
        <v>2014</v>
      </c>
      <c r="L2973" s="91">
        <v>515</v>
      </c>
      <c r="M2973" s="91" t="s">
        <v>9451</v>
      </c>
      <c r="N2973" s="94">
        <f>Emissions!G2973</f>
        <v>0</v>
      </c>
      <c r="O2973" s="91" t="str">
        <f>Emissions!H2973</f>
        <v>TON</v>
      </c>
      <c r="P2973" s="93">
        <f>'Emissions Factor'!$B$2</f>
        <v>5.5099999999999998E-6</v>
      </c>
      <c r="Q2973" s="91" t="str">
        <f>Emissions!L2973</f>
        <v xml:space="preserve">LB </v>
      </c>
      <c r="R2973" s="91" t="str">
        <f>Emissions!M2973</f>
        <v>TON</v>
      </c>
      <c r="S2973" s="91" t="s">
        <v>9454</v>
      </c>
      <c r="T2973" s="91">
        <v>7439976</v>
      </c>
      <c r="U2973" s="91" t="s">
        <v>9452</v>
      </c>
      <c r="V2973" s="91">
        <v>8</v>
      </c>
      <c r="W2973" s="95">
        <f>Emissions!N2973</f>
        <v>0</v>
      </c>
      <c r="X2973" s="95" t="str">
        <f>Emissions!O2973</f>
        <v>LB</v>
      </c>
    </row>
    <row r="2974" spans="1:24" x14ac:dyDescent="0.3">
      <c r="A2974" s="91" t="str">
        <f>Emissions!A2974</f>
        <v>53039</v>
      </c>
      <c r="B2974" s="91" t="str">
        <f>Emissions!B2974</f>
        <v>53</v>
      </c>
      <c r="C2974" s="92" t="str">
        <f>Emissions!F2974</f>
        <v>WA</v>
      </c>
      <c r="D2974" s="92" t="str">
        <f>Emissions!C2974</f>
        <v>039</v>
      </c>
      <c r="E2974" s="91" t="str">
        <f>Emissions!D2974</f>
        <v>Klickitat</v>
      </c>
      <c r="F2974" s="91" t="str">
        <f>Emissions!E2974</f>
        <v>County</v>
      </c>
      <c r="G2974" s="91">
        <v>2620030001</v>
      </c>
      <c r="H2974" s="91" t="s">
        <v>9455</v>
      </c>
      <c r="I2974" s="91" t="s">
        <v>9450</v>
      </c>
      <c r="J2974" s="91" t="s">
        <v>9453</v>
      </c>
      <c r="K2974" s="91">
        <v>2014</v>
      </c>
      <c r="L2974" s="91">
        <v>515</v>
      </c>
      <c r="M2974" s="91" t="s">
        <v>9451</v>
      </c>
      <c r="N2974" s="94">
        <f>Emissions!G2974</f>
        <v>1293000</v>
      </c>
      <c r="O2974" s="91" t="str">
        <f>Emissions!H2974</f>
        <v>TON</v>
      </c>
      <c r="P2974" s="93">
        <f>'Emissions Factor'!$B$2</f>
        <v>5.5099999999999998E-6</v>
      </c>
      <c r="Q2974" s="91" t="str">
        <f>Emissions!L2974</f>
        <v xml:space="preserve">LB </v>
      </c>
      <c r="R2974" s="91" t="str">
        <f>Emissions!M2974</f>
        <v>TON</v>
      </c>
      <c r="S2974" s="91" t="s">
        <v>9454</v>
      </c>
      <c r="T2974" s="91">
        <v>7439976</v>
      </c>
      <c r="U2974" s="91" t="s">
        <v>9452</v>
      </c>
      <c r="V2974" s="91">
        <v>8</v>
      </c>
      <c r="W2974" s="95">
        <f>Emissions!N2974</f>
        <v>7.1244299999999994</v>
      </c>
      <c r="X2974" s="95" t="str">
        <f>Emissions!O2974</f>
        <v>LB</v>
      </c>
    </row>
    <row r="2975" spans="1:24" x14ac:dyDescent="0.3">
      <c r="A2975" s="91" t="str">
        <f>Emissions!A2975</f>
        <v>53041</v>
      </c>
      <c r="B2975" s="91" t="str">
        <f>Emissions!B2975</f>
        <v>53</v>
      </c>
      <c r="C2975" s="92" t="str">
        <f>Emissions!F2975</f>
        <v>WA</v>
      </c>
      <c r="D2975" s="92" t="str">
        <f>Emissions!C2975</f>
        <v>041</v>
      </c>
      <c r="E2975" s="91" t="str">
        <f>Emissions!D2975</f>
        <v>Lewis</v>
      </c>
      <c r="F2975" s="91" t="str">
        <f>Emissions!E2975</f>
        <v>County</v>
      </c>
      <c r="G2975" s="91">
        <v>2620030001</v>
      </c>
      <c r="H2975" s="91" t="s">
        <v>9455</v>
      </c>
      <c r="I2975" s="91" t="s">
        <v>9450</v>
      </c>
      <c r="J2975" s="91" t="s">
        <v>9453</v>
      </c>
      <c r="K2975" s="91">
        <v>2014</v>
      </c>
      <c r="L2975" s="91">
        <v>515</v>
      </c>
      <c r="M2975" s="91" t="s">
        <v>9451</v>
      </c>
      <c r="N2975" s="94">
        <f>Emissions!G2975</f>
        <v>0</v>
      </c>
      <c r="O2975" s="91" t="str">
        <f>Emissions!H2975</f>
        <v>TON</v>
      </c>
      <c r="P2975" s="93">
        <f>'Emissions Factor'!$B$2</f>
        <v>5.5099999999999998E-6</v>
      </c>
      <c r="Q2975" s="91" t="str">
        <f>Emissions!L2975</f>
        <v xml:space="preserve">LB </v>
      </c>
      <c r="R2975" s="91" t="str">
        <f>Emissions!M2975</f>
        <v>TON</v>
      </c>
      <c r="S2975" s="91" t="s">
        <v>9454</v>
      </c>
      <c r="T2975" s="91">
        <v>7439976</v>
      </c>
      <c r="U2975" s="91" t="s">
        <v>9452</v>
      </c>
      <c r="V2975" s="91">
        <v>8</v>
      </c>
      <c r="W2975" s="95">
        <f>Emissions!N2975</f>
        <v>0</v>
      </c>
      <c r="X2975" s="95" t="str">
        <f>Emissions!O2975</f>
        <v>LB</v>
      </c>
    </row>
    <row r="2976" spans="1:24" x14ac:dyDescent="0.3">
      <c r="A2976" s="91" t="str">
        <f>Emissions!A2976</f>
        <v>53043</v>
      </c>
      <c r="B2976" s="91" t="str">
        <f>Emissions!B2976</f>
        <v>53</v>
      </c>
      <c r="C2976" s="92" t="str">
        <f>Emissions!F2976</f>
        <v>WA</v>
      </c>
      <c r="D2976" s="92" t="str">
        <f>Emissions!C2976</f>
        <v>043</v>
      </c>
      <c r="E2976" s="91" t="str">
        <f>Emissions!D2976</f>
        <v>Lincoln</v>
      </c>
      <c r="F2976" s="91" t="str">
        <f>Emissions!E2976</f>
        <v>County</v>
      </c>
      <c r="G2976" s="91">
        <v>2620030001</v>
      </c>
      <c r="H2976" s="91" t="s">
        <v>9455</v>
      </c>
      <c r="I2976" s="91" t="s">
        <v>9450</v>
      </c>
      <c r="J2976" s="91" t="s">
        <v>9453</v>
      </c>
      <c r="K2976" s="91">
        <v>2014</v>
      </c>
      <c r="L2976" s="91">
        <v>515</v>
      </c>
      <c r="M2976" s="91" t="s">
        <v>9451</v>
      </c>
      <c r="N2976" s="94">
        <f>Emissions!G2976</f>
        <v>0</v>
      </c>
      <c r="O2976" s="91" t="str">
        <f>Emissions!H2976</f>
        <v>TON</v>
      </c>
      <c r="P2976" s="93">
        <f>'Emissions Factor'!$B$2</f>
        <v>5.5099999999999998E-6</v>
      </c>
      <c r="Q2976" s="91" t="str">
        <f>Emissions!L2976</f>
        <v xml:space="preserve">LB </v>
      </c>
      <c r="R2976" s="91" t="str">
        <f>Emissions!M2976</f>
        <v>TON</v>
      </c>
      <c r="S2976" s="91" t="s">
        <v>9454</v>
      </c>
      <c r="T2976" s="91">
        <v>7439976</v>
      </c>
      <c r="U2976" s="91" t="s">
        <v>9452</v>
      </c>
      <c r="V2976" s="91">
        <v>8</v>
      </c>
      <c r="W2976" s="95">
        <f>Emissions!N2976</f>
        <v>0</v>
      </c>
      <c r="X2976" s="95" t="str">
        <f>Emissions!O2976</f>
        <v>LB</v>
      </c>
    </row>
    <row r="2977" spans="1:24" x14ac:dyDescent="0.3">
      <c r="A2977" s="91" t="str">
        <f>Emissions!A2977</f>
        <v>53045</v>
      </c>
      <c r="B2977" s="91" t="str">
        <f>Emissions!B2977</f>
        <v>53</v>
      </c>
      <c r="C2977" s="92" t="str">
        <f>Emissions!F2977</f>
        <v>WA</v>
      </c>
      <c r="D2977" s="92" t="str">
        <f>Emissions!C2977</f>
        <v>045</v>
      </c>
      <c r="E2977" s="91" t="str">
        <f>Emissions!D2977</f>
        <v>Mason</v>
      </c>
      <c r="F2977" s="91" t="str">
        <f>Emissions!E2977</f>
        <v>County</v>
      </c>
      <c r="G2977" s="91">
        <v>2620030001</v>
      </c>
      <c r="H2977" s="91" t="s">
        <v>9455</v>
      </c>
      <c r="I2977" s="91" t="s">
        <v>9450</v>
      </c>
      <c r="J2977" s="91" t="s">
        <v>9453</v>
      </c>
      <c r="K2977" s="91">
        <v>2014</v>
      </c>
      <c r="L2977" s="91">
        <v>515</v>
      </c>
      <c r="M2977" s="91" t="s">
        <v>9451</v>
      </c>
      <c r="N2977" s="94">
        <f>Emissions!G2977</f>
        <v>0</v>
      </c>
      <c r="O2977" s="91" t="str">
        <f>Emissions!H2977</f>
        <v>TON</v>
      </c>
      <c r="P2977" s="93">
        <f>'Emissions Factor'!$B$2</f>
        <v>5.5099999999999998E-6</v>
      </c>
      <c r="Q2977" s="91" t="str">
        <f>Emissions!L2977</f>
        <v xml:space="preserve">LB </v>
      </c>
      <c r="R2977" s="91" t="str">
        <f>Emissions!M2977</f>
        <v>TON</v>
      </c>
      <c r="S2977" s="91" t="s">
        <v>9454</v>
      </c>
      <c r="T2977" s="91">
        <v>7439976</v>
      </c>
      <c r="U2977" s="91" t="s">
        <v>9452</v>
      </c>
      <c r="V2977" s="91">
        <v>8</v>
      </c>
      <c r="W2977" s="95">
        <f>Emissions!N2977</f>
        <v>0</v>
      </c>
      <c r="X2977" s="95" t="str">
        <f>Emissions!O2977</f>
        <v>LB</v>
      </c>
    </row>
    <row r="2978" spans="1:24" x14ac:dyDescent="0.3">
      <c r="A2978" s="91" t="str">
        <f>Emissions!A2978</f>
        <v>53047</v>
      </c>
      <c r="B2978" s="91" t="str">
        <f>Emissions!B2978</f>
        <v>53</v>
      </c>
      <c r="C2978" s="92" t="str">
        <f>Emissions!F2978</f>
        <v>WA</v>
      </c>
      <c r="D2978" s="92" t="str">
        <f>Emissions!C2978</f>
        <v>047</v>
      </c>
      <c r="E2978" s="91" t="str">
        <f>Emissions!D2978</f>
        <v>Okanogan</v>
      </c>
      <c r="F2978" s="91" t="str">
        <f>Emissions!E2978</f>
        <v>County</v>
      </c>
      <c r="G2978" s="91">
        <v>2620030001</v>
      </c>
      <c r="H2978" s="91" t="s">
        <v>9455</v>
      </c>
      <c r="I2978" s="91" t="s">
        <v>9450</v>
      </c>
      <c r="J2978" s="91" t="s">
        <v>9453</v>
      </c>
      <c r="K2978" s="91">
        <v>2014</v>
      </c>
      <c r="L2978" s="91">
        <v>515</v>
      </c>
      <c r="M2978" s="91" t="s">
        <v>9451</v>
      </c>
      <c r="N2978" s="94">
        <f>Emissions!G2978</f>
        <v>0</v>
      </c>
      <c r="O2978" s="91" t="str">
        <f>Emissions!H2978</f>
        <v>TON</v>
      </c>
      <c r="P2978" s="93">
        <f>'Emissions Factor'!$B$2</f>
        <v>5.5099999999999998E-6</v>
      </c>
      <c r="Q2978" s="91" t="str">
        <f>Emissions!L2978</f>
        <v xml:space="preserve">LB </v>
      </c>
      <c r="R2978" s="91" t="str">
        <f>Emissions!M2978</f>
        <v>TON</v>
      </c>
      <c r="S2978" s="91" t="s">
        <v>9454</v>
      </c>
      <c r="T2978" s="91">
        <v>7439976</v>
      </c>
      <c r="U2978" s="91" t="s">
        <v>9452</v>
      </c>
      <c r="V2978" s="91">
        <v>8</v>
      </c>
      <c r="W2978" s="95">
        <f>Emissions!N2978</f>
        <v>0</v>
      </c>
      <c r="X2978" s="95" t="str">
        <f>Emissions!O2978</f>
        <v>LB</v>
      </c>
    </row>
    <row r="2979" spans="1:24" x14ac:dyDescent="0.3">
      <c r="A2979" s="91" t="str">
        <f>Emissions!A2979</f>
        <v>53049</v>
      </c>
      <c r="B2979" s="91" t="str">
        <f>Emissions!B2979</f>
        <v>53</v>
      </c>
      <c r="C2979" s="92" t="str">
        <f>Emissions!F2979</f>
        <v>WA</v>
      </c>
      <c r="D2979" s="92" t="str">
        <f>Emissions!C2979</f>
        <v>049</v>
      </c>
      <c r="E2979" s="91" t="str">
        <f>Emissions!D2979</f>
        <v>Pacific</v>
      </c>
      <c r="F2979" s="91" t="str">
        <f>Emissions!E2979</f>
        <v>County</v>
      </c>
      <c r="G2979" s="91">
        <v>2620030001</v>
      </c>
      <c r="H2979" s="91" t="s">
        <v>9455</v>
      </c>
      <c r="I2979" s="91" t="s">
        <v>9450</v>
      </c>
      <c r="J2979" s="91" t="s">
        <v>9453</v>
      </c>
      <c r="K2979" s="91">
        <v>2014</v>
      </c>
      <c r="L2979" s="91">
        <v>515</v>
      </c>
      <c r="M2979" s="91" t="s">
        <v>9451</v>
      </c>
      <c r="N2979" s="94">
        <f>Emissions!G2979</f>
        <v>0</v>
      </c>
      <c r="O2979" s="91" t="str">
        <f>Emissions!H2979</f>
        <v>TON</v>
      </c>
      <c r="P2979" s="93">
        <f>'Emissions Factor'!$B$2</f>
        <v>5.5099999999999998E-6</v>
      </c>
      <c r="Q2979" s="91" t="str">
        <f>Emissions!L2979</f>
        <v xml:space="preserve">LB </v>
      </c>
      <c r="R2979" s="91" t="str">
        <f>Emissions!M2979</f>
        <v>TON</v>
      </c>
      <c r="S2979" s="91" t="s">
        <v>9454</v>
      </c>
      <c r="T2979" s="91">
        <v>7439976</v>
      </c>
      <c r="U2979" s="91" t="s">
        <v>9452</v>
      </c>
      <c r="V2979" s="91">
        <v>8</v>
      </c>
      <c r="W2979" s="95">
        <f>Emissions!N2979</f>
        <v>0</v>
      </c>
      <c r="X2979" s="95" t="str">
        <f>Emissions!O2979</f>
        <v>LB</v>
      </c>
    </row>
    <row r="2980" spans="1:24" x14ac:dyDescent="0.3">
      <c r="A2980" s="91" t="str">
        <f>Emissions!A2980</f>
        <v>53051</v>
      </c>
      <c r="B2980" s="91" t="str">
        <f>Emissions!B2980</f>
        <v>53</v>
      </c>
      <c r="C2980" s="92" t="str">
        <f>Emissions!F2980</f>
        <v>WA</v>
      </c>
      <c r="D2980" s="92" t="str">
        <f>Emissions!C2980</f>
        <v>051</v>
      </c>
      <c r="E2980" s="91" t="str">
        <f>Emissions!D2980</f>
        <v>Pend Oreille</v>
      </c>
      <c r="F2980" s="91" t="str">
        <f>Emissions!E2980</f>
        <v>County</v>
      </c>
      <c r="G2980" s="91">
        <v>2620030001</v>
      </c>
      <c r="H2980" s="91" t="s">
        <v>9455</v>
      </c>
      <c r="I2980" s="91" t="s">
        <v>9450</v>
      </c>
      <c r="J2980" s="91" t="s">
        <v>9453</v>
      </c>
      <c r="K2980" s="91">
        <v>2014</v>
      </c>
      <c r="L2980" s="91">
        <v>515</v>
      </c>
      <c r="M2980" s="91" t="s">
        <v>9451</v>
      </c>
      <c r="N2980" s="94">
        <f>Emissions!G2980</f>
        <v>0</v>
      </c>
      <c r="O2980" s="91" t="str">
        <f>Emissions!H2980</f>
        <v>TON</v>
      </c>
      <c r="P2980" s="93">
        <f>'Emissions Factor'!$B$2</f>
        <v>5.5099999999999998E-6</v>
      </c>
      <c r="Q2980" s="91" t="str">
        <f>Emissions!L2980</f>
        <v xml:space="preserve">LB </v>
      </c>
      <c r="R2980" s="91" t="str">
        <f>Emissions!M2980</f>
        <v>TON</v>
      </c>
      <c r="S2980" s="91" t="s">
        <v>9454</v>
      </c>
      <c r="T2980" s="91">
        <v>7439976</v>
      </c>
      <c r="U2980" s="91" t="s">
        <v>9452</v>
      </c>
      <c r="V2980" s="91">
        <v>8</v>
      </c>
      <c r="W2980" s="95">
        <f>Emissions!N2980</f>
        <v>0</v>
      </c>
      <c r="X2980" s="95" t="str">
        <f>Emissions!O2980</f>
        <v>LB</v>
      </c>
    </row>
    <row r="2981" spans="1:24" x14ac:dyDescent="0.3">
      <c r="A2981" s="91" t="str">
        <f>Emissions!A2981</f>
        <v>53053</v>
      </c>
      <c r="B2981" s="91" t="str">
        <f>Emissions!B2981</f>
        <v>53</v>
      </c>
      <c r="C2981" s="92" t="str">
        <f>Emissions!F2981</f>
        <v>WA</v>
      </c>
      <c r="D2981" s="92" t="str">
        <f>Emissions!C2981</f>
        <v>053</v>
      </c>
      <c r="E2981" s="91" t="str">
        <f>Emissions!D2981</f>
        <v>Pierce</v>
      </c>
      <c r="F2981" s="91" t="str">
        <f>Emissions!E2981</f>
        <v>County</v>
      </c>
      <c r="G2981" s="91">
        <v>2620030001</v>
      </c>
      <c r="H2981" s="91" t="s">
        <v>9455</v>
      </c>
      <c r="I2981" s="91" t="s">
        <v>9450</v>
      </c>
      <c r="J2981" s="91" t="s">
        <v>9453</v>
      </c>
      <c r="K2981" s="91">
        <v>2014</v>
      </c>
      <c r="L2981" s="91">
        <v>515</v>
      </c>
      <c r="M2981" s="91" t="s">
        <v>9451</v>
      </c>
      <c r="N2981" s="94">
        <f>Emissions!G2981</f>
        <v>105863.320754717</v>
      </c>
      <c r="O2981" s="91" t="str">
        <f>Emissions!H2981</f>
        <v>TON</v>
      </c>
      <c r="P2981" s="93">
        <f>'Emissions Factor'!$B$2</f>
        <v>5.5099999999999998E-6</v>
      </c>
      <c r="Q2981" s="91" t="str">
        <f>Emissions!L2981</f>
        <v xml:space="preserve">LB </v>
      </c>
      <c r="R2981" s="91" t="str">
        <f>Emissions!M2981</f>
        <v>TON</v>
      </c>
      <c r="S2981" s="91" t="s">
        <v>9454</v>
      </c>
      <c r="T2981" s="91">
        <v>7439976</v>
      </c>
      <c r="U2981" s="91" t="s">
        <v>9452</v>
      </c>
      <c r="V2981" s="91">
        <v>8</v>
      </c>
      <c r="W2981" s="95">
        <f>Emissions!N2981</f>
        <v>0.58330689735849062</v>
      </c>
      <c r="X2981" s="95" t="str">
        <f>Emissions!O2981</f>
        <v>LB</v>
      </c>
    </row>
    <row r="2982" spans="1:24" x14ac:dyDescent="0.3">
      <c r="A2982" s="91" t="str">
        <f>Emissions!A2982</f>
        <v>53055</v>
      </c>
      <c r="B2982" s="91" t="str">
        <f>Emissions!B2982</f>
        <v>53</v>
      </c>
      <c r="C2982" s="92" t="str">
        <f>Emissions!F2982</f>
        <v>WA</v>
      </c>
      <c r="D2982" s="92" t="str">
        <f>Emissions!C2982</f>
        <v>055</v>
      </c>
      <c r="E2982" s="91" t="str">
        <f>Emissions!D2982</f>
        <v>San Juan</v>
      </c>
      <c r="F2982" s="91" t="str">
        <f>Emissions!E2982</f>
        <v>County</v>
      </c>
      <c r="G2982" s="91">
        <v>2620030001</v>
      </c>
      <c r="H2982" s="91" t="s">
        <v>9455</v>
      </c>
      <c r="I2982" s="91" t="s">
        <v>9450</v>
      </c>
      <c r="J2982" s="91" t="s">
        <v>9453</v>
      </c>
      <c r="K2982" s="91">
        <v>2014</v>
      </c>
      <c r="L2982" s="91">
        <v>515</v>
      </c>
      <c r="M2982" s="91" t="s">
        <v>9451</v>
      </c>
      <c r="N2982" s="94">
        <f>Emissions!G2982</f>
        <v>0</v>
      </c>
      <c r="O2982" s="91" t="str">
        <f>Emissions!H2982</f>
        <v>TON</v>
      </c>
      <c r="P2982" s="93">
        <f>'Emissions Factor'!$B$2</f>
        <v>5.5099999999999998E-6</v>
      </c>
      <c r="Q2982" s="91" t="str">
        <f>Emissions!L2982</f>
        <v xml:space="preserve">LB </v>
      </c>
      <c r="R2982" s="91" t="str">
        <f>Emissions!M2982</f>
        <v>TON</v>
      </c>
      <c r="S2982" s="91" t="s">
        <v>9454</v>
      </c>
      <c r="T2982" s="91">
        <v>7439976</v>
      </c>
      <c r="U2982" s="91" t="s">
        <v>9452</v>
      </c>
      <c r="V2982" s="91">
        <v>8</v>
      </c>
      <c r="W2982" s="95">
        <f>Emissions!N2982</f>
        <v>0</v>
      </c>
      <c r="X2982" s="95" t="str">
        <f>Emissions!O2982</f>
        <v>LB</v>
      </c>
    </row>
    <row r="2983" spans="1:24" x14ac:dyDescent="0.3">
      <c r="A2983" s="91" t="str">
        <f>Emissions!A2983</f>
        <v>53057</v>
      </c>
      <c r="B2983" s="91" t="str">
        <f>Emissions!B2983</f>
        <v>53</v>
      </c>
      <c r="C2983" s="92" t="str">
        <f>Emissions!F2983</f>
        <v>WA</v>
      </c>
      <c r="D2983" s="92" t="str">
        <f>Emissions!C2983</f>
        <v>057</v>
      </c>
      <c r="E2983" s="91" t="str">
        <f>Emissions!D2983</f>
        <v>Skagit</v>
      </c>
      <c r="F2983" s="91" t="str">
        <f>Emissions!E2983</f>
        <v>County</v>
      </c>
      <c r="G2983" s="91">
        <v>2620030001</v>
      </c>
      <c r="H2983" s="91" t="s">
        <v>9455</v>
      </c>
      <c r="I2983" s="91" t="s">
        <v>9450</v>
      </c>
      <c r="J2983" s="91" t="s">
        <v>9453</v>
      </c>
      <c r="K2983" s="91">
        <v>2014</v>
      </c>
      <c r="L2983" s="91">
        <v>515</v>
      </c>
      <c r="M2983" s="91" t="s">
        <v>9451</v>
      </c>
      <c r="N2983" s="94">
        <f>Emissions!G2983</f>
        <v>0</v>
      </c>
      <c r="O2983" s="91" t="str">
        <f>Emissions!H2983</f>
        <v>TON</v>
      </c>
      <c r="P2983" s="93">
        <f>'Emissions Factor'!$B$2</f>
        <v>5.5099999999999998E-6</v>
      </c>
      <c r="Q2983" s="91" t="str">
        <f>Emissions!L2983</f>
        <v xml:space="preserve">LB </v>
      </c>
      <c r="R2983" s="91" t="str">
        <f>Emissions!M2983</f>
        <v>TON</v>
      </c>
      <c r="S2983" s="91" t="s">
        <v>9454</v>
      </c>
      <c r="T2983" s="91">
        <v>7439976</v>
      </c>
      <c r="U2983" s="91" t="s">
        <v>9452</v>
      </c>
      <c r="V2983" s="91">
        <v>8</v>
      </c>
      <c r="W2983" s="95">
        <f>Emissions!N2983</f>
        <v>0</v>
      </c>
      <c r="X2983" s="95" t="str">
        <f>Emissions!O2983</f>
        <v>LB</v>
      </c>
    </row>
    <row r="2984" spans="1:24" x14ac:dyDescent="0.3">
      <c r="A2984" s="91" t="str">
        <f>Emissions!A2984</f>
        <v>53059</v>
      </c>
      <c r="B2984" s="91" t="str">
        <f>Emissions!B2984</f>
        <v>53</v>
      </c>
      <c r="C2984" s="92" t="str">
        <f>Emissions!F2984</f>
        <v>WA</v>
      </c>
      <c r="D2984" s="92" t="str">
        <f>Emissions!C2984</f>
        <v>059</v>
      </c>
      <c r="E2984" s="91" t="str">
        <f>Emissions!D2984</f>
        <v>Skamania</v>
      </c>
      <c r="F2984" s="91" t="str">
        <f>Emissions!E2984</f>
        <v>County</v>
      </c>
      <c r="G2984" s="91">
        <v>2620030001</v>
      </c>
      <c r="H2984" s="91" t="s">
        <v>9455</v>
      </c>
      <c r="I2984" s="91" t="s">
        <v>9450</v>
      </c>
      <c r="J2984" s="91" t="s">
        <v>9453</v>
      </c>
      <c r="K2984" s="91">
        <v>2014</v>
      </c>
      <c r="L2984" s="91">
        <v>515</v>
      </c>
      <c r="M2984" s="91" t="s">
        <v>9451</v>
      </c>
      <c r="N2984" s="94">
        <f>Emissions!G2984</f>
        <v>0</v>
      </c>
      <c r="O2984" s="91" t="str">
        <f>Emissions!H2984</f>
        <v>TON</v>
      </c>
      <c r="P2984" s="93">
        <f>'Emissions Factor'!$B$2</f>
        <v>5.5099999999999998E-6</v>
      </c>
      <c r="Q2984" s="91" t="str">
        <f>Emissions!L2984</f>
        <v xml:space="preserve">LB </v>
      </c>
      <c r="R2984" s="91" t="str">
        <f>Emissions!M2984</f>
        <v>TON</v>
      </c>
      <c r="S2984" s="91" t="s">
        <v>9454</v>
      </c>
      <c r="T2984" s="91">
        <v>7439976</v>
      </c>
      <c r="U2984" s="91" t="s">
        <v>9452</v>
      </c>
      <c r="V2984" s="91">
        <v>8</v>
      </c>
      <c r="W2984" s="95">
        <f>Emissions!N2984</f>
        <v>0</v>
      </c>
      <c r="X2984" s="95" t="str">
        <f>Emissions!O2984</f>
        <v>LB</v>
      </c>
    </row>
    <row r="2985" spans="1:24" x14ac:dyDescent="0.3">
      <c r="A2985" s="91" t="str">
        <f>Emissions!A2985</f>
        <v>53061</v>
      </c>
      <c r="B2985" s="91" t="str">
        <f>Emissions!B2985</f>
        <v>53</v>
      </c>
      <c r="C2985" s="92" t="str">
        <f>Emissions!F2985</f>
        <v>WA</v>
      </c>
      <c r="D2985" s="92" t="str">
        <f>Emissions!C2985</f>
        <v>061</v>
      </c>
      <c r="E2985" s="91" t="str">
        <f>Emissions!D2985</f>
        <v>Snohomish</v>
      </c>
      <c r="F2985" s="91" t="str">
        <f>Emissions!E2985</f>
        <v>County</v>
      </c>
      <c r="G2985" s="91">
        <v>2620030001</v>
      </c>
      <c r="H2985" s="91" t="s">
        <v>9455</v>
      </c>
      <c r="I2985" s="91" t="s">
        <v>9450</v>
      </c>
      <c r="J2985" s="91" t="s">
        <v>9453</v>
      </c>
      <c r="K2985" s="91">
        <v>2014</v>
      </c>
      <c r="L2985" s="91">
        <v>515</v>
      </c>
      <c r="M2985" s="91" t="s">
        <v>9451</v>
      </c>
      <c r="N2985" s="94">
        <f>Emissions!G2985</f>
        <v>0</v>
      </c>
      <c r="O2985" s="91" t="str">
        <f>Emissions!H2985</f>
        <v>TON</v>
      </c>
      <c r="P2985" s="93">
        <f>'Emissions Factor'!$B$2</f>
        <v>5.5099999999999998E-6</v>
      </c>
      <c r="Q2985" s="91" t="str">
        <f>Emissions!L2985</f>
        <v xml:space="preserve">LB </v>
      </c>
      <c r="R2985" s="91" t="str">
        <f>Emissions!M2985</f>
        <v>TON</v>
      </c>
      <c r="S2985" s="91" t="s">
        <v>9454</v>
      </c>
      <c r="T2985" s="91">
        <v>7439976</v>
      </c>
      <c r="U2985" s="91" t="s">
        <v>9452</v>
      </c>
      <c r="V2985" s="91">
        <v>8</v>
      </c>
      <c r="W2985" s="95">
        <f>Emissions!N2985</f>
        <v>0</v>
      </c>
      <c r="X2985" s="95" t="str">
        <f>Emissions!O2985</f>
        <v>LB</v>
      </c>
    </row>
    <row r="2986" spans="1:24" x14ac:dyDescent="0.3">
      <c r="A2986" s="91" t="str">
        <f>Emissions!A2986</f>
        <v>53063</v>
      </c>
      <c r="B2986" s="91" t="str">
        <f>Emissions!B2986</f>
        <v>53</v>
      </c>
      <c r="C2986" s="92" t="str">
        <f>Emissions!F2986</f>
        <v>WA</v>
      </c>
      <c r="D2986" s="92" t="str">
        <f>Emissions!C2986</f>
        <v>063</v>
      </c>
      <c r="E2986" s="91" t="str">
        <f>Emissions!D2986</f>
        <v>Spokane</v>
      </c>
      <c r="F2986" s="91" t="str">
        <f>Emissions!E2986</f>
        <v>County</v>
      </c>
      <c r="G2986" s="91">
        <v>2620030001</v>
      </c>
      <c r="H2986" s="91" t="s">
        <v>9455</v>
      </c>
      <c r="I2986" s="91" t="s">
        <v>9450</v>
      </c>
      <c r="J2986" s="91" t="s">
        <v>9453</v>
      </c>
      <c r="K2986" s="91">
        <v>2014</v>
      </c>
      <c r="L2986" s="91">
        <v>515</v>
      </c>
      <c r="M2986" s="91" t="s">
        <v>9451</v>
      </c>
      <c r="N2986" s="94">
        <f>Emissions!G2986</f>
        <v>0</v>
      </c>
      <c r="O2986" s="91" t="str">
        <f>Emissions!H2986</f>
        <v>TON</v>
      </c>
      <c r="P2986" s="93">
        <f>'Emissions Factor'!$B$2</f>
        <v>5.5099999999999998E-6</v>
      </c>
      <c r="Q2986" s="91" t="str">
        <f>Emissions!L2986</f>
        <v xml:space="preserve">LB </v>
      </c>
      <c r="R2986" s="91" t="str">
        <f>Emissions!M2986</f>
        <v>TON</v>
      </c>
      <c r="S2986" s="91" t="s">
        <v>9454</v>
      </c>
      <c r="T2986" s="91">
        <v>7439976</v>
      </c>
      <c r="U2986" s="91" t="s">
        <v>9452</v>
      </c>
      <c r="V2986" s="91">
        <v>8</v>
      </c>
      <c r="W2986" s="95">
        <f>Emissions!N2986</f>
        <v>0</v>
      </c>
      <c r="X2986" s="95" t="str">
        <f>Emissions!O2986</f>
        <v>LB</v>
      </c>
    </row>
    <row r="2987" spans="1:24" x14ac:dyDescent="0.3">
      <c r="A2987" s="91" t="str">
        <f>Emissions!A2987</f>
        <v>53065</v>
      </c>
      <c r="B2987" s="91" t="str">
        <f>Emissions!B2987</f>
        <v>53</v>
      </c>
      <c r="C2987" s="92" t="str">
        <f>Emissions!F2987</f>
        <v>WA</v>
      </c>
      <c r="D2987" s="92" t="str">
        <f>Emissions!C2987</f>
        <v>065</v>
      </c>
      <c r="E2987" s="91" t="str">
        <f>Emissions!D2987</f>
        <v>Stevens</v>
      </c>
      <c r="F2987" s="91" t="str">
        <f>Emissions!E2987</f>
        <v>County</v>
      </c>
      <c r="G2987" s="91">
        <v>2620030001</v>
      </c>
      <c r="H2987" s="91" t="s">
        <v>9455</v>
      </c>
      <c r="I2987" s="91" t="s">
        <v>9450</v>
      </c>
      <c r="J2987" s="91" t="s">
        <v>9453</v>
      </c>
      <c r="K2987" s="91">
        <v>2014</v>
      </c>
      <c r="L2987" s="91">
        <v>515</v>
      </c>
      <c r="M2987" s="91" t="s">
        <v>9451</v>
      </c>
      <c r="N2987" s="94">
        <f>Emissions!G2987</f>
        <v>0</v>
      </c>
      <c r="O2987" s="91" t="str">
        <f>Emissions!H2987</f>
        <v>TON</v>
      </c>
      <c r="P2987" s="93">
        <f>'Emissions Factor'!$B$2</f>
        <v>5.5099999999999998E-6</v>
      </c>
      <c r="Q2987" s="91" t="str">
        <f>Emissions!L2987</f>
        <v xml:space="preserve">LB </v>
      </c>
      <c r="R2987" s="91" t="str">
        <f>Emissions!M2987</f>
        <v>TON</v>
      </c>
      <c r="S2987" s="91" t="s">
        <v>9454</v>
      </c>
      <c r="T2987" s="91">
        <v>7439976</v>
      </c>
      <c r="U2987" s="91" t="s">
        <v>9452</v>
      </c>
      <c r="V2987" s="91">
        <v>8</v>
      </c>
      <c r="W2987" s="95">
        <f>Emissions!N2987</f>
        <v>0</v>
      </c>
      <c r="X2987" s="95" t="str">
        <f>Emissions!O2987</f>
        <v>LB</v>
      </c>
    </row>
    <row r="2988" spans="1:24" x14ac:dyDescent="0.3">
      <c r="A2988" s="91" t="str">
        <f>Emissions!A2988</f>
        <v>53067</v>
      </c>
      <c r="B2988" s="91" t="str">
        <f>Emissions!B2988</f>
        <v>53</v>
      </c>
      <c r="C2988" s="92" t="str">
        <f>Emissions!F2988</f>
        <v>WA</v>
      </c>
      <c r="D2988" s="92" t="str">
        <f>Emissions!C2988</f>
        <v>067</v>
      </c>
      <c r="E2988" s="91" t="str">
        <f>Emissions!D2988</f>
        <v>Thurston</v>
      </c>
      <c r="F2988" s="91" t="str">
        <f>Emissions!E2988</f>
        <v>County</v>
      </c>
      <c r="G2988" s="91">
        <v>2620030001</v>
      </c>
      <c r="H2988" s="91" t="s">
        <v>9455</v>
      </c>
      <c r="I2988" s="91" t="s">
        <v>9450</v>
      </c>
      <c r="J2988" s="91" t="s">
        <v>9453</v>
      </c>
      <c r="K2988" s="91">
        <v>2014</v>
      </c>
      <c r="L2988" s="91">
        <v>515</v>
      </c>
      <c r="M2988" s="91" t="s">
        <v>9451</v>
      </c>
      <c r="N2988" s="94">
        <f>Emissions!G2988</f>
        <v>0</v>
      </c>
      <c r="O2988" s="91" t="str">
        <f>Emissions!H2988</f>
        <v>TON</v>
      </c>
      <c r="P2988" s="93">
        <f>'Emissions Factor'!$B$2</f>
        <v>5.5099999999999998E-6</v>
      </c>
      <c r="Q2988" s="91" t="str">
        <f>Emissions!L2988</f>
        <v xml:space="preserve">LB </v>
      </c>
      <c r="R2988" s="91" t="str">
        <f>Emissions!M2988</f>
        <v>TON</v>
      </c>
      <c r="S2988" s="91" t="s">
        <v>9454</v>
      </c>
      <c r="T2988" s="91">
        <v>7439976</v>
      </c>
      <c r="U2988" s="91" t="s">
        <v>9452</v>
      </c>
      <c r="V2988" s="91">
        <v>8</v>
      </c>
      <c r="W2988" s="95">
        <f>Emissions!N2988</f>
        <v>0</v>
      </c>
      <c r="X2988" s="95" t="str">
        <f>Emissions!O2988</f>
        <v>LB</v>
      </c>
    </row>
    <row r="2989" spans="1:24" x14ac:dyDescent="0.3">
      <c r="A2989" s="91" t="str">
        <f>Emissions!A2989</f>
        <v>53069</v>
      </c>
      <c r="B2989" s="91" t="str">
        <f>Emissions!B2989</f>
        <v>53</v>
      </c>
      <c r="C2989" s="92" t="str">
        <f>Emissions!F2989</f>
        <v>WA</v>
      </c>
      <c r="D2989" s="92" t="str">
        <f>Emissions!C2989</f>
        <v>069</v>
      </c>
      <c r="E2989" s="91" t="str">
        <f>Emissions!D2989</f>
        <v>Wahkiakum</v>
      </c>
      <c r="F2989" s="91" t="str">
        <f>Emissions!E2989</f>
        <v>County</v>
      </c>
      <c r="G2989" s="91">
        <v>2620030001</v>
      </c>
      <c r="H2989" s="91" t="s">
        <v>9455</v>
      </c>
      <c r="I2989" s="91" t="s">
        <v>9450</v>
      </c>
      <c r="J2989" s="91" t="s">
        <v>9453</v>
      </c>
      <c r="K2989" s="91">
        <v>2014</v>
      </c>
      <c r="L2989" s="91">
        <v>515</v>
      </c>
      <c r="M2989" s="91" t="s">
        <v>9451</v>
      </c>
      <c r="N2989" s="94">
        <f>Emissions!G2989</f>
        <v>0</v>
      </c>
      <c r="O2989" s="91" t="str">
        <f>Emissions!H2989</f>
        <v>TON</v>
      </c>
      <c r="P2989" s="93">
        <f>'Emissions Factor'!$B$2</f>
        <v>5.5099999999999998E-6</v>
      </c>
      <c r="Q2989" s="91" t="str">
        <f>Emissions!L2989</f>
        <v xml:space="preserve">LB </v>
      </c>
      <c r="R2989" s="91" t="str">
        <f>Emissions!M2989</f>
        <v>TON</v>
      </c>
      <c r="S2989" s="91" t="s">
        <v>9454</v>
      </c>
      <c r="T2989" s="91">
        <v>7439976</v>
      </c>
      <c r="U2989" s="91" t="s">
        <v>9452</v>
      </c>
      <c r="V2989" s="91">
        <v>8</v>
      </c>
      <c r="W2989" s="95">
        <f>Emissions!N2989</f>
        <v>0</v>
      </c>
      <c r="X2989" s="95" t="str">
        <f>Emissions!O2989</f>
        <v>LB</v>
      </c>
    </row>
    <row r="2990" spans="1:24" x14ac:dyDescent="0.3">
      <c r="A2990" s="91" t="str">
        <f>Emissions!A2990</f>
        <v>53071</v>
      </c>
      <c r="B2990" s="91" t="str">
        <f>Emissions!B2990</f>
        <v>53</v>
      </c>
      <c r="C2990" s="92" t="str">
        <f>Emissions!F2990</f>
        <v>WA</v>
      </c>
      <c r="D2990" s="92" t="str">
        <f>Emissions!C2990</f>
        <v>071</v>
      </c>
      <c r="E2990" s="91" t="str">
        <f>Emissions!D2990</f>
        <v>Walla Walla</v>
      </c>
      <c r="F2990" s="91" t="str">
        <f>Emissions!E2990</f>
        <v>County</v>
      </c>
      <c r="G2990" s="91">
        <v>2620030001</v>
      </c>
      <c r="H2990" s="91" t="s">
        <v>9455</v>
      </c>
      <c r="I2990" s="91" t="s">
        <v>9450</v>
      </c>
      <c r="J2990" s="91" t="s">
        <v>9453</v>
      </c>
      <c r="K2990" s="91">
        <v>2014</v>
      </c>
      <c r="L2990" s="91">
        <v>515</v>
      </c>
      <c r="M2990" s="91" t="s">
        <v>9451</v>
      </c>
      <c r="N2990" s="94">
        <f>Emissions!G2990</f>
        <v>0</v>
      </c>
      <c r="O2990" s="91" t="str">
        <f>Emissions!H2990</f>
        <v>TON</v>
      </c>
      <c r="P2990" s="93">
        <f>'Emissions Factor'!$B$2</f>
        <v>5.5099999999999998E-6</v>
      </c>
      <c r="Q2990" s="91" t="str">
        <f>Emissions!L2990</f>
        <v xml:space="preserve">LB </v>
      </c>
      <c r="R2990" s="91" t="str">
        <f>Emissions!M2990</f>
        <v>TON</v>
      </c>
      <c r="S2990" s="91" t="s">
        <v>9454</v>
      </c>
      <c r="T2990" s="91">
        <v>7439976</v>
      </c>
      <c r="U2990" s="91" t="s">
        <v>9452</v>
      </c>
      <c r="V2990" s="91">
        <v>8</v>
      </c>
      <c r="W2990" s="95">
        <f>Emissions!N2990</f>
        <v>0</v>
      </c>
      <c r="X2990" s="95" t="str">
        <f>Emissions!O2990</f>
        <v>LB</v>
      </c>
    </row>
    <row r="2991" spans="1:24" x14ac:dyDescent="0.3">
      <c r="A2991" s="91" t="str">
        <f>Emissions!A2991</f>
        <v>53073</v>
      </c>
      <c r="B2991" s="91" t="str">
        <f>Emissions!B2991</f>
        <v>53</v>
      </c>
      <c r="C2991" s="92" t="str">
        <f>Emissions!F2991</f>
        <v>WA</v>
      </c>
      <c r="D2991" s="92" t="str">
        <f>Emissions!C2991</f>
        <v>073</v>
      </c>
      <c r="E2991" s="91" t="str">
        <f>Emissions!D2991</f>
        <v>Whatcom</v>
      </c>
      <c r="F2991" s="91" t="str">
        <f>Emissions!E2991</f>
        <v>County</v>
      </c>
      <c r="G2991" s="91">
        <v>2620030001</v>
      </c>
      <c r="H2991" s="91" t="s">
        <v>9455</v>
      </c>
      <c r="I2991" s="91" t="s">
        <v>9450</v>
      </c>
      <c r="J2991" s="91" t="s">
        <v>9453</v>
      </c>
      <c r="K2991" s="91">
        <v>2014</v>
      </c>
      <c r="L2991" s="91">
        <v>515</v>
      </c>
      <c r="M2991" s="91" t="s">
        <v>9451</v>
      </c>
      <c r="N2991" s="94">
        <f>Emissions!G2991</f>
        <v>0</v>
      </c>
      <c r="O2991" s="91" t="str">
        <f>Emissions!H2991</f>
        <v>TON</v>
      </c>
      <c r="P2991" s="93">
        <f>'Emissions Factor'!$B$2</f>
        <v>5.5099999999999998E-6</v>
      </c>
      <c r="Q2991" s="91" t="str">
        <f>Emissions!L2991</f>
        <v xml:space="preserve">LB </v>
      </c>
      <c r="R2991" s="91" t="str">
        <f>Emissions!M2991</f>
        <v>TON</v>
      </c>
      <c r="S2991" s="91" t="s">
        <v>9454</v>
      </c>
      <c r="T2991" s="91">
        <v>7439976</v>
      </c>
      <c r="U2991" s="91" t="s">
        <v>9452</v>
      </c>
      <c r="V2991" s="91">
        <v>8</v>
      </c>
      <c r="W2991" s="95">
        <f>Emissions!N2991</f>
        <v>0</v>
      </c>
      <c r="X2991" s="95" t="str">
        <f>Emissions!O2991</f>
        <v>LB</v>
      </c>
    </row>
    <row r="2992" spans="1:24" x14ac:dyDescent="0.3">
      <c r="A2992" s="91" t="str">
        <f>Emissions!A2992</f>
        <v>53075</v>
      </c>
      <c r="B2992" s="91" t="str">
        <f>Emissions!B2992</f>
        <v>53</v>
      </c>
      <c r="C2992" s="92" t="str">
        <f>Emissions!F2992</f>
        <v>WA</v>
      </c>
      <c r="D2992" s="92" t="str">
        <f>Emissions!C2992</f>
        <v>075</v>
      </c>
      <c r="E2992" s="91" t="str">
        <f>Emissions!D2992</f>
        <v>Whitman</v>
      </c>
      <c r="F2992" s="91" t="str">
        <f>Emissions!E2992</f>
        <v>County</v>
      </c>
      <c r="G2992" s="91">
        <v>2620030001</v>
      </c>
      <c r="H2992" s="91" t="s">
        <v>9455</v>
      </c>
      <c r="I2992" s="91" t="s">
        <v>9450</v>
      </c>
      <c r="J2992" s="91" t="s">
        <v>9453</v>
      </c>
      <c r="K2992" s="91">
        <v>2014</v>
      </c>
      <c r="L2992" s="91">
        <v>515</v>
      </c>
      <c r="M2992" s="91" t="s">
        <v>9451</v>
      </c>
      <c r="N2992" s="94">
        <f>Emissions!G2992</f>
        <v>0</v>
      </c>
      <c r="O2992" s="91" t="str">
        <f>Emissions!H2992</f>
        <v>TON</v>
      </c>
      <c r="P2992" s="93">
        <f>'Emissions Factor'!$B$2</f>
        <v>5.5099999999999998E-6</v>
      </c>
      <c r="Q2992" s="91" t="str">
        <f>Emissions!L2992</f>
        <v xml:space="preserve">LB </v>
      </c>
      <c r="R2992" s="91" t="str">
        <f>Emissions!M2992</f>
        <v>TON</v>
      </c>
      <c r="S2992" s="91" t="s">
        <v>9454</v>
      </c>
      <c r="T2992" s="91">
        <v>7439976</v>
      </c>
      <c r="U2992" s="91" t="s">
        <v>9452</v>
      </c>
      <c r="V2992" s="91">
        <v>8</v>
      </c>
      <c r="W2992" s="95">
        <f>Emissions!N2992</f>
        <v>0</v>
      </c>
      <c r="X2992" s="95" t="str">
        <f>Emissions!O2992</f>
        <v>LB</v>
      </c>
    </row>
    <row r="2993" spans="1:24" x14ac:dyDescent="0.3">
      <c r="A2993" s="91" t="str">
        <f>Emissions!A2993</f>
        <v>53077</v>
      </c>
      <c r="B2993" s="91" t="str">
        <f>Emissions!B2993</f>
        <v>53</v>
      </c>
      <c r="C2993" s="92" t="str">
        <f>Emissions!F2993</f>
        <v>WA</v>
      </c>
      <c r="D2993" s="92" t="str">
        <f>Emissions!C2993</f>
        <v>077</v>
      </c>
      <c r="E2993" s="91" t="str">
        <f>Emissions!D2993</f>
        <v>Yakima</v>
      </c>
      <c r="F2993" s="91" t="str">
        <f>Emissions!E2993</f>
        <v>County</v>
      </c>
      <c r="G2993" s="91">
        <v>2620030001</v>
      </c>
      <c r="H2993" s="91" t="s">
        <v>9455</v>
      </c>
      <c r="I2993" s="91" t="s">
        <v>9450</v>
      </c>
      <c r="J2993" s="91" t="s">
        <v>9453</v>
      </c>
      <c r="K2993" s="91">
        <v>2014</v>
      </c>
      <c r="L2993" s="91">
        <v>515</v>
      </c>
      <c r="M2993" s="91" t="s">
        <v>9451</v>
      </c>
      <c r="N2993" s="94">
        <f>Emissions!G2993</f>
        <v>118790.94327850261</v>
      </c>
      <c r="O2993" s="91" t="str">
        <f>Emissions!H2993</f>
        <v>TON</v>
      </c>
      <c r="P2993" s="93">
        <f>'Emissions Factor'!$B$2</f>
        <v>5.5099999999999998E-6</v>
      </c>
      <c r="Q2993" s="91" t="str">
        <f>Emissions!L2993</f>
        <v xml:space="preserve">LB </v>
      </c>
      <c r="R2993" s="91" t="str">
        <f>Emissions!M2993</f>
        <v>TON</v>
      </c>
      <c r="S2993" s="91" t="s">
        <v>9454</v>
      </c>
      <c r="T2993" s="91">
        <v>7439976</v>
      </c>
      <c r="U2993" s="91" t="s">
        <v>9452</v>
      </c>
      <c r="V2993" s="91">
        <v>8</v>
      </c>
      <c r="W2993" s="95">
        <f>Emissions!N2993</f>
        <v>0.65453809746454938</v>
      </c>
      <c r="X2993" s="95" t="str">
        <f>Emissions!O2993</f>
        <v>LB</v>
      </c>
    </row>
    <row r="2994" spans="1:24" x14ac:dyDescent="0.3">
      <c r="A2994" s="91" t="str">
        <f>Emissions!A2994</f>
        <v>54001</v>
      </c>
      <c r="B2994" s="91" t="str">
        <f>Emissions!B2994</f>
        <v>54</v>
      </c>
      <c r="C2994" s="92" t="str">
        <f>Emissions!F2994</f>
        <v>WV</v>
      </c>
      <c r="D2994" s="92" t="str">
        <f>Emissions!C2994</f>
        <v>001</v>
      </c>
      <c r="E2994" s="91" t="str">
        <f>Emissions!D2994</f>
        <v>Barbour</v>
      </c>
      <c r="F2994" s="91" t="str">
        <f>Emissions!E2994</f>
        <v>County</v>
      </c>
      <c r="G2994" s="91">
        <v>2620030001</v>
      </c>
      <c r="H2994" s="91" t="s">
        <v>9455</v>
      </c>
      <c r="I2994" s="91" t="s">
        <v>9450</v>
      </c>
      <c r="J2994" s="91" t="s">
        <v>9453</v>
      </c>
      <c r="K2994" s="91">
        <v>2014</v>
      </c>
      <c r="L2994" s="91">
        <v>515</v>
      </c>
      <c r="M2994" s="91" t="s">
        <v>9451</v>
      </c>
      <c r="N2994" s="94">
        <f>Emissions!G2994</f>
        <v>0</v>
      </c>
      <c r="O2994" s="91" t="str">
        <f>Emissions!H2994</f>
        <v>TON</v>
      </c>
      <c r="P2994" s="93">
        <f>'Emissions Factor'!$B$2</f>
        <v>5.5099999999999998E-6</v>
      </c>
      <c r="Q2994" s="91" t="str">
        <f>Emissions!L2994</f>
        <v xml:space="preserve">LB </v>
      </c>
      <c r="R2994" s="91" t="str">
        <f>Emissions!M2994</f>
        <v>TON</v>
      </c>
      <c r="S2994" s="91" t="s">
        <v>9454</v>
      </c>
      <c r="T2994" s="91">
        <v>7439976</v>
      </c>
      <c r="U2994" s="91" t="s">
        <v>9452</v>
      </c>
      <c r="V2994" s="91">
        <v>8</v>
      </c>
      <c r="W2994" s="95">
        <f>Emissions!N2994</f>
        <v>0</v>
      </c>
      <c r="X2994" s="95" t="str">
        <f>Emissions!O2994</f>
        <v>LB</v>
      </c>
    </row>
    <row r="2995" spans="1:24" x14ac:dyDescent="0.3">
      <c r="A2995" s="91" t="str">
        <f>Emissions!A2995</f>
        <v>54003</v>
      </c>
      <c r="B2995" s="91" t="str">
        <f>Emissions!B2995</f>
        <v>54</v>
      </c>
      <c r="C2995" s="92" t="str">
        <f>Emissions!F2995</f>
        <v>WV</v>
      </c>
      <c r="D2995" s="92" t="str">
        <f>Emissions!C2995</f>
        <v>003</v>
      </c>
      <c r="E2995" s="91" t="str">
        <f>Emissions!D2995</f>
        <v>Berkeley</v>
      </c>
      <c r="F2995" s="91" t="str">
        <f>Emissions!E2995</f>
        <v>County</v>
      </c>
      <c r="G2995" s="91">
        <v>2620030001</v>
      </c>
      <c r="H2995" s="91" t="s">
        <v>9455</v>
      </c>
      <c r="I2995" s="91" t="s">
        <v>9450</v>
      </c>
      <c r="J2995" s="91" t="s">
        <v>9453</v>
      </c>
      <c r="K2995" s="91">
        <v>2014</v>
      </c>
      <c r="L2995" s="91">
        <v>515</v>
      </c>
      <c r="M2995" s="91" t="s">
        <v>9451</v>
      </c>
      <c r="N2995" s="94">
        <f>Emissions!G2995</f>
        <v>80597.791666666701</v>
      </c>
      <c r="O2995" s="91" t="str">
        <f>Emissions!H2995</f>
        <v>TON</v>
      </c>
      <c r="P2995" s="93">
        <f>'Emissions Factor'!$B$2</f>
        <v>5.5099999999999998E-6</v>
      </c>
      <c r="Q2995" s="91" t="str">
        <f>Emissions!L2995</f>
        <v xml:space="preserve">LB </v>
      </c>
      <c r="R2995" s="91" t="str">
        <f>Emissions!M2995</f>
        <v>TON</v>
      </c>
      <c r="S2995" s="91" t="s">
        <v>9454</v>
      </c>
      <c r="T2995" s="91">
        <v>7439976</v>
      </c>
      <c r="U2995" s="91" t="s">
        <v>9452</v>
      </c>
      <c r="V2995" s="91">
        <v>8</v>
      </c>
      <c r="W2995" s="95">
        <f>Emissions!N2995</f>
        <v>0.44409383208333353</v>
      </c>
      <c r="X2995" s="95" t="str">
        <f>Emissions!O2995</f>
        <v>LB</v>
      </c>
    </row>
    <row r="2996" spans="1:24" x14ac:dyDescent="0.3">
      <c r="A2996" s="91" t="str">
        <f>Emissions!A2996</f>
        <v>54005</v>
      </c>
      <c r="B2996" s="91" t="str">
        <f>Emissions!B2996</f>
        <v>54</v>
      </c>
      <c r="C2996" s="92" t="str">
        <f>Emissions!F2996</f>
        <v>WV</v>
      </c>
      <c r="D2996" s="92" t="str">
        <f>Emissions!C2996</f>
        <v>005</v>
      </c>
      <c r="E2996" s="91" t="str">
        <f>Emissions!D2996</f>
        <v>Boone</v>
      </c>
      <c r="F2996" s="91" t="str">
        <f>Emissions!E2996</f>
        <v>County</v>
      </c>
      <c r="G2996" s="91">
        <v>2620030001</v>
      </c>
      <c r="H2996" s="91" t="s">
        <v>9455</v>
      </c>
      <c r="I2996" s="91" t="s">
        <v>9450</v>
      </c>
      <c r="J2996" s="91" t="s">
        <v>9453</v>
      </c>
      <c r="K2996" s="91">
        <v>2014</v>
      </c>
      <c r="L2996" s="91">
        <v>515</v>
      </c>
      <c r="M2996" s="91" t="s">
        <v>9451</v>
      </c>
      <c r="N2996" s="94">
        <f>Emissions!G2996</f>
        <v>0</v>
      </c>
      <c r="O2996" s="91" t="str">
        <f>Emissions!H2996</f>
        <v>TON</v>
      </c>
      <c r="P2996" s="93">
        <f>'Emissions Factor'!$B$2</f>
        <v>5.5099999999999998E-6</v>
      </c>
      <c r="Q2996" s="91" t="str">
        <f>Emissions!L2996</f>
        <v xml:space="preserve">LB </v>
      </c>
      <c r="R2996" s="91" t="str">
        <f>Emissions!M2996</f>
        <v>TON</v>
      </c>
      <c r="S2996" s="91" t="s">
        <v>9454</v>
      </c>
      <c r="T2996" s="91">
        <v>7439976</v>
      </c>
      <c r="U2996" s="91" t="s">
        <v>9452</v>
      </c>
      <c r="V2996" s="91">
        <v>8</v>
      </c>
      <c r="W2996" s="95">
        <f>Emissions!N2996</f>
        <v>0</v>
      </c>
      <c r="X2996" s="95" t="str">
        <f>Emissions!O2996</f>
        <v>LB</v>
      </c>
    </row>
    <row r="2997" spans="1:24" x14ac:dyDescent="0.3">
      <c r="A2997" s="91" t="str">
        <f>Emissions!A2997</f>
        <v>54007</v>
      </c>
      <c r="B2997" s="91" t="str">
        <f>Emissions!B2997</f>
        <v>54</v>
      </c>
      <c r="C2997" s="92" t="str">
        <f>Emissions!F2997</f>
        <v>WV</v>
      </c>
      <c r="D2997" s="92" t="str">
        <f>Emissions!C2997</f>
        <v>007</v>
      </c>
      <c r="E2997" s="91" t="str">
        <f>Emissions!D2997</f>
        <v>Braxton</v>
      </c>
      <c r="F2997" s="91" t="str">
        <f>Emissions!E2997</f>
        <v>County</v>
      </c>
      <c r="G2997" s="91">
        <v>2620030001</v>
      </c>
      <c r="H2997" s="91" t="s">
        <v>9455</v>
      </c>
      <c r="I2997" s="91" t="s">
        <v>9450</v>
      </c>
      <c r="J2997" s="91" t="s">
        <v>9453</v>
      </c>
      <c r="K2997" s="91">
        <v>2014</v>
      </c>
      <c r="L2997" s="91">
        <v>515</v>
      </c>
      <c r="M2997" s="91" t="s">
        <v>9451</v>
      </c>
      <c r="N2997" s="94">
        <f>Emissions!G2997</f>
        <v>0</v>
      </c>
      <c r="O2997" s="91" t="str">
        <f>Emissions!H2997</f>
        <v>TON</v>
      </c>
      <c r="P2997" s="93">
        <f>'Emissions Factor'!$B$2</f>
        <v>5.5099999999999998E-6</v>
      </c>
      <c r="Q2997" s="91" t="str">
        <f>Emissions!L2997</f>
        <v xml:space="preserve">LB </v>
      </c>
      <c r="R2997" s="91" t="str">
        <f>Emissions!M2997</f>
        <v>TON</v>
      </c>
      <c r="S2997" s="91" t="s">
        <v>9454</v>
      </c>
      <c r="T2997" s="91">
        <v>7439976</v>
      </c>
      <c r="U2997" s="91" t="s">
        <v>9452</v>
      </c>
      <c r="V2997" s="91">
        <v>8</v>
      </c>
      <c r="W2997" s="95">
        <f>Emissions!N2997</f>
        <v>0</v>
      </c>
      <c r="X2997" s="95" t="str">
        <f>Emissions!O2997</f>
        <v>LB</v>
      </c>
    </row>
    <row r="2998" spans="1:24" x14ac:dyDescent="0.3">
      <c r="A2998" s="91" t="str">
        <f>Emissions!A2998</f>
        <v>54009</v>
      </c>
      <c r="B2998" s="91" t="str">
        <f>Emissions!B2998</f>
        <v>54</v>
      </c>
      <c r="C2998" s="92" t="str">
        <f>Emissions!F2998</f>
        <v>WV</v>
      </c>
      <c r="D2998" s="92" t="str">
        <f>Emissions!C2998</f>
        <v>009</v>
      </c>
      <c r="E2998" s="91" t="str">
        <f>Emissions!D2998</f>
        <v>Brooke</v>
      </c>
      <c r="F2998" s="91" t="str">
        <f>Emissions!E2998</f>
        <v>County</v>
      </c>
      <c r="G2998" s="91">
        <v>2620030001</v>
      </c>
      <c r="H2998" s="91" t="s">
        <v>9455</v>
      </c>
      <c r="I2998" s="91" t="s">
        <v>9450</v>
      </c>
      <c r="J2998" s="91" t="s">
        <v>9453</v>
      </c>
      <c r="K2998" s="91">
        <v>2014</v>
      </c>
      <c r="L2998" s="91">
        <v>515</v>
      </c>
      <c r="M2998" s="91" t="s">
        <v>9451</v>
      </c>
      <c r="N2998" s="94">
        <f>Emissions!G2998</f>
        <v>27375</v>
      </c>
      <c r="O2998" s="91" t="str">
        <f>Emissions!H2998</f>
        <v>TON</v>
      </c>
      <c r="P2998" s="93">
        <f>'Emissions Factor'!$B$2</f>
        <v>5.5099999999999998E-6</v>
      </c>
      <c r="Q2998" s="91" t="str">
        <f>Emissions!L2998</f>
        <v xml:space="preserve">LB </v>
      </c>
      <c r="R2998" s="91" t="str">
        <f>Emissions!M2998</f>
        <v>TON</v>
      </c>
      <c r="S2998" s="91" t="s">
        <v>9454</v>
      </c>
      <c r="T2998" s="91">
        <v>7439976</v>
      </c>
      <c r="U2998" s="91" t="s">
        <v>9452</v>
      </c>
      <c r="V2998" s="91">
        <v>8</v>
      </c>
      <c r="W2998" s="95">
        <f>Emissions!N2998</f>
        <v>0.15083625000000001</v>
      </c>
      <c r="X2998" s="95" t="str">
        <f>Emissions!O2998</f>
        <v>LB</v>
      </c>
    </row>
    <row r="2999" spans="1:24" x14ac:dyDescent="0.3">
      <c r="A2999" s="91" t="str">
        <f>Emissions!A2999</f>
        <v>54011</v>
      </c>
      <c r="B2999" s="91" t="str">
        <f>Emissions!B2999</f>
        <v>54</v>
      </c>
      <c r="C2999" s="92" t="str">
        <f>Emissions!F2999</f>
        <v>WV</v>
      </c>
      <c r="D2999" s="92" t="str">
        <f>Emissions!C2999</f>
        <v>011</v>
      </c>
      <c r="E2999" s="91" t="str">
        <f>Emissions!D2999</f>
        <v>Cabell</v>
      </c>
      <c r="F2999" s="91" t="str">
        <f>Emissions!E2999</f>
        <v>County</v>
      </c>
      <c r="G2999" s="91">
        <v>2620030001</v>
      </c>
      <c r="H2999" s="91" t="s">
        <v>9455</v>
      </c>
      <c r="I2999" s="91" t="s">
        <v>9450</v>
      </c>
      <c r="J2999" s="91" t="s">
        <v>9453</v>
      </c>
      <c r="K2999" s="91">
        <v>2014</v>
      </c>
      <c r="L2999" s="91">
        <v>515</v>
      </c>
      <c r="M2999" s="91" t="s">
        <v>9451</v>
      </c>
      <c r="N2999" s="94">
        <f>Emissions!G2999</f>
        <v>0</v>
      </c>
      <c r="O2999" s="91" t="str">
        <f>Emissions!H2999</f>
        <v>TON</v>
      </c>
      <c r="P2999" s="93">
        <f>'Emissions Factor'!$B$2</f>
        <v>5.5099999999999998E-6</v>
      </c>
      <c r="Q2999" s="91" t="str">
        <f>Emissions!L2999</f>
        <v xml:space="preserve">LB </v>
      </c>
      <c r="R2999" s="91" t="str">
        <f>Emissions!M2999</f>
        <v>TON</v>
      </c>
      <c r="S2999" s="91" t="s">
        <v>9454</v>
      </c>
      <c r="T2999" s="91">
        <v>7439976</v>
      </c>
      <c r="U2999" s="91" t="s">
        <v>9452</v>
      </c>
      <c r="V2999" s="91">
        <v>8</v>
      </c>
      <c r="W2999" s="95">
        <f>Emissions!N2999</f>
        <v>0</v>
      </c>
      <c r="X2999" s="95" t="str">
        <f>Emissions!O2999</f>
        <v>LB</v>
      </c>
    </row>
    <row r="3000" spans="1:24" x14ac:dyDescent="0.3">
      <c r="A3000" s="91" t="str">
        <f>Emissions!A3000</f>
        <v>54013</v>
      </c>
      <c r="B3000" s="91" t="str">
        <f>Emissions!B3000</f>
        <v>54</v>
      </c>
      <c r="C3000" s="92" t="str">
        <f>Emissions!F3000</f>
        <v>WV</v>
      </c>
      <c r="D3000" s="92" t="str">
        <f>Emissions!C3000</f>
        <v>013</v>
      </c>
      <c r="E3000" s="91" t="str">
        <f>Emissions!D3000</f>
        <v>Calhoun</v>
      </c>
      <c r="F3000" s="91" t="str">
        <f>Emissions!E3000</f>
        <v>County</v>
      </c>
      <c r="G3000" s="91">
        <v>2620030001</v>
      </c>
      <c r="H3000" s="91" t="s">
        <v>9455</v>
      </c>
      <c r="I3000" s="91" t="s">
        <v>9450</v>
      </c>
      <c r="J3000" s="91" t="s">
        <v>9453</v>
      </c>
      <c r="K3000" s="91">
        <v>2014</v>
      </c>
      <c r="L3000" s="91">
        <v>515</v>
      </c>
      <c r="M3000" s="91" t="s">
        <v>9451</v>
      </c>
      <c r="N3000" s="94">
        <f>Emissions!G3000</f>
        <v>0</v>
      </c>
      <c r="O3000" s="91" t="str">
        <f>Emissions!H3000</f>
        <v>TON</v>
      </c>
      <c r="P3000" s="93">
        <f>'Emissions Factor'!$B$2</f>
        <v>5.5099999999999998E-6</v>
      </c>
      <c r="Q3000" s="91" t="str">
        <f>Emissions!L3000</f>
        <v xml:space="preserve">LB </v>
      </c>
      <c r="R3000" s="91" t="str">
        <f>Emissions!M3000</f>
        <v>TON</v>
      </c>
      <c r="S3000" s="91" t="s">
        <v>9454</v>
      </c>
      <c r="T3000" s="91">
        <v>7439976</v>
      </c>
      <c r="U3000" s="91" t="s">
        <v>9452</v>
      </c>
      <c r="V3000" s="91">
        <v>8</v>
      </c>
      <c r="W3000" s="95">
        <f>Emissions!N3000</f>
        <v>0</v>
      </c>
      <c r="X3000" s="95" t="str">
        <f>Emissions!O3000</f>
        <v>LB</v>
      </c>
    </row>
    <row r="3001" spans="1:24" x14ac:dyDescent="0.3">
      <c r="A3001" s="91" t="str">
        <f>Emissions!A3001</f>
        <v>54015</v>
      </c>
      <c r="B3001" s="91" t="str">
        <f>Emissions!B3001</f>
        <v>54</v>
      </c>
      <c r="C3001" s="92" t="str">
        <f>Emissions!F3001</f>
        <v>WV</v>
      </c>
      <c r="D3001" s="92" t="str">
        <f>Emissions!C3001</f>
        <v>015</v>
      </c>
      <c r="E3001" s="91" t="str">
        <f>Emissions!D3001</f>
        <v>Clay</v>
      </c>
      <c r="F3001" s="91" t="str">
        <f>Emissions!E3001</f>
        <v>County</v>
      </c>
      <c r="G3001" s="91">
        <v>2620030001</v>
      </c>
      <c r="H3001" s="91" t="s">
        <v>9455</v>
      </c>
      <c r="I3001" s="91" t="s">
        <v>9450</v>
      </c>
      <c r="J3001" s="91" t="s">
        <v>9453</v>
      </c>
      <c r="K3001" s="91">
        <v>2014</v>
      </c>
      <c r="L3001" s="91">
        <v>515</v>
      </c>
      <c r="M3001" s="91" t="s">
        <v>9451</v>
      </c>
      <c r="N3001" s="94">
        <f>Emissions!G3001</f>
        <v>0</v>
      </c>
      <c r="O3001" s="91" t="str">
        <f>Emissions!H3001</f>
        <v>TON</v>
      </c>
      <c r="P3001" s="93">
        <f>'Emissions Factor'!$B$2</f>
        <v>5.5099999999999998E-6</v>
      </c>
      <c r="Q3001" s="91" t="str">
        <f>Emissions!L3001</f>
        <v xml:space="preserve">LB </v>
      </c>
      <c r="R3001" s="91" t="str">
        <f>Emissions!M3001</f>
        <v>TON</v>
      </c>
      <c r="S3001" s="91" t="s">
        <v>9454</v>
      </c>
      <c r="T3001" s="91">
        <v>7439976</v>
      </c>
      <c r="U3001" s="91" t="s">
        <v>9452</v>
      </c>
      <c r="V3001" s="91">
        <v>8</v>
      </c>
      <c r="W3001" s="95">
        <f>Emissions!N3001</f>
        <v>0</v>
      </c>
      <c r="X3001" s="95" t="str">
        <f>Emissions!O3001</f>
        <v>LB</v>
      </c>
    </row>
    <row r="3002" spans="1:24" x14ac:dyDescent="0.3">
      <c r="A3002" s="91" t="str">
        <f>Emissions!A3002</f>
        <v>54017</v>
      </c>
      <c r="B3002" s="91" t="str">
        <f>Emissions!B3002</f>
        <v>54</v>
      </c>
      <c r="C3002" s="92" t="str">
        <f>Emissions!F3002</f>
        <v>WV</v>
      </c>
      <c r="D3002" s="92" t="str">
        <f>Emissions!C3002</f>
        <v>017</v>
      </c>
      <c r="E3002" s="91" t="str">
        <f>Emissions!D3002</f>
        <v>Doddridge</v>
      </c>
      <c r="F3002" s="91" t="str">
        <f>Emissions!E3002</f>
        <v>County</v>
      </c>
      <c r="G3002" s="91">
        <v>2620030001</v>
      </c>
      <c r="H3002" s="91" t="s">
        <v>9455</v>
      </c>
      <c r="I3002" s="91" t="s">
        <v>9450</v>
      </c>
      <c r="J3002" s="91" t="s">
        <v>9453</v>
      </c>
      <c r="K3002" s="91">
        <v>2014</v>
      </c>
      <c r="L3002" s="91">
        <v>515</v>
      </c>
      <c r="M3002" s="91" t="s">
        <v>9451</v>
      </c>
      <c r="N3002" s="94">
        <f>Emissions!G3002</f>
        <v>0</v>
      </c>
      <c r="O3002" s="91" t="str">
        <f>Emissions!H3002</f>
        <v>TON</v>
      </c>
      <c r="P3002" s="93">
        <f>'Emissions Factor'!$B$2</f>
        <v>5.5099999999999998E-6</v>
      </c>
      <c r="Q3002" s="91" t="str">
        <f>Emissions!L3002</f>
        <v xml:space="preserve">LB </v>
      </c>
      <c r="R3002" s="91" t="str">
        <f>Emissions!M3002</f>
        <v>TON</v>
      </c>
      <c r="S3002" s="91" t="s">
        <v>9454</v>
      </c>
      <c r="T3002" s="91">
        <v>7439976</v>
      </c>
      <c r="U3002" s="91" t="s">
        <v>9452</v>
      </c>
      <c r="V3002" s="91">
        <v>8</v>
      </c>
      <c r="W3002" s="95">
        <f>Emissions!N3002</f>
        <v>0</v>
      </c>
      <c r="X3002" s="95" t="str">
        <f>Emissions!O3002</f>
        <v>LB</v>
      </c>
    </row>
    <row r="3003" spans="1:24" x14ac:dyDescent="0.3">
      <c r="A3003" s="91" t="str">
        <f>Emissions!A3003</f>
        <v>54019</v>
      </c>
      <c r="B3003" s="91" t="str">
        <f>Emissions!B3003</f>
        <v>54</v>
      </c>
      <c r="C3003" s="92" t="str">
        <f>Emissions!F3003</f>
        <v>WV</v>
      </c>
      <c r="D3003" s="92" t="str">
        <f>Emissions!C3003</f>
        <v>019</v>
      </c>
      <c r="E3003" s="91" t="str">
        <f>Emissions!D3003</f>
        <v>Fayette</v>
      </c>
      <c r="F3003" s="91" t="str">
        <f>Emissions!E3003</f>
        <v>County</v>
      </c>
      <c r="G3003" s="91">
        <v>2620030001</v>
      </c>
      <c r="H3003" s="91" t="s">
        <v>9455</v>
      </c>
      <c r="I3003" s="91" t="s">
        <v>9450</v>
      </c>
      <c r="J3003" s="91" t="s">
        <v>9453</v>
      </c>
      <c r="K3003" s="91">
        <v>2014</v>
      </c>
      <c r="L3003" s="91">
        <v>515</v>
      </c>
      <c r="M3003" s="91" t="s">
        <v>9451</v>
      </c>
      <c r="N3003" s="94">
        <f>Emissions!G3003</f>
        <v>0</v>
      </c>
      <c r="O3003" s="91" t="str">
        <f>Emissions!H3003</f>
        <v>TON</v>
      </c>
      <c r="P3003" s="93">
        <f>'Emissions Factor'!$B$2</f>
        <v>5.5099999999999998E-6</v>
      </c>
      <c r="Q3003" s="91" t="str">
        <f>Emissions!L3003</f>
        <v xml:space="preserve">LB </v>
      </c>
      <c r="R3003" s="91" t="str">
        <f>Emissions!M3003</f>
        <v>TON</v>
      </c>
      <c r="S3003" s="91" t="s">
        <v>9454</v>
      </c>
      <c r="T3003" s="91">
        <v>7439976</v>
      </c>
      <c r="U3003" s="91" t="s">
        <v>9452</v>
      </c>
      <c r="V3003" s="91">
        <v>8</v>
      </c>
      <c r="W3003" s="95">
        <f>Emissions!N3003</f>
        <v>0</v>
      </c>
      <c r="X3003" s="95" t="str">
        <f>Emissions!O3003</f>
        <v>LB</v>
      </c>
    </row>
    <row r="3004" spans="1:24" x14ac:dyDescent="0.3">
      <c r="A3004" s="91" t="str">
        <f>Emissions!A3004</f>
        <v>54021</v>
      </c>
      <c r="B3004" s="91" t="str">
        <f>Emissions!B3004</f>
        <v>54</v>
      </c>
      <c r="C3004" s="92" t="str">
        <f>Emissions!F3004</f>
        <v>WV</v>
      </c>
      <c r="D3004" s="92" t="str">
        <f>Emissions!C3004</f>
        <v>021</v>
      </c>
      <c r="E3004" s="91" t="str">
        <f>Emissions!D3004</f>
        <v>Gilmer</v>
      </c>
      <c r="F3004" s="91" t="str">
        <f>Emissions!E3004</f>
        <v>County</v>
      </c>
      <c r="G3004" s="91">
        <v>2620030001</v>
      </c>
      <c r="H3004" s="91" t="s">
        <v>9455</v>
      </c>
      <c r="I3004" s="91" t="s">
        <v>9450</v>
      </c>
      <c r="J3004" s="91" t="s">
        <v>9453</v>
      </c>
      <c r="K3004" s="91">
        <v>2014</v>
      </c>
      <c r="L3004" s="91">
        <v>515</v>
      </c>
      <c r="M3004" s="91" t="s">
        <v>9451</v>
      </c>
      <c r="N3004" s="94">
        <f>Emissions!G3004</f>
        <v>0</v>
      </c>
      <c r="O3004" s="91" t="str">
        <f>Emissions!H3004</f>
        <v>TON</v>
      </c>
      <c r="P3004" s="93">
        <f>'Emissions Factor'!$B$2</f>
        <v>5.5099999999999998E-6</v>
      </c>
      <c r="Q3004" s="91" t="str">
        <f>Emissions!L3004</f>
        <v xml:space="preserve">LB </v>
      </c>
      <c r="R3004" s="91" t="str">
        <f>Emissions!M3004</f>
        <v>TON</v>
      </c>
      <c r="S3004" s="91" t="s">
        <v>9454</v>
      </c>
      <c r="T3004" s="91">
        <v>7439976</v>
      </c>
      <c r="U3004" s="91" t="s">
        <v>9452</v>
      </c>
      <c r="V3004" s="91">
        <v>8</v>
      </c>
      <c r="W3004" s="95">
        <f>Emissions!N3004</f>
        <v>0</v>
      </c>
      <c r="X3004" s="95" t="str">
        <f>Emissions!O3004</f>
        <v>LB</v>
      </c>
    </row>
    <row r="3005" spans="1:24" x14ac:dyDescent="0.3">
      <c r="A3005" s="91" t="str">
        <f>Emissions!A3005</f>
        <v>54023</v>
      </c>
      <c r="B3005" s="91" t="str">
        <f>Emissions!B3005</f>
        <v>54</v>
      </c>
      <c r="C3005" s="92" t="str">
        <f>Emissions!F3005</f>
        <v>WV</v>
      </c>
      <c r="D3005" s="92" t="str">
        <f>Emissions!C3005</f>
        <v>023</v>
      </c>
      <c r="E3005" s="91" t="str">
        <f>Emissions!D3005</f>
        <v>Grant</v>
      </c>
      <c r="F3005" s="91" t="str">
        <f>Emissions!E3005</f>
        <v>County</v>
      </c>
      <c r="G3005" s="91">
        <v>2620030001</v>
      </c>
      <c r="H3005" s="91" t="s">
        <v>9455</v>
      </c>
      <c r="I3005" s="91" t="s">
        <v>9450</v>
      </c>
      <c r="J3005" s="91" t="s">
        <v>9453</v>
      </c>
      <c r="K3005" s="91">
        <v>2014</v>
      </c>
      <c r="L3005" s="91">
        <v>515</v>
      </c>
      <c r="M3005" s="91" t="s">
        <v>9451</v>
      </c>
      <c r="N3005" s="94">
        <f>Emissions!G3005</f>
        <v>0</v>
      </c>
      <c r="O3005" s="91" t="str">
        <f>Emissions!H3005</f>
        <v>TON</v>
      </c>
      <c r="P3005" s="93">
        <f>'Emissions Factor'!$B$2</f>
        <v>5.5099999999999998E-6</v>
      </c>
      <c r="Q3005" s="91" t="str">
        <f>Emissions!L3005</f>
        <v xml:space="preserve">LB </v>
      </c>
      <c r="R3005" s="91" t="str">
        <f>Emissions!M3005</f>
        <v>TON</v>
      </c>
      <c r="S3005" s="91" t="s">
        <v>9454</v>
      </c>
      <c r="T3005" s="91">
        <v>7439976</v>
      </c>
      <c r="U3005" s="91" t="s">
        <v>9452</v>
      </c>
      <c r="V3005" s="91">
        <v>8</v>
      </c>
      <c r="W3005" s="95">
        <f>Emissions!N3005</f>
        <v>0</v>
      </c>
      <c r="X3005" s="95" t="str">
        <f>Emissions!O3005</f>
        <v>LB</v>
      </c>
    </row>
    <row r="3006" spans="1:24" x14ac:dyDescent="0.3">
      <c r="A3006" s="91" t="str">
        <f>Emissions!A3006</f>
        <v>54025</v>
      </c>
      <c r="B3006" s="91" t="str">
        <f>Emissions!B3006</f>
        <v>54</v>
      </c>
      <c r="C3006" s="92" t="str">
        <f>Emissions!F3006</f>
        <v>WV</v>
      </c>
      <c r="D3006" s="92" t="str">
        <f>Emissions!C3006</f>
        <v>025</v>
      </c>
      <c r="E3006" s="91" t="str">
        <f>Emissions!D3006</f>
        <v>Greenbrier</v>
      </c>
      <c r="F3006" s="91" t="str">
        <f>Emissions!E3006</f>
        <v>County</v>
      </c>
      <c r="G3006" s="91">
        <v>2620030001</v>
      </c>
      <c r="H3006" s="91" t="s">
        <v>9455</v>
      </c>
      <c r="I3006" s="91" t="s">
        <v>9450</v>
      </c>
      <c r="J3006" s="91" t="s">
        <v>9453</v>
      </c>
      <c r="K3006" s="91">
        <v>2014</v>
      </c>
      <c r="L3006" s="91">
        <v>515</v>
      </c>
      <c r="M3006" s="91" t="s">
        <v>9451</v>
      </c>
      <c r="N3006" s="94">
        <f>Emissions!G3006</f>
        <v>20000</v>
      </c>
      <c r="O3006" s="91" t="str">
        <f>Emissions!H3006</f>
        <v>TON</v>
      </c>
      <c r="P3006" s="93">
        <f>'Emissions Factor'!$B$2</f>
        <v>5.5099999999999998E-6</v>
      </c>
      <c r="Q3006" s="91" t="str">
        <f>Emissions!L3006</f>
        <v xml:space="preserve">LB </v>
      </c>
      <c r="R3006" s="91" t="str">
        <f>Emissions!M3006</f>
        <v>TON</v>
      </c>
      <c r="S3006" s="91" t="s">
        <v>9454</v>
      </c>
      <c r="T3006" s="91">
        <v>7439976</v>
      </c>
      <c r="U3006" s="91" t="s">
        <v>9452</v>
      </c>
      <c r="V3006" s="91">
        <v>8</v>
      </c>
      <c r="W3006" s="95">
        <f>Emissions!N3006</f>
        <v>0.11019999999999999</v>
      </c>
      <c r="X3006" s="95" t="str">
        <f>Emissions!O3006</f>
        <v>LB</v>
      </c>
    </row>
    <row r="3007" spans="1:24" x14ac:dyDescent="0.3">
      <c r="A3007" s="91" t="str">
        <f>Emissions!A3007</f>
        <v>54027</v>
      </c>
      <c r="B3007" s="91" t="str">
        <f>Emissions!B3007</f>
        <v>54</v>
      </c>
      <c r="C3007" s="92" t="str">
        <f>Emissions!F3007</f>
        <v>WV</v>
      </c>
      <c r="D3007" s="92" t="str">
        <f>Emissions!C3007</f>
        <v>027</v>
      </c>
      <c r="E3007" s="91" t="str">
        <f>Emissions!D3007</f>
        <v>Hampshire</v>
      </c>
      <c r="F3007" s="91" t="str">
        <f>Emissions!E3007</f>
        <v>County</v>
      </c>
      <c r="G3007" s="91">
        <v>2620030001</v>
      </c>
      <c r="H3007" s="91" t="s">
        <v>9455</v>
      </c>
      <c r="I3007" s="91" t="s">
        <v>9450</v>
      </c>
      <c r="J3007" s="91" t="s">
        <v>9453</v>
      </c>
      <c r="K3007" s="91">
        <v>2014</v>
      </c>
      <c r="L3007" s="91">
        <v>515</v>
      </c>
      <c r="M3007" s="91" t="s">
        <v>9451</v>
      </c>
      <c r="N3007" s="94">
        <f>Emissions!G3007</f>
        <v>0</v>
      </c>
      <c r="O3007" s="91" t="str">
        <f>Emissions!H3007</f>
        <v>TON</v>
      </c>
      <c r="P3007" s="93">
        <f>'Emissions Factor'!$B$2</f>
        <v>5.5099999999999998E-6</v>
      </c>
      <c r="Q3007" s="91" t="str">
        <f>Emissions!L3007</f>
        <v xml:space="preserve">LB </v>
      </c>
      <c r="R3007" s="91" t="str">
        <f>Emissions!M3007</f>
        <v>TON</v>
      </c>
      <c r="S3007" s="91" t="s">
        <v>9454</v>
      </c>
      <c r="T3007" s="91">
        <v>7439976</v>
      </c>
      <c r="U3007" s="91" t="s">
        <v>9452</v>
      </c>
      <c r="V3007" s="91">
        <v>8</v>
      </c>
      <c r="W3007" s="95">
        <f>Emissions!N3007</f>
        <v>0</v>
      </c>
      <c r="X3007" s="95" t="str">
        <f>Emissions!O3007</f>
        <v>LB</v>
      </c>
    </row>
    <row r="3008" spans="1:24" x14ac:dyDescent="0.3">
      <c r="A3008" s="91" t="str">
        <f>Emissions!A3008</f>
        <v>54029</v>
      </c>
      <c r="B3008" s="91" t="str">
        <f>Emissions!B3008</f>
        <v>54</v>
      </c>
      <c r="C3008" s="92" t="str">
        <f>Emissions!F3008</f>
        <v>WV</v>
      </c>
      <c r="D3008" s="92" t="str">
        <f>Emissions!C3008</f>
        <v>029</v>
      </c>
      <c r="E3008" s="91" t="str">
        <f>Emissions!D3008</f>
        <v>Hancock</v>
      </c>
      <c r="F3008" s="91" t="str">
        <f>Emissions!E3008</f>
        <v>County</v>
      </c>
      <c r="G3008" s="91">
        <v>2620030001</v>
      </c>
      <c r="H3008" s="91" t="s">
        <v>9455</v>
      </c>
      <c r="I3008" s="91" t="s">
        <v>9450</v>
      </c>
      <c r="J3008" s="91" t="s">
        <v>9453</v>
      </c>
      <c r="K3008" s="91">
        <v>2014</v>
      </c>
      <c r="L3008" s="91">
        <v>515</v>
      </c>
      <c r="M3008" s="91" t="s">
        <v>9451</v>
      </c>
      <c r="N3008" s="94">
        <f>Emissions!G3008</f>
        <v>0</v>
      </c>
      <c r="O3008" s="91" t="str">
        <f>Emissions!H3008</f>
        <v>TON</v>
      </c>
      <c r="P3008" s="93">
        <f>'Emissions Factor'!$B$2</f>
        <v>5.5099999999999998E-6</v>
      </c>
      <c r="Q3008" s="91" t="str">
        <f>Emissions!L3008</f>
        <v xml:space="preserve">LB </v>
      </c>
      <c r="R3008" s="91" t="str">
        <f>Emissions!M3008</f>
        <v>TON</v>
      </c>
      <c r="S3008" s="91" t="s">
        <v>9454</v>
      </c>
      <c r="T3008" s="91">
        <v>7439976</v>
      </c>
      <c r="U3008" s="91" t="s">
        <v>9452</v>
      </c>
      <c r="V3008" s="91">
        <v>8</v>
      </c>
      <c r="W3008" s="95">
        <f>Emissions!N3008</f>
        <v>0</v>
      </c>
      <c r="X3008" s="95" t="str">
        <f>Emissions!O3008</f>
        <v>LB</v>
      </c>
    </row>
    <row r="3009" spans="1:24" x14ac:dyDescent="0.3">
      <c r="A3009" s="91" t="str">
        <f>Emissions!A3009</f>
        <v>54031</v>
      </c>
      <c r="B3009" s="91" t="str">
        <f>Emissions!B3009</f>
        <v>54</v>
      </c>
      <c r="C3009" s="92" t="str">
        <f>Emissions!F3009</f>
        <v>WV</v>
      </c>
      <c r="D3009" s="92" t="str">
        <f>Emissions!C3009</f>
        <v>031</v>
      </c>
      <c r="E3009" s="91" t="str">
        <f>Emissions!D3009</f>
        <v>Hardy</v>
      </c>
      <c r="F3009" s="91" t="str">
        <f>Emissions!E3009</f>
        <v>County</v>
      </c>
      <c r="G3009" s="91">
        <v>2620030001</v>
      </c>
      <c r="H3009" s="91" t="s">
        <v>9455</v>
      </c>
      <c r="I3009" s="91" t="s">
        <v>9450</v>
      </c>
      <c r="J3009" s="91" t="s">
        <v>9453</v>
      </c>
      <c r="K3009" s="91">
        <v>2014</v>
      </c>
      <c r="L3009" s="91">
        <v>515</v>
      </c>
      <c r="M3009" s="91" t="s">
        <v>9451</v>
      </c>
      <c r="N3009" s="94">
        <f>Emissions!G3009</f>
        <v>0</v>
      </c>
      <c r="O3009" s="91" t="str">
        <f>Emissions!H3009</f>
        <v>TON</v>
      </c>
      <c r="P3009" s="93">
        <f>'Emissions Factor'!$B$2</f>
        <v>5.5099999999999998E-6</v>
      </c>
      <c r="Q3009" s="91" t="str">
        <f>Emissions!L3009</f>
        <v xml:space="preserve">LB </v>
      </c>
      <c r="R3009" s="91" t="str">
        <f>Emissions!M3009</f>
        <v>TON</v>
      </c>
      <c r="S3009" s="91" t="s">
        <v>9454</v>
      </c>
      <c r="T3009" s="91">
        <v>7439976</v>
      </c>
      <c r="U3009" s="91" t="s">
        <v>9452</v>
      </c>
      <c r="V3009" s="91">
        <v>8</v>
      </c>
      <c r="W3009" s="95">
        <f>Emissions!N3009</f>
        <v>0</v>
      </c>
      <c r="X3009" s="95" t="str">
        <f>Emissions!O3009</f>
        <v>LB</v>
      </c>
    </row>
    <row r="3010" spans="1:24" x14ac:dyDescent="0.3">
      <c r="A3010" s="91" t="str">
        <f>Emissions!A3010</f>
        <v>54033</v>
      </c>
      <c r="B3010" s="91" t="str">
        <f>Emissions!B3010</f>
        <v>54</v>
      </c>
      <c r="C3010" s="92" t="str">
        <f>Emissions!F3010</f>
        <v>WV</v>
      </c>
      <c r="D3010" s="92" t="str">
        <f>Emissions!C3010</f>
        <v>033</v>
      </c>
      <c r="E3010" s="91" t="str">
        <f>Emissions!D3010</f>
        <v>Harrison</v>
      </c>
      <c r="F3010" s="91" t="str">
        <f>Emissions!E3010</f>
        <v>County</v>
      </c>
      <c r="G3010" s="91">
        <v>2620030001</v>
      </c>
      <c r="H3010" s="91" t="s">
        <v>9455</v>
      </c>
      <c r="I3010" s="91" t="s">
        <v>9450</v>
      </c>
      <c r="J3010" s="91" t="s">
        <v>9453</v>
      </c>
      <c r="K3010" s="91">
        <v>2014</v>
      </c>
      <c r="L3010" s="91">
        <v>515</v>
      </c>
      <c r="M3010" s="91" t="s">
        <v>9451</v>
      </c>
      <c r="N3010" s="94">
        <f>Emissions!G3010</f>
        <v>75661.764705882408</v>
      </c>
      <c r="O3010" s="91" t="str">
        <f>Emissions!H3010</f>
        <v>TON</v>
      </c>
      <c r="P3010" s="93">
        <f>'Emissions Factor'!$B$2</f>
        <v>5.5099999999999998E-6</v>
      </c>
      <c r="Q3010" s="91" t="str">
        <f>Emissions!L3010</f>
        <v xml:space="preserve">LB </v>
      </c>
      <c r="R3010" s="91" t="str">
        <f>Emissions!M3010</f>
        <v>TON</v>
      </c>
      <c r="S3010" s="91" t="s">
        <v>9454</v>
      </c>
      <c r="T3010" s="91">
        <v>7439976</v>
      </c>
      <c r="U3010" s="91" t="s">
        <v>9452</v>
      </c>
      <c r="V3010" s="91">
        <v>8</v>
      </c>
      <c r="W3010" s="95">
        <f>Emissions!N3010</f>
        <v>0.41689632352941203</v>
      </c>
      <c r="X3010" s="95" t="str">
        <f>Emissions!O3010</f>
        <v>LB</v>
      </c>
    </row>
    <row r="3011" spans="1:24" x14ac:dyDescent="0.3">
      <c r="A3011" s="91" t="str">
        <f>Emissions!A3011</f>
        <v>54035</v>
      </c>
      <c r="B3011" s="91" t="str">
        <f>Emissions!B3011</f>
        <v>54</v>
      </c>
      <c r="C3011" s="92" t="str">
        <f>Emissions!F3011</f>
        <v>WV</v>
      </c>
      <c r="D3011" s="92" t="str">
        <f>Emissions!C3011</f>
        <v>035</v>
      </c>
      <c r="E3011" s="91" t="str">
        <f>Emissions!D3011</f>
        <v>Jackson</v>
      </c>
      <c r="F3011" s="91" t="str">
        <f>Emissions!E3011</f>
        <v>County</v>
      </c>
      <c r="G3011" s="91">
        <v>2620030001</v>
      </c>
      <c r="H3011" s="91" t="s">
        <v>9455</v>
      </c>
      <c r="I3011" s="91" t="s">
        <v>9450</v>
      </c>
      <c r="J3011" s="91" t="s">
        <v>9453</v>
      </c>
      <c r="K3011" s="91">
        <v>2014</v>
      </c>
      <c r="L3011" s="91">
        <v>515</v>
      </c>
      <c r="M3011" s="91" t="s">
        <v>9451</v>
      </c>
      <c r="N3011" s="94">
        <f>Emissions!G3011</f>
        <v>0</v>
      </c>
      <c r="O3011" s="91" t="str">
        <f>Emissions!H3011</f>
        <v>TON</v>
      </c>
      <c r="P3011" s="93">
        <f>'Emissions Factor'!$B$2</f>
        <v>5.5099999999999998E-6</v>
      </c>
      <c r="Q3011" s="91" t="str">
        <f>Emissions!L3011</f>
        <v xml:space="preserve">LB </v>
      </c>
      <c r="R3011" s="91" t="str">
        <f>Emissions!M3011</f>
        <v>TON</v>
      </c>
      <c r="S3011" s="91" t="s">
        <v>9454</v>
      </c>
      <c r="T3011" s="91">
        <v>7439976</v>
      </c>
      <c r="U3011" s="91" t="s">
        <v>9452</v>
      </c>
      <c r="V3011" s="91">
        <v>8</v>
      </c>
      <c r="W3011" s="95">
        <f>Emissions!N3011</f>
        <v>0</v>
      </c>
      <c r="X3011" s="95" t="str">
        <f>Emissions!O3011</f>
        <v>LB</v>
      </c>
    </row>
    <row r="3012" spans="1:24" x14ac:dyDescent="0.3">
      <c r="A3012" s="91" t="str">
        <f>Emissions!A3012</f>
        <v>54037</v>
      </c>
      <c r="B3012" s="91" t="str">
        <f>Emissions!B3012</f>
        <v>54</v>
      </c>
      <c r="C3012" s="92" t="str">
        <f>Emissions!F3012</f>
        <v>WV</v>
      </c>
      <c r="D3012" s="92" t="str">
        <f>Emissions!C3012</f>
        <v>037</v>
      </c>
      <c r="E3012" s="91" t="str">
        <f>Emissions!D3012</f>
        <v>Jefferson</v>
      </c>
      <c r="F3012" s="91" t="str">
        <f>Emissions!E3012</f>
        <v>County</v>
      </c>
      <c r="G3012" s="91">
        <v>2620030001</v>
      </c>
      <c r="H3012" s="91" t="s">
        <v>9455</v>
      </c>
      <c r="I3012" s="91" t="s">
        <v>9450</v>
      </c>
      <c r="J3012" s="91" t="s">
        <v>9453</v>
      </c>
      <c r="K3012" s="91">
        <v>2014</v>
      </c>
      <c r="L3012" s="91">
        <v>515</v>
      </c>
      <c r="M3012" s="91" t="s">
        <v>9451</v>
      </c>
      <c r="N3012" s="94">
        <f>Emissions!G3012</f>
        <v>0</v>
      </c>
      <c r="O3012" s="91" t="str">
        <f>Emissions!H3012</f>
        <v>TON</v>
      </c>
      <c r="P3012" s="93">
        <f>'Emissions Factor'!$B$2</f>
        <v>5.5099999999999998E-6</v>
      </c>
      <c r="Q3012" s="91" t="str">
        <f>Emissions!L3012</f>
        <v xml:space="preserve">LB </v>
      </c>
      <c r="R3012" s="91" t="str">
        <f>Emissions!M3012</f>
        <v>TON</v>
      </c>
      <c r="S3012" s="91" t="s">
        <v>9454</v>
      </c>
      <c r="T3012" s="91">
        <v>7439976</v>
      </c>
      <c r="U3012" s="91" t="s">
        <v>9452</v>
      </c>
      <c r="V3012" s="91">
        <v>8</v>
      </c>
      <c r="W3012" s="95">
        <f>Emissions!N3012</f>
        <v>0</v>
      </c>
      <c r="X3012" s="95" t="str">
        <f>Emissions!O3012</f>
        <v>LB</v>
      </c>
    </row>
    <row r="3013" spans="1:24" x14ac:dyDescent="0.3">
      <c r="A3013" s="91" t="str">
        <f>Emissions!A3013</f>
        <v>54039</v>
      </c>
      <c r="B3013" s="91" t="str">
        <f>Emissions!B3013</f>
        <v>54</v>
      </c>
      <c r="C3013" s="92" t="str">
        <f>Emissions!F3013</f>
        <v>WV</v>
      </c>
      <c r="D3013" s="92" t="str">
        <f>Emissions!C3013</f>
        <v>039</v>
      </c>
      <c r="E3013" s="91" t="str">
        <f>Emissions!D3013</f>
        <v>Kanawha</v>
      </c>
      <c r="F3013" s="91" t="str">
        <f>Emissions!E3013</f>
        <v>County</v>
      </c>
      <c r="G3013" s="91">
        <v>2620030001</v>
      </c>
      <c r="H3013" s="91" t="s">
        <v>9455</v>
      </c>
      <c r="I3013" s="91" t="s">
        <v>9450</v>
      </c>
      <c r="J3013" s="91" t="s">
        <v>9453</v>
      </c>
      <c r="K3013" s="91">
        <v>2014</v>
      </c>
      <c r="L3013" s="91">
        <v>515</v>
      </c>
      <c r="M3013" s="91" t="s">
        <v>9451</v>
      </c>
      <c r="N3013" s="94">
        <f>Emissions!G3013</f>
        <v>58228.136363636397</v>
      </c>
      <c r="O3013" s="91" t="str">
        <f>Emissions!H3013</f>
        <v>TON</v>
      </c>
      <c r="P3013" s="93">
        <f>'Emissions Factor'!$B$2</f>
        <v>5.5099999999999998E-6</v>
      </c>
      <c r="Q3013" s="91" t="str">
        <f>Emissions!L3013</f>
        <v xml:space="preserve">LB </v>
      </c>
      <c r="R3013" s="91" t="str">
        <f>Emissions!M3013</f>
        <v>TON</v>
      </c>
      <c r="S3013" s="91" t="s">
        <v>9454</v>
      </c>
      <c r="T3013" s="91">
        <v>7439976</v>
      </c>
      <c r="U3013" s="91" t="s">
        <v>9452</v>
      </c>
      <c r="V3013" s="91">
        <v>8</v>
      </c>
      <c r="W3013" s="95">
        <f>Emissions!N3013</f>
        <v>0.3208370313636365</v>
      </c>
      <c r="X3013" s="95" t="str">
        <f>Emissions!O3013</f>
        <v>LB</v>
      </c>
    </row>
    <row r="3014" spans="1:24" x14ac:dyDescent="0.3">
      <c r="A3014" s="91" t="str">
        <f>Emissions!A3014</f>
        <v>54041</v>
      </c>
      <c r="B3014" s="91" t="str">
        <f>Emissions!B3014</f>
        <v>54</v>
      </c>
      <c r="C3014" s="92" t="str">
        <f>Emissions!F3014</f>
        <v>WV</v>
      </c>
      <c r="D3014" s="92" t="str">
        <f>Emissions!C3014</f>
        <v>041</v>
      </c>
      <c r="E3014" s="91" t="str">
        <f>Emissions!D3014</f>
        <v>Lewis</v>
      </c>
      <c r="F3014" s="91" t="str">
        <f>Emissions!E3014</f>
        <v>County</v>
      </c>
      <c r="G3014" s="91">
        <v>2620030001</v>
      </c>
      <c r="H3014" s="91" t="s">
        <v>9455</v>
      </c>
      <c r="I3014" s="91" t="s">
        <v>9450</v>
      </c>
      <c r="J3014" s="91" t="s">
        <v>9453</v>
      </c>
      <c r="K3014" s="91">
        <v>2014</v>
      </c>
      <c r="L3014" s="91">
        <v>515</v>
      </c>
      <c r="M3014" s="91" t="s">
        <v>9451</v>
      </c>
      <c r="N3014" s="94">
        <f>Emissions!G3014</f>
        <v>0</v>
      </c>
      <c r="O3014" s="91" t="str">
        <f>Emissions!H3014</f>
        <v>TON</v>
      </c>
      <c r="P3014" s="93">
        <f>'Emissions Factor'!$B$2</f>
        <v>5.5099999999999998E-6</v>
      </c>
      <c r="Q3014" s="91" t="str">
        <f>Emissions!L3014</f>
        <v xml:space="preserve">LB </v>
      </c>
      <c r="R3014" s="91" t="str">
        <f>Emissions!M3014</f>
        <v>TON</v>
      </c>
      <c r="S3014" s="91" t="s">
        <v>9454</v>
      </c>
      <c r="T3014" s="91">
        <v>7439976</v>
      </c>
      <c r="U3014" s="91" t="s">
        <v>9452</v>
      </c>
      <c r="V3014" s="91">
        <v>8</v>
      </c>
      <c r="W3014" s="95">
        <f>Emissions!N3014</f>
        <v>0</v>
      </c>
      <c r="X3014" s="95" t="str">
        <f>Emissions!O3014</f>
        <v>LB</v>
      </c>
    </row>
    <row r="3015" spans="1:24" x14ac:dyDescent="0.3">
      <c r="A3015" s="91" t="str">
        <f>Emissions!A3015</f>
        <v>54043</v>
      </c>
      <c r="B3015" s="91" t="str">
        <f>Emissions!B3015</f>
        <v>54</v>
      </c>
      <c r="C3015" s="92" t="str">
        <f>Emissions!F3015</f>
        <v>WV</v>
      </c>
      <c r="D3015" s="92" t="str">
        <f>Emissions!C3015</f>
        <v>043</v>
      </c>
      <c r="E3015" s="91" t="str">
        <f>Emissions!D3015</f>
        <v>Lincoln</v>
      </c>
      <c r="F3015" s="91" t="str">
        <f>Emissions!E3015</f>
        <v>County</v>
      </c>
      <c r="G3015" s="91">
        <v>2620030001</v>
      </c>
      <c r="H3015" s="91" t="s">
        <v>9455</v>
      </c>
      <c r="I3015" s="91" t="s">
        <v>9450</v>
      </c>
      <c r="J3015" s="91" t="s">
        <v>9453</v>
      </c>
      <c r="K3015" s="91">
        <v>2014</v>
      </c>
      <c r="L3015" s="91">
        <v>515</v>
      </c>
      <c r="M3015" s="91" t="s">
        <v>9451</v>
      </c>
      <c r="N3015" s="94">
        <f>Emissions!G3015</f>
        <v>0</v>
      </c>
      <c r="O3015" s="91" t="str">
        <f>Emissions!H3015</f>
        <v>TON</v>
      </c>
      <c r="P3015" s="93">
        <f>'Emissions Factor'!$B$2</f>
        <v>5.5099999999999998E-6</v>
      </c>
      <c r="Q3015" s="91" t="str">
        <f>Emissions!L3015</f>
        <v xml:space="preserve">LB </v>
      </c>
      <c r="R3015" s="91" t="str">
        <f>Emissions!M3015</f>
        <v>TON</v>
      </c>
      <c r="S3015" s="91" t="s">
        <v>9454</v>
      </c>
      <c r="T3015" s="91">
        <v>7439976</v>
      </c>
      <c r="U3015" s="91" t="s">
        <v>9452</v>
      </c>
      <c r="V3015" s="91">
        <v>8</v>
      </c>
      <c r="W3015" s="95">
        <f>Emissions!N3015</f>
        <v>0</v>
      </c>
      <c r="X3015" s="95" t="str">
        <f>Emissions!O3015</f>
        <v>LB</v>
      </c>
    </row>
    <row r="3016" spans="1:24" x14ac:dyDescent="0.3">
      <c r="A3016" s="91" t="str">
        <f>Emissions!A3016</f>
        <v>54045</v>
      </c>
      <c r="B3016" s="91" t="str">
        <f>Emissions!B3016</f>
        <v>54</v>
      </c>
      <c r="C3016" s="92" t="str">
        <f>Emissions!F3016</f>
        <v>WV</v>
      </c>
      <c r="D3016" s="92" t="str">
        <f>Emissions!C3016</f>
        <v>045</v>
      </c>
      <c r="E3016" s="91" t="str">
        <f>Emissions!D3016</f>
        <v>Logan</v>
      </c>
      <c r="F3016" s="91" t="str">
        <f>Emissions!E3016</f>
        <v>County</v>
      </c>
      <c r="G3016" s="91">
        <v>2620030001</v>
      </c>
      <c r="H3016" s="91" t="s">
        <v>9455</v>
      </c>
      <c r="I3016" s="91" t="s">
        <v>9450</v>
      </c>
      <c r="J3016" s="91" t="s">
        <v>9453</v>
      </c>
      <c r="K3016" s="91">
        <v>2014</v>
      </c>
      <c r="L3016" s="91">
        <v>515</v>
      </c>
      <c r="M3016" s="91" t="s">
        <v>9451</v>
      </c>
      <c r="N3016" s="94">
        <f>Emissions!G3016</f>
        <v>0</v>
      </c>
      <c r="O3016" s="91" t="str">
        <f>Emissions!H3016</f>
        <v>TON</v>
      </c>
      <c r="P3016" s="93">
        <f>'Emissions Factor'!$B$2</f>
        <v>5.5099999999999998E-6</v>
      </c>
      <c r="Q3016" s="91" t="str">
        <f>Emissions!L3016</f>
        <v xml:space="preserve">LB </v>
      </c>
      <c r="R3016" s="91" t="str">
        <f>Emissions!M3016</f>
        <v>TON</v>
      </c>
      <c r="S3016" s="91" t="s">
        <v>9454</v>
      </c>
      <c r="T3016" s="91">
        <v>7439976</v>
      </c>
      <c r="U3016" s="91" t="s">
        <v>9452</v>
      </c>
      <c r="V3016" s="91">
        <v>8</v>
      </c>
      <c r="W3016" s="95">
        <f>Emissions!N3016</f>
        <v>0</v>
      </c>
      <c r="X3016" s="95" t="str">
        <f>Emissions!O3016</f>
        <v>LB</v>
      </c>
    </row>
    <row r="3017" spans="1:24" x14ac:dyDescent="0.3">
      <c r="A3017" s="91" t="str">
        <f>Emissions!A3017</f>
        <v>54047</v>
      </c>
      <c r="B3017" s="91" t="str">
        <f>Emissions!B3017</f>
        <v>54</v>
      </c>
      <c r="C3017" s="92" t="str">
        <f>Emissions!F3017</f>
        <v>WV</v>
      </c>
      <c r="D3017" s="92" t="str">
        <f>Emissions!C3017</f>
        <v>047</v>
      </c>
      <c r="E3017" s="91" t="str">
        <f>Emissions!D3017</f>
        <v>McDowell</v>
      </c>
      <c r="F3017" s="91" t="str">
        <f>Emissions!E3017</f>
        <v>County</v>
      </c>
      <c r="G3017" s="91">
        <v>2620030001</v>
      </c>
      <c r="H3017" s="91" t="s">
        <v>9455</v>
      </c>
      <c r="I3017" s="91" t="s">
        <v>9450</v>
      </c>
      <c r="J3017" s="91" t="s">
        <v>9453</v>
      </c>
      <c r="K3017" s="91">
        <v>2014</v>
      </c>
      <c r="L3017" s="91">
        <v>515</v>
      </c>
      <c r="M3017" s="91" t="s">
        <v>9451</v>
      </c>
      <c r="N3017" s="94">
        <f>Emissions!G3017</f>
        <v>0</v>
      </c>
      <c r="O3017" s="91" t="str">
        <f>Emissions!H3017</f>
        <v>TON</v>
      </c>
      <c r="P3017" s="93">
        <f>'Emissions Factor'!$B$2</f>
        <v>5.5099999999999998E-6</v>
      </c>
      <c r="Q3017" s="91" t="str">
        <f>Emissions!L3017</f>
        <v xml:space="preserve">LB </v>
      </c>
      <c r="R3017" s="91" t="str">
        <f>Emissions!M3017</f>
        <v>TON</v>
      </c>
      <c r="S3017" s="91" t="s">
        <v>9454</v>
      </c>
      <c r="T3017" s="91">
        <v>7439976</v>
      </c>
      <c r="U3017" s="91" t="s">
        <v>9452</v>
      </c>
      <c r="V3017" s="91">
        <v>8</v>
      </c>
      <c r="W3017" s="95">
        <f>Emissions!N3017</f>
        <v>0</v>
      </c>
      <c r="X3017" s="95" t="str">
        <f>Emissions!O3017</f>
        <v>LB</v>
      </c>
    </row>
    <row r="3018" spans="1:24" x14ac:dyDescent="0.3">
      <c r="A3018" s="91" t="str">
        <f>Emissions!A3018</f>
        <v>54049</v>
      </c>
      <c r="B3018" s="91" t="str">
        <f>Emissions!B3018</f>
        <v>54</v>
      </c>
      <c r="C3018" s="92" t="str">
        <f>Emissions!F3018</f>
        <v>WV</v>
      </c>
      <c r="D3018" s="92" t="str">
        <f>Emissions!C3018</f>
        <v>049</v>
      </c>
      <c r="E3018" s="91" t="str">
        <f>Emissions!D3018</f>
        <v>Marion</v>
      </c>
      <c r="F3018" s="91" t="str">
        <f>Emissions!E3018</f>
        <v>County</v>
      </c>
      <c r="G3018" s="91">
        <v>2620030001</v>
      </c>
      <c r="H3018" s="91" t="s">
        <v>9455</v>
      </c>
      <c r="I3018" s="91" t="s">
        <v>9450</v>
      </c>
      <c r="J3018" s="91" t="s">
        <v>9453</v>
      </c>
      <c r="K3018" s="91">
        <v>2014</v>
      </c>
      <c r="L3018" s="91">
        <v>515</v>
      </c>
      <c r="M3018" s="91" t="s">
        <v>9451</v>
      </c>
      <c r="N3018" s="94">
        <f>Emissions!G3018</f>
        <v>0</v>
      </c>
      <c r="O3018" s="91" t="str">
        <f>Emissions!H3018</f>
        <v>TON</v>
      </c>
      <c r="P3018" s="93">
        <f>'Emissions Factor'!$B$2</f>
        <v>5.5099999999999998E-6</v>
      </c>
      <c r="Q3018" s="91" t="str">
        <f>Emissions!L3018</f>
        <v xml:space="preserve">LB </v>
      </c>
      <c r="R3018" s="91" t="str">
        <f>Emissions!M3018</f>
        <v>TON</v>
      </c>
      <c r="S3018" s="91" t="s">
        <v>9454</v>
      </c>
      <c r="T3018" s="91">
        <v>7439976</v>
      </c>
      <c r="U3018" s="91" t="s">
        <v>9452</v>
      </c>
      <c r="V3018" s="91">
        <v>8</v>
      </c>
      <c r="W3018" s="95">
        <f>Emissions!N3018</f>
        <v>0</v>
      </c>
      <c r="X3018" s="95" t="str">
        <f>Emissions!O3018</f>
        <v>LB</v>
      </c>
    </row>
    <row r="3019" spans="1:24" x14ac:dyDescent="0.3">
      <c r="A3019" s="91" t="str">
        <f>Emissions!A3019</f>
        <v>54051</v>
      </c>
      <c r="B3019" s="91" t="str">
        <f>Emissions!B3019</f>
        <v>54</v>
      </c>
      <c r="C3019" s="92" t="str">
        <f>Emissions!F3019</f>
        <v>WV</v>
      </c>
      <c r="D3019" s="92" t="str">
        <f>Emissions!C3019</f>
        <v>051</v>
      </c>
      <c r="E3019" s="91" t="str">
        <f>Emissions!D3019</f>
        <v>Marshall</v>
      </c>
      <c r="F3019" s="91" t="str">
        <f>Emissions!E3019</f>
        <v>County</v>
      </c>
      <c r="G3019" s="91">
        <v>2620030001</v>
      </c>
      <c r="H3019" s="91" t="s">
        <v>9455</v>
      </c>
      <c r="I3019" s="91" t="s">
        <v>9450</v>
      </c>
      <c r="J3019" s="91" t="s">
        <v>9453</v>
      </c>
      <c r="K3019" s="91">
        <v>2014</v>
      </c>
      <c r="L3019" s="91">
        <v>515</v>
      </c>
      <c r="M3019" s="91" t="s">
        <v>9451</v>
      </c>
      <c r="N3019" s="94">
        <f>Emissions!G3019</f>
        <v>0</v>
      </c>
      <c r="O3019" s="91" t="str">
        <f>Emissions!H3019</f>
        <v>TON</v>
      </c>
      <c r="P3019" s="93">
        <f>'Emissions Factor'!$B$2</f>
        <v>5.5099999999999998E-6</v>
      </c>
      <c r="Q3019" s="91" t="str">
        <f>Emissions!L3019</f>
        <v xml:space="preserve">LB </v>
      </c>
      <c r="R3019" s="91" t="str">
        <f>Emissions!M3019</f>
        <v>TON</v>
      </c>
      <c r="S3019" s="91" t="s">
        <v>9454</v>
      </c>
      <c r="T3019" s="91">
        <v>7439976</v>
      </c>
      <c r="U3019" s="91" t="s">
        <v>9452</v>
      </c>
      <c r="V3019" s="91">
        <v>8</v>
      </c>
      <c r="W3019" s="95">
        <f>Emissions!N3019</f>
        <v>0</v>
      </c>
      <c r="X3019" s="95" t="str">
        <f>Emissions!O3019</f>
        <v>LB</v>
      </c>
    </row>
    <row r="3020" spans="1:24" x14ac:dyDescent="0.3">
      <c r="A3020" s="91" t="str">
        <f>Emissions!A3020</f>
        <v>54053</v>
      </c>
      <c r="B3020" s="91" t="str">
        <f>Emissions!B3020</f>
        <v>54</v>
      </c>
      <c r="C3020" s="92" t="str">
        <f>Emissions!F3020</f>
        <v>WV</v>
      </c>
      <c r="D3020" s="92" t="str">
        <f>Emissions!C3020</f>
        <v>053</v>
      </c>
      <c r="E3020" s="91" t="str">
        <f>Emissions!D3020</f>
        <v>Mason</v>
      </c>
      <c r="F3020" s="91" t="str">
        <f>Emissions!E3020</f>
        <v>County</v>
      </c>
      <c r="G3020" s="91">
        <v>2620030001</v>
      </c>
      <c r="H3020" s="91" t="s">
        <v>9455</v>
      </c>
      <c r="I3020" s="91" t="s">
        <v>9450</v>
      </c>
      <c r="J3020" s="91" t="s">
        <v>9453</v>
      </c>
      <c r="K3020" s="91">
        <v>2014</v>
      </c>
      <c r="L3020" s="91">
        <v>515</v>
      </c>
      <c r="M3020" s="91" t="s">
        <v>9451</v>
      </c>
      <c r="N3020" s="94">
        <f>Emissions!G3020</f>
        <v>0</v>
      </c>
      <c r="O3020" s="91" t="str">
        <f>Emissions!H3020</f>
        <v>TON</v>
      </c>
      <c r="P3020" s="93">
        <f>'Emissions Factor'!$B$2</f>
        <v>5.5099999999999998E-6</v>
      </c>
      <c r="Q3020" s="91" t="str">
        <f>Emissions!L3020</f>
        <v xml:space="preserve">LB </v>
      </c>
      <c r="R3020" s="91" t="str">
        <f>Emissions!M3020</f>
        <v>TON</v>
      </c>
      <c r="S3020" s="91" t="s">
        <v>9454</v>
      </c>
      <c r="T3020" s="91">
        <v>7439976</v>
      </c>
      <c r="U3020" s="91" t="s">
        <v>9452</v>
      </c>
      <c r="V3020" s="91">
        <v>8</v>
      </c>
      <c r="W3020" s="95">
        <f>Emissions!N3020</f>
        <v>0</v>
      </c>
      <c r="X3020" s="95" t="str">
        <f>Emissions!O3020</f>
        <v>LB</v>
      </c>
    </row>
    <row r="3021" spans="1:24" x14ac:dyDescent="0.3">
      <c r="A3021" s="91" t="str">
        <f>Emissions!A3021</f>
        <v>54055</v>
      </c>
      <c r="B3021" s="91" t="str">
        <f>Emissions!B3021</f>
        <v>54</v>
      </c>
      <c r="C3021" s="92" t="str">
        <f>Emissions!F3021</f>
        <v>WV</v>
      </c>
      <c r="D3021" s="92" t="str">
        <f>Emissions!C3021</f>
        <v>055</v>
      </c>
      <c r="E3021" s="91" t="str">
        <f>Emissions!D3021</f>
        <v>Mercer</v>
      </c>
      <c r="F3021" s="91" t="str">
        <f>Emissions!E3021</f>
        <v>County</v>
      </c>
      <c r="G3021" s="91">
        <v>2620030001</v>
      </c>
      <c r="H3021" s="91" t="s">
        <v>9455</v>
      </c>
      <c r="I3021" s="91" t="s">
        <v>9450</v>
      </c>
      <c r="J3021" s="91" t="s">
        <v>9453</v>
      </c>
      <c r="K3021" s="91">
        <v>2014</v>
      </c>
      <c r="L3021" s="91">
        <v>515</v>
      </c>
      <c r="M3021" s="91" t="s">
        <v>9451</v>
      </c>
      <c r="N3021" s="94">
        <f>Emissions!G3021</f>
        <v>35897.435897435898</v>
      </c>
      <c r="O3021" s="91" t="str">
        <f>Emissions!H3021</f>
        <v>TON</v>
      </c>
      <c r="P3021" s="93">
        <f>'Emissions Factor'!$B$2</f>
        <v>5.5099999999999998E-6</v>
      </c>
      <c r="Q3021" s="91" t="str">
        <f>Emissions!L3021</f>
        <v xml:space="preserve">LB </v>
      </c>
      <c r="R3021" s="91" t="str">
        <f>Emissions!M3021</f>
        <v>TON</v>
      </c>
      <c r="S3021" s="91" t="s">
        <v>9454</v>
      </c>
      <c r="T3021" s="91">
        <v>7439976</v>
      </c>
      <c r="U3021" s="91" t="s">
        <v>9452</v>
      </c>
      <c r="V3021" s="91">
        <v>8</v>
      </c>
      <c r="W3021" s="95">
        <f>Emissions!N3021</f>
        <v>0.19779487179487179</v>
      </c>
      <c r="X3021" s="95" t="str">
        <f>Emissions!O3021</f>
        <v>LB</v>
      </c>
    </row>
    <row r="3022" spans="1:24" x14ac:dyDescent="0.3">
      <c r="A3022" s="91" t="str">
        <f>Emissions!A3022</f>
        <v>54057</v>
      </c>
      <c r="B3022" s="91" t="str">
        <f>Emissions!B3022</f>
        <v>54</v>
      </c>
      <c r="C3022" s="92" t="str">
        <f>Emissions!F3022</f>
        <v>WV</v>
      </c>
      <c r="D3022" s="92" t="str">
        <f>Emissions!C3022</f>
        <v>057</v>
      </c>
      <c r="E3022" s="91" t="str">
        <f>Emissions!D3022</f>
        <v>Mineral</v>
      </c>
      <c r="F3022" s="91" t="str">
        <f>Emissions!E3022</f>
        <v>County</v>
      </c>
      <c r="G3022" s="91">
        <v>2620030001</v>
      </c>
      <c r="H3022" s="91" t="s">
        <v>9455</v>
      </c>
      <c r="I3022" s="91" t="s">
        <v>9450</v>
      </c>
      <c r="J3022" s="91" t="s">
        <v>9453</v>
      </c>
      <c r="K3022" s="91">
        <v>2014</v>
      </c>
      <c r="L3022" s="91">
        <v>515</v>
      </c>
      <c r="M3022" s="91" t="s">
        <v>9451</v>
      </c>
      <c r="N3022" s="94">
        <f>Emissions!G3022</f>
        <v>0</v>
      </c>
      <c r="O3022" s="91" t="str">
        <f>Emissions!H3022</f>
        <v>TON</v>
      </c>
      <c r="P3022" s="93">
        <f>'Emissions Factor'!$B$2</f>
        <v>5.5099999999999998E-6</v>
      </c>
      <c r="Q3022" s="91" t="str">
        <f>Emissions!L3022</f>
        <v xml:space="preserve">LB </v>
      </c>
      <c r="R3022" s="91" t="str">
        <f>Emissions!M3022</f>
        <v>TON</v>
      </c>
      <c r="S3022" s="91" t="s">
        <v>9454</v>
      </c>
      <c r="T3022" s="91">
        <v>7439976</v>
      </c>
      <c r="U3022" s="91" t="s">
        <v>9452</v>
      </c>
      <c r="V3022" s="91">
        <v>8</v>
      </c>
      <c r="W3022" s="95">
        <f>Emissions!N3022</f>
        <v>0</v>
      </c>
      <c r="X3022" s="95" t="str">
        <f>Emissions!O3022</f>
        <v>LB</v>
      </c>
    </row>
    <row r="3023" spans="1:24" x14ac:dyDescent="0.3">
      <c r="A3023" s="91" t="str">
        <f>Emissions!A3023</f>
        <v>54059</v>
      </c>
      <c r="B3023" s="91" t="str">
        <f>Emissions!B3023</f>
        <v>54</v>
      </c>
      <c r="C3023" s="92" t="str">
        <f>Emissions!F3023</f>
        <v>WV</v>
      </c>
      <c r="D3023" s="92" t="str">
        <f>Emissions!C3023</f>
        <v>059</v>
      </c>
      <c r="E3023" s="91" t="str">
        <f>Emissions!D3023</f>
        <v>Mingo</v>
      </c>
      <c r="F3023" s="91" t="str">
        <f>Emissions!E3023</f>
        <v>County</v>
      </c>
      <c r="G3023" s="91">
        <v>2620030001</v>
      </c>
      <c r="H3023" s="91" t="s">
        <v>9455</v>
      </c>
      <c r="I3023" s="91" t="s">
        <v>9450</v>
      </c>
      <c r="J3023" s="91" t="s">
        <v>9453</v>
      </c>
      <c r="K3023" s="91">
        <v>2014</v>
      </c>
      <c r="L3023" s="91">
        <v>515</v>
      </c>
      <c r="M3023" s="91" t="s">
        <v>9451</v>
      </c>
      <c r="N3023" s="94">
        <f>Emissions!G3023</f>
        <v>0</v>
      </c>
      <c r="O3023" s="91" t="str">
        <f>Emissions!H3023</f>
        <v>TON</v>
      </c>
      <c r="P3023" s="93">
        <f>'Emissions Factor'!$B$2</f>
        <v>5.5099999999999998E-6</v>
      </c>
      <c r="Q3023" s="91" t="str">
        <f>Emissions!L3023</f>
        <v xml:space="preserve">LB </v>
      </c>
      <c r="R3023" s="91" t="str">
        <f>Emissions!M3023</f>
        <v>TON</v>
      </c>
      <c r="S3023" s="91" t="s">
        <v>9454</v>
      </c>
      <c r="T3023" s="91">
        <v>7439976</v>
      </c>
      <c r="U3023" s="91" t="s">
        <v>9452</v>
      </c>
      <c r="V3023" s="91">
        <v>8</v>
      </c>
      <c r="W3023" s="95">
        <f>Emissions!N3023</f>
        <v>0</v>
      </c>
      <c r="X3023" s="95" t="str">
        <f>Emissions!O3023</f>
        <v>LB</v>
      </c>
    </row>
    <row r="3024" spans="1:24" x14ac:dyDescent="0.3">
      <c r="A3024" s="91" t="str">
        <f>Emissions!A3024</f>
        <v>54061</v>
      </c>
      <c r="B3024" s="91" t="str">
        <f>Emissions!B3024</f>
        <v>54</v>
      </c>
      <c r="C3024" s="92" t="str">
        <f>Emissions!F3024</f>
        <v>WV</v>
      </c>
      <c r="D3024" s="92" t="str">
        <f>Emissions!C3024</f>
        <v>061</v>
      </c>
      <c r="E3024" s="91" t="str">
        <f>Emissions!D3024</f>
        <v>Monongalia</v>
      </c>
      <c r="F3024" s="91" t="str">
        <f>Emissions!E3024</f>
        <v>County</v>
      </c>
      <c r="G3024" s="91">
        <v>2620030001</v>
      </c>
      <c r="H3024" s="91" t="s">
        <v>9455</v>
      </c>
      <c r="I3024" s="91" t="s">
        <v>9450</v>
      </c>
      <c r="J3024" s="91" t="s">
        <v>9453</v>
      </c>
      <c r="K3024" s="91">
        <v>2014</v>
      </c>
      <c r="L3024" s="91">
        <v>515</v>
      </c>
      <c r="M3024" s="91" t="s">
        <v>9451</v>
      </c>
      <c r="N3024" s="94">
        <f>Emissions!G3024</f>
        <v>0</v>
      </c>
      <c r="O3024" s="91" t="str">
        <f>Emissions!H3024</f>
        <v>TON</v>
      </c>
      <c r="P3024" s="93">
        <f>'Emissions Factor'!$B$2</f>
        <v>5.5099999999999998E-6</v>
      </c>
      <c r="Q3024" s="91" t="str">
        <f>Emissions!L3024</f>
        <v xml:space="preserve">LB </v>
      </c>
      <c r="R3024" s="91" t="str">
        <f>Emissions!M3024</f>
        <v>TON</v>
      </c>
      <c r="S3024" s="91" t="s">
        <v>9454</v>
      </c>
      <c r="T3024" s="91">
        <v>7439976</v>
      </c>
      <c r="U3024" s="91" t="s">
        <v>9452</v>
      </c>
      <c r="V3024" s="91">
        <v>8</v>
      </c>
      <c r="W3024" s="95">
        <f>Emissions!N3024</f>
        <v>0</v>
      </c>
      <c r="X3024" s="95" t="str">
        <f>Emissions!O3024</f>
        <v>LB</v>
      </c>
    </row>
    <row r="3025" spans="1:24" x14ac:dyDescent="0.3">
      <c r="A3025" s="91" t="str">
        <f>Emissions!A3025</f>
        <v>54063</v>
      </c>
      <c r="B3025" s="91" t="str">
        <f>Emissions!B3025</f>
        <v>54</v>
      </c>
      <c r="C3025" s="92" t="str">
        <f>Emissions!F3025</f>
        <v>WV</v>
      </c>
      <c r="D3025" s="92" t="str">
        <f>Emissions!C3025</f>
        <v>063</v>
      </c>
      <c r="E3025" s="91" t="str">
        <f>Emissions!D3025</f>
        <v>Monroe</v>
      </c>
      <c r="F3025" s="91" t="str">
        <f>Emissions!E3025</f>
        <v>County</v>
      </c>
      <c r="G3025" s="91">
        <v>2620030001</v>
      </c>
      <c r="H3025" s="91" t="s">
        <v>9455</v>
      </c>
      <c r="I3025" s="91" t="s">
        <v>9450</v>
      </c>
      <c r="J3025" s="91" t="s">
        <v>9453</v>
      </c>
      <c r="K3025" s="91">
        <v>2014</v>
      </c>
      <c r="L3025" s="91">
        <v>515</v>
      </c>
      <c r="M3025" s="91" t="s">
        <v>9451</v>
      </c>
      <c r="N3025" s="94">
        <f>Emissions!G3025</f>
        <v>0</v>
      </c>
      <c r="O3025" s="91" t="str">
        <f>Emissions!H3025</f>
        <v>TON</v>
      </c>
      <c r="P3025" s="93">
        <f>'Emissions Factor'!$B$2</f>
        <v>5.5099999999999998E-6</v>
      </c>
      <c r="Q3025" s="91" t="str">
        <f>Emissions!L3025</f>
        <v xml:space="preserve">LB </v>
      </c>
      <c r="R3025" s="91" t="str">
        <f>Emissions!M3025</f>
        <v>TON</v>
      </c>
      <c r="S3025" s="91" t="s">
        <v>9454</v>
      </c>
      <c r="T3025" s="91">
        <v>7439976</v>
      </c>
      <c r="U3025" s="91" t="s">
        <v>9452</v>
      </c>
      <c r="V3025" s="91">
        <v>8</v>
      </c>
      <c r="W3025" s="95">
        <f>Emissions!N3025</f>
        <v>0</v>
      </c>
      <c r="X3025" s="95" t="str">
        <f>Emissions!O3025</f>
        <v>LB</v>
      </c>
    </row>
    <row r="3026" spans="1:24" x14ac:dyDescent="0.3">
      <c r="A3026" s="91" t="str">
        <f>Emissions!A3026</f>
        <v>54065</v>
      </c>
      <c r="B3026" s="91" t="str">
        <f>Emissions!B3026</f>
        <v>54</v>
      </c>
      <c r="C3026" s="92" t="str">
        <f>Emissions!F3026</f>
        <v>WV</v>
      </c>
      <c r="D3026" s="92" t="str">
        <f>Emissions!C3026</f>
        <v>065</v>
      </c>
      <c r="E3026" s="91" t="str">
        <f>Emissions!D3026</f>
        <v>Morgan</v>
      </c>
      <c r="F3026" s="91" t="str">
        <f>Emissions!E3026</f>
        <v>County</v>
      </c>
      <c r="G3026" s="91">
        <v>2620030001</v>
      </c>
      <c r="H3026" s="91" t="s">
        <v>9455</v>
      </c>
      <c r="I3026" s="91" t="s">
        <v>9450</v>
      </c>
      <c r="J3026" s="91" t="s">
        <v>9453</v>
      </c>
      <c r="K3026" s="91">
        <v>2014</v>
      </c>
      <c r="L3026" s="91">
        <v>515</v>
      </c>
      <c r="M3026" s="91" t="s">
        <v>9451</v>
      </c>
      <c r="N3026" s="94">
        <f>Emissions!G3026</f>
        <v>0</v>
      </c>
      <c r="O3026" s="91" t="str">
        <f>Emissions!H3026</f>
        <v>TON</v>
      </c>
      <c r="P3026" s="93">
        <f>'Emissions Factor'!$B$2</f>
        <v>5.5099999999999998E-6</v>
      </c>
      <c r="Q3026" s="91" t="str">
        <f>Emissions!L3026</f>
        <v xml:space="preserve">LB </v>
      </c>
      <c r="R3026" s="91" t="str">
        <f>Emissions!M3026</f>
        <v>TON</v>
      </c>
      <c r="S3026" s="91" t="s">
        <v>9454</v>
      </c>
      <c r="T3026" s="91">
        <v>7439976</v>
      </c>
      <c r="U3026" s="91" t="s">
        <v>9452</v>
      </c>
      <c r="V3026" s="91">
        <v>8</v>
      </c>
      <c r="W3026" s="95">
        <f>Emissions!N3026</f>
        <v>0</v>
      </c>
      <c r="X3026" s="95" t="str">
        <f>Emissions!O3026</f>
        <v>LB</v>
      </c>
    </row>
    <row r="3027" spans="1:24" x14ac:dyDescent="0.3">
      <c r="A3027" s="91" t="str">
        <f>Emissions!A3027</f>
        <v>54067</v>
      </c>
      <c r="B3027" s="91" t="str">
        <f>Emissions!B3027</f>
        <v>54</v>
      </c>
      <c r="C3027" s="92" t="str">
        <f>Emissions!F3027</f>
        <v>WV</v>
      </c>
      <c r="D3027" s="92" t="str">
        <f>Emissions!C3027</f>
        <v>067</v>
      </c>
      <c r="E3027" s="91" t="str">
        <f>Emissions!D3027</f>
        <v>Nicholas</v>
      </c>
      <c r="F3027" s="91" t="str">
        <f>Emissions!E3027</f>
        <v>County</v>
      </c>
      <c r="G3027" s="91">
        <v>2620030001</v>
      </c>
      <c r="H3027" s="91" t="s">
        <v>9455</v>
      </c>
      <c r="I3027" s="91" t="s">
        <v>9450</v>
      </c>
      <c r="J3027" s="91" t="s">
        <v>9453</v>
      </c>
      <c r="K3027" s="91">
        <v>2014</v>
      </c>
      <c r="L3027" s="91">
        <v>515</v>
      </c>
      <c r="M3027" s="91" t="s">
        <v>9451</v>
      </c>
      <c r="N3027" s="94">
        <f>Emissions!G3027</f>
        <v>0</v>
      </c>
      <c r="O3027" s="91" t="str">
        <f>Emissions!H3027</f>
        <v>TON</v>
      </c>
      <c r="P3027" s="93">
        <f>'Emissions Factor'!$B$2</f>
        <v>5.5099999999999998E-6</v>
      </c>
      <c r="Q3027" s="91" t="str">
        <f>Emissions!L3027</f>
        <v xml:space="preserve">LB </v>
      </c>
      <c r="R3027" s="91" t="str">
        <f>Emissions!M3027</f>
        <v>TON</v>
      </c>
      <c r="S3027" s="91" t="s">
        <v>9454</v>
      </c>
      <c r="T3027" s="91">
        <v>7439976</v>
      </c>
      <c r="U3027" s="91" t="s">
        <v>9452</v>
      </c>
      <c r="V3027" s="91">
        <v>8</v>
      </c>
      <c r="W3027" s="95">
        <f>Emissions!N3027</f>
        <v>0</v>
      </c>
      <c r="X3027" s="95" t="str">
        <f>Emissions!O3027</f>
        <v>LB</v>
      </c>
    </row>
    <row r="3028" spans="1:24" x14ac:dyDescent="0.3">
      <c r="A3028" s="91" t="str">
        <f>Emissions!A3028</f>
        <v>54069</v>
      </c>
      <c r="B3028" s="91" t="str">
        <f>Emissions!B3028</f>
        <v>54</v>
      </c>
      <c r="C3028" s="92" t="str">
        <f>Emissions!F3028</f>
        <v>WV</v>
      </c>
      <c r="D3028" s="92" t="str">
        <f>Emissions!C3028</f>
        <v>069</v>
      </c>
      <c r="E3028" s="91" t="str">
        <f>Emissions!D3028</f>
        <v>Ohio</v>
      </c>
      <c r="F3028" s="91" t="str">
        <f>Emissions!E3028</f>
        <v>County</v>
      </c>
      <c r="G3028" s="91">
        <v>2620030001</v>
      </c>
      <c r="H3028" s="91" t="s">
        <v>9455</v>
      </c>
      <c r="I3028" s="91" t="s">
        <v>9450</v>
      </c>
      <c r="J3028" s="91" t="s">
        <v>9453</v>
      </c>
      <c r="K3028" s="91">
        <v>2014</v>
      </c>
      <c r="L3028" s="91">
        <v>515</v>
      </c>
      <c r="M3028" s="91" t="s">
        <v>9451</v>
      </c>
      <c r="N3028" s="94">
        <f>Emissions!G3028</f>
        <v>85295.685714285704</v>
      </c>
      <c r="O3028" s="91" t="str">
        <f>Emissions!H3028</f>
        <v>TON</v>
      </c>
      <c r="P3028" s="93">
        <f>'Emissions Factor'!$B$2</f>
        <v>5.5099999999999998E-6</v>
      </c>
      <c r="Q3028" s="91" t="str">
        <f>Emissions!L3028</f>
        <v xml:space="preserve">LB </v>
      </c>
      <c r="R3028" s="91" t="str">
        <f>Emissions!M3028</f>
        <v>TON</v>
      </c>
      <c r="S3028" s="91" t="s">
        <v>9454</v>
      </c>
      <c r="T3028" s="91">
        <v>7439976</v>
      </c>
      <c r="U3028" s="91" t="s">
        <v>9452</v>
      </c>
      <c r="V3028" s="91">
        <v>8</v>
      </c>
      <c r="W3028" s="95">
        <f>Emissions!N3028</f>
        <v>0.4699792282857142</v>
      </c>
      <c r="X3028" s="95" t="str">
        <f>Emissions!O3028</f>
        <v>LB</v>
      </c>
    </row>
    <row r="3029" spans="1:24" x14ac:dyDescent="0.3">
      <c r="A3029" s="91" t="str">
        <f>Emissions!A3029</f>
        <v>54071</v>
      </c>
      <c r="B3029" s="91" t="str">
        <f>Emissions!B3029</f>
        <v>54</v>
      </c>
      <c r="C3029" s="92" t="str">
        <f>Emissions!F3029</f>
        <v>WV</v>
      </c>
      <c r="D3029" s="92" t="str">
        <f>Emissions!C3029</f>
        <v>071</v>
      </c>
      <c r="E3029" s="91" t="str">
        <f>Emissions!D3029</f>
        <v>Pendleton</v>
      </c>
      <c r="F3029" s="91" t="str">
        <f>Emissions!E3029</f>
        <v>County</v>
      </c>
      <c r="G3029" s="91">
        <v>2620030001</v>
      </c>
      <c r="H3029" s="91" t="s">
        <v>9455</v>
      </c>
      <c r="I3029" s="91" t="s">
        <v>9450</v>
      </c>
      <c r="J3029" s="91" t="s">
        <v>9453</v>
      </c>
      <c r="K3029" s="91">
        <v>2014</v>
      </c>
      <c r="L3029" s="91">
        <v>515</v>
      </c>
      <c r="M3029" s="91" t="s">
        <v>9451</v>
      </c>
      <c r="N3029" s="94">
        <f>Emissions!G3029</f>
        <v>0</v>
      </c>
      <c r="O3029" s="91" t="str">
        <f>Emissions!H3029</f>
        <v>TON</v>
      </c>
      <c r="P3029" s="93">
        <f>'Emissions Factor'!$B$2</f>
        <v>5.5099999999999998E-6</v>
      </c>
      <c r="Q3029" s="91" t="str">
        <f>Emissions!L3029</f>
        <v xml:space="preserve">LB </v>
      </c>
      <c r="R3029" s="91" t="str">
        <f>Emissions!M3029</f>
        <v>TON</v>
      </c>
      <c r="S3029" s="91" t="s">
        <v>9454</v>
      </c>
      <c r="T3029" s="91">
        <v>7439976</v>
      </c>
      <c r="U3029" s="91" t="s">
        <v>9452</v>
      </c>
      <c r="V3029" s="91">
        <v>8</v>
      </c>
      <c r="W3029" s="95">
        <f>Emissions!N3029</f>
        <v>0</v>
      </c>
      <c r="X3029" s="95" t="str">
        <f>Emissions!O3029</f>
        <v>LB</v>
      </c>
    </row>
    <row r="3030" spans="1:24" x14ac:dyDescent="0.3">
      <c r="A3030" s="91" t="str">
        <f>Emissions!A3030</f>
        <v>54073</v>
      </c>
      <c r="B3030" s="91" t="str">
        <f>Emissions!B3030</f>
        <v>54</v>
      </c>
      <c r="C3030" s="92" t="str">
        <f>Emissions!F3030</f>
        <v>WV</v>
      </c>
      <c r="D3030" s="92" t="str">
        <f>Emissions!C3030</f>
        <v>073</v>
      </c>
      <c r="E3030" s="91" t="str">
        <f>Emissions!D3030</f>
        <v>Pleasants</v>
      </c>
      <c r="F3030" s="91" t="str">
        <f>Emissions!E3030</f>
        <v>County</v>
      </c>
      <c r="G3030" s="91">
        <v>2620030001</v>
      </c>
      <c r="H3030" s="91" t="s">
        <v>9455</v>
      </c>
      <c r="I3030" s="91" t="s">
        <v>9450</v>
      </c>
      <c r="J3030" s="91" t="s">
        <v>9453</v>
      </c>
      <c r="K3030" s="91">
        <v>2014</v>
      </c>
      <c r="L3030" s="91">
        <v>515</v>
      </c>
      <c r="M3030" s="91" t="s">
        <v>9451</v>
      </c>
      <c r="N3030" s="94">
        <f>Emissions!G3030</f>
        <v>0</v>
      </c>
      <c r="O3030" s="91" t="str">
        <f>Emissions!H3030</f>
        <v>TON</v>
      </c>
      <c r="P3030" s="93">
        <f>'Emissions Factor'!$B$2</f>
        <v>5.5099999999999998E-6</v>
      </c>
      <c r="Q3030" s="91" t="str">
        <f>Emissions!L3030</f>
        <v xml:space="preserve">LB </v>
      </c>
      <c r="R3030" s="91" t="str">
        <f>Emissions!M3030</f>
        <v>TON</v>
      </c>
      <c r="S3030" s="91" t="s">
        <v>9454</v>
      </c>
      <c r="T3030" s="91">
        <v>7439976</v>
      </c>
      <c r="U3030" s="91" t="s">
        <v>9452</v>
      </c>
      <c r="V3030" s="91">
        <v>8</v>
      </c>
      <c r="W3030" s="95">
        <f>Emissions!N3030</f>
        <v>0</v>
      </c>
      <c r="X3030" s="95" t="str">
        <f>Emissions!O3030</f>
        <v>LB</v>
      </c>
    </row>
    <row r="3031" spans="1:24" x14ac:dyDescent="0.3">
      <c r="A3031" s="91" t="str">
        <f>Emissions!A3031</f>
        <v>54075</v>
      </c>
      <c r="B3031" s="91" t="str">
        <f>Emissions!B3031</f>
        <v>54</v>
      </c>
      <c r="C3031" s="92" t="str">
        <f>Emissions!F3031</f>
        <v>WV</v>
      </c>
      <c r="D3031" s="92" t="str">
        <f>Emissions!C3031</f>
        <v>075</v>
      </c>
      <c r="E3031" s="91" t="str">
        <f>Emissions!D3031</f>
        <v>Pocahontas</v>
      </c>
      <c r="F3031" s="91" t="str">
        <f>Emissions!E3031</f>
        <v>County</v>
      </c>
      <c r="G3031" s="91">
        <v>2620030001</v>
      </c>
      <c r="H3031" s="91" t="s">
        <v>9455</v>
      </c>
      <c r="I3031" s="91" t="s">
        <v>9450</v>
      </c>
      <c r="J3031" s="91" t="s">
        <v>9453</v>
      </c>
      <c r="K3031" s="91">
        <v>2014</v>
      </c>
      <c r="L3031" s="91">
        <v>515</v>
      </c>
      <c r="M3031" s="91" t="s">
        <v>9451</v>
      </c>
      <c r="N3031" s="94">
        <f>Emissions!G3031</f>
        <v>0</v>
      </c>
      <c r="O3031" s="91" t="str">
        <f>Emissions!H3031</f>
        <v>TON</v>
      </c>
      <c r="P3031" s="93">
        <f>'Emissions Factor'!$B$2</f>
        <v>5.5099999999999998E-6</v>
      </c>
      <c r="Q3031" s="91" t="str">
        <f>Emissions!L3031</f>
        <v xml:space="preserve">LB </v>
      </c>
      <c r="R3031" s="91" t="str">
        <f>Emissions!M3031</f>
        <v>TON</v>
      </c>
      <c r="S3031" s="91" t="s">
        <v>9454</v>
      </c>
      <c r="T3031" s="91">
        <v>7439976</v>
      </c>
      <c r="U3031" s="91" t="s">
        <v>9452</v>
      </c>
      <c r="V3031" s="91">
        <v>8</v>
      </c>
      <c r="W3031" s="95">
        <f>Emissions!N3031</f>
        <v>0</v>
      </c>
      <c r="X3031" s="95" t="str">
        <f>Emissions!O3031</f>
        <v>LB</v>
      </c>
    </row>
    <row r="3032" spans="1:24" x14ac:dyDescent="0.3">
      <c r="A3032" s="91" t="str">
        <f>Emissions!A3032</f>
        <v>54077</v>
      </c>
      <c r="B3032" s="91" t="str">
        <f>Emissions!B3032</f>
        <v>54</v>
      </c>
      <c r="C3032" s="92" t="str">
        <f>Emissions!F3032</f>
        <v>WV</v>
      </c>
      <c r="D3032" s="92" t="str">
        <f>Emissions!C3032</f>
        <v>077</v>
      </c>
      <c r="E3032" s="91" t="str">
        <f>Emissions!D3032</f>
        <v>Preston</v>
      </c>
      <c r="F3032" s="91" t="str">
        <f>Emissions!E3032</f>
        <v>County</v>
      </c>
      <c r="G3032" s="91">
        <v>2620030001</v>
      </c>
      <c r="H3032" s="91" t="s">
        <v>9455</v>
      </c>
      <c r="I3032" s="91" t="s">
        <v>9450</v>
      </c>
      <c r="J3032" s="91" t="s">
        <v>9453</v>
      </c>
      <c r="K3032" s="91">
        <v>2014</v>
      </c>
      <c r="L3032" s="91">
        <v>515</v>
      </c>
      <c r="M3032" s="91" t="s">
        <v>9451</v>
      </c>
      <c r="N3032" s="94">
        <f>Emissions!G3032</f>
        <v>0</v>
      </c>
      <c r="O3032" s="91" t="str">
        <f>Emissions!H3032</f>
        <v>TON</v>
      </c>
      <c r="P3032" s="93">
        <f>'Emissions Factor'!$B$2</f>
        <v>5.5099999999999998E-6</v>
      </c>
      <c r="Q3032" s="91" t="str">
        <f>Emissions!L3032</f>
        <v xml:space="preserve">LB </v>
      </c>
      <c r="R3032" s="91" t="str">
        <f>Emissions!M3032</f>
        <v>TON</v>
      </c>
      <c r="S3032" s="91" t="s">
        <v>9454</v>
      </c>
      <c r="T3032" s="91">
        <v>7439976</v>
      </c>
      <c r="U3032" s="91" t="s">
        <v>9452</v>
      </c>
      <c r="V3032" s="91">
        <v>8</v>
      </c>
      <c r="W3032" s="95">
        <f>Emissions!N3032</f>
        <v>0</v>
      </c>
      <c r="X3032" s="95" t="str">
        <f>Emissions!O3032</f>
        <v>LB</v>
      </c>
    </row>
    <row r="3033" spans="1:24" x14ac:dyDescent="0.3">
      <c r="A3033" s="91" t="str">
        <f>Emissions!A3033</f>
        <v>54079</v>
      </c>
      <c r="B3033" s="91" t="str">
        <f>Emissions!B3033</f>
        <v>54</v>
      </c>
      <c r="C3033" s="92" t="str">
        <f>Emissions!F3033</f>
        <v>WV</v>
      </c>
      <c r="D3033" s="92" t="str">
        <f>Emissions!C3033</f>
        <v>079</v>
      </c>
      <c r="E3033" s="91" t="str">
        <f>Emissions!D3033</f>
        <v>Putnam</v>
      </c>
      <c r="F3033" s="91" t="str">
        <f>Emissions!E3033</f>
        <v>County</v>
      </c>
      <c r="G3033" s="91">
        <v>2620030001</v>
      </c>
      <c r="H3033" s="91" t="s">
        <v>9455</v>
      </c>
      <c r="I3033" s="91" t="s">
        <v>9450</v>
      </c>
      <c r="J3033" s="91" t="s">
        <v>9453</v>
      </c>
      <c r="K3033" s="91">
        <v>2014</v>
      </c>
      <c r="L3033" s="91">
        <v>515</v>
      </c>
      <c r="M3033" s="91" t="s">
        <v>9451</v>
      </c>
      <c r="N3033" s="94">
        <f>Emissions!G3033</f>
        <v>0</v>
      </c>
      <c r="O3033" s="91" t="str">
        <f>Emissions!H3033</f>
        <v>TON</v>
      </c>
      <c r="P3033" s="93">
        <f>'Emissions Factor'!$B$2</f>
        <v>5.5099999999999998E-6</v>
      </c>
      <c r="Q3033" s="91" t="str">
        <f>Emissions!L3033</f>
        <v xml:space="preserve">LB </v>
      </c>
      <c r="R3033" s="91" t="str">
        <f>Emissions!M3033</f>
        <v>TON</v>
      </c>
      <c r="S3033" s="91" t="s">
        <v>9454</v>
      </c>
      <c r="T3033" s="91">
        <v>7439976</v>
      </c>
      <c r="U3033" s="91" t="s">
        <v>9452</v>
      </c>
      <c r="V3033" s="91">
        <v>8</v>
      </c>
      <c r="W3033" s="95">
        <f>Emissions!N3033</f>
        <v>0</v>
      </c>
      <c r="X3033" s="95" t="str">
        <f>Emissions!O3033</f>
        <v>LB</v>
      </c>
    </row>
    <row r="3034" spans="1:24" x14ac:dyDescent="0.3">
      <c r="A3034" s="91" t="str">
        <f>Emissions!A3034</f>
        <v>54081</v>
      </c>
      <c r="B3034" s="91" t="str">
        <f>Emissions!B3034</f>
        <v>54</v>
      </c>
      <c r="C3034" s="92" t="str">
        <f>Emissions!F3034</f>
        <v>WV</v>
      </c>
      <c r="D3034" s="92" t="str">
        <f>Emissions!C3034</f>
        <v>081</v>
      </c>
      <c r="E3034" s="91" t="str">
        <f>Emissions!D3034</f>
        <v>Raleigh</v>
      </c>
      <c r="F3034" s="91" t="str">
        <f>Emissions!E3034</f>
        <v>County</v>
      </c>
      <c r="G3034" s="91">
        <v>2620030001</v>
      </c>
      <c r="H3034" s="91" t="s">
        <v>9455</v>
      </c>
      <c r="I3034" s="91" t="s">
        <v>9450</v>
      </c>
      <c r="J3034" s="91" t="s">
        <v>9453</v>
      </c>
      <c r="K3034" s="91">
        <v>2014</v>
      </c>
      <c r="L3034" s="91">
        <v>515</v>
      </c>
      <c r="M3034" s="91" t="s">
        <v>9451</v>
      </c>
      <c r="N3034" s="94">
        <f>Emissions!G3034</f>
        <v>31372.549019607799</v>
      </c>
      <c r="O3034" s="91" t="str">
        <f>Emissions!H3034</f>
        <v>TON</v>
      </c>
      <c r="P3034" s="93">
        <f>'Emissions Factor'!$B$2</f>
        <v>5.5099999999999998E-6</v>
      </c>
      <c r="Q3034" s="91" t="str">
        <f>Emissions!L3034</f>
        <v xml:space="preserve">LB </v>
      </c>
      <c r="R3034" s="91" t="str">
        <f>Emissions!M3034</f>
        <v>TON</v>
      </c>
      <c r="S3034" s="91" t="s">
        <v>9454</v>
      </c>
      <c r="T3034" s="91">
        <v>7439976</v>
      </c>
      <c r="U3034" s="91" t="s">
        <v>9452</v>
      </c>
      <c r="V3034" s="91">
        <v>8</v>
      </c>
      <c r="W3034" s="95">
        <f>Emissions!N3034</f>
        <v>0.17286274509803898</v>
      </c>
      <c r="X3034" s="95" t="str">
        <f>Emissions!O3034</f>
        <v>LB</v>
      </c>
    </row>
    <row r="3035" spans="1:24" x14ac:dyDescent="0.3">
      <c r="A3035" s="91" t="str">
        <f>Emissions!A3035</f>
        <v>54083</v>
      </c>
      <c r="B3035" s="91" t="str">
        <f>Emissions!B3035</f>
        <v>54</v>
      </c>
      <c r="C3035" s="92" t="str">
        <f>Emissions!F3035</f>
        <v>WV</v>
      </c>
      <c r="D3035" s="92" t="str">
        <f>Emissions!C3035</f>
        <v>083</v>
      </c>
      <c r="E3035" s="91" t="str">
        <f>Emissions!D3035</f>
        <v>Randolph</v>
      </c>
      <c r="F3035" s="91" t="str">
        <f>Emissions!E3035</f>
        <v>County</v>
      </c>
      <c r="G3035" s="91">
        <v>2620030001</v>
      </c>
      <c r="H3035" s="91" t="s">
        <v>9455</v>
      </c>
      <c r="I3035" s="91" t="s">
        <v>9450</v>
      </c>
      <c r="J3035" s="91" t="s">
        <v>9453</v>
      </c>
      <c r="K3035" s="91">
        <v>2014</v>
      </c>
      <c r="L3035" s="91">
        <v>515</v>
      </c>
      <c r="M3035" s="91" t="s">
        <v>9451</v>
      </c>
      <c r="N3035" s="94">
        <f>Emissions!G3035</f>
        <v>0</v>
      </c>
      <c r="O3035" s="91" t="str">
        <f>Emissions!H3035</f>
        <v>TON</v>
      </c>
      <c r="P3035" s="93">
        <f>'Emissions Factor'!$B$2</f>
        <v>5.5099999999999998E-6</v>
      </c>
      <c r="Q3035" s="91" t="str">
        <f>Emissions!L3035</f>
        <v xml:space="preserve">LB </v>
      </c>
      <c r="R3035" s="91" t="str">
        <f>Emissions!M3035</f>
        <v>TON</v>
      </c>
      <c r="S3035" s="91" t="s">
        <v>9454</v>
      </c>
      <c r="T3035" s="91">
        <v>7439976</v>
      </c>
      <c r="U3035" s="91" t="s">
        <v>9452</v>
      </c>
      <c r="V3035" s="91">
        <v>8</v>
      </c>
      <c r="W3035" s="95">
        <f>Emissions!N3035</f>
        <v>0</v>
      </c>
      <c r="X3035" s="95" t="str">
        <f>Emissions!O3035</f>
        <v>LB</v>
      </c>
    </row>
    <row r="3036" spans="1:24" x14ac:dyDescent="0.3">
      <c r="A3036" s="91" t="str">
        <f>Emissions!A3036</f>
        <v>54085</v>
      </c>
      <c r="B3036" s="91" t="str">
        <f>Emissions!B3036</f>
        <v>54</v>
      </c>
      <c r="C3036" s="92" t="str">
        <f>Emissions!F3036</f>
        <v>WV</v>
      </c>
      <c r="D3036" s="92" t="str">
        <f>Emissions!C3036</f>
        <v>085</v>
      </c>
      <c r="E3036" s="91" t="str">
        <f>Emissions!D3036</f>
        <v>Ritchie</v>
      </c>
      <c r="F3036" s="91" t="str">
        <f>Emissions!E3036</f>
        <v>County</v>
      </c>
      <c r="G3036" s="91">
        <v>2620030001</v>
      </c>
      <c r="H3036" s="91" t="s">
        <v>9455</v>
      </c>
      <c r="I3036" s="91" t="s">
        <v>9450</v>
      </c>
      <c r="J3036" s="91" t="s">
        <v>9453</v>
      </c>
      <c r="K3036" s="91">
        <v>2014</v>
      </c>
      <c r="L3036" s="91">
        <v>515</v>
      </c>
      <c r="M3036" s="91" t="s">
        <v>9451</v>
      </c>
      <c r="N3036" s="94">
        <f>Emissions!G3036</f>
        <v>0</v>
      </c>
      <c r="O3036" s="91" t="str">
        <f>Emissions!H3036</f>
        <v>TON</v>
      </c>
      <c r="P3036" s="93">
        <f>'Emissions Factor'!$B$2</f>
        <v>5.5099999999999998E-6</v>
      </c>
      <c r="Q3036" s="91" t="str">
        <f>Emissions!L3036</f>
        <v xml:space="preserve">LB </v>
      </c>
      <c r="R3036" s="91" t="str">
        <f>Emissions!M3036</f>
        <v>TON</v>
      </c>
      <c r="S3036" s="91" t="s">
        <v>9454</v>
      </c>
      <c r="T3036" s="91">
        <v>7439976</v>
      </c>
      <c r="U3036" s="91" t="s">
        <v>9452</v>
      </c>
      <c r="V3036" s="91">
        <v>8</v>
      </c>
      <c r="W3036" s="95">
        <f>Emissions!N3036</f>
        <v>0</v>
      </c>
      <c r="X3036" s="95" t="str">
        <f>Emissions!O3036</f>
        <v>LB</v>
      </c>
    </row>
    <row r="3037" spans="1:24" x14ac:dyDescent="0.3">
      <c r="A3037" s="91" t="str">
        <f>Emissions!A3037</f>
        <v>54087</v>
      </c>
      <c r="B3037" s="91" t="str">
        <f>Emissions!B3037</f>
        <v>54</v>
      </c>
      <c r="C3037" s="92" t="str">
        <f>Emissions!F3037</f>
        <v>WV</v>
      </c>
      <c r="D3037" s="92" t="str">
        <f>Emissions!C3037</f>
        <v>087</v>
      </c>
      <c r="E3037" s="91" t="str">
        <f>Emissions!D3037</f>
        <v>Roane</v>
      </c>
      <c r="F3037" s="91" t="str">
        <f>Emissions!E3037</f>
        <v>County</v>
      </c>
      <c r="G3037" s="91">
        <v>2620030001</v>
      </c>
      <c r="H3037" s="91" t="s">
        <v>9455</v>
      </c>
      <c r="I3037" s="91" t="s">
        <v>9450</v>
      </c>
      <c r="J3037" s="91" t="s">
        <v>9453</v>
      </c>
      <c r="K3037" s="91">
        <v>2014</v>
      </c>
      <c r="L3037" s="91">
        <v>515</v>
      </c>
      <c r="M3037" s="91" t="s">
        <v>9451</v>
      </c>
      <c r="N3037" s="94">
        <f>Emissions!G3037</f>
        <v>0</v>
      </c>
      <c r="O3037" s="91" t="str">
        <f>Emissions!H3037</f>
        <v>TON</v>
      </c>
      <c r="P3037" s="93">
        <f>'Emissions Factor'!$B$2</f>
        <v>5.5099999999999998E-6</v>
      </c>
      <c r="Q3037" s="91" t="str">
        <f>Emissions!L3037</f>
        <v xml:space="preserve">LB </v>
      </c>
      <c r="R3037" s="91" t="str">
        <f>Emissions!M3037</f>
        <v>TON</v>
      </c>
      <c r="S3037" s="91" t="s">
        <v>9454</v>
      </c>
      <c r="T3037" s="91">
        <v>7439976</v>
      </c>
      <c r="U3037" s="91" t="s">
        <v>9452</v>
      </c>
      <c r="V3037" s="91">
        <v>8</v>
      </c>
      <c r="W3037" s="95">
        <f>Emissions!N3037</f>
        <v>0</v>
      </c>
      <c r="X3037" s="95" t="str">
        <f>Emissions!O3037</f>
        <v>LB</v>
      </c>
    </row>
    <row r="3038" spans="1:24" x14ac:dyDescent="0.3">
      <c r="A3038" s="91" t="str">
        <f>Emissions!A3038</f>
        <v>54089</v>
      </c>
      <c r="B3038" s="91" t="str">
        <f>Emissions!B3038</f>
        <v>54</v>
      </c>
      <c r="C3038" s="92" t="str">
        <f>Emissions!F3038</f>
        <v>WV</v>
      </c>
      <c r="D3038" s="92" t="str">
        <f>Emissions!C3038</f>
        <v>089</v>
      </c>
      <c r="E3038" s="91" t="str">
        <f>Emissions!D3038</f>
        <v>Summers</v>
      </c>
      <c r="F3038" s="91" t="str">
        <f>Emissions!E3038</f>
        <v>County</v>
      </c>
      <c r="G3038" s="91">
        <v>2620030001</v>
      </c>
      <c r="H3038" s="91" t="s">
        <v>9455</v>
      </c>
      <c r="I3038" s="91" t="s">
        <v>9450</v>
      </c>
      <c r="J3038" s="91" t="s">
        <v>9453</v>
      </c>
      <c r="K3038" s="91">
        <v>2014</v>
      </c>
      <c r="L3038" s="91">
        <v>515</v>
      </c>
      <c r="M3038" s="91" t="s">
        <v>9451</v>
      </c>
      <c r="N3038" s="94">
        <f>Emissions!G3038</f>
        <v>0</v>
      </c>
      <c r="O3038" s="91" t="str">
        <f>Emissions!H3038</f>
        <v>TON</v>
      </c>
      <c r="P3038" s="93">
        <f>'Emissions Factor'!$B$2</f>
        <v>5.5099999999999998E-6</v>
      </c>
      <c r="Q3038" s="91" t="str">
        <f>Emissions!L3038</f>
        <v xml:space="preserve">LB </v>
      </c>
      <c r="R3038" s="91" t="str">
        <f>Emissions!M3038</f>
        <v>TON</v>
      </c>
      <c r="S3038" s="91" t="s">
        <v>9454</v>
      </c>
      <c r="T3038" s="91">
        <v>7439976</v>
      </c>
      <c r="U3038" s="91" t="s">
        <v>9452</v>
      </c>
      <c r="V3038" s="91">
        <v>8</v>
      </c>
      <c r="W3038" s="95">
        <f>Emissions!N3038</f>
        <v>0</v>
      </c>
      <c r="X3038" s="95" t="str">
        <f>Emissions!O3038</f>
        <v>LB</v>
      </c>
    </row>
    <row r="3039" spans="1:24" x14ac:dyDescent="0.3">
      <c r="A3039" s="91" t="str">
        <f>Emissions!A3039</f>
        <v>54091</v>
      </c>
      <c r="B3039" s="91" t="str">
        <f>Emissions!B3039</f>
        <v>54</v>
      </c>
      <c r="C3039" s="92" t="str">
        <f>Emissions!F3039</f>
        <v>WV</v>
      </c>
      <c r="D3039" s="92" t="str">
        <f>Emissions!C3039</f>
        <v>091</v>
      </c>
      <c r="E3039" s="91" t="str">
        <f>Emissions!D3039</f>
        <v>Taylor</v>
      </c>
      <c r="F3039" s="91" t="str">
        <f>Emissions!E3039</f>
        <v>County</v>
      </c>
      <c r="G3039" s="91">
        <v>2620030001</v>
      </c>
      <c r="H3039" s="91" t="s">
        <v>9455</v>
      </c>
      <c r="I3039" s="91" t="s">
        <v>9450</v>
      </c>
      <c r="J3039" s="91" t="s">
        <v>9453</v>
      </c>
      <c r="K3039" s="91">
        <v>2014</v>
      </c>
      <c r="L3039" s="91">
        <v>515</v>
      </c>
      <c r="M3039" s="91" t="s">
        <v>9451</v>
      </c>
      <c r="N3039" s="94">
        <f>Emissions!G3039</f>
        <v>0</v>
      </c>
      <c r="O3039" s="91" t="str">
        <f>Emissions!H3039</f>
        <v>TON</v>
      </c>
      <c r="P3039" s="93">
        <f>'Emissions Factor'!$B$2</f>
        <v>5.5099999999999998E-6</v>
      </c>
      <c r="Q3039" s="91" t="str">
        <f>Emissions!L3039</f>
        <v xml:space="preserve">LB </v>
      </c>
      <c r="R3039" s="91" t="str">
        <f>Emissions!M3039</f>
        <v>TON</v>
      </c>
      <c r="S3039" s="91" t="s">
        <v>9454</v>
      </c>
      <c r="T3039" s="91">
        <v>7439976</v>
      </c>
      <c r="U3039" s="91" t="s">
        <v>9452</v>
      </c>
      <c r="V3039" s="91">
        <v>8</v>
      </c>
      <c r="W3039" s="95">
        <f>Emissions!N3039</f>
        <v>0</v>
      </c>
      <c r="X3039" s="95" t="str">
        <f>Emissions!O3039</f>
        <v>LB</v>
      </c>
    </row>
    <row r="3040" spans="1:24" x14ac:dyDescent="0.3">
      <c r="A3040" s="91" t="str">
        <f>Emissions!A3040</f>
        <v>54093</v>
      </c>
      <c r="B3040" s="91" t="str">
        <f>Emissions!B3040</f>
        <v>54</v>
      </c>
      <c r="C3040" s="92" t="str">
        <f>Emissions!F3040</f>
        <v>WV</v>
      </c>
      <c r="D3040" s="92" t="str">
        <f>Emissions!C3040</f>
        <v>093</v>
      </c>
      <c r="E3040" s="91" t="str">
        <f>Emissions!D3040</f>
        <v>Tucker</v>
      </c>
      <c r="F3040" s="91" t="str">
        <f>Emissions!E3040</f>
        <v>County</v>
      </c>
      <c r="G3040" s="91">
        <v>2620030001</v>
      </c>
      <c r="H3040" s="91" t="s">
        <v>9455</v>
      </c>
      <c r="I3040" s="91" t="s">
        <v>9450</v>
      </c>
      <c r="J3040" s="91" t="s">
        <v>9453</v>
      </c>
      <c r="K3040" s="91">
        <v>2014</v>
      </c>
      <c r="L3040" s="91">
        <v>515</v>
      </c>
      <c r="M3040" s="91" t="s">
        <v>9451</v>
      </c>
      <c r="N3040" s="94">
        <f>Emissions!G3040</f>
        <v>74144.857142857101</v>
      </c>
      <c r="O3040" s="91" t="str">
        <f>Emissions!H3040</f>
        <v>TON</v>
      </c>
      <c r="P3040" s="93">
        <f>'Emissions Factor'!$B$2</f>
        <v>5.5099999999999998E-6</v>
      </c>
      <c r="Q3040" s="91" t="str">
        <f>Emissions!L3040</f>
        <v xml:space="preserve">LB </v>
      </c>
      <c r="R3040" s="91" t="str">
        <f>Emissions!M3040</f>
        <v>TON</v>
      </c>
      <c r="S3040" s="91" t="s">
        <v>9454</v>
      </c>
      <c r="T3040" s="91">
        <v>7439976</v>
      </c>
      <c r="U3040" s="91" t="s">
        <v>9452</v>
      </c>
      <c r="V3040" s="91">
        <v>8</v>
      </c>
      <c r="W3040" s="95">
        <f>Emissions!N3040</f>
        <v>0.40853816285714262</v>
      </c>
      <c r="X3040" s="95" t="str">
        <f>Emissions!O3040</f>
        <v>LB</v>
      </c>
    </row>
    <row r="3041" spans="1:24" x14ac:dyDescent="0.3">
      <c r="A3041" s="91" t="str">
        <f>Emissions!A3041</f>
        <v>54095</v>
      </c>
      <c r="B3041" s="91" t="str">
        <f>Emissions!B3041</f>
        <v>54</v>
      </c>
      <c r="C3041" s="92" t="str">
        <f>Emissions!F3041</f>
        <v>WV</v>
      </c>
      <c r="D3041" s="92" t="str">
        <f>Emissions!C3041</f>
        <v>095</v>
      </c>
      <c r="E3041" s="91" t="str">
        <f>Emissions!D3041</f>
        <v>Tyler</v>
      </c>
      <c r="F3041" s="91" t="str">
        <f>Emissions!E3041</f>
        <v>County</v>
      </c>
      <c r="G3041" s="91">
        <v>2620030001</v>
      </c>
      <c r="H3041" s="91" t="s">
        <v>9455</v>
      </c>
      <c r="I3041" s="91" t="s">
        <v>9450</v>
      </c>
      <c r="J3041" s="91" t="s">
        <v>9453</v>
      </c>
      <c r="K3041" s="91">
        <v>2014</v>
      </c>
      <c r="L3041" s="91">
        <v>515</v>
      </c>
      <c r="M3041" s="91" t="s">
        <v>9451</v>
      </c>
      <c r="N3041" s="94">
        <f>Emissions!G3041</f>
        <v>0</v>
      </c>
      <c r="O3041" s="91" t="str">
        <f>Emissions!H3041</f>
        <v>TON</v>
      </c>
      <c r="P3041" s="93">
        <f>'Emissions Factor'!$B$2</f>
        <v>5.5099999999999998E-6</v>
      </c>
      <c r="Q3041" s="91" t="str">
        <f>Emissions!L3041</f>
        <v xml:space="preserve">LB </v>
      </c>
      <c r="R3041" s="91" t="str">
        <f>Emissions!M3041</f>
        <v>TON</v>
      </c>
      <c r="S3041" s="91" t="s">
        <v>9454</v>
      </c>
      <c r="T3041" s="91">
        <v>7439976</v>
      </c>
      <c r="U3041" s="91" t="s">
        <v>9452</v>
      </c>
      <c r="V3041" s="91">
        <v>8</v>
      </c>
      <c r="W3041" s="95">
        <f>Emissions!N3041</f>
        <v>0</v>
      </c>
      <c r="X3041" s="95" t="str">
        <f>Emissions!O3041</f>
        <v>LB</v>
      </c>
    </row>
    <row r="3042" spans="1:24" x14ac:dyDescent="0.3">
      <c r="A3042" s="91" t="str">
        <f>Emissions!A3042</f>
        <v>54097</v>
      </c>
      <c r="B3042" s="91" t="str">
        <f>Emissions!B3042</f>
        <v>54</v>
      </c>
      <c r="C3042" s="92" t="str">
        <f>Emissions!F3042</f>
        <v>WV</v>
      </c>
      <c r="D3042" s="92" t="str">
        <f>Emissions!C3042</f>
        <v>097</v>
      </c>
      <c r="E3042" s="91" t="str">
        <f>Emissions!D3042</f>
        <v>Upshur</v>
      </c>
      <c r="F3042" s="91" t="str">
        <f>Emissions!E3042</f>
        <v>County</v>
      </c>
      <c r="G3042" s="91">
        <v>2620030001</v>
      </c>
      <c r="H3042" s="91" t="s">
        <v>9455</v>
      </c>
      <c r="I3042" s="91" t="s">
        <v>9450</v>
      </c>
      <c r="J3042" s="91" t="s">
        <v>9453</v>
      </c>
      <c r="K3042" s="91">
        <v>2014</v>
      </c>
      <c r="L3042" s="91">
        <v>515</v>
      </c>
      <c r="M3042" s="91" t="s">
        <v>9451</v>
      </c>
      <c r="N3042" s="94">
        <f>Emissions!G3042</f>
        <v>0</v>
      </c>
      <c r="O3042" s="91" t="str">
        <f>Emissions!H3042</f>
        <v>TON</v>
      </c>
      <c r="P3042" s="93">
        <f>'Emissions Factor'!$B$2</f>
        <v>5.5099999999999998E-6</v>
      </c>
      <c r="Q3042" s="91" t="str">
        <f>Emissions!L3042</f>
        <v xml:space="preserve">LB </v>
      </c>
      <c r="R3042" s="91" t="str">
        <f>Emissions!M3042</f>
        <v>TON</v>
      </c>
      <c r="S3042" s="91" t="s">
        <v>9454</v>
      </c>
      <c r="T3042" s="91">
        <v>7439976</v>
      </c>
      <c r="U3042" s="91" t="s">
        <v>9452</v>
      </c>
      <c r="V3042" s="91">
        <v>8</v>
      </c>
      <c r="W3042" s="95">
        <f>Emissions!N3042</f>
        <v>0</v>
      </c>
      <c r="X3042" s="95" t="str">
        <f>Emissions!O3042</f>
        <v>LB</v>
      </c>
    </row>
    <row r="3043" spans="1:24" x14ac:dyDescent="0.3">
      <c r="A3043" s="91" t="str">
        <f>Emissions!A3043</f>
        <v>54099</v>
      </c>
      <c r="B3043" s="91" t="str">
        <f>Emissions!B3043</f>
        <v>54</v>
      </c>
      <c r="C3043" s="92" t="str">
        <f>Emissions!F3043</f>
        <v>WV</v>
      </c>
      <c r="D3043" s="92" t="str">
        <f>Emissions!C3043</f>
        <v>099</v>
      </c>
      <c r="E3043" s="91" t="str">
        <f>Emissions!D3043</f>
        <v>Wayne</v>
      </c>
      <c r="F3043" s="91" t="str">
        <f>Emissions!E3043</f>
        <v>County</v>
      </c>
      <c r="G3043" s="91">
        <v>2620030001</v>
      </c>
      <c r="H3043" s="91" t="s">
        <v>9455</v>
      </c>
      <c r="I3043" s="91" t="s">
        <v>9450</v>
      </c>
      <c r="J3043" s="91" t="s">
        <v>9453</v>
      </c>
      <c r="K3043" s="91">
        <v>2014</v>
      </c>
      <c r="L3043" s="91">
        <v>515</v>
      </c>
      <c r="M3043" s="91" t="s">
        <v>9451</v>
      </c>
      <c r="N3043" s="94">
        <f>Emissions!G3043</f>
        <v>0</v>
      </c>
      <c r="O3043" s="91" t="str">
        <f>Emissions!H3043</f>
        <v>TON</v>
      </c>
      <c r="P3043" s="93">
        <f>'Emissions Factor'!$B$2</f>
        <v>5.5099999999999998E-6</v>
      </c>
      <c r="Q3043" s="91" t="str">
        <f>Emissions!L3043</f>
        <v xml:space="preserve">LB </v>
      </c>
      <c r="R3043" s="91" t="str">
        <f>Emissions!M3043</f>
        <v>TON</v>
      </c>
      <c r="S3043" s="91" t="s">
        <v>9454</v>
      </c>
      <c r="T3043" s="91">
        <v>7439976</v>
      </c>
      <c r="U3043" s="91" t="s">
        <v>9452</v>
      </c>
      <c r="V3043" s="91">
        <v>8</v>
      </c>
      <c r="W3043" s="95">
        <f>Emissions!N3043</f>
        <v>0</v>
      </c>
      <c r="X3043" s="95" t="str">
        <f>Emissions!O3043</f>
        <v>LB</v>
      </c>
    </row>
    <row r="3044" spans="1:24" x14ac:dyDescent="0.3">
      <c r="A3044" s="91" t="str">
        <f>Emissions!A3044</f>
        <v>54101</v>
      </c>
      <c r="B3044" s="91" t="str">
        <f>Emissions!B3044</f>
        <v>54</v>
      </c>
      <c r="C3044" s="92" t="str">
        <f>Emissions!F3044</f>
        <v>WV</v>
      </c>
      <c r="D3044" s="92" t="str">
        <f>Emissions!C3044</f>
        <v>101</v>
      </c>
      <c r="E3044" s="91" t="str">
        <f>Emissions!D3044</f>
        <v>Webster</v>
      </c>
      <c r="F3044" s="91" t="str">
        <f>Emissions!E3044</f>
        <v>County</v>
      </c>
      <c r="G3044" s="91">
        <v>2620030001</v>
      </c>
      <c r="H3044" s="91" t="s">
        <v>9455</v>
      </c>
      <c r="I3044" s="91" t="s">
        <v>9450</v>
      </c>
      <c r="J3044" s="91" t="s">
        <v>9453</v>
      </c>
      <c r="K3044" s="91">
        <v>2014</v>
      </c>
      <c r="L3044" s="91">
        <v>515</v>
      </c>
      <c r="M3044" s="91" t="s">
        <v>9451</v>
      </c>
      <c r="N3044" s="94">
        <f>Emissions!G3044</f>
        <v>0</v>
      </c>
      <c r="O3044" s="91" t="str">
        <f>Emissions!H3044</f>
        <v>TON</v>
      </c>
      <c r="P3044" s="93">
        <f>'Emissions Factor'!$B$2</f>
        <v>5.5099999999999998E-6</v>
      </c>
      <c r="Q3044" s="91" t="str">
        <f>Emissions!L3044</f>
        <v xml:space="preserve">LB </v>
      </c>
      <c r="R3044" s="91" t="str">
        <f>Emissions!M3044</f>
        <v>TON</v>
      </c>
      <c r="S3044" s="91" t="s">
        <v>9454</v>
      </c>
      <c r="T3044" s="91">
        <v>7439976</v>
      </c>
      <c r="U3044" s="91" t="s">
        <v>9452</v>
      </c>
      <c r="V3044" s="91">
        <v>8</v>
      </c>
      <c r="W3044" s="95">
        <f>Emissions!N3044</f>
        <v>0</v>
      </c>
      <c r="X3044" s="95" t="str">
        <f>Emissions!O3044</f>
        <v>LB</v>
      </c>
    </row>
    <row r="3045" spans="1:24" x14ac:dyDescent="0.3">
      <c r="A3045" s="91" t="str">
        <f>Emissions!A3045</f>
        <v>54103</v>
      </c>
      <c r="B3045" s="91" t="str">
        <f>Emissions!B3045</f>
        <v>54</v>
      </c>
      <c r="C3045" s="92" t="str">
        <f>Emissions!F3045</f>
        <v>WV</v>
      </c>
      <c r="D3045" s="92" t="str">
        <f>Emissions!C3045</f>
        <v>103</v>
      </c>
      <c r="E3045" s="91" t="str">
        <f>Emissions!D3045</f>
        <v>Wetzel</v>
      </c>
      <c r="F3045" s="91" t="str">
        <f>Emissions!E3045</f>
        <v>County</v>
      </c>
      <c r="G3045" s="91">
        <v>2620030001</v>
      </c>
      <c r="H3045" s="91" t="s">
        <v>9455</v>
      </c>
      <c r="I3045" s="91" t="s">
        <v>9450</v>
      </c>
      <c r="J3045" s="91" t="s">
        <v>9453</v>
      </c>
      <c r="K3045" s="91">
        <v>2014</v>
      </c>
      <c r="L3045" s="91">
        <v>515</v>
      </c>
      <c r="M3045" s="91" t="s">
        <v>9451</v>
      </c>
      <c r="N3045" s="94">
        <f>Emissions!G3045</f>
        <v>37037.037037037</v>
      </c>
      <c r="O3045" s="91" t="str">
        <f>Emissions!H3045</f>
        <v>TON</v>
      </c>
      <c r="P3045" s="93">
        <f>'Emissions Factor'!$B$2</f>
        <v>5.5099999999999998E-6</v>
      </c>
      <c r="Q3045" s="91" t="str">
        <f>Emissions!L3045</f>
        <v xml:space="preserve">LB </v>
      </c>
      <c r="R3045" s="91" t="str">
        <f>Emissions!M3045</f>
        <v>TON</v>
      </c>
      <c r="S3045" s="91" t="s">
        <v>9454</v>
      </c>
      <c r="T3045" s="91">
        <v>7439976</v>
      </c>
      <c r="U3045" s="91" t="s">
        <v>9452</v>
      </c>
      <c r="V3045" s="91">
        <v>8</v>
      </c>
      <c r="W3045" s="95">
        <f>Emissions!N3045</f>
        <v>0.20407407407407385</v>
      </c>
      <c r="X3045" s="95" t="str">
        <f>Emissions!O3045</f>
        <v>LB</v>
      </c>
    </row>
    <row r="3046" spans="1:24" x14ac:dyDescent="0.3">
      <c r="A3046" s="91" t="str">
        <f>Emissions!A3046</f>
        <v>54105</v>
      </c>
      <c r="B3046" s="91" t="str">
        <f>Emissions!B3046</f>
        <v>54</v>
      </c>
      <c r="C3046" s="92" t="str">
        <f>Emissions!F3046</f>
        <v>WV</v>
      </c>
      <c r="D3046" s="92" t="str">
        <f>Emissions!C3046</f>
        <v>105</v>
      </c>
      <c r="E3046" s="91" t="str">
        <f>Emissions!D3046</f>
        <v>Wirt</v>
      </c>
      <c r="F3046" s="91" t="str">
        <f>Emissions!E3046</f>
        <v>County</v>
      </c>
      <c r="G3046" s="91">
        <v>2620030001</v>
      </c>
      <c r="H3046" s="91" t="s">
        <v>9455</v>
      </c>
      <c r="I3046" s="91" t="s">
        <v>9450</v>
      </c>
      <c r="J3046" s="91" t="s">
        <v>9453</v>
      </c>
      <c r="K3046" s="91">
        <v>2014</v>
      </c>
      <c r="L3046" s="91">
        <v>515</v>
      </c>
      <c r="M3046" s="91" t="s">
        <v>9451</v>
      </c>
      <c r="N3046" s="94">
        <f>Emissions!G3046</f>
        <v>0</v>
      </c>
      <c r="O3046" s="91" t="str">
        <f>Emissions!H3046</f>
        <v>TON</v>
      </c>
      <c r="P3046" s="93">
        <f>'Emissions Factor'!$B$2</f>
        <v>5.5099999999999998E-6</v>
      </c>
      <c r="Q3046" s="91" t="str">
        <f>Emissions!L3046</f>
        <v xml:space="preserve">LB </v>
      </c>
      <c r="R3046" s="91" t="str">
        <f>Emissions!M3046</f>
        <v>TON</v>
      </c>
      <c r="S3046" s="91" t="s">
        <v>9454</v>
      </c>
      <c r="T3046" s="91">
        <v>7439976</v>
      </c>
      <c r="U3046" s="91" t="s">
        <v>9452</v>
      </c>
      <c r="V3046" s="91">
        <v>8</v>
      </c>
      <c r="W3046" s="95">
        <f>Emissions!N3046</f>
        <v>0</v>
      </c>
      <c r="X3046" s="95" t="str">
        <f>Emissions!O3046</f>
        <v>LB</v>
      </c>
    </row>
    <row r="3047" spans="1:24" x14ac:dyDescent="0.3">
      <c r="A3047" s="91" t="str">
        <f>Emissions!A3047</f>
        <v>54107</v>
      </c>
      <c r="B3047" s="91" t="str">
        <f>Emissions!B3047</f>
        <v>54</v>
      </c>
      <c r="C3047" s="92" t="str">
        <f>Emissions!F3047</f>
        <v>WV</v>
      </c>
      <c r="D3047" s="92" t="str">
        <f>Emissions!C3047</f>
        <v>107</v>
      </c>
      <c r="E3047" s="91" t="str">
        <f>Emissions!D3047</f>
        <v>Wood</v>
      </c>
      <c r="F3047" s="91" t="str">
        <f>Emissions!E3047</f>
        <v>County</v>
      </c>
      <c r="G3047" s="91">
        <v>2620030001</v>
      </c>
      <c r="H3047" s="91" t="s">
        <v>9455</v>
      </c>
      <c r="I3047" s="91" t="s">
        <v>9450</v>
      </c>
      <c r="J3047" s="91" t="s">
        <v>9453</v>
      </c>
      <c r="K3047" s="91">
        <v>2014</v>
      </c>
      <c r="L3047" s="91">
        <v>515</v>
      </c>
      <c r="M3047" s="91" t="s">
        <v>9451</v>
      </c>
      <c r="N3047" s="94">
        <f>Emissions!G3047</f>
        <v>102500</v>
      </c>
      <c r="O3047" s="91" t="str">
        <f>Emissions!H3047</f>
        <v>TON</v>
      </c>
      <c r="P3047" s="93">
        <f>'Emissions Factor'!$B$2</f>
        <v>5.5099999999999998E-6</v>
      </c>
      <c r="Q3047" s="91" t="str">
        <f>Emissions!L3047</f>
        <v xml:space="preserve">LB </v>
      </c>
      <c r="R3047" s="91" t="str">
        <f>Emissions!M3047</f>
        <v>TON</v>
      </c>
      <c r="S3047" s="91" t="s">
        <v>9454</v>
      </c>
      <c r="T3047" s="91">
        <v>7439976</v>
      </c>
      <c r="U3047" s="91" t="s">
        <v>9452</v>
      </c>
      <c r="V3047" s="91">
        <v>8</v>
      </c>
      <c r="W3047" s="95">
        <f>Emissions!N3047</f>
        <v>0.56477500000000003</v>
      </c>
      <c r="X3047" s="95" t="str">
        <f>Emissions!O3047</f>
        <v>LB</v>
      </c>
    </row>
    <row r="3048" spans="1:24" x14ac:dyDescent="0.3">
      <c r="A3048" s="91" t="str">
        <f>Emissions!A3048</f>
        <v>54109</v>
      </c>
      <c r="B3048" s="91" t="str">
        <f>Emissions!B3048</f>
        <v>54</v>
      </c>
      <c r="C3048" s="92" t="str">
        <f>Emissions!F3048</f>
        <v>WV</v>
      </c>
      <c r="D3048" s="92" t="str">
        <f>Emissions!C3048</f>
        <v>109</v>
      </c>
      <c r="E3048" s="91" t="str">
        <f>Emissions!D3048</f>
        <v>Wyoming</v>
      </c>
      <c r="F3048" s="91" t="str">
        <f>Emissions!E3048</f>
        <v>County</v>
      </c>
      <c r="G3048" s="91">
        <v>2620030001</v>
      </c>
      <c r="H3048" s="91" t="s">
        <v>9455</v>
      </c>
      <c r="I3048" s="91" t="s">
        <v>9450</v>
      </c>
      <c r="J3048" s="91" t="s">
        <v>9453</v>
      </c>
      <c r="K3048" s="91">
        <v>2014</v>
      </c>
      <c r="L3048" s="91">
        <v>515</v>
      </c>
      <c r="M3048" s="91" t="s">
        <v>9451</v>
      </c>
      <c r="N3048" s="94">
        <f>Emissions!G3048</f>
        <v>0</v>
      </c>
      <c r="O3048" s="91" t="str">
        <f>Emissions!H3048</f>
        <v>TON</v>
      </c>
      <c r="P3048" s="93">
        <f>'Emissions Factor'!$B$2</f>
        <v>5.5099999999999998E-6</v>
      </c>
      <c r="Q3048" s="91" t="str">
        <f>Emissions!L3048</f>
        <v xml:space="preserve">LB </v>
      </c>
      <c r="R3048" s="91" t="str">
        <f>Emissions!M3048</f>
        <v>TON</v>
      </c>
      <c r="S3048" s="91" t="s">
        <v>9454</v>
      </c>
      <c r="T3048" s="91">
        <v>7439976</v>
      </c>
      <c r="U3048" s="91" t="s">
        <v>9452</v>
      </c>
      <c r="V3048" s="91">
        <v>8</v>
      </c>
      <c r="W3048" s="95">
        <f>Emissions!N3048</f>
        <v>0</v>
      </c>
      <c r="X3048" s="95" t="str">
        <f>Emissions!O3048</f>
        <v>LB</v>
      </c>
    </row>
    <row r="3049" spans="1:24" x14ac:dyDescent="0.3">
      <c r="A3049" s="91" t="str">
        <f>Emissions!A3049</f>
        <v>55001</v>
      </c>
      <c r="B3049" s="91" t="str">
        <f>Emissions!B3049</f>
        <v>55</v>
      </c>
      <c r="C3049" s="92" t="str">
        <f>Emissions!F3049</f>
        <v>WI</v>
      </c>
      <c r="D3049" s="92" t="str">
        <f>Emissions!C3049</f>
        <v>001</v>
      </c>
      <c r="E3049" s="91" t="str">
        <f>Emissions!D3049</f>
        <v>Adams</v>
      </c>
      <c r="F3049" s="91" t="str">
        <f>Emissions!E3049</f>
        <v>County</v>
      </c>
      <c r="G3049" s="91">
        <v>2620030001</v>
      </c>
      <c r="H3049" s="91" t="s">
        <v>9455</v>
      </c>
      <c r="I3049" s="91" t="s">
        <v>9450</v>
      </c>
      <c r="J3049" s="91" t="s">
        <v>9453</v>
      </c>
      <c r="K3049" s="91">
        <v>2014</v>
      </c>
      <c r="L3049" s="91">
        <v>515</v>
      </c>
      <c r="M3049" s="91" t="s">
        <v>9451</v>
      </c>
      <c r="N3049" s="94">
        <f>Emissions!G3049</f>
        <v>10790.615384615399</v>
      </c>
      <c r="O3049" s="91" t="str">
        <f>Emissions!H3049</f>
        <v>TON</v>
      </c>
      <c r="P3049" s="93">
        <f>'Emissions Factor'!$B$2</f>
        <v>5.5099999999999998E-6</v>
      </c>
      <c r="Q3049" s="91" t="str">
        <f>Emissions!L3049</f>
        <v xml:space="preserve">LB </v>
      </c>
      <c r="R3049" s="91" t="str">
        <f>Emissions!M3049</f>
        <v>TON</v>
      </c>
      <c r="S3049" s="91" t="s">
        <v>9454</v>
      </c>
      <c r="T3049" s="91">
        <v>7439976</v>
      </c>
      <c r="U3049" s="91" t="s">
        <v>9452</v>
      </c>
      <c r="V3049" s="91">
        <v>8</v>
      </c>
      <c r="W3049" s="95">
        <f>Emissions!N3049</f>
        <v>5.9456290769230848E-2</v>
      </c>
      <c r="X3049" s="95" t="str">
        <f>Emissions!O3049</f>
        <v>LB</v>
      </c>
    </row>
    <row r="3050" spans="1:24" x14ac:dyDescent="0.3">
      <c r="A3050" s="91" t="str">
        <f>Emissions!A3050</f>
        <v>55003</v>
      </c>
      <c r="B3050" s="91" t="str">
        <f>Emissions!B3050</f>
        <v>55</v>
      </c>
      <c r="C3050" s="92" t="str">
        <f>Emissions!F3050</f>
        <v>WI</v>
      </c>
      <c r="D3050" s="92" t="str">
        <f>Emissions!C3050</f>
        <v>003</v>
      </c>
      <c r="E3050" s="91" t="str">
        <f>Emissions!D3050</f>
        <v>Ashland</v>
      </c>
      <c r="F3050" s="91" t="str">
        <f>Emissions!E3050</f>
        <v>County</v>
      </c>
      <c r="G3050" s="91">
        <v>2620030001</v>
      </c>
      <c r="H3050" s="91" t="s">
        <v>9455</v>
      </c>
      <c r="I3050" s="91" t="s">
        <v>9450</v>
      </c>
      <c r="J3050" s="91" t="s">
        <v>9453</v>
      </c>
      <c r="K3050" s="91">
        <v>2014</v>
      </c>
      <c r="L3050" s="91">
        <v>515</v>
      </c>
      <c r="M3050" s="91" t="s">
        <v>9451</v>
      </c>
      <c r="N3050" s="94">
        <f>Emissions!G3050</f>
        <v>0</v>
      </c>
      <c r="O3050" s="91" t="str">
        <f>Emissions!H3050</f>
        <v>TON</v>
      </c>
      <c r="P3050" s="93">
        <f>'Emissions Factor'!$B$2</f>
        <v>5.5099999999999998E-6</v>
      </c>
      <c r="Q3050" s="91" t="str">
        <f>Emissions!L3050</f>
        <v xml:space="preserve">LB </v>
      </c>
      <c r="R3050" s="91" t="str">
        <f>Emissions!M3050</f>
        <v>TON</v>
      </c>
      <c r="S3050" s="91" t="s">
        <v>9454</v>
      </c>
      <c r="T3050" s="91">
        <v>7439976</v>
      </c>
      <c r="U3050" s="91" t="s">
        <v>9452</v>
      </c>
      <c r="V3050" s="91">
        <v>8</v>
      </c>
      <c r="W3050" s="95">
        <f>Emissions!N3050</f>
        <v>0</v>
      </c>
      <c r="X3050" s="95" t="str">
        <f>Emissions!O3050</f>
        <v>LB</v>
      </c>
    </row>
    <row r="3051" spans="1:24" x14ac:dyDescent="0.3">
      <c r="A3051" s="91" t="str">
        <f>Emissions!A3051</f>
        <v>55005</v>
      </c>
      <c r="B3051" s="91" t="str">
        <f>Emissions!B3051</f>
        <v>55</v>
      </c>
      <c r="C3051" s="92" t="str">
        <f>Emissions!F3051</f>
        <v>WI</v>
      </c>
      <c r="D3051" s="92" t="str">
        <f>Emissions!C3051</f>
        <v>005</v>
      </c>
      <c r="E3051" s="91" t="str">
        <f>Emissions!D3051</f>
        <v>Barron</v>
      </c>
      <c r="F3051" s="91" t="str">
        <f>Emissions!E3051</f>
        <v>County</v>
      </c>
      <c r="G3051" s="91">
        <v>2620030001</v>
      </c>
      <c r="H3051" s="91" t="s">
        <v>9455</v>
      </c>
      <c r="I3051" s="91" t="s">
        <v>9450</v>
      </c>
      <c r="J3051" s="91" t="s">
        <v>9453</v>
      </c>
      <c r="K3051" s="91">
        <v>2014</v>
      </c>
      <c r="L3051" s="91">
        <v>515</v>
      </c>
      <c r="M3051" s="91" t="s">
        <v>9451</v>
      </c>
      <c r="N3051" s="94">
        <f>Emissions!G3051</f>
        <v>0</v>
      </c>
      <c r="O3051" s="91" t="str">
        <f>Emissions!H3051</f>
        <v>TON</v>
      </c>
      <c r="P3051" s="93">
        <f>'Emissions Factor'!$B$2</f>
        <v>5.5099999999999998E-6</v>
      </c>
      <c r="Q3051" s="91" t="str">
        <f>Emissions!L3051</f>
        <v xml:space="preserve">LB </v>
      </c>
      <c r="R3051" s="91" t="str">
        <f>Emissions!M3051</f>
        <v>TON</v>
      </c>
      <c r="S3051" s="91" t="s">
        <v>9454</v>
      </c>
      <c r="T3051" s="91">
        <v>7439976</v>
      </c>
      <c r="U3051" s="91" t="s">
        <v>9452</v>
      </c>
      <c r="V3051" s="91">
        <v>8</v>
      </c>
      <c r="W3051" s="95">
        <f>Emissions!N3051</f>
        <v>0</v>
      </c>
      <c r="X3051" s="95" t="str">
        <f>Emissions!O3051</f>
        <v>LB</v>
      </c>
    </row>
    <row r="3052" spans="1:24" x14ac:dyDescent="0.3">
      <c r="A3052" s="91" t="str">
        <f>Emissions!A3052</f>
        <v>55007</v>
      </c>
      <c r="B3052" s="91" t="str">
        <f>Emissions!B3052</f>
        <v>55</v>
      </c>
      <c r="C3052" s="92" t="str">
        <f>Emissions!F3052</f>
        <v>WI</v>
      </c>
      <c r="D3052" s="92" t="str">
        <f>Emissions!C3052</f>
        <v>007</v>
      </c>
      <c r="E3052" s="91" t="str">
        <f>Emissions!D3052</f>
        <v>Bayfield</v>
      </c>
      <c r="F3052" s="91" t="str">
        <f>Emissions!E3052</f>
        <v>County</v>
      </c>
      <c r="G3052" s="91">
        <v>2620030001</v>
      </c>
      <c r="H3052" s="91" t="s">
        <v>9455</v>
      </c>
      <c r="I3052" s="91" t="s">
        <v>9450</v>
      </c>
      <c r="J3052" s="91" t="s">
        <v>9453</v>
      </c>
      <c r="K3052" s="91">
        <v>2014</v>
      </c>
      <c r="L3052" s="91">
        <v>515</v>
      </c>
      <c r="M3052" s="91" t="s">
        <v>9451</v>
      </c>
      <c r="N3052" s="94">
        <f>Emissions!G3052</f>
        <v>0</v>
      </c>
      <c r="O3052" s="91" t="str">
        <f>Emissions!H3052</f>
        <v>TON</v>
      </c>
      <c r="P3052" s="93">
        <f>'Emissions Factor'!$B$2</f>
        <v>5.5099999999999998E-6</v>
      </c>
      <c r="Q3052" s="91" t="str">
        <f>Emissions!L3052</f>
        <v xml:space="preserve">LB </v>
      </c>
      <c r="R3052" s="91" t="str">
        <f>Emissions!M3052</f>
        <v>TON</v>
      </c>
      <c r="S3052" s="91" t="s">
        <v>9454</v>
      </c>
      <c r="T3052" s="91">
        <v>7439976</v>
      </c>
      <c r="U3052" s="91" t="s">
        <v>9452</v>
      </c>
      <c r="V3052" s="91">
        <v>8</v>
      </c>
      <c r="W3052" s="95">
        <f>Emissions!N3052</f>
        <v>0</v>
      </c>
      <c r="X3052" s="95" t="str">
        <f>Emissions!O3052</f>
        <v>LB</v>
      </c>
    </row>
    <row r="3053" spans="1:24" x14ac:dyDescent="0.3">
      <c r="A3053" s="91" t="str">
        <f>Emissions!A3053</f>
        <v>55009</v>
      </c>
      <c r="B3053" s="91" t="str">
        <f>Emissions!B3053</f>
        <v>55</v>
      </c>
      <c r="C3053" s="92" t="str">
        <f>Emissions!F3053</f>
        <v>WI</v>
      </c>
      <c r="D3053" s="92" t="str">
        <f>Emissions!C3053</f>
        <v>009</v>
      </c>
      <c r="E3053" s="91" t="str">
        <f>Emissions!D3053</f>
        <v>Brown</v>
      </c>
      <c r="F3053" s="91" t="str">
        <f>Emissions!E3053</f>
        <v>County</v>
      </c>
      <c r="G3053" s="91">
        <v>2620030001</v>
      </c>
      <c r="H3053" s="91" t="s">
        <v>9455</v>
      </c>
      <c r="I3053" s="91" t="s">
        <v>9450</v>
      </c>
      <c r="J3053" s="91" t="s">
        <v>9453</v>
      </c>
      <c r="K3053" s="91">
        <v>2014</v>
      </c>
      <c r="L3053" s="91">
        <v>515</v>
      </c>
      <c r="M3053" s="91" t="s">
        <v>9451</v>
      </c>
      <c r="N3053" s="94">
        <f>Emissions!G3053</f>
        <v>0</v>
      </c>
      <c r="O3053" s="91" t="str">
        <f>Emissions!H3053</f>
        <v>TON</v>
      </c>
      <c r="P3053" s="93">
        <f>'Emissions Factor'!$B$2</f>
        <v>5.5099999999999998E-6</v>
      </c>
      <c r="Q3053" s="91" t="str">
        <f>Emissions!L3053</f>
        <v xml:space="preserve">LB </v>
      </c>
      <c r="R3053" s="91" t="str">
        <f>Emissions!M3053</f>
        <v>TON</v>
      </c>
      <c r="S3053" s="91" t="s">
        <v>9454</v>
      </c>
      <c r="T3053" s="91">
        <v>7439976</v>
      </c>
      <c r="U3053" s="91" t="s">
        <v>9452</v>
      </c>
      <c r="V3053" s="91">
        <v>8</v>
      </c>
      <c r="W3053" s="95">
        <f>Emissions!N3053</f>
        <v>0</v>
      </c>
      <c r="X3053" s="95" t="str">
        <f>Emissions!O3053</f>
        <v>LB</v>
      </c>
    </row>
    <row r="3054" spans="1:24" x14ac:dyDescent="0.3">
      <c r="A3054" s="91" t="str">
        <f>Emissions!A3054</f>
        <v>55011</v>
      </c>
      <c r="B3054" s="91" t="str">
        <f>Emissions!B3054</f>
        <v>55</v>
      </c>
      <c r="C3054" s="92" t="str">
        <f>Emissions!F3054</f>
        <v>WI</v>
      </c>
      <c r="D3054" s="92" t="str">
        <f>Emissions!C3054</f>
        <v>011</v>
      </c>
      <c r="E3054" s="91" t="str">
        <f>Emissions!D3054</f>
        <v>Buffalo</v>
      </c>
      <c r="F3054" s="91" t="str">
        <f>Emissions!E3054</f>
        <v>County</v>
      </c>
      <c r="G3054" s="91">
        <v>2620030001</v>
      </c>
      <c r="H3054" s="91" t="s">
        <v>9455</v>
      </c>
      <c r="I3054" s="91" t="s">
        <v>9450</v>
      </c>
      <c r="J3054" s="91" t="s">
        <v>9453</v>
      </c>
      <c r="K3054" s="91">
        <v>2014</v>
      </c>
      <c r="L3054" s="91">
        <v>515</v>
      </c>
      <c r="M3054" s="91" t="s">
        <v>9451</v>
      </c>
      <c r="N3054" s="94">
        <f>Emissions!G3054</f>
        <v>0</v>
      </c>
      <c r="O3054" s="91" t="str">
        <f>Emissions!H3054</f>
        <v>TON</v>
      </c>
      <c r="P3054" s="93">
        <f>'Emissions Factor'!$B$2</f>
        <v>5.5099999999999998E-6</v>
      </c>
      <c r="Q3054" s="91" t="str">
        <f>Emissions!L3054</f>
        <v xml:space="preserve">LB </v>
      </c>
      <c r="R3054" s="91" t="str">
        <f>Emissions!M3054</f>
        <v>TON</v>
      </c>
      <c r="S3054" s="91" t="s">
        <v>9454</v>
      </c>
      <c r="T3054" s="91">
        <v>7439976</v>
      </c>
      <c r="U3054" s="91" t="s">
        <v>9452</v>
      </c>
      <c r="V3054" s="91">
        <v>8</v>
      </c>
      <c r="W3054" s="95">
        <f>Emissions!N3054</f>
        <v>0</v>
      </c>
      <c r="X3054" s="95" t="str">
        <f>Emissions!O3054</f>
        <v>LB</v>
      </c>
    </row>
    <row r="3055" spans="1:24" x14ac:dyDescent="0.3">
      <c r="A3055" s="91" t="str">
        <f>Emissions!A3055</f>
        <v>55013</v>
      </c>
      <c r="B3055" s="91" t="str">
        <f>Emissions!B3055</f>
        <v>55</v>
      </c>
      <c r="C3055" s="92" t="str">
        <f>Emissions!F3055</f>
        <v>WI</v>
      </c>
      <c r="D3055" s="92" t="str">
        <f>Emissions!C3055</f>
        <v>013</v>
      </c>
      <c r="E3055" s="91" t="str">
        <f>Emissions!D3055</f>
        <v>Burnett</v>
      </c>
      <c r="F3055" s="91" t="str">
        <f>Emissions!E3055</f>
        <v>County</v>
      </c>
      <c r="G3055" s="91">
        <v>2620030001</v>
      </c>
      <c r="H3055" s="91" t="s">
        <v>9455</v>
      </c>
      <c r="I3055" s="91" t="s">
        <v>9450</v>
      </c>
      <c r="J3055" s="91" t="s">
        <v>9453</v>
      </c>
      <c r="K3055" s="91">
        <v>2014</v>
      </c>
      <c r="L3055" s="91">
        <v>515</v>
      </c>
      <c r="M3055" s="91" t="s">
        <v>9451</v>
      </c>
      <c r="N3055" s="94">
        <f>Emissions!G3055</f>
        <v>0</v>
      </c>
      <c r="O3055" s="91" t="str">
        <f>Emissions!H3055</f>
        <v>TON</v>
      </c>
      <c r="P3055" s="93">
        <f>'Emissions Factor'!$B$2</f>
        <v>5.5099999999999998E-6</v>
      </c>
      <c r="Q3055" s="91" t="str">
        <f>Emissions!L3055</f>
        <v xml:space="preserve">LB </v>
      </c>
      <c r="R3055" s="91" t="str">
        <f>Emissions!M3055</f>
        <v>TON</v>
      </c>
      <c r="S3055" s="91" t="s">
        <v>9454</v>
      </c>
      <c r="T3055" s="91">
        <v>7439976</v>
      </c>
      <c r="U3055" s="91" t="s">
        <v>9452</v>
      </c>
      <c r="V3055" s="91">
        <v>8</v>
      </c>
      <c r="W3055" s="95">
        <f>Emissions!N3055</f>
        <v>0</v>
      </c>
      <c r="X3055" s="95" t="str">
        <f>Emissions!O3055</f>
        <v>LB</v>
      </c>
    </row>
    <row r="3056" spans="1:24" x14ac:dyDescent="0.3">
      <c r="A3056" s="91" t="str">
        <f>Emissions!A3056</f>
        <v>55015</v>
      </c>
      <c r="B3056" s="91" t="str">
        <f>Emissions!B3056</f>
        <v>55</v>
      </c>
      <c r="C3056" s="92" t="str">
        <f>Emissions!F3056</f>
        <v>WI</v>
      </c>
      <c r="D3056" s="92" t="str">
        <f>Emissions!C3056</f>
        <v>015</v>
      </c>
      <c r="E3056" s="91" t="str">
        <f>Emissions!D3056</f>
        <v>Calumet</v>
      </c>
      <c r="F3056" s="91" t="str">
        <f>Emissions!E3056</f>
        <v>County</v>
      </c>
      <c r="G3056" s="91">
        <v>2620030001</v>
      </c>
      <c r="H3056" s="91" t="s">
        <v>9455</v>
      </c>
      <c r="I3056" s="91" t="s">
        <v>9450</v>
      </c>
      <c r="J3056" s="91" t="s">
        <v>9453</v>
      </c>
      <c r="K3056" s="91">
        <v>2014</v>
      </c>
      <c r="L3056" s="91">
        <v>515</v>
      </c>
      <c r="M3056" s="91" t="s">
        <v>9451</v>
      </c>
      <c r="N3056" s="94">
        <f>Emissions!G3056</f>
        <v>231380.6875</v>
      </c>
      <c r="O3056" s="91" t="str">
        <f>Emissions!H3056</f>
        <v>TON</v>
      </c>
      <c r="P3056" s="93">
        <f>'Emissions Factor'!$B$2</f>
        <v>5.5099999999999998E-6</v>
      </c>
      <c r="Q3056" s="91" t="str">
        <f>Emissions!L3056</f>
        <v xml:space="preserve">LB </v>
      </c>
      <c r="R3056" s="91" t="str">
        <f>Emissions!M3056</f>
        <v>TON</v>
      </c>
      <c r="S3056" s="91" t="s">
        <v>9454</v>
      </c>
      <c r="T3056" s="91">
        <v>7439976</v>
      </c>
      <c r="U3056" s="91" t="s">
        <v>9452</v>
      </c>
      <c r="V3056" s="91">
        <v>8</v>
      </c>
      <c r="W3056" s="95">
        <f>Emissions!N3056</f>
        <v>1.274907588125</v>
      </c>
      <c r="X3056" s="95" t="str">
        <f>Emissions!O3056</f>
        <v>LB</v>
      </c>
    </row>
    <row r="3057" spans="1:24" x14ac:dyDescent="0.3">
      <c r="A3057" s="91" t="str">
        <f>Emissions!A3057</f>
        <v>55017</v>
      </c>
      <c r="B3057" s="91" t="str">
        <f>Emissions!B3057</f>
        <v>55</v>
      </c>
      <c r="C3057" s="92" t="str">
        <f>Emissions!F3057</f>
        <v>WI</v>
      </c>
      <c r="D3057" s="92" t="str">
        <f>Emissions!C3057</f>
        <v>017</v>
      </c>
      <c r="E3057" s="91" t="str">
        <f>Emissions!D3057</f>
        <v>Chippewa</v>
      </c>
      <c r="F3057" s="91" t="str">
        <f>Emissions!E3057</f>
        <v>County</v>
      </c>
      <c r="G3057" s="91">
        <v>2620030001</v>
      </c>
      <c r="H3057" s="91" t="s">
        <v>9455</v>
      </c>
      <c r="I3057" s="91" t="s">
        <v>9450</v>
      </c>
      <c r="J3057" s="91" t="s">
        <v>9453</v>
      </c>
      <c r="K3057" s="91">
        <v>2014</v>
      </c>
      <c r="L3057" s="91">
        <v>515</v>
      </c>
      <c r="M3057" s="91" t="s">
        <v>9451</v>
      </c>
      <c r="N3057" s="94">
        <f>Emissions!G3057</f>
        <v>0</v>
      </c>
      <c r="O3057" s="91" t="str">
        <f>Emissions!H3057</f>
        <v>TON</v>
      </c>
      <c r="P3057" s="93">
        <f>'Emissions Factor'!$B$2</f>
        <v>5.5099999999999998E-6</v>
      </c>
      <c r="Q3057" s="91" t="str">
        <f>Emissions!L3057</f>
        <v xml:space="preserve">LB </v>
      </c>
      <c r="R3057" s="91" t="str">
        <f>Emissions!M3057</f>
        <v>TON</v>
      </c>
      <c r="S3057" s="91" t="s">
        <v>9454</v>
      </c>
      <c r="T3057" s="91">
        <v>7439976</v>
      </c>
      <c r="U3057" s="91" t="s">
        <v>9452</v>
      </c>
      <c r="V3057" s="91">
        <v>8</v>
      </c>
      <c r="W3057" s="95">
        <f>Emissions!N3057</f>
        <v>0</v>
      </c>
      <c r="X3057" s="95" t="str">
        <f>Emissions!O3057</f>
        <v>LB</v>
      </c>
    </row>
    <row r="3058" spans="1:24" x14ac:dyDescent="0.3">
      <c r="A3058" s="91" t="str">
        <f>Emissions!A3058</f>
        <v>55019</v>
      </c>
      <c r="B3058" s="91" t="str">
        <f>Emissions!B3058</f>
        <v>55</v>
      </c>
      <c r="C3058" s="92" t="str">
        <f>Emissions!F3058</f>
        <v>WI</v>
      </c>
      <c r="D3058" s="92" t="str">
        <f>Emissions!C3058</f>
        <v>019</v>
      </c>
      <c r="E3058" s="91" t="str">
        <f>Emissions!D3058</f>
        <v>Clark</v>
      </c>
      <c r="F3058" s="91" t="str">
        <f>Emissions!E3058</f>
        <v>County</v>
      </c>
      <c r="G3058" s="91">
        <v>2620030001</v>
      </c>
      <c r="H3058" s="91" t="s">
        <v>9455</v>
      </c>
      <c r="I3058" s="91" t="s">
        <v>9450</v>
      </c>
      <c r="J3058" s="91" t="s">
        <v>9453</v>
      </c>
      <c r="K3058" s="91">
        <v>2014</v>
      </c>
      <c r="L3058" s="91">
        <v>515</v>
      </c>
      <c r="M3058" s="91" t="s">
        <v>9451</v>
      </c>
      <c r="N3058" s="94">
        <f>Emissions!G3058</f>
        <v>0</v>
      </c>
      <c r="O3058" s="91" t="str">
        <f>Emissions!H3058</f>
        <v>TON</v>
      </c>
      <c r="P3058" s="93">
        <f>'Emissions Factor'!$B$2</f>
        <v>5.5099999999999998E-6</v>
      </c>
      <c r="Q3058" s="91" t="str">
        <f>Emissions!L3058</f>
        <v xml:space="preserve">LB </v>
      </c>
      <c r="R3058" s="91" t="str">
        <f>Emissions!M3058</f>
        <v>TON</v>
      </c>
      <c r="S3058" s="91" t="s">
        <v>9454</v>
      </c>
      <c r="T3058" s="91">
        <v>7439976</v>
      </c>
      <c r="U3058" s="91" t="s">
        <v>9452</v>
      </c>
      <c r="V3058" s="91">
        <v>8</v>
      </c>
      <c r="W3058" s="95">
        <f>Emissions!N3058</f>
        <v>0</v>
      </c>
      <c r="X3058" s="95" t="str">
        <f>Emissions!O3058</f>
        <v>LB</v>
      </c>
    </row>
    <row r="3059" spans="1:24" x14ac:dyDescent="0.3">
      <c r="A3059" s="91" t="str">
        <f>Emissions!A3059</f>
        <v>55021</v>
      </c>
      <c r="B3059" s="91" t="str">
        <f>Emissions!B3059</f>
        <v>55</v>
      </c>
      <c r="C3059" s="92" t="str">
        <f>Emissions!F3059</f>
        <v>WI</v>
      </c>
      <c r="D3059" s="92" t="str">
        <f>Emissions!C3059</f>
        <v>021</v>
      </c>
      <c r="E3059" s="91" t="str">
        <f>Emissions!D3059</f>
        <v>Columbia</v>
      </c>
      <c r="F3059" s="91" t="str">
        <f>Emissions!E3059</f>
        <v>County</v>
      </c>
      <c r="G3059" s="91">
        <v>2620030001</v>
      </c>
      <c r="H3059" s="91" t="s">
        <v>9455</v>
      </c>
      <c r="I3059" s="91" t="s">
        <v>9450</v>
      </c>
      <c r="J3059" s="91" t="s">
        <v>9453</v>
      </c>
      <c r="K3059" s="91">
        <v>2014</v>
      </c>
      <c r="L3059" s="91">
        <v>515</v>
      </c>
      <c r="M3059" s="91" t="s">
        <v>9451</v>
      </c>
      <c r="N3059" s="94">
        <f>Emissions!G3059</f>
        <v>0</v>
      </c>
      <c r="O3059" s="91" t="str">
        <f>Emissions!H3059</f>
        <v>TON</v>
      </c>
      <c r="P3059" s="93">
        <f>'Emissions Factor'!$B$2</f>
        <v>5.5099999999999998E-6</v>
      </c>
      <c r="Q3059" s="91" t="str">
        <f>Emissions!L3059</f>
        <v xml:space="preserve">LB </v>
      </c>
      <c r="R3059" s="91" t="str">
        <f>Emissions!M3059</f>
        <v>TON</v>
      </c>
      <c r="S3059" s="91" t="s">
        <v>9454</v>
      </c>
      <c r="T3059" s="91">
        <v>7439976</v>
      </c>
      <c r="U3059" s="91" t="s">
        <v>9452</v>
      </c>
      <c r="V3059" s="91">
        <v>8</v>
      </c>
      <c r="W3059" s="95">
        <f>Emissions!N3059</f>
        <v>0</v>
      </c>
      <c r="X3059" s="95" t="str">
        <f>Emissions!O3059</f>
        <v>LB</v>
      </c>
    </row>
    <row r="3060" spans="1:24" x14ac:dyDescent="0.3">
      <c r="A3060" s="91" t="str">
        <f>Emissions!A3060</f>
        <v>55023</v>
      </c>
      <c r="B3060" s="91" t="str">
        <f>Emissions!B3060</f>
        <v>55</v>
      </c>
      <c r="C3060" s="92" t="str">
        <f>Emissions!F3060</f>
        <v>WI</v>
      </c>
      <c r="D3060" s="92" t="str">
        <f>Emissions!C3060</f>
        <v>023</v>
      </c>
      <c r="E3060" s="91" t="str">
        <f>Emissions!D3060</f>
        <v>Crawford</v>
      </c>
      <c r="F3060" s="91" t="str">
        <f>Emissions!E3060</f>
        <v>County</v>
      </c>
      <c r="G3060" s="91">
        <v>2620030001</v>
      </c>
      <c r="H3060" s="91" t="s">
        <v>9455</v>
      </c>
      <c r="I3060" s="91" t="s">
        <v>9450</v>
      </c>
      <c r="J3060" s="91" t="s">
        <v>9453</v>
      </c>
      <c r="K3060" s="91">
        <v>2014</v>
      </c>
      <c r="L3060" s="91">
        <v>515</v>
      </c>
      <c r="M3060" s="91" t="s">
        <v>9451</v>
      </c>
      <c r="N3060" s="94">
        <f>Emissions!G3060</f>
        <v>0</v>
      </c>
      <c r="O3060" s="91" t="str">
        <f>Emissions!H3060</f>
        <v>TON</v>
      </c>
      <c r="P3060" s="93">
        <f>'Emissions Factor'!$B$2</f>
        <v>5.5099999999999998E-6</v>
      </c>
      <c r="Q3060" s="91" t="str">
        <f>Emissions!L3060</f>
        <v xml:space="preserve">LB </v>
      </c>
      <c r="R3060" s="91" t="str">
        <f>Emissions!M3060</f>
        <v>TON</v>
      </c>
      <c r="S3060" s="91" t="s">
        <v>9454</v>
      </c>
      <c r="T3060" s="91">
        <v>7439976</v>
      </c>
      <c r="U3060" s="91" t="s">
        <v>9452</v>
      </c>
      <c r="V3060" s="91">
        <v>8</v>
      </c>
      <c r="W3060" s="95">
        <f>Emissions!N3060</f>
        <v>0</v>
      </c>
      <c r="X3060" s="95" t="str">
        <f>Emissions!O3060</f>
        <v>LB</v>
      </c>
    </row>
    <row r="3061" spans="1:24" x14ac:dyDescent="0.3">
      <c r="A3061" s="91" t="str">
        <f>Emissions!A3061</f>
        <v>55025</v>
      </c>
      <c r="B3061" s="91" t="str">
        <f>Emissions!B3061</f>
        <v>55</v>
      </c>
      <c r="C3061" s="92" t="str">
        <f>Emissions!F3061</f>
        <v>WI</v>
      </c>
      <c r="D3061" s="92" t="str">
        <f>Emissions!C3061</f>
        <v>025</v>
      </c>
      <c r="E3061" s="91" t="str">
        <f>Emissions!D3061</f>
        <v>Dane</v>
      </c>
      <c r="F3061" s="91" t="str">
        <f>Emissions!E3061</f>
        <v>County</v>
      </c>
      <c r="G3061" s="91">
        <v>2620030001</v>
      </c>
      <c r="H3061" s="91" t="s">
        <v>9455</v>
      </c>
      <c r="I3061" s="91" t="s">
        <v>9450</v>
      </c>
      <c r="J3061" s="91" t="s">
        <v>9453</v>
      </c>
      <c r="K3061" s="91">
        <v>2014</v>
      </c>
      <c r="L3061" s="91">
        <v>515</v>
      </c>
      <c r="M3061" s="91" t="s">
        <v>9451</v>
      </c>
      <c r="N3061" s="94">
        <f>Emissions!G3061</f>
        <v>134330.13333333301</v>
      </c>
      <c r="O3061" s="91" t="str">
        <f>Emissions!H3061</f>
        <v>TON</v>
      </c>
      <c r="P3061" s="93">
        <f>'Emissions Factor'!$B$2</f>
        <v>5.5099999999999998E-6</v>
      </c>
      <c r="Q3061" s="91" t="str">
        <f>Emissions!L3061</f>
        <v xml:space="preserve">LB </v>
      </c>
      <c r="R3061" s="91" t="str">
        <f>Emissions!M3061</f>
        <v>TON</v>
      </c>
      <c r="S3061" s="91" t="s">
        <v>9454</v>
      </c>
      <c r="T3061" s="91">
        <v>7439976</v>
      </c>
      <c r="U3061" s="91" t="s">
        <v>9452</v>
      </c>
      <c r="V3061" s="91">
        <v>8</v>
      </c>
      <c r="W3061" s="95">
        <f>Emissions!N3061</f>
        <v>0.74015903466666488</v>
      </c>
      <c r="X3061" s="95" t="str">
        <f>Emissions!O3061</f>
        <v>LB</v>
      </c>
    </row>
    <row r="3062" spans="1:24" x14ac:dyDescent="0.3">
      <c r="A3062" s="91" t="str">
        <f>Emissions!A3062</f>
        <v>55027</v>
      </c>
      <c r="B3062" s="91" t="str">
        <f>Emissions!B3062</f>
        <v>55</v>
      </c>
      <c r="C3062" s="92" t="str">
        <f>Emissions!F3062</f>
        <v>WI</v>
      </c>
      <c r="D3062" s="92" t="str">
        <f>Emissions!C3062</f>
        <v>027</v>
      </c>
      <c r="E3062" s="91" t="str">
        <f>Emissions!D3062</f>
        <v>Dodge</v>
      </c>
      <c r="F3062" s="91" t="str">
        <f>Emissions!E3062</f>
        <v>County</v>
      </c>
      <c r="G3062" s="91">
        <v>2620030001</v>
      </c>
      <c r="H3062" s="91" t="s">
        <v>9455</v>
      </c>
      <c r="I3062" s="91" t="s">
        <v>9450</v>
      </c>
      <c r="J3062" s="91" t="s">
        <v>9453</v>
      </c>
      <c r="K3062" s="91">
        <v>2014</v>
      </c>
      <c r="L3062" s="91">
        <v>515</v>
      </c>
      <c r="M3062" s="91" t="s">
        <v>9451</v>
      </c>
      <c r="N3062" s="94">
        <f>Emissions!G3062</f>
        <v>98266.4</v>
      </c>
      <c r="O3062" s="91" t="str">
        <f>Emissions!H3062</f>
        <v>TON</v>
      </c>
      <c r="P3062" s="93">
        <f>'Emissions Factor'!$B$2</f>
        <v>5.5099999999999998E-6</v>
      </c>
      <c r="Q3062" s="91" t="str">
        <f>Emissions!L3062</f>
        <v xml:space="preserve">LB </v>
      </c>
      <c r="R3062" s="91" t="str">
        <f>Emissions!M3062</f>
        <v>TON</v>
      </c>
      <c r="S3062" s="91" t="s">
        <v>9454</v>
      </c>
      <c r="T3062" s="91">
        <v>7439976</v>
      </c>
      <c r="U3062" s="91" t="s">
        <v>9452</v>
      </c>
      <c r="V3062" s="91">
        <v>8</v>
      </c>
      <c r="W3062" s="95">
        <f>Emissions!N3062</f>
        <v>0.54144786399999989</v>
      </c>
      <c r="X3062" s="95" t="str">
        <f>Emissions!O3062</f>
        <v>LB</v>
      </c>
    </row>
    <row r="3063" spans="1:24" x14ac:dyDescent="0.3">
      <c r="A3063" s="91" t="str">
        <f>Emissions!A3063</f>
        <v>55029</v>
      </c>
      <c r="B3063" s="91" t="str">
        <f>Emissions!B3063</f>
        <v>55</v>
      </c>
      <c r="C3063" s="92" t="str">
        <f>Emissions!F3063</f>
        <v>WI</v>
      </c>
      <c r="D3063" s="92" t="str">
        <f>Emissions!C3063</f>
        <v>029</v>
      </c>
      <c r="E3063" s="91" t="str">
        <f>Emissions!D3063</f>
        <v>Door</v>
      </c>
      <c r="F3063" s="91" t="str">
        <f>Emissions!E3063</f>
        <v>County</v>
      </c>
      <c r="G3063" s="91">
        <v>2620030001</v>
      </c>
      <c r="H3063" s="91" t="s">
        <v>9455</v>
      </c>
      <c r="I3063" s="91" t="s">
        <v>9450</v>
      </c>
      <c r="J3063" s="91" t="s">
        <v>9453</v>
      </c>
      <c r="K3063" s="91">
        <v>2014</v>
      </c>
      <c r="L3063" s="91">
        <v>515</v>
      </c>
      <c r="M3063" s="91" t="s">
        <v>9451</v>
      </c>
      <c r="N3063" s="94">
        <f>Emissions!G3063</f>
        <v>9945.4</v>
      </c>
      <c r="O3063" s="91" t="str">
        <f>Emissions!H3063</f>
        <v>TON</v>
      </c>
      <c r="P3063" s="93">
        <f>'Emissions Factor'!$B$2</f>
        <v>5.5099999999999998E-6</v>
      </c>
      <c r="Q3063" s="91" t="str">
        <f>Emissions!L3063</f>
        <v xml:space="preserve">LB </v>
      </c>
      <c r="R3063" s="91" t="str">
        <f>Emissions!M3063</f>
        <v>TON</v>
      </c>
      <c r="S3063" s="91" t="s">
        <v>9454</v>
      </c>
      <c r="T3063" s="91">
        <v>7439976</v>
      </c>
      <c r="U3063" s="91" t="s">
        <v>9452</v>
      </c>
      <c r="V3063" s="91">
        <v>8</v>
      </c>
      <c r="W3063" s="95">
        <f>Emissions!N3063</f>
        <v>5.4799153999999996E-2</v>
      </c>
      <c r="X3063" s="95" t="str">
        <f>Emissions!O3063</f>
        <v>LB</v>
      </c>
    </row>
    <row r="3064" spans="1:24" x14ac:dyDescent="0.3">
      <c r="A3064" s="91" t="str">
        <f>Emissions!A3064</f>
        <v>55031</v>
      </c>
      <c r="B3064" s="91" t="str">
        <f>Emissions!B3064</f>
        <v>55</v>
      </c>
      <c r="C3064" s="92" t="str">
        <f>Emissions!F3064</f>
        <v>WI</v>
      </c>
      <c r="D3064" s="92" t="str">
        <f>Emissions!C3064</f>
        <v>031</v>
      </c>
      <c r="E3064" s="91" t="str">
        <f>Emissions!D3064</f>
        <v>Douglas</v>
      </c>
      <c r="F3064" s="91" t="str">
        <f>Emissions!E3064</f>
        <v>County</v>
      </c>
      <c r="G3064" s="91">
        <v>2620030001</v>
      </c>
      <c r="H3064" s="91" t="s">
        <v>9455</v>
      </c>
      <c r="I3064" s="91" t="s">
        <v>9450</v>
      </c>
      <c r="J3064" s="91" t="s">
        <v>9453</v>
      </c>
      <c r="K3064" s="91">
        <v>2014</v>
      </c>
      <c r="L3064" s="91">
        <v>515</v>
      </c>
      <c r="M3064" s="91" t="s">
        <v>9451</v>
      </c>
      <c r="N3064" s="94">
        <f>Emissions!G3064</f>
        <v>21198.410256410301</v>
      </c>
      <c r="O3064" s="91" t="str">
        <f>Emissions!H3064</f>
        <v>TON</v>
      </c>
      <c r="P3064" s="93">
        <f>'Emissions Factor'!$B$2</f>
        <v>5.5099999999999998E-6</v>
      </c>
      <c r="Q3064" s="91" t="str">
        <f>Emissions!L3064</f>
        <v xml:space="preserve">LB </v>
      </c>
      <c r="R3064" s="91" t="str">
        <f>Emissions!M3064</f>
        <v>TON</v>
      </c>
      <c r="S3064" s="91" t="s">
        <v>9454</v>
      </c>
      <c r="T3064" s="91">
        <v>7439976</v>
      </c>
      <c r="U3064" s="91" t="s">
        <v>9452</v>
      </c>
      <c r="V3064" s="91">
        <v>8</v>
      </c>
      <c r="W3064" s="95">
        <f>Emissions!N3064</f>
        <v>0.11680324051282076</v>
      </c>
      <c r="X3064" s="95" t="str">
        <f>Emissions!O3064</f>
        <v>LB</v>
      </c>
    </row>
    <row r="3065" spans="1:24" x14ac:dyDescent="0.3">
      <c r="A3065" s="91" t="str">
        <f>Emissions!A3065</f>
        <v>55033</v>
      </c>
      <c r="B3065" s="91" t="str">
        <f>Emissions!B3065</f>
        <v>55</v>
      </c>
      <c r="C3065" s="92" t="str">
        <f>Emissions!F3065</f>
        <v>WI</v>
      </c>
      <c r="D3065" s="92" t="str">
        <f>Emissions!C3065</f>
        <v>033</v>
      </c>
      <c r="E3065" s="91" t="str">
        <f>Emissions!D3065</f>
        <v>Dunn</v>
      </c>
      <c r="F3065" s="91" t="str">
        <f>Emissions!E3065</f>
        <v>County</v>
      </c>
      <c r="G3065" s="91">
        <v>2620030001</v>
      </c>
      <c r="H3065" s="91" t="s">
        <v>9455</v>
      </c>
      <c r="I3065" s="91" t="s">
        <v>9450</v>
      </c>
      <c r="J3065" s="91" t="s">
        <v>9453</v>
      </c>
      <c r="K3065" s="91">
        <v>2014</v>
      </c>
      <c r="L3065" s="91">
        <v>515</v>
      </c>
      <c r="M3065" s="91" t="s">
        <v>9451</v>
      </c>
      <c r="N3065" s="94">
        <f>Emissions!G3065</f>
        <v>0</v>
      </c>
      <c r="O3065" s="91" t="str">
        <f>Emissions!H3065</f>
        <v>TON</v>
      </c>
      <c r="P3065" s="93">
        <f>'Emissions Factor'!$B$2</f>
        <v>5.5099999999999998E-6</v>
      </c>
      <c r="Q3065" s="91" t="str">
        <f>Emissions!L3065</f>
        <v xml:space="preserve">LB </v>
      </c>
      <c r="R3065" s="91" t="str">
        <f>Emissions!M3065</f>
        <v>TON</v>
      </c>
      <c r="S3065" s="91" t="s">
        <v>9454</v>
      </c>
      <c r="T3065" s="91">
        <v>7439976</v>
      </c>
      <c r="U3065" s="91" t="s">
        <v>9452</v>
      </c>
      <c r="V3065" s="91">
        <v>8</v>
      </c>
      <c r="W3065" s="95">
        <f>Emissions!N3065</f>
        <v>0</v>
      </c>
      <c r="X3065" s="95" t="str">
        <f>Emissions!O3065</f>
        <v>LB</v>
      </c>
    </row>
    <row r="3066" spans="1:24" x14ac:dyDescent="0.3">
      <c r="A3066" s="91" t="str">
        <f>Emissions!A3066</f>
        <v>55035</v>
      </c>
      <c r="B3066" s="91" t="str">
        <f>Emissions!B3066</f>
        <v>55</v>
      </c>
      <c r="C3066" s="92" t="str">
        <f>Emissions!F3066</f>
        <v>WI</v>
      </c>
      <c r="D3066" s="92" t="str">
        <f>Emissions!C3066</f>
        <v>035</v>
      </c>
      <c r="E3066" s="91" t="str">
        <f>Emissions!D3066</f>
        <v>Eau Claire</v>
      </c>
      <c r="F3066" s="91" t="str">
        <f>Emissions!E3066</f>
        <v>County</v>
      </c>
      <c r="G3066" s="91">
        <v>2620030001</v>
      </c>
      <c r="H3066" s="91" t="s">
        <v>9455</v>
      </c>
      <c r="I3066" s="91" t="s">
        <v>9450</v>
      </c>
      <c r="J3066" s="91" t="s">
        <v>9453</v>
      </c>
      <c r="K3066" s="91">
        <v>2014</v>
      </c>
      <c r="L3066" s="91">
        <v>515</v>
      </c>
      <c r="M3066" s="91" t="s">
        <v>9451</v>
      </c>
      <c r="N3066" s="94">
        <f>Emissions!G3066</f>
        <v>191784</v>
      </c>
      <c r="O3066" s="91" t="str">
        <f>Emissions!H3066</f>
        <v>TON</v>
      </c>
      <c r="P3066" s="93">
        <f>'Emissions Factor'!$B$2</f>
        <v>5.5099999999999998E-6</v>
      </c>
      <c r="Q3066" s="91" t="str">
        <f>Emissions!L3066</f>
        <v xml:space="preserve">LB </v>
      </c>
      <c r="R3066" s="91" t="str">
        <f>Emissions!M3066</f>
        <v>TON</v>
      </c>
      <c r="S3066" s="91" t="s">
        <v>9454</v>
      </c>
      <c r="T3066" s="91">
        <v>7439976</v>
      </c>
      <c r="U3066" s="91" t="s">
        <v>9452</v>
      </c>
      <c r="V3066" s="91">
        <v>8</v>
      </c>
      <c r="W3066" s="95">
        <f>Emissions!N3066</f>
        <v>1.05672984</v>
      </c>
      <c r="X3066" s="95" t="str">
        <f>Emissions!O3066</f>
        <v>LB</v>
      </c>
    </row>
    <row r="3067" spans="1:24" x14ac:dyDescent="0.3">
      <c r="A3067" s="91" t="str">
        <f>Emissions!A3067</f>
        <v>55037</v>
      </c>
      <c r="B3067" s="91" t="str">
        <f>Emissions!B3067</f>
        <v>55</v>
      </c>
      <c r="C3067" s="92" t="str">
        <f>Emissions!F3067</f>
        <v>WI</v>
      </c>
      <c r="D3067" s="92" t="str">
        <f>Emissions!C3067</f>
        <v>037</v>
      </c>
      <c r="E3067" s="91" t="str">
        <f>Emissions!D3067</f>
        <v>Florence</v>
      </c>
      <c r="F3067" s="91" t="str">
        <f>Emissions!E3067</f>
        <v>County</v>
      </c>
      <c r="G3067" s="91">
        <v>2620030001</v>
      </c>
      <c r="H3067" s="91" t="s">
        <v>9455</v>
      </c>
      <c r="I3067" s="91" t="s">
        <v>9450</v>
      </c>
      <c r="J3067" s="91" t="s">
        <v>9453</v>
      </c>
      <c r="K3067" s="91">
        <v>2014</v>
      </c>
      <c r="L3067" s="91">
        <v>515</v>
      </c>
      <c r="M3067" s="91" t="s">
        <v>9451</v>
      </c>
      <c r="N3067" s="94">
        <f>Emissions!G3067</f>
        <v>0</v>
      </c>
      <c r="O3067" s="91" t="str">
        <f>Emissions!H3067</f>
        <v>TON</v>
      </c>
      <c r="P3067" s="93">
        <f>'Emissions Factor'!$B$2</f>
        <v>5.5099999999999998E-6</v>
      </c>
      <c r="Q3067" s="91" t="str">
        <f>Emissions!L3067</f>
        <v xml:space="preserve">LB </v>
      </c>
      <c r="R3067" s="91" t="str">
        <f>Emissions!M3067</f>
        <v>TON</v>
      </c>
      <c r="S3067" s="91" t="s">
        <v>9454</v>
      </c>
      <c r="T3067" s="91">
        <v>7439976</v>
      </c>
      <c r="U3067" s="91" t="s">
        <v>9452</v>
      </c>
      <c r="V3067" s="91">
        <v>8</v>
      </c>
      <c r="W3067" s="95">
        <f>Emissions!N3067</f>
        <v>0</v>
      </c>
      <c r="X3067" s="95" t="str">
        <f>Emissions!O3067</f>
        <v>LB</v>
      </c>
    </row>
    <row r="3068" spans="1:24" x14ac:dyDescent="0.3">
      <c r="A3068" s="91" t="str">
        <f>Emissions!A3068</f>
        <v>55039</v>
      </c>
      <c r="B3068" s="91" t="str">
        <f>Emissions!B3068</f>
        <v>55</v>
      </c>
      <c r="C3068" s="92" t="str">
        <f>Emissions!F3068</f>
        <v>WI</v>
      </c>
      <c r="D3068" s="92" t="str">
        <f>Emissions!C3068</f>
        <v>039</v>
      </c>
      <c r="E3068" s="91" t="str">
        <f>Emissions!D3068</f>
        <v>Fond du Lac</v>
      </c>
      <c r="F3068" s="91" t="str">
        <f>Emissions!E3068</f>
        <v>County</v>
      </c>
      <c r="G3068" s="91">
        <v>2620030001</v>
      </c>
      <c r="H3068" s="91" t="s">
        <v>9455</v>
      </c>
      <c r="I3068" s="91" t="s">
        <v>9450</v>
      </c>
      <c r="J3068" s="91" t="s">
        <v>9453</v>
      </c>
      <c r="K3068" s="91">
        <v>2014</v>
      </c>
      <c r="L3068" s="91">
        <v>515</v>
      </c>
      <c r="M3068" s="91" t="s">
        <v>9451</v>
      </c>
      <c r="N3068" s="94">
        <f>Emissions!G3068</f>
        <v>0</v>
      </c>
      <c r="O3068" s="91" t="str">
        <f>Emissions!H3068</f>
        <v>TON</v>
      </c>
      <c r="P3068" s="93">
        <f>'Emissions Factor'!$B$2</f>
        <v>5.5099999999999998E-6</v>
      </c>
      <c r="Q3068" s="91" t="str">
        <f>Emissions!L3068</f>
        <v xml:space="preserve">LB </v>
      </c>
      <c r="R3068" s="91" t="str">
        <f>Emissions!M3068</f>
        <v>TON</v>
      </c>
      <c r="S3068" s="91" t="s">
        <v>9454</v>
      </c>
      <c r="T3068" s="91">
        <v>7439976</v>
      </c>
      <c r="U3068" s="91" t="s">
        <v>9452</v>
      </c>
      <c r="V3068" s="91">
        <v>8</v>
      </c>
      <c r="W3068" s="95">
        <f>Emissions!N3068</f>
        <v>0</v>
      </c>
      <c r="X3068" s="95" t="str">
        <f>Emissions!O3068</f>
        <v>LB</v>
      </c>
    </row>
    <row r="3069" spans="1:24" x14ac:dyDescent="0.3">
      <c r="A3069" s="91" t="str">
        <f>Emissions!A3069</f>
        <v>55041</v>
      </c>
      <c r="B3069" s="91" t="str">
        <f>Emissions!B3069</f>
        <v>55</v>
      </c>
      <c r="C3069" s="92" t="str">
        <f>Emissions!F3069</f>
        <v>WI</v>
      </c>
      <c r="D3069" s="92" t="str">
        <f>Emissions!C3069</f>
        <v>041</v>
      </c>
      <c r="E3069" s="91" t="str">
        <f>Emissions!D3069</f>
        <v>Forest</v>
      </c>
      <c r="F3069" s="91" t="str">
        <f>Emissions!E3069</f>
        <v>County</v>
      </c>
      <c r="G3069" s="91">
        <v>2620030001</v>
      </c>
      <c r="H3069" s="91" t="s">
        <v>9455</v>
      </c>
      <c r="I3069" s="91" t="s">
        <v>9450</v>
      </c>
      <c r="J3069" s="91" t="s">
        <v>9453</v>
      </c>
      <c r="K3069" s="91">
        <v>2014</v>
      </c>
      <c r="L3069" s="91">
        <v>515</v>
      </c>
      <c r="M3069" s="91" t="s">
        <v>9451</v>
      </c>
      <c r="N3069" s="94">
        <f>Emissions!G3069</f>
        <v>0</v>
      </c>
      <c r="O3069" s="91" t="str">
        <f>Emissions!H3069</f>
        <v>TON</v>
      </c>
      <c r="P3069" s="93">
        <f>'Emissions Factor'!$B$2</f>
        <v>5.5099999999999998E-6</v>
      </c>
      <c r="Q3069" s="91" t="str">
        <f>Emissions!L3069</f>
        <v xml:space="preserve">LB </v>
      </c>
      <c r="R3069" s="91" t="str">
        <f>Emissions!M3069</f>
        <v>TON</v>
      </c>
      <c r="S3069" s="91" t="s">
        <v>9454</v>
      </c>
      <c r="T3069" s="91">
        <v>7439976</v>
      </c>
      <c r="U3069" s="91" t="s">
        <v>9452</v>
      </c>
      <c r="V3069" s="91">
        <v>8</v>
      </c>
      <c r="W3069" s="95">
        <f>Emissions!N3069</f>
        <v>0</v>
      </c>
      <c r="X3069" s="95" t="str">
        <f>Emissions!O3069</f>
        <v>LB</v>
      </c>
    </row>
    <row r="3070" spans="1:24" x14ac:dyDescent="0.3">
      <c r="A3070" s="91" t="str">
        <f>Emissions!A3070</f>
        <v>55043</v>
      </c>
      <c r="B3070" s="91" t="str">
        <f>Emissions!B3070</f>
        <v>55</v>
      </c>
      <c r="C3070" s="92" t="str">
        <f>Emissions!F3070</f>
        <v>WI</v>
      </c>
      <c r="D3070" s="92" t="str">
        <f>Emissions!C3070</f>
        <v>043</v>
      </c>
      <c r="E3070" s="91" t="str">
        <f>Emissions!D3070</f>
        <v>Grant</v>
      </c>
      <c r="F3070" s="91" t="str">
        <f>Emissions!E3070</f>
        <v>County</v>
      </c>
      <c r="G3070" s="91">
        <v>2620030001</v>
      </c>
      <c r="H3070" s="91" t="s">
        <v>9455</v>
      </c>
      <c r="I3070" s="91" t="s">
        <v>9450</v>
      </c>
      <c r="J3070" s="91" t="s">
        <v>9453</v>
      </c>
      <c r="K3070" s="91">
        <v>2014</v>
      </c>
      <c r="L3070" s="91">
        <v>515</v>
      </c>
      <c r="M3070" s="91" t="s">
        <v>9451</v>
      </c>
      <c r="N3070" s="94">
        <f>Emissions!G3070</f>
        <v>0</v>
      </c>
      <c r="O3070" s="91" t="str">
        <f>Emissions!H3070</f>
        <v>TON</v>
      </c>
      <c r="P3070" s="93">
        <f>'Emissions Factor'!$B$2</f>
        <v>5.5099999999999998E-6</v>
      </c>
      <c r="Q3070" s="91" t="str">
        <f>Emissions!L3070</f>
        <v xml:space="preserve">LB </v>
      </c>
      <c r="R3070" s="91" t="str">
        <f>Emissions!M3070</f>
        <v>TON</v>
      </c>
      <c r="S3070" s="91" t="s">
        <v>9454</v>
      </c>
      <c r="T3070" s="91">
        <v>7439976</v>
      </c>
      <c r="U3070" s="91" t="s">
        <v>9452</v>
      </c>
      <c r="V3070" s="91">
        <v>8</v>
      </c>
      <c r="W3070" s="95">
        <f>Emissions!N3070</f>
        <v>0</v>
      </c>
      <c r="X3070" s="95" t="str">
        <f>Emissions!O3070</f>
        <v>LB</v>
      </c>
    </row>
    <row r="3071" spans="1:24" x14ac:dyDescent="0.3">
      <c r="A3071" s="91" t="str">
        <f>Emissions!A3071</f>
        <v>55045</v>
      </c>
      <c r="B3071" s="91" t="str">
        <f>Emissions!B3071</f>
        <v>55</v>
      </c>
      <c r="C3071" s="92" t="str">
        <f>Emissions!F3071</f>
        <v>WI</v>
      </c>
      <c r="D3071" s="92" t="str">
        <f>Emissions!C3071</f>
        <v>045</v>
      </c>
      <c r="E3071" s="91" t="str">
        <f>Emissions!D3071</f>
        <v>Green</v>
      </c>
      <c r="F3071" s="91" t="str">
        <f>Emissions!E3071</f>
        <v>County</v>
      </c>
      <c r="G3071" s="91">
        <v>2620030001</v>
      </c>
      <c r="H3071" s="91" t="s">
        <v>9455</v>
      </c>
      <c r="I3071" s="91" t="s">
        <v>9450</v>
      </c>
      <c r="J3071" s="91" t="s">
        <v>9453</v>
      </c>
      <c r="K3071" s="91">
        <v>2014</v>
      </c>
      <c r="L3071" s="91">
        <v>515</v>
      </c>
      <c r="M3071" s="91" t="s">
        <v>9451</v>
      </c>
      <c r="N3071" s="94">
        <f>Emissions!G3071</f>
        <v>0</v>
      </c>
      <c r="O3071" s="91" t="str">
        <f>Emissions!H3071</f>
        <v>TON</v>
      </c>
      <c r="P3071" s="93">
        <f>'Emissions Factor'!$B$2</f>
        <v>5.5099999999999998E-6</v>
      </c>
      <c r="Q3071" s="91" t="str">
        <f>Emissions!L3071</f>
        <v xml:space="preserve">LB </v>
      </c>
      <c r="R3071" s="91" t="str">
        <f>Emissions!M3071</f>
        <v>TON</v>
      </c>
      <c r="S3071" s="91" t="s">
        <v>9454</v>
      </c>
      <c r="T3071" s="91">
        <v>7439976</v>
      </c>
      <c r="U3071" s="91" t="s">
        <v>9452</v>
      </c>
      <c r="V3071" s="91">
        <v>8</v>
      </c>
      <c r="W3071" s="95">
        <f>Emissions!N3071</f>
        <v>0</v>
      </c>
      <c r="X3071" s="95" t="str">
        <f>Emissions!O3071</f>
        <v>LB</v>
      </c>
    </row>
    <row r="3072" spans="1:24" x14ac:dyDescent="0.3">
      <c r="A3072" s="91" t="str">
        <f>Emissions!A3072</f>
        <v>55047</v>
      </c>
      <c r="B3072" s="91" t="str">
        <f>Emissions!B3072</f>
        <v>55</v>
      </c>
      <c r="C3072" s="92" t="str">
        <f>Emissions!F3072</f>
        <v>WI</v>
      </c>
      <c r="D3072" s="92" t="str">
        <f>Emissions!C3072</f>
        <v>047</v>
      </c>
      <c r="E3072" s="91" t="str">
        <f>Emissions!D3072</f>
        <v>Green Lake</v>
      </c>
      <c r="F3072" s="91" t="str">
        <f>Emissions!E3072</f>
        <v>County</v>
      </c>
      <c r="G3072" s="91">
        <v>2620030001</v>
      </c>
      <c r="H3072" s="91" t="s">
        <v>9455</v>
      </c>
      <c r="I3072" s="91" t="s">
        <v>9450</v>
      </c>
      <c r="J3072" s="91" t="s">
        <v>9453</v>
      </c>
      <c r="K3072" s="91">
        <v>2014</v>
      </c>
      <c r="L3072" s="91">
        <v>515</v>
      </c>
      <c r="M3072" s="91" t="s">
        <v>9451</v>
      </c>
      <c r="N3072" s="94">
        <f>Emissions!G3072</f>
        <v>111261.956521739</v>
      </c>
      <c r="O3072" s="91" t="str">
        <f>Emissions!H3072</f>
        <v>TON</v>
      </c>
      <c r="P3072" s="93">
        <f>'Emissions Factor'!$B$2</f>
        <v>5.5099999999999998E-6</v>
      </c>
      <c r="Q3072" s="91" t="str">
        <f>Emissions!L3072</f>
        <v xml:space="preserve">LB </v>
      </c>
      <c r="R3072" s="91" t="str">
        <f>Emissions!M3072</f>
        <v>TON</v>
      </c>
      <c r="S3072" s="91" t="s">
        <v>9454</v>
      </c>
      <c r="T3072" s="91">
        <v>7439976</v>
      </c>
      <c r="U3072" s="91" t="s">
        <v>9452</v>
      </c>
      <c r="V3072" s="91">
        <v>8</v>
      </c>
      <c r="W3072" s="95">
        <f>Emissions!N3072</f>
        <v>0.61305338043478186</v>
      </c>
      <c r="X3072" s="95" t="str">
        <f>Emissions!O3072</f>
        <v>LB</v>
      </c>
    </row>
    <row r="3073" spans="1:24" x14ac:dyDescent="0.3">
      <c r="A3073" s="91" t="str">
        <f>Emissions!A3073</f>
        <v>55049</v>
      </c>
      <c r="B3073" s="91" t="str">
        <f>Emissions!B3073</f>
        <v>55</v>
      </c>
      <c r="C3073" s="92" t="str">
        <f>Emissions!F3073</f>
        <v>WI</v>
      </c>
      <c r="D3073" s="92" t="str">
        <f>Emissions!C3073</f>
        <v>049</v>
      </c>
      <c r="E3073" s="91" t="str">
        <f>Emissions!D3073</f>
        <v>Iowa</v>
      </c>
      <c r="F3073" s="91" t="str">
        <f>Emissions!E3073</f>
        <v>County</v>
      </c>
      <c r="G3073" s="91">
        <v>2620030001</v>
      </c>
      <c r="H3073" s="91" t="s">
        <v>9455</v>
      </c>
      <c r="I3073" s="91" t="s">
        <v>9450</v>
      </c>
      <c r="J3073" s="91" t="s">
        <v>9453</v>
      </c>
      <c r="K3073" s="91">
        <v>2014</v>
      </c>
      <c r="L3073" s="91">
        <v>515</v>
      </c>
      <c r="M3073" s="91" t="s">
        <v>9451</v>
      </c>
      <c r="N3073" s="94">
        <f>Emissions!G3073</f>
        <v>0</v>
      </c>
      <c r="O3073" s="91" t="str">
        <f>Emissions!H3073</f>
        <v>TON</v>
      </c>
      <c r="P3073" s="93">
        <f>'Emissions Factor'!$B$2</f>
        <v>5.5099999999999998E-6</v>
      </c>
      <c r="Q3073" s="91" t="str">
        <f>Emissions!L3073</f>
        <v xml:space="preserve">LB </v>
      </c>
      <c r="R3073" s="91" t="str">
        <f>Emissions!M3073</f>
        <v>TON</v>
      </c>
      <c r="S3073" s="91" t="s">
        <v>9454</v>
      </c>
      <c r="T3073" s="91">
        <v>7439976</v>
      </c>
      <c r="U3073" s="91" t="s">
        <v>9452</v>
      </c>
      <c r="V3073" s="91">
        <v>8</v>
      </c>
      <c r="W3073" s="95">
        <f>Emissions!N3073</f>
        <v>0</v>
      </c>
      <c r="X3073" s="95" t="str">
        <f>Emissions!O3073</f>
        <v>LB</v>
      </c>
    </row>
    <row r="3074" spans="1:24" x14ac:dyDescent="0.3">
      <c r="A3074" s="91" t="str">
        <f>Emissions!A3074</f>
        <v>55051</v>
      </c>
      <c r="B3074" s="91" t="str">
        <f>Emissions!B3074</f>
        <v>55</v>
      </c>
      <c r="C3074" s="92" t="str">
        <f>Emissions!F3074</f>
        <v>WI</v>
      </c>
      <c r="D3074" s="92" t="str">
        <f>Emissions!C3074</f>
        <v>051</v>
      </c>
      <c r="E3074" s="91" t="str">
        <f>Emissions!D3074</f>
        <v>Iron</v>
      </c>
      <c r="F3074" s="91" t="str">
        <f>Emissions!E3074</f>
        <v>County</v>
      </c>
      <c r="G3074" s="91">
        <v>2620030001</v>
      </c>
      <c r="H3074" s="91" t="s">
        <v>9455</v>
      </c>
      <c r="I3074" s="91" t="s">
        <v>9450</v>
      </c>
      <c r="J3074" s="91" t="s">
        <v>9453</v>
      </c>
      <c r="K3074" s="91">
        <v>2014</v>
      </c>
      <c r="L3074" s="91">
        <v>515</v>
      </c>
      <c r="M3074" s="91" t="s">
        <v>9451</v>
      </c>
      <c r="N3074" s="94">
        <f>Emissions!G3074</f>
        <v>0</v>
      </c>
      <c r="O3074" s="91" t="str">
        <f>Emissions!H3074</f>
        <v>TON</v>
      </c>
      <c r="P3074" s="93">
        <f>'Emissions Factor'!$B$2</f>
        <v>5.5099999999999998E-6</v>
      </c>
      <c r="Q3074" s="91" t="str">
        <f>Emissions!L3074</f>
        <v xml:space="preserve">LB </v>
      </c>
      <c r="R3074" s="91" t="str">
        <f>Emissions!M3074</f>
        <v>TON</v>
      </c>
      <c r="S3074" s="91" t="s">
        <v>9454</v>
      </c>
      <c r="T3074" s="91">
        <v>7439976</v>
      </c>
      <c r="U3074" s="91" t="s">
        <v>9452</v>
      </c>
      <c r="V3074" s="91">
        <v>8</v>
      </c>
      <c r="W3074" s="95">
        <f>Emissions!N3074</f>
        <v>0</v>
      </c>
      <c r="X3074" s="95" t="str">
        <f>Emissions!O3074</f>
        <v>LB</v>
      </c>
    </row>
    <row r="3075" spans="1:24" x14ac:dyDescent="0.3">
      <c r="A3075" s="91" t="str">
        <f>Emissions!A3075</f>
        <v>55053</v>
      </c>
      <c r="B3075" s="91" t="str">
        <f>Emissions!B3075</f>
        <v>55</v>
      </c>
      <c r="C3075" s="92" t="str">
        <f>Emissions!F3075</f>
        <v>WI</v>
      </c>
      <c r="D3075" s="92" t="str">
        <f>Emissions!C3075</f>
        <v>053</v>
      </c>
      <c r="E3075" s="91" t="str">
        <f>Emissions!D3075</f>
        <v>Jackson</v>
      </c>
      <c r="F3075" s="91" t="str">
        <f>Emissions!E3075</f>
        <v>County</v>
      </c>
      <c r="G3075" s="91">
        <v>2620030001</v>
      </c>
      <c r="H3075" s="91" t="s">
        <v>9455</v>
      </c>
      <c r="I3075" s="91" t="s">
        <v>9450</v>
      </c>
      <c r="J3075" s="91" t="s">
        <v>9453</v>
      </c>
      <c r="K3075" s="91">
        <v>2014</v>
      </c>
      <c r="L3075" s="91">
        <v>515</v>
      </c>
      <c r="M3075" s="91" t="s">
        <v>9451</v>
      </c>
      <c r="N3075" s="94">
        <f>Emissions!G3075</f>
        <v>0</v>
      </c>
      <c r="O3075" s="91" t="str">
        <f>Emissions!H3075</f>
        <v>TON</v>
      </c>
      <c r="P3075" s="93">
        <f>'Emissions Factor'!$B$2</f>
        <v>5.5099999999999998E-6</v>
      </c>
      <c r="Q3075" s="91" t="str">
        <f>Emissions!L3075</f>
        <v xml:space="preserve">LB </v>
      </c>
      <c r="R3075" s="91" t="str">
        <f>Emissions!M3075</f>
        <v>TON</v>
      </c>
      <c r="S3075" s="91" t="s">
        <v>9454</v>
      </c>
      <c r="T3075" s="91">
        <v>7439976</v>
      </c>
      <c r="U3075" s="91" t="s">
        <v>9452</v>
      </c>
      <c r="V3075" s="91">
        <v>8</v>
      </c>
      <c r="W3075" s="95">
        <f>Emissions!N3075</f>
        <v>0</v>
      </c>
      <c r="X3075" s="95" t="str">
        <f>Emissions!O3075</f>
        <v>LB</v>
      </c>
    </row>
    <row r="3076" spans="1:24" x14ac:dyDescent="0.3">
      <c r="A3076" s="91" t="str">
        <f>Emissions!A3076</f>
        <v>55055</v>
      </c>
      <c r="B3076" s="91" t="str">
        <f>Emissions!B3076</f>
        <v>55</v>
      </c>
      <c r="C3076" s="92" t="str">
        <f>Emissions!F3076</f>
        <v>WI</v>
      </c>
      <c r="D3076" s="92" t="str">
        <f>Emissions!C3076</f>
        <v>055</v>
      </c>
      <c r="E3076" s="91" t="str">
        <f>Emissions!D3076</f>
        <v>Jefferson</v>
      </c>
      <c r="F3076" s="91" t="str">
        <f>Emissions!E3076</f>
        <v>County</v>
      </c>
      <c r="G3076" s="91">
        <v>2620030001</v>
      </c>
      <c r="H3076" s="91" t="s">
        <v>9455</v>
      </c>
      <c r="I3076" s="91" t="s">
        <v>9450</v>
      </c>
      <c r="J3076" s="91" t="s">
        <v>9453</v>
      </c>
      <c r="K3076" s="91">
        <v>2014</v>
      </c>
      <c r="L3076" s="91">
        <v>515</v>
      </c>
      <c r="M3076" s="91" t="s">
        <v>9451</v>
      </c>
      <c r="N3076" s="94">
        <f>Emissions!G3076</f>
        <v>0</v>
      </c>
      <c r="O3076" s="91" t="str">
        <f>Emissions!H3076</f>
        <v>TON</v>
      </c>
      <c r="P3076" s="93">
        <f>'Emissions Factor'!$B$2</f>
        <v>5.5099999999999998E-6</v>
      </c>
      <c r="Q3076" s="91" t="str">
        <f>Emissions!L3076</f>
        <v xml:space="preserve">LB </v>
      </c>
      <c r="R3076" s="91" t="str">
        <f>Emissions!M3076</f>
        <v>TON</v>
      </c>
      <c r="S3076" s="91" t="s">
        <v>9454</v>
      </c>
      <c r="T3076" s="91">
        <v>7439976</v>
      </c>
      <c r="U3076" s="91" t="s">
        <v>9452</v>
      </c>
      <c r="V3076" s="91">
        <v>8</v>
      </c>
      <c r="W3076" s="95">
        <f>Emissions!N3076</f>
        <v>0</v>
      </c>
      <c r="X3076" s="95" t="str">
        <f>Emissions!O3076</f>
        <v>LB</v>
      </c>
    </row>
    <row r="3077" spans="1:24" x14ac:dyDescent="0.3">
      <c r="A3077" s="91" t="str">
        <f>Emissions!A3077</f>
        <v>55057</v>
      </c>
      <c r="B3077" s="91" t="str">
        <f>Emissions!B3077</f>
        <v>55</v>
      </c>
      <c r="C3077" s="92" t="str">
        <f>Emissions!F3077</f>
        <v>WI</v>
      </c>
      <c r="D3077" s="92" t="str">
        <f>Emissions!C3077</f>
        <v>057</v>
      </c>
      <c r="E3077" s="91" t="str">
        <f>Emissions!D3077</f>
        <v>Juneau</v>
      </c>
      <c r="F3077" s="91" t="str">
        <f>Emissions!E3077</f>
        <v>County</v>
      </c>
      <c r="G3077" s="91">
        <v>2620030001</v>
      </c>
      <c r="H3077" s="91" t="s">
        <v>9455</v>
      </c>
      <c r="I3077" s="91" t="s">
        <v>9450</v>
      </c>
      <c r="J3077" s="91" t="s">
        <v>9453</v>
      </c>
      <c r="K3077" s="91">
        <v>2014</v>
      </c>
      <c r="L3077" s="91">
        <v>515</v>
      </c>
      <c r="M3077" s="91" t="s">
        <v>9451</v>
      </c>
      <c r="N3077" s="94">
        <f>Emissions!G3077</f>
        <v>0</v>
      </c>
      <c r="O3077" s="91" t="str">
        <f>Emissions!H3077</f>
        <v>TON</v>
      </c>
      <c r="P3077" s="93">
        <f>'Emissions Factor'!$B$2</f>
        <v>5.5099999999999998E-6</v>
      </c>
      <c r="Q3077" s="91" t="str">
        <f>Emissions!L3077</f>
        <v xml:space="preserve">LB </v>
      </c>
      <c r="R3077" s="91" t="str">
        <f>Emissions!M3077</f>
        <v>TON</v>
      </c>
      <c r="S3077" s="91" t="s">
        <v>9454</v>
      </c>
      <c r="T3077" s="91">
        <v>7439976</v>
      </c>
      <c r="U3077" s="91" t="s">
        <v>9452</v>
      </c>
      <c r="V3077" s="91">
        <v>8</v>
      </c>
      <c r="W3077" s="95">
        <f>Emissions!N3077</f>
        <v>0</v>
      </c>
      <c r="X3077" s="95" t="str">
        <f>Emissions!O3077</f>
        <v>LB</v>
      </c>
    </row>
    <row r="3078" spans="1:24" x14ac:dyDescent="0.3">
      <c r="A3078" s="91" t="str">
        <f>Emissions!A3078</f>
        <v>55059</v>
      </c>
      <c r="B3078" s="91" t="str">
        <f>Emissions!B3078</f>
        <v>55</v>
      </c>
      <c r="C3078" s="92" t="str">
        <f>Emissions!F3078</f>
        <v>WI</v>
      </c>
      <c r="D3078" s="92" t="str">
        <f>Emissions!C3078</f>
        <v>059</v>
      </c>
      <c r="E3078" s="91" t="str">
        <f>Emissions!D3078</f>
        <v>Kenosha</v>
      </c>
      <c r="F3078" s="91" t="str">
        <f>Emissions!E3078</f>
        <v>County</v>
      </c>
      <c r="G3078" s="91">
        <v>2620030001</v>
      </c>
      <c r="H3078" s="91" t="s">
        <v>9455</v>
      </c>
      <c r="I3078" s="91" t="s">
        <v>9450</v>
      </c>
      <c r="J3078" s="91" t="s">
        <v>9453</v>
      </c>
      <c r="K3078" s="91">
        <v>2014</v>
      </c>
      <c r="L3078" s="91">
        <v>515</v>
      </c>
      <c r="M3078" s="91" t="s">
        <v>9451</v>
      </c>
      <c r="N3078" s="94">
        <f>Emissions!G3078</f>
        <v>183350</v>
      </c>
      <c r="O3078" s="91" t="str">
        <f>Emissions!H3078</f>
        <v>TON</v>
      </c>
      <c r="P3078" s="93">
        <f>'Emissions Factor'!$B$2</f>
        <v>5.5099999999999998E-6</v>
      </c>
      <c r="Q3078" s="91" t="str">
        <f>Emissions!L3078</f>
        <v xml:space="preserve">LB </v>
      </c>
      <c r="R3078" s="91" t="str">
        <f>Emissions!M3078</f>
        <v>TON</v>
      </c>
      <c r="S3078" s="91" t="s">
        <v>9454</v>
      </c>
      <c r="T3078" s="91">
        <v>7439976</v>
      </c>
      <c r="U3078" s="91" t="s">
        <v>9452</v>
      </c>
      <c r="V3078" s="91">
        <v>8</v>
      </c>
      <c r="W3078" s="95">
        <f>Emissions!N3078</f>
        <v>1.0102584999999999</v>
      </c>
      <c r="X3078" s="95" t="str">
        <f>Emissions!O3078</f>
        <v>LB</v>
      </c>
    </row>
    <row r="3079" spans="1:24" x14ac:dyDescent="0.3">
      <c r="A3079" s="91" t="str">
        <f>Emissions!A3079</f>
        <v>55061</v>
      </c>
      <c r="B3079" s="91" t="str">
        <f>Emissions!B3079</f>
        <v>55</v>
      </c>
      <c r="C3079" s="92" t="str">
        <f>Emissions!F3079</f>
        <v>WI</v>
      </c>
      <c r="D3079" s="92" t="str">
        <f>Emissions!C3079</f>
        <v>061</v>
      </c>
      <c r="E3079" s="91" t="str">
        <f>Emissions!D3079</f>
        <v>Kewaunee</v>
      </c>
      <c r="F3079" s="91" t="str">
        <f>Emissions!E3079</f>
        <v>County</v>
      </c>
      <c r="G3079" s="91">
        <v>2620030001</v>
      </c>
      <c r="H3079" s="91" t="s">
        <v>9455</v>
      </c>
      <c r="I3079" s="91" t="s">
        <v>9450</v>
      </c>
      <c r="J3079" s="91" t="s">
        <v>9453</v>
      </c>
      <c r="K3079" s="91">
        <v>2014</v>
      </c>
      <c r="L3079" s="91">
        <v>515</v>
      </c>
      <c r="M3079" s="91" t="s">
        <v>9451</v>
      </c>
      <c r="N3079" s="94">
        <f>Emissions!G3079</f>
        <v>16361.2903225806</v>
      </c>
      <c r="O3079" s="91" t="str">
        <f>Emissions!H3079</f>
        <v>TON</v>
      </c>
      <c r="P3079" s="93">
        <f>'Emissions Factor'!$B$2</f>
        <v>5.5099999999999998E-6</v>
      </c>
      <c r="Q3079" s="91" t="str">
        <f>Emissions!L3079</f>
        <v xml:space="preserve">LB </v>
      </c>
      <c r="R3079" s="91" t="str">
        <f>Emissions!M3079</f>
        <v>TON</v>
      </c>
      <c r="S3079" s="91" t="s">
        <v>9454</v>
      </c>
      <c r="T3079" s="91">
        <v>7439976</v>
      </c>
      <c r="U3079" s="91" t="s">
        <v>9452</v>
      </c>
      <c r="V3079" s="91">
        <v>8</v>
      </c>
      <c r="W3079" s="95">
        <f>Emissions!N3079</f>
        <v>9.0150709677419102E-2</v>
      </c>
      <c r="X3079" s="95" t="str">
        <f>Emissions!O3079</f>
        <v>LB</v>
      </c>
    </row>
    <row r="3080" spans="1:24" x14ac:dyDescent="0.3">
      <c r="A3080" s="91" t="str">
        <f>Emissions!A3080</f>
        <v>55063</v>
      </c>
      <c r="B3080" s="91" t="str">
        <f>Emissions!B3080</f>
        <v>55</v>
      </c>
      <c r="C3080" s="92" t="str">
        <f>Emissions!F3080</f>
        <v>WI</v>
      </c>
      <c r="D3080" s="92" t="str">
        <f>Emissions!C3080</f>
        <v>063</v>
      </c>
      <c r="E3080" s="91" t="str">
        <f>Emissions!D3080</f>
        <v>La Crosse</v>
      </c>
      <c r="F3080" s="91" t="str">
        <f>Emissions!E3080</f>
        <v>County</v>
      </c>
      <c r="G3080" s="91">
        <v>2620030001</v>
      </c>
      <c r="H3080" s="91" t="s">
        <v>9455</v>
      </c>
      <c r="I3080" s="91" t="s">
        <v>9450</v>
      </c>
      <c r="J3080" s="91" t="s">
        <v>9453</v>
      </c>
      <c r="K3080" s="91">
        <v>2014</v>
      </c>
      <c r="L3080" s="91">
        <v>515</v>
      </c>
      <c r="M3080" s="91" t="s">
        <v>9451</v>
      </c>
      <c r="N3080" s="94">
        <f>Emissions!G3080</f>
        <v>99890.652173912997</v>
      </c>
      <c r="O3080" s="91" t="str">
        <f>Emissions!H3080</f>
        <v>TON</v>
      </c>
      <c r="P3080" s="93">
        <f>'Emissions Factor'!$B$2</f>
        <v>5.5099999999999998E-6</v>
      </c>
      <c r="Q3080" s="91" t="str">
        <f>Emissions!L3080</f>
        <v xml:space="preserve">LB </v>
      </c>
      <c r="R3080" s="91" t="str">
        <f>Emissions!M3080</f>
        <v>TON</v>
      </c>
      <c r="S3080" s="91" t="s">
        <v>9454</v>
      </c>
      <c r="T3080" s="91">
        <v>7439976</v>
      </c>
      <c r="U3080" s="91" t="s">
        <v>9452</v>
      </c>
      <c r="V3080" s="91">
        <v>8</v>
      </c>
      <c r="W3080" s="95">
        <f>Emissions!N3080</f>
        <v>0.55039749347826061</v>
      </c>
      <c r="X3080" s="95" t="str">
        <f>Emissions!O3080</f>
        <v>LB</v>
      </c>
    </row>
    <row r="3081" spans="1:24" x14ac:dyDescent="0.3">
      <c r="A3081" s="91" t="str">
        <f>Emissions!A3081</f>
        <v>55065</v>
      </c>
      <c r="B3081" s="91" t="str">
        <f>Emissions!B3081</f>
        <v>55</v>
      </c>
      <c r="C3081" s="92" t="str">
        <f>Emissions!F3081</f>
        <v>WI</v>
      </c>
      <c r="D3081" s="92" t="str">
        <f>Emissions!C3081</f>
        <v>065</v>
      </c>
      <c r="E3081" s="91" t="str">
        <f>Emissions!D3081</f>
        <v>Lafayette</v>
      </c>
      <c r="F3081" s="91" t="str">
        <f>Emissions!E3081</f>
        <v>County</v>
      </c>
      <c r="G3081" s="91">
        <v>2620030001</v>
      </c>
      <c r="H3081" s="91" t="s">
        <v>9455</v>
      </c>
      <c r="I3081" s="91" t="s">
        <v>9450</v>
      </c>
      <c r="J3081" s="91" t="s">
        <v>9453</v>
      </c>
      <c r="K3081" s="91">
        <v>2014</v>
      </c>
      <c r="L3081" s="91">
        <v>515</v>
      </c>
      <c r="M3081" s="91" t="s">
        <v>9451</v>
      </c>
      <c r="N3081" s="94">
        <f>Emissions!G3081</f>
        <v>0</v>
      </c>
      <c r="O3081" s="91" t="str">
        <f>Emissions!H3081</f>
        <v>TON</v>
      </c>
      <c r="P3081" s="93">
        <f>'Emissions Factor'!$B$2</f>
        <v>5.5099999999999998E-6</v>
      </c>
      <c r="Q3081" s="91" t="str">
        <f>Emissions!L3081</f>
        <v xml:space="preserve">LB </v>
      </c>
      <c r="R3081" s="91" t="str">
        <f>Emissions!M3081</f>
        <v>TON</v>
      </c>
      <c r="S3081" s="91" t="s">
        <v>9454</v>
      </c>
      <c r="T3081" s="91">
        <v>7439976</v>
      </c>
      <c r="U3081" s="91" t="s">
        <v>9452</v>
      </c>
      <c r="V3081" s="91">
        <v>8</v>
      </c>
      <c r="W3081" s="95">
        <f>Emissions!N3081</f>
        <v>0</v>
      </c>
      <c r="X3081" s="95" t="str">
        <f>Emissions!O3081</f>
        <v>LB</v>
      </c>
    </row>
    <row r="3082" spans="1:24" x14ac:dyDescent="0.3">
      <c r="A3082" s="91" t="str">
        <f>Emissions!A3082</f>
        <v>55067</v>
      </c>
      <c r="B3082" s="91" t="str">
        <f>Emissions!B3082</f>
        <v>55</v>
      </c>
      <c r="C3082" s="92" t="str">
        <f>Emissions!F3082</f>
        <v>WI</v>
      </c>
      <c r="D3082" s="92" t="str">
        <f>Emissions!C3082</f>
        <v>067</v>
      </c>
      <c r="E3082" s="91" t="str">
        <f>Emissions!D3082</f>
        <v>Langlade</v>
      </c>
      <c r="F3082" s="91" t="str">
        <f>Emissions!E3082</f>
        <v>County</v>
      </c>
      <c r="G3082" s="91">
        <v>2620030001</v>
      </c>
      <c r="H3082" s="91" t="s">
        <v>9455</v>
      </c>
      <c r="I3082" s="91" t="s">
        <v>9450</v>
      </c>
      <c r="J3082" s="91" t="s">
        <v>9453</v>
      </c>
      <c r="K3082" s="91">
        <v>2014</v>
      </c>
      <c r="L3082" s="91">
        <v>515</v>
      </c>
      <c r="M3082" s="91" t="s">
        <v>9451</v>
      </c>
      <c r="N3082" s="94">
        <f>Emissions!G3082</f>
        <v>0</v>
      </c>
      <c r="O3082" s="91" t="str">
        <f>Emissions!H3082</f>
        <v>TON</v>
      </c>
      <c r="P3082" s="93">
        <f>'Emissions Factor'!$B$2</f>
        <v>5.5099999999999998E-6</v>
      </c>
      <c r="Q3082" s="91" t="str">
        <f>Emissions!L3082</f>
        <v xml:space="preserve">LB </v>
      </c>
      <c r="R3082" s="91" t="str">
        <f>Emissions!M3082</f>
        <v>TON</v>
      </c>
      <c r="S3082" s="91" t="s">
        <v>9454</v>
      </c>
      <c r="T3082" s="91">
        <v>7439976</v>
      </c>
      <c r="U3082" s="91" t="s">
        <v>9452</v>
      </c>
      <c r="V3082" s="91">
        <v>8</v>
      </c>
      <c r="W3082" s="95">
        <f>Emissions!N3082</f>
        <v>0</v>
      </c>
      <c r="X3082" s="95" t="str">
        <f>Emissions!O3082</f>
        <v>LB</v>
      </c>
    </row>
    <row r="3083" spans="1:24" x14ac:dyDescent="0.3">
      <c r="A3083" s="91" t="str">
        <f>Emissions!A3083</f>
        <v>55069</v>
      </c>
      <c r="B3083" s="91" t="str">
        <f>Emissions!B3083</f>
        <v>55</v>
      </c>
      <c r="C3083" s="92" t="str">
        <f>Emissions!F3083</f>
        <v>WI</v>
      </c>
      <c r="D3083" s="92" t="str">
        <f>Emissions!C3083</f>
        <v>069</v>
      </c>
      <c r="E3083" s="91" t="str">
        <f>Emissions!D3083</f>
        <v>Lincoln</v>
      </c>
      <c r="F3083" s="91" t="str">
        <f>Emissions!E3083</f>
        <v>County</v>
      </c>
      <c r="G3083" s="91">
        <v>2620030001</v>
      </c>
      <c r="H3083" s="91" t="s">
        <v>9455</v>
      </c>
      <c r="I3083" s="91" t="s">
        <v>9450</v>
      </c>
      <c r="J3083" s="91" t="s">
        <v>9453</v>
      </c>
      <c r="K3083" s="91">
        <v>2014</v>
      </c>
      <c r="L3083" s="91">
        <v>515</v>
      </c>
      <c r="M3083" s="91" t="s">
        <v>9451</v>
      </c>
      <c r="N3083" s="94">
        <f>Emissions!G3083</f>
        <v>11821.9230769231</v>
      </c>
      <c r="O3083" s="91" t="str">
        <f>Emissions!H3083</f>
        <v>TON</v>
      </c>
      <c r="P3083" s="93">
        <f>'Emissions Factor'!$B$2</f>
        <v>5.5099999999999998E-6</v>
      </c>
      <c r="Q3083" s="91" t="str">
        <f>Emissions!L3083</f>
        <v xml:space="preserve">LB </v>
      </c>
      <c r="R3083" s="91" t="str">
        <f>Emissions!M3083</f>
        <v>TON</v>
      </c>
      <c r="S3083" s="91" t="s">
        <v>9454</v>
      </c>
      <c r="T3083" s="91">
        <v>7439976</v>
      </c>
      <c r="U3083" s="91" t="s">
        <v>9452</v>
      </c>
      <c r="V3083" s="91">
        <v>8</v>
      </c>
      <c r="W3083" s="95">
        <f>Emissions!N3083</f>
        <v>6.5138796153846282E-2</v>
      </c>
      <c r="X3083" s="95" t="str">
        <f>Emissions!O3083</f>
        <v>LB</v>
      </c>
    </row>
    <row r="3084" spans="1:24" x14ac:dyDescent="0.3">
      <c r="A3084" s="91" t="str">
        <f>Emissions!A3084</f>
        <v>55071</v>
      </c>
      <c r="B3084" s="91" t="str">
        <f>Emissions!B3084</f>
        <v>55</v>
      </c>
      <c r="C3084" s="92" t="str">
        <f>Emissions!F3084</f>
        <v>WI</v>
      </c>
      <c r="D3084" s="92" t="str">
        <f>Emissions!C3084</f>
        <v>071</v>
      </c>
      <c r="E3084" s="91" t="str">
        <f>Emissions!D3084</f>
        <v>Manitowoc</v>
      </c>
      <c r="F3084" s="91" t="str">
        <f>Emissions!E3084</f>
        <v>County</v>
      </c>
      <c r="G3084" s="91">
        <v>2620030001</v>
      </c>
      <c r="H3084" s="91" t="s">
        <v>9455</v>
      </c>
      <c r="I3084" s="91" t="s">
        <v>9450</v>
      </c>
      <c r="J3084" s="91" t="s">
        <v>9453</v>
      </c>
      <c r="K3084" s="91">
        <v>2014</v>
      </c>
      <c r="L3084" s="91">
        <v>515</v>
      </c>
      <c r="M3084" s="91" t="s">
        <v>9451</v>
      </c>
      <c r="N3084" s="94">
        <f>Emissions!G3084</f>
        <v>280635.53846153797</v>
      </c>
      <c r="O3084" s="91" t="str">
        <f>Emissions!H3084</f>
        <v>TON</v>
      </c>
      <c r="P3084" s="93">
        <f>'Emissions Factor'!$B$2</f>
        <v>5.5099999999999998E-6</v>
      </c>
      <c r="Q3084" s="91" t="str">
        <f>Emissions!L3084</f>
        <v xml:space="preserve">LB </v>
      </c>
      <c r="R3084" s="91" t="str">
        <f>Emissions!M3084</f>
        <v>TON</v>
      </c>
      <c r="S3084" s="91" t="s">
        <v>9454</v>
      </c>
      <c r="T3084" s="91">
        <v>7439976</v>
      </c>
      <c r="U3084" s="91" t="s">
        <v>9452</v>
      </c>
      <c r="V3084" s="91">
        <v>8</v>
      </c>
      <c r="W3084" s="95">
        <f>Emissions!N3084</f>
        <v>1.5463018169230742</v>
      </c>
      <c r="X3084" s="95" t="str">
        <f>Emissions!O3084</f>
        <v>LB</v>
      </c>
    </row>
    <row r="3085" spans="1:24" x14ac:dyDescent="0.3">
      <c r="A3085" s="91" t="str">
        <f>Emissions!A3085</f>
        <v>55073</v>
      </c>
      <c r="B3085" s="91" t="str">
        <f>Emissions!B3085</f>
        <v>55</v>
      </c>
      <c r="C3085" s="92" t="str">
        <f>Emissions!F3085</f>
        <v>WI</v>
      </c>
      <c r="D3085" s="92" t="str">
        <f>Emissions!C3085</f>
        <v>073</v>
      </c>
      <c r="E3085" s="91" t="str">
        <f>Emissions!D3085</f>
        <v>Marathon</v>
      </c>
      <c r="F3085" s="91" t="str">
        <f>Emissions!E3085</f>
        <v>County</v>
      </c>
      <c r="G3085" s="91">
        <v>2620030001</v>
      </c>
      <c r="H3085" s="91" t="s">
        <v>9455</v>
      </c>
      <c r="I3085" s="91" t="s">
        <v>9450</v>
      </c>
      <c r="J3085" s="91" t="s">
        <v>9453</v>
      </c>
      <c r="K3085" s="91">
        <v>2014</v>
      </c>
      <c r="L3085" s="91">
        <v>515</v>
      </c>
      <c r="M3085" s="91" t="s">
        <v>9451</v>
      </c>
      <c r="N3085" s="94">
        <f>Emissions!G3085</f>
        <v>50476.190476190503</v>
      </c>
      <c r="O3085" s="91" t="str">
        <f>Emissions!H3085</f>
        <v>TON</v>
      </c>
      <c r="P3085" s="93">
        <f>'Emissions Factor'!$B$2</f>
        <v>5.5099999999999998E-6</v>
      </c>
      <c r="Q3085" s="91" t="str">
        <f>Emissions!L3085</f>
        <v xml:space="preserve">LB </v>
      </c>
      <c r="R3085" s="91" t="str">
        <f>Emissions!M3085</f>
        <v>TON</v>
      </c>
      <c r="S3085" s="91" t="s">
        <v>9454</v>
      </c>
      <c r="T3085" s="91">
        <v>7439976</v>
      </c>
      <c r="U3085" s="91" t="s">
        <v>9452</v>
      </c>
      <c r="V3085" s="91">
        <v>8</v>
      </c>
      <c r="W3085" s="95">
        <f>Emissions!N3085</f>
        <v>0.27812380952380966</v>
      </c>
      <c r="X3085" s="95" t="str">
        <f>Emissions!O3085</f>
        <v>LB</v>
      </c>
    </row>
    <row r="3086" spans="1:24" x14ac:dyDescent="0.3">
      <c r="A3086" s="91" t="str">
        <f>Emissions!A3086</f>
        <v>55075</v>
      </c>
      <c r="B3086" s="91" t="str">
        <f>Emissions!B3086</f>
        <v>55</v>
      </c>
      <c r="C3086" s="92" t="str">
        <f>Emissions!F3086</f>
        <v>WI</v>
      </c>
      <c r="D3086" s="92" t="str">
        <f>Emissions!C3086</f>
        <v>075</v>
      </c>
      <c r="E3086" s="91" t="str">
        <f>Emissions!D3086</f>
        <v>Marinette</v>
      </c>
      <c r="F3086" s="91" t="str">
        <f>Emissions!E3086</f>
        <v>County</v>
      </c>
      <c r="G3086" s="91">
        <v>2620030001</v>
      </c>
      <c r="H3086" s="91" t="s">
        <v>9455</v>
      </c>
      <c r="I3086" s="91" t="s">
        <v>9450</v>
      </c>
      <c r="J3086" s="91" t="s">
        <v>9453</v>
      </c>
      <c r="K3086" s="91">
        <v>2014</v>
      </c>
      <c r="L3086" s="91">
        <v>515</v>
      </c>
      <c r="M3086" s="91" t="s">
        <v>9451</v>
      </c>
      <c r="N3086" s="94">
        <f>Emissions!G3086</f>
        <v>15560.3703703704</v>
      </c>
      <c r="O3086" s="91" t="str">
        <f>Emissions!H3086</f>
        <v>TON</v>
      </c>
      <c r="P3086" s="93">
        <f>'Emissions Factor'!$B$2</f>
        <v>5.5099999999999998E-6</v>
      </c>
      <c r="Q3086" s="91" t="str">
        <f>Emissions!L3086</f>
        <v xml:space="preserve">LB </v>
      </c>
      <c r="R3086" s="91" t="str">
        <f>Emissions!M3086</f>
        <v>TON</v>
      </c>
      <c r="S3086" s="91" t="s">
        <v>9454</v>
      </c>
      <c r="T3086" s="91">
        <v>7439976</v>
      </c>
      <c r="U3086" s="91" t="s">
        <v>9452</v>
      </c>
      <c r="V3086" s="91">
        <v>8</v>
      </c>
      <c r="W3086" s="95">
        <f>Emissions!N3086</f>
        <v>8.5737640740740903E-2</v>
      </c>
      <c r="X3086" s="95" t="str">
        <f>Emissions!O3086</f>
        <v>LB</v>
      </c>
    </row>
    <row r="3087" spans="1:24" x14ac:dyDescent="0.3">
      <c r="A3087" s="91" t="str">
        <f>Emissions!A3087</f>
        <v>55077</v>
      </c>
      <c r="B3087" s="91" t="str">
        <f>Emissions!B3087</f>
        <v>55</v>
      </c>
      <c r="C3087" s="92" t="str">
        <f>Emissions!F3087</f>
        <v>WI</v>
      </c>
      <c r="D3087" s="92" t="str">
        <f>Emissions!C3087</f>
        <v>077</v>
      </c>
      <c r="E3087" s="91" t="str">
        <f>Emissions!D3087</f>
        <v>Marquette</v>
      </c>
      <c r="F3087" s="91" t="str">
        <f>Emissions!E3087</f>
        <v>County</v>
      </c>
      <c r="G3087" s="91">
        <v>2620030001</v>
      </c>
      <c r="H3087" s="91" t="s">
        <v>9455</v>
      </c>
      <c r="I3087" s="91" t="s">
        <v>9450</v>
      </c>
      <c r="J3087" s="91" t="s">
        <v>9453</v>
      </c>
      <c r="K3087" s="91">
        <v>2014</v>
      </c>
      <c r="L3087" s="91">
        <v>515</v>
      </c>
      <c r="M3087" s="91" t="s">
        <v>9451</v>
      </c>
      <c r="N3087" s="94">
        <f>Emissions!G3087</f>
        <v>0</v>
      </c>
      <c r="O3087" s="91" t="str">
        <f>Emissions!H3087</f>
        <v>TON</v>
      </c>
      <c r="P3087" s="93">
        <f>'Emissions Factor'!$B$2</f>
        <v>5.5099999999999998E-6</v>
      </c>
      <c r="Q3087" s="91" t="str">
        <f>Emissions!L3087</f>
        <v xml:space="preserve">LB </v>
      </c>
      <c r="R3087" s="91" t="str">
        <f>Emissions!M3087</f>
        <v>TON</v>
      </c>
      <c r="S3087" s="91" t="s">
        <v>9454</v>
      </c>
      <c r="T3087" s="91">
        <v>7439976</v>
      </c>
      <c r="U3087" s="91" t="s">
        <v>9452</v>
      </c>
      <c r="V3087" s="91">
        <v>8</v>
      </c>
      <c r="W3087" s="95">
        <f>Emissions!N3087</f>
        <v>0</v>
      </c>
      <c r="X3087" s="95" t="str">
        <f>Emissions!O3087</f>
        <v>LB</v>
      </c>
    </row>
    <row r="3088" spans="1:24" x14ac:dyDescent="0.3">
      <c r="A3088" s="91" t="str">
        <f>Emissions!A3088</f>
        <v>55078</v>
      </c>
      <c r="B3088" s="91" t="str">
        <f>Emissions!B3088</f>
        <v>55</v>
      </c>
      <c r="C3088" s="92" t="str">
        <f>Emissions!F3088</f>
        <v>WI</v>
      </c>
      <c r="D3088" s="92" t="str">
        <f>Emissions!C3088</f>
        <v>078</v>
      </c>
      <c r="E3088" s="91" t="str">
        <f>Emissions!D3088</f>
        <v>Menominee</v>
      </c>
      <c r="F3088" s="91" t="str">
        <f>Emissions!E3088</f>
        <v>County</v>
      </c>
      <c r="G3088" s="91">
        <v>2620030001</v>
      </c>
      <c r="H3088" s="91" t="s">
        <v>9455</v>
      </c>
      <c r="I3088" s="91" t="s">
        <v>9450</v>
      </c>
      <c r="J3088" s="91" t="s">
        <v>9453</v>
      </c>
      <c r="K3088" s="91">
        <v>2014</v>
      </c>
      <c r="L3088" s="91">
        <v>515</v>
      </c>
      <c r="M3088" s="91" t="s">
        <v>9451</v>
      </c>
      <c r="N3088" s="94">
        <f>Emissions!G3088</f>
        <v>0</v>
      </c>
      <c r="O3088" s="91" t="str">
        <f>Emissions!H3088</f>
        <v>TON</v>
      </c>
      <c r="P3088" s="93">
        <f>'Emissions Factor'!$B$2</f>
        <v>5.5099999999999998E-6</v>
      </c>
      <c r="Q3088" s="91" t="str">
        <f>Emissions!L3088</f>
        <v xml:space="preserve">LB </v>
      </c>
      <c r="R3088" s="91" t="str">
        <f>Emissions!M3088</f>
        <v>TON</v>
      </c>
      <c r="S3088" s="91" t="s">
        <v>9454</v>
      </c>
      <c r="T3088" s="91">
        <v>7439976</v>
      </c>
      <c r="U3088" s="91" t="s">
        <v>9452</v>
      </c>
      <c r="V3088" s="91">
        <v>8</v>
      </c>
      <c r="W3088" s="95">
        <f>Emissions!N3088</f>
        <v>0</v>
      </c>
      <c r="X3088" s="95" t="str">
        <f>Emissions!O3088</f>
        <v>LB</v>
      </c>
    </row>
    <row r="3089" spans="1:24" x14ac:dyDescent="0.3">
      <c r="A3089" s="91" t="str">
        <f>Emissions!A3089</f>
        <v>55079</v>
      </c>
      <c r="B3089" s="91" t="str">
        <f>Emissions!B3089</f>
        <v>55</v>
      </c>
      <c r="C3089" s="92" t="str">
        <f>Emissions!F3089</f>
        <v>WI</v>
      </c>
      <c r="D3089" s="92" t="str">
        <f>Emissions!C3089</f>
        <v>079</v>
      </c>
      <c r="E3089" s="91" t="str">
        <f>Emissions!D3089</f>
        <v>Milwaukee</v>
      </c>
      <c r="F3089" s="91" t="str">
        <f>Emissions!E3089</f>
        <v>County</v>
      </c>
      <c r="G3089" s="91">
        <v>2620030001</v>
      </c>
      <c r="H3089" s="91" t="s">
        <v>9455</v>
      </c>
      <c r="I3089" s="91" t="s">
        <v>9450</v>
      </c>
      <c r="J3089" s="91" t="s">
        <v>9453</v>
      </c>
      <c r="K3089" s="91">
        <v>2014</v>
      </c>
      <c r="L3089" s="91">
        <v>515</v>
      </c>
      <c r="M3089" s="91" t="s">
        <v>9451</v>
      </c>
      <c r="N3089" s="94">
        <f>Emissions!G3089</f>
        <v>57291.671875</v>
      </c>
      <c r="O3089" s="91" t="str">
        <f>Emissions!H3089</f>
        <v>TON</v>
      </c>
      <c r="P3089" s="93">
        <f>'Emissions Factor'!$B$2</f>
        <v>5.5099999999999998E-6</v>
      </c>
      <c r="Q3089" s="91" t="str">
        <f>Emissions!L3089</f>
        <v xml:space="preserve">LB </v>
      </c>
      <c r="R3089" s="91" t="str">
        <f>Emissions!M3089</f>
        <v>TON</v>
      </c>
      <c r="S3089" s="91" t="s">
        <v>9454</v>
      </c>
      <c r="T3089" s="91">
        <v>7439976</v>
      </c>
      <c r="U3089" s="91" t="s">
        <v>9452</v>
      </c>
      <c r="V3089" s="91">
        <v>8</v>
      </c>
      <c r="W3089" s="95">
        <f>Emissions!N3089</f>
        <v>0.31567711203124998</v>
      </c>
      <c r="X3089" s="95" t="str">
        <f>Emissions!O3089</f>
        <v>LB</v>
      </c>
    </row>
    <row r="3090" spans="1:24" x14ac:dyDescent="0.3">
      <c r="A3090" s="91" t="str">
        <f>Emissions!A3090</f>
        <v>55081</v>
      </c>
      <c r="B3090" s="91" t="str">
        <f>Emissions!B3090</f>
        <v>55</v>
      </c>
      <c r="C3090" s="92" t="str">
        <f>Emissions!F3090</f>
        <v>WI</v>
      </c>
      <c r="D3090" s="92" t="str">
        <f>Emissions!C3090</f>
        <v>081</v>
      </c>
      <c r="E3090" s="91" t="str">
        <f>Emissions!D3090</f>
        <v>Monroe</v>
      </c>
      <c r="F3090" s="91" t="str">
        <f>Emissions!E3090</f>
        <v>County</v>
      </c>
      <c r="G3090" s="91">
        <v>2620030001</v>
      </c>
      <c r="H3090" s="91" t="s">
        <v>9455</v>
      </c>
      <c r="I3090" s="91" t="s">
        <v>9450</v>
      </c>
      <c r="J3090" s="91" t="s">
        <v>9453</v>
      </c>
      <c r="K3090" s="91">
        <v>2014</v>
      </c>
      <c r="L3090" s="91">
        <v>515</v>
      </c>
      <c r="M3090" s="91" t="s">
        <v>9451</v>
      </c>
      <c r="N3090" s="94">
        <f>Emissions!G3090</f>
        <v>18796.230769230799</v>
      </c>
      <c r="O3090" s="91" t="str">
        <f>Emissions!H3090</f>
        <v>TON</v>
      </c>
      <c r="P3090" s="93">
        <f>'Emissions Factor'!$B$2</f>
        <v>5.5099999999999998E-6</v>
      </c>
      <c r="Q3090" s="91" t="str">
        <f>Emissions!L3090</f>
        <v xml:space="preserve">LB </v>
      </c>
      <c r="R3090" s="91" t="str">
        <f>Emissions!M3090</f>
        <v>TON</v>
      </c>
      <c r="S3090" s="91" t="s">
        <v>9454</v>
      </c>
      <c r="T3090" s="91">
        <v>7439976</v>
      </c>
      <c r="U3090" s="91" t="s">
        <v>9452</v>
      </c>
      <c r="V3090" s="91">
        <v>8</v>
      </c>
      <c r="W3090" s="95">
        <f>Emissions!N3090</f>
        <v>0.1035672315384617</v>
      </c>
      <c r="X3090" s="95" t="str">
        <f>Emissions!O3090</f>
        <v>LB</v>
      </c>
    </row>
    <row r="3091" spans="1:24" x14ac:dyDescent="0.3">
      <c r="A3091" s="91" t="str">
        <f>Emissions!A3091</f>
        <v>55083</v>
      </c>
      <c r="B3091" s="91" t="str">
        <f>Emissions!B3091</f>
        <v>55</v>
      </c>
      <c r="C3091" s="92" t="str">
        <f>Emissions!F3091</f>
        <v>WI</v>
      </c>
      <c r="D3091" s="92" t="str">
        <f>Emissions!C3091</f>
        <v>083</v>
      </c>
      <c r="E3091" s="91" t="str">
        <f>Emissions!D3091</f>
        <v>Oconto</v>
      </c>
      <c r="F3091" s="91" t="str">
        <f>Emissions!E3091</f>
        <v>County</v>
      </c>
      <c r="G3091" s="91">
        <v>2620030001</v>
      </c>
      <c r="H3091" s="91" t="s">
        <v>9455</v>
      </c>
      <c r="I3091" s="91" t="s">
        <v>9450</v>
      </c>
      <c r="J3091" s="91" t="s">
        <v>9453</v>
      </c>
      <c r="K3091" s="91">
        <v>2014</v>
      </c>
      <c r="L3091" s="91">
        <v>515</v>
      </c>
      <c r="M3091" s="91" t="s">
        <v>9451</v>
      </c>
      <c r="N3091" s="94">
        <f>Emissions!G3091</f>
        <v>0</v>
      </c>
      <c r="O3091" s="91" t="str">
        <f>Emissions!H3091</f>
        <v>TON</v>
      </c>
      <c r="P3091" s="93">
        <f>'Emissions Factor'!$B$2</f>
        <v>5.5099999999999998E-6</v>
      </c>
      <c r="Q3091" s="91" t="str">
        <f>Emissions!L3091</f>
        <v xml:space="preserve">LB </v>
      </c>
      <c r="R3091" s="91" t="str">
        <f>Emissions!M3091</f>
        <v>TON</v>
      </c>
      <c r="S3091" s="91" t="s">
        <v>9454</v>
      </c>
      <c r="T3091" s="91">
        <v>7439976</v>
      </c>
      <c r="U3091" s="91" t="s">
        <v>9452</v>
      </c>
      <c r="V3091" s="91">
        <v>8</v>
      </c>
      <c r="W3091" s="95">
        <f>Emissions!N3091</f>
        <v>0</v>
      </c>
      <c r="X3091" s="95" t="str">
        <f>Emissions!O3091</f>
        <v>LB</v>
      </c>
    </row>
    <row r="3092" spans="1:24" x14ac:dyDescent="0.3">
      <c r="A3092" s="91" t="str">
        <f>Emissions!A3092</f>
        <v>55085</v>
      </c>
      <c r="B3092" s="91" t="str">
        <f>Emissions!B3092</f>
        <v>55</v>
      </c>
      <c r="C3092" s="92" t="str">
        <f>Emissions!F3092</f>
        <v>WI</v>
      </c>
      <c r="D3092" s="92" t="str">
        <f>Emissions!C3092</f>
        <v>085</v>
      </c>
      <c r="E3092" s="91" t="str">
        <f>Emissions!D3092</f>
        <v>Oneida</v>
      </c>
      <c r="F3092" s="91" t="str">
        <f>Emissions!E3092</f>
        <v>County</v>
      </c>
      <c r="G3092" s="91">
        <v>2620030001</v>
      </c>
      <c r="H3092" s="91" t="s">
        <v>9455</v>
      </c>
      <c r="I3092" s="91" t="s">
        <v>9450</v>
      </c>
      <c r="J3092" s="91" t="s">
        <v>9453</v>
      </c>
      <c r="K3092" s="91">
        <v>2014</v>
      </c>
      <c r="L3092" s="91">
        <v>515</v>
      </c>
      <c r="M3092" s="91" t="s">
        <v>9451</v>
      </c>
      <c r="N3092" s="94">
        <f>Emissions!G3092</f>
        <v>0</v>
      </c>
      <c r="O3092" s="91" t="str">
        <f>Emissions!H3092</f>
        <v>TON</v>
      </c>
      <c r="P3092" s="93">
        <f>'Emissions Factor'!$B$2</f>
        <v>5.5099999999999998E-6</v>
      </c>
      <c r="Q3092" s="91" t="str">
        <f>Emissions!L3092</f>
        <v xml:space="preserve">LB </v>
      </c>
      <c r="R3092" s="91" t="str">
        <f>Emissions!M3092</f>
        <v>TON</v>
      </c>
      <c r="S3092" s="91" t="s">
        <v>9454</v>
      </c>
      <c r="T3092" s="91">
        <v>7439976</v>
      </c>
      <c r="U3092" s="91" t="s">
        <v>9452</v>
      </c>
      <c r="V3092" s="91">
        <v>8</v>
      </c>
      <c r="W3092" s="95">
        <f>Emissions!N3092</f>
        <v>0</v>
      </c>
      <c r="X3092" s="95" t="str">
        <f>Emissions!O3092</f>
        <v>LB</v>
      </c>
    </row>
    <row r="3093" spans="1:24" x14ac:dyDescent="0.3">
      <c r="A3093" s="91" t="str">
        <f>Emissions!A3093</f>
        <v>55087</v>
      </c>
      <c r="B3093" s="91" t="str">
        <f>Emissions!B3093</f>
        <v>55</v>
      </c>
      <c r="C3093" s="92" t="str">
        <f>Emissions!F3093</f>
        <v>WI</v>
      </c>
      <c r="D3093" s="92" t="str">
        <f>Emissions!C3093</f>
        <v>087</v>
      </c>
      <c r="E3093" s="91" t="str">
        <f>Emissions!D3093</f>
        <v>Outagamie</v>
      </c>
      <c r="F3093" s="91" t="str">
        <f>Emissions!E3093</f>
        <v>County</v>
      </c>
      <c r="G3093" s="91">
        <v>2620030001</v>
      </c>
      <c r="H3093" s="91" t="s">
        <v>9455</v>
      </c>
      <c r="I3093" s="91" t="s">
        <v>9450</v>
      </c>
      <c r="J3093" s="91" t="s">
        <v>9453</v>
      </c>
      <c r="K3093" s="91">
        <v>2014</v>
      </c>
      <c r="L3093" s="91">
        <v>515</v>
      </c>
      <c r="M3093" s="91" t="s">
        <v>9451</v>
      </c>
      <c r="N3093" s="94">
        <f>Emissions!G3093</f>
        <v>32702.424999999999</v>
      </c>
      <c r="O3093" s="91" t="str">
        <f>Emissions!H3093</f>
        <v>TON</v>
      </c>
      <c r="P3093" s="93">
        <f>'Emissions Factor'!$B$2</f>
        <v>5.5099999999999998E-6</v>
      </c>
      <c r="Q3093" s="91" t="str">
        <f>Emissions!L3093</f>
        <v xml:space="preserve">LB </v>
      </c>
      <c r="R3093" s="91" t="str">
        <f>Emissions!M3093</f>
        <v>TON</v>
      </c>
      <c r="S3093" s="91" t="s">
        <v>9454</v>
      </c>
      <c r="T3093" s="91">
        <v>7439976</v>
      </c>
      <c r="U3093" s="91" t="s">
        <v>9452</v>
      </c>
      <c r="V3093" s="91">
        <v>8</v>
      </c>
      <c r="W3093" s="95">
        <f>Emissions!N3093</f>
        <v>0.18019036175</v>
      </c>
      <c r="X3093" s="95" t="str">
        <f>Emissions!O3093</f>
        <v>LB</v>
      </c>
    </row>
    <row r="3094" spans="1:24" x14ac:dyDescent="0.3">
      <c r="A3094" s="91" t="str">
        <f>Emissions!A3094</f>
        <v>55089</v>
      </c>
      <c r="B3094" s="91" t="str">
        <f>Emissions!B3094</f>
        <v>55</v>
      </c>
      <c r="C3094" s="92" t="str">
        <f>Emissions!F3094</f>
        <v>WI</v>
      </c>
      <c r="D3094" s="92" t="str">
        <f>Emissions!C3094</f>
        <v>089</v>
      </c>
      <c r="E3094" s="91" t="str">
        <f>Emissions!D3094</f>
        <v>Ozaukee</v>
      </c>
      <c r="F3094" s="91" t="str">
        <f>Emissions!E3094</f>
        <v>County</v>
      </c>
      <c r="G3094" s="91">
        <v>2620030001</v>
      </c>
      <c r="H3094" s="91" t="s">
        <v>9455</v>
      </c>
      <c r="I3094" s="91" t="s">
        <v>9450</v>
      </c>
      <c r="J3094" s="91" t="s">
        <v>9453</v>
      </c>
      <c r="K3094" s="91">
        <v>2014</v>
      </c>
      <c r="L3094" s="91">
        <v>515</v>
      </c>
      <c r="M3094" s="91" t="s">
        <v>9451</v>
      </c>
      <c r="N3094" s="94">
        <f>Emissions!G3094</f>
        <v>0</v>
      </c>
      <c r="O3094" s="91" t="str">
        <f>Emissions!H3094</f>
        <v>TON</v>
      </c>
      <c r="P3094" s="93">
        <f>'Emissions Factor'!$B$2</f>
        <v>5.5099999999999998E-6</v>
      </c>
      <c r="Q3094" s="91" t="str">
        <f>Emissions!L3094</f>
        <v xml:space="preserve">LB </v>
      </c>
      <c r="R3094" s="91" t="str">
        <f>Emissions!M3094</f>
        <v>TON</v>
      </c>
      <c r="S3094" s="91" t="s">
        <v>9454</v>
      </c>
      <c r="T3094" s="91">
        <v>7439976</v>
      </c>
      <c r="U3094" s="91" t="s">
        <v>9452</v>
      </c>
      <c r="V3094" s="91">
        <v>8</v>
      </c>
      <c r="W3094" s="95">
        <f>Emissions!N3094</f>
        <v>0</v>
      </c>
      <c r="X3094" s="95" t="str">
        <f>Emissions!O3094</f>
        <v>LB</v>
      </c>
    </row>
    <row r="3095" spans="1:24" x14ac:dyDescent="0.3">
      <c r="A3095" s="91" t="str">
        <f>Emissions!A3095</f>
        <v>55091</v>
      </c>
      <c r="B3095" s="91" t="str">
        <f>Emissions!B3095</f>
        <v>55</v>
      </c>
      <c r="C3095" s="92" t="str">
        <f>Emissions!F3095</f>
        <v>WI</v>
      </c>
      <c r="D3095" s="92" t="str">
        <f>Emissions!C3095</f>
        <v>091</v>
      </c>
      <c r="E3095" s="91" t="str">
        <f>Emissions!D3095</f>
        <v>Pepin</v>
      </c>
      <c r="F3095" s="91" t="str">
        <f>Emissions!E3095</f>
        <v>County</v>
      </c>
      <c r="G3095" s="91">
        <v>2620030001</v>
      </c>
      <c r="H3095" s="91" t="s">
        <v>9455</v>
      </c>
      <c r="I3095" s="91" t="s">
        <v>9450</v>
      </c>
      <c r="J3095" s="91" t="s">
        <v>9453</v>
      </c>
      <c r="K3095" s="91">
        <v>2014</v>
      </c>
      <c r="L3095" s="91">
        <v>515</v>
      </c>
      <c r="M3095" s="91" t="s">
        <v>9451</v>
      </c>
      <c r="N3095" s="94">
        <f>Emissions!G3095</f>
        <v>0</v>
      </c>
      <c r="O3095" s="91" t="str">
        <f>Emissions!H3095</f>
        <v>TON</v>
      </c>
      <c r="P3095" s="93">
        <f>'Emissions Factor'!$B$2</f>
        <v>5.5099999999999998E-6</v>
      </c>
      <c r="Q3095" s="91" t="str">
        <f>Emissions!L3095</f>
        <v xml:space="preserve">LB </v>
      </c>
      <c r="R3095" s="91" t="str">
        <f>Emissions!M3095</f>
        <v>TON</v>
      </c>
      <c r="S3095" s="91" t="s">
        <v>9454</v>
      </c>
      <c r="T3095" s="91">
        <v>7439976</v>
      </c>
      <c r="U3095" s="91" t="s">
        <v>9452</v>
      </c>
      <c r="V3095" s="91">
        <v>8</v>
      </c>
      <c r="W3095" s="95">
        <f>Emissions!N3095</f>
        <v>0</v>
      </c>
      <c r="X3095" s="95" t="str">
        <f>Emissions!O3095</f>
        <v>LB</v>
      </c>
    </row>
    <row r="3096" spans="1:24" x14ac:dyDescent="0.3">
      <c r="A3096" s="91" t="str">
        <f>Emissions!A3096</f>
        <v>55093</v>
      </c>
      <c r="B3096" s="91" t="str">
        <f>Emissions!B3096</f>
        <v>55</v>
      </c>
      <c r="C3096" s="92" t="str">
        <f>Emissions!F3096</f>
        <v>WI</v>
      </c>
      <c r="D3096" s="92" t="str">
        <f>Emissions!C3096</f>
        <v>093</v>
      </c>
      <c r="E3096" s="91" t="str">
        <f>Emissions!D3096</f>
        <v>Pierce</v>
      </c>
      <c r="F3096" s="91" t="str">
        <f>Emissions!E3096</f>
        <v>County</v>
      </c>
      <c r="G3096" s="91">
        <v>2620030001</v>
      </c>
      <c r="H3096" s="91" t="s">
        <v>9455</v>
      </c>
      <c r="I3096" s="91" t="s">
        <v>9450</v>
      </c>
      <c r="J3096" s="91" t="s">
        <v>9453</v>
      </c>
      <c r="K3096" s="91">
        <v>2014</v>
      </c>
      <c r="L3096" s="91">
        <v>515</v>
      </c>
      <c r="M3096" s="91" t="s">
        <v>9451</v>
      </c>
      <c r="N3096" s="94">
        <f>Emissions!G3096</f>
        <v>0</v>
      </c>
      <c r="O3096" s="91" t="str">
        <f>Emissions!H3096</f>
        <v>TON</v>
      </c>
      <c r="P3096" s="93">
        <f>'Emissions Factor'!$B$2</f>
        <v>5.5099999999999998E-6</v>
      </c>
      <c r="Q3096" s="91" t="str">
        <f>Emissions!L3096</f>
        <v xml:space="preserve">LB </v>
      </c>
      <c r="R3096" s="91" t="str">
        <f>Emissions!M3096</f>
        <v>TON</v>
      </c>
      <c r="S3096" s="91" t="s">
        <v>9454</v>
      </c>
      <c r="T3096" s="91">
        <v>7439976</v>
      </c>
      <c r="U3096" s="91" t="s">
        <v>9452</v>
      </c>
      <c r="V3096" s="91">
        <v>8</v>
      </c>
      <c r="W3096" s="95">
        <f>Emissions!N3096</f>
        <v>0</v>
      </c>
      <c r="X3096" s="95" t="str">
        <f>Emissions!O3096</f>
        <v>LB</v>
      </c>
    </row>
    <row r="3097" spans="1:24" x14ac:dyDescent="0.3">
      <c r="A3097" s="91" t="str">
        <f>Emissions!A3097</f>
        <v>55095</v>
      </c>
      <c r="B3097" s="91" t="str">
        <f>Emissions!B3097</f>
        <v>55</v>
      </c>
      <c r="C3097" s="92" t="str">
        <f>Emissions!F3097</f>
        <v>WI</v>
      </c>
      <c r="D3097" s="92" t="str">
        <f>Emissions!C3097</f>
        <v>095</v>
      </c>
      <c r="E3097" s="91" t="str">
        <f>Emissions!D3097</f>
        <v>Polk</v>
      </c>
      <c r="F3097" s="91" t="str">
        <f>Emissions!E3097</f>
        <v>County</v>
      </c>
      <c r="G3097" s="91">
        <v>2620030001</v>
      </c>
      <c r="H3097" s="91" t="s">
        <v>9455</v>
      </c>
      <c r="I3097" s="91" t="s">
        <v>9450</v>
      </c>
      <c r="J3097" s="91" t="s">
        <v>9453</v>
      </c>
      <c r="K3097" s="91">
        <v>2014</v>
      </c>
      <c r="L3097" s="91">
        <v>515</v>
      </c>
      <c r="M3097" s="91" t="s">
        <v>9451</v>
      </c>
      <c r="N3097" s="94">
        <f>Emissions!G3097</f>
        <v>0</v>
      </c>
      <c r="O3097" s="91" t="str">
        <f>Emissions!H3097</f>
        <v>TON</v>
      </c>
      <c r="P3097" s="93">
        <f>'Emissions Factor'!$B$2</f>
        <v>5.5099999999999998E-6</v>
      </c>
      <c r="Q3097" s="91" t="str">
        <f>Emissions!L3097</f>
        <v xml:space="preserve">LB </v>
      </c>
      <c r="R3097" s="91" t="str">
        <f>Emissions!M3097</f>
        <v>TON</v>
      </c>
      <c r="S3097" s="91" t="s">
        <v>9454</v>
      </c>
      <c r="T3097" s="91">
        <v>7439976</v>
      </c>
      <c r="U3097" s="91" t="s">
        <v>9452</v>
      </c>
      <c r="V3097" s="91">
        <v>8</v>
      </c>
      <c r="W3097" s="95">
        <f>Emissions!N3097</f>
        <v>0</v>
      </c>
      <c r="X3097" s="95" t="str">
        <f>Emissions!O3097</f>
        <v>LB</v>
      </c>
    </row>
    <row r="3098" spans="1:24" x14ac:dyDescent="0.3">
      <c r="A3098" s="91" t="str">
        <f>Emissions!A3098</f>
        <v>55097</v>
      </c>
      <c r="B3098" s="91" t="str">
        <f>Emissions!B3098</f>
        <v>55</v>
      </c>
      <c r="C3098" s="92" t="str">
        <f>Emissions!F3098</f>
        <v>WI</v>
      </c>
      <c r="D3098" s="92" t="str">
        <f>Emissions!C3098</f>
        <v>097</v>
      </c>
      <c r="E3098" s="91" t="str">
        <f>Emissions!D3098</f>
        <v>Portage</v>
      </c>
      <c r="F3098" s="91" t="str">
        <f>Emissions!E3098</f>
        <v>County</v>
      </c>
      <c r="G3098" s="91">
        <v>2620030001</v>
      </c>
      <c r="H3098" s="91" t="s">
        <v>9455</v>
      </c>
      <c r="I3098" s="91" t="s">
        <v>9450</v>
      </c>
      <c r="J3098" s="91" t="s">
        <v>9453</v>
      </c>
      <c r="K3098" s="91">
        <v>2014</v>
      </c>
      <c r="L3098" s="91">
        <v>515</v>
      </c>
      <c r="M3098" s="91" t="s">
        <v>9451</v>
      </c>
      <c r="N3098" s="94">
        <f>Emissions!G3098</f>
        <v>0</v>
      </c>
      <c r="O3098" s="91" t="str">
        <f>Emissions!H3098</f>
        <v>TON</v>
      </c>
      <c r="P3098" s="93">
        <f>'Emissions Factor'!$B$2</f>
        <v>5.5099999999999998E-6</v>
      </c>
      <c r="Q3098" s="91" t="str">
        <f>Emissions!L3098</f>
        <v xml:space="preserve">LB </v>
      </c>
      <c r="R3098" s="91" t="str">
        <f>Emissions!M3098</f>
        <v>TON</v>
      </c>
      <c r="S3098" s="91" t="s">
        <v>9454</v>
      </c>
      <c r="T3098" s="91">
        <v>7439976</v>
      </c>
      <c r="U3098" s="91" t="s">
        <v>9452</v>
      </c>
      <c r="V3098" s="91">
        <v>8</v>
      </c>
      <c r="W3098" s="95">
        <f>Emissions!N3098</f>
        <v>0</v>
      </c>
      <c r="X3098" s="95" t="str">
        <f>Emissions!O3098</f>
        <v>LB</v>
      </c>
    </row>
    <row r="3099" spans="1:24" x14ac:dyDescent="0.3">
      <c r="A3099" s="91" t="str">
        <f>Emissions!A3099</f>
        <v>55099</v>
      </c>
      <c r="B3099" s="91" t="str">
        <f>Emissions!B3099</f>
        <v>55</v>
      </c>
      <c r="C3099" s="92" t="str">
        <f>Emissions!F3099</f>
        <v>WI</v>
      </c>
      <c r="D3099" s="92" t="str">
        <f>Emissions!C3099</f>
        <v>099</v>
      </c>
      <c r="E3099" s="91" t="str">
        <f>Emissions!D3099</f>
        <v>Price</v>
      </c>
      <c r="F3099" s="91" t="str">
        <f>Emissions!E3099</f>
        <v>County</v>
      </c>
      <c r="G3099" s="91">
        <v>2620030001</v>
      </c>
      <c r="H3099" s="91" t="s">
        <v>9455</v>
      </c>
      <c r="I3099" s="91" t="s">
        <v>9450</v>
      </c>
      <c r="J3099" s="91" t="s">
        <v>9453</v>
      </c>
      <c r="K3099" s="91">
        <v>2014</v>
      </c>
      <c r="L3099" s="91">
        <v>515</v>
      </c>
      <c r="M3099" s="91" t="s">
        <v>9451</v>
      </c>
      <c r="N3099" s="94">
        <f>Emissions!G3099</f>
        <v>0</v>
      </c>
      <c r="O3099" s="91" t="str">
        <f>Emissions!H3099</f>
        <v>TON</v>
      </c>
      <c r="P3099" s="93">
        <f>'Emissions Factor'!$B$2</f>
        <v>5.5099999999999998E-6</v>
      </c>
      <c r="Q3099" s="91" t="str">
        <f>Emissions!L3099</f>
        <v xml:space="preserve">LB </v>
      </c>
      <c r="R3099" s="91" t="str">
        <f>Emissions!M3099</f>
        <v>TON</v>
      </c>
      <c r="S3099" s="91" t="s">
        <v>9454</v>
      </c>
      <c r="T3099" s="91">
        <v>7439976</v>
      </c>
      <c r="U3099" s="91" t="s">
        <v>9452</v>
      </c>
      <c r="V3099" s="91">
        <v>8</v>
      </c>
      <c r="W3099" s="95">
        <f>Emissions!N3099</f>
        <v>0</v>
      </c>
      <c r="X3099" s="95" t="str">
        <f>Emissions!O3099</f>
        <v>LB</v>
      </c>
    </row>
    <row r="3100" spans="1:24" x14ac:dyDescent="0.3">
      <c r="A3100" s="91" t="str">
        <f>Emissions!A3100</f>
        <v>55101</v>
      </c>
      <c r="B3100" s="91" t="str">
        <f>Emissions!B3100</f>
        <v>55</v>
      </c>
      <c r="C3100" s="92" t="str">
        <f>Emissions!F3100</f>
        <v>WI</v>
      </c>
      <c r="D3100" s="92" t="str">
        <f>Emissions!C3100</f>
        <v>101</v>
      </c>
      <c r="E3100" s="91" t="str">
        <f>Emissions!D3100</f>
        <v>Racine</v>
      </c>
      <c r="F3100" s="91" t="str">
        <f>Emissions!E3100</f>
        <v>County</v>
      </c>
      <c r="G3100" s="91">
        <v>2620030001</v>
      </c>
      <c r="H3100" s="91" t="s">
        <v>9455</v>
      </c>
      <c r="I3100" s="91" t="s">
        <v>9450</v>
      </c>
      <c r="J3100" s="91" t="s">
        <v>9453</v>
      </c>
      <c r="K3100" s="91">
        <v>2014</v>
      </c>
      <c r="L3100" s="91">
        <v>515</v>
      </c>
      <c r="M3100" s="91" t="s">
        <v>9451</v>
      </c>
      <c r="N3100" s="94">
        <f>Emissions!G3100</f>
        <v>181250</v>
      </c>
      <c r="O3100" s="91" t="str">
        <f>Emissions!H3100</f>
        <v>TON</v>
      </c>
      <c r="P3100" s="93">
        <f>'Emissions Factor'!$B$2</f>
        <v>5.5099999999999998E-6</v>
      </c>
      <c r="Q3100" s="91" t="str">
        <f>Emissions!L3100</f>
        <v xml:space="preserve">LB </v>
      </c>
      <c r="R3100" s="91" t="str">
        <f>Emissions!M3100</f>
        <v>TON</v>
      </c>
      <c r="S3100" s="91" t="s">
        <v>9454</v>
      </c>
      <c r="T3100" s="91">
        <v>7439976</v>
      </c>
      <c r="U3100" s="91" t="s">
        <v>9452</v>
      </c>
      <c r="V3100" s="91">
        <v>8</v>
      </c>
      <c r="W3100" s="95">
        <f>Emissions!N3100</f>
        <v>0.99868749999999995</v>
      </c>
      <c r="X3100" s="95" t="str">
        <f>Emissions!O3100</f>
        <v>LB</v>
      </c>
    </row>
    <row r="3101" spans="1:24" x14ac:dyDescent="0.3">
      <c r="A3101" s="91" t="str">
        <f>Emissions!A3101</f>
        <v>55103</v>
      </c>
      <c r="B3101" s="91" t="str">
        <f>Emissions!B3101</f>
        <v>55</v>
      </c>
      <c r="C3101" s="92" t="str">
        <f>Emissions!F3101</f>
        <v>WI</v>
      </c>
      <c r="D3101" s="92" t="str">
        <f>Emissions!C3101</f>
        <v>103</v>
      </c>
      <c r="E3101" s="91" t="str">
        <f>Emissions!D3101</f>
        <v>Richland</v>
      </c>
      <c r="F3101" s="91" t="str">
        <f>Emissions!E3101</f>
        <v>County</v>
      </c>
      <c r="G3101" s="91">
        <v>2620030001</v>
      </c>
      <c r="H3101" s="91" t="s">
        <v>9455</v>
      </c>
      <c r="I3101" s="91" t="s">
        <v>9450</v>
      </c>
      <c r="J3101" s="91" t="s">
        <v>9453</v>
      </c>
      <c r="K3101" s="91">
        <v>2014</v>
      </c>
      <c r="L3101" s="91">
        <v>515</v>
      </c>
      <c r="M3101" s="91" t="s">
        <v>9451</v>
      </c>
      <c r="N3101" s="94">
        <f>Emissions!G3101</f>
        <v>0</v>
      </c>
      <c r="O3101" s="91" t="str">
        <f>Emissions!H3101</f>
        <v>TON</v>
      </c>
      <c r="P3101" s="93">
        <f>'Emissions Factor'!$B$2</f>
        <v>5.5099999999999998E-6</v>
      </c>
      <c r="Q3101" s="91" t="str">
        <f>Emissions!L3101</f>
        <v xml:space="preserve">LB </v>
      </c>
      <c r="R3101" s="91" t="str">
        <f>Emissions!M3101</f>
        <v>TON</v>
      </c>
      <c r="S3101" s="91" t="s">
        <v>9454</v>
      </c>
      <c r="T3101" s="91">
        <v>7439976</v>
      </c>
      <c r="U3101" s="91" t="s">
        <v>9452</v>
      </c>
      <c r="V3101" s="91">
        <v>8</v>
      </c>
      <c r="W3101" s="95">
        <f>Emissions!N3101</f>
        <v>0</v>
      </c>
      <c r="X3101" s="95" t="str">
        <f>Emissions!O3101</f>
        <v>LB</v>
      </c>
    </row>
    <row r="3102" spans="1:24" x14ac:dyDescent="0.3">
      <c r="A3102" s="91" t="str">
        <f>Emissions!A3102</f>
        <v>55105</v>
      </c>
      <c r="B3102" s="91" t="str">
        <f>Emissions!B3102</f>
        <v>55</v>
      </c>
      <c r="C3102" s="92" t="str">
        <f>Emissions!F3102</f>
        <v>WI</v>
      </c>
      <c r="D3102" s="92" t="str">
        <f>Emissions!C3102</f>
        <v>105</v>
      </c>
      <c r="E3102" s="91" t="str">
        <f>Emissions!D3102</f>
        <v>Rock</v>
      </c>
      <c r="F3102" s="91" t="str">
        <f>Emissions!E3102</f>
        <v>County</v>
      </c>
      <c r="G3102" s="91">
        <v>2620030001</v>
      </c>
      <c r="H3102" s="91" t="s">
        <v>9455</v>
      </c>
      <c r="I3102" s="91" t="s">
        <v>9450</v>
      </c>
      <c r="J3102" s="91" t="s">
        <v>9453</v>
      </c>
      <c r="K3102" s="91">
        <v>2014</v>
      </c>
      <c r="L3102" s="91">
        <v>515</v>
      </c>
      <c r="M3102" s="91" t="s">
        <v>9451</v>
      </c>
      <c r="N3102" s="94">
        <f>Emissions!G3102</f>
        <v>76813.100000000006</v>
      </c>
      <c r="O3102" s="91" t="str">
        <f>Emissions!H3102</f>
        <v>TON</v>
      </c>
      <c r="P3102" s="93">
        <f>'Emissions Factor'!$B$2</f>
        <v>5.5099999999999998E-6</v>
      </c>
      <c r="Q3102" s="91" t="str">
        <f>Emissions!L3102</f>
        <v xml:space="preserve">LB </v>
      </c>
      <c r="R3102" s="91" t="str">
        <f>Emissions!M3102</f>
        <v>TON</v>
      </c>
      <c r="S3102" s="91" t="s">
        <v>9454</v>
      </c>
      <c r="T3102" s="91">
        <v>7439976</v>
      </c>
      <c r="U3102" s="91" t="s">
        <v>9452</v>
      </c>
      <c r="V3102" s="91">
        <v>8</v>
      </c>
      <c r="W3102" s="95">
        <f>Emissions!N3102</f>
        <v>0.42324018099999999</v>
      </c>
      <c r="X3102" s="95" t="str">
        <f>Emissions!O3102</f>
        <v>LB</v>
      </c>
    </row>
    <row r="3103" spans="1:24" x14ac:dyDescent="0.3">
      <c r="A3103" s="91" t="str">
        <f>Emissions!A3103</f>
        <v>55107</v>
      </c>
      <c r="B3103" s="91" t="str">
        <f>Emissions!B3103</f>
        <v>55</v>
      </c>
      <c r="C3103" s="92" t="str">
        <f>Emissions!F3103</f>
        <v>WI</v>
      </c>
      <c r="D3103" s="92" t="str">
        <f>Emissions!C3103</f>
        <v>107</v>
      </c>
      <c r="E3103" s="91" t="str">
        <f>Emissions!D3103</f>
        <v>Rusk</v>
      </c>
      <c r="F3103" s="91" t="str">
        <f>Emissions!E3103</f>
        <v>County</v>
      </c>
      <c r="G3103" s="91">
        <v>2620030001</v>
      </c>
      <c r="H3103" s="91" t="s">
        <v>9455</v>
      </c>
      <c r="I3103" s="91" t="s">
        <v>9450</v>
      </c>
      <c r="J3103" s="91" t="s">
        <v>9453</v>
      </c>
      <c r="K3103" s="91">
        <v>2014</v>
      </c>
      <c r="L3103" s="91">
        <v>515</v>
      </c>
      <c r="M3103" s="91" t="s">
        <v>9451</v>
      </c>
      <c r="N3103" s="94">
        <f>Emissions!G3103</f>
        <v>0</v>
      </c>
      <c r="O3103" s="91" t="str">
        <f>Emissions!H3103</f>
        <v>TON</v>
      </c>
      <c r="P3103" s="93">
        <f>'Emissions Factor'!$B$2</f>
        <v>5.5099999999999998E-6</v>
      </c>
      <c r="Q3103" s="91" t="str">
        <f>Emissions!L3103</f>
        <v xml:space="preserve">LB </v>
      </c>
      <c r="R3103" s="91" t="str">
        <f>Emissions!M3103</f>
        <v>TON</v>
      </c>
      <c r="S3103" s="91" t="s">
        <v>9454</v>
      </c>
      <c r="T3103" s="91">
        <v>7439976</v>
      </c>
      <c r="U3103" s="91" t="s">
        <v>9452</v>
      </c>
      <c r="V3103" s="91">
        <v>8</v>
      </c>
      <c r="W3103" s="95">
        <f>Emissions!N3103</f>
        <v>0</v>
      </c>
      <c r="X3103" s="95" t="str">
        <f>Emissions!O3103</f>
        <v>LB</v>
      </c>
    </row>
    <row r="3104" spans="1:24" x14ac:dyDescent="0.3">
      <c r="A3104" s="91" t="str">
        <f>Emissions!A3104</f>
        <v>55109</v>
      </c>
      <c r="B3104" s="91" t="str">
        <f>Emissions!B3104</f>
        <v>55</v>
      </c>
      <c r="C3104" s="92" t="str">
        <f>Emissions!F3104</f>
        <v>WI</v>
      </c>
      <c r="D3104" s="92" t="str">
        <f>Emissions!C3104</f>
        <v>109</v>
      </c>
      <c r="E3104" s="91" t="str">
        <f>Emissions!D3104</f>
        <v>St. Croix</v>
      </c>
      <c r="F3104" s="91" t="str">
        <f>Emissions!E3104</f>
        <v>County</v>
      </c>
      <c r="G3104" s="91">
        <v>2620030001</v>
      </c>
      <c r="H3104" s="91" t="s">
        <v>9455</v>
      </c>
      <c r="I3104" s="91" t="s">
        <v>9450</v>
      </c>
      <c r="J3104" s="91" t="s">
        <v>9453</v>
      </c>
      <c r="K3104" s="91">
        <v>2014</v>
      </c>
      <c r="L3104" s="91">
        <v>515</v>
      </c>
      <c r="M3104" s="91" t="s">
        <v>9451</v>
      </c>
      <c r="N3104" s="94">
        <f>Emissions!G3104</f>
        <v>0</v>
      </c>
      <c r="O3104" s="91" t="str">
        <f>Emissions!H3104</f>
        <v>TON</v>
      </c>
      <c r="P3104" s="93">
        <f>'Emissions Factor'!$B$2</f>
        <v>5.5099999999999998E-6</v>
      </c>
      <c r="Q3104" s="91" t="str">
        <f>Emissions!L3104</f>
        <v xml:space="preserve">LB </v>
      </c>
      <c r="R3104" s="91" t="str">
        <f>Emissions!M3104</f>
        <v>TON</v>
      </c>
      <c r="S3104" s="91" t="s">
        <v>9454</v>
      </c>
      <c r="T3104" s="91">
        <v>7439976</v>
      </c>
      <c r="U3104" s="91" t="s">
        <v>9452</v>
      </c>
      <c r="V3104" s="91">
        <v>8</v>
      </c>
      <c r="W3104" s="95">
        <f>Emissions!N3104</f>
        <v>0</v>
      </c>
      <c r="X3104" s="95" t="str">
        <f>Emissions!O3104</f>
        <v>LB</v>
      </c>
    </row>
    <row r="3105" spans="1:24" x14ac:dyDescent="0.3">
      <c r="A3105" s="91" t="str">
        <f>Emissions!A3105</f>
        <v>55111</v>
      </c>
      <c r="B3105" s="91" t="str">
        <f>Emissions!B3105</f>
        <v>55</v>
      </c>
      <c r="C3105" s="92" t="str">
        <f>Emissions!F3105</f>
        <v>WI</v>
      </c>
      <c r="D3105" s="92" t="str">
        <f>Emissions!C3105</f>
        <v>111</v>
      </c>
      <c r="E3105" s="91" t="str">
        <f>Emissions!D3105</f>
        <v>Sauk</v>
      </c>
      <c r="F3105" s="91" t="str">
        <f>Emissions!E3105</f>
        <v>County</v>
      </c>
      <c r="G3105" s="91">
        <v>2620030001</v>
      </c>
      <c r="H3105" s="91" t="s">
        <v>9455</v>
      </c>
      <c r="I3105" s="91" t="s">
        <v>9450</v>
      </c>
      <c r="J3105" s="91" t="s">
        <v>9453</v>
      </c>
      <c r="K3105" s="91">
        <v>2014</v>
      </c>
      <c r="L3105" s="91">
        <v>515</v>
      </c>
      <c r="M3105" s="91" t="s">
        <v>9451</v>
      </c>
      <c r="N3105" s="94">
        <f>Emissions!G3105</f>
        <v>0</v>
      </c>
      <c r="O3105" s="91" t="str">
        <f>Emissions!H3105</f>
        <v>TON</v>
      </c>
      <c r="P3105" s="93">
        <f>'Emissions Factor'!$B$2</f>
        <v>5.5099999999999998E-6</v>
      </c>
      <c r="Q3105" s="91" t="str">
        <f>Emissions!L3105</f>
        <v xml:space="preserve">LB </v>
      </c>
      <c r="R3105" s="91" t="str">
        <f>Emissions!M3105</f>
        <v>TON</v>
      </c>
      <c r="S3105" s="91" t="s">
        <v>9454</v>
      </c>
      <c r="T3105" s="91">
        <v>7439976</v>
      </c>
      <c r="U3105" s="91" t="s">
        <v>9452</v>
      </c>
      <c r="V3105" s="91">
        <v>8</v>
      </c>
      <c r="W3105" s="95">
        <f>Emissions!N3105</f>
        <v>0</v>
      </c>
      <c r="X3105" s="95" t="str">
        <f>Emissions!O3105</f>
        <v>LB</v>
      </c>
    </row>
    <row r="3106" spans="1:24" x14ac:dyDescent="0.3">
      <c r="A3106" s="91" t="str">
        <f>Emissions!A3106</f>
        <v>55113</v>
      </c>
      <c r="B3106" s="91" t="str">
        <f>Emissions!B3106</f>
        <v>55</v>
      </c>
      <c r="C3106" s="92" t="str">
        <f>Emissions!F3106</f>
        <v>WI</v>
      </c>
      <c r="D3106" s="92" t="str">
        <f>Emissions!C3106</f>
        <v>113</v>
      </c>
      <c r="E3106" s="91" t="str">
        <f>Emissions!D3106</f>
        <v>Sawyer</v>
      </c>
      <c r="F3106" s="91" t="str">
        <f>Emissions!E3106</f>
        <v>County</v>
      </c>
      <c r="G3106" s="91">
        <v>2620030001</v>
      </c>
      <c r="H3106" s="91" t="s">
        <v>9455</v>
      </c>
      <c r="I3106" s="91" t="s">
        <v>9450</v>
      </c>
      <c r="J3106" s="91" t="s">
        <v>9453</v>
      </c>
      <c r="K3106" s="91">
        <v>2014</v>
      </c>
      <c r="L3106" s="91">
        <v>515</v>
      </c>
      <c r="M3106" s="91" t="s">
        <v>9451</v>
      </c>
      <c r="N3106" s="94">
        <f>Emissions!G3106</f>
        <v>0</v>
      </c>
      <c r="O3106" s="91" t="str">
        <f>Emissions!H3106</f>
        <v>TON</v>
      </c>
      <c r="P3106" s="93">
        <f>'Emissions Factor'!$B$2</f>
        <v>5.5099999999999998E-6</v>
      </c>
      <c r="Q3106" s="91" t="str">
        <f>Emissions!L3106</f>
        <v xml:space="preserve">LB </v>
      </c>
      <c r="R3106" s="91" t="str">
        <f>Emissions!M3106</f>
        <v>TON</v>
      </c>
      <c r="S3106" s="91" t="s">
        <v>9454</v>
      </c>
      <c r="T3106" s="91">
        <v>7439976</v>
      </c>
      <c r="U3106" s="91" t="s">
        <v>9452</v>
      </c>
      <c r="V3106" s="91">
        <v>8</v>
      </c>
      <c r="W3106" s="95">
        <f>Emissions!N3106</f>
        <v>0</v>
      </c>
      <c r="X3106" s="95" t="str">
        <f>Emissions!O3106</f>
        <v>LB</v>
      </c>
    </row>
    <row r="3107" spans="1:24" x14ac:dyDescent="0.3">
      <c r="A3107" s="91" t="str">
        <f>Emissions!A3107</f>
        <v>55115</v>
      </c>
      <c r="B3107" s="91" t="str">
        <f>Emissions!B3107</f>
        <v>55</v>
      </c>
      <c r="C3107" s="92" t="str">
        <f>Emissions!F3107</f>
        <v>WI</v>
      </c>
      <c r="D3107" s="92" t="str">
        <f>Emissions!C3107</f>
        <v>115</v>
      </c>
      <c r="E3107" s="91" t="str">
        <f>Emissions!D3107</f>
        <v>Shawano</v>
      </c>
      <c r="F3107" s="91" t="str">
        <f>Emissions!E3107</f>
        <v>County</v>
      </c>
      <c r="G3107" s="91">
        <v>2620030001</v>
      </c>
      <c r="H3107" s="91" t="s">
        <v>9455</v>
      </c>
      <c r="I3107" s="91" t="s">
        <v>9450</v>
      </c>
      <c r="J3107" s="91" t="s">
        <v>9453</v>
      </c>
      <c r="K3107" s="91">
        <v>2014</v>
      </c>
      <c r="L3107" s="91">
        <v>515</v>
      </c>
      <c r="M3107" s="91" t="s">
        <v>9451</v>
      </c>
      <c r="N3107" s="94">
        <f>Emissions!G3107</f>
        <v>0</v>
      </c>
      <c r="O3107" s="91" t="str">
        <f>Emissions!H3107</f>
        <v>TON</v>
      </c>
      <c r="P3107" s="93">
        <f>'Emissions Factor'!$B$2</f>
        <v>5.5099999999999998E-6</v>
      </c>
      <c r="Q3107" s="91" t="str">
        <f>Emissions!L3107</f>
        <v xml:space="preserve">LB </v>
      </c>
      <c r="R3107" s="91" t="str">
        <f>Emissions!M3107</f>
        <v>TON</v>
      </c>
      <c r="S3107" s="91" t="s">
        <v>9454</v>
      </c>
      <c r="T3107" s="91">
        <v>7439976</v>
      </c>
      <c r="U3107" s="91" t="s">
        <v>9452</v>
      </c>
      <c r="V3107" s="91">
        <v>8</v>
      </c>
      <c r="W3107" s="95">
        <f>Emissions!N3107</f>
        <v>0</v>
      </c>
      <c r="X3107" s="95" t="str">
        <f>Emissions!O3107</f>
        <v>LB</v>
      </c>
    </row>
    <row r="3108" spans="1:24" x14ac:dyDescent="0.3">
      <c r="A3108" s="91" t="str">
        <f>Emissions!A3108</f>
        <v>55117</v>
      </c>
      <c r="B3108" s="91" t="str">
        <f>Emissions!B3108</f>
        <v>55</v>
      </c>
      <c r="C3108" s="92" t="str">
        <f>Emissions!F3108</f>
        <v>WI</v>
      </c>
      <c r="D3108" s="92" t="str">
        <f>Emissions!C3108</f>
        <v>117</v>
      </c>
      <c r="E3108" s="91" t="str">
        <f>Emissions!D3108</f>
        <v>Sheboygan</v>
      </c>
      <c r="F3108" s="91" t="str">
        <f>Emissions!E3108</f>
        <v>County</v>
      </c>
      <c r="G3108" s="91">
        <v>2620030001</v>
      </c>
      <c r="H3108" s="91" t="s">
        <v>9455</v>
      </c>
      <c r="I3108" s="91" t="s">
        <v>9450</v>
      </c>
      <c r="J3108" s="91" t="s">
        <v>9453</v>
      </c>
      <c r="K3108" s="91">
        <v>2014</v>
      </c>
      <c r="L3108" s="91">
        <v>515</v>
      </c>
      <c r="M3108" s="91" t="s">
        <v>9451</v>
      </c>
      <c r="N3108" s="94">
        <f>Emissions!G3108</f>
        <v>0</v>
      </c>
      <c r="O3108" s="91" t="str">
        <f>Emissions!H3108</f>
        <v>TON</v>
      </c>
      <c r="P3108" s="93">
        <f>'Emissions Factor'!$B$2</f>
        <v>5.5099999999999998E-6</v>
      </c>
      <c r="Q3108" s="91" t="str">
        <f>Emissions!L3108</f>
        <v xml:space="preserve">LB </v>
      </c>
      <c r="R3108" s="91" t="str">
        <f>Emissions!M3108</f>
        <v>TON</v>
      </c>
      <c r="S3108" s="91" t="s">
        <v>9454</v>
      </c>
      <c r="T3108" s="91">
        <v>7439976</v>
      </c>
      <c r="U3108" s="91" t="s">
        <v>9452</v>
      </c>
      <c r="V3108" s="91">
        <v>8</v>
      </c>
      <c r="W3108" s="95">
        <f>Emissions!N3108</f>
        <v>0</v>
      </c>
      <c r="X3108" s="95" t="str">
        <f>Emissions!O3108</f>
        <v>LB</v>
      </c>
    </row>
    <row r="3109" spans="1:24" x14ac:dyDescent="0.3">
      <c r="A3109" s="91" t="str">
        <f>Emissions!A3109</f>
        <v>55119</v>
      </c>
      <c r="B3109" s="91" t="str">
        <f>Emissions!B3109</f>
        <v>55</v>
      </c>
      <c r="C3109" s="92" t="str">
        <f>Emissions!F3109</f>
        <v>WI</v>
      </c>
      <c r="D3109" s="92" t="str">
        <f>Emissions!C3109</f>
        <v>119</v>
      </c>
      <c r="E3109" s="91" t="str">
        <f>Emissions!D3109</f>
        <v>Taylor</v>
      </c>
      <c r="F3109" s="91" t="str">
        <f>Emissions!E3109</f>
        <v>County</v>
      </c>
      <c r="G3109" s="91">
        <v>2620030001</v>
      </c>
      <c r="H3109" s="91" t="s">
        <v>9455</v>
      </c>
      <c r="I3109" s="91" t="s">
        <v>9450</v>
      </c>
      <c r="J3109" s="91" t="s">
        <v>9453</v>
      </c>
      <c r="K3109" s="91">
        <v>2014</v>
      </c>
      <c r="L3109" s="91">
        <v>515</v>
      </c>
      <c r="M3109" s="91" t="s">
        <v>9451</v>
      </c>
      <c r="N3109" s="94">
        <f>Emissions!G3109</f>
        <v>0</v>
      </c>
      <c r="O3109" s="91" t="str">
        <f>Emissions!H3109</f>
        <v>TON</v>
      </c>
      <c r="P3109" s="93">
        <f>'Emissions Factor'!$B$2</f>
        <v>5.5099999999999998E-6</v>
      </c>
      <c r="Q3109" s="91" t="str">
        <f>Emissions!L3109</f>
        <v xml:space="preserve">LB </v>
      </c>
      <c r="R3109" s="91" t="str">
        <f>Emissions!M3109</f>
        <v>TON</v>
      </c>
      <c r="S3109" s="91" t="s">
        <v>9454</v>
      </c>
      <c r="T3109" s="91">
        <v>7439976</v>
      </c>
      <c r="U3109" s="91" t="s">
        <v>9452</v>
      </c>
      <c r="V3109" s="91">
        <v>8</v>
      </c>
      <c r="W3109" s="95">
        <f>Emissions!N3109</f>
        <v>0</v>
      </c>
      <c r="X3109" s="95" t="str">
        <f>Emissions!O3109</f>
        <v>LB</v>
      </c>
    </row>
    <row r="3110" spans="1:24" x14ac:dyDescent="0.3">
      <c r="A3110" s="91" t="str">
        <f>Emissions!A3110</f>
        <v>55121</v>
      </c>
      <c r="B3110" s="91" t="str">
        <f>Emissions!B3110</f>
        <v>55</v>
      </c>
      <c r="C3110" s="92" t="str">
        <f>Emissions!F3110</f>
        <v>WI</v>
      </c>
      <c r="D3110" s="92" t="str">
        <f>Emissions!C3110</f>
        <v>121</v>
      </c>
      <c r="E3110" s="91" t="str">
        <f>Emissions!D3110</f>
        <v>Trempealeau</v>
      </c>
      <c r="F3110" s="91" t="str">
        <f>Emissions!E3110</f>
        <v>County</v>
      </c>
      <c r="G3110" s="91">
        <v>2620030001</v>
      </c>
      <c r="H3110" s="91" t="s">
        <v>9455</v>
      </c>
      <c r="I3110" s="91" t="s">
        <v>9450</v>
      </c>
      <c r="J3110" s="91" t="s">
        <v>9453</v>
      </c>
      <c r="K3110" s="91">
        <v>2014</v>
      </c>
      <c r="L3110" s="91">
        <v>515</v>
      </c>
      <c r="M3110" s="91" t="s">
        <v>9451</v>
      </c>
      <c r="N3110" s="94">
        <f>Emissions!G3110</f>
        <v>0</v>
      </c>
      <c r="O3110" s="91" t="str">
        <f>Emissions!H3110</f>
        <v>TON</v>
      </c>
      <c r="P3110" s="93">
        <f>'Emissions Factor'!$B$2</f>
        <v>5.5099999999999998E-6</v>
      </c>
      <c r="Q3110" s="91" t="str">
        <f>Emissions!L3110</f>
        <v xml:space="preserve">LB </v>
      </c>
      <c r="R3110" s="91" t="str">
        <f>Emissions!M3110</f>
        <v>TON</v>
      </c>
      <c r="S3110" s="91" t="s">
        <v>9454</v>
      </c>
      <c r="T3110" s="91">
        <v>7439976</v>
      </c>
      <c r="U3110" s="91" t="s">
        <v>9452</v>
      </c>
      <c r="V3110" s="91">
        <v>8</v>
      </c>
      <c r="W3110" s="95">
        <f>Emissions!N3110</f>
        <v>0</v>
      </c>
      <c r="X3110" s="95" t="str">
        <f>Emissions!O3110</f>
        <v>LB</v>
      </c>
    </row>
    <row r="3111" spans="1:24" x14ac:dyDescent="0.3">
      <c r="A3111" s="91" t="str">
        <f>Emissions!A3111</f>
        <v>55123</v>
      </c>
      <c r="B3111" s="91" t="str">
        <f>Emissions!B3111</f>
        <v>55</v>
      </c>
      <c r="C3111" s="92" t="str">
        <f>Emissions!F3111</f>
        <v>WI</v>
      </c>
      <c r="D3111" s="92" t="str">
        <f>Emissions!C3111</f>
        <v>123</v>
      </c>
      <c r="E3111" s="91" t="str">
        <f>Emissions!D3111</f>
        <v>Vernon</v>
      </c>
      <c r="F3111" s="91" t="str">
        <f>Emissions!E3111</f>
        <v>County</v>
      </c>
      <c r="G3111" s="91">
        <v>2620030001</v>
      </c>
      <c r="H3111" s="91" t="s">
        <v>9455</v>
      </c>
      <c r="I3111" s="91" t="s">
        <v>9450</v>
      </c>
      <c r="J3111" s="91" t="s">
        <v>9453</v>
      </c>
      <c r="K3111" s="91">
        <v>2014</v>
      </c>
      <c r="L3111" s="91">
        <v>515</v>
      </c>
      <c r="M3111" s="91" t="s">
        <v>9451</v>
      </c>
      <c r="N3111" s="94">
        <f>Emissions!G3111</f>
        <v>0</v>
      </c>
      <c r="O3111" s="91" t="str">
        <f>Emissions!H3111</f>
        <v>TON</v>
      </c>
      <c r="P3111" s="93">
        <f>'Emissions Factor'!$B$2</f>
        <v>5.5099999999999998E-6</v>
      </c>
      <c r="Q3111" s="91" t="str">
        <f>Emissions!L3111</f>
        <v xml:space="preserve">LB </v>
      </c>
      <c r="R3111" s="91" t="str">
        <f>Emissions!M3111</f>
        <v>TON</v>
      </c>
      <c r="S3111" s="91" t="s">
        <v>9454</v>
      </c>
      <c r="T3111" s="91">
        <v>7439976</v>
      </c>
      <c r="U3111" s="91" t="s">
        <v>9452</v>
      </c>
      <c r="V3111" s="91">
        <v>8</v>
      </c>
      <c r="W3111" s="95">
        <f>Emissions!N3111</f>
        <v>0</v>
      </c>
      <c r="X3111" s="95" t="str">
        <f>Emissions!O3111</f>
        <v>LB</v>
      </c>
    </row>
    <row r="3112" spans="1:24" x14ac:dyDescent="0.3">
      <c r="A3112" s="91" t="str">
        <f>Emissions!A3112</f>
        <v>55125</v>
      </c>
      <c r="B3112" s="91" t="str">
        <f>Emissions!B3112</f>
        <v>55</v>
      </c>
      <c r="C3112" s="92" t="str">
        <f>Emissions!F3112</f>
        <v>WI</v>
      </c>
      <c r="D3112" s="92" t="str">
        <f>Emissions!C3112</f>
        <v>125</v>
      </c>
      <c r="E3112" s="91" t="str">
        <f>Emissions!D3112</f>
        <v>Vilas</v>
      </c>
      <c r="F3112" s="91" t="str">
        <f>Emissions!E3112</f>
        <v>County</v>
      </c>
      <c r="G3112" s="91">
        <v>2620030001</v>
      </c>
      <c r="H3112" s="91" t="s">
        <v>9455</v>
      </c>
      <c r="I3112" s="91" t="s">
        <v>9450</v>
      </c>
      <c r="J3112" s="91" t="s">
        <v>9453</v>
      </c>
      <c r="K3112" s="91">
        <v>2014</v>
      </c>
      <c r="L3112" s="91">
        <v>515</v>
      </c>
      <c r="M3112" s="91" t="s">
        <v>9451</v>
      </c>
      <c r="N3112" s="94">
        <f>Emissions!G3112</f>
        <v>0</v>
      </c>
      <c r="O3112" s="91" t="str">
        <f>Emissions!H3112</f>
        <v>TON</v>
      </c>
      <c r="P3112" s="93">
        <f>'Emissions Factor'!$B$2</f>
        <v>5.5099999999999998E-6</v>
      </c>
      <c r="Q3112" s="91" t="str">
        <f>Emissions!L3112</f>
        <v xml:space="preserve">LB </v>
      </c>
      <c r="R3112" s="91" t="str">
        <f>Emissions!M3112</f>
        <v>TON</v>
      </c>
      <c r="S3112" s="91" t="s">
        <v>9454</v>
      </c>
      <c r="T3112" s="91">
        <v>7439976</v>
      </c>
      <c r="U3112" s="91" t="s">
        <v>9452</v>
      </c>
      <c r="V3112" s="91">
        <v>8</v>
      </c>
      <c r="W3112" s="95">
        <f>Emissions!N3112</f>
        <v>0</v>
      </c>
      <c r="X3112" s="95" t="str">
        <f>Emissions!O3112</f>
        <v>LB</v>
      </c>
    </row>
    <row r="3113" spans="1:24" x14ac:dyDescent="0.3">
      <c r="A3113" s="91" t="str">
        <f>Emissions!A3113</f>
        <v>55127</v>
      </c>
      <c r="B3113" s="91" t="str">
        <f>Emissions!B3113</f>
        <v>55</v>
      </c>
      <c r="C3113" s="92" t="str">
        <f>Emissions!F3113</f>
        <v>WI</v>
      </c>
      <c r="D3113" s="92" t="str">
        <f>Emissions!C3113</f>
        <v>127</v>
      </c>
      <c r="E3113" s="91" t="str">
        <f>Emissions!D3113</f>
        <v>Walworth</v>
      </c>
      <c r="F3113" s="91" t="str">
        <f>Emissions!E3113</f>
        <v>County</v>
      </c>
      <c r="G3113" s="91">
        <v>2620030001</v>
      </c>
      <c r="H3113" s="91" t="s">
        <v>9455</v>
      </c>
      <c r="I3113" s="91" t="s">
        <v>9450</v>
      </c>
      <c r="J3113" s="91" t="s">
        <v>9453</v>
      </c>
      <c r="K3113" s="91">
        <v>2014</v>
      </c>
      <c r="L3113" s="91">
        <v>515</v>
      </c>
      <c r="M3113" s="91" t="s">
        <v>9451</v>
      </c>
      <c r="N3113" s="94">
        <f>Emissions!G3113</f>
        <v>0</v>
      </c>
      <c r="O3113" s="91" t="str">
        <f>Emissions!H3113</f>
        <v>TON</v>
      </c>
      <c r="P3113" s="93">
        <f>'Emissions Factor'!$B$2</f>
        <v>5.5099999999999998E-6</v>
      </c>
      <c r="Q3113" s="91" t="str">
        <f>Emissions!L3113</f>
        <v xml:space="preserve">LB </v>
      </c>
      <c r="R3113" s="91" t="str">
        <f>Emissions!M3113</f>
        <v>TON</v>
      </c>
      <c r="S3113" s="91" t="s">
        <v>9454</v>
      </c>
      <c r="T3113" s="91">
        <v>7439976</v>
      </c>
      <c r="U3113" s="91" t="s">
        <v>9452</v>
      </c>
      <c r="V3113" s="91">
        <v>8</v>
      </c>
      <c r="W3113" s="95">
        <f>Emissions!N3113</f>
        <v>0</v>
      </c>
      <c r="X3113" s="95" t="str">
        <f>Emissions!O3113</f>
        <v>LB</v>
      </c>
    </row>
    <row r="3114" spans="1:24" x14ac:dyDescent="0.3">
      <c r="A3114" s="91" t="str">
        <f>Emissions!A3114</f>
        <v>55129</v>
      </c>
      <c r="B3114" s="91" t="str">
        <f>Emissions!B3114</f>
        <v>55</v>
      </c>
      <c r="C3114" s="92" t="str">
        <f>Emissions!F3114</f>
        <v>WI</v>
      </c>
      <c r="D3114" s="92" t="str">
        <f>Emissions!C3114</f>
        <v>129</v>
      </c>
      <c r="E3114" s="91" t="str">
        <f>Emissions!D3114</f>
        <v>Washburn</v>
      </c>
      <c r="F3114" s="91" t="str">
        <f>Emissions!E3114</f>
        <v>County</v>
      </c>
      <c r="G3114" s="91">
        <v>2620030001</v>
      </c>
      <c r="H3114" s="91" t="s">
        <v>9455</v>
      </c>
      <c r="I3114" s="91" t="s">
        <v>9450</v>
      </c>
      <c r="J3114" s="91" t="s">
        <v>9453</v>
      </c>
      <c r="K3114" s="91">
        <v>2014</v>
      </c>
      <c r="L3114" s="91">
        <v>515</v>
      </c>
      <c r="M3114" s="91" t="s">
        <v>9451</v>
      </c>
      <c r="N3114" s="94">
        <f>Emissions!G3114</f>
        <v>0</v>
      </c>
      <c r="O3114" s="91" t="str">
        <f>Emissions!H3114</f>
        <v>TON</v>
      </c>
      <c r="P3114" s="93">
        <f>'Emissions Factor'!$B$2</f>
        <v>5.5099999999999998E-6</v>
      </c>
      <c r="Q3114" s="91" t="str">
        <f>Emissions!L3114</f>
        <v xml:space="preserve">LB </v>
      </c>
      <c r="R3114" s="91" t="str">
        <f>Emissions!M3114</f>
        <v>TON</v>
      </c>
      <c r="S3114" s="91" t="s">
        <v>9454</v>
      </c>
      <c r="T3114" s="91">
        <v>7439976</v>
      </c>
      <c r="U3114" s="91" t="s">
        <v>9452</v>
      </c>
      <c r="V3114" s="91">
        <v>8</v>
      </c>
      <c r="W3114" s="95">
        <f>Emissions!N3114</f>
        <v>0</v>
      </c>
      <c r="X3114" s="95" t="str">
        <f>Emissions!O3114</f>
        <v>LB</v>
      </c>
    </row>
    <row r="3115" spans="1:24" x14ac:dyDescent="0.3">
      <c r="A3115" s="91" t="str">
        <f>Emissions!A3115</f>
        <v>55131</v>
      </c>
      <c r="B3115" s="91" t="str">
        <f>Emissions!B3115</f>
        <v>55</v>
      </c>
      <c r="C3115" s="92" t="str">
        <f>Emissions!F3115</f>
        <v>WI</v>
      </c>
      <c r="D3115" s="92" t="str">
        <f>Emissions!C3115</f>
        <v>131</v>
      </c>
      <c r="E3115" s="91" t="str">
        <f>Emissions!D3115</f>
        <v>Washington</v>
      </c>
      <c r="F3115" s="91" t="str">
        <f>Emissions!E3115</f>
        <v>County</v>
      </c>
      <c r="G3115" s="91">
        <v>2620030001</v>
      </c>
      <c r="H3115" s="91" t="s">
        <v>9455</v>
      </c>
      <c r="I3115" s="91" t="s">
        <v>9450</v>
      </c>
      <c r="J3115" s="91" t="s">
        <v>9453</v>
      </c>
      <c r="K3115" s="91">
        <v>2014</v>
      </c>
      <c r="L3115" s="91">
        <v>515</v>
      </c>
      <c r="M3115" s="91" t="s">
        <v>9451</v>
      </c>
      <c r="N3115" s="94">
        <f>Emissions!G3115</f>
        <v>0</v>
      </c>
      <c r="O3115" s="91" t="str">
        <f>Emissions!H3115</f>
        <v>TON</v>
      </c>
      <c r="P3115" s="93">
        <f>'Emissions Factor'!$B$2</f>
        <v>5.5099999999999998E-6</v>
      </c>
      <c r="Q3115" s="91" t="str">
        <f>Emissions!L3115</f>
        <v xml:space="preserve">LB </v>
      </c>
      <c r="R3115" s="91" t="str">
        <f>Emissions!M3115</f>
        <v>TON</v>
      </c>
      <c r="S3115" s="91" t="s">
        <v>9454</v>
      </c>
      <c r="T3115" s="91">
        <v>7439976</v>
      </c>
      <c r="U3115" s="91" t="s">
        <v>9452</v>
      </c>
      <c r="V3115" s="91">
        <v>8</v>
      </c>
      <c r="W3115" s="95">
        <f>Emissions!N3115</f>
        <v>0</v>
      </c>
      <c r="X3115" s="95" t="str">
        <f>Emissions!O3115</f>
        <v>LB</v>
      </c>
    </row>
    <row r="3116" spans="1:24" x14ac:dyDescent="0.3">
      <c r="A3116" s="91" t="str">
        <f>Emissions!A3116</f>
        <v>55133</v>
      </c>
      <c r="B3116" s="91" t="str">
        <f>Emissions!B3116</f>
        <v>55</v>
      </c>
      <c r="C3116" s="92" t="str">
        <f>Emissions!F3116</f>
        <v>WI</v>
      </c>
      <c r="D3116" s="92" t="str">
        <f>Emissions!C3116</f>
        <v>133</v>
      </c>
      <c r="E3116" s="91" t="str">
        <f>Emissions!D3116</f>
        <v>Waukesha</v>
      </c>
      <c r="F3116" s="91" t="str">
        <f>Emissions!E3116</f>
        <v>County</v>
      </c>
      <c r="G3116" s="91">
        <v>2620030001</v>
      </c>
      <c r="H3116" s="91" t="s">
        <v>9455</v>
      </c>
      <c r="I3116" s="91" t="s">
        <v>9450</v>
      </c>
      <c r="J3116" s="91" t="s">
        <v>9453</v>
      </c>
      <c r="K3116" s="91">
        <v>2014</v>
      </c>
      <c r="L3116" s="91">
        <v>515</v>
      </c>
      <c r="M3116" s="91" t="s">
        <v>9451</v>
      </c>
      <c r="N3116" s="94">
        <f>Emissions!G3116</f>
        <v>942006.04615384596</v>
      </c>
      <c r="O3116" s="91" t="str">
        <f>Emissions!H3116</f>
        <v>TON</v>
      </c>
      <c r="P3116" s="93">
        <f>'Emissions Factor'!$B$2</f>
        <v>5.5099999999999998E-6</v>
      </c>
      <c r="Q3116" s="91" t="str">
        <f>Emissions!L3116</f>
        <v xml:space="preserve">LB </v>
      </c>
      <c r="R3116" s="91" t="str">
        <f>Emissions!M3116</f>
        <v>TON</v>
      </c>
      <c r="S3116" s="91" t="s">
        <v>9454</v>
      </c>
      <c r="T3116" s="91">
        <v>7439976</v>
      </c>
      <c r="U3116" s="91" t="s">
        <v>9452</v>
      </c>
      <c r="V3116" s="91">
        <v>8</v>
      </c>
      <c r="W3116" s="95">
        <f>Emissions!N3116</f>
        <v>5.1904533143076907</v>
      </c>
      <c r="X3116" s="95" t="str">
        <f>Emissions!O3116</f>
        <v>LB</v>
      </c>
    </row>
    <row r="3117" spans="1:24" x14ac:dyDescent="0.3">
      <c r="A3117" s="91" t="str">
        <f>Emissions!A3117</f>
        <v>55135</v>
      </c>
      <c r="B3117" s="91" t="str">
        <f>Emissions!B3117</f>
        <v>55</v>
      </c>
      <c r="C3117" s="92" t="str">
        <f>Emissions!F3117</f>
        <v>WI</v>
      </c>
      <c r="D3117" s="92" t="str">
        <f>Emissions!C3117</f>
        <v>135</v>
      </c>
      <c r="E3117" s="91" t="str">
        <f>Emissions!D3117</f>
        <v>Waupaca</v>
      </c>
      <c r="F3117" s="91" t="str">
        <f>Emissions!E3117</f>
        <v>County</v>
      </c>
      <c r="G3117" s="91">
        <v>2620030001</v>
      </c>
      <c r="H3117" s="91" t="s">
        <v>9455</v>
      </c>
      <c r="I3117" s="91" t="s">
        <v>9450</v>
      </c>
      <c r="J3117" s="91" t="s">
        <v>9453</v>
      </c>
      <c r="K3117" s="91">
        <v>2014</v>
      </c>
      <c r="L3117" s="91">
        <v>515</v>
      </c>
      <c r="M3117" s="91" t="s">
        <v>9451</v>
      </c>
      <c r="N3117" s="94">
        <f>Emissions!G3117</f>
        <v>0</v>
      </c>
      <c r="O3117" s="91" t="str">
        <f>Emissions!H3117</f>
        <v>TON</v>
      </c>
      <c r="P3117" s="93">
        <f>'Emissions Factor'!$B$2</f>
        <v>5.5099999999999998E-6</v>
      </c>
      <c r="Q3117" s="91" t="str">
        <f>Emissions!L3117</f>
        <v xml:space="preserve">LB </v>
      </c>
      <c r="R3117" s="91" t="str">
        <f>Emissions!M3117</f>
        <v>TON</v>
      </c>
      <c r="S3117" s="91" t="s">
        <v>9454</v>
      </c>
      <c r="T3117" s="91">
        <v>7439976</v>
      </c>
      <c r="U3117" s="91" t="s">
        <v>9452</v>
      </c>
      <c r="V3117" s="91">
        <v>8</v>
      </c>
      <c r="W3117" s="95">
        <f>Emissions!N3117</f>
        <v>0</v>
      </c>
      <c r="X3117" s="95" t="str">
        <f>Emissions!O3117</f>
        <v>LB</v>
      </c>
    </row>
    <row r="3118" spans="1:24" x14ac:dyDescent="0.3">
      <c r="A3118" s="91" t="str">
        <f>Emissions!A3118</f>
        <v>55137</v>
      </c>
      <c r="B3118" s="91" t="str">
        <f>Emissions!B3118</f>
        <v>55</v>
      </c>
      <c r="C3118" s="92" t="str">
        <f>Emissions!F3118</f>
        <v>WI</v>
      </c>
      <c r="D3118" s="92" t="str">
        <f>Emissions!C3118</f>
        <v>137</v>
      </c>
      <c r="E3118" s="91" t="str">
        <f>Emissions!D3118</f>
        <v>Waushara</v>
      </c>
      <c r="F3118" s="91" t="str">
        <f>Emissions!E3118</f>
        <v>County</v>
      </c>
      <c r="G3118" s="91">
        <v>2620030001</v>
      </c>
      <c r="H3118" s="91" t="s">
        <v>9455</v>
      </c>
      <c r="I3118" s="91" t="s">
        <v>9450</v>
      </c>
      <c r="J3118" s="91" t="s">
        <v>9453</v>
      </c>
      <c r="K3118" s="91">
        <v>2014</v>
      </c>
      <c r="L3118" s="91">
        <v>515</v>
      </c>
      <c r="M3118" s="91" t="s">
        <v>9451</v>
      </c>
      <c r="N3118" s="94">
        <f>Emissions!G3118</f>
        <v>0</v>
      </c>
      <c r="O3118" s="91" t="str">
        <f>Emissions!H3118</f>
        <v>TON</v>
      </c>
      <c r="P3118" s="93">
        <f>'Emissions Factor'!$B$2</f>
        <v>5.5099999999999998E-6</v>
      </c>
      <c r="Q3118" s="91" t="str">
        <f>Emissions!L3118</f>
        <v xml:space="preserve">LB </v>
      </c>
      <c r="R3118" s="91" t="str">
        <f>Emissions!M3118</f>
        <v>TON</v>
      </c>
      <c r="S3118" s="91" t="s">
        <v>9454</v>
      </c>
      <c r="T3118" s="91">
        <v>7439976</v>
      </c>
      <c r="U3118" s="91" t="s">
        <v>9452</v>
      </c>
      <c r="V3118" s="91">
        <v>8</v>
      </c>
      <c r="W3118" s="95">
        <f>Emissions!N3118</f>
        <v>0</v>
      </c>
      <c r="X3118" s="95" t="str">
        <f>Emissions!O3118</f>
        <v>LB</v>
      </c>
    </row>
    <row r="3119" spans="1:24" x14ac:dyDescent="0.3">
      <c r="A3119" s="91" t="str">
        <f>Emissions!A3119</f>
        <v>55139</v>
      </c>
      <c r="B3119" s="91" t="str">
        <f>Emissions!B3119</f>
        <v>55</v>
      </c>
      <c r="C3119" s="92" t="str">
        <f>Emissions!F3119</f>
        <v>WI</v>
      </c>
      <c r="D3119" s="92" t="str">
        <f>Emissions!C3119</f>
        <v>139</v>
      </c>
      <c r="E3119" s="91" t="str">
        <f>Emissions!D3119</f>
        <v>Winnebago</v>
      </c>
      <c r="F3119" s="91" t="str">
        <f>Emissions!E3119</f>
        <v>County</v>
      </c>
      <c r="G3119" s="91">
        <v>2620030001</v>
      </c>
      <c r="H3119" s="91" t="s">
        <v>9455</v>
      </c>
      <c r="I3119" s="91" t="s">
        <v>9450</v>
      </c>
      <c r="J3119" s="91" t="s">
        <v>9453</v>
      </c>
      <c r="K3119" s="91">
        <v>2014</v>
      </c>
      <c r="L3119" s="91">
        <v>515</v>
      </c>
      <c r="M3119" s="91" t="s">
        <v>9451</v>
      </c>
      <c r="N3119" s="94">
        <f>Emissions!G3119</f>
        <v>58956.521739130403</v>
      </c>
      <c r="O3119" s="91" t="str">
        <f>Emissions!H3119</f>
        <v>TON</v>
      </c>
      <c r="P3119" s="93">
        <f>'Emissions Factor'!$B$2</f>
        <v>5.5099999999999998E-6</v>
      </c>
      <c r="Q3119" s="91" t="str">
        <f>Emissions!L3119</f>
        <v xml:space="preserve">LB </v>
      </c>
      <c r="R3119" s="91" t="str">
        <f>Emissions!M3119</f>
        <v>TON</v>
      </c>
      <c r="S3119" s="91" t="s">
        <v>9454</v>
      </c>
      <c r="T3119" s="91">
        <v>7439976</v>
      </c>
      <c r="U3119" s="91" t="s">
        <v>9452</v>
      </c>
      <c r="V3119" s="91">
        <v>8</v>
      </c>
      <c r="W3119" s="95">
        <f>Emissions!N3119</f>
        <v>0.3248504347826085</v>
      </c>
      <c r="X3119" s="95" t="str">
        <f>Emissions!O3119</f>
        <v>LB</v>
      </c>
    </row>
    <row r="3120" spans="1:24" x14ac:dyDescent="0.3">
      <c r="A3120" s="91" t="str">
        <f>Emissions!A3120</f>
        <v>55141</v>
      </c>
      <c r="B3120" s="91" t="str">
        <f>Emissions!B3120</f>
        <v>55</v>
      </c>
      <c r="C3120" s="92" t="str">
        <f>Emissions!F3120</f>
        <v>WI</v>
      </c>
      <c r="D3120" s="92" t="str">
        <f>Emissions!C3120</f>
        <v>141</v>
      </c>
      <c r="E3120" s="91" t="str">
        <f>Emissions!D3120</f>
        <v>Wood</v>
      </c>
      <c r="F3120" s="91" t="str">
        <f>Emissions!E3120</f>
        <v>County</v>
      </c>
      <c r="G3120" s="91">
        <v>2620030001</v>
      </c>
      <c r="H3120" s="91" t="s">
        <v>9455</v>
      </c>
      <c r="I3120" s="91" t="s">
        <v>9450</v>
      </c>
      <c r="J3120" s="91" t="s">
        <v>9453</v>
      </c>
      <c r="K3120" s="91">
        <v>2014</v>
      </c>
      <c r="L3120" s="91">
        <v>515</v>
      </c>
      <c r="M3120" s="91" t="s">
        <v>9451</v>
      </c>
      <c r="N3120" s="94">
        <f>Emissions!G3120</f>
        <v>101593.4</v>
      </c>
      <c r="O3120" s="91" t="str">
        <f>Emissions!H3120</f>
        <v>TON</v>
      </c>
      <c r="P3120" s="93">
        <f>'Emissions Factor'!$B$2</f>
        <v>5.5099999999999998E-6</v>
      </c>
      <c r="Q3120" s="91" t="str">
        <f>Emissions!L3120</f>
        <v xml:space="preserve">LB </v>
      </c>
      <c r="R3120" s="91" t="str">
        <f>Emissions!M3120</f>
        <v>TON</v>
      </c>
      <c r="S3120" s="91" t="s">
        <v>9454</v>
      </c>
      <c r="T3120" s="91">
        <v>7439976</v>
      </c>
      <c r="U3120" s="91" t="s">
        <v>9452</v>
      </c>
      <c r="V3120" s="91">
        <v>8</v>
      </c>
      <c r="W3120" s="95">
        <f>Emissions!N3120</f>
        <v>0.55977963399999997</v>
      </c>
      <c r="X3120" s="95" t="str">
        <f>Emissions!O3120</f>
        <v>LB</v>
      </c>
    </row>
    <row r="3121" spans="1:24" x14ac:dyDescent="0.3">
      <c r="A3121" s="91" t="str">
        <f>Emissions!A3121</f>
        <v>56001</v>
      </c>
      <c r="B3121" s="91" t="str">
        <f>Emissions!B3121</f>
        <v>56</v>
      </c>
      <c r="C3121" s="92" t="str">
        <f>Emissions!F3121</f>
        <v>WY</v>
      </c>
      <c r="D3121" s="92" t="str">
        <f>Emissions!C3121</f>
        <v>001</v>
      </c>
      <c r="E3121" s="91" t="str">
        <f>Emissions!D3121</f>
        <v>Albany</v>
      </c>
      <c r="F3121" s="91" t="str">
        <f>Emissions!E3121</f>
        <v>County</v>
      </c>
      <c r="G3121" s="91">
        <v>2620030001</v>
      </c>
      <c r="H3121" s="91" t="s">
        <v>9455</v>
      </c>
      <c r="I3121" s="91" t="s">
        <v>9450</v>
      </c>
      <c r="J3121" s="91" t="s">
        <v>9453</v>
      </c>
      <c r="K3121" s="91">
        <v>2014</v>
      </c>
      <c r="L3121" s="91">
        <v>515</v>
      </c>
      <c r="M3121" s="91" t="s">
        <v>9451</v>
      </c>
      <c r="N3121" s="94">
        <f>Emissions!G3121</f>
        <v>0</v>
      </c>
      <c r="O3121" s="91" t="str">
        <f>Emissions!H3121</f>
        <v>TON</v>
      </c>
      <c r="P3121" s="93">
        <f>'Emissions Factor'!$B$2</f>
        <v>5.5099999999999998E-6</v>
      </c>
      <c r="Q3121" s="91" t="str">
        <f>Emissions!L3121</f>
        <v xml:space="preserve">LB </v>
      </c>
      <c r="R3121" s="91" t="str">
        <f>Emissions!M3121</f>
        <v>TON</v>
      </c>
      <c r="S3121" s="91" t="s">
        <v>9454</v>
      </c>
      <c r="T3121" s="91">
        <v>7439976</v>
      </c>
      <c r="U3121" s="91" t="s">
        <v>9452</v>
      </c>
      <c r="V3121" s="91">
        <v>8</v>
      </c>
      <c r="W3121" s="95">
        <f>Emissions!N3121</f>
        <v>0</v>
      </c>
      <c r="X3121" s="95" t="str">
        <f>Emissions!O3121</f>
        <v>LB</v>
      </c>
    </row>
    <row r="3122" spans="1:24" x14ac:dyDescent="0.3">
      <c r="A3122" s="91" t="str">
        <f>Emissions!A3122</f>
        <v>56003</v>
      </c>
      <c r="B3122" s="91" t="str">
        <f>Emissions!B3122</f>
        <v>56</v>
      </c>
      <c r="C3122" s="92" t="str">
        <f>Emissions!F3122</f>
        <v>WY</v>
      </c>
      <c r="D3122" s="92" t="str">
        <f>Emissions!C3122</f>
        <v>003</v>
      </c>
      <c r="E3122" s="91" t="str">
        <f>Emissions!D3122</f>
        <v>Big Horn</v>
      </c>
      <c r="F3122" s="91" t="str">
        <f>Emissions!E3122</f>
        <v>County</v>
      </c>
      <c r="G3122" s="91">
        <v>2620030001</v>
      </c>
      <c r="H3122" s="91" t="s">
        <v>9455</v>
      </c>
      <c r="I3122" s="91" t="s">
        <v>9450</v>
      </c>
      <c r="J3122" s="91" t="s">
        <v>9453</v>
      </c>
      <c r="K3122" s="91">
        <v>2014</v>
      </c>
      <c r="L3122" s="91">
        <v>515</v>
      </c>
      <c r="M3122" s="91" t="s">
        <v>9451</v>
      </c>
      <c r="N3122" s="94">
        <f>Emissions!G3122</f>
        <v>0</v>
      </c>
      <c r="O3122" s="91" t="str">
        <f>Emissions!H3122</f>
        <v>TON</v>
      </c>
      <c r="P3122" s="93">
        <f>'Emissions Factor'!$B$2</f>
        <v>5.5099999999999998E-6</v>
      </c>
      <c r="Q3122" s="91" t="str">
        <f>Emissions!L3122</f>
        <v xml:space="preserve">LB </v>
      </c>
      <c r="R3122" s="91" t="str">
        <f>Emissions!M3122</f>
        <v>TON</v>
      </c>
      <c r="S3122" s="91" t="s">
        <v>9454</v>
      </c>
      <c r="T3122" s="91">
        <v>7439976</v>
      </c>
      <c r="U3122" s="91" t="s">
        <v>9452</v>
      </c>
      <c r="V3122" s="91">
        <v>8</v>
      </c>
      <c r="W3122" s="95">
        <f>Emissions!N3122</f>
        <v>0</v>
      </c>
      <c r="X3122" s="95" t="str">
        <f>Emissions!O3122</f>
        <v>LB</v>
      </c>
    </row>
    <row r="3123" spans="1:24" x14ac:dyDescent="0.3">
      <c r="A3123" s="91" t="str">
        <f>Emissions!A3123</f>
        <v>56005</v>
      </c>
      <c r="B3123" s="91" t="str">
        <f>Emissions!B3123</f>
        <v>56</v>
      </c>
      <c r="C3123" s="92" t="str">
        <f>Emissions!F3123</f>
        <v>WY</v>
      </c>
      <c r="D3123" s="92" t="str">
        <f>Emissions!C3123</f>
        <v>005</v>
      </c>
      <c r="E3123" s="91" t="str">
        <f>Emissions!D3123</f>
        <v>Campbell</v>
      </c>
      <c r="F3123" s="91" t="str">
        <f>Emissions!E3123</f>
        <v>County</v>
      </c>
      <c r="G3123" s="91">
        <v>2620030001</v>
      </c>
      <c r="H3123" s="91" t="s">
        <v>9455</v>
      </c>
      <c r="I3123" s="91" t="s">
        <v>9450</v>
      </c>
      <c r="J3123" s="91" t="s">
        <v>9453</v>
      </c>
      <c r="K3123" s="91">
        <v>2014</v>
      </c>
      <c r="L3123" s="91">
        <v>515</v>
      </c>
      <c r="M3123" s="91" t="s">
        <v>9451</v>
      </c>
      <c r="N3123" s="94">
        <f>Emissions!G3123</f>
        <v>0</v>
      </c>
      <c r="O3123" s="91" t="str">
        <f>Emissions!H3123</f>
        <v>TON</v>
      </c>
      <c r="P3123" s="93">
        <f>'Emissions Factor'!$B$2</f>
        <v>5.5099999999999998E-6</v>
      </c>
      <c r="Q3123" s="91" t="str">
        <f>Emissions!L3123</f>
        <v xml:space="preserve">LB </v>
      </c>
      <c r="R3123" s="91" t="str">
        <f>Emissions!M3123</f>
        <v>TON</v>
      </c>
      <c r="S3123" s="91" t="s">
        <v>9454</v>
      </c>
      <c r="T3123" s="91">
        <v>7439976</v>
      </c>
      <c r="U3123" s="91" t="s">
        <v>9452</v>
      </c>
      <c r="V3123" s="91">
        <v>8</v>
      </c>
      <c r="W3123" s="95">
        <f>Emissions!N3123</f>
        <v>0</v>
      </c>
      <c r="X3123" s="95" t="str">
        <f>Emissions!O3123</f>
        <v>LB</v>
      </c>
    </row>
    <row r="3124" spans="1:24" x14ac:dyDescent="0.3">
      <c r="A3124" s="91" t="str">
        <f>Emissions!A3124</f>
        <v>56007</v>
      </c>
      <c r="B3124" s="91" t="str">
        <f>Emissions!B3124</f>
        <v>56</v>
      </c>
      <c r="C3124" s="92" t="str">
        <f>Emissions!F3124</f>
        <v>WY</v>
      </c>
      <c r="D3124" s="92" t="str">
        <f>Emissions!C3124</f>
        <v>007</v>
      </c>
      <c r="E3124" s="91" t="str">
        <f>Emissions!D3124</f>
        <v>Carbon</v>
      </c>
      <c r="F3124" s="91" t="str">
        <f>Emissions!E3124</f>
        <v>County</v>
      </c>
      <c r="G3124" s="91">
        <v>2620030001</v>
      </c>
      <c r="H3124" s="91" t="s">
        <v>9455</v>
      </c>
      <c r="I3124" s="91" t="s">
        <v>9450</v>
      </c>
      <c r="J3124" s="91" t="s">
        <v>9453</v>
      </c>
      <c r="K3124" s="91">
        <v>2014</v>
      </c>
      <c r="L3124" s="91">
        <v>515</v>
      </c>
      <c r="M3124" s="91" t="s">
        <v>9451</v>
      </c>
      <c r="N3124" s="94">
        <f>Emissions!G3124</f>
        <v>0</v>
      </c>
      <c r="O3124" s="91" t="str">
        <f>Emissions!H3124</f>
        <v>TON</v>
      </c>
      <c r="P3124" s="93">
        <f>'Emissions Factor'!$B$2</f>
        <v>5.5099999999999998E-6</v>
      </c>
      <c r="Q3124" s="91" t="str">
        <f>Emissions!L3124</f>
        <v xml:space="preserve">LB </v>
      </c>
      <c r="R3124" s="91" t="str">
        <f>Emissions!M3124</f>
        <v>TON</v>
      </c>
      <c r="S3124" s="91" t="s">
        <v>9454</v>
      </c>
      <c r="T3124" s="91">
        <v>7439976</v>
      </c>
      <c r="U3124" s="91" t="s">
        <v>9452</v>
      </c>
      <c r="V3124" s="91">
        <v>8</v>
      </c>
      <c r="W3124" s="95">
        <f>Emissions!N3124</f>
        <v>0</v>
      </c>
      <c r="X3124" s="95" t="str">
        <f>Emissions!O3124</f>
        <v>LB</v>
      </c>
    </row>
    <row r="3125" spans="1:24" x14ac:dyDescent="0.3">
      <c r="A3125" s="91" t="str">
        <f>Emissions!A3125</f>
        <v>56009</v>
      </c>
      <c r="B3125" s="91" t="str">
        <f>Emissions!B3125</f>
        <v>56</v>
      </c>
      <c r="C3125" s="92" t="str">
        <f>Emissions!F3125</f>
        <v>WY</v>
      </c>
      <c r="D3125" s="92" t="str">
        <f>Emissions!C3125</f>
        <v>009</v>
      </c>
      <c r="E3125" s="91" t="str">
        <f>Emissions!D3125</f>
        <v>Converse</v>
      </c>
      <c r="F3125" s="91" t="str">
        <f>Emissions!E3125</f>
        <v>County</v>
      </c>
      <c r="G3125" s="91">
        <v>2620030001</v>
      </c>
      <c r="H3125" s="91" t="s">
        <v>9455</v>
      </c>
      <c r="I3125" s="91" t="s">
        <v>9450</v>
      </c>
      <c r="J3125" s="91" t="s">
        <v>9453</v>
      </c>
      <c r="K3125" s="91">
        <v>2014</v>
      </c>
      <c r="L3125" s="91">
        <v>515</v>
      </c>
      <c r="M3125" s="91" t="s">
        <v>9451</v>
      </c>
      <c r="N3125" s="94">
        <f>Emissions!G3125</f>
        <v>0</v>
      </c>
      <c r="O3125" s="91" t="str">
        <f>Emissions!H3125</f>
        <v>TON</v>
      </c>
      <c r="P3125" s="93">
        <f>'Emissions Factor'!$B$2</f>
        <v>5.5099999999999998E-6</v>
      </c>
      <c r="Q3125" s="91" t="str">
        <f>Emissions!L3125</f>
        <v xml:space="preserve">LB </v>
      </c>
      <c r="R3125" s="91" t="str">
        <f>Emissions!M3125</f>
        <v>TON</v>
      </c>
      <c r="S3125" s="91" t="s">
        <v>9454</v>
      </c>
      <c r="T3125" s="91">
        <v>7439976</v>
      </c>
      <c r="U3125" s="91" t="s">
        <v>9452</v>
      </c>
      <c r="V3125" s="91">
        <v>8</v>
      </c>
      <c r="W3125" s="95">
        <f>Emissions!N3125</f>
        <v>0</v>
      </c>
      <c r="X3125" s="95" t="str">
        <f>Emissions!O3125</f>
        <v>LB</v>
      </c>
    </row>
    <row r="3126" spans="1:24" x14ac:dyDescent="0.3">
      <c r="A3126" s="91" t="str">
        <f>Emissions!A3126</f>
        <v>56011</v>
      </c>
      <c r="B3126" s="91" t="str">
        <f>Emissions!B3126</f>
        <v>56</v>
      </c>
      <c r="C3126" s="92" t="str">
        <f>Emissions!F3126</f>
        <v>WY</v>
      </c>
      <c r="D3126" s="92" t="str">
        <f>Emissions!C3126</f>
        <v>011</v>
      </c>
      <c r="E3126" s="91" t="str">
        <f>Emissions!D3126</f>
        <v>Crook</v>
      </c>
      <c r="F3126" s="91" t="str">
        <f>Emissions!E3126</f>
        <v>County</v>
      </c>
      <c r="G3126" s="91">
        <v>2620030001</v>
      </c>
      <c r="H3126" s="91" t="s">
        <v>9455</v>
      </c>
      <c r="I3126" s="91" t="s">
        <v>9450</v>
      </c>
      <c r="J3126" s="91" t="s">
        <v>9453</v>
      </c>
      <c r="K3126" s="91">
        <v>2014</v>
      </c>
      <c r="L3126" s="91">
        <v>515</v>
      </c>
      <c r="M3126" s="91" t="s">
        <v>9451</v>
      </c>
      <c r="N3126" s="94">
        <f>Emissions!G3126</f>
        <v>0</v>
      </c>
      <c r="O3126" s="91" t="str">
        <f>Emissions!H3126</f>
        <v>TON</v>
      </c>
      <c r="P3126" s="93">
        <f>'Emissions Factor'!$B$2</f>
        <v>5.5099999999999998E-6</v>
      </c>
      <c r="Q3126" s="91" t="str">
        <f>Emissions!L3126</f>
        <v xml:space="preserve">LB </v>
      </c>
      <c r="R3126" s="91" t="str">
        <f>Emissions!M3126</f>
        <v>TON</v>
      </c>
      <c r="S3126" s="91" t="s">
        <v>9454</v>
      </c>
      <c r="T3126" s="91">
        <v>7439976</v>
      </c>
      <c r="U3126" s="91" t="s">
        <v>9452</v>
      </c>
      <c r="V3126" s="91">
        <v>8</v>
      </c>
      <c r="W3126" s="95">
        <f>Emissions!N3126</f>
        <v>0</v>
      </c>
      <c r="X3126" s="95" t="str">
        <f>Emissions!O3126</f>
        <v>LB</v>
      </c>
    </row>
    <row r="3127" spans="1:24" x14ac:dyDescent="0.3">
      <c r="A3127" s="91" t="str">
        <f>Emissions!A3127</f>
        <v>56013</v>
      </c>
      <c r="B3127" s="91" t="str">
        <f>Emissions!B3127</f>
        <v>56</v>
      </c>
      <c r="C3127" s="92" t="str">
        <f>Emissions!F3127</f>
        <v>WY</v>
      </c>
      <c r="D3127" s="92" t="str">
        <f>Emissions!C3127</f>
        <v>013</v>
      </c>
      <c r="E3127" s="91" t="str">
        <f>Emissions!D3127</f>
        <v>Fremont</v>
      </c>
      <c r="F3127" s="91" t="str">
        <f>Emissions!E3127</f>
        <v>County</v>
      </c>
      <c r="G3127" s="91">
        <v>2620030001</v>
      </c>
      <c r="H3127" s="91" t="s">
        <v>9455</v>
      </c>
      <c r="I3127" s="91" t="s">
        <v>9450</v>
      </c>
      <c r="J3127" s="91" t="s">
        <v>9453</v>
      </c>
      <c r="K3127" s="91">
        <v>2014</v>
      </c>
      <c r="L3127" s="91">
        <v>515</v>
      </c>
      <c r="M3127" s="91" t="s">
        <v>9451</v>
      </c>
      <c r="N3127" s="94">
        <f>Emissions!G3127</f>
        <v>0</v>
      </c>
      <c r="O3127" s="91" t="str">
        <f>Emissions!H3127</f>
        <v>TON</v>
      </c>
      <c r="P3127" s="93">
        <f>'Emissions Factor'!$B$2</f>
        <v>5.5099999999999998E-6</v>
      </c>
      <c r="Q3127" s="91" t="str">
        <f>Emissions!L3127</f>
        <v xml:space="preserve">LB </v>
      </c>
      <c r="R3127" s="91" t="str">
        <f>Emissions!M3127</f>
        <v>TON</v>
      </c>
      <c r="S3127" s="91" t="s">
        <v>9454</v>
      </c>
      <c r="T3127" s="91">
        <v>7439976</v>
      </c>
      <c r="U3127" s="91" t="s">
        <v>9452</v>
      </c>
      <c r="V3127" s="91">
        <v>8</v>
      </c>
      <c r="W3127" s="95">
        <f>Emissions!N3127</f>
        <v>0</v>
      </c>
      <c r="X3127" s="95" t="str">
        <f>Emissions!O3127</f>
        <v>LB</v>
      </c>
    </row>
    <row r="3128" spans="1:24" x14ac:dyDescent="0.3">
      <c r="A3128" s="91" t="str">
        <f>Emissions!A3128</f>
        <v>56015</v>
      </c>
      <c r="B3128" s="91" t="str">
        <f>Emissions!B3128</f>
        <v>56</v>
      </c>
      <c r="C3128" s="92" t="str">
        <f>Emissions!F3128</f>
        <v>WY</v>
      </c>
      <c r="D3128" s="92" t="str">
        <f>Emissions!C3128</f>
        <v>015</v>
      </c>
      <c r="E3128" s="91" t="str">
        <f>Emissions!D3128</f>
        <v>Goshen</v>
      </c>
      <c r="F3128" s="91" t="str">
        <f>Emissions!E3128</f>
        <v>County</v>
      </c>
      <c r="G3128" s="91">
        <v>2620030001</v>
      </c>
      <c r="H3128" s="91" t="s">
        <v>9455</v>
      </c>
      <c r="I3128" s="91" t="s">
        <v>9450</v>
      </c>
      <c r="J3128" s="91" t="s">
        <v>9453</v>
      </c>
      <c r="K3128" s="91">
        <v>2014</v>
      </c>
      <c r="L3128" s="91">
        <v>515</v>
      </c>
      <c r="M3128" s="91" t="s">
        <v>9451</v>
      </c>
      <c r="N3128" s="94">
        <f>Emissions!G3128</f>
        <v>0</v>
      </c>
      <c r="O3128" s="91" t="str">
        <f>Emissions!H3128</f>
        <v>TON</v>
      </c>
      <c r="P3128" s="93">
        <f>'Emissions Factor'!$B$2</f>
        <v>5.5099999999999998E-6</v>
      </c>
      <c r="Q3128" s="91" t="str">
        <f>Emissions!L3128</f>
        <v xml:space="preserve">LB </v>
      </c>
      <c r="R3128" s="91" t="str">
        <f>Emissions!M3128</f>
        <v>TON</v>
      </c>
      <c r="S3128" s="91" t="s">
        <v>9454</v>
      </c>
      <c r="T3128" s="91">
        <v>7439976</v>
      </c>
      <c r="U3128" s="91" t="s">
        <v>9452</v>
      </c>
      <c r="V3128" s="91">
        <v>8</v>
      </c>
      <c r="W3128" s="95">
        <f>Emissions!N3128</f>
        <v>0</v>
      </c>
      <c r="X3128" s="95" t="str">
        <f>Emissions!O3128</f>
        <v>LB</v>
      </c>
    </row>
    <row r="3129" spans="1:24" x14ac:dyDescent="0.3">
      <c r="A3129" s="91" t="str">
        <f>Emissions!A3129</f>
        <v>56017</v>
      </c>
      <c r="B3129" s="91" t="str">
        <f>Emissions!B3129</f>
        <v>56</v>
      </c>
      <c r="C3129" s="92" t="str">
        <f>Emissions!F3129</f>
        <v>WY</v>
      </c>
      <c r="D3129" s="92" t="str">
        <f>Emissions!C3129</f>
        <v>017</v>
      </c>
      <c r="E3129" s="91" t="str">
        <f>Emissions!D3129</f>
        <v>Hot Springs</v>
      </c>
      <c r="F3129" s="91" t="str">
        <f>Emissions!E3129</f>
        <v>County</v>
      </c>
      <c r="G3129" s="91">
        <v>2620030001</v>
      </c>
      <c r="H3129" s="91" t="s">
        <v>9455</v>
      </c>
      <c r="I3129" s="91" t="s">
        <v>9450</v>
      </c>
      <c r="J3129" s="91" t="s">
        <v>9453</v>
      </c>
      <c r="K3129" s="91">
        <v>2014</v>
      </c>
      <c r="L3129" s="91">
        <v>515</v>
      </c>
      <c r="M3129" s="91" t="s">
        <v>9451</v>
      </c>
      <c r="N3129" s="94">
        <f>Emissions!G3129</f>
        <v>0</v>
      </c>
      <c r="O3129" s="91" t="str">
        <f>Emissions!H3129</f>
        <v>TON</v>
      </c>
      <c r="P3129" s="93">
        <f>'Emissions Factor'!$B$2</f>
        <v>5.5099999999999998E-6</v>
      </c>
      <c r="Q3129" s="91" t="str">
        <f>Emissions!L3129</f>
        <v xml:space="preserve">LB </v>
      </c>
      <c r="R3129" s="91" t="str">
        <f>Emissions!M3129</f>
        <v>TON</v>
      </c>
      <c r="S3129" s="91" t="s">
        <v>9454</v>
      </c>
      <c r="T3129" s="91">
        <v>7439976</v>
      </c>
      <c r="U3129" s="91" t="s">
        <v>9452</v>
      </c>
      <c r="V3129" s="91">
        <v>8</v>
      </c>
      <c r="W3129" s="95">
        <f>Emissions!N3129</f>
        <v>0</v>
      </c>
      <c r="X3129" s="95" t="str">
        <f>Emissions!O3129</f>
        <v>LB</v>
      </c>
    </row>
    <row r="3130" spans="1:24" x14ac:dyDescent="0.3">
      <c r="A3130" s="91" t="str">
        <f>Emissions!A3130</f>
        <v>56019</v>
      </c>
      <c r="B3130" s="91" t="str">
        <f>Emissions!B3130</f>
        <v>56</v>
      </c>
      <c r="C3130" s="92" t="str">
        <f>Emissions!F3130</f>
        <v>WY</v>
      </c>
      <c r="D3130" s="92" t="str">
        <f>Emissions!C3130</f>
        <v>019</v>
      </c>
      <c r="E3130" s="91" t="str">
        <f>Emissions!D3130</f>
        <v>Johnson</v>
      </c>
      <c r="F3130" s="91" t="str">
        <f>Emissions!E3130</f>
        <v>County</v>
      </c>
      <c r="G3130" s="91">
        <v>2620030001</v>
      </c>
      <c r="H3130" s="91" t="s">
        <v>9455</v>
      </c>
      <c r="I3130" s="91" t="s">
        <v>9450</v>
      </c>
      <c r="J3130" s="91" t="s">
        <v>9453</v>
      </c>
      <c r="K3130" s="91">
        <v>2014</v>
      </c>
      <c r="L3130" s="91">
        <v>515</v>
      </c>
      <c r="M3130" s="91" t="s">
        <v>9451</v>
      </c>
      <c r="N3130" s="94">
        <f>Emissions!G3130</f>
        <v>0</v>
      </c>
      <c r="O3130" s="91" t="str">
        <f>Emissions!H3130</f>
        <v>TON</v>
      </c>
      <c r="P3130" s="93">
        <f>'Emissions Factor'!$B$2</f>
        <v>5.5099999999999998E-6</v>
      </c>
      <c r="Q3130" s="91" t="str">
        <f>Emissions!L3130</f>
        <v xml:space="preserve">LB </v>
      </c>
      <c r="R3130" s="91" t="str">
        <f>Emissions!M3130</f>
        <v>TON</v>
      </c>
      <c r="S3130" s="91" t="s">
        <v>9454</v>
      </c>
      <c r="T3130" s="91">
        <v>7439976</v>
      </c>
      <c r="U3130" s="91" t="s">
        <v>9452</v>
      </c>
      <c r="V3130" s="91">
        <v>8</v>
      </c>
      <c r="W3130" s="95">
        <f>Emissions!N3130</f>
        <v>0</v>
      </c>
      <c r="X3130" s="95" t="str">
        <f>Emissions!O3130</f>
        <v>LB</v>
      </c>
    </row>
    <row r="3131" spans="1:24" x14ac:dyDescent="0.3">
      <c r="A3131" s="91" t="str">
        <f>Emissions!A3131</f>
        <v>56021</v>
      </c>
      <c r="B3131" s="91" t="str">
        <f>Emissions!B3131</f>
        <v>56</v>
      </c>
      <c r="C3131" s="92" t="str">
        <f>Emissions!F3131</f>
        <v>WY</v>
      </c>
      <c r="D3131" s="92" t="str">
        <f>Emissions!C3131</f>
        <v>021</v>
      </c>
      <c r="E3131" s="91" t="str">
        <f>Emissions!D3131</f>
        <v>Laramie</v>
      </c>
      <c r="F3131" s="91" t="str">
        <f>Emissions!E3131</f>
        <v>County</v>
      </c>
      <c r="G3131" s="91">
        <v>2620030001</v>
      </c>
      <c r="H3131" s="91" t="s">
        <v>9455</v>
      </c>
      <c r="I3131" s="91" t="s">
        <v>9450</v>
      </c>
      <c r="J3131" s="91" t="s">
        <v>9453</v>
      </c>
      <c r="K3131" s="91">
        <v>2014</v>
      </c>
      <c r="L3131" s="91">
        <v>515</v>
      </c>
      <c r="M3131" s="91" t="s">
        <v>9451</v>
      </c>
      <c r="N3131" s="94">
        <f>Emissions!G3131</f>
        <v>85495.163265306095</v>
      </c>
      <c r="O3131" s="91" t="str">
        <f>Emissions!H3131</f>
        <v>TON</v>
      </c>
      <c r="P3131" s="93">
        <f>'Emissions Factor'!$B$2</f>
        <v>5.5099999999999998E-6</v>
      </c>
      <c r="Q3131" s="91" t="str">
        <f>Emissions!L3131</f>
        <v xml:space="preserve">LB </v>
      </c>
      <c r="R3131" s="91" t="str">
        <f>Emissions!M3131</f>
        <v>TON</v>
      </c>
      <c r="S3131" s="91" t="s">
        <v>9454</v>
      </c>
      <c r="T3131" s="91">
        <v>7439976</v>
      </c>
      <c r="U3131" s="91" t="s">
        <v>9452</v>
      </c>
      <c r="V3131" s="91">
        <v>8</v>
      </c>
      <c r="W3131" s="95">
        <f>Emissions!N3131</f>
        <v>0.47107834959183659</v>
      </c>
      <c r="X3131" s="95" t="str">
        <f>Emissions!O3131</f>
        <v>LB</v>
      </c>
    </row>
    <row r="3132" spans="1:24" x14ac:dyDescent="0.3">
      <c r="A3132" s="91" t="str">
        <f>Emissions!A3132</f>
        <v>56023</v>
      </c>
      <c r="B3132" s="91" t="str">
        <f>Emissions!B3132</f>
        <v>56</v>
      </c>
      <c r="C3132" s="92" t="str">
        <f>Emissions!F3132</f>
        <v>WY</v>
      </c>
      <c r="D3132" s="92" t="str">
        <f>Emissions!C3132</f>
        <v>023</v>
      </c>
      <c r="E3132" s="91" t="str">
        <f>Emissions!D3132</f>
        <v>Lincoln</v>
      </c>
      <c r="F3132" s="91" t="str">
        <f>Emissions!E3132</f>
        <v>County</v>
      </c>
      <c r="G3132" s="91">
        <v>2620030001</v>
      </c>
      <c r="H3132" s="91" t="s">
        <v>9455</v>
      </c>
      <c r="I3132" s="91" t="s">
        <v>9450</v>
      </c>
      <c r="J3132" s="91" t="s">
        <v>9453</v>
      </c>
      <c r="K3132" s="91">
        <v>2014</v>
      </c>
      <c r="L3132" s="91">
        <v>515</v>
      </c>
      <c r="M3132" s="91" t="s">
        <v>9451</v>
      </c>
      <c r="N3132" s="94">
        <f>Emissions!G3132</f>
        <v>0</v>
      </c>
      <c r="O3132" s="91" t="str">
        <f>Emissions!H3132</f>
        <v>TON</v>
      </c>
      <c r="P3132" s="93">
        <f>'Emissions Factor'!$B$2</f>
        <v>5.5099999999999998E-6</v>
      </c>
      <c r="Q3132" s="91" t="str">
        <f>Emissions!L3132</f>
        <v xml:space="preserve">LB </v>
      </c>
      <c r="R3132" s="91" t="str">
        <f>Emissions!M3132</f>
        <v>TON</v>
      </c>
      <c r="S3132" s="91" t="s">
        <v>9454</v>
      </c>
      <c r="T3132" s="91">
        <v>7439976</v>
      </c>
      <c r="U3132" s="91" t="s">
        <v>9452</v>
      </c>
      <c r="V3132" s="91">
        <v>8</v>
      </c>
      <c r="W3132" s="95">
        <f>Emissions!N3132</f>
        <v>0</v>
      </c>
      <c r="X3132" s="95" t="str">
        <f>Emissions!O3132</f>
        <v>LB</v>
      </c>
    </row>
    <row r="3133" spans="1:24" x14ac:dyDescent="0.3">
      <c r="A3133" s="91" t="str">
        <f>Emissions!A3133</f>
        <v>56025</v>
      </c>
      <c r="B3133" s="91" t="str">
        <f>Emissions!B3133</f>
        <v>56</v>
      </c>
      <c r="C3133" s="92" t="str">
        <f>Emissions!F3133</f>
        <v>WY</v>
      </c>
      <c r="D3133" s="92" t="str">
        <f>Emissions!C3133</f>
        <v>025</v>
      </c>
      <c r="E3133" s="91" t="str">
        <f>Emissions!D3133</f>
        <v>Natrona</v>
      </c>
      <c r="F3133" s="91" t="str">
        <f>Emissions!E3133</f>
        <v>County</v>
      </c>
      <c r="G3133" s="91">
        <v>2620030001</v>
      </c>
      <c r="H3133" s="91" t="s">
        <v>9455</v>
      </c>
      <c r="I3133" s="91" t="s">
        <v>9450</v>
      </c>
      <c r="J3133" s="91" t="s">
        <v>9453</v>
      </c>
      <c r="K3133" s="91">
        <v>2014</v>
      </c>
      <c r="L3133" s="91">
        <v>515</v>
      </c>
      <c r="M3133" s="91" t="s">
        <v>9451</v>
      </c>
      <c r="N3133" s="94">
        <f>Emissions!G3133</f>
        <v>70170.530612244896</v>
      </c>
      <c r="O3133" s="91" t="str">
        <f>Emissions!H3133</f>
        <v>TON</v>
      </c>
      <c r="P3133" s="93">
        <f>'Emissions Factor'!$B$2</f>
        <v>5.5099999999999998E-6</v>
      </c>
      <c r="Q3133" s="91" t="str">
        <f>Emissions!L3133</f>
        <v xml:space="preserve">LB </v>
      </c>
      <c r="R3133" s="91" t="str">
        <f>Emissions!M3133</f>
        <v>TON</v>
      </c>
      <c r="S3133" s="91" t="s">
        <v>9454</v>
      </c>
      <c r="T3133" s="91">
        <v>7439976</v>
      </c>
      <c r="U3133" s="91" t="s">
        <v>9452</v>
      </c>
      <c r="V3133" s="91">
        <v>8</v>
      </c>
      <c r="W3133" s="95">
        <f>Emissions!N3133</f>
        <v>0.38663962367346938</v>
      </c>
      <c r="X3133" s="95" t="str">
        <f>Emissions!O3133</f>
        <v>LB</v>
      </c>
    </row>
    <row r="3134" spans="1:24" x14ac:dyDescent="0.3">
      <c r="A3134" s="91" t="str">
        <f>Emissions!A3134</f>
        <v>56027</v>
      </c>
      <c r="B3134" s="91" t="str">
        <f>Emissions!B3134</f>
        <v>56</v>
      </c>
      <c r="C3134" s="92" t="str">
        <f>Emissions!F3134</f>
        <v>WY</v>
      </c>
      <c r="D3134" s="92" t="str">
        <f>Emissions!C3134</f>
        <v>027</v>
      </c>
      <c r="E3134" s="91" t="str">
        <f>Emissions!D3134</f>
        <v>Niobrara</v>
      </c>
      <c r="F3134" s="91" t="str">
        <f>Emissions!E3134</f>
        <v>County</v>
      </c>
      <c r="G3134" s="91">
        <v>2620030001</v>
      </c>
      <c r="H3134" s="91" t="s">
        <v>9455</v>
      </c>
      <c r="I3134" s="91" t="s">
        <v>9450</v>
      </c>
      <c r="J3134" s="91" t="s">
        <v>9453</v>
      </c>
      <c r="K3134" s="91">
        <v>2014</v>
      </c>
      <c r="L3134" s="91">
        <v>515</v>
      </c>
      <c r="M3134" s="91" t="s">
        <v>9451</v>
      </c>
      <c r="N3134" s="94">
        <f>Emissions!G3134</f>
        <v>0</v>
      </c>
      <c r="O3134" s="91" t="str">
        <f>Emissions!H3134</f>
        <v>TON</v>
      </c>
      <c r="P3134" s="93">
        <f>'Emissions Factor'!$B$2</f>
        <v>5.5099999999999998E-6</v>
      </c>
      <c r="Q3134" s="91" t="str">
        <f>Emissions!L3134</f>
        <v xml:space="preserve">LB </v>
      </c>
      <c r="R3134" s="91" t="str">
        <f>Emissions!M3134</f>
        <v>TON</v>
      </c>
      <c r="S3134" s="91" t="s">
        <v>9454</v>
      </c>
      <c r="T3134" s="91">
        <v>7439976</v>
      </c>
      <c r="U3134" s="91" t="s">
        <v>9452</v>
      </c>
      <c r="V3134" s="91">
        <v>8</v>
      </c>
      <c r="W3134" s="95">
        <f>Emissions!N3134</f>
        <v>0</v>
      </c>
      <c r="X3134" s="95" t="str">
        <f>Emissions!O3134</f>
        <v>LB</v>
      </c>
    </row>
    <row r="3135" spans="1:24" x14ac:dyDescent="0.3">
      <c r="A3135" s="91" t="str">
        <f>Emissions!A3135</f>
        <v>56029</v>
      </c>
      <c r="B3135" s="91" t="str">
        <f>Emissions!B3135</f>
        <v>56</v>
      </c>
      <c r="C3135" s="92" t="str">
        <f>Emissions!F3135</f>
        <v>WY</v>
      </c>
      <c r="D3135" s="92" t="str">
        <f>Emissions!C3135</f>
        <v>029</v>
      </c>
      <c r="E3135" s="91" t="str">
        <f>Emissions!D3135</f>
        <v>Park</v>
      </c>
      <c r="F3135" s="91" t="str">
        <f>Emissions!E3135</f>
        <v>County</v>
      </c>
      <c r="G3135" s="91">
        <v>2620030001</v>
      </c>
      <c r="H3135" s="91" t="s">
        <v>9455</v>
      </c>
      <c r="I3135" s="91" t="s">
        <v>9450</v>
      </c>
      <c r="J3135" s="91" t="s">
        <v>9453</v>
      </c>
      <c r="K3135" s="91">
        <v>2014</v>
      </c>
      <c r="L3135" s="91">
        <v>515</v>
      </c>
      <c r="M3135" s="91" t="s">
        <v>9451</v>
      </c>
      <c r="N3135" s="94">
        <f>Emissions!G3135</f>
        <v>0</v>
      </c>
      <c r="O3135" s="91" t="str">
        <f>Emissions!H3135</f>
        <v>TON</v>
      </c>
      <c r="P3135" s="93">
        <f>'Emissions Factor'!$B$2</f>
        <v>5.5099999999999998E-6</v>
      </c>
      <c r="Q3135" s="91" t="str">
        <f>Emissions!L3135</f>
        <v xml:space="preserve">LB </v>
      </c>
      <c r="R3135" s="91" t="str">
        <f>Emissions!M3135</f>
        <v>TON</v>
      </c>
      <c r="S3135" s="91" t="s">
        <v>9454</v>
      </c>
      <c r="T3135" s="91">
        <v>7439976</v>
      </c>
      <c r="U3135" s="91" t="s">
        <v>9452</v>
      </c>
      <c r="V3135" s="91">
        <v>8</v>
      </c>
      <c r="W3135" s="95">
        <f>Emissions!N3135</f>
        <v>0</v>
      </c>
      <c r="X3135" s="95" t="str">
        <f>Emissions!O3135</f>
        <v>LB</v>
      </c>
    </row>
    <row r="3136" spans="1:24" x14ac:dyDescent="0.3">
      <c r="A3136" s="91" t="str">
        <f>Emissions!A3136</f>
        <v>56031</v>
      </c>
      <c r="B3136" s="91" t="str">
        <f>Emissions!B3136</f>
        <v>56</v>
      </c>
      <c r="C3136" s="92" t="str">
        <f>Emissions!F3136</f>
        <v>WY</v>
      </c>
      <c r="D3136" s="92" t="str">
        <f>Emissions!C3136</f>
        <v>031</v>
      </c>
      <c r="E3136" s="91" t="str">
        <f>Emissions!D3136</f>
        <v>Platte</v>
      </c>
      <c r="F3136" s="91" t="str">
        <f>Emissions!E3136</f>
        <v>County</v>
      </c>
      <c r="G3136" s="91">
        <v>2620030001</v>
      </c>
      <c r="H3136" s="91" t="s">
        <v>9455</v>
      </c>
      <c r="I3136" s="91" t="s">
        <v>9450</v>
      </c>
      <c r="J3136" s="91" t="s">
        <v>9453</v>
      </c>
      <c r="K3136" s="91">
        <v>2014</v>
      </c>
      <c r="L3136" s="91">
        <v>515</v>
      </c>
      <c r="M3136" s="91" t="s">
        <v>9451</v>
      </c>
      <c r="N3136" s="94">
        <f>Emissions!G3136</f>
        <v>0</v>
      </c>
      <c r="O3136" s="91" t="str">
        <f>Emissions!H3136</f>
        <v>TON</v>
      </c>
      <c r="P3136" s="93">
        <f>'Emissions Factor'!$B$2</f>
        <v>5.5099999999999998E-6</v>
      </c>
      <c r="Q3136" s="91" t="str">
        <f>Emissions!L3136</f>
        <v xml:space="preserve">LB </v>
      </c>
      <c r="R3136" s="91" t="str">
        <f>Emissions!M3136</f>
        <v>TON</v>
      </c>
      <c r="S3136" s="91" t="s">
        <v>9454</v>
      </c>
      <c r="T3136" s="91">
        <v>7439976</v>
      </c>
      <c r="U3136" s="91" t="s">
        <v>9452</v>
      </c>
      <c r="V3136" s="91">
        <v>8</v>
      </c>
      <c r="W3136" s="95">
        <f>Emissions!N3136</f>
        <v>0</v>
      </c>
      <c r="X3136" s="95" t="str">
        <f>Emissions!O3136</f>
        <v>LB</v>
      </c>
    </row>
    <row r="3137" spans="1:24" x14ac:dyDescent="0.3">
      <c r="A3137" s="91" t="str">
        <f>Emissions!A3137</f>
        <v>56033</v>
      </c>
      <c r="B3137" s="91" t="str">
        <f>Emissions!B3137</f>
        <v>56</v>
      </c>
      <c r="C3137" s="92" t="str">
        <f>Emissions!F3137</f>
        <v>WY</v>
      </c>
      <c r="D3137" s="92" t="str">
        <f>Emissions!C3137</f>
        <v>033</v>
      </c>
      <c r="E3137" s="91" t="str">
        <f>Emissions!D3137</f>
        <v>Sheridan</v>
      </c>
      <c r="F3137" s="91" t="str">
        <f>Emissions!E3137</f>
        <v>County</v>
      </c>
      <c r="G3137" s="91">
        <v>2620030001</v>
      </c>
      <c r="H3137" s="91" t="s">
        <v>9455</v>
      </c>
      <c r="I3137" s="91" t="s">
        <v>9450</v>
      </c>
      <c r="J3137" s="91" t="s">
        <v>9453</v>
      </c>
      <c r="K3137" s="91">
        <v>2014</v>
      </c>
      <c r="L3137" s="91">
        <v>515</v>
      </c>
      <c r="M3137" s="91" t="s">
        <v>9451</v>
      </c>
      <c r="N3137" s="94">
        <f>Emissions!G3137</f>
        <v>12923.774193548399</v>
      </c>
      <c r="O3137" s="91" t="str">
        <f>Emissions!H3137</f>
        <v>TON</v>
      </c>
      <c r="P3137" s="93">
        <f>'Emissions Factor'!$B$2</f>
        <v>5.5099999999999998E-6</v>
      </c>
      <c r="Q3137" s="91" t="str">
        <f>Emissions!L3137</f>
        <v xml:space="preserve">LB </v>
      </c>
      <c r="R3137" s="91" t="str">
        <f>Emissions!M3137</f>
        <v>TON</v>
      </c>
      <c r="S3137" s="91" t="s">
        <v>9454</v>
      </c>
      <c r="T3137" s="91">
        <v>7439976</v>
      </c>
      <c r="U3137" s="91" t="s">
        <v>9452</v>
      </c>
      <c r="V3137" s="91">
        <v>8</v>
      </c>
      <c r="W3137" s="95">
        <f>Emissions!N3137</f>
        <v>7.1209995806451681E-2</v>
      </c>
      <c r="X3137" s="95" t="str">
        <f>Emissions!O3137</f>
        <v>LB</v>
      </c>
    </row>
    <row r="3138" spans="1:24" x14ac:dyDescent="0.3">
      <c r="A3138" s="91" t="str">
        <f>Emissions!A3138</f>
        <v>56035</v>
      </c>
      <c r="B3138" s="91" t="str">
        <f>Emissions!B3138</f>
        <v>56</v>
      </c>
      <c r="C3138" s="92" t="str">
        <f>Emissions!F3138</f>
        <v>WY</v>
      </c>
      <c r="D3138" s="92" t="str">
        <f>Emissions!C3138</f>
        <v>035</v>
      </c>
      <c r="E3138" s="91" t="str">
        <f>Emissions!D3138</f>
        <v>Sublette</v>
      </c>
      <c r="F3138" s="91" t="str">
        <f>Emissions!E3138</f>
        <v>County</v>
      </c>
      <c r="G3138" s="91">
        <v>2620030001</v>
      </c>
      <c r="H3138" s="91" t="s">
        <v>9455</v>
      </c>
      <c r="I3138" s="91" t="s">
        <v>9450</v>
      </c>
      <c r="J3138" s="91" t="s">
        <v>9453</v>
      </c>
      <c r="K3138" s="91">
        <v>2014</v>
      </c>
      <c r="L3138" s="91">
        <v>515</v>
      </c>
      <c r="M3138" s="91" t="s">
        <v>9451</v>
      </c>
      <c r="N3138" s="94">
        <f>Emissions!G3138</f>
        <v>0</v>
      </c>
      <c r="O3138" s="91" t="str">
        <f>Emissions!H3138</f>
        <v>TON</v>
      </c>
      <c r="P3138" s="93">
        <f>'Emissions Factor'!$B$2</f>
        <v>5.5099999999999998E-6</v>
      </c>
      <c r="Q3138" s="91" t="str">
        <f>Emissions!L3138</f>
        <v xml:space="preserve">LB </v>
      </c>
      <c r="R3138" s="91" t="str">
        <f>Emissions!M3138</f>
        <v>TON</v>
      </c>
      <c r="S3138" s="91" t="s">
        <v>9454</v>
      </c>
      <c r="T3138" s="91">
        <v>7439976</v>
      </c>
      <c r="U3138" s="91" t="s">
        <v>9452</v>
      </c>
      <c r="V3138" s="91">
        <v>8</v>
      </c>
      <c r="W3138" s="95">
        <f>Emissions!N3138</f>
        <v>0</v>
      </c>
      <c r="X3138" s="95" t="str">
        <f>Emissions!O3138</f>
        <v>LB</v>
      </c>
    </row>
    <row r="3139" spans="1:24" x14ac:dyDescent="0.3">
      <c r="A3139" s="91" t="str">
        <f>Emissions!A3139</f>
        <v>56037</v>
      </c>
      <c r="B3139" s="91" t="str">
        <f>Emissions!B3139</f>
        <v>56</v>
      </c>
      <c r="C3139" s="92" t="str">
        <f>Emissions!F3139</f>
        <v>WY</v>
      </c>
      <c r="D3139" s="92" t="str">
        <f>Emissions!C3139</f>
        <v>037</v>
      </c>
      <c r="E3139" s="91" t="str">
        <f>Emissions!D3139</f>
        <v>Sweetwater</v>
      </c>
      <c r="F3139" s="91" t="str">
        <f>Emissions!E3139</f>
        <v>County</v>
      </c>
      <c r="G3139" s="91">
        <v>2620030001</v>
      </c>
      <c r="H3139" s="91" t="s">
        <v>9455</v>
      </c>
      <c r="I3139" s="91" t="s">
        <v>9450</v>
      </c>
      <c r="J3139" s="91" t="s">
        <v>9453</v>
      </c>
      <c r="K3139" s="91">
        <v>2014</v>
      </c>
      <c r="L3139" s="91">
        <v>515</v>
      </c>
      <c r="M3139" s="91" t="s">
        <v>9451</v>
      </c>
      <c r="N3139" s="94">
        <f>Emissions!G3139</f>
        <v>0</v>
      </c>
      <c r="O3139" s="91" t="str">
        <f>Emissions!H3139</f>
        <v>TON</v>
      </c>
      <c r="P3139" s="93">
        <f>'Emissions Factor'!$B$2</f>
        <v>5.5099999999999998E-6</v>
      </c>
      <c r="Q3139" s="91" t="str">
        <f>Emissions!L3139</f>
        <v xml:space="preserve">LB </v>
      </c>
      <c r="R3139" s="91" t="str">
        <f>Emissions!M3139</f>
        <v>TON</v>
      </c>
      <c r="S3139" s="91" t="s">
        <v>9454</v>
      </c>
      <c r="T3139" s="91">
        <v>7439976</v>
      </c>
      <c r="U3139" s="91" t="s">
        <v>9452</v>
      </c>
      <c r="V3139" s="91">
        <v>8</v>
      </c>
      <c r="W3139" s="95">
        <f>Emissions!N3139</f>
        <v>0</v>
      </c>
      <c r="X3139" s="95" t="str">
        <f>Emissions!O3139</f>
        <v>LB</v>
      </c>
    </row>
    <row r="3140" spans="1:24" x14ac:dyDescent="0.3">
      <c r="A3140" s="91" t="str">
        <f>Emissions!A3140</f>
        <v>56039</v>
      </c>
      <c r="B3140" s="91" t="str">
        <f>Emissions!B3140</f>
        <v>56</v>
      </c>
      <c r="C3140" s="92" t="str">
        <f>Emissions!F3140</f>
        <v>WY</v>
      </c>
      <c r="D3140" s="92" t="str">
        <f>Emissions!C3140</f>
        <v>039</v>
      </c>
      <c r="E3140" s="91" t="str">
        <f>Emissions!D3140</f>
        <v>Teton</v>
      </c>
      <c r="F3140" s="91" t="str">
        <f>Emissions!E3140</f>
        <v>County</v>
      </c>
      <c r="G3140" s="91">
        <v>2620030001</v>
      </c>
      <c r="H3140" s="91" t="s">
        <v>9455</v>
      </c>
      <c r="I3140" s="91" t="s">
        <v>9450</v>
      </c>
      <c r="J3140" s="91" t="s">
        <v>9453</v>
      </c>
      <c r="K3140" s="91">
        <v>2014</v>
      </c>
      <c r="L3140" s="91">
        <v>515</v>
      </c>
      <c r="M3140" s="91" t="s">
        <v>9451</v>
      </c>
      <c r="N3140" s="94">
        <f>Emissions!G3140</f>
        <v>0</v>
      </c>
      <c r="O3140" s="91" t="str">
        <f>Emissions!H3140</f>
        <v>TON</v>
      </c>
      <c r="P3140" s="93">
        <f>'Emissions Factor'!$B$2</f>
        <v>5.5099999999999998E-6</v>
      </c>
      <c r="Q3140" s="91" t="str">
        <f>Emissions!L3140</f>
        <v xml:space="preserve">LB </v>
      </c>
      <c r="R3140" s="91" t="str">
        <f>Emissions!M3140</f>
        <v>TON</v>
      </c>
      <c r="S3140" s="91" t="s">
        <v>9454</v>
      </c>
      <c r="T3140" s="91">
        <v>7439976</v>
      </c>
      <c r="U3140" s="91" t="s">
        <v>9452</v>
      </c>
      <c r="V3140" s="91">
        <v>8</v>
      </c>
      <c r="W3140" s="95">
        <f>Emissions!N3140</f>
        <v>0</v>
      </c>
      <c r="X3140" s="95" t="str">
        <f>Emissions!O3140</f>
        <v>LB</v>
      </c>
    </row>
    <row r="3141" spans="1:24" x14ac:dyDescent="0.3">
      <c r="A3141" s="91" t="str">
        <f>Emissions!A3141</f>
        <v>56041</v>
      </c>
      <c r="B3141" s="91" t="str">
        <f>Emissions!B3141</f>
        <v>56</v>
      </c>
      <c r="C3141" s="92" t="str">
        <f>Emissions!F3141</f>
        <v>WY</v>
      </c>
      <c r="D3141" s="92" t="str">
        <f>Emissions!C3141</f>
        <v>041</v>
      </c>
      <c r="E3141" s="91" t="str">
        <f>Emissions!D3141</f>
        <v>Uinta</v>
      </c>
      <c r="F3141" s="91" t="str">
        <f>Emissions!E3141</f>
        <v>County</v>
      </c>
      <c r="G3141" s="91">
        <v>2620030001</v>
      </c>
      <c r="H3141" s="91" t="s">
        <v>9455</v>
      </c>
      <c r="I3141" s="91" t="s">
        <v>9450</v>
      </c>
      <c r="J3141" s="91" t="s">
        <v>9453</v>
      </c>
      <c r="K3141" s="91">
        <v>2014</v>
      </c>
      <c r="L3141" s="91">
        <v>515</v>
      </c>
      <c r="M3141" s="91" t="s">
        <v>9451</v>
      </c>
      <c r="N3141" s="94">
        <f>Emissions!G3141</f>
        <v>0</v>
      </c>
      <c r="O3141" s="91" t="str">
        <f>Emissions!H3141</f>
        <v>TON</v>
      </c>
      <c r="P3141" s="93">
        <f>'Emissions Factor'!$B$2</f>
        <v>5.5099999999999998E-6</v>
      </c>
      <c r="Q3141" s="91" t="str">
        <f>Emissions!L3141</f>
        <v xml:space="preserve">LB </v>
      </c>
      <c r="R3141" s="91" t="str">
        <f>Emissions!M3141</f>
        <v>TON</v>
      </c>
      <c r="S3141" s="91" t="s">
        <v>9454</v>
      </c>
      <c r="T3141" s="91">
        <v>7439976</v>
      </c>
      <c r="U3141" s="91" t="s">
        <v>9452</v>
      </c>
      <c r="V3141" s="91">
        <v>8</v>
      </c>
      <c r="W3141" s="95">
        <f>Emissions!N3141</f>
        <v>0</v>
      </c>
      <c r="X3141" s="95" t="str">
        <f>Emissions!O3141</f>
        <v>LB</v>
      </c>
    </row>
    <row r="3142" spans="1:24" x14ac:dyDescent="0.3">
      <c r="A3142" s="91" t="str">
        <f>Emissions!A3142</f>
        <v>56043</v>
      </c>
      <c r="B3142" s="91" t="str">
        <f>Emissions!B3142</f>
        <v>56</v>
      </c>
      <c r="C3142" s="92" t="str">
        <f>Emissions!F3142</f>
        <v>WY</v>
      </c>
      <c r="D3142" s="92" t="str">
        <f>Emissions!C3142</f>
        <v>043</v>
      </c>
      <c r="E3142" s="91" t="str">
        <f>Emissions!D3142</f>
        <v>Washakie</v>
      </c>
      <c r="F3142" s="91" t="str">
        <f>Emissions!E3142</f>
        <v>County</v>
      </c>
      <c r="G3142" s="91">
        <v>2620030001</v>
      </c>
      <c r="H3142" s="91" t="s">
        <v>9455</v>
      </c>
      <c r="I3142" s="91" t="s">
        <v>9450</v>
      </c>
      <c r="J3142" s="91" t="s">
        <v>9453</v>
      </c>
      <c r="K3142" s="91">
        <v>2014</v>
      </c>
      <c r="L3142" s="91">
        <v>515</v>
      </c>
      <c r="M3142" s="91" t="s">
        <v>9451</v>
      </c>
      <c r="N3142" s="94">
        <f>Emissions!G3142</f>
        <v>0</v>
      </c>
      <c r="O3142" s="91" t="str">
        <f>Emissions!H3142</f>
        <v>TON</v>
      </c>
      <c r="P3142" s="93">
        <f>'Emissions Factor'!$B$2</f>
        <v>5.5099999999999998E-6</v>
      </c>
      <c r="Q3142" s="91" t="str">
        <f>Emissions!L3142</f>
        <v xml:space="preserve">LB </v>
      </c>
      <c r="R3142" s="91" t="str">
        <f>Emissions!M3142</f>
        <v>TON</v>
      </c>
      <c r="S3142" s="91" t="s">
        <v>9454</v>
      </c>
      <c r="T3142" s="91">
        <v>7439976</v>
      </c>
      <c r="U3142" s="91" t="s">
        <v>9452</v>
      </c>
      <c r="V3142" s="91">
        <v>8</v>
      </c>
      <c r="W3142" s="95">
        <f>Emissions!N3142</f>
        <v>0</v>
      </c>
      <c r="X3142" s="95" t="str">
        <f>Emissions!O3142</f>
        <v>LB</v>
      </c>
    </row>
    <row r="3143" spans="1:24" x14ac:dyDescent="0.3">
      <c r="A3143" s="91" t="str">
        <f>Emissions!A3143</f>
        <v>56045</v>
      </c>
      <c r="B3143" s="91" t="str">
        <f>Emissions!B3143</f>
        <v>56</v>
      </c>
      <c r="C3143" s="92" t="str">
        <f>Emissions!F3143</f>
        <v>WY</v>
      </c>
      <c r="D3143" s="92" t="str">
        <f>Emissions!C3143</f>
        <v>045</v>
      </c>
      <c r="E3143" s="91" t="str">
        <f>Emissions!D3143</f>
        <v>Weston</v>
      </c>
      <c r="F3143" s="91" t="str">
        <f>Emissions!E3143</f>
        <v>County</v>
      </c>
      <c r="G3143" s="91">
        <v>2620030001</v>
      </c>
      <c r="H3143" s="91" t="s">
        <v>9455</v>
      </c>
      <c r="I3143" s="91" t="s">
        <v>9450</v>
      </c>
      <c r="J3143" s="91" t="s">
        <v>9453</v>
      </c>
      <c r="K3143" s="91">
        <v>2014</v>
      </c>
      <c r="L3143" s="91">
        <v>515</v>
      </c>
      <c r="M3143" s="91" t="s">
        <v>9451</v>
      </c>
      <c r="N3143" s="94">
        <f>Emissions!G3143</f>
        <v>0</v>
      </c>
      <c r="O3143" s="91" t="str">
        <f>Emissions!H3143</f>
        <v>TON</v>
      </c>
      <c r="P3143" s="93">
        <f>'Emissions Factor'!$B$2</f>
        <v>5.5099999999999998E-6</v>
      </c>
      <c r="Q3143" s="91" t="str">
        <f>Emissions!L3143</f>
        <v xml:space="preserve">LB </v>
      </c>
      <c r="R3143" s="91" t="str">
        <f>Emissions!M3143</f>
        <v>TON</v>
      </c>
      <c r="S3143" s="91" t="s">
        <v>9454</v>
      </c>
      <c r="T3143" s="91">
        <v>7439976</v>
      </c>
      <c r="U3143" s="91" t="s">
        <v>9452</v>
      </c>
      <c r="V3143" s="91">
        <v>8</v>
      </c>
      <c r="W3143" s="95">
        <f>Emissions!N3143</f>
        <v>0</v>
      </c>
      <c r="X3143" s="95" t="str">
        <f>Emissions!O3143</f>
        <v>LB</v>
      </c>
    </row>
    <row r="3144" spans="1:24" x14ac:dyDescent="0.3">
      <c r="A3144" s="91" t="str">
        <f>Emissions!A3144</f>
        <v>72001</v>
      </c>
      <c r="B3144" s="91" t="str">
        <f>Emissions!B3144</f>
        <v>72</v>
      </c>
      <c r="C3144" s="92" t="str">
        <f>Emissions!F3144</f>
        <v>PR</v>
      </c>
      <c r="D3144" s="92" t="str">
        <f>Emissions!C3144</f>
        <v>001</v>
      </c>
      <c r="E3144" s="91" t="str">
        <f>Emissions!D3144</f>
        <v>Adjuntas</v>
      </c>
      <c r="F3144" s="91" t="str">
        <f>Emissions!E3144</f>
        <v>Municipio</v>
      </c>
      <c r="G3144" s="91">
        <v>2620030001</v>
      </c>
      <c r="H3144" s="91" t="s">
        <v>9455</v>
      </c>
      <c r="I3144" s="91" t="s">
        <v>9450</v>
      </c>
      <c r="J3144" s="91" t="s">
        <v>9453</v>
      </c>
      <c r="K3144" s="91">
        <v>2014</v>
      </c>
      <c r="L3144" s="91">
        <v>515</v>
      </c>
      <c r="M3144" s="91" t="s">
        <v>9451</v>
      </c>
      <c r="N3144" s="94">
        <f>Emissions!G3144</f>
        <v>0</v>
      </c>
      <c r="O3144" s="91" t="str">
        <f>Emissions!H3144</f>
        <v>TON</v>
      </c>
      <c r="P3144" s="93">
        <f>'Emissions Factor'!$B$2</f>
        <v>5.5099999999999998E-6</v>
      </c>
      <c r="Q3144" s="91" t="str">
        <f>Emissions!L3144</f>
        <v xml:space="preserve">LB </v>
      </c>
      <c r="R3144" s="91" t="str">
        <f>Emissions!M3144</f>
        <v>TON</v>
      </c>
      <c r="S3144" s="91" t="s">
        <v>9454</v>
      </c>
      <c r="T3144" s="91">
        <v>7439976</v>
      </c>
      <c r="U3144" s="91" t="s">
        <v>9452</v>
      </c>
      <c r="V3144" s="91">
        <v>8</v>
      </c>
      <c r="W3144" s="95">
        <f>Emissions!N3144</f>
        <v>0</v>
      </c>
      <c r="X3144" s="95" t="str">
        <f>Emissions!O3144</f>
        <v>LB</v>
      </c>
    </row>
    <row r="3145" spans="1:24" x14ac:dyDescent="0.3">
      <c r="A3145" s="91" t="str">
        <f>Emissions!A3145</f>
        <v>72003</v>
      </c>
      <c r="B3145" s="91" t="str">
        <f>Emissions!B3145</f>
        <v>72</v>
      </c>
      <c r="C3145" s="92" t="str">
        <f>Emissions!F3145</f>
        <v>PR</v>
      </c>
      <c r="D3145" s="92" t="str">
        <f>Emissions!C3145</f>
        <v>003</v>
      </c>
      <c r="E3145" s="91" t="str">
        <f>Emissions!D3145</f>
        <v>Aguada</v>
      </c>
      <c r="F3145" s="91" t="str">
        <f>Emissions!E3145</f>
        <v>Municipio</v>
      </c>
      <c r="G3145" s="91">
        <v>2620030001</v>
      </c>
      <c r="H3145" s="91" t="s">
        <v>9455</v>
      </c>
      <c r="I3145" s="91" t="s">
        <v>9450</v>
      </c>
      <c r="J3145" s="91" t="s">
        <v>9453</v>
      </c>
      <c r="K3145" s="91">
        <v>2014</v>
      </c>
      <c r="L3145" s="91">
        <v>515</v>
      </c>
      <c r="M3145" s="91" t="s">
        <v>9451</v>
      </c>
      <c r="N3145" s="94">
        <f>Emissions!G3145</f>
        <v>0</v>
      </c>
      <c r="O3145" s="91" t="str">
        <f>Emissions!H3145</f>
        <v>TON</v>
      </c>
      <c r="P3145" s="93">
        <f>'Emissions Factor'!$B$2</f>
        <v>5.5099999999999998E-6</v>
      </c>
      <c r="Q3145" s="91" t="str">
        <f>Emissions!L3145</f>
        <v xml:space="preserve">LB </v>
      </c>
      <c r="R3145" s="91" t="str">
        <f>Emissions!M3145</f>
        <v>TON</v>
      </c>
      <c r="S3145" s="91" t="s">
        <v>9454</v>
      </c>
      <c r="T3145" s="91">
        <v>7439976</v>
      </c>
      <c r="U3145" s="91" t="s">
        <v>9452</v>
      </c>
      <c r="V3145" s="91">
        <v>8</v>
      </c>
      <c r="W3145" s="95">
        <f>Emissions!N3145</f>
        <v>0</v>
      </c>
      <c r="X3145" s="95" t="str">
        <f>Emissions!O3145</f>
        <v>LB</v>
      </c>
    </row>
    <row r="3146" spans="1:24" x14ac:dyDescent="0.3">
      <c r="A3146" s="91" t="str">
        <f>Emissions!A3146</f>
        <v>72005</v>
      </c>
      <c r="B3146" s="91" t="str">
        <f>Emissions!B3146</f>
        <v>72</v>
      </c>
      <c r="C3146" s="92" t="str">
        <f>Emissions!F3146</f>
        <v>PR</v>
      </c>
      <c r="D3146" s="92" t="str">
        <f>Emissions!C3146</f>
        <v>005</v>
      </c>
      <c r="E3146" s="91" t="str">
        <f>Emissions!D3146</f>
        <v>Aguadilla</v>
      </c>
      <c r="F3146" s="91" t="str">
        <f>Emissions!E3146</f>
        <v>Municipio</v>
      </c>
      <c r="G3146" s="91">
        <v>2620030001</v>
      </c>
      <c r="H3146" s="91" t="s">
        <v>9455</v>
      </c>
      <c r="I3146" s="91" t="s">
        <v>9450</v>
      </c>
      <c r="J3146" s="91" t="s">
        <v>9453</v>
      </c>
      <c r="K3146" s="91">
        <v>2014</v>
      </c>
      <c r="L3146" s="91">
        <v>515</v>
      </c>
      <c r="M3146" s="91" t="s">
        <v>9451</v>
      </c>
      <c r="N3146" s="94">
        <f>Emissions!G3146</f>
        <v>0</v>
      </c>
      <c r="O3146" s="91" t="str">
        <f>Emissions!H3146</f>
        <v>TON</v>
      </c>
      <c r="P3146" s="93">
        <f>'Emissions Factor'!$B$2</f>
        <v>5.5099999999999998E-6</v>
      </c>
      <c r="Q3146" s="91" t="str">
        <f>Emissions!L3146</f>
        <v xml:space="preserve">LB </v>
      </c>
      <c r="R3146" s="91" t="str">
        <f>Emissions!M3146</f>
        <v>TON</v>
      </c>
      <c r="S3146" s="91" t="s">
        <v>9454</v>
      </c>
      <c r="T3146" s="91">
        <v>7439976</v>
      </c>
      <c r="U3146" s="91" t="s">
        <v>9452</v>
      </c>
      <c r="V3146" s="91">
        <v>8</v>
      </c>
      <c r="W3146" s="95">
        <f>Emissions!N3146</f>
        <v>0</v>
      </c>
      <c r="X3146" s="95" t="str">
        <f>Emissions!O3146</f>
        <v>LB</v>
      </c>
    </row>
    <row r="3147" spans="1:24" x14ac:dyDescent="0.3">
      <c r="A3147" s="91" t="str">
        <f>Emissions!A3147</f>
        <v>72007</v>
      </c>
      <c r="B3147" s="91" t="str">
        <f>Emissions!B3147</f>
        <v>72</v>
      </c>
      <c r="C3147" s="92" t="str">
        <f>Emissions!F3147</f>
        <v>PR</v>
      </c>
      <c r="D3147" s="92" t="str">
        <f>Emissions!C3147</f>
        <v>007</v>
      </c>
      <c r="E3147" s="91" t="str">
        <f>Emissions!D3147</f>
        <v>Aguas Buenas</v>
      </c>
      <c r="F3147" s="91" t="str">
        <f>Emissions!E3147</f>
        <v>Municipio</v>
      </c>
      <c r="G3147" s="91">
        <v>2620030001</v>
      </c>
      <c r="H3147" s="91" t="s">
        <v>9455</v>
      </c>
      <c r="I3147" s="91" t="s">
        <v>9450</v>
      </c>
      <c r="J3147" s="91" t="s">
        <v>9453</v>
      </c>
      <c r="K3147" s="91">
        <v>2014</v>
      </c>
      <c r="L3147" s="91">
        <v>515</v>
      </c>
      <c r="M3147" s="91" t="s">
        <v>9451</v>
      </c>
      <c r="N3147" s="94">
        <f>Emissions!G3147</f>
        <v>0</v>
      </c>
      <c r="O3147" s="91" t="str">
        <f>Emissions!H3147</f>
        <v>TON</v>
      </c>
      <c r="P3147" s="93">
        <f>'Emissions Factor'!$B$2</f>
        <v>5.5099999999999998E-6</v>
      </c>
      <c r="Q3147" s="91" t="str">
        <f>Emissions!L3147</f>
        <v xml:space="preserve">LB </v>
      </c>
      <c r="R3147" s="91" t="str">
        <f>Emissions!M3147</f>
        <v>TON</v>
      </c>
      <c r="S3147" s="91" t="s">
        <v>9454</v>
      </c>
      <c r="T3147" s="91">
        <v>7439976</v>
      </c>
      <c r="U3147" s="91" t="s">
        <v>9452</v>
      </c>
      <c r="V3147" s="91">
        <v>8</v>
      </c>
      <c r="W3147" s="95">
        <f>Emissions!N3147</f>
        <v>0</v>
      </c>
      <c r="X3147" s="95" t="str">
        <f>Emissions!O3147</f>
        <v>LB</v>
      </c>
    </row>
    <row r="3148" spans="1:24" x14ac:dyDescent="0.3">
      <c r="A3148" s="91" t="str">
        <f>Emissions!A3148</f>
        <v>72009</v>
      </c>
      <c r="B3148" s="91" t="str">
        <f>Emissions!B3148</f>
        <v>72</v>
      </c>
      <c r="C3148" s="92" t="str">
        <f>Emissions!F3148</f>
        <v>PR</v>
      </c>
      <c r="D3148" s="92" t="str">
        <f>Emissions!C3148</f>
        <v>009</v>
      </c>
      <c r="E3148" s="91" t="str">
        <f>Emissions!D3148</f>
        <v>Aibonito</v>
      </c>
      <c r="F3148" s="91" t="str">
        <f>Emissions!E3148</f>
        <v>Municipio</v>
      </c>
      <c r="G3148" s="91">
        <v>2620030001</v>
      </c>
      <c r="H3148" s="91" t="s">
        <v>9455</v>
      </c>
      <c r="I3148" s="91" t="s">
        <v>9450</v>
      </c>
      <c r="J3148" s="91" t="s">
        <v>9453</v>
      </c>
      <c r="K3148" s="91">
        <v>2014</v>
      </c>
      <c r="L3148" s="91">
        <v>515</v>
      </c>
      <c r="M3148" s="91" t="s">
        <v>9451</v>
      </c>
      <c r="N3148" s="94">
        <f>Emissions!G3148</f>
        <v>0</v>
      </c>
      <c r="O3148" s="91" t="str">
        <f>Emissions!H3148</f>
        <v>TON</v>
      </c>
      <c r="P3148" s="93">
        <f>'Emissions Factor'!$B$2</f>
        <v>5.5099999999999998E-6</v>
      </c>
      <c r="Q3148" s="91" t="str">
        <f>Emissions!L3148</f>
        <v xml:space="preserve">LB </v>
      </c>
      <c r="R3148" s="91" t="str">
        <f>Emissions!M3148</f>
        <v>TON</v>
      </c>
      <c r="S3148" s="91" t="s">
        <v>9454</v>
      </c>
      <c r="T3148" s="91">
        <v>7439976</v>
      </c>
      <c r="U3148" s="91" t="s">
        <v>9452</v>
      </c>
      <c r="V3148" s="91">
        <v>8</v>
      </c>
      <c r="W3148" s="95">
        <f>Emissions!N3148</f>
        <v>0</v>
      </c>
      <c r="X3148" s="95" t="str">
        <f>Emissions!O3148</f>
        <v>LB</v>
      </c>
    </row>
    <row r="3149" spans="1:24" x14ac:dyDescent="0.3">
      <c r="A3149" s="91" t="str">
        <f>Emissions!A3149</f>
        <v>72011</v>
      </c>
      <c r="B3149" s="91" t="str">
        <f>Emissions!B3149</f>
        <v>72</v>
      </c>
      <c r="C3149" s="92" t="str">
        <f>Emissions!F3149</f>
        <v>PR</v>
      </c>
      <c r="D3149" s="92" t="str">
        <f>Emissions!C3149</f>
        <v>011</v>
      </c>
      <c r="E3149" s="91" t="str">
        <f>Emissions!D3149</f>
        <v>Anasco</v>
      </c>
      <c r="F3149" s="91" t="str">
        <f>Emissions!E3149</f>
        <v>Municipio</v>
      </c>
      <c r="G3149" s="91">
        <v>2620030001</v>
      </c>
      <c r="H3149" s="91" t="s">
        <v>9455</v>
      </c>
      <c r="I3149" s="91" t="s">
        <v>9450</v>
      </c>
      <c r="J3149" s="91" t="s">
        <v>9453</v>
      </c>
      <c r="K3149" s="91">
        <v>2014</v>
      </c>
      <c r="L3149" s="91">
        <v>515</v>
      </c>
      <c r="M3149" s="91" t="s">
        <v>9451</v>
      </c>
      <c r="N3149" s="94">
        <f>Emissions!G3149</f>
        <v>0</v>
      </c>
      <c r="O3149" s="91" t="str">
        <f>Emissions!H3149</f>
        <v>TON</v>
      </c>
      <c r="P3149" s="93">
        <f>'Emissions Factor'!$B$2</f>
        <v>5.5099999999999998E-6</v>
      </c>
      <c r="Q3149" s="91" t="str">
        <f>Emissions!L3149</f>
        <v xml:space="preserve">LB </v>
      </c>
      <c r="R3149" s="91" t="str">
        <f>Emissions!M3149</f>
        <v>TON</v>
      </c>
      <c r="S3149" s="91" t="s">
        <v>9454</v>
      </c>
      <c r="T3149" s="91">
        <v>7439976</v>
      </c>
      <c r="U3149" s="91" t="s">
        <v>9452</v>
      </c>
      <c r="V3149" s="91">
        <v>8</v>
      </c>
      <c r="W3149" s="95">
        <f>Emissions!N3149</f>
        <v>0</v>
      </c>
      <c r="X3149" s="95" t="str">
        <f>Emissions!O3149</f>
        <v>LB</v>
      </c>
    </row>
    <row r="3150" spans="1:24" x14ac:dyDescent="0.3">
      <c r="A3150" s="91" t="str">
        <f>Emissions!A3150</f>
        <v>72013</v>
      </c>
      <c r="B3150" s="91" t="str">
        <f>Emissions!B3150</f>
        <v>72</v>
      </c>
      <c r="C3150" s="92" t="str">
        <f>Emissions!F3150</f>
        <v>PR</v>
      </c>
      <c r="D3150" s="92" t="str">
        <f>Emissions!C3150</f>
        <v>013</v>
      </c>
      <c r="E3150" s="91" t="str">
        <f>Emissions!D3150</f>
        <v>Arecibo</v>
      </c>
      <c r="F3150" s="91" t="str">
        <f>Emissions!E3150</f>
        <v>Municipio</v>
      </c>
      <c r="G3150" s="91">
        <v>2620030001</v>
      </c>
      <c r="H3150" s="91" t="s">
        <v>9455</v>
      </c>
      <c r="I3150" s="91" t="s">
        <v>9450</v>
      </c>
      <c r="J3150" s="91" t="s">
        <v>9453</v>
      </c>
      <c r="K3150" s="91">
        <v>2014</v>
      </c>
      <c r="L3150" s="91">
        <v>515</v>
      </c>
      <c r="M3150" s="91" t="s">
        <v>9451</v>
      </c>
      <c r="N3150" s="94">
        <f>Emissions!G3150</f>
        <v>0</v>
      </c>
      <c r="O3150" s="91" t="str">
        <f>Emissions!H3150</f>
        <v>TON</v>
      </c>
      <c r="P3150" s="93">
        <f>'Emissions Factor'!$B$2</f>
        <v>5.5099999999999998E-6</v>
      </c>
      <c r="Q3150" s="91" t="str">
        <f>Emissions!L3150</f>
        <v xml:space="preserve">LB </v>
      </c>
      <c r="R3150" s="91" t="str">
        <f>Emissions!M3150</f>
        <v>TON</v>
      </c>
      <c r="S3150" s="91" t="s">
        <v>9454</v>
      </c>
      <c r="T3150" s="91">
        <v>7439976</v>
      </c>
      <c r="U3150" s="91" t="s">
        <v>9452</v>
      </c>
      <c r="V3150" s="91">
        <v>8</v>
      </c>
      <c r="W3150" s="95">
        <f>Emissions!N3150</f>
        <v>0</v>
      </c>
      <c r="X3150" s="95" t="str">
        <f>Emissions!O3150</f>
        <v>LB</v>
      </c>
    </row>
    <row r="3151" spans="1:24" x14ac:dyDescent="0.3">
      <c r="A3151" s="91" t="str">
        <f>Emissions!A3151</f>
        <v>72015</v>
      </c>
      <c r="B3151" s="91" t="str">
        <f>Emissions!B3151</f>
        <v>72</v>
      </c>
      <c r="C3151" s="92" t="str">
        <f>Emissions!F3151</f>
        <v>PR</v>
      </c>
      <c r="D3151" s="92" t="str">
        <f>Emissions!C3151</f>
        <v>015</v>
      </c>
      <c r="E3151" s="91" t="str">
        <f>Emissions!D3151</f>
        <v>Arroyo</v>
      </c>
      <c r="F3151" s="91" t="str">
        <f>Emissions!E3151</f>
        <v>Municipio</v>
      </c>
      <c r="G3151" s="91">
        <v>2620030001</v>
      </c>
      <c r="H3151" s="91" t="s">
        <v>9455</v>
      </c>
      <c r="I3151" s="91" t="s">
        <v>9450</v>
      </c>
      <c r="J3151" s="91" t="s">
        <v>9453</v>
      </c>
      <c r="K3151" s="91">
        <v>2014</v>
      </c>
      <c r="L3151" s="91">
        <v>515</v>
      </c>
      <c r="M3151" s="91" t="s">
        <v>9451</v>
      </c>
      <c r="N3151" s="94">
        <f>Emissions!G3151</f>
        <v>0</v>
      </c>
      <c r="O3151" s="91" t="str">
        <f>Emissions!H3151</f>
        <v>TON</v>
      </c>
      <c r="P3151" s="93">
        <f>'Emissions Factor'!$B$2</f>
        <v>5.5099999999999998E-6</v>
      </c>
      <c r="Q3151" s="91" t="str">
        <f>Emissions!L3151</f>
        <v xml:space="preserve">LB </v>
      </c>
      <c r="R3151" s="91" t="str">
        <f>Emissions!M3151</f>
        <v>TON</v>
      </c>
      <c r="S3151" s="91" t="s">
        <v>9454</v>
      </c>
      <c r="T3151" s="91">
        <v>7439976</v>
      </c>
      <c r="U3151" s="91" t="s">
        <v>9452</v>
      </c>
      <c r="V3151" s="91">
        <v>8</v>
      </c>
      <c r="W3151" s="95">
        <f>Emissions!N3151</f>
        <v>0</v>
      </c>
      <c r="X3151" s="95" t="str">
        <f>Emissions!O3151</f>
        <v>LB</v>
      </c>
    </row>
    <row r="3152" spans="1:24" x14ac:dyDescent="0.3">
      <c r="A3152" s="91" t="str">
        <f>Emissions!A3152</f>
        <v>72017</v>
      </c>
      <c r="B3152" s="91" t="str">
        <f>Emissions!B3152</f>
        <v>72</v>
      </c>
      <c r="C3152" s="92" t="str">
        <f>Emissions!F3152</f>
        <v>PR</v>
      </c>
      <c r="D3152" s="92" t="str">
        <f>Emissions!C3152</f>
        <v>017</v>
      </c>
      <c r="E3152" s="91" t="str">
        <f>Emissions!D3152</f>
        <v>Barceloneta</v>
      </c>
      <c r="F3152" s="91" t="str">
        <f>Emissions!E3152</f>
        <v>Municipio</v>
      </c>
      <c r="G3152" s="91">
        <v>2620030001</v>
      </c>
      <c r="H3152" s="91" t="s">
        <v>9455</v>
      </c>
      <c r="I3152" s="91" t="s">
        <v>9450</v>
      </c>
      <c r="J3152" s="91" t="s">
        <v>9453</v>
      </c>
      <c r="K3152" s="91">
        <v>2014</v>
      </c>
      <c r="L3152" s="91">
        <v>515</v>
      </c>
      <c r="M3152" s="91" t="s">
        <v>9451</v>
      </c>
      <c r="N3152" s="94">
        <f>Emissions!G3152</f>
        <v>0</v>
      </c>
      <c r="O3152" s="91" t="str">
        <f>Emissions!H3152</f>
        <v>TON</v>
      </c>
      <c r="P3152" s="93">
        <f>'Emissions Factor'!$B$2</f>
        <v>5.5099999999999998E-6</v>
      </c>
      <c r="Q3152" s="91" t="str">
        <f>Emissions!L3152</f>
        <v xml:space="preserve">LB </v>
      </c>
      <c r="R3152" s="91" t="str">
        <f>Emissions!M3152</f>
        <v>TON</v>
      </c>
      <c r="S3152" s="91" t="s">
        <v>9454</v>
      </c>
      <c r="T3152" s="91">
        <v>7439976</v>
      </c>
      <c r="U3152" s="91" t="s">
        <v>9452</v>
      </c>
      <c r="V3152" s="91">
        <v>8</v>
      </c>
      <c r="W3152" s="95">
        <f>Emissions!N3152</f>
        <v>0</v>
      </c>
      <c r="X3152" s="95" t="str">
        <f>Emissions!O3152</f>
        <v>LB</v>
      </c>
    </row>
    <row r="3153" spans="1:24" x14ac:dyDescent="0.3">
      <c r="A3153" s="91" t="str">
        <f>Emissions!A3153</f>
        <v>72019</v>
      </c>
      <c r="B3153" s="91" t="str">
        <f>Emissions!B3153</f>
        <v>72</v>
      </c>
      <c r="C3153" s="92" t="str">
        <f>Emissions!F3153</f>
        <v>PR</v>
      </c>
      <c r="D3153" s="92" t="str">
        <f>Emissions!C3153</f>
        <v>019</v>
      </c>
      <c r="E3153" s="91" t="str">
        <f>Emissions!D3153</f>
        <v>Barranquitas</v>
      </c>
      <c r="F3153" s="91" t="str">
        <f>Emissions!E3153</f>
        <v>Municipio</v>
      </c>
      <c r="G3153" s="91">
        <v>2620030001</v>
      </c>
      <c r="H3153" s="91" t="s">
        <v>9455</v>
      </c>
      <c r="I3153" s="91" t="s">
        <v>9450</v>
      </c>
      <c r="J3153" s="91" t="s">
        <v>9453</v>
      </c>
      <c r="K3153" s="91">
        <v>2014</v>
      </c>
      <c r="L3153" s="91">
        <v>515</v>
      </c>
      <c r="M3153" s="91" t="s">
        <v>9451</v>
      </c>
      <c r="N3153" s="94">
        <f>Emissions!G3153</f>
        <v>0</v>
      </c>
      <c r="O3153" s="91" t="str">
        <f>Emissions!H3153</f>
        <v>TON</v>
      </c>
      <c r="P3153" s="93">
        <f>'Emissions Factor'!$B$2</f>
        <v>5.5099999999999998E-6</v>
      </c>
      <c r="Q3153" s="91" t="str">
        <f>Emissions!L3153</f>
        <v xml:space="preserve">LB </v>
      </c>
      <c r="R3153" s="91" t="str">
        <f>Emissions!M3153</f>
        <v>TON</v>
      </c>
      <c r="S3153" s="91" t="s">
        <v>9454</v>
      </c>
      <c r="T3153" s="91">
        <v>7439976</v>
      </c>
      <c r="U3153" s="91" t="s">
        <v>9452</v>
      </c>
      <c r="V3153" s="91">
        <v>8</v>
      </c>
      <c r="W3153" s="95">
        <f>Emissions!N3153</f>
        <v>0</v>
      </c>
      <c r="X3153" s="95" t="str">
        <f>Emissions!O3153</f>
        <v>LB</v>
      </c>
    </row>
    <row r="3154" spans="1:24" x14ac:dyDescent="0.3">
      <c r="A3154" s="91" t="str">
        <f>Emissions!A3154</f>
        <v>72021</v>
      </c>
      <c r="B3154" s="91" t="str">
        <f>Emissions!B3154</f>
        <v>72</v>
      </c>
      <c r="C3154" s="92" t="str">
        <f>Emissions!F3154</f>
        <v>PR</v>
      </c>
      <c r="D3154" s="92" t="str">
        <f>Emissions!C3154</f>
        <v>021</v>
      </c>
      <c r="E3154" s="91" t="str">
        <f>Emissions!D3154</f>
        <v>Bayamo'n</v>
      </c>
      <c r="F3154" s="91" t="str">
        <f>Emissions!E3154</f>
        <v>Municipio</v>
      </c>
      <c r="G3154" s="91">
        <v>2620030001</v>
      </c>
      <c r="H3154" s="91" t="s">
        <v>9455</v>
      </c>
      <c r="I3154" s="91" t="s">
        <v>9450</v>
      </c>
      <c r="J3154" s="91" t="s">
        <v>9453</v>
      </c>
      <c r="K3154" s="91">
        <v>2014</v>
      </c>
      <c r="L3154" s="91">
        <v>515</v>
      </c>
      <c r="M3154" s="91" t="s">
        <v>9451</v>
      </c>
      <c r="N3154" s="94">
        <f>Emissions!G3154</f>
        <v>0</v>
      </c>
      <c r="O3154" s="91" t="str">
        <f>Emissions!H3154</f>
        <v>TON</v>
      </c>
      <c r="P3154" s="93">
        <f>'Emissions Factor'!$B$2</f>
        <v>5.5099999999999998E-6</v>
      </c>
      <c r="Q3154" s="91" t="str">
        <f>Emissions!L3154</f>
        <v xml:space="preserve">LB </v>
      </c>
      <c r="R3154" s="91" t="str">
        <f>Emissions!M3154</f>
        <v>TON</v>
      </c>
      <c r="S3154" s="91" t="s">
        <v>9454</v>
      </c>
      <c r="T3154" s="91">
        <v>7439976</v>
      </c>
      <c r="U3154" s="91" t="s">
        <v>9452</v>
      </c>
      <c r="V3154" s="91">
        <v>8</v>
      </c>
      <c r="W3154" s="95">
        <f>Emissions!N3154</f>
        <v>0</v>
      </c>
      <c r="X3154" s="95" t="str">
        <f>Emissions!O3154</f>
        <v>LB</v>
      </c>
    </row>
    <row r="3155" spans="1:24" x14ac:dyDescent="0.3">
      <c r="A3155" s="91" t="str">
        <f>Emissions!A3155</f>
        <v>72023</v>
      </c>
      <c r="B3155" s="91" t="str">
        <f>Emissions!B3155</f>
        <v>72</v>
      </c>
      <c r="C3155" s="92" t="str">
        <f>Emissions!F3155</f>
        <v>PR</v>
      </c>
      <c r="D3155" s="92" t="str">
        <f>Emissions!C3155</f>
        <v>023</v>
      </c>
      <c r="E3155" s="91" t="str">
        <f>Emissions!D3155</f>
        <v>Cabo Rojo</v>
      </c>
      <c r="F3155" s="91" t="str">
        <f>Emissions!E3155</f>
        <v>Municipio</v>
      </c>
      <c r="G3155" s="91">
        <v>2620030001</v>
      </c>
      <c r="H3155" s="91" t="s">
        <v>9455</v>
      </c>
      <c r="I3155" s="91" t="s">
        <v>9450</v>
      </c>
      <c r="J3155" s="91" t="s">
        <v>9453</v>
      </c>
      <c r="K3155" s="91">
        <v>2014</v>
      </c>
      <c r="L3155" s="91">
        <v>515</v>
      </c>
      <c r="M3155" s="91" t="s">
        <v>9451</v>
      </c>
      <c r="N3155" s="94">
        <f>Emissions!G3155</f>
        <v>0</v>
      </c>
      <c r="O3155" s="91" t="str">
        <f>Emissions!H3155</f>
        <v>TON</v>
      </c>
      <c r="P3155" s="93">
        <f>'Emissions Factor'!$B$2</f>
        <v>5.5099999999999998E-6</v>
      </c>
      <c r="Q3155" s="91" t="str">
        <f>Emissions!L3155</f>
        <v xml:space="preserve">LB </v>
      </c>
      <c r="R3155" s="91" t="str">
        <f>Emissions!M3155</f>
        <v>TON</v>
      </c>
      <c r="S3155" s="91" t="s">
        <v>9454</v>
      </c>
      <c r="T3155" s="91">
        <v>7439976</v>
      </c>
      <c r="U3155" s="91" t="s">
        <v>9452</v>
      </c>
      <c r="V3155" s="91">
        <v>8</v>
      </c>
      <c r="W3155" s="95">
        <f>Emissions!N3155</f>
        <v>0</v>
      </c>
      <c r="X3155" s="95" t="str">
        <f>Emissions!O3155</f>
        <v>LB</v>
      </c>
    </row>
    <row r="3156" spans="1:24" x14ac:dyDescent="0.3">
      <c r="A3156" s="91" t="str">
        <f>Emissions!A3156</f>
        <v>72025</v>
      </c>
      <c r="B3156" s="91" t="str">
        <f>Emissions!B3156</f>
        <v>72</v>
      </c>
      <c r="C3156" s="92" t="str">
        <f>Emissions!F3156</f>
        <v>PR</v>
      </c>
      <c r="D3156" s="92" t="str">
        <f>Emissions!C3156</f>
        <v>025</v>
      </c>
      <c r="E3156" s="91" t="str">
        <f>Emissions!D3156</f>
        <v>Caguas</v>
      </c>
      <c r="F3156" s="91" t="str">
        <f>Emissions!E3156</f>
        <v>Municipio</v>
      </c>
      <c r="G3156" s="91">
        <v>2620030001</v>
      </c>
      <c r="H3156" s="91" t="s">
        <v>9455</v>
      </c>
      <c r="I3156" s="91" t="s">
        <v>9450</v>
      </c>
      <c r="J3156" s="91" t="s">
        <v>9453</v>
      </c>
      <c r="K3156" s="91">
        <v>2014</v>
      </c>
      <c r="L3156" s="91">
        <v>515</v>
      </c>
      <c r="M3156" s="91" t="s">
        <v>9451</v>
      </c>
      <c r="N3156" s="94">
        <f>Emissions!G3156</f>
        <v>0</v>
      </c>
      <c r="O3156" s="91" t="str">
        <f>Emissions!H3156</f>
        <v>TON</v>
      </c>
      <c r="P3156" s="93">
        <f>'Emissions Factor'!$B$2</f>
        <v>5.5099999999999998E-6</v>
      </c>
      <c r="Q3156" s="91" t="str">
        <f>Emissions!L3156</f>
        <v xml:space="preserve">LB </v>
      </c>
      <c r="R3156" s="91" t="str">
        <f>Emissions!M3156</f>
        <v>TON</v>
      </c>
      <c r="S3156" s="91" t="s">
        <v>9454</v>
      </c>
      <c r="T3156" s="91">
        <v>7439976</v>
      </c>
      <c r="U3156" s="91" t="s">
        <v>9452</v>
      </c>
      <c r="V3156" s="91">
        <v>8</v>
      </c>
      <c r="W3156" s="95">
        <f>Emissions!N3156</f>
        <v>0</v>
      </c>
      <c r="X3156" s="95" t="str">
        <f>Emissions!O3156</f>
        <v>LB</v>
      </c>
    </row>
    <row r="3157" spans="1:24" x14ac:dyDescent="0.3">
      <c r="A3157" s="91" t="str">
        <f>Emissions!A3157</f>
        <v>72027</v>
      </c>
      <c r="B3157" s="91" t="str">
        <f>Emissions!B3157</f>
        <v>72</v>
      </c>
      <c r="C3157" s="92" t="str">
        <f>Emissions!F3157</f>
        <v>PR</v>
      </c>
      <c r="D3157" s="92" t="str">
        <f>Emissions!C3157</f>
        <v>027</v>
      </c>
      <c r="E3157" s="91" t="str">
        <f>Emissions!D3157</f>
        <v>Camuy</v>
      </c>
      <c r="F3157" s="91" t="str">
        <f>Emissions!E3157</f>
        <v>Municipio</v>
      </c>
      <c r="G3157" s="91">
        <v>2620030001</v>
      </c>
      <c r="H3157" s="91" t="s">
        <v>9455</v>
      </c>
      <c r="I3157" s="91" t="s">
        <v>9450</v>
      </c>
      <c r="J3157" s="91" t="s">
        <v>9453</v>
      </c>
      <c r="K3157" s="91">
        <v>2014</v>
      </c>
      <c r="L3157" s="91">
        <v>515</v>
      </c>
      <c r="M3157" s="91" t="s">
        <v>9451</v>
      </c>
      <c r="N3157" s="94">
        <f>Emissions!G3157</f>
        <v>0</v>
      </c>
      <c r="O3157" s="91" t="str">
        <f>Emissions!H3157</f>
        <v>TON</v>
      </c>
      <c r="P3157" s="93">
        <f>'Emissions Factor'!$B$2</f>
        <v>5.5099999999999998E-6</v>
      </c>
      <c r="Q3157" s="91" t="str">
        <f>Emissions!L3157</f>
        <v xml:space="preserve">LB </v>
      </c>
      <c r="R3157" s="91" t="str">
        <f>Emissions!M3157</f>
        <v>TON</v>
      </c>
      <c r="S3157" s="91" t="s">
        <v>9454</v>
      </c>
      <c r="T3157" s="91">
        <v>7439976</v>
      </c>
      <c r="U3157" s="91" t="s">
        <v>9452</v>
      </c>
      <c r="V3157" s="91">
        <v>8</v>
      </c>
      <c r="W3157" s="95">
        <f>Emissions!N3157</f>
        <v>0</v>
      </c>
      <c r="X3157" s="95" t="str">
        <f>Emissions!O3157</f>
        <v>LB</v>
      </c>
    </row>
    <row r="3158" spans="1:24" x14ac:dyDescent="0.3">
      <c r="A3158" s="91" t="str">
        <f>Emissions!A3158</f>
        <v>72029</v>
      </c>
      <c r="B3158" s="91" t="str">
        <f>Emissions!B3158</f>
        <v>72</v>
      </c>
      <c r="C3158" s="92" t="str">
        <f>Emissions!F3158</f>
        <v>PR</v>
      </c>
      <c r="D3158" s="92" t="str">
        <f>Emissions!C3158</f>
        <v>029</v>
      </c>
      <c r="E3158" s="91" t="str">
        <f>Emissions!D3158</f>
        <v>Canovanas</v>
      </c>
      <c r="F3158" s="91" t="str">
        <f>Emissions!E3158</f>
        <v>Municipio</v>
      </c>
      <c r="G3158" s="91">
        <v>2620030001</v>
      </c>
      <c r="H3158" s="91" t="s">
        <v>9455</v>
      </c>
      <c r="I3158" s="91" t="s">
        <v>9450</v>
      </c>
      <c r="J3158" s="91" t="s">
        <v>9453</v>
      </c>
      <c r="K3158" s="91">
        <v>2014</v>
      </c>
      <c r="L3158" s="91">
        <v>515</v>
      </c>
      <c r="M3158" s="91" t="s">
        <v>9451</v>
      </c>
      <c r="N3158" s="94">
        <f>Emissions!G3158</f>
        <v>0</v>
      </c>
      <c r="O3158" s="91" t="str">
        <f>Emissions!H3158</f>
        <v>TON</v>
      </c>
      <c r="P3158" s="93">
        <f>'Emissions Factor'!$B$2</f>
        <v>5.5099999999999998E-6</v>
      </c>
      <c r="Q3158" s="91" t="str">
        <f>Emissions!L3158</f>
        <v xml:space="preserve">LB </v>
      </c>
      <c r="R3158" s="91" t="str">
        <f>Emissions!M3158</f>
        <v>TON</v>
      </c>
      <c r="S3158" s="91" t="s">
        <v>9454</v>
      </c>
      <c r="T3158" s="91">
        <v>7439976</v>
      </c>
      <c r="U3158" s="91" t="s">
        <v>9452</v>
      </c>
      <c r="V3158" s="91">
        <v>8</v>
      </c>
      <c r="W3158" s="95">
        <f>Emissions!N3158</f>
        <v>0</v>
      </c>
      <c r="X3158" s="95" t="str">
        <f>Emissions!O3158</f>
        <v>LB</v>
      </c>
    </row>
    <row r="3159" spans="1:24" x14ac:dyDescent="0.3">
      <c r="A3159" s="91" t="str">
        <f>Emissions!A3159</f>
        <v>72031</v>
      </c>
      <c r="B3159" s="91" t="str">
        <f>Emissions!B3159</f>
        <v>72</v>
      </c>
      <c r="C3159" s="92" t="str">
        <f>Emissions!F3159</f>
        <v>PR</v>
      </c>
      <c r="D3159" s="92" t="str">
        <f>Emissions!C3159</f>
        <v>031</v>
      </c>
      <c r="E3159" s="91" t="str">
        <f>Emissions!D3159</f>
        <v>Carolina</v>
      </c>
      <c r="F3159" s="91" t="str">
        <f>Emissions!E3159</f>
        <v>Municipio</v>
      </c>
      <c r="G3159" s="91">
        <v>2620030001</v>
      </c>
      <c r="H3159" s="91" t="s">
        <v>9455</v>
      </c>
      <c r="I3159" s="91" t="s">
        <v>9450</v>
      </c>
      <c r="J3159" s="91" t="s">
        <v>9453</v>
      </c>
      <c r="K3159" s="91">
        <v>2014</v>
      </c>
      <c r="L3159" s="91">
        <v>515</v>
      </c>
      <c r="M3159" s="91" t="s">
        <v>9451</v>
      </c>
      <c r="N3159" s="94">
        <f>Emissions!G3159</f>
        <v>0</v>
      </c>
      <c r="O3159" s="91" t="str">
        <f>Emissions!H3159</f>
        <v>TON</v>
      </c>
      <c r="P3159" s="93">
        <f>'Emissions Factor'!$B$2</f>
        <v>5.5099999999999998E-6</v>
      </c>
      <c r="Q3159" s="91" t="str">
        <f>Emissions!L3159</f>
        <v xml:space="preserve">LB </v>
      </c>
      <c r="R3159" s="91" t="str">
        <f>Emissions!M3159</f>
        <v>TON</v>
      </c>
      <c r="S3159" s="91" t="s">
        <v>9454</v>
      </c>
      <c r="T3159" s="91">
        <v>7439976</v>
      </c>
      <c r="U3159" s="91" t="s">
        <v>9452</v>
      </c>
      <c r="V3159" s="91">
        <v>8</v>
      </c>
      <c r="W3159" s="95">
        <f>Emissions!N3159</f>
        <v>0</v>
      </c>
      <c r="X3159" s="95" t="str">
        <f>Emissions!O3159</f>
        <v>LB</v>
      </c>
    </row>
    <row r="3160" spans="1:24" x14ac:dyDescent="0.3">
      <c r="A3160" s="91" t="str">
        <f>Emissions!A3160</f>
        <v>72033</v>
      </c>
      <c r="B3160" s="91" t="str">
        <f>Emissions!B3160</f>
        <v>72</v>
      </c>
      <c r="C3160" s="92" t="str">
        <f>Emissions!F3160</f>
        <v>PR</v>
      </c>
      <c r="D3160" s="92" t="str">
        <f>Emissions!C3160</f>
        <v>033</v>
      </c>
      <c r="E3160" s="91" t="str">
        <f>Emissions!D3160</f>
        <v>Catano</v>
      </c>
      <c r="F3160" s="91" t="str">
        <f>Emissions!E3160</f>
        <v>Municipio</v>
      </c>
      <c r="G3160" s="91">
        <v>2620030001</v>
      </c>
      <c r="H3160" s="91" t="s">
        <v>9455</v>
      </c>
      <c r="I3160" s="91" t="s">
        <v>9450</v>
      </c>
      <c r="J3160" s="91" t="s">
        <v>9453</v>
      </c>
      <c r="K3160" s="91">
        <v>2014</v>
      </c>
      <c r="L3160" s="91">
        <v>515</v>
      </c>
      <c r="M3160" s="91" t="s">
        <v>9451</v>
      </c>
      <c r="N3160" s="94">
        <f>Emissions!G3160</f>
        <v>0</v>
      </c>
      <c r="O3160" s="91" t="str">
        <f>Emissions!H3160</f>
        <v>TON</v>
      </c>
      <c r="P3160" s="93">
        <f>'Emissions Factor'!$B$2</f>
        <v>5.5099999999999998E-6</v>
      </c>
      <c r="Q3160" s="91" t="str">
        <f>Emissions!L3160</f>
        <v xml:space="preserve">LB </v>
      </c>
      <c r="R3160" s="91" t="str">
        <f>Emissions!M3160</f>
        <v>TON</v>
      </c>
      <c r="S3160" s="91" t="s">
        <v>9454</v>
      </c>
      <c r="T3160" s="91">
        <v>7439976</v>
      </c>
      <c r="U3160" s="91" t="s">
        <v>9452</v>
      </c>
      <c r="V3160" s="91">
        <v>8</v>
      </c>
      <c r="W3160" s="95">
        <f>Emissions!N3160</f>
        <v>0</v>
      </c>
      <c r="X3160" s="95" t="str">
        <f>Emissions!O3160</f>
        <v>LB</v>
      </c>
    </row>
    <row r="3161" spans="1:24" x14ac:dyDescent="0.3">
      <c r="A3161" s="91" t="str">
        <f>Emissions!A3161</f>
        <v>72035</v>
      </c>
      <c r="B3161" s="91" t="str">
        <f>Emissions!B3161</f>
        <v>72</v>
      </c>
      <c r="C3161" s="92" t="str">
        <f>Emissions!F3161</f>
        <v>PR</v>
      </c>
      <c r="D3161" s="92" t="str">
        <f>Emissions!C3161</f>
        <v>035</v>
      </c>
      <c r="E3161" s="91" t="str">
        <f>Emissions!D3161</f>
        <v>Cayey</v>
      </c>
      <c r="F3161" s="91" t="str">
        <f>Emissions!E3161</f>
        <v>Municipio</v>
      </c>
      <c r="G3161" s="91">
        <v>2620030001</v>
      </c>
      <c r="H3161" s="91" t="s">
        <v>9455</v>
      </c>
      <c r="I3161" s="91" t="s">
        <v>9450</v>
      </c>
      <c r="J3161" s="91" t="s">
        <v>9453</v>
      </c>
      <c r="K3161" s="91">
        <v>2014</v>
      </c>
      <c r="L3161" s="91">
        <v>515</v>
      </c>
      <c r="M3161" s="91" t="s">
        <v>9451</v>
      </c>
      <c r="N3161" s="94">
        <f>Emissions!G3161</f>
        <v>0</v>
      </c>
      <c r="O3161" s="91" t="str">
        <f>Emissions!H3161</f>
        <v>TON</v>
      </c>
      <c r="P3161" s="93">
        <f>'Emissions Factor'!$B$2</f>
        <v>5.5099999999999998E-6</v>
      </c>
      <c r="Q3161" s="91" t="str">
        <f>Emissions!L3161</f>
        <v xml:space="preserve">LB </v>
      </c>
      <c r="R3161" s="91" t="str">
        <f>Emissions!M3161</f>
        <v>TON</v>
      </c>
      <c r="S3161" s="91" t="s">
        <v>9454</v>
      </c>
      <c r="T3161" s="91">
        <v>7439976</v>
      </c>
      <c r="U3161" s="91" t="s">
        <v>9452</v>
      </c>
      <c r="V3161" s="91">
        <v>8</v>
      </c>
      <c r="W3161" s="95">
        <f>Emissions!N3161</f>
        <v>0</v>
      </c>
      <c r="X3161" s="95" t="str">
        <f>Emissions!O3161</f>
        <v>LB</v>
      </c>
    </row>
    <row r="3162" spans="1:24" x14ac:dyDescent="0.3">
      <c r="A3162" s="91" t="str">
        <f>Emissions!A3162</f>
        <v>72037</v>
      </c>
      <c r="B3162" s="91" t="str">
        <f>Emissions!B3162</f>
        <v>72</v>
      </c>
      <c r="C3162" s="92" t="str">
        <f>Emissions!F3162</f>
        <v>PR</v>
      </c>
      <c r="D3162" s="92" t="str">
        <f>Emissions!C3162</f>
        <v>037</v>
      </c>
      <c r="E3162" s="91" t="str">
        <f>Emissions!D3162</f>
        <v>Ceiba</v>
      </c>
      <c r="F3162" s="91" t="str">
        <f>Emissions!E3162</f>
        <v>Municipio</v>
      </c>
      <c r="G3162" s="91">
        <v>2620030001</v>
      </c>
      <c r="H3162" s="91" t="s">
        <v>9455</v>
      </c>
      <c r="I3162" s="91" t="s">
        <v>9450</v>
      </c>
      <c r="J3162" s="91" t="s">
        <v>9453</v>
      </c>
      <c r="K3162" s="91">
        <v>2014</v>
      </c>
      <c r="L3162" s="91">
        <v>515</v>
      </c>
      <c r="M3162" s="91" t="s">
        <v>9451</v>
      </c>
      <c r="N3162" s="94">
        <f>Emissions!G3162</f>
        <v>0</v>
      </c>
      <c r="O3162" s="91" t="str">
        <f>Emissions!H3162</f>
        <v>TON</v>
      </c>
      <c r="P3162" s="93">
        <f>'Emissions Factor'!$B$2</f>
        <v>5.5099999999999998E-6</v>
      </c>
      <c r="Q3162" s="91" t="str">
        <f>Emissions!L3162</f>
        <v xml:space="preserve">LB </v>
      </c>
      <c r="R3162" s="91" t="str">
        <f>Emissions!M3162</f>
        <v>TON</v>
      </c>
      <c r="S3162" s="91" t="s">
        <v>9454</v>
      </c>
      <c r="T3162" s="91">
        <v>7439976</v>
      </c>
      <c r="U3162" s="91" t="s">
        <v>9452</v>
      </c>
      <c r="V3162" s="91">
        <v>8</v>
      </c>
      <c r="W3162" s="95">
        <f>Emissions!N3162</f>
        <v>0</v>
      </c>
      <c r="X3162" s="95" t="str">
        <f>Emissions!O3162</f>
        <v>LB</v>
      </c>
    </row>
    <row r="3163" spans="1:24" x14ac:dyDescent="0.3">
      <c r="A3163" s="91" t="str">
        <f>Emissions!A3163</f>
        <v>72039</v>
      </c>
      <c r="B3163" s="91" t="str">
        <f>Emissions!B3163</f>
        <v>72</v>
      </c>
      <c r="C3163" s="92" t="str">
        <f>Emissions!F3163</f>
        <v>PR</v>
      </c>
      <c r="D3163" s="92" t="str">
        <f>Emissions!C3163</f>
        <v>039</v>
      </c>
      <c r="E3163" s="91" t="str">
        <f>Emissions!D3163</f>
        <v>Ciales</v>
      </c>
      <c r="F3163" s="91" t="str">
        <f>Emissions!E3163</f>
        <v>Municipio</v>
      </c>
      <c r="G3163" s="91">
        <v>2620030001</v>
      </c>
      <c r="H3163" s="91" t="s">
        <v>9455</v>
      </c>
      <c r="I3163" s="91" t="s">
        <v>9450</v>
      </c>
      <c r="J3163" s="91" t="s">
        <v>9453</v>
      </c>
      <c r="K3163" s="91">
        <v>2014</v>
      </c>
      <c r="L3163" s="91">
        <v>515</v>
      </c>
      <c r="M3163" s="91" t="s">
        <v>9451</v>
      </c>
      <c r="N3163" s="94">
        <f>Emissions!G3163</f>
        <v>0</v>
      </c>
      <c r="O3163" s="91" t="str">
        <f>Emissions!H3163</f>
        <v>TON</v>
      </c>
      <c r="P3163" s="93">
        <f>'Emissions Factor'!$B$2</f>
        <v>5.5099999999999998E-6</v>
      </c>
      <c r="Q3163" s="91" t="str">
        <f>Emissions!L3163</f>
        <v xml:space="preserve">LB </v>
      </c>
      <c r="R3163" s="91" t="str">
        <f>Emissions!M3163</f>
        <v>TON</v>
      </c>
      <c r="S3163" s="91" t="s">
        <v>9454</v>
      </c>
      <c r="T3163" s="91">
        <v>7439976</v>
      </c>
      <c r="U3163" s="91" t="s">
        <v>9452</v>
      </c>
      <c r="V3163" s="91">
        <v>8</v>
      </c>
      <c r="W3163" s="95">
        <f>Emissions!N3163</f>
        <v>0</v>
      </c>
      <c r="X3163" s="95" t="str">
        <f>Emissions!O3163</f>
        <v>LB</v>
      </c>
    </row>
    <row r="3164" spans="1:24" x14ac:dyDescent="0.3">
      <c r="A3164" s="91" t="str">
        <f>Emissions!A3164</f>
        <v>72041</v>
      </c>
      <c r="B3164" s="91" t="str">
        <f>Emissions!B3164</f>
        <v>72</v>
      </c>
      <c r="C3164" s="92" t="str">
        <f>Emissions!F3164</f>
        <v>PR</v>
      </c>
      <c r="D3164" s="92" t="str">
        <f>Emissions!C3164</f>
        <v>041</v>
      </c>
      <c r="E3164" s="91" t="str">
        <f>Emissions!D3164</f>
        <v>Cidra</v>
      </c>
      <c r="F3164" s="91" t="str">
        <f>Emissions!E3164</f>
        <v>Municipio</v>
      </c>
      <c r="G3164" s="91">
        <v>2620030001</v>
      </c>
      <c r="H3164" s="91" t="s">
        <v>9455</v>
      </c>
      <c r="I3164" s="91" t="s">
        <v>9450</v>
      </c>
      <c r="J3164" s="91" t="s">
        <v>9453</v>
      </c>
      <c r="K3164" s="91">
        <v>2014</v>
      </c>
      <c r="L3164" s="91">
        <v>515</v>
      </c>
      <c r="M3164" s="91" t="s">
        <v>9451</v>
      </c>
      <c r="N3164" s="94">
        <f>Emissions!G3164</f>
        <v>0</v>
      </c>
      <c r="O3164" s="91" t="str">
        <f>Emissions!H3164</f>
        <v>TON</v>
      </c>
      <c r="P3164" s="93">
        <f>'Emissions Factor'!$B$2</f>
        <v>5.5099999999999998E-6</v>
      </c>
      <c r="Q3164" s="91" t="str">
        <f>Emissions!L3164</f>
        <v xml:space="preserve">LB </v>
      </c>
      <c r="R3164" s="91" t="str">
        <f>Emissions!M3164</f>
        <v>TON</v>
      </c>
      <c r="S3164" s="91" t="s">
        <v>9454</v>
      </c>
      <c r="T3164" s="91">
        <v>7439976</v>
      </c>
      <c r="U3164" s="91" t="s">
        <v>9452</v>
      </c>
      <c r="V3164" s="91">
        <v>8</v>
      </c>
      <c r="W3164" s="95">
        <f>Emissions!N3164</f>
        <v>0</v>
      </c>
      <c r="X3164" s="95" t="str">
        <f>Emissions!O3164</f>
        <v>LB</v>
      </c>
    </row>
    <row r="3165" spans="1:24" x14ac:dyDescent="0.3">
      <c r="A3165" s="91" t="str">
        <f>Emissions!A3165</f>
        <v>72043</v>
      </c>
      <c r="B3165" s="91" t="str">
        <f>Emissions!B3165</f>
        <v>72</v>
      </c>
      <c r="C3165" s="92" t="str">
        <f>Emissions!F3165</f>
        <v>PR</v>
      </c>
      <c r="D3165" s="92" t="str">
        <f>Emissions!C3165</f>
        <v>043</v>
      </c>
      <c r="E3165" s="91" t="str">
        <f>Emissions!D3165</f>
        <v>Coamo</v>
      </c>
      <c r="F3165" s="91" t="str">
        <f>Emissions!E3165</f>
        <v>Municipio</v>
      </c>
      <c r="G3165" s="91">
        <v>2620030001</v>
      </c>
      <c r="H3165" s="91" t="s">
        <v>9455</v>
      </c>
      <c r="I3165" s="91" t="s">
        <v>9450</v>
      </c>
      <c r="J3165" s="91" t="s">
        <v>9453</v>
      </c>
      <c r="K3165" s="91">
        <v>2014</v>
      </c>
      <c r="L3165" s="91">
        <v>515</v>
      </c>
      <c r="M3165" s="91" t="s">
        <v>9451</v>
      </c>
      <c r="N3165" s="94">
        <f>Emissions!G3165</f>
        <v>0</v>
      </c>
      <c r="O3165" s="91" t="str">
        <f>Emissions!H3165</f>
        <v>TON</v>
      </c>
      <c r="P3165" s="93">
        <f>'Emissions Factor'!$B$2</f>
        <v>5.5099999999999998E-6</v>
      </c>
      <c r="Q3165" s="91" t="str">
        <f>Emissions!L3165</f>
        <v xml:space="preserve">LB </v>
      </c>
      <c r="R3165" s="91" t="str">
        <f>Emissions!M3165</f>
        <v>TON</v>
      </c>
      <c r="S3165" s="91" t="s">
        <v>9454</v>
      </c>
      <c r="T3165" s="91">
        <v>7439976</v>
      </c>
      <c r="U3165" s="91" t="s">
        <v>9452</v>
      </c>
      <c r="V3165" s="91">
        <v>8</v>
      </c>
      <c r="W3165" s="95">
        <f>Emissions!N3165</f>
        <v>0</v>
      </c>
      <c r="X3165" s="95" t="str">
        <f>Emissions!O3165</f>
        <v>LB</v>
      </c>
    </row>
    <row r="3166" spans="1:24" x14ac:dyDescent="0.3">
      <c r="A3166" s="91" t="str">
        <f>Emissions!A3166</f>
        <v>72045</v>
      </c>
      <c r="B3166" s="91" t="str">
        <f>Emissions!B3166</f>
        <v>72</v>
      </c>
      <c r="C3166" s="92" t="str">
        <f>Emissions!F3166</f>
        <v>PR</v>
      </c>
      <c r="D3166" s="92" t="str">
        <f>Emissions!C3166</f>
        <v>045</v>
      </c>
      <c r="E3166" s="91" t="str">
        <f>Emissions!D3166</f>
        <v>Comerio</v>
      </c>
      <c r="F3166" s="91" t="str">
        <f>Emissions!E3166</f>
        <v>Municipio</v>
      </c>
      <c r="G3166" s="91">
        <v>2620030001</v>
      </c>
      <c r="H3166" s="91" t="s">
        <v>9455</v>
      </c>
      <c r="I3166" s="91" t="s">
        <v>9450</v>
      </c>
      <c r="J3166" s="91" t="s">
        <v>9453</v>
      </c>
      <c r="K3166" s="91">
        <v>2014</v>
      </c>
      <c r="L3166" s="91">
        <v>515</v>
      </c>
      <c r="M3166" s="91" t="s">
        <v>9451</v>
      </c>
      <c r="N3166" s="94">
        <f>Emissions!G3166</f>
        <v>0</v>
      </c>
      <c r="O3166" s="91" t="str">
        <f>Emissions!H3166</f>
        <v>TON</v>
      </c>
      <c r="P3166" s="93">
        <f>'Emissions Factor'!$B$2</f>
        <v>5.5099999999999998E-6</v>
      </c>
      <c r="Q3166" s="91" t="str">
        <f>Emissions!L3166</f>
        <v xml:space="preserve">LB </v>
      </c>
      <c r="R3166" s="91" t="str">
        <f>Emissions!M3166</f>
        <v>TON</v>
      </c>
      <c r="S3166" s="91" t="s">
        <v>9454</v>
      </c>
      <c r="T3166" s="91">
        <v>7439976</v>
      </c>
      <c r="U3166" s="91" t="s">
        <v>9452</v>
      </c>
      <c r="V3166" s="91">
        <v>8</v>
      </c>
      <c r="W3166" s="95">
        <f>Emissions!N3166</f>
        <v>0</v>
      </c>
      <c r="X3166" s="95" t="str">
        <f>Emissions!O3166</f>
        <v>LB</v>
      </c>
    </row>
    <row r="3167" spans="1:24" x14ac:dyDescent="0.3">
      <c r="A3167" s="91" t="str">
        <f>Emissions!A3167</f>
        <v>72047</v>
      </c>
      <c r="B3167" s="91" t="str">
        <f>Emissions!B3167</f>
        <v>72</v>
      </c>
      <c r="C3167" s="92" t="str">
        <f>Emissions!F3167</f>
        <v>PR</v>
      </c>
      <c r="D3167" s="92" t="str">
        <f>Emissions!C3167</f>
        <v>047</v>
      </c>
      <c r="E3167" s="91" t="str">
        <f>Emissions!D3167</f>
        <v>Corozal</v>
      </c>
      <c r="F3167" s="91" t="str">
        <f>Emissions!E3167</f>
        <v>Municipio</v>
      </c>
      <c r="G3167" s="91">
        <v>2620030001</v>
      </c>
      <c r="H3167" s="91" t="s">
        <v>9455</v>
      </c>
      <c r="I3167" s="91" t="s">
        <v>9450</v>
      </c>
      <c r="J3167" s="91" t="s">
        <v>9453</v>
      </c>
      <c r="K3167" s="91">
        <v>2014</v>
      </c>
      <c r="L3167" s="91">
        <v>515</v>
      </c>
      <c r="M3167" s="91" t="s">
        <v>9451</v>
      </c>
      <c r="N3167" s="94">
        <f>Emissions!G3167</f>
        <v>0</v>
      </c>
      <c r="O3167" s="91" t="str">
        <f>Emissions!H3167</f>
        <v>TON</v>
      </c>
      <c r="P3167" s="93">
        <f>'Emissions Factor'!$B$2</f>
        <v>5.5099999999999998E-6</v>
      </c>
      <c r="Q3167" s="91" t="str">
        <f>Emissions!L3167</f>
        <v xml:space="preserve">LB </v>
      </c>
      <c r="R3167" s="91" t="str">
        <f>Emissions!M3167</f>
        <v>TON</v>
      </c>
      <c r="S3167" s="91" t="s">
        <v>9454</v>
      </c>
      <c r="T3167" s="91">
        <v>7439976</v>
      </c>
      <c r="U3167" s="91" t="s">
        <v>9452</v>
      </c>
      <c r="V3167" s="91">
        <v>8</v>
      </c>
      <c r="W3167" s="95">
        <f>Emissions!N3167</f>
        <v>0</v>
      </c>
      <c r="X3167" s="95" t="str">
        <f>Emissions!O3167</f>
        <v>LB</v>
      </c>
    </row>
    <row r="3168" spans="1:24" x14ac:dyDescent="0.3">
      <c r="A3168" s="91" t="str">
        <f>Emissions!A3168</f>
        <v>72049</v>
      </c>
      <c r="B3168" s="91" t="str">
        <f>Emissions!B3168</f>
        <v>72</v>
      </c>
      <c r="C3168" s="92" t="str">
        <f>Emissions!F3168</f>
        <v>PR</v>
      </c>
      <c r="D3168" s="92" t="str">
        <f>Emissions!C3168</f>
        <v>049</v>
      </c>
      <c r="E3168" s="91" t="str">
        <f>Emissions!D3168</f>
        <v>Culebra</v>
      </c>
      <c r="F3168" s="91" t="str">
        <f>Emissions!E3168</f>
        <v>Municipio</v>
      </c>
      <c r="G3168" s="91">
        <v>2620030001</v>
      </c>
      <c r="H3168" s="91" t="s">
        <v>9455</v>
      </c>
      <c r="I3168" s="91" t="s">
        <v>9450</v>
      </c>
      <c r="J3168" s="91" t="s">
        <v>9453</v>
      </c>
      <c r="K3168" s="91">
        <v>2014</v>
      </c>
      <c r="L3168" s="91">
        <v>515</v>
      </c>
      <c r="M3168" s="91" t="s">
        <v>9451</v>
      </c>
      <c r="N3168" s="94">
        <f>Emissions!G3168</f>
        <v>0</v>
      </c>
      <c r="O3168" s="91" t="str">
        <f>Emissions!H3168</f>
        <v>TON</v>
      </c>
      <c r="P3168" s="93">
        <f>'Emissions Factor'!$B$2</f>
        <v>5.5099999999999998E-6</v>
      </c>
      <c r="Q3168" s="91" t="str">
        <f>Emissions!L3168</f>
        <v xml:space="preserve">LB </v>
      </c>
      <c r="R3168" s="91" t="str">
        <f>Emissions!M3168</f>
        <v>TON</v>
      </c>
      <c r="S3168" s="91" t="s">
        <v>9454</v>
      </c>
      <c r="T3168" s="91">
        <v>7439976</v>
      </c>
      <c r="U3168" s="91" t="s">
        <v>9452</v>
      </c>
      <c r="V3168" s="91">
        <v>8</v>
      </c>
      <c r="W3168" s="95">
        <f>Emissions!N3168</f>
        <v>0</v>
      </c>
      <c r="X3168" s="95" t="str">
        <f>Emissions!O3168</f>
        <v>LB</v>
      </c>
    </row>
    <row r="3169" spans="1:24" x14ac:dyDescent="0.3">
      <c r="A3169" s="91" t="str">
        <f>Emissions!A3169</f>
        <v>72051</v>
      </c>
      <c r="B3169" s="91" t="str">
        <f>Emissions!B3169</f>
        <v>72</v>
      </c>
      <c r="C3169" s="92" t="str">
        <f>Emissions!F3169</f>
        <v>PR</v>
      </c>
      <c r="D3169" s="92" t="str">
        <f>Emissions!C3169</f>
        <v>051</v>
      </c>
      <c r="E3169" s="91" t="str">
        <f>Emissions!D3169</f>
        <v>Dorado</v>
      </c>
      <c r="F3169" s="91" t="str">
        <f>Emissions!E3169</f>
        <v>Municipio</v>
      </c>
      <c r="G3169" s="91">
        <v>2620030001</v>
      </c>
      <c r="H3169" s="91" t="s">
        <v>9455</v>
      </c>
      <c r="I3169" s="91" t="s">
        <v>9450</v>
      </c>
      <c r="J3169" s="91" t="s">
        <v>9453</v>
      </c>
      <c r="K3169" s="91">
        <v>2014</v>
      </c>
      <c r="L3169" s="91">
        <v>515</v>
      </c>
      <c r="M3169" s="91" t="s">
        <v>9451</v>
      </c>
      <c r="N3169" s="94">
        <f>Emissions!G3169</f>
        <v>0</v>
      </c>
      <c r="O3169" s="91" t="str">
        <f>Emissions!H3169</f>
        <v>TON</v>
      </c>
      <c r="P3169" s="93">
        <f>'Emissions Factor'!$B$2</f>
        <v>5.5099999999999998E-6</v>
      </c>
      <c r="Q3169" s="91" t="str">
        <f>Emissions!L3169</f>
        <v xml:space="preserve">LB </v>
      </c>
      <c r="R3169" s="91" t="str">
        <f>Emissions!M3169</f>
        <v>TON</v>
      </c>
      <c r="S3169" s="91" t="s">
        <v>9454</v>
      </c>
      <c r="T3169" s="91">
        <v>7439976</v>
      </c>
      <c r="U3169" s="91" t="s">
        <v>9452</v>
      </c>
      <c r="V3169" s="91">
        <v>8</v>
      </c>
      <c r="W3169" s="95">
        <f>Emissions!N3169</f>
        <v>0</v>
      </c>
      <c r="X3169" s="95" t="str">
        <f>Emissions!O3169</f>
        <v>LB</v>
      </c>
    </row>
    <row r="3170" spans="1:24" x14ac:dyDescent="0.3">
      <c r="A3170" s="91" t="str">
        <f>Emissions!A3170</f>
        <v>72053</v>
      </c>
      <c r="B3170" s="91" t="str">
        <f>Emissions!B3170</f>
        <v>72</v>
      </c>
      <c r="C3170" s="92" t="str">
        <f>Emissions!F3170</f>
        <v>PR</v>
      </c>
      <c r="D3170" s="92" t="str">
        <f>Emissions!C3170</f>
        <v>053</v>
      </c>
      <c r="E3170" s="91" t="str">
        <f>Emissions!D3170</f>
        <v>Fajardo</v>
      </c>
      <c r="F3170" s="91" t="str">
        <f>Emissions!E3170</f>
        <v>Municipio</v>
      </c>
      <c r="G3170" s="91">
        <v>2620030001</v>
      </c>
      <c r="H3170" s="91" t="s">
        <v>9455</v>
      </c>
      <c r="I3170" s="91" t="s">
        <v>9450</v>
      </c>
      <c r="J3170" s="91" t="s">
        <v>9453</v>
      </c>
      <c r="K3170" s="91">
        <v>2014</v>
      </c>
      <c r="L3170" s="91">
        <v>515</v>
      </c>
      <c r="M3170" s="91" t="s">
        <v>9451</v>
      </c>
      <c r="N3170" s="94">
        <f>Emissions!G3170</f>
        <v>22727.272727272699</v>
      </c>
      <c r="O3170" s="91" t="str">
        <f>Emissions!H3170</f>
        <v>TON</v>
      </c>
      <c r="P3170" s="93">
        <f>'Emissions Factor'!$B$2</f>
        <v>5.5099999999999998E-6</v>
      </c>
      <c r="Q3170" s="91" t="str">
        <f>Emissions!L3170</f>
        <v xml:space="preserve">LB </v>
      </c>
      <c r="R3170" s="91" t="str">
        <f>Emissions!M3170</f>
        <v>TON</v>
      </c>
      <c r="S3170" s="91" t="s">
        <v>9454</v>
      </c>
      <c r="T3170" s="91">
        <v>7439976</v>
      </c>
      <c r="U3170" s="91" t="s">
        <v>9452</v>
      </c>
      <c r="V3170" s="91">
        <v>8</v>
      </c>
      <c r="W3170" s="95">
        <f>Emissions!N3170</f>
        <v>0.12522727272727258</v>
      </c>
      <c r="X3170" s="95" t="str">
        <f>Emissions!O3170</f>
        <v>LB</v>
      </c>
    </row>
    <row r="3171" spans="1:24" x14ac:dyDescent="0.3">
      <c r="A3171" s="91" t="str">
        <f>Emissions!A3171</f>
        <v>72054</v>
      </c>
      <c r="B3171" s="91" t="str">
        <f>Emissions!B3171</f>
        <v>72</v>
      </c>
      <c r="C3171" s="92" t="str">
        <f>Emissions!F3171</f>
        <v>PR</v>
      </c>
      <c r="D3171" s="92" t="str">
        <f>Emissions!C3171</f>
        <v>054</v>
      </c>
      <c r="E3171" s="91" t="str">
        <f>Emissions!D3171</f>
        <v>Florida</v>
      </c>
      <c r="F3171" s="91" t="str">
        <f>Emissions!E3171</f>
        <v>Municipio</v>
      </c>
      <c r="G3171" s="91">
        <v>2620030001</v>
      </c>
      <c r="H3171" s="91" t="s">
        <v>9455</v>
      </c>
      <c r="I3171" s="91" t="s">
        <v>9450</v>
      </c>
      <c r="J3171" s="91" t="s">
        <v>9453</v>
      </c>
      <c r="K3171" s="91">
        <v>2014</v>
      </c>
      <c r="L3171" s="91">
        <v>515</v>
      </c>
      <c r="M3171" s="91" t="s">
        <v>9451</v>
      </c>
      <c r="N3171" s="94">
        <f>Emissions!G3171</f>
        <v>0</v>
      </c>
      <c r="O3171" s="91" t="str">
        <f>Emissions!H3171</f>
        <v>TON</v>
      </c>
      <c r="P3171" s="93">
        <f>'Emissions Factor'!$B$2</f>
        <v>5.5099999999999998E-6</v>
      </c>
      <c r="Q3171" s="91" t="str">
        <f>Emissions!L3171</f>
        <v xml:space="preserve">LB </v>
      </c>
      <c r="R3171" s="91" t="str">
        <f>Emissions!M3171</f>
        <v>TON</v>
      </c>
      <c r="S3171" s="91" t="s">
        <v>9454</v>
      </c>
      <c r="T3171" s="91">
        <v>7439976</v>
      </c>
      <c r="U3171" s="91" t="s">
        <v>9452</v>
      </c>
      <c r="V3171" s="91">
        <v>8</v>
      </c>
      <c r="W3171" s="95">
        <f>Emissions!N3171</f>
        <v>0</v>
      </c>
      <c r="X3171" s="95" t="str">
        <f>Emissions!O3171</f>
        <v>LB</v>
      </c>
    </row>
    <row r="3172" spans="1:24" x14ac:dyDescent="0.3">
      <c r="A3172" s="91" t="str">
        <f>Emissions!A3172</f>
        <v>72055</v>
      </c>
      <c r="B3172" s="91" t="str">
        <f>Emissions!B3172</f>
        <v>72</v>
      </c>
      <c r="C3172" s="92" t="str">
        <f>Emissions!F3172</f>
        <v>PR</v>
      </c>
      <c r="D3172" s="92" t="str">
        <f>Emissions!C3172</f>
        <v>055</v>
      </c>
      <c r="E3172" s="91" t="str">
        <f>Emissions!D3172</f>
        <v>Guanica</v>
      </c>
      <c r="F3172" s="91" t="str">
        <f>Emissions!E3172</f>
        <v>Municipio</v>
      </c>
      <c r="G3172" s="91">
        <v>2620030001</v>
      </c>
      <c r="H3172" s="91" t="s">
        <v>9455</v>
      </c>
      <c r="I3172" s="91" t="s">
        <v>9450</v>
      </c>
      <c r="J3172" s="91" t="s">
        <v>9453</v>
      </c>
      <c r="K3172" s="91">
        <v>2014</v>
      </c>
      <c r="L3172" s="91">
        <v>515</v>
      </c>
      <c r="M3172" s="91" t="s">
        <v>9451</v>
      </c>
      <c r="N3172" s="94">
        <f>Emissions!G3172</f>
        <v>0</v>
      </c>
      <c r="O3172" s="91" t="str">
        <f>Emissions!H3172</f>
        <v>TON</v>
      </c>
      <c r="P3172" s="93">
        <f>'Emissions Factor'!$B$2</f>
        <v>5.5099999999999998E-6</v>
      </c>
      <c r="Q3172" s="91" t="str">
        <f>Emissions!L3172</f>
        <v xml:space="preserve">LB </v>
      </c>
      <c r="R3172" s="91" t="str">
        <f>Emissions!M3172</f>
        <v>TON</v>
      </c>
      <c r="S3172" s="91" t="s">
        <v>9454</v>
      </c>
      <c r="T3172" s="91">
        <v>7439976</v>
      </c>
      <c r="U3172" s="91" t="s">
        <v>9452</v>
      </c>
      <c r="V3172" s="91">
        <v>8</v>
      </c>
      <c r="W3172" s="95">
        <f>Emissions!N3172</f>
        <v>0</v>
      </c>
      <c r="X3172" s="95" t="str">
        <f>Emissions!O3172</f>
        <v>LB</v>
      </c>
    </row>
    <row r="3173" spans="1:24" x14ac:dyDescent="0.3">
      <c r="A3173" s="91" t="str">
        <f>Emissions!A3173</f>
        <v>72057</v>
      </c>
      <c r="B3173" s="91" t="str">
        <f>Emissions!B3173</f>
        <v>72</v>
      </c>
      <c r="C3173" s="92" t="str">
        <f>Emissions!F3173</f>
        <v>PR</v>
      </c>
      <c r="D3173" s="92" t="str">
        <f>Emissions!C3173</f>
        <v>057</v>
      </c>
      <c r="E3173" s="91" t="str">
        <f>Emissions!D3173</f>
        <v>Guayama</v>
      </c>
      <c r="F3173" s="91" t="str">
        <f>Emissions!E3173</f>
        <v>Municipio</v>
      </c>
      <c r="G3173" s="91">
        <v>2620030001</v>
      </c>
      <c r="H3173" s="91" t="s">
        <v>9455</v>
      </c>
      <c r="I3173" s="91" t="s">
        <v>9450</v>
      </c>
      <c r="J3173" s="91" t="s">
        <v>9453</v>
      </c>
      <c r="K3173" s="91">
        <v>2014</v>
      </c>
      <c r="L3173" s="91">
        <v>515</v>
      </c>
      <c r="M3173" s="91" t="s">
        <v>9451</v>
      </c>
      <c r="N3173" s="94">
        <f>Emissions!G3173</f>
        <v>0</v>
      </c>
      <c r="O3173" s="91" t="str">
        <f>Emissions!H3173</f>
        <v>TON</v>
      </c>
      <c r="P3173" s="93">
        <f>'Emissions Factor'!$B$2</f>
        <v>5.5099999999999998E-6</v>
      </c>
      <c r="Q3173" s="91" t="str">
        <f>Emissions!L3173</f>
        <v xml:space="preserve">LB </v>
      </c>
      <c r="R3173" s="91" t="str">
        <f>Emissions!M3173</f>
        <v>TON</v>
      </c>
      <c r="S3173" s="91" t="s">
        <v>9454</v>
      </c>
      <c r="T3173" s="91">
        <v>7439976</v>
      </c>
      <c r="U3173" s="91" t="s">
        <v>9452</v>
      </c>
      <c r="V3173" s="91">
        <v>8</v>
      </c>
      <c r="W3173" s="95">
        <f>Emissions!N3173</f>
        <v>0</v>
      </c>
      <c r="X3173" s="95" t="str">
        <f>Emissions!O3173</f>
        <v>LB</v>
      </c>
    </row>
    <row r="3174" spans="1:24" x14ac:dyDescent="0.3">
      <c r="A3174" s="91" t="str">
        <f>Emissions!A3174</f>
        <v>72059</v>
      </c>
      <c r="B3174" s="91" t="str">
        <f>Emissions!B3174</f>
        <v>72</v>
      </c>
      <c r="C3174" s="92" t="str">
        <f>Emissions!F3174</f>
        <v>PR</v>
      </c>
      <c r="D3174" s="92" t="str">
        <f>Emissions!C3174</f>
        <v>059</v>
      </c>
      <c r="E3174" s="91" t="str">
        <f>Emissions!D3174</f>
        <v>Guayanilla</v>
      </c>
      <c r="F3174" s="91" t="str">
        <f>Emissions!E3174</f>
        <v>Municipio</v>
      </c>
      <c r="G3174" s="91">
        <v>2620030001</v>
      </c>
      <c r="H3174" s="91" t="s">
        <v>9455</v>
      </c>
      <c r="I3174" s="91" t="s">
        <v>9450</v>
      </c>
      <c r="J3174" s="91" t="s">
        <v>9453</v>
      </c>
      <c r="K3174" s="91">
        <v>2014</v>
      </c>
      <c r="L3174" s="91">
        <v>515</v>
      </c>
      <c r="M3174" s="91" t="s">
        <v>9451</v>
      </c>
      <c r="N3174" s="94">
        <f>Emissions!G3174</f>
        <v>0</v>
      </c>
      <c r="O3174" s="91" t="str">
        <f>Emissions!H3174</f>
        <v>TON</v>
      </c>
      <c r="P3174" s="93">
        <f>'Emissions Factor'!$B$2</f>
        <v>5.5099999999999998E-6</v>
      </c>
      <c r="Q3174" s="91" t="str">
        <f>Emissions!L3174</f>
        <v xml:space="preserve">LB </v>
      </c>
      <c r="R3174" s="91" t="str">
        <f>Emissions!M3174</f>
        <v>TON</v>
      </c>
      <c r="S3174" s="91" t="s">
        <v>9454</v>
      </c>
      <c r="T3174" s="91">
        <v>7439976</v>
      </c>
      <c r="U3174" s="91" t="s">
        <v>9452</v>
      </c>
      <c r="V3174" s="91">
        <v>8</v>
      </c>
      <c r="W3174" s="95">
        <f>Emissions!N3174</f>
        <v>0</v>
      </c>
      <c r="X3174" s="95" t="str">
        <f>Emissions!O3174</f>
        <v>LB</v>
      </c>
    </row>
    <row r="3175" spans="1:24" x14ac:dyDescent="0.3">
      <c r="A3175" s="91" t="str">
        <f>Emissions!A3175</f>
        <v>72061</v>
      </c>
      <c r="B3175" s="91" t="str">
        <f>Emissions!B3175</f>
        <v>72</v>
      </c>
      <c r="C3175" s="92" t="str">
        <f>Emissions!F3175</f>
        <v>PR</v>
      </c>
      <c r="D3175" s="92" t="str">
        <f>Emissions!C3175</f>
        <v>061</v>
      </c>
      <c r="E3175" s="91" t="str">
        <f>Emissions!D3175</f>
        <v>Guaynabo</v>
      </c>
      <c r="F3175" s="91" t="str">
        <f>Emissions!E3175</f>
        <v>Municipio</v>
      </c>
      <c r="G3175" s="91">
        <v>2620030001</v>
      </c>
      <c r="H3175" s="91" t="s">
        <v>9455</v>
      </c>
      <c r="I3175" s="91" t="s">
        <v>9450</v>
      </c>
      <c r="J3175" s="91" t="s">
        <v>9453</v>
      </c>
      <c r="K3175" s="91">
        <v>2014</v>
      </c>
      <c r="L3175" s="91">
        <v>515</v>
      </c>
      <c r="M3175" s="91" t="s">
        <v>9451</v>
      </c>
      <c r="N3175" s="94">
        <f>Emissions!G3175</f>
        <v>0</v>
      </c>
      <c r="O3175" s="91" t="str">
        <f>Emissions!H3175</f>
        <v>TON</v>
      </c>
      <c r="P3175" s="93">
        <f>'Emissions Factor'!$B$2</f>
        <v>5.5099999999999998E-6</v>
      </c>
      <c r="Q3175" s="91" t="str">
        <f>Emissions!L3175</f>
        <v xml:space="preserve">LB </v>
      </c>
      <c r="R3175" s="91" t="str">
        <f>Emissions!M3175</f>
        <v>TON</v>
      </c>
      <c r="S3175" s="91" t="s">
        <v>9454</v>
      </c>
      <c r="T3175" s="91">
        <v>7439976</v>
      </c>
      <c r="U3175" s="91" t="s">
        <v>9452</v>
      </c>
      <c r="V3175" s="91">
        <v>8</v>
      </c>
      <c r="W3175" s="95">
        <f>Emissions!N3175</f>
        <v>0</v>
      </c>
      <c r="X3175" s="95" t="str">
        <f>Emissions!O3175</f>
        <v>LB</v>
      </c>
    </row>
    <row r="3176" spans="1:24" x14ac:dyDescent="0.3">
      <c r="A3176" s="91" t="str">
        <f>Emissions!A3176</f>
        <v>72063</v>
      </c>
      <c r="B3176" s="91" t="str">
        <f>Emissions!B3176</f>
        <v>72</v>
      </c>
      <c r="C3176" s="92" t="str">
        <f>Emissions!F3176</f>
        <v>PR</v>
      </c>
      <c r="D3176" s="92" t="str">
        <f>Emissions!C3176</f>
        <v>063</v>
      </c>
      <c r="E3176" s="91" t="str">
        <f>Emissions!D3176</f>
        <v>Gurabo</v>
      </c>
      <c r="F3176" s="91" t="str">
        <f>Emissions!E3176</f>
        <v>Municipio</v>
      </c>
      <c r="G3176" s="91">
        <v>2620030001</v>
      </c>
      <c r="H3176" s="91" t="s">
        <v>9455</v>
      </c>
      <c r="I3176" s="91" t="s">
        <v>9450</v>
      </c>
      <c r="J3176" s="91" t="s">
        <v>9453</v>
      </c>
      <c r="K3176" s="91">
        <v>2014</v>
      </c>
      <c r="L3176" s="91">
        <v>515</v>
      </c>
      <c r="M3176" s="91" t="s">
        <v>9451</v>
      </c>
      <c r="N3176" s="94">
        <f>Emissions!G3176</f>
        <v>0</v>
      </c>
      <c r="O3176" s="91" t="str">
        <f>Emissions!H3176</f>
        <v>TON</v>
      </c>
      <c r="P3176" s="93">
        <f>'Emissions Factor'!$B$2</f>
        <v>5.5099999999999998E-6</v>
      </c>
      <c r="Q3176" s="91" t="str">
        <f>Emissions!L3176</f>
        <v xml:space="preserve">LB </v>
      </c>
      <c r="R3176" s="91" t="str">
        <f>Emissions!M3176</f>
        <v>TON</v>
      </c>
      <c r="S3176" s="91" t="s">
        <v>9454</v>
      </c>
      <c r="T3176" s="91">
        <v>7439976</v>
      </c>
      <c r="U3176" s="91" t="s">
        <v>9452</v>
      </c>
      <c r="V3176" s="91">
        <v>8</v>
      </c>
      <c r="W3176" s="95">
        <f>Emissions!N3176</f>
        <v>0</v>
      </c>
      <c r="X3176" s="95" t="str">
        <f>Emissions!O3176</f>
        <v>LB</v>
      </c>
    </row>
    <row r="3177" spans="1:24" x14ac:dyDescent="0.3">
      <c r="A3177" s="91" t="str">
        <f>Emissions!A3177</f>
        <v>72065</v>
      </c>
      <c r="B3177" s="91" t="str">
        <f>Emissions!B3177</f>
        <v>72</v>
      </c>
      <c r="C3177" s="92" t="str">
        <f>Emissions!F3177</f>
        <v>PR</v>
      </c>
      <c r="D3177" s="92" t="str">
        <f>Emissions!C3177</f>
        <v>065</v>
      </c>
      <c r="E3177" s="91" t="str">
        <f>Emissions!D3177</f>
        <v>Hatillo</v>
      </c>
      <c r="F3177" s="91" t="str">
        <f>Emissions!E3177</f>
        <v>Municipio</v>
      </c>
      <c r="G3177" s="91">
        <v>2620030001</v>
      </c>
      <c r="H3177" s="91" t="s">
        <v>9455</v>
      </c>
      <c r="I3177" s="91" t="s">
        <v>9450</v>
      </c>
      <c r="J3177" s="91" t="s">
        <v>9453</v>
      </c>
      <c r="K3177" s="91">
        <v>2014</v>
      </c>
      <c r="L3177" s="91">
        <v>515</v>
      </c>
      <c r="M3177" s="91" t="s">
        <v>9451</v>
      </c>
      <c r="N3177" s="94">
        <f>Emissions!G3177</f>
        <v>0</v>
      </c>
      <c r="O3177" s="91" t="str">
        <f>Emissions!H3177</f>
        <v>TON</v>
      </c>
      <c r="P3177" s="93">
        <f>'Emissions Factor'!$B$2</f>
        <v>5.5099999999999998E-6</v>
      </c>
      <c r="Q3177" s="91" t="str">
        <f>Emissions!L3177</f>
        <v xml:space="preserve">LB </v>
      </c>
      <c r="R3177" s="91" t="str">
        <f>Emissions!M3177</f>
        <v>TON</v>
      </c>
      <c r="S3177" s="91" t="s">
        <v>9454</v>
      </c>
      <c r="T3177" s="91">
        <v>7439976</v>
      </c>
      <c r="U3177" s="91" t="s">
        <v>9452</v>
      </c>
      <c r="V3177" s="91">
        <v>8</v>
      </c>
      <c r="W3177" s="95">
        <f>Emissions!N3177</f>
        <v>0</v>
      </c>
      <c r="X3177" s="95" t="str">
        <f>Emissions!O3177</f>
        <v>LB</v>
      </c>
    </row>
    <row r="3178" spans="1:24" x14ac:dyDescent="0.3">
      <c r="A3178" s="91" t="str">
        <f>Emissions!A3178</f>
        <v>72067</v>
      </c>
      <c r="B3178" s="91" t="str">
        <f>Emissions!B3178</f>
        <v>72</v>
      </c>
      <c r="C3178" s="92" t="str">
        <f>Emissions!F3178</f>
        <v>PR</v>
      </c>
      <c r="D3178" s="92" t="str">
        <f>Emissions!C3178</f>
        <v>067</v>
      </c>
      <c r="E3178" s="91" t="str">
        <f>Emissions!D3178</f>
        <v>Hormigueros</v>
      </c>
      <c r="F3178" s="91" t="str">
        <f>Emissions!E3178</f>
        <v>Municipio</v>
      </c>
      <c r="G3178" s="91">
        <v>2620030001</v>
      </c>
      <c r="H3178" s="91" t="s">
        <v>9455</v>
      </c>
      <c r="I3178" s="91" t="s">
        <v>9450</v>
      </c>
      <c r="J3178" s="91" t="s">
        <v>9453</v>
      </c>
      <c r="K3178" s="91">
        <v>2014</v>
      </c>
      <c r="L3178" s="91">
        <v>515</v>
      </c>
      <c r="M3178" s="91" t="s">
        <v>9451</v>
      </c>
      <c r="N3178" s="94">
        <f>Emissions!G3178</f>
        <v>0</v>
      </c>
      <c r="O3178" s="91" t="str">
        <f>Emissions!H3178</f>
        <v>TON</v>
      </c>
      <c r="P3178" s="93">
        <f>'Emissions Factor'!$B$2</f>
        <v>5.5099999999999998E-6</v>
      </c>
      <c r="Q3178" s="91" t="str">
        <f>Emissions!L3178</f>
        <v xml:space="preserve">LB </v>
      </c>
      <c r="R3178" s="91" t="str">
        <f>Emissions!M3178</f>
        <v>TON</v>
      </c>
      <c r="S3178" s="91" t="s">
        <v>9454</v>
      </c>
      <c r="T3178" s="91">
        <v>7439976</v>
      </c>
      <c r="U3178" s="91" t="s">
        <v>9452</v>
      </c>
      <c r="V3178" s="91">
        <v>8</v>
      </c>
      <c r="W3178" s="95">
        <f>Emissions!N3178</f>
        <v>0</v>
      </c>
      <c r="X3178" s="95" t="str">
        <f>Emissions!O3178</f>
        <v>LB</v>
      </c>
    </row>
    <row r="3179" spans="1:24" x14ac:dyDescent="0.3">
      <c r="A3179" s="91" t="str">
        <f>Emissions!A3179</f>
        <v>72069</v>
      </c>
      <c r="B3179" s="91" t="str">
        <f>Emissions!B3179</f>
        <v>72</v>
      </c>
      <c r="C3179" s="92" t="str">
        <f>Emissions!F3179</f>
        <v>PR</v>
      </c>
      <c r="D3179" s="92" t="str">
        <f>Emissions!C3179</f>
        <v>069</v>
      </c>
      <c r="E3179" s="91" t="str">
        <f>Emissions!D3179</f>
        <v>Humacao</v>
      </c>
      <c r="F3179" s="91" t="str">
        <f>Emissions!E3179</f>
        <v>Municipio</v>
      </c>
      <c r="G3179" s="91">
        <v>2620030001</v>
      </c>
      <c r="H3179" s="91" t="s">
        <v>9455</v>
      </c>
      <c r="I3179" s="91" t="s">
        <v>9450</v>
      </c>
      <c r="J3179" s="91" t="s">
        <v>9453</v>
      </c>
      <c r="K3179" s="91">
        <v>2014</v>
      </c>
      <c r="L3179" s="91">
        <v>515</v>
      </c>
      <c r="M3179" s="91" t="s">
        <v>9451</v>
      </c>
      <c r="N3179" s="94">
        <f>Emissions!G3179</f>
        <v>194019.095238095</v>
      </c>
      <c r="O3179" s="91" t="str">
        <f>Emissions!H3179</f>
        <v>TON</v>
      </c>
      <c r="P3179" s="93">
        <f>'Emissions Factor'!$B$2</f>
        <v>5.5099999999999998E-6</v>
      </c>
      <c r="Q3179" s="91" t="str">
        <f>Emissions!L3179</f>
        <v xml:space="preserve">LB </v>
      </c>
      <c r="R3179" s="91" t="str">
        <f>Emissions!M3179</f>
        <v>TON</v>
      </c>
      <c r="S3179" s="91" t="s">
        <v>9454</v>
      </c>
      <c r="T3179" s="91">
        <v>7439976</v>
      </c>
      <c r="U3179" s="91" t="s">
        <v>9452</v>
      </c>
      <c r="V3179" s="91">
        <v>8</v>
      </c>
      <c r="W3179" s="95">
        <f>Emissions!N3179</f>
        <v>1.0690452147619034</v>
      </c>
      <c r="X3179" s="95" t="str">
        <f>Emissions!O3179</f>
        <v>LB</v>
      </c>
    </row>
    <row r="3180" spans="1:24" x14ac:dyDescent="0.3">
      <c r="A3180" s="91" t="str">
        <f>Emissions!A3180</f>
        <v>72071</v>
      </c>
      <c r="B3180" s="91" t="str">
        <f>Emissions!B3180</f>
        <v>72</v>
      </c>
      <c r="C3180" s="92" t="str">
        <f>Emissions!F3180</f>
        <v>PR</v>
      </c>
      <c r="D3180" s="92" t="str">
        <f>Emissions!C3180</f>
        <v>071</v>
      </c>
      <c r="E3180" s="91" t="str">
        <f>Emissions!D3180</f>
        <v>Isabela</v>
      </c>
      <c r="F3180" s="91" t="str">
        <f>Emissions!E3180</f>
        <v>Municipio</v>
      </c>
      <c r="G3180" s="91">
        <v>2620030001</v>
      </c>
      <c r="H3180" s="91" t="s">
        <v>9455</v>
      </c>
      <c r="I3180" s="91" t="s">
        <v>9450</v>
      </c>
      <c r="J3180" s="91" t="s">
        <v>9453</v>
      </c>
      <c r="K3180" s="91">
        <v>2014</v>
      </c>
      <c r="L3180" s="91">
        <v>515</v>
      </c>
      <c r="M3180" s="91" t="s">
        <v>9451</v>
      </c>
      <c r="N3180" s="94">
        <f>Emissions!G3180</f>
        <v>0</v>
      </c>
      <c r="O3180" s="91" t="str">
        <f>Emissions!H3180</f>
        <v>TON</v>
      </c>
      <c r="P3180" s="93">
        <f>'Emissions Factor'!$B$2</f>
        <v>5.5099999999999998E-6</v>
      </c>
      <c r="Q3180" s="91" t="str">
        <f>Emissions!L3180</f>
        <v xml:space="preserve">LB </v>
      </c>
      <c r="R3180" s="91" t="str">
        <f>Emissions!M3180</f>
        <v>TON</v>
      </c>
      <c r="S3180" s="91" t="s">
        <v>9454</v>
      </c>
      <c r="T3180" s="91">
        <v>7439976</v>
      </c>
      <c r="U3180" s="91" t="s">
        <v>9452</v>
      </c>
      <c r="V3180" s="91">
        <v>8</v>
      </c>
      <c r="W3180" s="95">
        <f>Emissions!N3180</f>
        <v>0</v>
      </c>
      <c r="X3180" s="95" t="str">
        <f>Emissions!O3180</f>
        <v>LB</v>
      </c>
    </row>
    <row r="3181" spans="1:24" x14ac:dyDescent="0.3">
      <c r="A3181" s="91" t="str">
        <f>Emissions!A3181</f>
        <v>72073</v>
      </c>
      <c r="B3181" s="91" t="str">
        <f>Emissions!B3181</f>
        <v>72</v>
      </c>
      <c r="C3181" s="92" t="str">
        <f>Emissions!F3181</f>
        <v>PR</v>
      </c>
      <c r="D3181" s="92" t="str">
        <f>Emissions!C3181</f>
        <v>073</v>
      </c>
      <c r="E3181" s="91" t="str">
        <f>Emissions!D3181</f>
        <v>Jayuya</v>
      </c>
      <c r="F3181" s="91" t="str">
        <f>Emissions!E3181</f>
        <v>Municipio</v>
      </c>
      <c r="G3181" s="91">
        <v>2620030001</v>
      </c>
      <c r="H3181" s="91" t="s">
        <v>9455</v>
      </c>
      <c r="I3181" s="91" t="s">
        <v>9450</v>
      </c>
      <c r="J3181" s="91" t="s">
        <v>9453</v>
      </c>
      <c r="K3181" s="91">
        <v>2014</v>
      </c>
      <c r="L3181" s="91">
        <v>515</v>
      </c>
      <c r="M3181" s="91" t="s">
        <v>9451</v>
      </c>
      <c r="N3181" s="94">
        <f>Emissions!G3181</f>
        <v>0</v>
      </c>
      <c r="O3181" s="91" t="str">
        <f>Emissions!H3181</f>
        <v>TON</v>
      </c>
      <c r="P3181" s="93">
        <f>'Emissions Factor'!$B$2</f>
        <v>5.5099999999999998E-6</v>
      </c>
      <c r="Q3181" s="91" t="str">
        <f>Emissions!L3181</f>
        <v xml:space="preserve">LB </v>
      </c>
      <c r="R3181" s="91" t="str">
        <f>Emissions!M3181</f>
        <v>TON</v>
      </c>
      <c r="S3181" s="91" t="s">
        <v>9454</v>
      </c>
      <c r="T3181" s="91">
        <v>7439976</v>
      </c>
      <c r="U3181" s="91" t="s">
        <v>9452</v>
      </c>
      <c r="V3181" s="91">
        <v>8</v>
      </c>
      <c r="W3181" s="95">
        <f>Emissions!N3181</f>
        <v>0</v>
      </c>
      <c r="X3181" s="95" t="str">
        <f>Emissions!O3181</f>
        <v>LB</v>
      </c>
    </row>
    <row r="3182" spans="1:24" x14ac:dyDescent="0.3">
      <c r="A3182" s="91" t="str">
        <f>Emissions!A3182</f>
        <v>72075</v>
      </c>
      <c r="B3182" s="91" t="str">
        <f>Emissions!B3182</f>
        <v>72</v>
      </c>
      <c r="C3182" s="92" t="str">
        <f>Emissions!F3182</f>
        <v>PR</v>
      </c>
      <c r="D3182" s="92" t="str">
        <f>Emissions!C3182</f>
        <v>075</v>
      </c>
      <c r="E3182" s="91" t="str">
        <f>Emissions!D3182</f>
        <v>Juana Diaz</v>
      </c>
      <c r="F3182" s="91" t="str">
        <f>Emissions!E3182</f>
        <v>Municipio</v>
      </c>
      <c r="G3182" s="91">
        <v>2620030001</v>
      </c>
      <c r="H3182" s="91" t="s">
        <v>9455</v>
      </c>
      <c r="I3182" s="91" t="s">
        <v>9450</v>
      </c>
      <c r="J3182" s="91" t="s">
        <v>9453</v>
      </c>
      <c r="K3182" s="91">
        <v>2014</v>
      </c>
      <c r="L3182" s="91">
        <v>515</v>
      </c>
      <c r="M3182" s="91" t="s">
        <v>9451</v>
      </c>
      <c r="N3182" s="94">
        <f>Emissions!G3182</f>
        <v>0</v>
      </c>
      <c r="O3182" s="91" t="str">
        <f>Emissions!H3182</f>
        <v>TON</v>
      </c>
      <c r="P3182" s="93">
        <f>'Emissions Factor'!$B$2</f>
        <v>5.5099999999999998E-6</v>
      </c>
      <c r="Q3182" s="91" t="str">
        <f>Emissions!L3182</f>
        <v xml:space="preserve">LB </v>
      </c>
      <c r="R3182" s="91" t="str">
        <f>Emissions!M3182</f>
        <v>TON</v>
      </c>
      <c r="S3182" s="91" t="s">
        <v>9454</v>
      </c>
      <c r="T3182" s="91">
        <v>7439976</v>
      </c>
      <c r="U3182" s="91" t="s">
        <v>9452</v>
      </c>
      <c r="V3182" s="91">
        <v>8</v>
      </c>
      <c r="W3182" s="95">
        <f>Emissions!N3182</f>
        <v>0</v>
      </c>
      <c r="X3182" s="95" t="str">
        <f>Emissions!O3182</f>
        <v>LB</v>
      </c>
    </row>
    <row r="3183" spans="1:24" x14ac:dyDescent="0.3">
      <c r="A3183" s="91" t="str">
        <f>Emissions!A3183</f>
        <v>72077</v>
      </c>
      <c r="B3183" s="91" t="str">
        <f>Emissions!B3183</f>
        <v>72</v>
      </c>
      <c r="C3183" s="92" t="str">
        <f>Emissions!F3183</f>
        <v>PR</v>
      </c>
      <c r="D3183" s="92" t="str">
        <f>Emissions!C3183</f>
        <v>077</v>
      </c>
      <c r="E3183" s="91" t="str">
        <f>Emissions!D3183</f>
        <v>Juncos</v>
      </c>
      <c r="F3183" s="91" t="str">
        <f>Emissions!E3183</f>
        <v>Municipio</v>
      </c>
      <c r="G3183" s="91">
        <v>2620030001</v>
      </c>
      <c r="H3183" s="91" t="s">
        <v>9455</v>
      </c>
      <c r="I3183" s="91" t="s">
        <v>9450</v>
      </c>
      <c r="J3183" s="91" t="s">
        <v>9453</v>
      </c>
      <c r="K3183" s="91">
        <v>2014</v>
      </c>
      <c r="L3183" s="91">
        <v>515</v>
      </c>
      <c r="M3183" s="91" t="s">
        <v>9451</v>
      </c>
      <c r="N3183" s="94">
        <f>Emissions!G3183</f>
        <v>79411.764705882393</v>
      </c>
      <c r="O3183" s="91" t="str">
        <f>Emissions!H3183</f>
        <v>TON</v>
      </c>
      <c r="P3183" s="93">
        <f>'Emissions Factor'!$B$2</f>
        <v>5.5099999999999998E-6</v>
      </c>
      <c r="Q3183" s="91" t="str">
        <f>Emissions!L3183</f>
        <v xml:space="preserve">LB </v>
      </c>
      <c r="R3183" s="91" t="str">
        <f>Emissions!M3183</f>
        <v>TON</v>
      </c>
      <c r="S3183" s="91" t="s">
        <v>9454</v>
      </c>
      <c r="T3183" s="91">
        <v>7439976</v>
      </c>
      <c r="U3183" s="91" t="s">
        <v>9452</v>
      </c>
      <c r="V3183" s="91">
        <v>8</v>
      </c>
      <c r="W3183" s="95">
        <f>Emissions!N3183</f>
        <v>0.43755882352941194</v>
      </c>
      <c r="X3183" s="95" t="str">
        <f>Emissions!O3183</f>
        <v>LB</v>
      </c>
    </row>
    <row r="3184" spans="1:24" x14ac:dyDescent="0.3">
      <c r="A3184" s="91" t="str">
        <f>Emissions!A3184</f>
        <v>72079</v>
      </c>
      <c r="B3184" s="91" t="str">
        <f>Emissions!B3184</f>
        <v>72</v>
      </c>
      <c r="C3184" s="92" t="str">
        <f>Emissions!F3184</f>
        <v>PR</v>
      </c>
      <c r="D3184" s="92" t="str">
        <f>Emissions!C3184</f>
        <v>079</v>
      </c>
      <c r="E3184" s="91" t="str">
        <f>Emissions!D3184</f>
        <v>Lajas</v>
      </c>
      <c r="F3184" s="91" t="str">
        <f>Emissions!E3184</f>
        <v>Municipio</v>
      </c>
      <c r="G3184" s="91">
        <v>2620030001</v>
      </c>
      <c r="H3184" s="91" t="s">
        <v>9455</v>
      </c>
      <c r="I3184" s="91" t="s">
        <v>9450</v>
      </c>
      <c r="J3184" s="91" t="s">
        <v>9453</v>
      </c>
      <c r="K3184" s="91">
        <v>2014</v>
      </c>
      <c r="L3184" s="91">
        <v>515</v>
      </c>
      <c r="M3184" s="91" t="s">
        <v>9451</v>
      </c>
      <c r="N3184" s="94">
        <f>Emissions!G3184</f>
        <v>0</v>
      </c>
      <c r="O3184" s="91" t="str">
        <f>Emissions!H3184</f>
        <v>TON</v>
      </c>
      <c r="P3184" s="93">
        <f>'Emissions Factor'!$B$2</f>
        <v>5.5099999999999998E-6</v>
      </c>
      <c r="Q3184" s="91" t="str">
        <f>Emissions!L3184</f>
        <v xml:space="preserve">LB </v>
      </c>
      <c r="R3184" s="91" t="str">
        <f>Emissions!M3184</f>
        <v>TON</v>
      </c>
      <c r="S3184" s="91" t="s">
        <v>9454</v>
      </c>
      <c r="T3184" s="91">
        <v>7439976</v>
      </c>
      <c r="U3184" s="91" t="s">
        <v>9452</v>
      </c>
      <c r="V3184" s="91">
        <v>8</v>
      </c>
      <c r="W3184" s="95">
        <f>Emissions!N3184</f>
        <v>0</v>
      </c>
      <c r="X3184" s="95" t="str">
        <f>Emissions!O3184</f>
        <v>LB</v>
      </c>
    </row>
    <row r="3185" spans="1:24" x14ac:dyDescent="0.3">
      <c r="A3185" s="91" t="str">
        <f>Emissions!A3185</f>
        <v>72081</v>
      </c>
      <c r="B3185" s="91" t="str">
        <f>Emissions!B3185</f>
        <v>72</v>
      </c>
      <c r="C3185" s="92" t="str">
        <f>Emissions!F3185</f>
        <v>PR</v>
      </c>
      <c r="D3185" s="92" t="str">
        <f>Emissions!C3185</f>
        <v>081</v>
      </c>
      <c r="E3185" s="91" t="str">
        <f>Emissions!D3185</f>
        <v>Lares</v>
      </c>
      <c r="F3185" s="91" t="str">
        <f>Emissions!E3185</f>
        <v>Municipio</v>
      </c>
      <c r="G3185" s="91">
        <v>2620030001</v>
      </c>
      <c r="H3185" s="91" t="s">
        <v>9455</v>
      </c>
      <c r="I3185" s="91" t="s">
        <v>9450</v>
      </c>
      <c r="J3185" s="91" t="s">
        <v>9453</v>
      </c>
      <c r="K3185" s="91">
        <v>2014</v>
      </c>
      <c r="L3185" s="91">
        <v>515</v>
      </c>
      <c r="M3185" s="91" t="s">
        <v>9451</v>
      </c>
      <c r="N3185" s="94">
        <f>Emissions!G3185</f>
        <v>0</v>
      </c>
      <c r="O3185" s="91" t="str">
        <f>Emissions!H3185</f>
        <v>TON</v>
      </c>
      <c r="P3185" s="93">
        <f>'Emissions Factor'!$B$2</f>
        <v>5.5099999999999998E-6</v>
      </c>
      <c r="Q3185" s="91" t="str">
        <f>Emissions!L3185</f>
        <v xml:space="preserve">LB </v>
      </c>
      <c r="R3185" s="91" t="str">
        <f>Emissions!M3185</f>
        <v>TON</v>
      </c>
      <c r="S3185" s="91" t="s">
        <v>9454</v>
      </c>
      <c r="T3185" s="91">
        <v>7439976</v>
      </c>
      <c r="U3185" s="91" t="s">
        <v>9452</v>
      </c>
      <c r="V3185" s="91">
        <v>8</v>
      </c>
      <c r="W3185" s="95">
        <f>Emissions!N3185</f>
        <v>0</v>
      </c>
      <c r="X3185" s="95" t="str">
        <f>Emissions!O3185</f>
        <v>LB</v>
      </c>
    </row>
    <row r="3186" spans="1:24" x14ac:dyDescent="0.3">
      <c r="A3186" s="91" t="str">
        <f>Emissions!A3186</f>
        <v>72083</v>
      </c>
      <c r="B3186" s="91" t="str">
        <f>Emissions!B3186</f>
        <v>72</v>
      </c>
      <c r="C3186" s="92" t="str">
        <f>Emissions!F3186</f>
        <v>PR</v>
      </c>
      <c r="D3186" s="92" t="str">
        <f>Emissions!C3186</f>
        <v>083</v>
      </c>
      <c r="E3186" s="91" t="str">
        <f>Emissions!D3186</f>
        <v>Las Marias</v>
      </c>
      <c r="F3186" s="91" t="str">
        <f>Emissions!E3186</f>
        <v>Municipio</v>
      </c>
      <c r="G3186" s="91">
        <v>2620030001</v>
      </c>
      <c r="H3186" s="91" t="s">
        <v>9455</v>
      </c>
      <c r="I3186" s="91" t="s">
        <v>9450</v>
      </c>
      <c r="J3186" s="91" t="s">
        <v>9453</v>
      </c>
      <c r="K3186" s="91">
        <v>2014</v>
      </c>
      <c r="L3186" s="91">
        <v>515</v>
      </c>
      <c r="M3186" s="91" t="s">
        <v>9451</v>
      </c>
      <c r="N3186" s="94">
        <f>Emissions!G3186</f>
        <v>0</v>
      </c>
      <c r="O3186" s="91" t="str">
        <f>Emissions!H3186</f>
        <v>TON</v>
      </c>
      <c r="P3186" s="93">
        <f>'Emissions Factor'!$B$2</f>
        <v>5.5099999999999998E-6</v>
      </c>
      <c r="Q3186" s="91" t="str">
        <f>Emissions!L3186</f>
        <v xml:space="preserve">LB </v>
      </c>
      <c r="R3186" s="91" t="str">
        <f>Emissions!M3186</f>
        <v>TON</v>
      </c>
      <c r="S3186" s="91" t="s">
        <v>9454</v>
      </c>
      <c r="T3186" s="91">
        <v>7439976</v>
      </c>
      <c r="U3186" s="91" t="s">
        <v>9452</v>
      </c>
      <c r="V3186" s="91">
        <v>8</v>
      </c>
      <c r="W3186" s="95">
        <f>Emissions!N3186</f>
        <v>0</v>
      </c>
      <c r="X3186" s="95" t="str">
        <f>Emissions!O3186</f>
        <v>LB</v>
      </c>
    </row>
    <row r="3187" spans="1:24" x14ac:dyDescent="0.3">
      <c r="A3187" s="91" t="str">
        <f>Emissions!A3187</f>
        <v>72085</v>
      </c>
      <c r="B3187" s="91" t="str">
        <f>Emissions!B3187</f>
        <v>72</v>
      </c>
      <c r="C3187" s="92" t="str">
        <f>Emissions!F3187</f>
        <v>PR</v>
      </c>
      <c r="D3187" s="92" t="str">
        <f>Emissions!C3187</f>
        <v>085</v>
      </c>
      <c r="E3187" s="91" t="str">
        <f>Emissions!D3187</f>
        <v>Las Piedras</v>
      </c>
      <c r="F3187" s="91" t="str">
        <f>Emissions!E3187</f>
        <v>Municipio</v>
      </c>
      <c r="G3187" s="91">
        <v>2620030001</v>
      </c>
      <c r="H3187" s="91" t="s">
        <v>9455</v>
      </c>
      <c r="I3187" s="91" t="s">
        <v>9450</v>
      </c>
      <c r="J3187" s="91" t="s">
        <v>9453</v>
      </c>
      <c r="K3187" s="91">
        <v>2014</v>
      </c>
      <c r="L3187" s="91">
        <v>515</v>
      </c>
      <c r="M3187" s="91" t="s">
        <v>9451</v>
      </c>
      <c r="N3187" s="94">
        <f>Emissions!G3187</f>
        <v>0</v>
      </c>
      <c r="O3187" s="91" t="str">
        <f>Emissions!H3187</f>
        <v>TON</v>
      </c>
      <c r="P3187" s="93">
        <f>'Emissions Factor'!$B$2</f>
        <v>5.5099999999999998E-6</v>
      </c>
      <c r="Q3187" s="91" t="str">
        <f>Emissions!L3187</f>
        <v xml:space="preserve">LB </v>
      </c>
      <c r="R3187" s="91" t="str">
        <f>Emissions!M3187</f>
        <v>TON</v>
      </c>
      <c r="S3187" s="91" t="s">
        <v>9454</v>
      </c>
      <c r="T3187" s="91">
        <v>7439976</v>
      </c>
      <c r="U3187" s="91" t="s">
        <v>9452</v>
      </c>
      <c r="V3187" s="91">
        <v>8</v>
      </c>
      <c r="W3187" s="95">
        <f>Emissions!N3187</f>
        <v>0</v>
      </c>
      <c r="X3187" s="95" t="str">
        <f>Emissions!O3187</f>
        <v>LB</v>
      </c>
    </row>
    <row r="3188" spans="1:24" x14ac:dyDescent="0.3">
      <c r="A3188" s="91" t="str">
        <f>Emissions!A3188</f>
        <v>72087</v>
      </c>
      <c r="B3188" s="91" t="str">
        <f>Emissions!B3188</f>
        <v>72</v>
      </c>
      <c r="C3188" s="92" t="str">
        <f>Emissions!F3188</f>
        <v>PR</v>
      </c>
      <c r="D3188" s="92" t="str">
        <f>Emissions!C3188</f>
        <v>087</v>
      </c>
      <c r="E3188" s="91" t="str">
        <f>Emissions!D3188</f>
        <v>Loiza</v>
      </c>
      <c r="F3188" s="91" t="str">
        <f>Emissions!E3188</f>
        <v>Municipio</v>
      </c>
      <c r="G3188" s="91">
        <v>2620030001</v>
      </c>
      <c r="H3188" s="91" t="s">
        <v>9455</v>
      </c>
      <c r="I3188" s="91" t="s">
        <v>9450</v>
      </c>
      <c r="J3188" s="91" t="s">
        <v>9453</v>
      </c>
      <c r="K3188" s="91">
        <v>2014</v>
      </c>
      <c r="L3188" s="91">
        <v>515</v>
      </c>
      <c r="M3188" s="91" t="s">
        <v>9451</v>
      </c>
      <c r="N3188" s="94">
        <f>Emissions!G3188</f>
        <v>0</v>
      </c>
      <c r="O3188" s="91" t="str">
        <f>Emissions!H3188</f>
        <v>TON</v>
      </c>
      <c r="P3188" s="93">
        <f>'Emissions Factor'!$B$2</f>
        <v>5.5099999999999998E-6</v>
      </c>
      <c r="Q3188" s="91" t="str">
        <f>Emissions!L3188</f>
        <v xml:space="preserve">LB </v>
      </c>
      <c r="R3188" s="91" t="str">
        <f>Emissions!M3188</f>
        <v>TON</v>
      </c>
      <c r="S3188" s="91" t="s">
        <v>9454</v>
      </c>
      <c r="T3188" s="91">
        <v>7439976</v>
      </c>
      <c r="U3188" s="91" t="s">
        <v>9452</v>
      </c>
      <c r="V3188" s="91">
        <v>8</v>
      </c>
      <c r="W3188" s="95">
        <f>Emissions!N3188</f>
        <v>0</v>
      </c>
      <c r="X3188" s="95" t="str">
        <f>Emissions!O3188</f>
        <v>LB</v>
      </c>
    </row>
    <row r="3189" spans="1:24" x14ac:dyDescent="0.3">
      <c r="A3189" s="91" t="str">
        <f>Emissions!A3189</f>
        <v>72089</v>
      </c>
      <c r="B3189" s="91" t="str">
        <f>Emissions!B3189</f>
        <v>72</v>
      </c>
      <c r="C3189" s="92" t="str">
        <f>Emissions!F3189</f>
        <v>PR</v>
      </c>
      <c r="D3189" s="92" t="str">
        <f>Emissions!C3189</f>
        <v>089</v>
      </c>
      <c r="E3189" s="91" t="str">
        <f>Emissions!D3189</f>
        <v>Luquillo</v>
      </c>
      <c r="F3189" s="91" t="str">
        <f>Emissions!E3189</f>
        <v>Municipio</v>
      </c>
      <c r="G3189" s="91">
        <v>2620030001</v>
      </c>
      <c r="H3189" s="91" t="s">
        <v>9455</v>
      </c>
      <c r="I3189" s="91" t="s">
        <v>9450</v>
      </c>
      <c r="J3189" s="91" t="s">
        <v>9453</v>
      </c>
      <c r="K3189" s="91">
        <v>2014</v>
      </c>
      <c r="L3189" s="91">
        <v>515</v>
      </c>
      <c r="M3189" s="91" t="s">
        <v>9451</v>
      </c>
      <c r="N3189" s="94">
        <f>Emissions!G3189</f>
        <v>0</v>
      </c>
      <c r="O3189" s="91" t="str">
        <f>Emissions!H3189</f>
        <v>TON</v>
      </c>
      <c r="P3189" s="93">
        <f>'Emissions Factor'!$B$2</f>
        <v>5.5099999999999998E-6</v>
      </c>
      <c r="Q3189" s="91" t="str">
        <f>Emissions!L3189</f>
        <v xml:space="preserve">LB </v>
      </c>
      <c r="R3189" s="91" t="str">
        <f>Emissions!M3189</f>
        <v>TON</v>
      </c>
      <c r="S3189" s="91" t="s">
        <v>9454</v>
      </c>
      <c r="T3189" s="91">
        <v>7439976</v>
      </c>
      <c r="U3189" s="91" t="s">
        <v>9452</v>
      </c>
      <c r="V3189" s="91">
        <v>8</v>
      </c>
      <c r="W3189" s="95">
        <f>Emissions!N3189</f>
        <v>0</v>
      </c>
      <c r="X3189" s="95" t="str">
        <f>Emissions!O3189</f>
        <v>LB</v>
      </c>
    </row>
    <row r="3190" spans="1:24" x14ac:dyDescent="0.3">
      <c r="A3190" s="91" t="str">
        <f>Emissions!A3190</f>
        <v>72091</v>
      </c>
      <c r="B3190" s="91" t="str">
        <f>Emissions!B3190</f>
        <v>72</v>
      </c>
      <c r="C3190" s="92" t="str">
        <f>Emissions!F3190</f>
        <v>PR</v>
      </c>
      <c r="D3190" s="92" t="str">
        <f>Emissions!C3190</f>
        <v>091</v>
      </c>
      <c r="E3190" s="91" t="str">
        <f>Emissions!D3190</f>
        <v>Manati</v>
      </c>
      <c r="F3190" s="91" t="str">
        <f>Emissions!E3190</f>
        <v>Municipio</v>
      </c>
      <c r="G3190" s="91">
        <v>2620030001</v>
      </c>
      <c r="H3190" s="91" t="s">
        <v>9455</v>
      </c>
      <c r="I3190" s="91" t="s">
        <v>9450</v>
      </c>
      <c r="J3190" s="91" t="s">
        <v>9453</v>
      </c>
      <c r="K3190" s="91">
        <v>2014</v>
      </c>
      <c r="L3190" s="91">
        <v>515</v>
      </c>
      <c r="M3190" s="91" t="s">
        <v>9451</v>
      </c>
      <c r="N3190" s="94">
        <f>Emissions!G3190</f>
        <v>0</v>
      </c>
      <c r="O3190" s="91" t="str">
        <f>Emissions!H3190</f>
        <v>TON</v>
      </c>
      <c r="P3190" s="93">
        <f>'Emissions Factor'!$B$2</f>
        <v>5.5099999999999998E-6</v>
      </c>
      <c r="Q3190" s="91" t="str">
        <f>Emissions!L3190</f>
        <v xml:space="preserve">LB </v>
      </c>
      <c r="R3190" s="91" t="str">
        <f>Emissions!M3190</f>
        <v>TON</v>
      </c>
      <c r="S3190" s="91" t="s">
        <v>9454</v>
      </c>
      <c r="T3190" s="91">
        <v>7439976</v>
      </c>
      <c r="U3190" s="91" t="s">
        <v>9452</v>
      </c>
      <c r="V3190" s="91">
        <v>8</v>
      </c>
      <c r="W3190" s="95">
        <f>Emissions!N3190</f>
        <v>0</v>
      </c>
      <c r="X3190" s="95" t="str">
        <f>Emissions!O3190</f>
        <v>LB</v>
      </c>
    </row>
    <row r="3191" spans="1:24" x14ac:dyDescent="0.3">
      <c r="A3191" s="91" t="str">
        <f>Emissions!A3191</f>
        <v>72093</v>
      </c>
      <c r="B3191" s="91" t="str">
        <f>Emissions!B3191</f>
        <v>72</v>
      </c>
      <c r="C3191" s="92" t="str">
        <f>Emissions!F3191</f>
        <v>PR</v>
      </c>
      <c r="D3191" s="92" t="str">
        <f>Emissions!C3191</f>
        <v>093</v>
      </c>
      <c r="E3191" s="91" t="str">
        <f>Emissions!D3191</f>
        <v>Maricao</v>
      </c>
      <c r="F3191" s="91" t="str">
        <f>Emissions!E3191</f>
        <v>Municipio</v>
      </c>
      <c r="G3191" s="91">
        <v>2620030001</v>
      </c>
      <c r="H3191" s="91" t="s">
        <v>9455</v>
      </c>
      <c r="I3191" s="91" t="s">
        <v>9450</v>
      </c>
      <c r="J3191" s="91" t="s">
        <v>9453</v>
      </c>
      <c r="K3191" s="91">
        <v>2014</v>
      </c>
      <c r="L3191" s="91">
        <v>515</v>
      </c>
      <c r="M3191" s="91" t="s">
        <v>9451</v>
      </c>
      <c r="N3191" s="94">
        <f>Emissions!G3191</f>
        <v>0</v>
      </c>
      <c r="O3191" s="91" t="str">
        <f>Emissions!H3191</f>
        <v>TON</v>
      </c>
      <c r="P3191" s="93">
        <f>'Emissions Factor'!$B$2</f>
        <v>5.5099999999999998E-6</v>
      </c>
      <c r="Q3191" s="91" t="str">
        <f>Emissions!L3191</f>
        <v xml:space="preserve">LB </v>
      </c>
      <c r="R3191" s="91" t="str">
        <f>Emissions!M3191</f>
        <v>TON</v>
      </c>
      <c r="S3191" s="91" t="s">
        <v>9454</v>
      </c>
      <c r="T3191" s="91">
        <v>7439976</v>
      </c>
      <c r="U3191" s="91" t="s">
        <v>9452</v>
      </c>
      <c r="V3191" s="91">
        <v>8</v>
      </c>
      <c r="W3191" s="95">
        <f>Emissions!N3191</f>
        <v>0</v>
      </c>
      <c r="X3191" s="95" t="str">
        <f>Emissions!O3191</f>
        <v>LB</v>
      </c>
    </row>
    <row r="3192" spans="1:24" x14ac:dyDescent="0.3">
      <c r="A3192" s="91" t="str">
        <f>Emissions!A3192</f>
        <v>72095</v>
      </c>
      <c r="B3192" s="91" t="str">
        <f>Emissions!B3192</f>
        <v>72</v>
      </c>
      <c r="C3192" s="92" t="str">
        <f>Emissions!F3192</f>
        <v>PR</v>
      </c>
      <c r="D3192" s="92" t="str">
        <f>Emissions!C3192</f>
        <v>095</v>
      </c>
      <c r="E3192" s="91" t="str">
        <f>Emissions!D3192</f>
        <v>Maunabo</v>
      </c>
      <c r="F3192" s="91" t="str">
        <f>Emissions!E3192</f>
        <v>Municipio</v>
      </c>
      <c r="G3192" s="91">
        <v>2620030001</v>
      </c>
      <c r="H3192" s="91" t="s">
        <v>9455</v>
      </c>
      <c r="I3192" s="91" t="s">
        <v>9450</v>
      </c>
      <c r="J3192" s="91" t="s">
        <v>9453</v>
      </c>
      <c r="K3192" s="91">
        <v>2014</v>
      </c>
      <c r="L3192" s="91">
        <v>515</v>
      </c>
      <c r="M3192" s="91" t="s">
        <v>9451</v>
      </c>
      <c r="N3192" s="94">
        <f>Emissions!G3192</f>
        <v>0</v>
      </c>
      <c r="O3192" s="91" t="str">
        <f>Emissions!H3192</f>
        <v>TON</v>
      </c>
      <c r="P3192" s="93">
        <f>'Emissions Factor'!$B$2</f>
        <v>5.5099999999999998E-6</v>
      </c>
      <c r="Q3192" s="91" t="str">
        <f>Emissions!L3192</f>
        <v xml:space="preserve">LB </v>
      </c>
      <c r="R3192" s="91" t="str">
        <f>Emissions!M3192</f>
        <v>TON</v>
      </c>
      <c r="S3192" s="91" t="s">
        <v>9454</v>
      </c>
      <c r="T3192" s="91">
        <v>7439976</v>
      </c>
      <c r="U3192" s="91" t="s">
        <v>9452</v>
      </c>
      <c r="V3192" s="91">
        <v>8</v>
      </c>
      <c r="W3192" s="95">
        <f>Emissions!N3192</f>
        <v>0</v>
      </c>
      <c r="X3192" s="95" t="str">
        <f>Emissions!O3192</f>
        <v>LB</v>
      </c>
    </row>
    <row r="3193" spans="1:24" x14ac:dyDescent="0.3">
      <c r="A3193" s="91" t="str">
        <f>Emissions!A3193</f>
        <v>72097</v>
      </c>
      <c r="B3193" s="91" t="str">
        <f>Emissions!B3193</f>
        <v>72</v>
      </c>
      <c r="C3193" s="92" t="str">
        <f>Emissions!F3193</f>
        <v>PR</v>
      </c>
      <c r="D3193" s="92" t="str">
        <f>Emissions!C3193</f>
        <v>097</v>
      </c>
      <c r="E3193" s="91" t="str">
        <f>Emissions!D3193</f>
        <v>Mayaguez</v>
      </c>
      <c r="F3193" s="91" t="str">
        <f>Emissions!E3193</f>
        <v>Municipio</v>
      </c>
      <c r="G3193" s="91">
        <v>2620030001</v>
      </c>
      <c r="H3193" s="91" t="s">
        <v>9455</v>
      </c>
      <c r="I3193" s="91" t="s">
        <v>9450</v>
      </c>
      <c r="J3193" s="91" t="s">
        <v>9453</v>
      </c>
      <c r="K3193" s="91">
        <v>2014</v>
      </c>
      <c r="L3193" s="91">
        <v>515</v>
      </c>
      <c r="M3193" s="91" t="s">
        <v>9451</v>
      </c>
      <c r="N3193" s="94">
        <f>Emissions!G3193</f>
        <v>25641.025641025601</v>
      </c>
      <c r="O3193" s="91" t="str">
        <f>Emissions!H3193</f>
        <v>TON</v>
      </c>
      <c r="P3193" s="93">
        <f>'Emissions Factor'!$B$2</f>
        <v>5.5099999999999998E-6</v>
      </c>
      <c r="Q3193" s="91" t="str">
        <f>Emissions!L3193</f>
        <v xml:space="preserve">LB </v>
      </c>
      <c r="R3193" s="91" t="str">
        <f>Emissions!M3193</f>
        <v>TON</v>
      </c>
      <c r="S3193" s="91" t="s">
        <v>9454</v>
      </c>
      <c r="T3193" s="91">
        <v>7439976</v>
      </c>
      <c r="U3193" s="91" t="s">
        <v>9452</v>
      </c>
      <c r="V3193" s="91">
        <v>8</v>
      </c>
      <c r="W3193" s="95">
        <f>Emissions!N3193</f>
        <v>0.14128205128205104</v>
      </c>
      <c r="X3193" s="95" t="str">
        <f>Emissions!O3193</f>
        <v>LB</v>
      </c>
    </row>
    <row r="3194" spans="1:24" x14ac:dyDescent="0.3">
      <c r="A3194" s="91" t="str">
        <f>Emissions!A3194</f>
        <v>72099</v>
      </c>
      <c r="B3194" s="91" t="str">
        <f>Emissions!B3194</f>
        <v>72</v>
      </c>
      <c r="C3194" s="92" t="str">
        <f>Emissions!F3194</f>
        <v>PR</v>
      </c>
      <c r="D3194" s="92" t="str">
        <f>Emissions!C3194</f>
        <v>099</v>
      </c>
      <c r="E3194" s="91" t="str">
        <f>Emissions!D3194</f>
        <v>Moca</v>
      </c>
      <c r="F3194" s="91" t="str">
        <f>Emissions!E3194</f>
        <v>Municipio</v>
      </c>
      <c r="G3194" s="91">
        <v>2620030001</v>
      </c>
      <c r="H3194" s="91" t="s">
        <v>9455</v>
      </c>
      <c r="I3194" s="91" t="s">
        <v>9450</v>
      </c>
      <c r="J3194" s="91" t="s">
        <v>9453</v>
      </c>
      <c r="K3194" s="91">
        <v>2014</v>
      </c>
      <c r="L3194" s="91">
        <v>515</v>
      </c>
      <c r="M3194" s="91" t="s">
        <v>9451</v>
      </c>
      <c r="N3194" s="94">
        <f>Emissions!G3194</f>
        <v>0</v>
      </c>
      <c r="O3194" s="91" t="str">
        <f>Emissions!H3194</f>
        <v>TON</v>
      </c>
      <c r="P3194" s="93">
        <f>'Emissions Factor'!$B$2</f>
        <v>5.5099999999999998E-6</v>
      </c>
      <c r="Q3194" s="91" t="str">
        <f>Emissions!L3194</f>
        <v xml:space="preserve">LB </v>
      </c>
      <c r="R3194" s="91" t="str">
        <f>Emissions!M3194</f>
        <v>TON</v>
      </c>
      <c r="S3194" s="91" t="s">
        <v>9454</v>
      </c>
      <c r="T3194" s="91">
        <v>7439976</v>
      </c>
      <c r="U3194" s="91" t="s">
        <v>9452</v>
      </c>
      <c r="V3194" s="91">
        <v>8</v>
      </c>
      <c r="W3194" s="95">
        <f>Emissions!N3194</f>
        <v>0</v>
      </c>
      <c r="X3194" s="95" t="str">
        <f>Emissions!O3194</f>
        <v>LB</v>
      </c>
    </row>
    <row r="3195" spans="1:24" x14ac:dyDescent="0.3">
      <c r="A3195" s="91" t="str">
        <f>Emissions!A3195</f>
        <v>72101</v>
      </c>
      <c r="B3195" s="91" t="str">
        <f>Emissions!B3195</f>
        <v>72</v>
      </c>
      <c r="C3195" s="92" t="str">
        <f>Emissions!F3195</f>
        <v>PR</v>
      </c>
      <c r="D3195" s="92" t="str">
        <f>Emissions!C3195</f>
        <v>101</v>
      </c>
      <c r="E3195" s="91" t="str">
        <f>Emissions!D3195</f>
        <v>Morovis</v>
      </c>
      <c r="F3195" s="91" t="str">
        <f>Emissions!E3195</f>
        <v>Municipio</v>
      </c>
      <c r="G3195" s="91">
        <v>2620030001</v>
      </c>
      <c r="H3195" s="91" t="s">
        <v>9455</v>
      </c>
      <c r="I3195" s="91" t="s">
        <v>9450</v>
      </c>
      <c r="J3195" s="91" t="s">
        <v>9453</v>
      </c>
      <c r="K3195" s="91">
        <v>2014</v>
      </c>
      <c r="L3195" s="91">
        <v>515</v>
      </c>
      <c r="M3195" s="91" t="s">
        <v>9451</v>
      </c>
      <c r="N3195" s="94">
        <f>Emissions!G3195</f>
        <v>0</v>
      </c>
      <c r="O3195" s="91" t="str">
        <f>Emissions!H3195</f>
        <v>TON</v>
      </c>
      <c r="P3195" s="93">
        <f>'Emissions Factor'!$B$2</f>
        <v>5.5099999999999998E-6</v>
      </c>
      <c r="Q3195" s="91" t="str">
        <f>Emissions!L3195</f>
        <v xml:space="preserve">LB </v>
      </c>
      <c r="R3195" s="91" t="str">
        <f>Emissions!M3195</f>
        <v>TON</v>
      </c>
      <c r="S3195" s="91" t="s">
        <v>9454</v>
      </c>
      <c r="T3195" s="91">
        <v>7439976</v>
      </c>
      <c r="U3195" s="91" t="s">
        <v>9452</v>
      </c>
      <c r="V3195" s="91">
        <v>8</v>
      </c>
      <c r="W3195" s="95">
        <f>Emissions!N3195</f>
        <v>0</v>
      </c>
      <c r="X3195" s="95" t="str">
        <f>Emissions!O3195</f>
        <v>LB</v>
      </c>
    </row>
    <row r="3196" spans="1:24" x14ac:dyDescent="0.3">
      <c r="A3196" s="91" t="str">
        <f>Emissions!A3196</f>
        <v>72103</v>
      </c>
      <c r="B3196" s="91" t="str">
        <f>Emissions!B3196</f>
        <v>72</v>
      </c>
      <c r="C3196" s="92" t="str">
        <f>Emissions!F3196</f>
        <v>PR</v>
      </c>
      <c r="D3196" s="92" t="str">
        <f>Emissions!C3196</f>
        <v>103</v>
      </c>
      <c r="E3196" s="91" t="str">
        <f>Emissions!D3196</f>
        <v>Naguabo</v>
      </c>
      <c r="F3196" s="91" t="str">
        <f>Emissions!E3196</f>
        <v>Municipio</v>
      </c>
      <c r="G3196" s="91">
        <v>2620030001</v>
      </c>
      <c r="H3196" s="91" t="s">
        <v>9455</v>
      </c>
      <c r="I3196" s="91" t="s">
        <v>9450</v>
      </c>
      <c r="J3196" s="91" t="s">
        <v>9453</v>
      </c>
      <c r="K3196" s="91">
        <v>2014</v>
      </c>
      <c r="L3196" s="91">
        <v>515</v>
      </c>
      <c r="M3196" s="91" t="s">
        <v>9451</v>
      </c>
      <c r="N3196" s="94">
        <f>Emissions!G3196</f>
        <v>0</v>
      </c>
      <c r="O3196" s="91" t="str">
        <f>Emissions!H3196</f>
        <v>TON</v>
      </c>
      <c r="P3196" s="93">
        <f>'Emissions Factor'!$B$2</f>
        <v>5.5099999999999998E-6</v>
      </c>
      <c r="Q3196" s="91" t="str">
        <f>Emissions!L3196</f>
        <v xml:space="preserve">LB </v>
      </c>
      <c r="R3196" s="91" t="str">
        <f>Emissions!M3196</f>
        <v>TON</v>
      </c>
      <c r="S3196" s="91" t="s">
        <v>9454</v>
      </c>
      <c r="T3196" s="91">
        <v>7439976</v>
      </c>
      <c r="U3196" s="91" t="s">
        <v>9452</v>
      </c>
      <c r="V3196" s="91">
        <v>8</v>
      </c>
      <c r="W3196" s="95">
        <f>Emissions!N3196</f>
        <v>0</v>
      </c>
      <c r="X3196" s="95" t="str">
        <f>Emissions!O3196</f>
        <v>LB</v>
      </c>
    </row>
    <row r="3197" spans="1:24" x14ac:dyDescent="0.3">
      <c r="A3197" s="91" t="str">
        <f>Emissions!A3197</f>
        <v>72105</v>
      </c>
      <c r="B3197" s="91" t="str">
        <f>Emissions!B3197</f>
        <v>72</v>
      </c>
      <c r="C3197" s="92" t="str">
        <f>Emissions!F3197</f>
        <v>PR</v>
      </c>
      <c r="D3197" s="92" t="str">
        <f>Emissions!C3197</f>
        <v>105</v>
      </c>
      <c r="E3197" s="91" t="str">
        <f>Emissions!D3197</f>
        <v>Naranjito</v>
      </c>
      <c r="F3197" s="91" t="str">
        <f>Emissions!E3197</f>
        <v>Municipio</v>
      </c>
      <c r="G3197" s="91">
        <v>2620030001</v>
      </c>
      <c r="H3197" s="91" t="s">
        <v>9455</v>
      </c>
      <c r="I3197" s="91" t="s">
        <v>9450</v>
      </c>
      <c r="J3197" s="91" t="s">
        <v>9453</v>
      </c>
      <c r="K3197" s="91">
        <v>2014</v>
      </c>
      <c r="L3197" s="91">
        <v>515</v>
      </c>
      <c r="M3197" s="91" t="s">
        <v>9451</v>
      </c>
      <c r="N3197" s="94">
        <f>Emissions!G3197</f>
        <v>0</v>
      </c>
      <c r="O3197" s="91" t="str">
        <f>Emissions!H3197</f>
        <v>TON</v>
      </c>
      <c r="P3197" s="93">
        <f>'Emissions Factor'!$B$2</f>
        <v>5.5099999999999998E-6</v>
      </c>
      <c r="Q3197" s="91" t="str">
        <f>Emissions!L3197</f>
        <v xml:space="preserve">LB </v>
      </c>
      <c r="R3197" s="91" t="str">
        <f>Emissions!M3197</f>
        <v>TON</v>
      </c>
      <c r="S3197" s="91" t="s">
        <v>9454</v>
      </c>
      <c r="T3197" s="91">
        <v>7439976</v>
      </c>
      <c r="U3197" s="91" t="s">
        <v>9452</v>
      </c>
      <c r="V3197" s="91">
        <v>8</v>
      </c>
      <c r="W3197" s="95">
        <f>Emissions!N3197</f>
        <v>0</v>
      </c>
      <c r="X3197" s="95" t="str">
        <f>Emissions!O3197</f>
        <v>LB</v>
      </c>
    </row>
    <row r="3198" spans="1:24" x14ac:dyDescent="0.3">
      <c r="A3198" s="91" t="str">
        <f>Emissions!A3198</f>
        <v>72107</v>
      </c>
      <c r="B3198" s="91" t="str">
        <f>Emissions!B3198</f>
        <v>72</v>
      </c>
      <c r="C3198" s="92" t="str">
        <f>Emissions!F3198</f>
        <v>PR</v>
      </c>
      <c r="D3198" s="92" t="str">
        <f>Emissions!C3198</f>
        <v>107</v>
      </c>
      <c r="E3198" s="91" t="str">
        <f>Emissions!D3198</f>
        <v>Orocovis</v>
      </c>
      <c r="F3198" s="91" t="str">
        <f>Emissions!E3198</f>
        <v>Municipio</v>
      </c>
      <c r="G3198" s="91">
        <v>2620030001</v>
      </c>
      <c r="H3198" s="91" t="s">
        <v>9455</v>
      </c>
      <c r="I3198" s="91" t="s">
        <v>9450</v>
      </c>
      <c r="J3198" s="91" t="s">
        <v>9453</v>
      </c>
      <c r="K3198" s="91">
        <v>2014</v>
      </c>
      <c r="L3198" s="91">
        <v>515</v>
      </c>
      <c r="M3198" s="91" t="s">
        <v>9451</v>
      </c>
      <c r="N3198" s="94">
        <f>Emissions!G3198</f>
        <v>0</v>
      </c>
      <c r="O3198" s="91" t="str">
        <f>Emissions!H3198</f>
        <v>TON</v>
      </c>
      <c r="P3198" s="93">
        <f>'Emissions Factor'!$B$2</f>
        <v>5.5099999999999998E-6</v>
      </c>
      <c r="Q3198" s="91" t="str">
        <f>Emissions!L3198</f>
        <v xml:space="preserve">LB </v>
      </c>
      <c r="R3198" s="91" t="str">
        <f>Emissions!M3198</f>
        <v>TON</v>
      </c>
      <c r="S3198" s="91" t="s">
        <v>9454</v>
      </c>
      <c r="T3198" s="91">
        <v>7439976</v>
      </c>
      <c r="U3198" s="91" t="s">
        <v>9452</v>
      </c>
      <c r="V3198" s="91">
        <v>8</v>
      </c>
      <c r="W3198" s="95">
        <f>Emissions!N3198</f>
        <v>0</v>
      </c>
      <c r="X3198" s="95" t="str">
        <f>Emissions!O3198</f>
        <v>LB</v>
      </c>
    </row>
    <row r="3199" spans="1:24" x14ac:dyDescent="0.3">
      <c r="A3199" s="91" t="str">
        <f>Emissions!A3199</f>
        <v>72109</v>
      </c>
      <c r="B3199" s="91" t="str">
        <f>Emissions!B3199</f>
        <v>72</v>
      </c>
      <c r="C3199" s="92" t="str">
        <f>Emissions!F3199</f>
        <v>PR</v>
      </c>
      <c r="D3199" s="92" t="str">
        <f>Emissions!C3199</f>
        <v>109</v>
      </c>
      <c r="E3199" s="91" t="str">
        <f>Emissions!D3199</f>
        <v>Patillas</v>
      </c>
      <c r="F3199" s="91" t="str">
        <f>Emissions!E3199</f>
        <v>Municipio</v>
      </c>
      <c r="G3199" s="91">
        <v>2620030001</v>
      </c>
      <c r="H3199" s="91" t="s">
        <v>9455</v>
      </c>
      <c r="I3199" s="91" t="s">
        <v>9450</v>
      </c>
      <c r="J3199" s="91" t="s">
        <v>9453</v>
      </c>
      <c r="K3199" s="91">
        <v>2014</v>
      </c>
      <c r="L3199" s="91">
        <v>515</v>
      </c>
      <c r="M3199" s="91" t="s">
        <v>9451</v>
      </c>
      <c r="N3199" s="94">
        <f>Emissions!G3199</f>
        <v>0</v>
      </c>
      <c r="O3199" s="91" t="str">
        <f>Emissions!H3199</f>
        <v>TON</v>
      </c>
      <c r="P3199" s="93">
        <f>'Emissions Factor'!$B$2</f>
        <v>5.5099999999999998E-6</v>
      </c>
      <c r="Q3199" s="91" t="str">
        <f>Emissions!L3199</f>
        <v xml:space="preserve">LB </v>
      </c>
      <c r="R3199" s="91" t="str">
        <f>Emissions!M3199</f>
        <v>TON</v>
      </c>
      <c r="S3199" s="91" t="s">
        <v>9454</v>
      </c>
      <c r="T3199" s="91">
        <v>7439976</v>
      </c>
      <c r="U3199" s="91" t="s">
        <v>9452</v>
      </c>
      <c r="V3199" s="91">
        <v>8</v>
      </c>
      <c r="W3199" s="95">
        <f>Emissions!N3199</f>
        <v>0</v>
      </c>
      <c r="X3199" s="95" t="str">
        <f>Emissions!O3199</f>
        <v>LB</v>
      </c>
    </row>
    <row r="3200" spans="1:24" x14ac:dyDescent="0.3">
      <c r="A3200" s="91" t="str">
        <f>Emissions!A3200</f>
        <v>72111</v>
      </c>
      <c r="B3200" s="91" t="str">
        <f>Emissions!B3200</f>
        <v>72</v>
      </c>
      <c r="C3200" s="92" t="str">
        <f>Emissions!F3200</f>
        <v>PR</v>
      </c>
      <c r="D3200" s="92" t="str">
        <f>Emissions!C3200</f>
        <v>111</v>
      </c>
      <c r="E3200" s="91" t="str">
        <f>Emissions!D3200</f>
        <v>Penuelas</v>
      </c>
      <c r="F3200" s="91" t="str">
        <f>Emissions!E3200</f>
        <v>Municipio</v>
      </c>
      <c r="G3200" s="91">
        <v>2620030001</v>
      </c>
      <c r="H3200" s="91" t="s">
        <v>9455</v>
      </c>
      <c r="I3200" s="91" t="s">
        <v>9450</v>
      </c>
      <c r="J3200" s="91" t="s">
        <v>9453</v>
      </c>
      <c r="K3200" s="91">
        <v>2014</v>
      </c>
      <c r="L3200" s="91">
        <v>515</v>
      </c>
      <c r="M3200" s="91" t="s">
        <v>9451</v>
      </c>
      <c r="N3200" s="94">
        <f>Emissions!G3200</f>
        <v>0</v>
      </c>
      <c r="O3200" s="91" t="str">
        <f>Emissions!H3200</f>
        <v>TON</v>
      </c>
      <c r="P3200" s="93">
        <f>'Emissions Factor'!$B$2</f>
        <v>5.5099999999999998E-6</v>
      </c>
      <c r="Q3200" s="91" t="str">
        <f>Emissions!L3200</f>
        <v xml:space="preserve">LB </v>
      </c>
      <c r="R3200" s="91" t="str">
        <f>Emissions!M3200</f>
        <v>TON</v>
      </c>
      <c r="S3200" s="91" t="s">
        <v>9454</v>
      </c>
      <c r="T3200" s="91">
        <v>7439976</v>
      </c>
      <c r="U3200" s="91" t="s">
        <v>9452</v>
      </c>
      <c r="V3200" s="91">
        <v>8</v>
      </c>
      <c r="W3200" s="95">
        <f>Emissions!N3200</f>
        <v>0</v>
      </c>
      <c r="X3200" s="95" t="str">
        <f>Emissions!O3200</f>
        <v>LB</v>
      </c>
    </row>
    <row r="3201" spans="1:24" x14ac:dyDescent="0.3">
      <c r="A3201" s="91" t="str">
        <f>Emissions!A3201</f>
        <v>72113</v>
      </c>
      <c r="B3201" s="91" t="str">
        <f>Emissions!B3201</f>
        <v>72</v>
      </c>
      <c r="C3201" s="92" t="str">
        <f>Emissions!F3201</f>
        <v>PR</v>
      </c>
      <c r="D3201" s="92" t="str">
        <f>Emissions!C3201</f>
        <v>113</v>
      </c>
      <c r="E3201" s="91" t="str">
        <f>Emissions!D3201</f>
        <v>Ponce</v>
      </c>
      <c r="F3201" s="91" t="str">
        <f>Emissions!E3201</f>
        <v>Municipio</v>
      </c>
      <c r="G3201" s="91">
        <v>2620030001</v>
      </c>
      <c r="H3201" s="91" t="s">
        <v>9455</v>
      </c>
      <c r="I3201" s="91" t="s">
        <v>9450</v>
      </c>
      <c r="J3201" s="91" t="s">
        <v>9453</v>
      </c>
      <c r="K3201" s="91">
        <v>2014</v>
      </c>
      <c r="L3201" s="91">
        <v>515</v>
      </c>
      <c r="M3201" s="91" t="s">
        <v>9451</v>
      </c>
      <c r="N3201" s="94">
        <f>Emissions!G3201</f>
        <v>83881.833333333299</v>
      </c>
      <c r="O3201" s="91" t="str">
        <f>Emissions!H3201</f>
        <v>TON</v>
      </c>
      <c r="P3201" s="93">
        <f>'Emissions Factor'!$B$2</f>
        <v>5.5099999999999998E-6</v>
      </c>
      <c r="Q3201" s="91" t="str">
        <f>Emissions!L3201</f>
        <v xml:space="preserve">LB </v>
      </c>
      <c r="R3201" s="91" t="str">
        <f>Emissions!M3201</f>
        <v>TON</v>
      </c>
      <c r="S3201" s="91" t="s">
        <v>9454</v>
      </c>
      <c r="T3201" s="91">
        <v>7439976</v>
      </c>
      <c r="U3201" s="91" t="s">
        <v>9452</v>
      </c>
      <c r="V3201" s="91">
        <v>8</v>
      </c>
      <c r="W3201" s="95">
        <f>Emissions!N3201</f>
        <v>0.46218890166666649</v>
      </c>
      <c r="X3201" s="95" t="str">
        <f>Emissions!O3201</f>
        <v>LB</v>
      </c>
    </row>
    <row r="3202" spans="1:24" x14ac:dyDescent="0.3">
      <c r="A3202" s="91" t="str">
        <f>Emissions!A3202</f>
        <v>72115</v>
      </c>
      <c r="B3202" s="91" t="str">
        <f>Emissions!B3202</f>
        <v>72</v>
      </c>
      <c r="C3202" s="92" t="str">
        <f>Emissions!F3202</f>
        <v>PR</v>
      </c>
      <c r="D3202" s="92" t="str">
        <f>Emissions!C3202</f>
        <v>115</v>
      </c>
      <c r="E3202" s="91" t="str">
        <f>Emissions!D3202</f>
        <v>Quebradillas</v>
      </c>
      <c r="F3202" s="91" t="str">
        <f>Emissions!E3202</f>
        <v>Municipio</v>
      </c>
      <c r="G3202" s="91">
        <v>2620030001</v>
      </c>
      <c r="H3202" s="91" t="s">
        <v>9455</v>
      </c>
      <c r="I3202" s="91" t="s">
        <v>9450</v>
      </c>
      <c r="J3202" s="91" t="s">
        <v>9453</v>
      </c>
      <c r="K3202" s="91">
        <v>2014</v>
      </c>
      <c r="L3202" s="91">
        <v>515</v>
      </c>
      <c r="M3202" s="91" t="s">
        <v>9451</v>
      </c>
      <c r="N3202" s="94">
        <f>Emissions!G3202</f>
        <v>0</v>
      </c>
      <c r="O3202" s="91" t="str">
        <f>Emissions!H3202</f>
        <v>TON</v>
      </c>
      <c r="P3202" s="93">
        <f>'Emissions Factor'!$B$2</f>
        <v>5.5099999999999998E-6</v>
      </c>
      <c r="Q3202" s="91" t="str">
        <f>Emissions!L3202</f>
        <v xml:space="preserve">LB </v>
      </c>
      <c r="R3202" s="91" t="str">
        <f>Emissions!M3202</f>
        <v>TON</v>
      </c>
      <c r="S3202" s="91" t="s">
        <v>9454</v>
      </c>
      <c r="T3202" s="91">
        <v>7439976</v>
      </c>
      <c r="U3202" s="91" t="s">
        <v>9452</v>
      </c>
      <c r="V3202" s="91">
        <v>8</v>
      </c>
      <c r="W3202" s="95">
        <f>Emissions!N3202</f>
        <v>0</v>
      </c>
      <c r="X3202" s="95" t="str">
        <f>Emissions!O3202</f>
        <v>LB</v>
      </c>
    </row>
    <row r="3203" spans="1:24" x14ac:dyDescent="0.3">
      <c r="A3203" s="91" t="str">
        <f>Emissions!A3203</f>
        <v>72117</v>
      </c>
      <c r="B3203" s="91" t="str">
        <f>Emissions!B3203</f>
        <v>72</v>
      </c>
      <c r="C3203" s="92" t="str">
        <f>Emissions!F3203</f>
        <v>PR</v>
      </c>
      <c r="D3203" s="92" t="str">
        <f>Emissions!C3203</f>
        <v>117</v>
      </c>
      <c r="E3203" s="91" t="str">
        <f>Emissions!D3203</f>
        <v>Rincon</v>
      </c>
      <c r="F3203" s="91" t="str">
        <f>Emissions!E3203</f>
        <v>Municipio</v>
      </c>
      <c r="G3203" s="91">
        <v>2620030001</v>
      </c>
      <c r="H3203" s="91" t="s">
        <v>9455</v>
      </c>
      <c r="I3203" s="91" t="s">
        <v>9450</v>
      </c>
      <c r="J3203" s="91" t="s">
        <v>9453</v>
      </c>
      <c r="K3203" s="91">
        <v>2014</v>
      </c>
      <c r="L3203" s="91">
        <v>515</v>
      </c>
      <c r="M3203" s="91" t="s">
        <v>9451</v>
      </c>
      <c r="N3203" s="94">
        <f>Emissions!G3203</f>
        <v>0</v>
      </c>
      <c r="O3203" s="91" t="str">
        <f>Emissions!H3203</f>
        <v>TON</v>
      </c>
      <c r="P3203" s="93">
        <f>'Emissions Factor'!$B$2</f>
        <v>5.5099999999999998E-6</v>
      </c>
      <c r="Q3203" s="91" t="str">
        <f>Emissions!L3203</f>
        <v xml:space="preserve">LB </v>
      </c>
      <c r="R3203" s="91" t="str">
        <f>Emissions!M3203</f>
        <v>TON</v>
      </c>
      <c r="S3203" s="91" t="s">
        <v>9454</v>
      </c>
      <c r="T3203" s="91">
        <v>7439976</v>
      </c>
      <c r="U3203" s="91" t="s">
        <v>9452</v>
      </c>
      <c r="V3203" s="91">
        <v>8</v>
      </c>
      <c r="W3203" s="95">
        <f>Emissions!N3203</f>
        <v>0</v>
      </c>
      <c r="X3203" s="95" t="str">
        <f>Emissions!O3203</f>
        <v>LB</v>
      </c>
    </row>
    <row r="3204" spans="1:24" x14ac:dyDescent="0.3">
      <c r="A3204" s="91" t="str">
        <f>Emissions!A3204</f>
        <v>72119</v>
      </c>
      <c r="B3204" s="91" t="str">
        <f>Emissions!B3204</f>
        <v>72</v>
      </c>
      <c r="C3204" s="92" t="str">
        <f>Emissions!F3204</f>
        <v>PR</v>
      </c>
      <c r="D3204" s="92" t="str">
        <f>Emissions!C3204</f>
        <v>119</v>
      </c>
      <c r="E3204" s="91" t="str">
        <f>Emissions!D3204</f>
        <v>Rio Grande</v>
      </c>
      <c r="F3204" s="91" t="str">
        <f>Emissions!E3204</f>
        <v>Municipio</v>
      </c>
      <c r="G3204" s="91">
        <v>2620030001</v>
      </c>
      <c r="H3204" s="91" t="s">
        <v>9455</v>
      </c>
      <c r="I3204" s="91" t="s">
        <v>9450</v>
      </c>
      <c r="J3204" s="91" t="s">
        <v>9453</v>
      </c>
      <c r="K3204" s="91">
        <v>2014</v>
      </c>
      <c r="L3204" s="91">
        <v>515</v>
      </c>
      <c r="M3204" s="91" t="s">
        <v>9451</v>
      </c>
      <c r="N3204" s="94">
        <f>Emissions!G3204</f>
        <v>0</v>
      </c>
      <c r="O3204" s="91" t="str">
        <f>Emissions!H3204</f>
        <v>TON</v>
      </c>
      <c r="P3204" s="93">
        <f>'Emissions Factor'!$B$2</f>
        <v>5.5099999999999998E-6</v>
      </c>
      <c r="Q3204" s="91" t="str">
        <f>Emissions!L3204</f>
        <v xml:space="preserve">LB </v>
      </c>
      <c r="R3204" s="91" t="str">
        <f>Emissions!M3204</f>
        <v>TON</v>
      </c>
      <c r="S3204" s="91" t="s">
        <v>9454</v>
      </c>
      <c r="T3204" s="91">
        <v>7439976</v>
      </c>
      <c r="U3204" s="91" t="s">
        <v>9452</v>
      </c>
      <c r="V3204" s="91">
        <v>8</v>
      </c>
      <c r="W3204" s="95">
        <f>Emissions!N3204</f>
        <v>0</v>
      </c>
      <c r="X3204" s="95" t="str">
        <f>Emissions!O3204</f>
        <v>LB</v>
      </c>
    </row>
    <row r="3205" spans="1:24" x14ac:dyDescent="0.3">
      <c r="A3205" s="91" t="str">
        <f>Emissions!A3205</f>
        <v>72121</v>
      </c>
      <c r="B3205" s="91" t="str">
        <f>Emissions!B3205</f>
        <v>72</v>
      </c>
      <c r="C3205" s="92" t="str">
        <f>Emissions!F3205</f>
        <v>PR</v>
      </c>
      <c r="D3205" s="92" t="str">
        <f>Emissions!C3205</f>
        <v>121</v>
      </c>
      <c r="E3205" s="91" t="str">
        <f>Emissions!D3205</f>
        <v>Sabana Grande</v>
      </c>
      <c r="F3205" s="91" t="str">
        <f>Emissions!E3205</f>
        <v>Municipio</v>
      </c>
      <c r="G3205" s="91">
        <v>2620030001</v>
      </c>
      <c r="H3205" s="91" t="s">
        <v>9455</v>
      </c>
      <c r="I3205" s="91" t="s">
        <v>9450</v>
      </c>
      <c r="J3205" s="91" t="s">
        <v>9453</v>
      </c>
      <c r="K3205" s="91">
        <v>2014</v>
      </c>
      <c r="L3205" s="91">
        <v>515</v>
      </c>
      <c r="M3205" s="91" t="s">
        <v>9451</v>
      </c>
      <c r="N3205" s="94">
        <f>Emissions!G3205</f>
        <v>0</v>
      </c>
      <c r="O3205" s="91" t="str">
        <f>Emissions!H3205</f>
        <v>TON</v>
      </c>
      <c r="P3205" s="93">
        <f>'Emissions Factor'!$B$2</f>
        <v>5.5099999999999998E-6</v>
      </c>
      <c r="Q3205" s="91" t="str">
        <f>Emissions!L3205</f>
        <v xml:space="preserve">LB </v>
      </c>
      <c r="R3205" s="91" t="str">
        <f>Emissions!M3205</f>
        <v>TON</v>
      </c>
      <c r="S3205" s="91" t="s">
        <v>9454</v>
      </c>
      <c r="T3205" s="91">
        <v>7439976</v>
      </c>
      <c r="U3205" s="91" t="s">
        <v>9452</v>
      </c>
      <c r="V3205" s="91">
        <v>8</v>
      </c>
      <c r="W3205" s="95">
        <f>Emissions!N3205</f>
        <v>0</v>
      </c>
      <c r="X3205" s="95" t="str">
        <f>Emissions!O3205</f>
        <v>LB</v>
      </c>
    </row>
    <row r="3206" spans="1:24" x14ac:dyDescent="0.3">
      <c r="A3206" s="91" t="str">
        <f>Emissions!A3206</f>
        <v>72123</v>
      </c>
      <c r="B3206" s="91" t="str">
        <f>Emissions!B3206</f>
        <v>72</v>
      </c>
      <c r="C3206" s="92" t="str">
        <f>Emissions!F3206</f>
        <v>PR</v>
      </c>
      <c r="D3206" s="92" t="str">
        <f>Emissions!C3206</f>
        <v>123</v>
      </c>
      <c r="E3206" s="91" t="str">
        <f>Emissions!D3206</f>
        <v>Salinas</v>
      </c>
      <c r="F3206" s="91" t="str">
        <f>Emissions!E3206</f>
        <v>Municipio</v>
      </c>
      <c r="G3206" s="91">
        <v>2620030001</v>
      </c>
      <c r="H3206" s="91" t="s">
        <v>9455</v>
      </c>
      <c r="I3206" s="91" t="s">
        <v>9450</v>
      </c>
      <c r="J3206" s="91" t="s">
        <v>9453</v>
      </c>
      <c r="K3206" s="91">
        <v>2014</v>
      </c>
      <c r="L3206" s="91">
        <v>515</v>
      </c>
      <c r="M3206" s="91" t="s">
        <v>9451</v>
      </c>
      <c r="N3206" s="94">
        <f>Emissions!G3206</f>
        <v>24097.444444444402</v>
      </c>
      <c r="O3206" s="91" t="str">
        <f>Emissions!H3206</f>
        <v>TON</v>
      </c>
      <c r="P3206" s="93">
        <f>'Emissions Factor'!$B$2</f>
        <v>5.5099999999999998E-6</v>
      </c>
      <c r="Q3206" s="91" t="str">
        <f>Emissions!L3206</f>
        <v xml:space="preserve">LB </v>
      </c>
      <c r="R3206" s="91" t="str">
        <f>Emissions!M3206</f>
        <v>TON</v>
      </c>
      <c r="S3206" s="91" t="s">
        <v>9454</v>
      </c>
      <c r="T3206" s="91">
        <v>7439976</v>
      </c>
      <c r="U3206" s="91" t="s">
        <v>9452</v>
      </c>
      <c r="V3206" s="91">
        <v>8</v>
      </c>
      <c r="W3206" s="95">
        <f>Emissions!N3206</f>
        <v>0.13277691888888865</v>
      </c>
      <c r="X3206" s="95" t="str">
        <f>Emissions!O3206</f>
        <v>LB</v>
      </c>
    </row>
    <row r="3207" spans="1:24" x14ac:dyDescent="0.3">
      <c r="A3207" s="91" t="str">
        <f>Emissions!A3207</f>
        <v>72125</v>
      </c>
      <c r="B3207" s="91" t="str">
        <f>Emissions!B3207</f>
        <v>72</v>
      </c>
      <c r="C3207" s="92" t="str">
        <f>Emissions!F3207</f>
        <v>PR</v>
      </c>
      <c r="D3207" s="92" t="str">
        <f>Emissions!C3207</f>
        <v>125</v>
      </c>
      <c r="E3207" s="91" t="str">
        <f>Emissions!D3207</f>
        <v>San German</v>
      </c>
      <c r="F3207" s="91" t="str">
        <f>Emissions!E3207</f>
        <v>Municipio</v>
      </c>
      <c r="G3207" s="91">
        <v>2620030001</v>
      </c>
      <c r="H3207" s="91" t="s">
        <v>9455</v>
      </c>
      <c r="I3207" s="91" t="s">
        <v>9450</v>
      </c>
      <c r="J3207" s="91" t="s">
        <v>9453</v>
      </c>
      <c r="K3207" s="91">
        <v>2014</v>
      </c>
      <c r="L3207" s="91">
        <v>515</v>
      </c>
      <c r="M3207" s="91" t="s">
        <v>9451</v>
      </c>
      <c r="N3207" s="94">
        <f>Emissions!G3207</f>
        <v>0</v>
      </c>
      <c r="O3207" s="91" t="str">
        <f>Emissions!H3207</f>
        <v>TON</v>
      </c>
      <c r="P3207" s="93">
        <f>'Emissions Factor'!$B$2</f>
        <v>5.5099999999999998E-6</v>
      </c>
      <c r="Q3207" s="91" t="str">
        <f>Emissions!L3207</f>
        <v xml:space="preserve">LB </v>
      </c>
      <c r="R3207" s="91" t="str">
        <f>Emissions!M3207</f>
        <v>TON</v>
      </c>
      <c r="S3207" s="91" t="s">
        <v>9454</v>
      </c>
      <c r="T3207" s="91">
        <v>7439976</v>
      </c>
      <c r="U3207" s="91" t="s">
        <v>9452</v>
      </c>
      <c r="V3207" s="91">
        <v>8</v>
      </c>
      <c r="W3207" s="95">
        <f>Emissions!N3207</f>
        <v>0</v>
      </c>
      <c r="X3207" s="95" t="str">
        <f>Emissions!O3207</f>
        <v>LB</v>
      </c>
    </row>
    <row r="3208" spans="1:24" x14ac:dyDescent="0.3">
      <c r="A3208" s="91" t="str">
        <f>Emissions!A3208</f>
        <v>72127</v>
      </c>
      <c r="B3208" s="91" t="str">
        <f>Emissions!B3208</f>
        <v>72</v>
      </c>
      <c r="C3208" s="92" t="str">
        <f>Emissions!F3208</f>
        <v>PR</v>
      </c>
      <c r="D3208" s="92" t="str">
        <f>Emissions!C3208</f>
        <v>127</v>
      </c>
      <c r="E3208" s="91" t="str">
        <f>Emissions!D3208</f>
        <v>San Juan</v>
      </c>
      <c r="F3208" s="91" t="str">
        <f>Emissions!E3208</f>
        <v>Municipio</v>
      </c>
      <c r="G3208" s="91">
        <v>2620030001</v>
      </c>
      <c r="H3208" s="91" t="s">
        <v>9455</v>
      </c>
      <c r="I3208" s="91" t="s">
        <v>9450</v>
      </c>
      <c r="J3208" s="91" t="s">
        <v>9453</v>
      </c>
      <c r="K3208" s="91">
        <v>2014</v>
      </c>
      <c r="L3208" s="91">
        <v>515</v>
      </c>
      <c r="M3208" s="91" t="s">
        <v>9451</v>
      </c>
      <c r="N3208" s="94">
        <f>Emissions!G3208</f>
        <v>0</v>
      </c>
      <c r="O3208" s="91" t="str">
        <f>Emissions!H3208</f>
        <v>TON</v>
      </c>
      <c r="P3208" s="93">
        <f>'Emissions Factor'!$B$2</f>
        <v>5.5099999999999998E-6</v>
      </c>
      <c r="Q3208" s="91" t="str">
        <f>Emissions!L3208</f>
        <v xml:space="preserve">LB </v>
      </c>
      <c r="R3208" s="91" t="str">
        <f>Emissions!M3208</f>
        <v>TON</v>
      </c>
      <c r="S3208" s="91" t="s">
        <v>9454</v>
      </c>
      <c r="T3208" s="91">
        <v>7439976</v>
      </c>
      <c r="U3208" s="91" t="s">
        <v>9452</v>
      </c>
      <c r="V3208" s="91">
        <v>8</v>
      </c>
      <c r="W3208" s="95">
        <f>Emissions!N3208</f>
        <v>0</v>
      </c>
      <c r="X3208" s="95" t="str">
        <f>Emissions!O3208</f>
        <v>LB</v>
      </c>
    </row>
    <row r="3209" spans="1:24" x14ac:dyDescent="0.3">
      <c r="A3209" s="91" t="str">
        <f>Emissions!A3209</f>
        <v>72129</v>
      </c>
      <c r="B3209" s="91" t="str">
        <f>Emissions!B3209</f>
        <v>72</v>
      </c>
      <c r="C3209" s="92" t="str">
        <f>Emissions!F3209</f>
        <v>PR</v>
      </c>
      <c r="D3209" s="92" t="str">
        <f>Emissions!C3209</f>
        <v>129</v>
      </c>
      <c r="E3209" s="91" t="str">
        <f>Emissions!D3209</f>
        <v>San Lorenzo</v>
      </c>
      <c r="F3209" s="91" t="str">
        <f>Emissions!E3209</f>
        <v>Municipio</v>
      </c>
      <c r="G3209" s="91">
        <v>2620030001</v>
      </c>
      <c r="H3209" s="91" t="s">
        <v>9455</v>
      </c>
      <c r="I3209" s="91" t="s">
        <v>9450</v>
      </c>
      <c r="J3209" s="91" t="s">
        <v>9453</v>
      </c>
      <c r="K3209" s="91">
        <v>2014</v>
      </c>
      <c r="L3209" s="91">
        <v>515</v>
      </c>
      <c r="M3209" s="91" t="s">
        <v>9451</v>
      </c>
      <c r="N3209" s="94">
        <f>Emissions!G3209</f>
        <v>0</v>
      </c>
      <c r="O3209" s="91" t="str">
        <f>Emissions!H3209</f>
        <v>TON</v>
      </c>
      <c r="P3209" s="93">
        <f>'Emissions Factor'!$B$2</f>
        <v>5.5099999999999998E-6</v>
      </c>
      <c r="Q3209" s="91" t="str">
        <f>Emissions!L3209</f>
        <v xml:space="preserve">LB </v>
      </c>
      <c r="R3209" s="91" t="str">
        <f>Emissions!M3209</f>
        <v>TON</v>
      </c>
      <c r="S3209" s="91" t="s">
        <v>9454</v>
      </c>
      <c r="T3209" s="91">
        <v>7439976</v>
      </c>
      <c r="U3209" s="91" t="s">
        <v>9452</v>
      </c>
      <c r="V3209" s="91">
        <v>8</v>
      </c>
      <c r="W3209" s="95">
        <f>Emissions!N3209</f>
        <v>0</v>
      </c>
      <c r="X3209" s="95" t="str">
        <f>Emissions!O3209</f>
        <v>LB</v>
      </c>
    </row>
    <row r="3210" spans="1:24" x14ac:dyDescent="0.3">
      <c r="A3210" s="91" t="str">
        <f>Emissions!A3210</f>
        <v>72131</v>
      </c>
      <c r="B3210" s="91" t="str">
        <f>Emissions!B3210</f>
        <v>72</v>
      </c>
      <c r="C3210" s="92" t="str">
        <f>Emissions!F3210</f>
        <v>PR</v>
      </c>
      <c r="D3210" s="92" t="str">
        <f>Emissions!C3210</f>
        <v>131</v>
      </c>
      <c r="E3210" s="91" t="str">
        <f>Emissions!D3210</f>
        <v>San Sebastian</v>
      </c>
      <c r="F3210" s="91" t="str">
        <f>Emissions!E3210</f>
        <v>Municipio</v>
      </c>
      <c r="G3210" s="91">
        <v>2620030001</v>
      </c>
      <c r="H3210" s="91" t="s">
        <v>9455</v>
      </c>
      <c r="I3210" s="91" t="s">
        <v>9450</v>
      </c>
      <c r="J3210" s="91" t="s">
        <v>9453</v>
      </c>
      <c r="K3210" s="91">
        <v>2014</v>
      </c>
      <c r="L3210" s="91">
        <v>515</v>
      </c>
      <c r="M3210" s="91" t="s">
        <v>9451</v>
      </c>
      <c r="N3210" s="94">
        <f>Emissions!G3210</f>
        <v>0</v>
      </c>
      <c r="O3210" s="91" t="str">
        <f>Emissions!H3210</f>
        <v>TON</v>
      </c>
      <c r="P3210" s="93">
        <f>'Emissions Factor'!$B$2</f>
        <v>5.5099999999999998E-6</v>
      </c>
      <c r="Q3210" s="91" t="str">
        <f>Emissions!L3210</f>
        <v xml:space="preserve">LB </v>
      </c>
      <c r="R3210" s="91" t="str">
        <f>Emissions!M3210</f>
        <v>TON</v>
      </c>
      <c r="S3210" s="91" t="s">
        <v>9454</v>
      </c>
      <c r="T3210" s="91">
        <v>7439976</v>
      </c>
      <c r="U3210" s="91" t="s">
        <v>9452</v>
      </c>
      <c r="V3210" s="91">
        <v>8</v>
      </c>
      <c r="W3210" s="95">
        <f>Emissions!N3210</f>
        <v>0</v>
      </c>
      <c r="X3210" s="95" t="str">
        <f>Emissions!O3210</f>
        <v>LB</v>
      </c>
    </row>
    <row r="3211" spans="1:24" x14ac:dyDescent="0.3">
      <c r="A3211" s="91" t="str">
        <f>Emissions!A3211</f>
        <v>72133</v>
      </c>
      <c r="B3211" s="91" t="str">
        <f>Emissions!B3211</f>
        <v>72</v>
      </c>
      <c r="C3211" s="92" t="str">
        <f>Emissions!F3211</f>
        <v>PR</v>
      </c>
      <c r="D3211" s="92" t="str">
        <f>Emissions!C3211</f>
        <v>133</v>
      </c>
      <c r="E3211" s="91" t="str">
        <f>Emissions!D3211</f>
        <v>Santa Isabel</v>
      </c>
      <c r="F3211" s="91" t="str">
        <f>Emissions!E3211</f>
        <v>Municipio</v>
      </c>
      <c r="G3211" s="91">
        <v>2620030001</v>
      </c>
      <c r="H3211" s="91" t="s">
        <v>9455</v>
      </c>
      <c r="I3211" s="91" t="s">
        <v>9450</v>
      </c>
      <c r="J3211" s="91" t="s">
        <v>9453</v>
      </c>
      <c r="K3211" s="91">
        <v>2014</v>
      </c>
      <c r="L3211" s="91">
        <v>515</v>
      </c>
      <c r="M3211" s="91" t="s">
        <v>9451</v>
      </c>
      <c r="N3211" s="94">
        <f>Emissions!G3211</f>
        <v>0</v>
      </c>
      <c r="O3211" s="91" t="str">
        <f>Emissions!H3211</f>
        <v>TON</v>
      </c>
      <c r="P3211" s="93">
        <f>'Emissions Factor'!$B$2</f>
        <v>5.5099999999999998E-6</v>
      </c>
      <c r="Q3211" s="91" t="str">
        <f>Emissions!L3211</f>
        <v xml:space="preserve">LB </v>
      </c>
      <c r="R3211" s="91" t="str">
        <f>Emissions!M3211</f>
        <v>TON</v>
      </c>
      <c r="S3211" s="91" t="s">
        <v>9454</v>
      </c>
      <c r="T3211" s="91">
        <v>7439976</v>
      </c>
      <c r="U3211" s="91" t="s">
        <v>9452</v>
      </c>
      <c r="V3211" s="91">
        <v>8</v>
      </c>
      <c r="W3211" s="95">
        <f>Emissions!N3211</f>
        <v>0</v>
      </c>
      <c r="X3211" s="95" t="str">
        <f>Emissions!O3211</f>
        <v>LB</v>
      </c>
    </row>
    <row r="3212" spans="1:24" x14ac:dyDescent="0.3">
      <c r="A3212" s="91" t="str">
        <f>Emissions!A3212</f>
        <v>72135</v>
      </c>
      <c r="B3212" s="91" t="str">
        <f>Emissions!B3212</f>
        <v>72</v>
      </c>
      <c r="C3212" s="92" t="str">
        <f>Emissions!F3212</f>
        <v>PR</v>
      </c>
      <c r="D3212" s="92" t="str">
        <f>Emissions!C3212</f>
        <v>135</v>
      </c>
      <c r="E3212" s="91" t="str">
        <f>Emissions!D3212</f>
        <v>Toa Alta</v>
      </c>
      <c r="F3212" s="91" t="str">
        <f>Emissions!E3212</f>
        <v>Municipio</v>
      </c>
      <c r="G3212" s="91">
        <v>2620030001</v>
      </c>
      <c r="H3212" s="91" t="s">
        <v>9455</v>
      </c>
      <c r="I3212" s="91" t="s">
        <v>9450</v>
      </c>
      <c r="J3212" s="91" t="s">
        <v>9453</v>
      </c>
      <c r="K3212" s="91">
        <v>2014</v>
      </c>
      <c r="L3212" s="91">
        <v>515</v>
      </c>
      <c r="M3212" s="91" t="s">
        <v>9451</v>
      </c>
      <c r="N3212" s="94">
        <f>Emissions!G3212</f>
        <v>0</v>
      </c>
      <c r="O3212" s="91" t="str">
        <f>Emissions!H3212</f>
        <v>TON</v>
      </c>
      <c r="P3212" s="93">
        <f>'Emissions Factor'!$B$2</f>
        <v>5.5099999999999998E-6</v>
      </c>
      <c r="Q3212" s="91" t="str">
        <f>Emissions!L3212</f>
        <v xml:space="preserve">LB </v>
      </c>
      <c r="R3212" s="91" t="str">
        <f>Emissions!M3212</f>
        <v>TON</v>
      </c>
      <c r="S3212" s="91" t="s">
        <v>9454</v>
      </c>
      <c r="T3212" s="91">
        <v>7439976</v>
      </c>
      <c r="U3212" s="91" t="s">
        <v>9452</v>
      </c>
      <c r="V3212" s="91">
        <v>8</v>
      </c>
      <c r="W3212" s="95">
        <f>Emissions!N3212</f>
        <v>0</v>
      </c>
      <c r="X3212" s="95" t="str">
        <f>Emissions!O3212</f>
        <v>LB</v>
      </c>
    </row>
    <row r="3213" spans="1:24" x14ac:dyDescent="0.3">
      <c r="A3213" s="91" t="str">
        <f>Emissions!A3213</f>
        <v>72137</v>
      </c>
      <c r="B3213" s="91" t="str">
        <f>Emissions!B3213</f>
        <v>72</v>
      </c>
      <c r="C3213" s="92" t="str">
        <f>Emissions!F3213</f>
        <v>PR</v>
      </c>
      <c r="D3213" s="92" t="str">
        <f>Emissions!C3213</f>
        <v>137</v>
      </c>
      <c r="E3213" s="91" t="str">
        <f>Emissions!D3213</f>
        <v>Toa Baja</v>
      </c>
      <c r="F3213" s="91" t="str">
        <f>Emissions!E3213</f>
        <v>Municipio</v>
      </c>
      <c r="G3213" s="91">
        <v>2620030001</v>
      </c>
      <c r="H3213" s="91" t="s">
        <v>9455</v>
      </c>
      <c r="I3213" s="91" t="s">
        <v>9450</v>
      </c>
      <c r="J3213" s="91" t="s">
        <v>9453</v>
      </c>
      <c r="K3213" s="91">
        <v>2014</v>
      </c>
      <c r="L3213" s="91">
        <v>515</v>
      </c>
      <c r="M3213" s="91" t="s">
        <v>9451</v>
      </c>
      <c r="N3213" s="94">
        <f>Emissions!G3213</f>
        <v>24390.243902439001</v>
      </c>
      <c r="O3213" s="91" t="str">
        <f>Emissions!H3213</f>
        <v>TON</v>
      </c>
      <c r="P3213" s="93">
        <f>'Emissions Factor'!$B$2</f>
        <v>5.5099999999999998E-6</v>
      </c>
      <c r="Q3213" s="91" t="str">
        <f>Emissions!L3213</f>
        <v xml:space="preserve">LB </v>
      </c>
      <c r="R3213" s="91" t="str">
        <f>Emissions!M3213</f>
        <v>TON</v>
      </c>
      <c r="S3213" s="91" t="s">
        <v>9454</v>
      </c>
      <c r="T3213" s="91">
        <v>7439976</v>
      </c>
      <c r="U3213" s="91" t="s">
        <v>9452</v>
      </c>
      <c r="V3213" s="91">
        <v>8</v>
      </c>
      <c r="W3213" s="95">
        <f>Emissions!N3213</f>
        <v>0.13439024390243889</v>
      </c>
      <c r="X3213" s="95" t="str">
        <f>Emissions!O3213</f>
        <v>LB</v>
      </c>
    </row>
    <row r="3214" spans="1:24" x14ac:dyDescent="0.3">
      <c r="A3214" s="91" t="str">
        <f>Emissions!A3214</f>
        <v>72139</v>
      </c>
      <c r="B3214" s="91" t="str">
        <f>Emissions!B3214</f>
        <v>72</v>
      </c>
      <c r="C3214" s="92" t="str">
        <f>Emissions!F3214</f>
        <v>PR</v>
      </c>
      <c r="D3214" s="92" t="str">
        <f>Emissions!C3214</f>
        <v>139</v>
      </c>
      <c r="E3214" s="91" t="str">
        <f>Emissions!D3214</f>
        <v>Trujillo Alto</v>
      </c>
      <c r="F3214" s="91" t="str">
        <f>Emissions!E3214</f>
        <v>Municipio</v>
      </c>
      <c r="G3214" s="91">
        <v>2620030001</v>
      </c>
      <c r="H3214" s="91" t="s">
        <v>9455</v>
      </c>
      <c r="I3214" s="91" t="s">
        <v>9450</v>
      </c>
      <c r="J3214" s="91" t="s">
        <v>9453</v>
      </c>
      <c r="K3214" s="91">
        <v>2014</v>
      </c>
      <c r="L3214" s="91">
        <v>515</v>
      </c>
      <c r="M3214" s="91" t="s">
        <v>9451</v>
      </c>
      <c r="N3214" s="94">
        <f>Emissions!G3214</f>
        <v>0</v>
      </c>
      <c r="O3214" s="91" t="str">
        <f>Emissions!H3214</f>
        <v>TON</v>
      </c>
      <c r="P3214" s="93">
        <f>'Emissions Factor'!$B$2</f>
        <v>5.5099999999999998E-6</v>
      </c>
      <c r="Q3214" s="91" t="str">
        <f>Emissions!L3214</f>
        <v xml:space="preserve">LB </v>
      </c>
      <c r="R3214" s="91" t="str">
        <f>Emissions!M3214</f>
        <v>TON</v>
      </c>
      <c r="S3214" s="91" t="s">
        <v>9454</v>
      </c>
      <c r="T3214" s="91">
        <v>7439976</v>
      </c>
      <c r="U3214" s="91" t="s">
        <v>9452</v>
      </c>
      <c r="V3214" s="91">
        <v>8</v>
      </c>
      <c r="W3214" s="95">
        <f>Emissions!N3214</f>
        <v>0</v>
      </c>
      <c r="X3214" s="95" t="str">
        <f>Emissions!O3214</f>
        <v>LB</v>
      </c>
    </row>
    <row r="3215" spans="1:24" x14ac:dyDescent="0.3">
      <c r="A3215" s="91" t="str">
        <f>Emissions!A3215</f>
        <v>72141</v>
      </c>
      <c r="B3215" s="91" t="str">
        <f>Emissions!B3215</f>
        <v>72</v>
      </c>
      <c r="C3215" s="92" t="str">
        <f>Emissions!F3215</f>
        <v>PR</v>
      </c>
      <c r="D3215" s="92" t="str">
        <f>Emissions!C3215</f>
        <v>141</v>
      </c>
      <c r="E3215" s="91" t="str">
        <f>Emissions!D3215</f>
        <v>Utuado</v>
      </c>
      <c r="F3215" s="91" t="str">
        <f>Emissions!E3215</f>
        <v>Municipio</v>
      </c>
      <c r="G3215" s="91">
        <v>2620030001</v>
      </c>
      <c r="H3215" s="91" t="s">
        <v>9455</v>
      </c>
      <c r="I3215" s="91" t="s">
        <v>9450</v>
      </c>
      <c r="J3215" s="91" t="s">
        <v>9453</v>
      </c>
      <c r="K3215" s="91">
        <v>2014</v>
      </c>
      <c r="L3215" s="91">
        <v>515</v>
      </c>
      <c r="M3215" s="91" t="s">
        <v>9451</v>
      </c>
      <c r="N3215" s="94">
        <f>Emissions!G3215</f>
        <v>0</v>
      </c>
      <c r="O3215" s="91" t="str">
        <f>Emissions!H3215</f>
        <v>TON</v>
      </c>
      <c r="P3215" s="93">
        <f>'Emissions Factor'!$B$2</f>
        <v>5.5099999999999998E-6</v>
      </c>
      <c r="Q3215" s="91" t="str">
        <f>Emissions!L3215</f>
        <v xml:space="preserve">LB </v>
      </c>
      <c r="R3215" s="91" t="str">
        <f>Emissions!M3215</f>
        <v>TON</v>
      </c>
      <c r="S3215" s="91" t="s">
        <v>9454</v>
      </c>
      <c r="T3215" s="91">
        <v>7439976</v>
      </c>
      <c r="U3215" s="91" t="s">
        <v>9452</v>
      </c>
      <c r="V3215" s="91">
        <v>8</v>
      </c>
      <c r="W3215" s="95">
        <f>Emissions!N3215</f>
        <v>0</v>
      </c>
      <c r="X3215" s="95" t="str">
        <f>Emissions!O3215</f>
        <v>LB</v>
      </c>
    </row>
    <row r="3216" spans="1:24" x14ac:dyDescent="0.3">
      <c r="A3216" s="91" t="str">
        <f>Emissions!A3216</f>
        <v>72143</v>
      </c>
      <c r="B3216" s="91" t="str">
        <f>Emissions!B3216</f>
        <v>72</v>
      </c>
      <c r="C3216" s="92" t="str">
        <f>Emissions!F3216</f>
        <v>PR</v>
      </c>
      <c r="D3216" s="92" t="str">
        <f>Emissions!C3216</f>
        <v>143</v>
      </c>
      <c r="E3216" s="91" t="str">
        <f>Emissions!D3216</f>
        <v>Vega Alta</v>
      </c>
      <c r="F3216" s="91" t="str">
        <f>Emissions!E3216</f>
        <v>Municipio</v>
      </c>
      <c r="G3216" s="91">
        <v>2620030001</v>
      </c>
      <c r="H3216" s="91" t="s">
        <v>9455</v>
      </c>
      <c r="I3216" s="91" t="s">
        <v>9450</v>
      </c>
      <c r="J3216" s="91" t="s">
        <v>9453</v>
      </c>
      <c r="K3216" s="91">
        <v>2014</v>
      </c>
      <c r="L3216" s="91">
        <v>515</v>
      </c>
      <c r="M3216" s="91" t="s">
        <v>9451</v>
      </c>
      <c r="N3216" s="94">
        <f>Emissions!G3216</f>
        <v>0</v>
      </c>
      <c r="O3216" s="91" t="str">
        <f>Emissions!H3216</f>
        <v>TON</v>
      </c>
      <c r="P3216" s="93">
        <f>'Emissions Factor'!$B$2</f>
        <v>5.5099999999999998E-6</v>
      </c>
      <c r="Q3216" s="91" t="str">
        <f>Emissions!L3216</f>
        <v xml:space="preserve">LB </v>
      </c>
      <c r="R3216" s="91" t="str">
        <f>Emissions!M3216</f>
        <v>TON</v>
      </c>
      <c r="S3216" s="91" t="s">
        <v>9454</v>
      </c>
      <c r="T3216" s="91">
        <v>7439976</v>
      </c>
      <c r="U3216" s="91" t="s">
        <v>9452</v>
      </c>
      <c r="V3216" s="91">
        <v>8</v>
      </c>
      <c r="W3216" s="95">
        <f>Emissions!N3216</f>
        <v>0</v>
      </c>
      <c r="X3216" s="95" t="str">
        <f>Emissions!O3216</f>
        <v>LB</v>
      </c>
    </row>
    <row r="3217" spans="1:24" x14ac:dyDescent="0.3">
      <c r="A3217" s="91" t="str">
        <f>Emissions!A3217</f>
        <v>72145</v>
      </c>
      <c r="B3217" s="91" t="str">
        <f>Emissions!B3217</f>
        <v>72</v>
      </c>
      <c r="C3217" s="92" t="str">
        <f>Emissions!F3217</f>
        <v>PR</v>
      </c>
      <c r="D3217" s="92" t="str">
        <f>Emissions!C3217</f>
        <v>145</v>
      </c>
      <c r="E3217" s="91" t="str">
        <f>Emissions!D3217</f>
        <v>Vega Baja</v>
      </c>
      <c r="F3217" s="91" t="str">
        <f>Emissions!E3217</f>
        <v>Municipio</v>
      </c>
      <c r="G3217" s="91">
        <v>2620030001</v>
      </c>
      <c r="H3217" s="91" t="s">
        <v>9455</v>
      </c>
      <c r="I3217" s="91" t="s">
        <v>9450</v>
      </c>
      <c r="J3217" s="91" t="s">
        <v>9453</v>
      </c>
      <c r="K3217" s="91">
        <v>2014</v>
      </c>
      <c r="L3217" s="91">
        <v>515</v>
      </c>
      <c r="M3217" s="91" t="s">
        <v>9451</v>
      </c>
      <c r="N3217" s="94">
        <f>Emissions!G3217</f>
        <v>0</v>
      </c>
      <c r="O3217" s="91" t="str">
        <f>Emissions!H3217</f>
        <v>TON</v>
      </c>
      <c r="P3217" s="93">
        <f>'Emissions Factor'!$B$2</f>
        <v>5.5099999999999998E-6</v>
      </c>
      <c r="Q3217" s="91" t="str">
        <f>Emissions!L3217</f>
        <v xml:space="preserve">LB </v>
      </c>
      <c r="R3217" s="91" t="str">
        <f>Emissions!M3217</f>
        <v>TON</v>
      </c>
      <c r="S3217" s="91" t="s">
        <v>9454</v>
      </c>
      <c r="T3217" s="91">
        <v>7439976</v>
      </c>
      <c r="U3217" s="91" t="s">
        <v>9452</v>
      </c>
      <c r="V3217" s="91">
        <v>8</v>
      </c>
      <c r="W3217" s="95">
        <f>Emissions!N3217</f>
        <v>0</v>
      </c>
      <c r="X3217" s="95" t="str">
        <f>Emissions!O3217</f>
        <v>LB</v>
      </c>
    </row>
    <row r="3218" spans="1:24" x14ac:dyDescent="0.3">
      <c r="A3218" s="91" t="str">
        <f>Emissions!A3218</f>
        <v>72147</v>
      </c>
      <c r="B3218" s="91" t="str">
        <f>Emissions!B3218</f>
        <v>72</v>
      </c>
      <c r="C3218" s="92" t="str">
        <f>Emissions!F3218</f>
        <v>PR</v>
      </c>
      <c r="D3218" s="92" t="str">
        <f>Emissions!C3218</f>
        <v>147</v>
      </c>
      <c r="E3218" s="91" t="str">
        <f>Emissions!D3218</f>
        <v>Vieques</v>
      </c>
      <c r="F3218" s="91" t="str">
        <f>Emissions!E3218</f>
        <v>Municipio</v>
      </c>
      <c r="G3218" s="91">
        <v>2620030001</v>
      </c>
      <c r="H3218" s="91" t="s">
        <v>9455</v>
      </c>
      <c r="I3218" s="91" t="s">
        <v>9450</v>
      </c>
      <c r="J3218" s="91" t="s">
        <v>9453</v>
      </c>
      <c r="K3218" s="91">
        <v>2014</v>
      </c>
      <c r="L3218" s="91">
        <v>515</v>
      </c>
      <c r="M3218" s="91" t="s">
        <v>9451</v>
      </c>
      <c r="N3218" s="94">
        <f>Emissions!G3218</f>
        <v>0</v>
      </c>
      <c r="O3218" s="91" t="str">
        <f>Emissions!H3218</f>
        <v>TON</v>
      </c>
      <c r="P3218" s="93">
        <f>'Emissions Factor'!$B$2</f>
        <v>5.5099999999999998E-6</v>
      </c>
      <c r="Q3218" s="91" t="str">
        <f>Emissions!L3218</f>
        <v xml:space="preserve">LB </v>
      </c>
      <c r="R3218" s="91" t="str">
        <f>Emissions!M3218</f>
        <v>TON</v>
      </c>
      <c r="S3218" s="91" t="s">
        <v>9454</v>
      </c>
      <c r="T3218" s="91">
        <v>7439976</v>
      </c>
      <c r="U3218" s="91" t="s">
        <v>9452</v>
      </c>
      <c r="V3218" s="91">
        <v>8</v>
      </c>
      <c r="W3218" s="95">
        <f>Emissions!N3218</f>
        <v>0</v>
      </c>
      <c r="X3218" s="95" t="str">
        <f>Emissions!O3218</f>
        <v>LB</v>
      </c>
    </row>
    <row r="3219" spans="1:24" x14ac:dyDescent="0.3">
      <c r="A3219" s="91" t="str">
        <f>Emissions!A3219</f>
        <v>72149</v>
      </c>
      <c r="B3219" s="91" t="str">
        <f>Emissions!B3219</f>
        <v>72</v>
      </c>
      <c r="C3219" s="92" t="str">
        <f>Emissions!F3219</f>
        <v>PR</v>
      </c>
      <c r="D3219" s="92" t="str">
        <f>Emissions!C3219</f>
        <v>149</v>
      </c>
      <c r="E3219" s="91" t="str">
        <f>Emissions!D3219</f>
        <v>Villalba</v>
      </c>
      <c r="F3219" s="91" t="str">
        <f>Emissions!E3219</f>
        <v>Municipio</v>
      </c>
      <c r="G3219" s="91">
        <v>2620030001</v>
      </c>
      <c r="H3219" s="91" t="s">
        <v>9455</v>
      </c>
      <c r="I3219" s="91" t="s">
        <v>9450</v>
      </c>
      <c r="J3219" s="91" t="s">
        <v>9453</v>
      </c>
      <c r="K3219" s="91">
        <v>2014</v>
      </c>
      <c r="L3219" s="91">
        <v>515</v>
      </c>
      <c r="M3219" s="91" t="s">
        <v>9451</v>
      </c>
      <c r="N3219" s="94">
        <f>Emissions!G3219</f>
        <v>0</v>
      </c>
      <c r="O3219" s="91" t="str">
        <f>Emissions!H3219</f>
        <v>TON</v>
      </c>
      <c r="P3219" s="93">
        <f>'Emissions Factor'!$B$2</f>
        <v>5.5099999999999998E-6</v>
      </c>
      <c r="Q3219" s="91" t="str">
        <f>Emissions!L3219</f>
        <v xml:space="preserve">LB </v>
      </c>
      <c r="R3219" s="91" t="str">
        <f>Emissions!M3219</f>
        <v>TON</v>
      </c>
      <c r="S3219" s="91" t="s">
        <v>9454</v>
      </c>
      <c r="T3219" s="91">
        <v>7439976</v>
      </c>
      <c r="U3219" s="91" t="s">
        <v>9452</v>
      </c>
      <c r="V3219" s="91">
        <v>8</v>
      </c>
      <c r="W3219" s="95">
        <f>Emissions!N3219</f>
        <v>0</v>
      </c>
      <c r="X3219" s="95" t="str">
        <f>Emissions!O3219</f>
        <v>LB</v>
      </c>
    </row>
    <row r="3220" spans="1:24" x14ac:dyDescent="0.3">
      <c r="A3220" s="91" t="str">
        <f>Emissions!A3220</f>
        <v>72151</v>
      </c>
      <c r="B3220" s="91" t="str">
        <f>Emissions!B3220</f>
        <v>72</v>
      </c>
      <c r="C3220" s="92" t="str">
        <f>Emissions!F3220</f>
        <v>PR</v>
      </c>
      <c r="D3220" s="92" t="str">
        <f>Emissions!C3220</f>
        <v>151</v>
      </c>
      <c r="E3220" s="91" t="str">
        <f>Emissions!D3220</f>
        <v>Yabucoa</v>
      </c>
      <c r="F3220" s="91" t="str">
        <f>Emissions!E3220</f>
        <v>Municipio</v>
      </c>
      <c r="G3220" s="91">
        <v>2620030001</v>
      </c>
      <c r="H3220" s="91" t="s">
        <v>9455</v>
      </c>
      <c r="I3220" s="91" t="s">
        <v>9450</v>
      </c>
      <c r="J3220" s="91" t="s">
        <v>9453</v>
      </c>
      <c r="K3220" s="91">
        <v>2014</v>
      </c>
      <c r="L3220" s="91">
        <v>515</v>
      </c>
      <c r="M3220" s="91" t="s">
        <v>9451</v>
      </c>
      <c r="N3220" s="94">
        <f>Emissions!G3220</f>
        <v>0</v>
      </c>
      <c r="O3220" s="91" t="str">
        <f>Emissions!H3220</f>
        <v>TON</v>
      </c>
      <c r="P3220" s="93">
        <f>'Emissions Factor'!$B$2</f>
        <v>5.5099999999999998E-6</v>
      </c>
      <c r="Q3220" s="91" t="str">
        <f>Emissions!L3220</f>
        <v xml:space="preserve">LB </v>
      </c>
      <c r="R3220" s="91" t="str">
        <f>Emissions!M3220</f>
        <v>TON</v>
      </c>
      <c r="S3220" s="91" t="s">
        <v>9454</v>
      </c>
      <c r="T3220" s="91">
        <v>7439976</v>
      </c>
      <c r="U3220" s="91" t="s">
        <v>9452</v>
      </c>
      <c r="V3220" s="91">
        <v>8</v>
      </c>
      <c r="W3220" s="95">
        <f>Emissions!N3220</f>
        <v>0</v>
      </c>
      <c r="X3220" s="95" t="str">
        <f>Emissions!O3220</f>
        <v>LB</v>
      </c>
    </row>
    <row r="3221" spans="1:24" x14ac:dyDescent="0.3">
      <c r="A3221" s="91" t="str">
        <f>Emissions!A3221</f>
        <v>72153</v>
      </c>
      <c r="B3221" s="91" t="str">
        <f>Emissions!B3221</f>
        <v>72</v>
      </c>
      <c r="C3221" s="92" t="str">
        <f>Emissions!F3221</f>
        <v>PR</v>
      </c>
      <c r="D3221" s="92" t="str">
        <f>Emissions!C3221</f>
        <v>153</v>
      </c>
      <c r="E3221" s="91" t="str">
        <f>Emissions!D3221</f>
        <v>Yauco</v>
      </c>
      <c r="F3221" s="91" t="str">
        <f>Emissions!E3221</f>
        <v>Municipio</v>
      </c>
      <c r="G3221" s="91">
        <v>2620030001</v>
      </c>
      <c r="H3221" s="91" t="s">
        <v>9455</v>
      </c>
      <c r="I3221" s="91" t="s">
        <v>9450</v>
      </c>
      <c r="J3221" s="91" t="s">
        <v>9453</v>
      </c>
      <c r="K3221" s="91">
        <v>2014</v>
      </c>
      <c r="L3221" s="91">
        <v>515</v>
      </c>
      <c r="M3221" s="91" t="s">
        <v>9451</v>
      </c>
      <c r="N3221" s="94">
        <f>Emissions!G3221</f>
        <v>0</v>
      </c>
      <c r="O3221" s="91" t="str">
        <f>Emissions!H3221</f>
        <v>TON</v>
      </c>
      <c r="P3221" s="93">
        <f>'Emissions Factor'!$B$2</f>
        <v>5.5099999999999998E-6</v>
      </c>
      <c r="Q3221" s="91" t="str">
        <f>Emissions!L3221</f>
        <v xml:space="preserve">LB </v>
      </c>
      <c r="R3221" s="91" t="str">
        <f>Emissions!M3221</f>
        <v>TON</v>
      </c>
      <c r="S3221" s="91" t="s">
        <v>9454</v>
      </c>
      <c r="T3221" s="91">
        <v>7439976</v>
      </c>
      <c r="U3221" s="91" t="s">
        <v>9452</v>
      </c>
      <c r="V3221" s="91">
        <v>8</v>
      </c>
      <c r="W3221" s="95">
        <f>Emissions!N3221</f>
        <v>0</v>
      </c>
      <c r="X3221" s="95" t="str">
        <f>Emissions!O3221</f>
        <v>LB</v>
      </c>
    </row>
    <row r="3222" spans="1:24" x14ac:dyDescent="0.3">
      <c r="A3222" s="91" t="str">
        <f>Emissions!A3222</f>
        <v>78010</v>
      </c>
      <c r="B3222" s="91" t="str">
        <f>Emissions!B3222</f>
        <v>78</v>
      </c>
      <c r="C3222" s="92" t="str">
        <f>Emissions!F3222</f>
        <v>VI</v>
      </c>
      <c r="D3222" s="92" t="str">
        <f>Emissions!C3222</f>
        <v>010</v>
      </c>
      <c r="E3222" s="91" t="str">
        <f>Emissions!D3222</f>
        <v>St. Croix</v>
      </c>
      <c r="F3222" s="91" t="str">
        <f>Emissions!E3222</f>
        <v>County</v>
      </c>
      <c r="G3222" s="91">
        <v>2620030001</v>
      </c>
      <c r="H3222" s="91" t="s">
        <v>9455</v>
      </c>
      <c r="I3222" s="91" t="s">
        <v>9450</v>
      </c>
      <c r="J3222" s="91" t="s">
        <v>9453</v>
      </c>
      <c r="K3222" s="91">
        <v>2014</v>
      </c>
      <c r="L3222" s="91">
        <v>515</v>
      </c>
      <c r="M3222" s="91" t="s">
        <v>9451</v>
      </c>
      <c r="N3222" s="94">
        <f>Emissions!G3222</f>
        <v>0</v>
      </c>
      <c r="O3222" s="91" t="str">
        <f>Emissions!H3222</f>
        <v>TON</v>
      </c>
      <c r="P3222" s="93">
        <f>'Emissions Factor'!$B$2</f>
        <v>5.5099999999999998E-6</v>
      </c>
      <c r="Q3222" s="91" t="str">
        <f>Emissions!L3222</f>
        <v xml:space="preserve">LB </v>
      </c>
      <c r="R3222" s="91" t="str">
        <f>Emissions!M3222</f>
        <v>TON</v>
      </c>
      <c r="S3222" s="91" t="s">
        <v>9454</v>
      </c>
      <c r="T3222" s="91">
        <v>7439976</v>
      </c>
      <c r="U3222" s="91" t="s">
        <v>9452</v>
      </c>
      <c r="V3222" s="91">
        <v>8</v>
      </c>
      <c r="W3222" s="95">
        <f>Emissions!N3222</f>
        <v>0</v>
      </c>
      <c r="X3222" s="95" t="str">
        <f>Emissions!O3222</f>
        <v>LB</v>
      </c>
    </row>
    <row r="3223" spans="1:24" x14ac:dyDescent="0.3">
      <c r="A3223" s="91" t="str">
        <f>Emissions!A3223</f>
        <v>78020</v>
      </c>
      <c r="B3223" s="91" t="str">
        <f>Emissions!B3223</f>
        <v>78</v>
      </c>
      <c r="C3223" s="92" t="str">
        <f>Emissions!F3223</f>
        <v>VI</v>
      </c>
      <c r="D3223" s="92" t="str">
        <f>Emissions!C3223</f>
        <v>020</v>
      </c>
      <c r="E3223" s="91" t="str">
        <f>Emissions!D3223</f>
        <v>St. John</v>
      </c>
      <c r="F3223" s="91" t="str">
        <f>Emissions!E3223</f>
        <v>County</v>
      </c>
      <c r="G3223" s="91">
        <v>2620030001</v>
      </c>
      <c r="H3223" s="91" t="s">
        <v>9455</v>
      </c>
      <c r="I3223" s="91" t="s">
        <v>9450</v>
      </c>
      <c r="J3223" s="91" t="s">
        <v>9453</v>
      </c>
      <c r="K3223" s="91">
        <v>2014</v>
      </c>
      <c r="L3223" s="91">
        <v>515</v>
      </c>
      <c r="M3223" s="91" t="s">
        <v>9451</v>
      </c>
      <c r="N3223" s="94">
        <f>Emissions!G3223</f>
        <v>0</v>
      </c>
      <c r="O3223" s="91" t="str">
        <f>Emissions!H3223</f>
        <v>TON</v>
      </c>
      <c r="P3223" s="93">
        <f>'Emissions Factor'!$B$2</f>
        <v>5.5099999999999998E-6</v>
      </c>
      <c r="Q3223" s="91" t="str">
        <f>Emissions!L3223</f>
        <v xml:space="preserve">LB </v>
      </c>
      <c r="R3223" s="91" t="str">
        <f>Emissions!M3223</f>
        <v>TON</v>
      </c>
      <c r="S3223" s="91" t="s">
        <v>9454</v>
      </c>
      <c r="T3223" s="91">
        <v>7439976</v>
      </c>
      <c r="U3223" s="91" t="s">
        <v>9452</v>
      </c>
      <c r="V3223" s="91">
        <v>8</v>
      </c>
      <c r="W3223" s="95">
        <f>Emissions!N3223</f>
        <v>0</v>
      </c>
      <c r="X3223" s="95" t="str">
        <f>Emissions!O3223</f>
        <v>LB</v>
      </c>
    </row>
    <row r="3224" spans="1:24" x14ac:dyDescent="0.3">
      <c r="A3224" s="91" t="str">
        <f>Emissions!A3224</f>
        <v>78030</v>
      </c>
      <c r="B3224" s="91" t="str">
        <f>Emissions!B3224</f>
        <v>78</v>
      </c>
      <c r="C3224" s="92" t="str">
        <f>Emissions!F3224</f>
        <v>VI</v>
      </c>
      <c r="D3224" s="92" t="str">
        <f>Emissions!C3224</f>
        <v>030</v>
      </c>
      <c r="E3224" s="91" t="str">
        <f>Emissions!D3224</f>
        <v>St. Thomas</v>
      </c>
      <c r="F3224" s="91" t="str">
        <f>Emissions!E3224</f>
        <v>County</v>
      </c>
      <c r="G3224" s="91">
        <v>2620030001</v>
      </c>
      <c r="H3224" s="91" t="s">
        <v>9455</v>
      </c>
      <c r="I3224" s="91" t="s">
        <v>9450</v>
      </c>
      <c r="J3224" s="91" t="s">
        <v>9453</v>
      </c>
      <c r="K3224" s="91">
        <v>2014</v>
      </c>
      <c r="L3224" s="91">
        <v>515</v>
      </c>
      <c r="M3224" s="91" t="s">
        <v>9451</v>
      </c>
      <c r="N3224" s="94">
        <f>Emissions!G3224</f>
        <v>46875</v>
      </c>
      <c r="O3224" s="91" t="str">
        <f>Emissions!H3224</f>
        <v>TON</v>
      </c>
      <c r="P3224" s="93">
        <f>'Emissions Factor'!$B$2</f>
        <v>5.5099999999999998E-6</v>
      </c>
      <c r="Q3224" s="91" t="str">
        <f>Emissions!L3224</f>
        <v xml:space="preserve">LB </v>
      </c>
      <c r="R3224" s="91" t="str">
        <f>Emissions!M3224</f>
        <v>TON</v>
      </c>
      <c r="S3224" s="91" t="s">
        <v>9454</v>
      </c>
      <c r="T3224" s="91">
        <v>7439976</v>
      </c>
      <c r="U3224" s="91" t="s">
        <v>9452</v>
      </c>
      <c r="V3224" s="91">
        <v>8</v>
      </c>
      <c r="W3224" s="95">
        <f>Emissions!N3224</f>
        <v>0.25828124999999996</v>
      </c>
      <c r="X3224" s="95" t="str">
        <f>Emissions!O3224</f>
        <v>LB</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vt:i4>
      </vt:variant>
    </vt:vector>
  </HeadingPairs>
  <TitlesOfParts>
    <vt:vector size="8" baseType="lpstr">
      <vt:lpstr>Overview</vt:lpstr>
      <vt:lpstr>Field Descriptions</vt:lpstr>
      <vt:lpstr>2014 County Facilities</vt:lpstr>
      <vt:lpstr>FIPS</vt:lpstr>
      <vt:lpstr>Emissions Factor</vt:lpstr>
      <vt:lpstr>Emissions</vt:lpstr>
      <vt:lpstr>EmissionsStagingTableInput</vt:lpstr>
      <vt:lpstr>'Field Descriptions'!Print_Area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John Van Bruggen</dc:creator>
  <cp:lastModifiedBy>StClair, Aimee</cp:lastModifiedBy>
  <cp:lastPrinted>2014-06-06T17:33:57Z</cp:lastPrinted>
  <dcterms:created xsi:type="dcterms:W3CDTF">2008-07-24T18:15:15Z</dcterms:created>
  <dcterms:modified xsi:type="dcterms:W3CDTF">2019-05-03T20:11:58Z</dcterms:modified>
</cp:coreProperties>
</file>